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ilo\Areas\CxPSalud\CARTERA\CARTERAS REVISADAS\REVISIÓN CARTERAS AÑO 2024\7. JULIO\NIT 890306950 HOSP PILOTO DE JAMUNDI\"/>
    </mc:Choice>
  </mc:AlternateContent>
  <bookViews>
    <workbookView xWindow="0" yWindow="0" windowWidth="19200" windowHeight="6730" firstSheet="1" activeTab="3"/>
  </bookViews>
  <sheets>
    <sheet name="INFO IPS" sheetId="1" r:id="rId1"/>
    <sheet name="TD" sheetId="3" r:id="rId2"/>
    <sheet name="ESTADO DE CADA FACTURA" sheetId="2" r:id="rId3"/>
    <sheet name="FOR-CSA-018 " sheetId="4" r:id="rId4"/>
    <sheet name="FOR CSA 004" sheetId="5" r:id="rId5"/>
  </sheets>
  <externalReferences>
    <externalReference r:id="rId6"/>
  </externalReferences>
  <definedNames>
    <definedName name="_xlnm._FilterDatabase" localSheetId="2" hidden="1">'ESTADO DE CADA FACTURA'!$A$2:$AN$2796</definedName>
    <definedName name="_xlnm._FilterDatabase" localSheetId="0" hidden="1">'INFO IPS'!$A$1:$O$2795</definedName>
  </definedNames>
  <calcPr calcId="152511"/>
  <pivotCaches>
    <pivotCache cacheId="68" r:id="rId7"/>
  </pivotCaches>
</workbook>
</file>

<file path=xl/calcChain.xml><?xml version="1.0" encoding="utf-8"?>
<calcChain xmlns="http://schemas.openxmlformats.org/spreadsheetml/2006/main">
  <c r="H20" i="5" l="1"/>
  <c r="H24" i="4"/>
  <c r="I24" i="4"/>
  <c r="G20" i="5"/>
  <c r="G13" i="5" s="1"/>
  <c r="H13" i="5"/>
  <c r="I29" i="4"/>
  <c r="H29" i="4"/>
  <c r="I27" i="4"/>
  <c r="H27" i="4"/>
  <c r="C20" i="3"/>
  <c r="D19" i="3"/>
  <c r="D16" i="3"/>
  <c r="I32" i="4" l="1"/>
  <c r="H32" i="4"/>
  <c r="AK717" i="2" l="1"/>
  <c r="AK127" i="2"/>
  <c r="AK41" i="2"/>
  <c r="AK39" i="2"/>
  <c r="AK32" i="2"/>
  <c r="AK30" i="2"/>
  <c r="AK28" i="2"/>
  <c r="AK18" i="2"/>
  <c r="AK4" i="2"/>
  <c r="AJ717" i="2"/>
  <c r="AJ127" i="2"/>
  <c r="G12" i="3"/>
  <c r="G11" i="3"/>
  <c r="G5" i="3"/>
  <c r="AI1" i="2" l="1"/>
  <c r="AG1" i="2"/>
  <c r="AF1" i="2" l="1"/>
  <c r="Z1" i="2"/>
  <c r="AE1" i="2"/>
  <c r="AD1" i="2"/>
  <c r="AC1" i="2"/>
  <c r="Y1" i="2"/>
  <c r="X1" i="2"/>
  <c r="L1" i="2"/>
</calcChain>
</file>

<file path=xl/comments1.xml><?xml version="1.0" encoding="utf-8"?>
<comments xmlns="http://schemas.openxmlformats.org/spreadsheetml/2006/main">
  <authors>
    <author>Paola Andrea Jimenez Prado</author>
  </authors>
  <commentList>
    <comment ref="AL63" authorId="0" shapeId="0">
      <text>
        <r>
          <rPr>
            <b/>
            <sz val="9"/>
            <color indexed="81"/>
            <rFont val="Tahoma"/>
            <charset val="1"/>
          </rPr>
          <t>Paola Andrea Jimenez Prado:</t>
        </r>
        <r>
          <rPr>
            <sz val="9"/>
            <color indexed="81"/>
            <rFont val="Tahoma"/>
            <charset val="1"/>
          </rPr>
          <t xml:space="preserve">
INGRESO X RECONOC. PRUEBAS COVID 8 JULIO 2024</t>
        </r>
      </text>
    </comment>
    <comment ref="AL72" authorId="0" shapeId="0">
      <text>
        <r>
          <rPr>
            <b/>
            <sz val="9"/>
            <color indexed="81"/>
            <rFont val="Tahoma"/>
            <charset val="1"/>
          </rPr>
          <t>Paola Andrea Jimenez Prado:</t>
        </r>
        <r>
          <rPr>
            <sz val="9"/>
            <color indexed="81"/>
            <rFont val="Tahoma"/>
            <charset val="1"/>
          </rPr>
          <t xml:space="preserve">
INGRESO X RECONOC. PRUEBAS COVID 8 JULIO 2024</t>
        </r>
      </text>
    </comment>
    <comment ref="AL73" authorId="0" shapeId="0">
      <text>
        <r>
          <rPr>
            <b/>
            <sz val="9"/>
            <color indexed="81"/>
            <rFont val="Tahoma"/>
            <charset val="1"/>
          </rPr>
          <t>Paola Andrea Jimenez Prado:</t>
        </r>
        <r>
          <rPr>
            <sz val="9"/>
            <color indexed="81"/>
            <rFont val="Tahoma"/>
            <charset val="1"/>
          </rPr>
          <t xml:space="preserve">
INGRESO X RECONOC. PRUEBAS COVID 8 JULIO 2024</t>
        </r>
      </text>
    </comment>
    <comment ref="AL74" authorId="0" shapeId="0">
      <text>
        <r>
          <rPr>
            <b/>
            <sz val="9"/>
            <color indexed="81"/>
            <rFont val="Tahoma"/>
            <charset val="1"/>
          </rPr>
          <t>Paola Andrea Jimenez Prado:</t>
        </r>
        <r>
          <rPr>
            <sz val="9"/>
            <color indexed="81"/>
            <rFont val="Tahoma"/>
            <charset val="1"/>
          </rPr>
          <t xml:space="preserve">
INGRESO X RECONOC. PRUEBAS COVID 8 JULIO 2024</t>
        </r>
      </text>
    </comment>
    <comment ref="AL75" authorId="0" shapeId="0">
      <text>
        <r>
          <rPr>
            <b/>
            <sz val="9"/>
            <color indexed="81"/>
            <rFont val="Tahoma"/>
            <charset val="1"/>
          </rPr>
          <t>Paola Andrea Jimenez Prado:</t>
        </r>
        <r>
          <rPr>
            <sz val="9"/>
            <color indexed="81"/>
            <rFont val="Tahoma"/>
            <charset val="1"/>
          </rPr>
          <t xml:space="preserve">
INGRESO X RECONOC. PRUEBAS COVID 8 JULIO 2024</t>
        </r>
      </text>
    </comment>
    <comment ref="AL76" authorId="0" shapeId="0">
      <text>
        <r>
          <rPr>
            <b/>
            <sz val="9"/>
            <color indexed="81"/>
            <rFont val="Tahoma"/>
            <charset val="1"/>
          </rPr>
          <t>Paola Andrea Jimenez Prado:</t>
        </r>
        <r>
          <rPr>
            <sz val="9"/>
            <color indexed="81"/>
            <rFont val="Tahoma"/>
            <charset val="1"/>
          </rPr>
          <t xml:space="preserve">
INGRESO X RECONOC. PRUEBAS COVID 8 JULIO 2024</t>
        </r>
      </text>
    </comment>
    <comment ref="AL77" authorId="0" shapeId="0">
      <text>
        <r>
          <rPr>
            <b/>
            <sz val="9"/>
            <color indexed="81"/>
            <rFont val="Tahoma"/>
            <charset val="1"/>
          </rPr>
          <t>Paola Andrea Jimenez Prado:</t>
        </r>
        <r>
          <rPr>
            <sz val="9"/>
            <color indexed="81"/>
            <rFont val="Tahoma"/>
            <charset val="1"/>
          </rPr>
          <t xml:space="preserve">
INGRESO X RECONOC. PRUEBAS COVID 8 JULIO 2024</t>
        </r>
      </text>
    </comment>
    <comment ref="AL79" authorId="0" shapeId="0">
      <text>
        <r>
          <rPr>
            <b/>
            <sz val="9"/>
            <color indexed="81"/>
            <rFont val="Tahoma"/>
            <charset val="1"/>
          </rPr>
          <t>Paola Andrea Jimenez Prado:</t>
        </r>
        <r>
          <rPr>
            <sz val="9"/>
            <color indexed="81"/>
            <rFont val="Tahoma"/>
            <charset val="1"/>
          </rPr>
          <t xml:space="preserve">
INGRESO X RECONOC. PRUEBAS COVID 8 JULIO 2024</t>
        </r>
      </text>
    </comment>
    <comment ref="AL80" authorId="0" shapeId="0">
      <text>
        <r>
          <rPr>
            <b/>
            <sz val="9"/>
            <color indexed="81"/>
            <rFont val="Tahoma"/>
            <charset val="1"/>
          </rPr>
          <t>Paola Andrea Jimenez Prado:</t>
        </r>
        <r>
          <rPr>
            <sz val="9"/>
            <color indexed="81"/>
            <rFont val="Tahoma"/>
            <charset val="1"/>
          </rPr>
          <t xml:space="preserve">
INGRESO X RECONOC. PRUEBAS COVID 8 JULIO 2024</t>
        </r>
      </text>
    </comment>
    <comment ref="AL81" authorId="0" shapeId="0">
      <text>
        <r>
          <rPr>
            <b/>
            <sz val="9"/>
            <color indexed="81"/>
            <rFont val="Tahoma"/>
            <charset val="1"/>
          </rPr>
          <t>Paola Andrea Jimenez Prado:</t>
        </r>
        <r>
          <rPr>
            <sz val="9"/>
            <color indexed="81"/>
            <rFont val="Tahoma"/>
            <charset val="1"/>
          </rPr>
          <t xml:space="preserve">
INGRESO X RECONOC. PRUEBAS COVID 8 JULIO 2024</t>
        </r>
      </text>
    </comment>
    <comment ref="AL82" authorId="0" shapeId="0">
      <text>
        <r>
          <rPr>
            <b/>
            <sz val="9"/>
            <color indexed="81"/>
            <rFont val="Tahoma"/>
            <charset val="1"/>
          </rPr>
          <t>Paola Andrea Jimenez Prado:</t>
        </r>
        <r>
          <rPr>
            <sz val="9"/>
            <color indexed="81"/>
            <rFont val="Tahoma"/>
            <charset val="1"/>
          </rPr>
          <t xml:space="preserve">
INGRESO X RECONOC. PRUEBAS COVID 8 JULIO 2024</t>
        </r>
      </text>
    </comment>
    <comment ref="AL83" authorId="0" shapeId="0">
      <text>
        <r>
          <rPr>
            <b/>
            <sz val="9"/>
            <color indexed="81"/>
            <rFont val="Tahoma"/>
            <charset val="1"/>
          </rPr>
          <t>Paola Andrea Jimenez Prado:</t>
        </r>
        <r>
          <rPr>
            <sz val="9"/>
            <color indexed="81"/>
            <rFont val="Tahoma"/>
            <charset val="1"/>
          </rPr>
          <t xml:space="preserve">
INGRESO X RECONOC. PRUEBAS COVID 8 JULIO 2024</t>
        </r>
      </text>
    </comment>
    <comment ref="AL84" authorId="0" shapeId="0">
      <text>
        <r>
          <rPr>
            <b/>
            <sz val="9"/>
            <color indexed="81"/>
            <rFont val="Tahoma"/>
            <charset val="1"/>
          </rPr>
          <t>Paola Andrea Jimenez Prado:</t>
        </r>
        <r>
          <rPr>
            <sz val="9"/>
            <color indexed="81"/>
            <rFont val="Tahoma"/>
            <charset val="1"/>
          </rPr>
          <t xml:space="preserve">
INGRESO X RECONOC. PRUEBAS COVID 8 JULIO 2024</t>
        </r>
      </text>
    </comment>
    <comment ref="AL85" authorId="0" shapeId="0">
      <text>
        <r>
          <rPr>
            <b/>
            <sz val="9"/>
            <color indexed="81"/>
            <rFont val="Tahoma"/>
            <charset val="1"/>
          </rPr>
          <t>Paola Andrea Jimenez Prado:</t>
        </r>
        <r>
          <rPr>
            <sz val="9"/>
            <color indexed="81"/>
            <rFont val="Tahoma"/>
            <charset val="1"/>
          </rPr>
          <t xml:space="preserve">
INGRESO X RECONOC. PRUEBAS COVID 8 JULIO 2024</t>
        </r>
      </text>
    </comment>
    <comment ref="AL86" authorId="0" shapeId="0">
      <text>
        <r>
          <rPr>
            <b/>
            <sz val="9"/>
            <color indexed="81"/>
            <rFont val="Tahoma"/>
            <charset val="1"/>
          </rPr>
          <t>Paola Andrea Jimenez Prado:</t>
        </r>
        <r>
          <rPr>
            <sz val="9"/>
            <color indexed="81"/>
            <rFont val="Tahoma"/>
            <charset val="1"/>
          </rPr>
          <t xml:space="preserve">
INGRESO X RECONOC. PRUEBAS COVID 8 JULIO 2024</t>
        </r>
      </text>
    </comment>
    <comment ref="AL87" authorId="0" shapeId="0">
      <text>
        <r>
          <rPr>
            <b/>
            <sz val="9"/>
            <color indexed="81"/>
            <rFont val="Tahoma"/>
            <charset val="1"/>
          </rPr>
          <t>Paola Andrea Jimenez Prado:</t>
        </r>
        <r>
          <rPr>
            <sz val="9"/>
            <color indexed="81"/>
            <rFont val="Tahoma"/>
            <charset val="1"/>
          </rPr>
          <t xml:space="preserve">
INGRESO X RECONOC. PRUEBAS COVID 8 JULIO 2024</t>
        </r>
      </text>
    </comment>
    <comment ref="AL88" authorId="0" shapeId="0">
      <text>
        <r>
          <rPr>
            <b/>
            <sz val="9"/>
            <color indexed="81"/>
            <rFont val="Tahoma"/>
            <charset val="1"/>
          </rPr>
          <t>Paola Andrea Jimenez Prado:</t>
        </r>
        <r>
          <rPr>
            <sz val="9"/>
            <color indexed="81"/>
            <rFont val="Tahoma"/>
            <charset val="1"/>
          </rPr>
          <t xml:space="preserve">
INGRESO X RECONOC. PRUEBAS COVID 8 JULIO 2024</t>
        </r>
      </text>
    </comment>
    <comment ref="AL89" authorId="0" shapeId="0">
      <text>
        <r>
          <rPr>
            <b/>
            <sz val="9"/>
            <color indexed="81"/>
            <rFont val="Tahoma"/>
            <charset val="1"/>
          </rPr>
          <t>Paola Andrea Jimenez Prado:</t>
        </r>
        <r>
          <rPr>
            <sz val="9"/>
            <color indexed="81"/>
            <rFont val="Tahoma"/>
            <charset val="1"/>
          </rPr>
          <t xml:space="preserve">
INGRESO X RECONOC. PRUEBAS COVID 8 JULIO 2024</t>
        </r>
      </text>
    </comment>
    <comment ref="AL90" authorId="0" shapeId="0">
      <text>
        <r>
          <rPr>
            <b/>
            <sz val="9"/>
            <color indexed="81"/>
            <rFont val="Tahoma"/>
            <charset val="1"/>
          </rPr>
          <t>Paola Andrea Jimenez Prado:</t>
        </r>
        <r>
          <rPr>
            <sz val="9"/>
            <color indexed="81"/>
            <rFont val="Tahoma"/>
            <charset val="1"/>
          </rPr>
          <t xml:space="preserve">
INGRESO X RECONOC. PRUEBAS COVID 8 JULIO 2024</t>
        </r>
      </text>
    </comment>
    <comment ref="AL91" authorId="0" shapeId="0">
      <text>
        <r>
          <rPr>
            <b/>
            <sz val="9"/>
            <color indexed="81"/>
            <rFont val="Tahoma"/>
            <charset val="1"/>
          </rPr>
          <t>Paola Andrea Jimenez Prado:</t>
        </r>
        <r>
          <rPr>
            <sz val="9"/>
            <color indexed="81"/>
            <rFont val="Tahoma"/>
            <charset val="1"/>
          </rPr>
          <t xml:space="preserve">
INGRESO X RECONOC. PRUEBAS COVID 8 JULIO 2024</t>
        </r>
      </text>
    </comment>
    <comment ref="AL92" authorId="0" shapeId="0">
      <text>
        <r>
          <rPr>
            <b/>
            <sz val="9"/>
            <color indexed="81"/>
            <rFont val="Tahoma"/>
            <charset val="1"/>
          </rPr>
          <t>Paola Andrea Jimenez Prado:</t>
        </r>
        <r>
          <rPr>
            <sz val="9"/>
            <color indexed="81"/>
            <rFont val="Tahoma"/>
            <charset val="1"/>
          </rPr>
          <t xml:space="preserve">
INGRESO X RECONOC. PRUEBAS COVID 8 JULIO 2024</t>
        </r>
      </text>
    </comment>
    <comment ref="AL93" authorId="0" shapeId="0">
      <text>
        <r>
          <rPr>
            <b/>
            <sz val="9"/>
            <color indexed="81"/>
            <rFont val="Tahoma"/>
            <charset val="1"/>
          </rPr>
          <t>Paola Andrea Jimenez Prado:</t>
        </r>
        <r>
          <rPr>
            <sz val="9"/>
            <color indexed="81"/>
            <rFont val="Tahoma"/>
            <charset val="1"/>
          </rPr>
          <t xml:space="preserve">
INGRESO X RECONOC. PRUEBAS COVID 8 JULIO 2024</t>
        </r>
      </text>
    </comment>
    <comment ref="AL94" authorId="0" shapeId="0">
      <text>
        <r>
          <rPr>
            <b/>
            <sz val="9"/>
            <color indexed="81"/>
            <rFont val="Tahoma"/>
            <charset val="1"/>
          </rPr>
          <t>Paola Andrea Jimenez Prado:</t>
        </r>
        <r>
          <rPr>
            <sz val="9"/>
            <color indexed="81"/>
            <rFont val="Tahoma"/>
            <charset val="1"/>
          </rPr>
          <t xml:space="preserve">
INGRESO X RECONOC. PRUEBAS COVID 8 JULIO 2024</t>
        </r>
      </text>
    </comment>
    <comment ref="AL95" authorId="0" shapeId="0">
      <text>
        <r>
          <rPr>
            <b/>
            <sz val="9"/>
            <color indexed="81"/>
            <rFont val="Tahoma"/>
            <charset val="1"/>
          </rPr>
          <t>Paola Andrea Jimenez Prado:</t>
        </r>
        <r>
          <rPr>
            <sz val="9"/>
            <color indexed="81"/>
            <rFont val="Tahoma"/>
            <charset val="1"/>
          </rPr>
          <t xml:space="preserve">
INGRESO X RECONOC. PRUEBAS COVID 8 JULIO 2024</t>
        </r>
      </text>
    </comment>
    <comment ref="AL96" authorId="0" shapeId="0">
      <text>
        <r>
          <rPr>
            <b/>
            <sz val="9"/>
            <color indexed="81"/>
            <rFont val="Tahoma"/>
            <charset val="1"/>
          </rPr>
          <t>Paola Andrea Jimenez Prado:</t>
        </r>
        <r>
          <rPr>
            <sz val="9"/>
            <color indexed="81"/>
            <rFont val="Tahoma"/>
            <charset val="1"/>
          </rPr>
          <t xml:space="preserve">
INGRESO X RECONOC. PRUEBAS COVID 8 JULIO 2024</t>
        </r>
      </text>
    </comment>
    <comment ref="AL97" authorId="0" shapeId="0">
      <text>
        <r>
          <rPr>
            <b/>
            <sz val="9"/>
            <color indexed="81"/>
            <rFont val="Tahoma"/>
            <charset val="1"/>
          </rPr>
          <t>Paola Andrea Jimenez Prado:</t>
        </r>
        <r>
          <rPr>
            <sz val="9"/>
            <color indexed="81"/>
            <rFont val="Tahoma"/>
            <charset val="1"/>
          </rPr>
          <t xml:space="preserve">
INGRESO X RECONOC. PRUEBAS COVID 8 JULIO 2024</t>
        </r>
      </text>
    </comment>
    <comment ref="AL98" authorId="0" shapeId="0">
      <text>
        <r>
          <rPr>
            <b/>
            <sz val="9"/>
            <color indexed="81"/>
            <rFont val="Tahoma"/>
            <charset val="1"/>
          </rPr>
          <t>Paola Andrea Jimenez Prado:</t>
        </r>
        <r>
          <rPr>
            <sz val="9"/>
            <color indexed="81"/>
            <rFont val="Tahoma"/>
            <charset val="1"/>
          </rPr>
          <t xml:space="preserve">
INGRESO X RECONOC. PRUEBAS COVID 8 JULIO 2024</t>
        </r>
      </text>
    </comment>
    <comment ref="AL100" authorId="0" shapeId="0">
      <text>
        <r>
          <rPr>
            <b/>
            <sz val="9"/>
            <color indexed="81"/>
            <rFont val="Tahoma"/>
            <charset val="1"/>
          </rPr>
          <t>Paola Andrea Jimenez Prado:</t>
        </r>
        <r>
          <rPr>
            <sz val="9"/>
            <color indexed="81"/>
            <rFont val="Tahoma"/>
            <charset val="1"/>
          </rPr>
          <t xml:space="preserve">
INGRESO X RECONOC. PRUEBAS COVID 8 JULIO 2024</t>
        </r>
      </text>
    </comment>
    <comment ref="AL101" authorId="0" shapeId="0">
      <text>
        <r>
          <rPr>
            <b/>
            <sz val="9"/>
            <color indexed="81"/>
            <rFont val="Tahoma"/>
            <charset val="1"/>
          </rPr>
          <t>Paola Andrea Jimenez Prado:</t>
        </r>
        <r>
          <rPr>
            <sz val="9"/>
            <color indexed="81"/>
            <rFont val="Tahoma"/>
            <charset val="1"/>
          </rPr>
          <t xml:space="preserve">
INGRESO X RECONOC. PRUEBAS COVID 8 JULIO 2024</t>
        </r>
      </text>
    </comment>
    <comment ref="AL102" authorId="0" shapeId="0">
      <text>
        <r>
          <rPr>
            <b/>
            <sz val="9"/>
            <color indexed="81"/>
            <rFont val="Tahoma"/>
            <charset val="1"/>
          </rPr>
          <t>Paola Andrea Jimenez Prado:</t>
        </r>
        <r>
          <rPr>
            <sz val="9"/>
            <color indexed="81"/>
            <rFont val="Tahoma"/>
            <charset val="1"/>
          </rPr>
          <t xml:space="preserve">
INGRESO X RECONOC. PRUEBAS COVID 8 JULIO 2024</t>
        </r>
      </text>
    </comment>
    <comment ref="AL103" authorId="0" shapeId="0">
      <text>
        <r>
          <rPr>
            <b/>
            <sz val="9"/>
            <color indexed="81"/>
            <rFont val="Tahoma"/>
            <charset val="1"/>
          </rPr>
          <t>Paola Andrea Jimenez Prado:</t>
        </r>
        <r>
          <rPr>
            <sz val="9"/>
            <color indexed="81"/>
            <rFont val="Tahoma"/>
            <charset val="1"/>
          </rPr>
          <t xml:space="preserve">
INGRESO X RECONOC. PRUEBAS COVID 8 JULIO 2024</t>
        </r>
      </text>
    </comment>
    <comment ref="AL104" authorId="0" shapeId="0">
      <text>
        <r>
          <rPr>
            <b/>
            <sz val="9"/>
            <color indexed="81"/>
            <rFont val="Tahoma"/>
            <charset val="1"/>
          </rPr>
          <t>Paola Andrea Jimenez Prado:</t>
        </r>
        <r>
          <rPr>
            <sz val="9"/>
            <color indexed="81"/>
            <rFont val="Tahoma"/>
            <charset val="1"/>
          </rPr>
          <t xml:space="preserve">
INGRESO X RECONOC. PRUEBAS COVID 8 JULIO 2024</t>
        </r>
      </text>
    </comment>
    <comment ref="AL105" authorId="0" shapeId="0">
      <text>
        <r>
          <rPr>
            <b/>
            <sz val="9"/>
            <color indexed="81"/>
            <rFont val="Tahoma"/>
            <charset val="1"/>
          </rPr>
          <t>Paola Andrea Jimenez Prado:</t>
        </r>
        <r>
          <rPr>
            <sz val="9"/>
            <color indexed="81"/>
            <rFont val="Tahoma"/>
            <charset val="1"/>
          </rPr>
          <t xml:space="preserve">
INGRESO X RECONOC. PRUEBAS COVID 8 JULIO 2024</t>
        </r>
      </text>
    </comment>
    <comment ref="AL106" authorId="0" shapeId="0">
      <text>
        <r>
          <rPr>
            <b/>
            <sz val="9"/>
            <color indexed="81"/>
            <rFont val="Tahoma"/>
            <charset val="1"/>
          </rPr>
          <t>Paola Andrea Jimenez Prado:</t>
        </r>
        <r>
          <rPr>
            <sz val="9"/>
            <color indexed="81"/>
            <rFont val="Tahoma"/>
            <charset val="1"/>
          </rPr>
          <t xml:space="preserve">
INGRESO X RECONOC. PRUEBAS COVID 8 JULIO 2024</t>
        </r>
      </text>
    </comment>
    <comment ref="AL107" authorId="0" shapeId="0">
      <text>
        <r>
          <rPr>
            <b/>
            <sz val="9"/>
            <color indexed="81"/>
            <rFont val="Tahoma"/>
            <charset val="1"/>
          </rPr>
          <t>Paola Andrea Jimenez Prado:</t>
        </r>
        <r>
          <rPr>
            <sz val="9"/>
            <color indexed="81"/>
            <rFont val="Tahoma"/>
            <charset val="1"/>
          </rPr>
          <t xml:space="preserve">
INGRESO X RECONOC. PRUEBAS COVID 8 JULIO 2024</t>
        </r>
      </text>
    </comment>
    <comment ref="AL108" authorId="0" shapeId="0">
      <text>
        <r>
          <rPr>
            <b/>
            <sz val="9"/>
            <color indexed="81"/>
            <rFont val="Tahoma"/>
            <charset val="1"/>
          </rPr>
          <t>Paola Andrea Jimenez Prado:</t>
        </r>
        <r>
          <rPr>
            <sz val="9"/>
            <color indexed="81"/>
            <rFont val="Tahoma"/>
            <charset val="1"/>
          </rPr>
          <t xml:space="preserve">
INGRESO X RECONOC. PRUEBAS COVID 8 JULIO 2024</t>
        </r>
      </text>
    </comment>
    <comment ref="AL109" authorId="0" shapeId="0">
      <text>
        <r>
          <rPr>
            <b/>
            <sz val="9"/>
            <color indexed="81"/>
            <rFont val="Tahoma"/>
            <charset val="1"/>
          </rPr>
          <t>Paola Andrea Jimenez Prado:</t>
        </r>
        <r>
          <rPr>
            <sz val="9"/>
            <color indexed="81"/>
            <rFont val="Tahoma"/>
            <charset val="1"/>
          </rPr>
          <t xml:space="preserve">
INGRESO X RECONOC. PRUEBAS COVID 8 JULIO 2024</t>
        </r>
      </text>
    </comment>
    <comment ref="AL112" authorId="0" shapeId="0">
      <text>
        <r>
          <rPr>
            <b/>
            <sz val="9"/>
            <color indexed="81"/>
            <rFont val="Tahoma"/>
            <charset val="1"/>
          </rPr>
          <t>Paola Andrea Jimenez Prado:</t>
        </r>
        <r>
          <rPr>
            <sz val="9"/>
            <color indexed="81"/>
            <rFont val="Tahoma"/>
            <charset val="1"/>
          </rPr>
          <t xml:space="preserve">
INGRESO X RECONOC. PRUEBAS COVID 8 JULIO 2024</t>
        </r>
      </text>
    </comment>
    <comment ref="AL116" authorId="0" shapeId="0">
      <text>
        <r>
          <rPr>
            <b/>
            <sz val="9"/>
            <color indexed="81"/>
            <rFont val="Tahoma"/>
            <charset val="1"/>
          </rPr>
          <t>Paola Andrea Jimenez Prado:</t>
        </r>
        <r>
          <rPr>
            <sz val="9"/>
            <color indexed="81"/>
            <rFont val="Tahoma"/>
            <charset val="1"/>
          </rPr>
          <t xml:space="preserve">
INGRESO X RECONOC. PRUEBAS COVID 8 JULIO 2024</t>
        </r>
      </text>
    </comment>
    <comment ref="AL1051" authorId="0" shapeId="0">
      <text>
        <r>
          <rPr>
            <b/>
            <sz val="9"/>
            <color indexed="81"/>
            <rFont val="Tahoma"/>
            <charset val="1"/>
          </rPr>
          <t>Paola Andrea Jimenez Prado:</t>
        </r>
        <r>
          <rPr>
            <sz val="9"/>
            <color indexed="81"/>
            <rFont val="Tahoma"/>
            <charset val="1"/>
          </rPr>
          <t xml:space="preserve">
INGRESO X RECONOC. PRUEBAS COVID 8 JULIO 2024</t>
        </r>
      </text>
    </comment>
    <comment ref="AL1053" authorId="0" shapeId="0">
      <text>
        <r>
          <rPr>
            <b/>
            <sz val="9"/>
            <color indexed="81"/>
            <rFont val="Tahoma"/>
            <charset val="1"/>
          </rPr>
          <t>Paola Andrea Jimenez Prado:</t>
        </r>
        <r>
          <rPr>
            <sz val="9"/>
            <color indexed="81"/>
            <rFont val="Tahoma"/>
            <charset val="1"/>
          </rPr>
          <t xml:space="preserve">
INGRESO X RECONOC. PRUEBAS COVID 8 JULIO 2024</t>
        </r>
      </text>
    </comment>
    <comment ref="AL1054" authorId="0" shapeId="0">
      <text>
        <r>
          <rPr>
            <b/>
            <sz val="9"/>
            <color indexed="81"/>
            <rFont val="Tahoma"/>
            <charset val="1"/>
          </rPr>
          <t>Paola Andrea Jimenez Prado:</t>
        </r>
        <r>
          <rPr>
            <sz val="9"/>
            <color indexed="81"/>
            <rFont val="Tahoma"/>
            <charset val="1"/>
          </rPr>
          <t xml:space="preserve">
INGRESO X RECONOC. PRUEBAS COVID 8 JULIO 2024</t>
        </r>
      </text>
    </comment>
    <comment ref="AL1098" authorId="0" shapeId="0">
      <text>
        <r>
          <rPr>
            <b/>
            <sz val="9"/>
            <color indexed="81"/>
            <rFont val="Tahoma"/>
            <charset val="1"/>
          </rPr>
          <t>Paola Andrea Jimenez Prado:</t>
        </r>
        <r>
          <rPr>
            <sz val="9"/>
            <color indexed="81"/>
            <rFont val="Tahoma"/>
            <charset val="1"/>
          </rPr>
          <t xml:space="preserve">
PAGO DIRECTO REGIMEN SUBSIDIADO JUNIO 2024</t>
        </r>
      </text>
    </comment>
    <comment ref="AL1149" authorId="0" shapeId="0">
      <text>
        <r>
          <rPr>
            <b/>
            <sz val="9"/>
            <color indexed="81"/>
            <rFont val="Tahoma"/>
            <charset val="1"/>
          </rPr>
          <t>Paola Andrea Jimenez Prado:</t>
        </r>
        <r>
          <rPr>
            <sz val="9"/>
            <color indexed="81"/>
            <rFont val="Tahoma"/>
            <charset val="1"/>
          </rPr>
          <t xml:space="preserve">
INGRESO X RECONOC. PRUEBAS COVID 8 JULIO 2024</t>
        </r>
      </text>
    </comment>
    <comment ref="AL1184" authorId="0" shapeId="0">
      <text>
        <r>
          <rPr>
            <b/>
            <sz val="9"/>
            <color indexed="81"/>
            <rFont val="Tahoma"/>
            <charset val="1"/>
          </rPr>
          <t>Paola Andrea Jimenez Prado:</t>
        </r>
        <r>
          <rPr>
            <sz val="9"/>
            <color indexed="81"/>
            <rFont val="Tahoma"/>
            <charset val="1"/>
          </rPr>
          <t xml:space="preserve">
INGRESO X RECONOC. PRUEBAS COVID 8 JULIO 2024</t>
        </r>
      </text>
    </comment>
    <comment ref="AL1192" authorId="0" shapeId="0">
      <text>
        <r>
          <rPr>
            <b/>
            <sz val="9"/>
            <color indexed="81"/>
            <rFont val="Tahoma"/>
            <charset val="1"/>
          </rPr>
          <t>Paola Andrea Jimenez Prado:</t>
        </r>
        <r>
          <rPr>
            <sz val="9"/>
            <color indexed="81"/>
            <rFont val="Tahoma"/>
            <charset val="1"/>
          </rPr>
          <t xml:space="preserve">
INGRESO X RECONOC. PRUEBAS COVID 8 JULIO 2024</t>
        </r>
      </text>
    </comment>
    <comment ref="AL1196" authorId="0" shapeId="0">
      <text>
        <r>
          <rPr>
            <b/>
            <sz val="9"/>
            <color indexed="81"/>
            <rFont val="Tahoma"/>
            <charset val="1"/>
          </rPr>
          <t>Paola Andrea Jimenez Prado:</t>
        </r>
        <r>
          <rPr>
            <sz val="9"/>
            <color indexed="81"/>
            <rFont val="Tahoma"/>
            <charset val="1"/>
          </rPr>
          <t xml:space="preserve">
INGRESO X RECONOC. PRUEBAS COVID 8 JULIO 2024</t>
        </r>
      </text>
    </comment>
    <comment ref="AL1200" authorId="0" shapeId="0">
      <text>
        <r>
          <rPr>
            <b/>
            <sz val="9"/>
            <color indexed="81"/>
            <rFont val="Tahoma"/>
            <charset val="1"/>
          </rPr>
          <t>Paola Andrea Jimenez Prado:</t>
        </r>
        <r>
          <rPr>
            <sz val="9"/>
            <color indexed="81"/>
            <rFont val="Tahoma"/>
            <charset val="1"/>
          </rPr>
          <t xml:space="preserve">
INGRESO X RECONOC. PRUEBAS COVID 8 JULIO 2024</t>
        </r>
      </text>
    </comment>
    <comment ref="AL1226" authorId="0" shapeId="0">
      <text>
        <r>
          <rPr>
            <b/>
            <sz val="9"/>
            <color indexed="81"/>
            <rFont val="Tahoma"/>
            <charset val="1"/>
          </rPr>
          <t>Paola Andrea Jimenez Prado:</t>
        </r>
        <r>
          <rPr>
            <sz val="9"/>
            <color indexed="81"/>
            <rFont val="Tahoma"/>
            <charset val="1"/>
          </rPr>
          <t xml:space="preserve">
INGRESO X RECONOC. PRUEBAS COVID 8 JULIO 2024</t>
        </r>
      </text>
    </comment>
    <comment ref="AL1275" authorId="0" shapeId="0">
      <text>
        <r>
          <rPr>
            <b/>
            <sz val="9"/>
            <color indexed="81"/>
            <rFont val="Tahoma"/>
            <charset val="1"/>
          </rPr>
          <t>Paola Andrea Jimenez Prado:</t>
        </r>
        <r>
          <rPr>
            <sz val="9"/>
            <color indexed="81"/>
            <rFont val="Tahoma"/>
            <charset val="1"/>
          </rPr>
          <t xml:space="preserve">
INGRESO X RECONOC. PRUEBAS COVID 8 JULIO 2024</t>
        </r>
      </text>
    </comment>
    <comment ref="AL1361" authorId="0" shapeId="0">
      <text>
        <r>
          <rPr>
            <b/>
            <sz val="9"/>
            <color indexed="81"/>
            <rFont val="Tahoma"/>
            <charset val="1"/>
          </rPr>
          <t>Paola Andrea Jimenez Prado:</t>
        </r>
        <r>
          <rPr>
            <sz val="9"/>
            <color indexed="81"/>
            <rFont val="Tahoma"/>
            <charset val="1"/>
          </rPr>
          <t xml:space="preserve">
INGRESO X RECONOC. PRUEBAS COVID 8 JULIO 2024</t>
        </r>
      </text>
    </comment>
    <comment ref="AL1559" authorId="0" shapeId="0">
      <text>
        <r>
          <rPr>
            <b/>
            <sz val="9"/>
            <color indexed="81"/>
            <rFont val="Tahoma"/>
            <charset val="1"/>
          </rPr>
          <t>Paola Andrea Jimenez Prado:</t>
        </r>
        <r>
          <rPr>
            <sz val="9"/>
            <color indexed="81"/>
            <rFont val="Tahoma"/>
            <charset val="1"/>
          </rPr>
          <t xml:space="preserve">
INGRESO X RECONOC. PRUEBAS COVID 8 JULIO 2024</t>
        </r>
      </text>
    </comment>
    <comment ref="AL1669" authorId="0" shapeId="0">
      <text>
        <r>
          <rPr>
            <b/>
            <sz val="9"/>
            <color indexed="81"/>
            <rFont val="Tahoma"/>
            <charset val="1"/>
          </rPr>
          <t>Paola Andrea Jimenez Prado:</t>
        </r>
        <r>
          <rPr>
            <sz val="9"/>
            <color indexed="81"/>
            <rFont val="Tahoma"/>
            <charset val="1"/>
          </rPr>
          <t xml:space="preserve">
INGRESO X RECONOC. PRUEBAS COVID 8 JULIO 2024</t>
        </r>
      </text>
    </comment>
    <comment ref="AL1781" authorId="0" shapeId="0">
      <text>
        <r>
          <rPr>
            <b/>
            <sz val="9"/>
            <color indexed="81"/>
            <rFont val="Tahoma"/>
            <charset val="1"/>
          </rPr>
          <t>Paola Andrea Jimenez Prado:</t>
        </r>
        <r>
          <rPr>
            <sz val="9"/>
            <color indexed="81"/>
            <rFont val="Tahoma"/>
            <charset val="1"/>
          </rPr>
          <t xml:space="preserve">
INGRESO X RECONOC. PRUEBAS COVID 8 JULIO 2024</t>
        </r>
      </text>
    </comment>
    <comment ref="AL1929" authorId="0" shapeId="0">
      <text>
        <r>
          <rPr>
            <b/>
            <sz val="9"/>
            <color indexed="81"/>
            <rFont val="Tahoma"/>
            <charset val="1"/>
          </rPr>
          <t>Paola Andrea Jimenez Prado:</t>
        </r>
        <r>
          <rPr>
            <sz val="9"/>
            <color indexed="81"/>
            <rFont val="Tahoma"/>
            <charset val="1"/>
          </rPr>
          <t xml:space="preserve">
PAGO DIRECTO REGIMEN SUBSIDIADO JUNIO 2024</t>
        </r>
      </text>
    </comment>
    <comment ref="AL2018" authorId="0" shapeId="0">
      <text>
        <r>
          <rPr>
            <b/>
            <sz val="9"/>
            <color indexed="81"/>
            <rFont val="Tahoma"/>
            <charset val="1"/>
          </rPr>
          <t>Paola Andrea Jimenez Prado:</t>
        </r>
        <r>
          <rPr>
            <sz val="9"/>
            <color indexed="81"/>
            <rFont val="Tahoma"/>
            <charset val="1"/>
          </rPr>
          <t xml:space="preserve">
PAGO DIRECTO REGIMEN SUBSIDIADO JUNIO 2024</t>
        </r>
      </text>
    </comment>
    <comment ref="AL2019" authorId="0" shapeId="0">
      <text>
        <r>
          <rPr>
            <b/>
            <sz val="9"/>
            <color indexed="81"/>
            <rFont val="Tahoma"/>
            <charset val="1"/>
          </rPr>
          <t>Paola Andrea Jimenez Prado:</t>
        </r>
        <r>
          <rPr>
            <sz val="9"/>
            <color indexed="81"/>
            <rFont val="Tahoma"/>
            <charset val="1"/>
          </rPr>
          <t xml:space="preserve">
PAGO DIRECTO REGIMEN SUBSIDIADO JUNIO 2024</t>
        </r>
      </text>
    </comment>
    <comment ref="AL2022" authorId="0" shapeId="0">
      <text>
        <r>
          <rPr>
            <b/>
            <sz val="9"/>
            <color indexed="81"/>
            <rFont val="Tahoma"/>
            <charset val="1"/>
          </rPr>
          <t>Paola Andrea Jimenez Prado:</t>
        </r>
        <r>
          <rPr>
            <sz val="9"/>
            <color indexed="81"/>
            <rFont val="Tahoma"/>
            <charset val="1"/>
          </rPr>
          <t xml:space="preserve">
PAGO DIRECTO REGIMEN SUBSIDIADO JUNIO 2024</t>
        </r>
      </text>
    </comment>
    <comment ref="AL2025" authorId="0" shapeId="0">
      <text>
        <r>
          <rPr>
            <b/>
            <sz val="9"/>
            <color indexed="81"/>
            <rFont val="Tahoma"/>
            <charset val="1"/>
          </rPr>
          <t>Paola Andrea Jimenez Prado:</t>
        </r>
        <r>
          <rPr>
            <sz val="9"/>
            <color indexed="81"/>
            <rFont val="Tahoma"/>
            <charset val="1"/>
          </rPr>
          <t xml:space="preserve">
PAGO DIRECTO REGIMEN SUBSIDIADO JUNIO 2024</t>
        </r>
      </text>
    </comment>
    <comment ref="AL2034" authorId="0" shapeId="0">
      <text>
        <r>
          <rPr>
            <b/>
            <sz val="9"/>
            <color indexed="81"/>
            <rFont val="Tahoma"/>
            <charset val="1"/>
          </rPr>
          <t>Paola Andrea Jimenez Prado:</t>
        </r>
        <r>
          <rPr>
            <sz val="9"/>
            <color indexed="81"/>
            <rFont val="Tahoma"/>
            <charset val="1"/>
          </rPr>
          <t xml:space="preserve">
PAGO DIRECTO REGIMEN SUBSIDIADO JUNIO 2024</t>
        </r>
      </text>
    </comment>
    <comment ref="AL2037" authorId="0" shapeId="0">
      <text>
        <r>
          <rPr>
            <b/>
            <sz val="9"/>
            <color indexed="81"/>
            <rFont val="Tahoma"/>
            <charset val="1"/>
          </rPr>
          <t>Paola Andrea Jimenez Prado:</t>
        </r>
        <r>
          <rPr>
            <sz val="9"/>
            <color indexed="81"/>
            <rFont val="Tahoma"/>
            <charset val="1"/>
          </rPr>
          <t xml:space="preserve">
PAGO DIRECTO REGIMEN SUBSIDIADO JUNIO 2024</t>
        </r>
      </text>
    </comment>
    <comment ref="AL2049" authorId="0" shapeId="0">
      <text>
        <r>
          <rPr>
            <b/>
            <sz val="9"/>
            <color indexed="81"/>
            <rFont val="Tahoma"/>
            <charset val="1"/>
          </rPr>
          <t>Paola Andrea Jimenez Prado:</t>
        </r>
        <r>
          <rPr>
            <sz val="9"/>
            <color indexed="81"/>
            <rFont val="Tahoma"/>
            <charset val="1"/>
          </rPr>
          <t xml:space="preserve">
PAGO DIRECTO REGIMEN SUBSIDIADO JUNIO 2024</t>
        </r>
      </text>
    </comment>
    <comment ref="AL2054" authorId="0" shapeId="0">
      <text>
        <r>
          <rPr>
            <b/>
            <sz val="9"/>
            <color indexed="81"/>
            <rFont val="Tahoma"/>
            <charset val="1"/>
          </rPr>
          <t>Paola Andrea Jimenez Prado:</t>
        </r>
        <r>
          <rPr>
            <sz val="9"/>
            <color indexed="81"/>
            <rFont val="Tahoma"/>
            <charset val="1"/>
          </rPr>
          <t xml:space="preserve">
PAGO DIRECTO REGIMEN SUBSIDIADO JUNIO 2024</t>
        </r>
      </text>
    </comment>
    <comment ref="AL2058" authorId="0" shapeId="0">
      <text>
        <r>
          <rPr>
            <b/>
            <sz val="9"/>
            <color indexed="81"/>
            <rFont val="Tahoma"/>
            <charset val="1"/>
          </rPr>
          <t>Paola Andrea Jimenez Prado:</t>
        </r>
        <r>
          <rPr>
            <sz val="9"/>
            <color indexed="81"/>
            <rFont val="Tahoma"/>
            <charset val="1"/>
          </rPr>
          <t xml:space="preserve">
PAGO DIRECTO REGIMEN SUBSIDIADO JUNIO 2024</t>
        </r>
      </text>
    </comment>
    <comment ref="AL2059" authorId="0" shapeId="0">
      <text>
        <r>
          <rPr>
            <b/>
            <sz val="9"/>
            <color indexed="81"/>
            <rFont val="Tahoma"/>
            <charset val="1"/>
          </rPr>
          <t>Paola Andrea Jimenez Prado:</t>
        </r>
        <r>
          <rPr>
            <sz val="9"/>
            <color indexed="81"/>
            <rFont val="Tahoma"/>
            <charset val="1"/>
          </rPr>
          <t xml:space="preserve">
PAGO DIRECTO REGIMEN SUBSIDIADO JUNIO 2024</t>
        </r>
      </text>
    </comment>
    <comment ref="AL2060" authorId="0" shapeId="0">
      <text>
        <r>
          <rPr>
            <b/>
            <sz val="9"/>
            <color indexed="81"/>
            <rFont val="Tahoma"/>
            <charset val="1"/>
          </rPr>
          <t>Paola Andrea Jimenez Prado:</t>
        </r>
        <r>
          <rPr>
            <sz val="9"/>
            <color indexed="81"/>
            <rFont val="Tahoma"/>
            <charset val="1"/>
          </rPr>
          <t xml:space="preserve">
PAGO DIRECTO REGIMEN SUBSIDIADO JUNIO 2024</t>
        </r>
      </text>
    </comment>
    <comment ref="AL2061" authorId="0" shapeId="0">
      <text>
        <r>
          <rPr>
            <b/>
            <sz val="9"/>
            <color indexed="81"/>
            <rFont val="Tahoma"/>
            <charset val="1"/>
          </rPr>
          <t>Paola Andrea Jimenez Prado:</t>
        </r>
        <r>
          <rPr>
            <sz val="9"/>
            <color indexed="81"/>
            <rFont val="Tahoma"/>
            <charset val="1"/>
          </rPr>
          <t xml:space="preserve">
PAGO DIRECTO REGIMEN SUBSIDIADO JUNIO 2024</t>
        </r>
      </text>
    </comment>
    <comment ref="AL2063" authorId="0" shapeId="0">
      <text>
        <r>
          <rPr>
            <b/>
            <sz val="9"/>
            <color indexed="81"/>
            <rFont val="Tahoma"/>
            <charset val="1"/>
          </rPr>
          <t>Paola Andrea Jimenez Prado:</t>
        </r>
        <r>
          <rPr>
            <sz val="9"/>
            <color indexed="81"/>
            <rFont val="Tahoma"/>
            <charset val="1"/>
          </rPr>
          <t xml:space="preserve">
PAGO DIRECTO REGIMEN SUBSIDIADO JUNIO 2024</t>
        </r>
      </text>
    </comment>
    <comment ref="AL2071" authorId="0" shapeId="0">
      <text>
        <r>
          <rPr>
            <b/>
            <sz val="9"/>
            <color indexed="81"/>
            <rFont val="Tahoma"/>
            <charset val="1"/>
          </rPr>
          <t>Paola Andrea Jimenez Prado:</t>
        </r>
        <r>
          <rPr>
            <sz val="9"/>
            <color indexed="81"/>
            <rFont val="Tahoma"/>
            <charset val="1"/>
          </rPr>
          <t xml:space="preserve">
PAGO DIRECTO REGIMEN SUBSIDIADO JUNIO 2024</t>
        </r>
      </text>
    </comment>
    <comment ref="AL2081" authorId="0" shapeId="0">
      <text>
        <r>
          <rPr>
            <b/>
            <sz val="9"/>
            <color indexed="81"/>
            <rFont val="Tahoma"/>
            <charset val="1"/>
          </rPr>
          <t>Paola Andrea Jimenez Prado:</t>
        </r>
        <r>
          <rPr>
            <sz val="9"/>
            <color indexed="81"/>
            <rFont val="Tahoma"/>
            <charset val="1"/>
          </rPr>
          <t xml:space="preserve">
PAGO DIRECTO REGIMEN SUBSIDIADO JUNIO 2024</t>
        </r>
      </text>
    </comment>
    <comment ref="AL2083" authorId="0" shapeId="0">
      <text>
        <r>
          <rPr>
            <b/>
            <sz val="9"/>
            <color indexed="81"/>
            <rFont val="Tahoma"/>
            <charset val="1"/>
          </rPr>
          <t>Paola Andrea Jimenez Prado:</t>
        </r>
        <r>
          <rPr>
            <sz val="9"/>
            <color indexed="81"/>
            <rFont val="Tahoma"/>
            <charset val="1"/>
          </rPr>
          <t xml:space="preserve">
PAGO DIRECTO REGIMEN SUBSIDIADO JUNIO 2024</t>
        </r>
      </text>
    </comment>
    <comment ref="AL2086" authorId="0" shapeId="0">
      <text>
        <r>
          <rPr>
            <b/>
            <sz val="9"/>
            <color indexed="81"/>
            <rFont val="Tahoma"/>
            <charset val="1"/>
          </rPr>
          <t>Paola Andrea Jimenez Prado:</t>
        </r>
        <r>
          <rPr>
            <sz val="9"/>
            <color indexed="81"/>
            <rFont val="Tahoma"/>
            <charset val="1"/>
          </rPr>
          <t xml:space="preserve">
PAGO DIRECTO REGIMEN SUBSIDIADO JUNIO 2024</t>
        </r>
      </text>
    </comment>
    <comment ref="AL2089" authorId="0" shapeId="0">
      <text>
        <r>
          <rPr>
            <b/>
            <sz val="9"/>
            <color indexed="81"/>
            <rFont val="Tahoma"/>
            <charset val="1"/>
          </rPr>
          <t>Paola Andrea Jimenez Prado:</t>
        </r>
        <r>
          <rPr>
            <sz val="9"/>
            <color indexed="81"/>
            <rFont val="Tahoma"/>
            <charset val="1"/>
          </rPr>
          <t xml:space="preserve">
PAGO DIRECTO REGIMEN SUBSIDIADO JUNIO 2024</t>
        </r>
      </text>
    </comment>
    <comment ref="AL2094" authorId="0" shapeId="0">
      <text>
        <r>
          <rPr>
            <b/>
            <sz val="9"/>
            <color indexed="81"/>
            <rFont val="Tahoma"/>
            <charset val="1"/>
          </rPr>
          <t>Paola Andrea Jimenez Prado:</t>
        </r>
        <r>
          <rPr>
            <sz val="9"/>
            <color indexed="81"/>
            <rFont val="Tahoma"/>
            <charset val="1"/>
          </rPr>
          <t xml:space="preserve">
PAGO DIRECTO REGIMEN SUBSIDIADO JUNIO 2024</t>
        </r>
      </text>
    </comment>
    <comment ref="AL2103" authorId="0" shapeId="0">
      <text>
        <r>
          <rPr>
            <b/>
            <sz val="9"/>
            <color indexed="81"/>
            <rFont val="Tahoma"/>
            <charset val="1"/>
          </rPr>
          <t>Paola Andrea Jimenez Prado:</t>
        </r>
        <r>
          <rPr>
            <sz val="9"/>
            <color indexed="81"/>
            <rFont val="Tahoma"/>
            <charset val="1"/>
          </rPr>
          <t xml:space="preserve">
PAGO DIRECTO REGIMEN SUBSIDIADO JUNIO 2024</t>
        </r>
      </text>
    </comment>
    <comment ref="AL2104" authorId="0" shapeId="0">
      <text>
        <r>
          <rPr>
            <b/>
            <sz val="9"/>
            <color indexed="81"/>
            <rFont val="Tahoma"/>
            <charset val="1"/>
          </rPr>
          <t>Paola Andrea Jimenez Prado:</t>
        </r>
        <r>
          <rPr>
            <sz val="9"/>
            <color indexed="81"/>
            <rFont val="Tahoma"/>
            <charset val="1"/>
          </rPr>
          <t xml:space="preserve">
PAGO DIRECTO REGIMEN SUBSIDIADO JUNIO 2024</t>
        </r>
      </text>
    </comment>
    <comment ref="AL2112" authorId="0" shapeId="0">
      <text>
        <r>
          <rPr>
            <b/>
            <sz val="9"/>
            <color indexed="81"/>
            <rFont val="Tahoma"/>
            <charset val="1"/>
          </rPr>
          <t>Paola Andrea Jimenez Prado:</t>
        </r>
        <r>
          <rPr>
            <sz val="9"/>
            <color indexed="81"/>
            <rFont val="Tahoma"/>
            <charset val="1"/>
          </rPr>
          <t xml:space="preserve">
PAGO DIRECTO REGIMEN SUBSIDIADO JUNIO 2024</t>
        </r>
      </text>
    </comment>
    <comment ref="AL2114" authorId="0" shapeId="0">
      <text>
        <r>
          <rPr>
            <b/>
            <sz val="9"/>
            <color indexed="81"/>
            <rFont val="Tahoma"/>
            <charset val="1"/>
          </rPr>
          <t>Paola Andrea Jimenez Prado:</t>
        </r>
        <r>
          <rPr>
            <sz val="9"/>
            <color indexed="81"/>
            <rFont val="Tahoma"/>
            <charset val="1"/>
          </rPr>
          <t xml:space="preserve">
PAGO DIRECTO REGIMEN SUBSIDIADO JUNIO 2024</t>
        </r>
      </text>
    </comment>
    <comment ref="AL2118" authorId="0" shapeId="0">
      <text>
        <r>
          <rPr>
            <b/>
            <sz val="9"/>
            <color indexed="81"/>
            <rFont val="Tahoma"/>
            <charset val="1"/>
          </rPr>
          <t>Paola Andrea Jimenez Prado:</t>
        </r>
        <r>
          <rPr>
            <sz val="9"/>
            <color indexed="81"/>
            <rFont val="Tahoma"/>
            <charset val="1"/>
          </rPr>
          <t xml:space="preserve">
PAGO DIRECTO REGIMEN SUBSIDIADO JUNIO 2024</t>
        </r>
      </text>
    </comment>
    <comment ref="AL2121" authorId="0" shapeId="0">
      <text>
        <r>
          <rPr>
            <b/>
            <sz val="9"/>
            <color indexed="81"/>
            <rFont val="Tahoma"/>
            <charset val="1"/>
          </rPr>
          <t>Paola Andrea Jimenez Prado:</t>
        </r>
        <r>
          <rPr>
            <sz val="9"/>
            <color indexed="81"/>
            <rFont val="Tahoma"/>
            <charset val="1"/>
          </rPr>
          <t xml:space="preserve">
PAGO DIRECTO REGIMEN SUBSIDIADO JUNIO 2024</t>
        </r>
      </text>
    </comment>
    <comment ref="AL2123" authorId="0" shapeId="0">
      <text>
        <r>
          <rPr>
            <b/>
            <sz val="9"/>
            <color indexed="81"/>
            <rFont val="Tahoma"/>
            <charset val="1"/>
          </rPr>
          <t>Paola Andrea Jimenez Prado:</t>
        </r>
        <r>
          <rPr>
            <sz val="9"/>
            <color indexed="81"/>
            <rFont val="Tahoma"/>
            <charset val="1"/>
          </rPr>
          <t xml:space="preserve">
PAGO DIRECTO REGIMEN SUBSIDIADO JUNIO 2024</t>
        </r>
      </text>
    </comment>
    <comment ref="AL2131" authorId="0" shapeId="0">
      <text>
        <r>
          <rPr>
            <b/>
            <sz val="9"/>
            <color indexed="81"/>
            <rFont val="Tahoma"/>
            <charset val="1"/>
          </rPr>
          <t>Paola Andrea Jimenez Prado:</t>
        </r>
        <r>
          <rPr>
            <sz val="9"/>
            <color indexed="81"/>
            <rFont val="Tahoma"/>
            <charset val="1"/>
          </rPr>
          <t xml:space="preserve">
PAGO DIRECTO REGIMEN SUBSIDIADO JUNIO 2024</t>
        </r>
      </text>
    </comment>
    <comment ref="AL2137" authorId="0" shapeId="0">
      <text>
        <r>
          <rPr>
            <b/>
            <sz val="9"/>
            <color indexed="81"/>
            <rFont val="Tahoma"/>
            <charset val="1"/>
          </rPr>
          <t>Paola Andrea Jimenez Prado:</t>
        </r>
        <r>
          <rPr>
            <sz val="9"/>
            <color indexed="81"/>
            <rFont val="Tahoma"/>
            <charset val="1"/>
          </rPr>
          <t xml:space="preserve">
PAGO DIRECTO REGIMEN SUBSIDIADO JUNIO 2024</t>
        </r>
      </text>
    </comment>
    <comment ref="AL2144" authorId="0" shapeId="0">
      <text>
        <r>
          <rPr>
            <b/>
            <sz val="9"/>
            <color indexed="81"/>
            <rFont val="Tahoma"/>
            <charset val="1"/>
          </rPr>
          <t>Paola Andrea Jimenez Prado:</t>
        </r>
        <r>
          <rPr>
            <sz val="9"/>
            <color indexed="81"/>
            <rFont val="Tahoma"/>
            <charset val="1"/>
          </rPr>
          <t xml:space="preserve">
PAGO DIRECTO REGIMEN SUBSIDIADO JUNIO 2024</t>
        </r>
      </text>
    </comment>
    <comment ref="AL2145" authorId="0" shapeId="0">
      <text>
        <r>
          <rPr>
            <b/>
            <sz val="9"/>
            <color indexed="81"/>
            <rFont val="Tahoma"/>
            <charset val="1"/>
          </rPr>
          <t>Paola Andrea Jimenez Prado:</t>
        </r>
        <r>
          <rPr>
            <sz val="9"/>
            <color indexed="81"/>
            <rFont val="Tahoma"/>
            <charset val="1"/>
          </rPr>
          <t xml:space="preserve">
PAGO DIRECTO REGIMEN SUBSIDIADO JUNIO 2024</t>
        </r>
      </text>
    </comment>
    <comment ref="AL2149" authorId="0" shapeId="0">
      <text>
        <r>
          <rPr>
            <b/>
            <sz val="9"/>
            <color indexed="81"/>
            <rFont val="Tahoma"/>
            <charset val="1"/>
          </rPr>
          <t>Paola Andrea Jimenez Prado:</t>
        </r>
        <r>
          <rPr>
            <sz val="9"/>
            <color indexed="81"/>
            <rFont val="Tahoma"/>
            <charset val="1"/>
          </rPr>
          <t xml:space="preserve">
PAGO DIRECTO REGIMEN SUBSIDIADO JUNIO 2024</t>
        </r>
      </text>
    </comment>
    <comment ref="AL2150" authorId="0" shapeId="0">
      <text>
        <r>
          <rPr>
            <b/>
            <sz val="9"/>
            <color indexed="81"/>
            <rFont val="Tahoma"/>
            <charset val="1"/>
          </rPr>
          <t>Paola Andrea Jimenez Prado:</t>
        </r>
        <r>
          <rPr>
            <sz val="9"/>
            <color indexed="81"/>
            <rFont val="Tahoma"/>
            <charset val="1"/>
          </rPr>
          <t xml:space="preserve">
PAGO DIRECTO REGIMEN SUBSIDIADO JUNIO 2024</t>
        </r>
      </text>
    </comment>
    <comment ref="AL2152" authorId="0" shapeId="0">
      <text>
        <r>
          <rPr>
            <b/>
            <sz val="9"/>
            <color indexed="81"/>
            <rFont val="Tahoma"/>
            <charset val="1"/>
          </rPr>
          <t>Paola Andrea Jimenez Prado:</t>
        </r>
        <r>
          <rPr>
            <sz val="9"/>
            <color indexed="81"/>
            <rFont val="Tahoma"/>
            <charset val="1"/>
          </rPr>
          <t xml:space="preserve">
PAGO DIRECTO REGIMEN SUBSIDIADO JUNIO 2024</t>
        </r>
      </text>
    </comment>
    <comment ref="AL2158" authorId="0" shapeId="0">
      <text>
        <r>
          <rPr>
            <b/>
            <sz val="9"/>
            <color indexed="81"/>
            <rFont val="Tahoma"/>
            <charset val="1"/>
          </rPr>
          <t>Paola Andrea Jimenez Prado:</t>
        </r>
        <r>
          <rPr>
            <sz val="9"/>
            <color indexed="81"/>
            <rFont val="Tahoma"/>
            <charset val="1"/>
          </rPr>
          <t xml:space="preserve">
PAGO DIRECTO REGIMEN SUBSIDIADO JUNIO 2024</t>
        </r>
      </text>
    </comment>
    <comment ref="AL2163" authorId="0" shapeId="0">
      <text>
        <r>
          <rPr>
            <b/>
            <sz val="9"/>
            <color indexed="81"/>
            <rFont val="Tahoma"/>
            <charset val="1"/>
          </rPr>
          <t>Paola Andrea Jimenez Prado:</t>
        </r>
        <r>
          <rPr>
            <sz val="9"/>
            <color indexed="81"/>
            <rFont val="Tahoma"/>
            <charset val="1"/>
          </rPr>
          <t xml:space="preserve">
PAGO DIRECTO REGIMEN SUBSIDIADO JUNIO 2024</t>
        </r>
      </text>
    </comment>
    <comment ref="AL2167" authorId="0" shapeId="0">
      <text>
        <r>
          <rPr>
            <b/>
            <sz val="9"/>
            <color indexed="81"/>
            <rFont val="Tahoma"/>
            <charset val="1"/>
          </rPr>
          <t>Paola Andrea Jimenez Prado:</t>
        </r>
        <r>
          <rPr>
            <sz val="9"/>
            <color indexed="81"/>
            <rFont val="Tahoma"/>
            <charset val="1"/>
          </rPr>
          <t xml:space="preserve">
PAGO DIRECTO REGIMEN SUBSIDIADO JUNIO 2024</t>
        </r>
      </text>
    </comment>
    <comment ref="AL2168" authorId="0" shapeId="0">
      <text>
        <r>
          <rPr>
            <b/>
            <sz val="9"/>
            <color indexed="81"/>
            <rFont val="Tahoma"/>
            <charset val="1"/>
          </rPr>
          <t>Paola Andrea Jimenez Prado:</t>
        </r>
        <r>
          <rPr>
            <sz val="9"/>
            <color indexed="81"/>
            <rFont val="Tahoma"/>
            <charset val="1"/>
          </rPr>
          <t xml:space="preserve">
PAGO DIRECTO REGIMEN SUBSIDIADO JUNIO 2024</t>
        </r>
      </text>
    </comment>
    <comment ref="AL2171" authorId="0" shapeId="0">
      <text>
        <r>
          <rPr>
            <b/>
            <sz val="9"/>
            <color indexed="81"/>
            <rFont val="Tahoma"/>
            <charset val="1"/>
          </rPr>
          <t>Paola Andrea Jimenez Prado:</t>
        </r>
        <r>
          <rPr>
            <sz val="9"/>
            <color indexed="81"/>
            <rFont val="Tahoma"/>
            <charset val="1"/>
          </rPr>
          <t xml:space="preserve">
PAGO DIRECTO REGIMEN SUBSIDIADO JUNIO 2024</t>
        </r>
      </text>
    </comment>
    <comment ref="AL2180" authorId="0" shapeId="0">
      <text>
        <r>
          <rPr>
            <b/>
            <sz val="9"/>
            <color indexed="81"/>
            <rFont val="Tahoma"/>
            <charset val="1"/>
          </rPr>
          <t>Paola Andrea Jimenez Prado:</t>
        </r>
        <r>
          <rPr>
            <sz val="9"/>
            <color indexed="81"/>
            <rFont val="Tahoma"/>
            <charset val="1"/>
          </rPr>
          <t xml:space="preserve">
PAGO DIRECTO REGIMEN SUBSIDIADO JUNIO 2024</t>
        </r>
      </text>
    </comment>
    <comment ref="AL2186" authorId="0" shapeId="0">
      <text>
        <r>
          <rPr>
            <b/>
            <sz val="9"/>
            <color indexed="81"/>
            <rFont val="Tahoma"/>
            <charset val="1"/>
          </rPr>
          <t>Paola Andrea Jimenez Prado:</t>
        </r>
        <r>
          <rPr>
            <sz val="9"/>
            <color indexed="81"/>
            <rFont val="Tahoma"/>
            <charset val="1"/>
          </rPr>
          <t xml:space="preserve">
PAGO DIRECTO REGIMEN SUBSIDIADO JUNIO 2024</t>
        </r>
      </text>
    </comment>
    <comment ref="AL2194" authorId="0" shapeId="0">
      <text>
        <r>
          <rPr>
            <b/>
            <sz val="9"/>
            <color indexed="81"/>
            <rFont val="Tahoma"/>
            <charset val="1"/>
          </rPr>
          <t>Paola Andrea Jimenez Prado:</t>
        </r>
        <r>
          <rPr>
            <sz val="9"/>
            <color indexed="81"/>
            <rFont val="Tahoma"/>
            <charset val="1"/>
          </rPr>
          <t xml:space="preserve">
PAGO DIRECTO REGIMEN SUBSIDIADO JUNIO 2024</t>
        </r>
      </text>
    </comment>
    <comment ref="AL2202" authorId="0" shapeId="0">
      <text>
        <r>
          <rPr>
            <b/>
            <sz val="9"/>
            <color indexed="81"/>
            <rFont val="Tahoma"/>
            <charset val="1"/>
          </rPr>
          <t>Paola Andrea Jimenez Prado:</t>
        </r>
        <r>
          <rPr>
            <sz val="9"/>
            <color indexed="81"/>
            <rFont val="Tahoma"/>
            <charset val="1"/>
          </rPr>
          <t xml:space="preserve">
PAGO DIRECTO REGIMEN SUBSIDIADO JUNIO 2024</t>
        </r>
      </text>
    </comment>
    <comment ref="AL2204" authorId="0" shapeId="0">
      <text>
        <r>
          <rPr>
            <b/>
            <sz val="9"/>
            <color indexed="81"/>
            <rFont val="Tahoma"/>
            <charset val="1"/>
          </rPr>
          <t>Paola Andrea Jimenez Prado:</t>
        </r>
        <r>
          <rPr>
            <sz val="9"/>
            <color indexed="81"/>
            <rFont val="Tahoma"/>
            <charset val="1"/>
          </rPr>
          <t xml:space="preserve">
PAGO DIRECTO REGIMEN SUBSIDIADO JUNIO 2024</t>
        </r>
      </text>
    </comment>
    <comment ref="AL2216" authorId="0" shapeId="0">
      <text>
        <r>
          <rPr>
            <b/>
            <sz val="9"/>
            <color indexed="81"/>
            <rFont val="Tahoma"/>
            <charset val="1"/>
          </rPr>
          <t>Paola Andrea Jimenez Prado:</t>
        </r>
        <r>
          <rPr>
            <sz val="9"/>
            <color indexed="81"/>
            <rFont val="Tahoma"/>
            <charset val="1"/>
          </rPr>
          <t xml:space="preserve">
PAGO DIRECTO REGIMEN SUBSIDIADO JUNIO 2024</t>
        </r>
      </text>
    </comment>
    <comment ref="AL2222" authorId="0" shapeId="0">
      <text>
        <r>
          <rPr>
            <b/>
            <sz val="9"/>
            <color indexed="81"/>
            <rFont val="Tahoma"/>
            <charset val="1"/>
          </rPr>
          <t>Paola Andrea Jimenez Prado:</t>
        </r>
        <r>
          <rPr>
            <sz val="9"/>
            <color indexed="81"/>
            <rFont val="Tahoma"/>
            <charset val="1"/>
          </rPr>
          <t xml:space="preserve">
PAGO DIRECTO REGIMEN SUBSIDIADO JUNIO 2024</t>
        </r>
      </text>
    </comment>
    <comment ref="AL2230" authorId="0" shapeId="0">
      <text>
        <r>
          <rPr>
            <b/>
            <sz val="9"/>
            <color indexed="81"/>
            <rFont val="Tahoma"/>
            <charset val="1"/>
          </rPr>
          <t>Paola Andrea Jimenez Prado:</t>
        </r>
        <r>
          <rPr>
            <sz val="9"/>
            <color indexed="81"/>
            <rFont val="Tahoma"/>
            <charset val="1"/>
          </rPr>
          <t xml:space="preserve">
PAGO DIRECTO REGIMEN SUBSIDIADO JUNIO 2024</t>
        </r>
      </text>
    </comment>
    <comment ref="AL2238" authorId="0" shapeId="0">
      <text>
        <r>
          <rPr>
            <b/>
            <sz val="9"/>
            <color indexed="81"/>
            <rFont val="Tahoma"/>
            <charset val="1"/>
          </rPr>
          <t>Paola Andrea Jimenez Prado:</t>
        </r>
        <r>
          <rPr>
            <sz val="9"/>
            <color indexed="81"/>
            <rFont val="Tahoma"/>
            <charset val="1"/>
          </rPr>
          <t xml:space="preserve">
PAGO DIRECTO REGIMEN SUBSIDIADO JUNIO 2024</t>
        </r>
      </text>
    </comment>
    <comment ref="AL2239" authorId="0" shapeId="0">
      <text>
        <r>
          <rPr>
            <b/>
            <sz val="9"/>
            <color indexed="81"/>
            <rFont val="Tahoma"/>
            <charset val="1"/>
          </rPr>
          <t>Paola Andrea Jimenez Prado:</t>
        </r>
        <r>
          <rPr>
            <sz val="9"/>
            <color indexed="81"/>
            <rFont val="Tahoma"/>
            <charset val="1"/>
          </rPr>
          <t xml:space="preserve">
PAGO DIRECTO REGIMEN SUBSIDIADO JUNIO 2024</t>
        </r>
      </text>
    </comment>
    <comment ref="AL2243" authorId="0" shapeId="0">
      <text>
        <r>
          <rPr>
            <b/>
            <sz val="9"/>
            <color indexed="81"/>
            <rFont val="Tahoma"/>
            <charset val="1"/>
          </rPr>
          <t>Paola Andrea Jimenez Prado:</t>
        </r>
        <r>
          <rPr>
            <sz val="9"/>
            <color indexed="81"/>
            <rFont val="Tahoma"/>
            <charset val="1"/>
          </rPr>
          <t xml:space="preserve">
PAGO DIRECTO REGIMEN SUBSIDIADO JUNIO 2024</t>
        </r>
      </text>
    </comment>
    <comment ref="AL2244" authorId="0" shapeId="0">
      <text>
        <r>
          <rPr>
            <b/>
            <sz val="9"/>
            <color indexed="81"/>
            <rFont val="Tahoma"/>
            <charset val="1"/>
          </rPr>
          <t>Paola Andrea Jimenez Prado:</t>
        </r>
        <r>
          <rPr>
            <sz val="9"/>
            <color indexed="81"/>
            <rFont val="Tahoma"/>
            <charset val="1"/>
          </rPr>
          <t xml:space="preserve">
PAGO DIRECTO REGIMEN SUBSIDIADO JUNIO 2024</t>
        </r>
      </text>
    </comment>
    <comment ref="AL2246" authorId="0" shapeId="0">
      <text>
        <r>
          <rPr>
            <b/>
            <sz val="9"/>
            <color indexed="81"/>
            <rFont val="Tahoma"/>
            <charset val="1"/>
          </rPr>
          <t>Paola Andrea Jimenez Prado:</t>
        </r>
        <r>
          <rPr>
            <sz val="9"/>
            <color indexed="81"/>
            <rFont val="Tahoma"/>
            <charset val="1"/>
          </rPr>
          <t xml:space="preserve">
PAGO DIRECTO REGIMEN SUBSIDIADO JUNIO 2024</t>
        </r>
      </text>
    </comment>
    <comment ref="AL2253" authorId="0" shapeId="0">
      <text>
        <r>
          <rPr>
            <b/>
            <sz val="9"/>
            <color indexed="81"/>
            <rFont val="Tahoma"/>
            <charset val="1"/>
          </rPr>
          <t>Paola Andrea Jimenez Prado:</t>
        </r>
        <r>
          <rPr>
            <sz val="9"/>
            <color indexed="81"/>
            <rFont val="Tahoma"/>
            <charset val="1"/>
          </rPr>
          <t xml:space="preserve">
PAGO DIRECTO REGIMEN SUBSIDIADO JUNIO 2024</t>
        </r>
      </text>
    </comment>
    <comment ref="AL2267" authorId="0" shapeId="0">
      <text>
        <r>
          <rPr>
            <b/>
            <sz val="9"/>
            <color indexed="81"/>
            <rFont val="Tahoma"/>
            <charset val="1"/>
          </rPr>
          <t>Paola Andrea Jimenez Prado:</t>
        </r>
        <r>
          <rPr>
            <sz val="9"/>
            <color indexed="81"/>
            <rFont val="Tahoma"/>
            <charset val="1"/>
          </rPr>
          <t xml:space="preserve">
PAGO DIRECTO REGIMEN SUBSIDIADO JUNIO 2024</t>
        </r>
      </text>
    </comment>
    <comment ref="AL2275" authorId="0" shapeId="0">
      <text>
        <r>
          <rPr>
            <b/>
            <sz val="9"/>
            <color indexed="81"/>
            <rFont val="Tahoma"/>
            <charset val="1"/>
          </rPr>
          <t>Paola Andrea Jimenez Prado:</t>
        </r>
        <r>
          <rPr>
            <sz val="9"/>
            <color indexed="81"/>
            <rFont val="Tahoma"/>
            <charset val="1"/>
          </rPr>
          <t xml:space="preserve">
PAGO DIRECTO REGIMEN SUBSIDIADO JUNIO 2024</t>
        </r>
      </text>
    </comment>
    <comment ref="AL2279" authorId="0" shapeId="0">
      <text>
        <r>
          <rPr>
            <b/>
            <sz val="9"/>
            <color indexed="81"/>
            <rFont val="Tahoma"/>
            <charset val="1"/>
          </rPr>
          <t>Paola Andrea Jimenez Prado:</t>
        </r>
        <r>
          <rPr>
            <sz val="9"/>
            <color indexed="81"/>
            <rFont val="Tahoma"/>
            <charset val="1"/>
          </rPr>
          <t xml:space="preserve">
PAGO DIRECTO REGIMEN SUBSIDIADO JUNIO 2024</t>
        </r>
      </text>
    </comment>
    <comment ref="AL2285" authorId="0" shapeId="0">
      <text>
        <r>
          <rPr>
            <b/>
            <sz val="9"/>
            <color indexed="81"/>
            <rFont val="Tahoma"/>
            <charset val="1"/>
          </rPr>
          <t>Paola Andrea Jimenez Prado:</t>
        </r>
        <r>
          <rPr>
            <sz val="9"/>
            <color indexed="81"/>
            <rFont val="Tahoma"/>
            <charset val="1"/>
          </rPr>
          <t xml:space="preserve">
PAGO DIRECTO REGIMEN SUBSIDIADO JUNIO 2024</t>
        </r>
      </text>
    </comment>
    <comment ref="AL2286" authorId="0" shapeId="0">
      <text>
        <r>
          <rPr>
            <b/>
            <sz val="9"/>
            <color indexed="81"/>
            <rFont val="Tahoma"/>
            <charset val="1"/>
          </rPr>
          <t>Paola Andrea Jimenez Prado:</t>
        </r>
        <r>
          <rPr>
            <sz val="9"/>
            <color indexed="81"/>
            <rFont val="Tahoma"/>
            <charset val="1"/>
          </rPr>
          <t xml:space="preserve">
PAGO DIRECTO REGIMEN SUBSIDIADO JUNIO 2024</t>
        </r>
      </text>
    </comment>
    <comment ref="AL2288" authorId="0" shapeId="0">
      <text>
        <r>
          <rPr>
            <b/>
            <sz val="9"/>
            <color indexed="81"/>
            <rFont val="Tahoma"/>
            <charset val="1"/>
          </rPr>
          <t>Paola Andrea Jimenez Prado:</t>
        </r>
        <r>
          <rPr>
            <sz val="9"/>
            <color indexed="81"/>
            <rFont val="Tahoma"/>
            <charset val="1"/>
          </rPr>
          <t xml:space="preserve">
PAGO DIRECTO REGIMEN SUBSIDIADO JUNIO 2024</t>
        </r>
      </text>
    </comment>
    <comment ref="AL2293" authorId="0" shapeId="0">
      <text>
        <r>
          <rPr>
            <b/>
            <sz val="9"/>
            <color indexed="81"/>
            <rFont val="Tahoma"/>
            <charset val="1"/>
          </rPr>
          <t>Paola Andrea Jimenez Prado:</t>
        </r>
        <r>
          <rPr>
            <sz val="9"/>
            <color indexed="81"/>
            <rFont val="Tahoma"/>
            <charset val="1"/>
          </rPr>
          <t xml:space="preserve">
PAGO DIRECTO REGIMEN SUBSIDIADO JUNIO 2024</t>
        </r>
      </text>
    </comment>
    <comment ref="AL2297" authorId="0" shapeId="0">
      <text>
        <r>
          <rPr>
            <b/>
            <sz val="9"/>
            <color indexed="81"/>
            <rFont val="Tahoma"/>
            <charset val="1"/>
          </rPr>
          <t>Paola Andrea Jimenez Prado:</t>
        </r>
        <r>
          <rPr>
            <sz val="9"/>
            <color indexed="81"/>
            <rFont val="Tahoma"/>
            <charset val="1"/>
          </rPr>
          <t xml:space="preserve">
PAGO DIRECTO REGIMEN SUBSIDIADO JUNIO 2024</t>
        </r>
      </text>
    </comment>
    <comment ref="AL2298" authorId="0" shapeId="0">
      <text>
        <r>
          <rPr>
            <b/>
            <sz val="9"/>
            <color indexed="81"/>
            <rFont val="Tahoma"/>
            <charset val="1"/>
          </rPr>
          <t>Paola Andrea Jimenez Prado:</t>
        </r>
        <r>
          <rPr>
            <sz val="9"/>
            <color indexed="81"/>
            <rFont val="Tahoma"/>
            <charset val="1"/>
          </rPr>
          <t xml:space="preserve">
PAGO DIRECTO REGIMEN SUBSIDIADO JUNIO 2024</t>
        </r>
      </text>
    </comment>
    <comment ref="AL2494" authorId="0" shapeId="0">
      <text>
        <r>
          <rPr>
            <b/>
            <sz val="9"/>
            <color indexed="81"/>
            <rFont val="Tahoma"/>
            <charset val="1"/>
          </rPr>
          <t>Paola Andrea Jimenez Prado:</t>
        </r>
        <r>
          <rPr>
            <sz val="9"/>
            <color indexed="81"/>
            <rFont val="Tahoma"/>
            <charset val="1"/>
          </rPr>
          <t xml:space="preserve">
INGRESO X RECONOC. PRUEBAS COVID 8 JULIO 2024</t>
        </r>
      </text>
    </comment>
  </commentList>
</comments>
</file>

<file path=xl/sharedStrings.xml><?xml version="1.0" encoding="utf-8"?>
<sst xmlns="http://schemas.openxmlformats.org/spreadsheetml/2006/main" count="48201" uniqueCount="5778">
  <si>
    <t>Nit Ips</t>
  </si>
  <si>
    <t>Nombre Ips</t>
  </si>
  <si>
    <t>Prefijo</t>
  </si>
  <si>
    <t>factura</t>
  </si>
  <si>
    <t>fecha de atencion</t>
  </si>
  <si>
    <t>fecha de radicado</t>
  </si>
  <si>
    <t>facturado</t>
  </si>
  <si>
    <t>Tipo de Contrato</t>
  </si>
  <si>
    <t>Sede / Ciudad</t>
  </si>
  <si>
    <t>Tipo de Prestación</t>
  </si>
  <si>
    <t>año</t>
  </si>
  <si>
    <t>cfv</t>
  </si>
  <si>
    <t>Ese Hospital Piloto de Jamundi</t>
  </si>
  <si>
    <t>Evento</t>
  </si>
  <si>
    <t>jamundi</t>
  </si>
  <si>
    <t>Servicios de salud</t>
  </si>
  <si>
    <t>FVE</t>
  </si>
  <si>
    <t>Saldo Ips</t>
  </si>
  <si>
    <t>CNT-2021-071</t>
  </si>
  <si>
    <t>44B200290</t>
  </si>
  <si>
    <t>No Contrato</t>
  </si>
  <si>
    <t>Alf+Fac</t>
  </si>
  <si>
    <t>Llave</t>
  </si>
  <si>
    <t>5235100</t>
  </si>
  <si>
    <t>5561019</t>
  </si>
  <si>
    <t>5658800</t>
  </si>
  <si>
    <t>5685561</t>
  </si>
  <si>
    <t>FVE92336</t>
  </si>
  <si>
    <t>FVE92341</t>
  </si>
  <si>
    <t>FVE94111</t>
  </si>
  <si>
    <t>FVE110691</t>
  </si>
  <si>
    <t>FVE110706</t>
  </si>
  <si>
    <t>FVE115533</t>
  </si>
  <si>
    <t>FVE120554</t>
  </si>
  <si>
    <t>FVE123434</t>
  </si>
  <si>
    <t>FVE125130</t>
  </si>
  <si>
    <t>FVE127550</t>
  </si>
  <si>
    <t>FVE127697</t>
  </si>
  <si>
    <t>FVE127702</t>
  </si>
  <si>
    <t>FVE127945</t>
  </si>
  <si>
    <t>FVE127957</t>
  </si>
  <si>
    <t>FVE128074</t>
  </si>
  <si>
    <t>FVE128106</t>
  </si>
  <si>
    <t>FVE128148</t>
  </si>
  <si>
    <t>FVE128176</t>
  </si>
  <si>
    <t>FVE128313</t>
  </si>
  <si>
    <t>FVE128328</t>
  </si>
  <si>
    <t>FVE128359</t>
  </si>
  <si>
    <t>FVE129251</t>
  </si>
  <si>
    <t>FVE129748</t>
  </si>
  <si>
    <t>FVE129763</t>
  </si>
  <si>
    <t>FVE129874</t>
  </si>
  <si>
    <t>FVE130145</t>
  </si>
  <si>
    <t>FVE130425</t>
  </si>
  <si>
    <t>FVE130429</t>
  </si>
  <si>
    <t>FVE130433</t>
  </si>
  <si>
    <t>FVE130436</t>
  </si>
  <si>
    <t>FVE130698</t>
  </si>
  <si>
    <t>FVE130729</t>
  </si>
  <si>
    <t>FVE131030</t>
  </si>
  <si>
    <t>FVE131304</t>
  </si>
  <si>
    <t>FVE131618</t>
  </si>
  <si>
    <t>FVE131849</t>
  </si>
  <si>
    <t>FVE131997</t>
  </si>
  <si>
    <t>FVE132058</t>
  </si>
  <si>
    <t>FVE132070</t>
  </si>
  <si>
    <t>FVE132141</t>
  </si>
  <si>
    <t>FVE132145</t>
  </si>
  <si>
    <t>FVE132265</t>
  </si>
  <si>
    <t>FVE132473</t>
  </si>
  <si>
    <t>FVE132759</t>
  </si>
  <si>
    <t>FVE132796</t>
  </si>
  <si>
    <t>FVE132801</t>
  </si>
  <si>
    <t>FVE133073</t>
  </si>
  <si>
    <t>FVE133096</t>
  </si>
  <si>
    <t>FVE134051</t>
  </si>
  <si>
    <t>FVE135319</t>
  </si>
  <si>
    <t>FVE136663</t>
  </si>
  <si>
    <t>FVE136665</t>
  </si>
  <si>
    <t>FVE136797</t>
  </si>
  <si>
    <t>FVE139849</t>
  </si>
  <si>
    <t>FVE139939</t>
  </si>
  <si>
    <t>FVE141158</t>
  </si>
  <si>
    <t>FVE144753</t>
  </si>
  <si>
    <t>FVE148746</t>
  </si>
  <si>
    <t>FVE151510</t>
  </si>
  <si>
    <t>FVE152061</t>
  </si>
  <si>
    <t>FVE154249</t>
  </si>
  <si>
    <t>FVE154401</t>
  </si>
  <si>
    <t>FVE155057</t>
  </si>
  <si>
    <t>FVE156849</t>
  </si>
  <si>
    <t>FVE159500</t>
  </si>
  <si>
    <t>FVE159768</t>
  </si>
  <si>
    <t>FVE159912</t>
  </si>
  <si>
    <t>FVE160248</t>
  </si>
  <si>
    <t>FVE160865</t>
  </si>
  <si>
    <t>FVE160872</t>
  </si>
  <si>
    <t>FVE161839</t>
  </si>
  <si>
    <t>FVE162228</t>
  </si>
  <si>
    <t>FVE162635</t>
  </si>
  <si>
    <t>FVE163564</t>
  </si>
  <si>
    <t>FVE163591</t>
  </si>
  <si>
    <t>FVE163610</t>
  </si>
  <si>
    <t>FVE163854</t>
  </si>
  <si>
    <t>FVE163974</t>
  </si>
  <si>
    <t>FVE163993</t>
  </si>
  <si>
    <t>FVE164004</t>
  </si>
  <si>
    <t>FVE164074</t>
  </si>
  <si>
    <t>FVE164090</t>
  </si>
  <si>
    <t>FVE164176</t>
  </si>
  <si>
    <t>FVE164177</t>
  </si>
  <si>
    <t>FVE164529</t>
  </si>
  <si>
    <t>FVE165179</t>
  </si>
  <si>
    <t>FVE165210</t>
  </si>
  <si>
    <t>FVE165482</t>
  </si>
  <si>
    <t>FVE165608</t>
  </si>
  <si>
    <t>FVE165644</t>
  </si>
  <si>
    <t>FVE166271</t>
  </si>
  <si>
    <t>FVE166294</t>
  </si>
  <si>
    <t>FVE166411</t>
  </si>
  <si>
    <t>FVE166987</t>
  </si>
  <si>
    <t>FVE167006</t>
  </si>
  <si>
    <t>FVE167135</t>
  </si>
  <si>
    <t>FVE167409</t>
  </si>
  <si>
    <t>FVE167455</t>
  </si>
  <si>
    <t>FVE167646</t>
  </si>
  <si>
    <t>FVE167708</t>
  </si>
  <si>
    <t>FVE167734</t>
  </si>
  <si>
    <t>FVE168083</t>
  </si>
  <si>
    <t>FVE168097</t>
  </si>
  <si>
    <t>FVE169499</t>
  </si>
  <si>
    <t>FVE172694</t>
  </si>
  <si>
    <t>FVE172921</t>
  </si>
  <si>
    <t>FVE173129</t>
  </si>
  <si>
    <t>FVE173237</t>
  </si>
  <si>
    <t>FVE173457</t>
  </si>
  <si>
    <t>FVE174003</t>
  </si>
  <si>
    <t>FVE174427</t>
  </si>
  <si>
    <t>FVE176363</t>
  </si>
  <si>
    <t>FVE176863</t>
  </si>
  <si>
    <t>FVE178842</t>
  </si>
  <si>
    <t>FVE179115</t>
  </si>
  <si>
    <t>FVE184966</t>
  </si>
  <si>
    <t>FVE186744</t>
  </si>
  <si>
    <t>FVE196624</t>
  </si>
  <si>
    <t>FVE196841</t>
  </si>
  <si>
    <t>FVE197368</t>
  </si>
  <si>
    <t>FVE199678</t>
  </si>
  <si>
    <t>FVE203563</t>
  </si>
  <si>
    <t>FVE206830</t>
  </si>
  <si>
    <t>FVE207761</t>
  </si>
  <si>
    <t>FVE207763</t>
  </si>
  <si>
    <t>FVE207770</t>
  </si>
  <si>
    <t>FVE207792</t>
  </si>
  <si>
    <t>FVE207799</t>
  </si>
  <si>
    <t>FVE207809</t>
  </si>
  <si>
    <t>FVE207811</t>
  </si>
  <si>
    <t>FVE207863</t>
  </si>
  <si>
    <t>FVE207941</t>
  </si>
  <si>
    <t>FVE207946</t>
  </si>
  <si>
    <t>FVE207953</t>
  </si>
  <si>
    <t>FVE208091</t>
  </si>
  <si>
    <t>FVE208100</t>
  </si>
  <si>
    <t>FVE208103</t>
  </si>
  <si>
    <t>FVE208105</t>
  </si>
  <si>
    <t>FVE208122</t>
  </si>
  <si>
    <t>FVE208131</t>
  </si>
  <si>
    <t>FVE208148</t>
  </si>
  <si>
    <t>FVE208151</t>
  </si>
  <si>
    <t>FVE208156</t>
  </si>
  <si>
    <t>FVE208161</t>
  </si>
  <si>
    <t>FVE208165</t>
  </si>
  <si>
    <t>FVE208175</t>
  </si>
  <si>
    <t>FVE208211</t>
  </si>
  <si>
    <t>FVE208286</t>
  </si>
  <si>
    <t>FVE208291</t>
  </si>
  <si>
    <t>FVE208312</t>
  </si>
  <si>
    <t>FVE208317</t>
  </si>
  <si>
    <t>FVE208321</t>
  </si>
  <si>
    <t>FVE208338</t>
  </si>
  <si>
    <t>FVE208351</t>
  </si>
  <si>
    <t>FVE208361</t>
  </si>
  <si>
    <t>FVE208369</t>
  </si>
  <si>
    <t>FVE208372</t>
  </si>
  <si>
    <t>FVE208376</t>
  </si>
  <si>
    <t>FVE208382</t>
  </si>
  <si>
    <t>FVE208387</t>
  </si>
  <si>
    <t>FVE208388</t>
  </si>
  <si>
    <t>FVE208421</t>
  </si>
  <si>
    <t>FVE208468</t>
  </si>
  <si>
    <t>FVE208640</t>
  </si>
  <si>
    <t>FVE208645</t>
  </si>
  <si>
    <t>FVE208677</t>
  </si>
  <si>
    <t>FVE208678</t>
  </si>
  <si>
    <t>FVE208680</t>
  </si>
  <si>
    <t>FVE208697</t>
  </si>
  <si>
    <t>FVE208725</t>
  </si>
  <si>
    <t>FVE208770</t>
  </si>
  <si>
    <t>FVE208773</t>
  </si>
  <si>
    <t>FVE208806</t>
  </si>
  <si>
    <t>FVE208807</t>
  </si>
  <si>
    <t>FVE208816</t>
  </si>
  <si>
    <t>FVE208817</t>
  </si>
  <si>
    <t>FVE208820</t>
  </si>
  <si>
    <t>FVE208826</t>
  </si>
  <si>
    <t>FVE208828</t>
  </si>
  <si>
    <t>FVE208829</t>
  </si>
  <si>
    <t>FVE208832</t>
  </si>
  <si>
    <t>FVE208873</t>
  </si>
  <si>
    <t>FVE208877</t>
  </si>
  <si>
    <t>FVE208881</t>
  </si>
  <si>
    <t>FVE208884</t>
  </si>
  <si>
    <t>FVE208906</t>
  </si>
  <si>
    <t>FVE208982</t>
  </si>
  <si>
    <t>FVE209012</t>
  </si>
  <si>
    <t>FVE209082</t>
  </si>
  <si>
    <t>FVE209098</t>
  </si>
  <si>
    <t>FVE209126</t>
  </si>
  <si>
    <t>FVE209134</t>
  </si>
  <si>
    <t>FVE209140</t>
  </si>
  <si>
    <t>FVE209153</t>
  </si>
  <si>
    <t>FVE209159</t>
  </si>
  <si>
    <t>FVE209291</t>
  </si>
  <si>
    <t>FVE209301</t>
  </si>
  <si>
    <t>FVE209322</t>
  </si>
  <si>
    <t>FVE209326</t>
  </si>
  <si>
    <t>FVE209336</t>
  </si>
  <si>
    <t>FVE209360</t>
  </si>
  <si>
    <t>FVE209366</t>
  </si>
  <si>
    <t>FVE209370</t>
  </si>
  <si>
    <t>FVE209387</t>
  </si>
  <si>
    <t>FVE209398</t>
  </si>
  <si>
    <t>FVE209400</t>
  </si>
  <si>
    <t>FVE209434</t>
  </si>
  <si>
    <t>FVE209614</t>
  </si>
  <si>
    <t>FVE209617</t>
  </si>
  <si>
    <t>FVE209627</t>
  </si>
  <si>
    <t>FVE209629</t>
  </si>
  <si>
    <t>FVE209631</t>
  </si>
  <si>
    <t>FVE209632</t>
  </si>
  <si>
    <t>FVE209634</t>
  </si>
  <si>
    <t>FVE210019</t>
  </si>
  <si>
    <t>FVE210023</t>
  </si>
  <si>
    <t>FVE210024</t>
  </si>
  <si>
    <t>FVE210027</t>
  </si>
  <si>
    <t>FVE210029</t>
  </si>
  <si>
    <t>FVE210036</t>
  </si>
  <si>
    <t>FVE210040</t>
  </si>
  <si>
    <t>FVE210053</t>
  </si>
  <si>
    <t>FVE210403</t>
  </si>
  <si>
    <t>FVE210411</t>
  </si>
  <si>
    <t>FVE210415</t>
  </si>
  <si>
    <t>FVE210458</t>
  </si>
  <si>
    <t>FVE210465</t>
  </si>
  <si>
    <t>FVE210467</t>
  </si>
  <si>
    <t>FVE210469</t>
  </si>
  <si>
    <t>FVE210477</t>
  </si>
  <si>
    <t>FVE210479</t>
  </si>
  <si>
    <t>FVE210480</t>
  </si>
  <si>
    <t>FVE210484</t>
  </si>
  <si>
    <t>FVE210486</t>
  </si>
  <si>
    <t>FVE210489</t>
  </si>
  <si>
    <t>FVE210491</t>
  </si>
  <si>
    <t>FVE210493</t>
  </si>
  <si>
    <t>FVE210500</t>
  </si>
  <si>
    <t>FVE210503</t>
  </si>
  <si>
    <t>FVE210504</t>
  </si>
  <si>
    <t>FVE210611</t>
  </si>
  <si>
    <t>FVE210660</t>
  </si>
  <si>
    <t>FVE210673</t>
  </si>
  <si>
    <t>FVE210682</t>
  </si>
  <si>
    <t>FVE210689</t>
  </si>
  <si>
    <t>FVE210744</t>
  </si>
  <si>
    <t>FVE210754</t>
  </si>
  <si>
    <t>FVE210757</t>
  </si>
  <si>
    <t>FVE210774</t>
  </si>
  <si>
    <t>FVE210805</t>
  </si>
  <si>
    <t>FVE210832</t>
  </si>
  <si>
    <t>FVE210972</t>
  </si>
  <si>
    <t>FVE211022</t>
  </si>
  <si>
    <t>FVE211023</t>
  </si>
  <si>
    <t>FVE211026</t>
  </si>
  <si>
    <t>FVE211027</t>
  </si>
  <si>
    <t>FVE211030</t>
  </si>
  <si>
    <t>FVE211041</t>
  </si>
  <si>
    <t>FVE211043</t>
  </si>
  <si>
    <t>FVE211044</t>
  </si>
  <si>
    <t>FVE211048</t>
  </si>
  <si>
    <t>FVE211050</t>
  </si>
  <si>
    <t>FVE211052</t>
  </si>
  <si>
    <t>FVE211054</t>
  </si>
  <si>
    <t>FVE211057</t>
  </si>
  <si>
    <t>FVE211059</t>
  </si>
  <si>
    <t>FVE211061</t>
  </si>
  <si>
    <t>FVE211246</t>
  </si>
  <si>
    <t>FVE211275</t>
  </si>
  <si>
    <t>FVE211278</t>
  </si>
  <si>
    <t>FVE211369</t>
  </si>
  <si>
    <t>FVE211372</t>
  </si>
  <si>
    <t>FVE211378</t>
  </si>
  <si>
    <t>FVE211423</t>
  </si>
  <si>
    <t>FVE211439</t>
  </si>
  <si>
    <t>FVE211480</t>
  </si>
  <si>
    <t>FVE211489</t>
  </si>
  <si>
    <t>FVE211490</t>
  </si>
  <si>
    <t>FVE211496</t>
  </si>
  <si>
    <t>FVE211499</t>
  </si>
  <si>
    <t>FVE211502</t>
  </si>
  <si>
    <t>FVE211504</t>
  </si>
  <si>
    <t>FVE211507</t>
  </si>
  <si>
    <t>FVE211510</t>
  </si>
  <si>
    <t>FVE211514</t>
  </si>
  <si>
    <t>FVE211516</t>
  </si>
  <si>
    <t>FVE211521</t>
  </si>
  <si>
    <t>FVE211523</t>
  </si>
  <si>
    <t>FVE211547</t>
  </si>
  <si>
    <t>FVE211594</t>
  </si>
  <si>
    <t>FVE211606</t>
  </si>
  <si>
    <t>FVE211608</t>
  </si>
  <si>
    <t>FVE211721</t>
  </si>
  <si>
    <t>FVE211787</t>
  </si>
  <si>
    <t>FVE211789</t>
  </si>
  <si>
    <t>FVE211827</t>
  </si>
  <si>
    <t>FVE211886</t>
  </si>
  <si>
    <t>FVE211891</t>
  </si>
  <si>
    <t>FVE211931</t>
  </si>
  <si>
    <t>FVE211980</t>
  </si>
  <si>
    <t>FVE211983</t>
  </si>
  <si>
    <t>FVE211984</t>
  </si>
  <si>
    <t>FVE211991</t>
  </si>
  <si>
    <t>FVE211997</t>
  </si>
  <si>
    <t>FVE211999</t>
  </si>
  <si>
    <t>FVE212005</t>
  </si>
  <si>
    <t>FVE212015</t>
  </si>
  <si>
    <t>FVE212017</t>
  </si>
  <si>
    <t>FVE212022</t>
  </si>
  <si>
    <t>FVE212024</t>
  </si>
  <si>
    <t>FVE212026</t>
  </si>
  <si>
    <t>FVE212028</t>
  </si>
  <si>
    <t>FVE212029</t>
  </si>
  <si>
    <t>FVE212033</t>
  </si>
  <si>
    <t>FVE212035</t>
  </si>
  <si>
    <t>FVE212036</t>
  </si>
  <si>
    <t>FVE212038</t>
  </si>
  <si>
    <t>FVE212042</t>
  </si>
  <si>
    <t>FVE212046</t>
  </si>
  <si>
    <t>FVE212049</t>
  </si>
  <si>
    <t>FVE212075</t>
  </si>
  <si>
    <t>FVE212217</t>
  </si>
  <si>
    <t>FVE212523</t>
  </si>
  <si>
    <t>FVE212590</t>
  </si>
  <si>
    <t>FVE212591</t>
  </si>
  <si>
    <t>FVE212592</t>
  </si>
  <si>
    <t>FVE212595</t>
  </si>
  <si>
    <t>FVE212774</t>
  </si>
  <si>
    <t>FVE212796</t>
  </si>
  <si>
    <t>FVE213088</t>
  </si>
  <si>
    <t>FVE213238</t>
  </si>
  <si>
    <t>FVE213248</t>
  </si>
  <si>
    <t>FVE213251</t>
  </si>
  <si>
    <t>FVE213272</t>
  </si>
  <si>
    <t>FVE213331</t>
  </si>
  <si>
    <t>FVE213345</t>
  </si>
  <si>
    <t>FVE213350</t>
  </si>
  <si>
    <t>FVE213355</t>
  </si>
  <si>
    <t>FVE213371</t>
  </si>
  <si>
    <t>FVE213390</t>
  </si>
  <si>
    <t>FVE213415</t>
  </si>
  <si>
    <t>FVE213432</t>
  </si>
  <si>
    <t>FVE213475</t>
  </si>
  <si>
    <t>FVE213569</t>
  </si>
  <si>
    <t>FVE213571</t>
  </si>
  <si>
    <t>FVE213578</t>
  </si>
  <si>
    <t>FVE213580</t>
  </si>
  <si>
    <t>FVE213602</t>
  </si>
  <si>
    <t>FVE213620</t>
  </si>
  <si>
    <t>FVE213624</t>
  </si>
  <si>
    <t>FVE213631</t>
  </si>
  <si>
    <t>FVE213634</t>
  </si>
  <si>
    <t>FVE213655</t>
  </si>
  <si>
    <t>FVE213656</t>
  </si>
  <si>
    <t>FVE213657</t>
  </si>
  <si>
    <t>FVE213696</t>
  </si>
  <si>
    <t>FVE213697</t>
  </si>
  <si>
    <t>FVE213843</t>
  </si>
  <si>
    <t>FVE213845</t>
  </si>
  <si>
    <t>FVE213855</t>
  </si>
  <si>
    <t>FVE213860</t>
  </si>
  <si>
    <t>FVE213871</t>
  </si>
  <si>
    <t>FVE213874</t>
  </si>
  <si>
    <t>FVE213942</t>
  </si>
  <si>
    <t>FVE214012</t>
  </si>
  <si>
    <t>FVE214024</t>
  </si>
  <si>
    <t>FVE214031</t>
  </si>
  <si>
    <t>FVE214034</t>
  </si>
  <si>
    <t>FVE214038</t>
  </si>
  <si>
    <t>FVE214049</t>
  </si>
  <si>
    <t>FVE214060</t>
  </si>
  <si>
    <t>FVE214218</t>
  </si>
  <si>
    <t>FVE214335</t>
  </si>
  <si>
    <t>FVE214340</t>
  </si>
  <si>
    <t>FVE214342</t>
  </si>
  <si>
    <t>FVE214391</t>
  </si>
  <si>
    <t>FVE214399</t>
  </si>
  <si>
    <t>FVE214413</t>
  </si>
  <si>
    <t>FVE214435</t>
  </si>
  <si>
    <t>FVE214440</t>
  </si>
  <si>
    <t>FVE214446</t>
  </si>
  <si>
    <t>FVE214454</t>
  </si>
  <si>
    <t>FVE214526</t>
  </si>
  <si>
    <t>FVE214533</t>
  </si>
  <si>
    <t>FVE214544</t>
  </si>
  <si>
    <t>FVE214571</t>
  </si>
  <si>
    <t>FVE214695</t>
  </si>
  <si>
    <t>FVE214706</t>
  </si>
  <si>
    <t>FVE214718</t>
  </si>
  <si>
    <t>FVE214733</t>
  </si>
  <si>
    <t>FVE214771</t>
  </si>
  <si>
    <t>FVE214777</t>
  </si>
  <si>
    <t>FVE214793</t>
  </si>
  <si>
    <t>FVE214797</t>
  </si>
  <si>
    <t>FVE214803</t>
  </si>
  <si>
    <t>FVE214814</t>
  </si>
  <si>
    <t>FVE214885</t>
  </si>
  <si>
    <t>FVE214910</t>
  </si>
  <si>
    <t>FVE214916</t>
  </si>
  <si>
    <t>FVE214936</t>
  </si>
  <si>
    <t>FVE214939</t>
  </si>
  <si>
    <t>FVE214961</t>
  </si>
  <si>
    <t>FVE214963</t>
  </si>
  <si>
    <t>FVE214966</t>
  </si>
  <si>
    <t>FVE214975</t>
  </si>
  <si>
    <t>FVE215012</t>
  </si>
  <si>
    <t>FVE215018</t>
  </si>
  <si>
    <t>FVE215033</t>
  </si>
  <si>
    <t>FVE215047</t>
  </si>
  <si>
    <t>FVE215049</t>
  </si>
  <si>
    <t>FVE215052</t>
  </si>
  <si>
    <t>FVE215062</t>
  </si>
  <si>
    <t>FVE215071</t>
  </si>
  <si>
    <t>FVE215077</t>
  </si>
  <si>
    <t>FVE215096</t>
  </si>
  <si>
    <t>FVE215106</t>
  </si>
  <si>
    <t>FVE215143</t>
  </si>
  <si>
    <t>FVE215155</t>
  </si>
  <si>
    <t>FVE215169</t>
  </si>
  <si>
    <t>FVE215173</t>
  </si>
  <si>
    <t>FVE215178</t>
  </si>
  <si>
    <t>FVE215191</t>
  </si>
  <si>
    <t>FVE215204</t>
  </si>
  <si>
    <t>FVE215215</t>
  </si>
  <si>
    <t>FVE215220</t>
  </si>
  <si>
    <t>FVE215319</t>
  </si>
  <si>
    <t>FVE215636</t>
  </si>
  <si>
    <t>FVE215639</t>
  </si>
  <si>
    <t>FVE215658</t>
  </si>
  <si>
    <t>FVE215674</t>
  </si>
  <si>
    <t>FVE215698</t>
  </si>
  <si>
    <t>FVE215709</t>
  </si>
  <si>
    <t>FVE215734</t>
  </si>
  <si>
    <t>FVE215782</t>
  </si>
  <si>
    <t>FVE215902</t>
  </si>
  <si>
    <t>FVE215934</t>
  </si>
  <si>
    <t>FVE215947</t>
  </si>
  <si>
    <t>FVE215962</t>
  </si>
  <si>
    <t>FVE215970</t>
  </si>
  <si>
    <t>FVE215971</t>
  </si>
  <si>
    <t>FVE215986</t>
  </si>
  <si>
    <t>FVE216000</t>
  </si>
  <si>
    <t>FVE216019</t>
  </si>
  <si>
    <t>FVE216065</t>
  </si>
  <si>
    <t>FVE216093</t>
  </si>
  <si>
    <t>FVE216095</t>
  </si>
  <si>
    <t>FVE216097</t>
  </si>
  <si>
    <t>FVE216107</t>
  </si>
  <si>
    <t>FVE216208</t>
  </si>
  <si>
    <t>FVE216280</t>
  </si>
  <si>
    <t>FVE216428</t>
  </si>
  <si>
    <t>FVE216452</t>
  </si>
  <si>
    <t>FVE216460</t>
  </si>
  <si>
    <t>FVE216476</t>
  </si>
  <si>
    <t>FVE216479</t>
  </si>
  <si>
    <t>FVE216509</t>
  </si>
  <si>
    <t>FVE216529</t>
  </si>
  <si>
    <t>FVE216534</t>
  </si>
  <si>
    <t>FVE216539</t>
  </si>
  <si>
    <t>FVE216589</t>
  </si>
  <si>
    <t>FVE216656</t>
  </si>
  <si>
    <t>FVE216660</t>
  </si>
  <si>
    <t>FVE216662</t>
  </si>
  <si>
    <t>FVE216762</t>
  </si>
  <si>
    <t>FVE216763</t>
  </si>
  <si>
    <t>FVE216767</t>
  </si>
  <si>
    <t>FVE216895</t>
  </si>
  <si>
    <t>FVE216928</t>
  </si>
  <si>
    <t>FVE216929</t>
  </si>
  <si>
    <t>FVE216930</t>
  </si>
  <si>
    <t>FVE216939</t>
  </si>
  <si>
    <t>FVE216941</t>
  </si>
  <si>
    <t>FVE216966</t>
  </si>
  <si>
    <t>FVE216995</t>
  </si>
  <si>
    <t>FVE217084</t>
  </si>
  <si>
    <t>FVE217098</t>
  </si>
  <si>
    <t>FVE217100</t>
  </si>
  <si>
    <t>FVE217103</t>
  </si>
  <si>
    <t>FVE217105</t>
  </si>
  <si>
    <t>FVE217108</t>
  </si>
  <si>
    <t>FVE217120</t>
  </si>
  <si>
    <t>FVE217125</t>
  </si>
  <si>
    <t>FVE217158</t>
  </si>
  <si>
    <t>FVE217171</t>
  </si>
  <si>
    <t>FVE217188</t>
  </si>
  <si>
    <t>FVE217198</t>
  </si>
  <si>
    <t>FVE217204</t>
  </si>
  <si>
    <t>FVE217210</t>
  </si>
  <si>
    <t>FVE217239</t>
  </si>
  <si>
    <t>FVE217248</t>
  </si>
  <si>
    <t>FVE217250</t>
  </si>
  <si>
    <t>FVE217265</t>
  </si>
  <si>
    <t>FVE217270</t>
  </si>
  <si>
    <t>FVE217328</t>
  </si>
  <si>
    <t>FVE217357</t>
  </si>
  <si>
    <t>FVE217424</t>
  </si>
  <si>
    <t>FVE217429</t>
  </si>
  <si>
    <t>FVE217436</t>
  </si>
  <si>
    <t>FVE217501</t>
  </si>
  <si>
    <t>FVE217550</t>
  </si>
  <si>
    <t>FVE217579</t>
  </si>
  <si>
    <t>FVE217585</t>
  </si>
  <si>
    <t>FVE217605</t>
  </si>
  <si>
    <t>FVE217677</t>
  </si>
  <si>
    <t>FVE217679</t>
  </si>
  <si>
    <t>FVE217686</t>
  </si>
  <si>
    <t>FVE217688</t>
  </si>
  <si>
    <t>FVE217690</t>
  </si>
  <si>
    <t>FVE217697</t>
  </si>
  <si>
    <t>FVE217705</t>
  </si>
  <si>
    <t>FVE217727</t>
  </si>
  <si>
    <t>FVE217731</t>
  </si>
  <si>
    <t>FVE217745</t>
  </si>
  <si>
    <t>FVE217760</t>
  </si>
  <si>
    <t>FVE217947</t>
  </si>
  <si>
    <t>FVE217957</t>
  </si>
  <si>
    <t>FVE217961</t>
  </si>
  <si>
    <t>FVE217965</t>
  </si>
  <si>
    <t>FVE218142</t>
  </si>
  <si>
    <t>FVE218234</t>
  </si>
  <si>
    <t>FVE218284</t>
  </si>
  <si>
    <t>FVE218294</t>
  </si>
  <si>
    <t>FVE218308</t>
  </si>
  <si>
    <t>FVE218311</t>
  </si>
  <si>
    <t>FVE218319</t>
  </si>
  <si>
    <t>FVE218323</t>
  </si>
  <si>
    <t>FVE218327</t>
  </si>
  <si>
    <t>FVE218366</t>
  </si>
  <si>
    <t>FVE218374</t>
  </si>
  <si>
    <t>FVE218389</t>
  </si>
  <si>
    <t>FVE218410</t>
  </si>
  <si>
    <t>FVE218431</t>
  </si>
  <si>
    <t>FVE218531</t>
  </si>
  <si>
    <t>FVE218549</t>
  </si>
  <si>
    <t>FVE218581</t>
  </si>
  <si>
    <t>FVE218586</t>
  </si>
  <si>
    <t>FVE218605</t>
  </si>
  <si>
    <t>FVE218612</t>
  </si>
  <si>
    <t>FVE218623</t>
  </si>
  <si>
    <t>FVE218634</t>
  </si>
  <si>
    <t>FVE218657</t>
  </si>
  <si>
    <t>FVE218685</t>
  </si>
  <si>
    <t>FVE218689</t>
  </si>
  <si>
    <t>FVE218694</t>
  </si>
  <si>
    <t>FVE218719</t>
  </si>
  <si>
    <t>FVE218745</t>
  </si>
  <si>
    <t>FVE218752</t>
  </si>
  <si>
    <t>FVE218762</t>
  </si>
  <si>
    <t>FVE218799</t>
  </si>
  <si>
    <t>FVE218806</t>
  </si>
  <si>
    <t>FVE218918</t>
  </si>
  <si>
    <t>FVE219003</t>
  </si>
  <si>
    <t>FVE219011</t>
  </si>
  <si>
    <t>FVE219025</t>
  </si>
  <si>
    <t>FVE219051</t>
  </si>
  <si>
    <t>FVE219065</t>
  </si>
  <si>
    <t>FVE219093</t>
  </si>
  <si>
    <t>FVE219192</t>
  </si>
  <si>
    <t>FVE219194</t>
  </si>
  <si>
    <t>FVE219202</t>
  </si>
  <si>
    <t>FVE219355</t>
  </si>
  <si>
    <t>FVE219356</t>
  </si>
  <si>
    <t>FVE219360</t>
  </si>
  <si>
    <t>FVE219433</t>
  </si>
  <si>
    <t>FVE219478</t>
  </si>
  <si>
    <t>FVE219500</t>
  </si>
  <si>
    <t>FVE219504</t>
  </si>
  <si>
    <t>FVE219605</t>
  </si>
  <si>
    <t>FVE219657</t>
  </si>
  <si>
    <t>FVE219682</t>
  </si>
  <si>
    <t>FVE219775</t>
  </si>
  <si>
    <t>FVE219803</t>
  </si>
  <si>
    <t>FVE219808</t>
  </si>
  <si>
    <t>FVE219811</t>
  </si>
  <si>
    <t>FVE219824</t>
  </si>
  <si>
    <t>FVE219834</t>
  </si>
  <si>
    <t>FVE219857</t>
  </si>
  <si>
    <t>FVE219887</t>
  </si>
  <si>
    <t>FVE219985</t>
  </si>
  <si>
    <t>FVE219996</t>
  </si>
  <si>
    <t>FVE220188</t>
  </si>
  <si>
    <t>FVE220234</t>
  </si>
  <si>
    <t>FVE220251</t>
  </si>
  <si>
    <t>FVE220253</t>
  </si>
  <si>
    <t>FVE220266</t>
  </si>
  <si>
    <t>FVE220270</t>
  </si>
  <si>
    <t>FVE220275</t>
  </si>
  <si>
    <t>FVE220388</t>
  </si>
  <si>
    <t>FVE220393</t>
  </si>
  <si>
    <t>FVE220418</t>
  </si>
  <si>
    <t>FVE220442</t>
  </si>
  <si>
    <t>FVE220445</t>
  </si>
  <si>
    <t>FVE220451</t>
  </si>
  <si>
    <t>FVE220455</t>
  </si>
  <si>
    <t>FVE220471</t>
  </si>
  <si>
    <t>FVE220474</t>
  </si>
  <si>
    <t>FVE220475</t>
  </si>
  <si>
    <t>FVE220476</t>
  </si>
  <si>
    <t>FVE220480</t>
  </si>
  <si>
    <t>FVE220481</t>
  </si>
  <si>
    <t>FVE220561</t>
  </si>
  <si>
    <t>FVE220574</t>
  </si>
  <si>
    <t>FVE220638</t>
  </si>
  <si>
    <t>FVE220684</t>
  </si>
  <si>
    <t>FVE220695</t>
  </si>
  <si>
    <t>FVE220699</t>
  </si>
  <si>
    <t>FVE220700</t>
  </si>
  <si>
    <t>FVE220716</t>
  </si>
  <si>
    <t>FVE220721</t>
  </si>
  <si>
    <t>FVE220735</t>
  </si>
  <si>
    <t>FVE220749</t>
  </si>
  <si>
    <t>FVE220871</t>
  </si>
  <si>
    <t>FVE220888</t>
  </si>
  <si>
    <t>FVE220899</t>
  </si>
  <si>
    <t>FVE220921</t>
  </si>
  <si>
    <t>FVE220925</t>
  </si>
  <si>
    <t>FVE220932</t>
  </si>
  <si>
    <t>FVE220935</t>
  </si>
  <si>
    <t>FVE221044</t>
  </si>
  <si>
    <t>FVE221096</t>
  </si>
  <si>
    <t>FVE221103</t>
  </si>
  <si>
    <t>FVE221107</t>
  </si>
  <si>
    <t>FVE221115</t>
  </si>
  <si>
    <t>FVE221120</t>
  </si>
  <si>
    <t>FVE221150</t>
  </si>
  <si>
    <t>FVE221500</t>
  </si>
  <si>
    <t>FVE221540</t>
  </si>
  <si>
    <t>FVE221549</t>
  </si>
  <si>
    <t>FVE221824</t>
  </si>
  <si>
    <t>FVE221827</t>
  </si>
  <si>
    <t>FVE221897</t>
  </si>
  <si>
    <t>FVE221923</t>
  </si>
  <si>
    <t>FVE221927</t>
  </si>
  <si>
    <t>FVE221929</t>
  </si>
  <si>
    <t>FVE221942</t>
  </si>
  <si>
    <t>FVE221959</t>
  </si>
  <si>
    <t>FVE221989</t>
  </si>
  <si>
    <t>FVE222038</t>
  </si>
  <si>
    <t>FVE222039</t>
  </si>
  <si>
    <t>FVE222108</t>
  </si>
  <si>
    <t>FVE222115</t>
  </si>
  <si>
    <t>FVE222122</t>
  </si>
  <si>
    <t>FVE222124</t>
  </si>
  <si>
    <t>FVE222126</t>
  </si>
  <si>
    <t>FVE222167</t>
  </si>
  <si>
    <t>FVE222189</t>
  </si>
  <si>
    <t>FVE222203</t>
  </si>
  <si>
    <t>FVE222280</t>
  </si>
  <si>
    <t>FVE222282</t>
  </si>
  <si>
    <t>FVE222286</t>
  </si>
  <si>
    <t>FVE222312</t>
  </si>
  <si>
    <t>FVE222313</t>
  </si>
  <si>
    <t>FVE222384</t>
  </si>
  <si>
    <t>FVE222386</t>
  </si>
  <si>
    <t>FVE222400</t>
  </si>
  <si>
    <t>FVE222426</t>
  </si>
  <si>
    <t>FVE222429</t>
  </si>
  <si>
    <t>FVE222431</t>
  </si>
  <si>
    <t>FVE222451</t>
  </si>
  <si>
    <t>FVE222455</t>
  </si>
  <si>
    <t>FVE222463</t>
  </si>
  <si>
    <t>FVE222464</t>
  </si>
  <si>
    <t>FVE222473</t>
  </si>
  <si>
    <t>FVE222480</t>
  </si>
  <si>
    <t>FVE222487</t>
  </si>
  <si>
    <t>FVE222502</t>
  </si>
  <si>
    <t>FVE222503</t>
  </si>
  <si>
    <t>FVE222522</t>
  </si>
  <si>
    <t>FVE222525</t>
  </si>
  <si>
    <t>FVE222544</t>
  </si>
  <si>
    <t>FVE222553</t>
  </si>
  <si>
    <t>FVE222558</t>
  </si>
  <si>
    <t>FVE222560</t>
  </si>
  <si>
    <t>FVE222574</t>
  </si>
  <si>
    <t>FVE222590</t>
  </si>
  <si>
    <t>FVE222730</t>
  </si>
  <si>
    <t>FVE222772</t>
  </si>
  <si>
    <t>FVE222803</t>
  </si>
  <si>
    <t>FVE222806</t>
  </si>
  <si>
    <t>FVE222833</t>
  </si>
  <si>
    <t>FVE222853</t>
  </si>
  <si>
    <t>FVE222857</t>
  </si>
  <si>
    <t>FVE222896</t>
  </si>
  <si>
    <t>FVE222944</t>
  </si>
  <si>
    <t>FVE222948</t>
  </si>
  <si>
    <t>FVE222984</t>
  </si>
  <si>
    <t>FVE222994</t>
  </si>
  <si>
    <t>FVE223027</t>
  </si>
  <si>
    <t>FVE223040</t>
  </si>
  <si>
    <t>FVE223274</t>
  </si>
  <si>
    <t>FVE223275</t>
  </si>
  <si>
    <t>FVE223277</t>
  </si>
  <si>
    <t>FVE223283</t>
  </si>
  <si>
    <t>FVE223294</t>
  </si>
  <si>
    <t>FVE223344</t>
  </si>
  <si>
    <t>FVE223404</t>
  </si>
  <si>
    <t>FVE223428</t>
  </si>
  <si>
    <t>FVE223435</t>
  </si>
  <si>
    <t>FVE223457</t>
  </si>
  <si>
    <t>FVE223469</t>
  </si>
  <si>
    <t>FVE223549</t>
  </si>
  <si>
    <t>FVE223666</t>
  </si>
  <si>
    <t>FVE223675</t>
  </si>
  <si>
    <t>FVE223722</t>
  </si>
  <si>
    <t>FVE223731</t>
  </si>
  <si>
    <t>FVE223740</t>
  </si>
  <si>
    <t>FVE223832</t>
  </si>
  <si>
    <t>FVE223839</t>
  </si>
  <si>
    <t>FVE223850</t>
  </si>
  <si>
    <t>FVE223865</t>
  </si>
  <si>
    <t>FVE223876</t>
  </si>
  <si>
    <t>FVE223908</t>
  </si>
  <si>
    <t>FVE224019</t>
  </si>
  <si>
    <t>FVE224059</t>
  </si>
  <si>
    <t>FVE224062</t>
  </si>
  <si>
    <t>FVE224095</t>
  </si>
  <si>
    <t>FVE224100</t>
  </si>
  <si>
    <t>FVE224118</t>
  </si>
  <si>
    <t>FVE224120</t>
  </si>
  <si>
    <t>FVE224123</t>
  </si>
  <si>
    <t>FVE224125</t>
  </si>
  <si>
    <t>FVE224197</t>
  </si>
  <si>
    <t>FVE224214</t>
  </si>
  <si>
    <t>FVE224242</t>
  </si>
  <si>
    <t>FVE224310</t>
  </si>
  <si>
    <t>FVE224314</t>
  </si>
  <si>
    <t>FVE224344</t>
  </si>
  <si>
    <t>FVE224359</t>
  </si>
  <si>
    <t>FVE224366</t>
  </si>
  <si>
    <t>FVE224381</t>
  </si>
  <si>
    <t>FVE224406</t>
  </si>
  <si>
    <t>FVE224461</t>
  </si>
  <si>
    <t>FVE224531</t>
  </si>
  <si>
    <t>FVE227663</t>
  </si>
  <si>
    <t>FVE228612</t>
  </si>
  <si>
    <t>FVE229609</t>
  </si>
  <si>
    <t>FVE229630</t>
  </si>
  <si>
    <t>FVE229737</t>
  </si>
  <si>
    <t>FVE229754</t>
  </si>
  <si>
    <t>FVE232926</t>
  </si>
  <si>
    <t>FVE233099</t>
  </si>
  <si>
    <t>FVE233105</t>
  </si>
  <si>
    <t>FVE233112</t>
  </si>
  <si>
    <t>FVE233131</t>
  </si>
  <si>
    <t>FVE233132</t>
  </si>
  <si>
    <t>FVE233146</t>
  </si>
  <si>
    <t>FVE233161</t>
  </si>
  <si>
    <t>FVE233172</t>
  </si>
  <si>
    <t>FVE233179</t>
  </si>
  <si>
    <t>FVE233188</t>
  </si>
  <si>
    <t>FVE233236</t>
  </si>
  <si>
    <t>FVE233239</t>
  </si>
  <si>
    <t>FVE233265</t>
  </si>
  <si>
    <t>FVE233270</t>
  </si>
  <si>
    <t>FVE233284</t>
  </si>
  <si>
    <t>FVE233297</t>
  </si>
  <si>
    <t>FVE233300</t>
  </si>
  <si>
    <t>FVE233312</t>
  </si>
  <si>
    <t>FVE233313</t>
  </si>
  <si>
    <t>FVE233314</t>
  </si>
  <si>
    <t>FVE233316</t>
  </si>
  <si>
    <t>FVE233352</t>
  </si>
  <si>
    <t>FVE233355</t>
  </si>
  <si>
    <t>FVE233380</t>
  </si>
  <si>
    <t>FVE233401</t>
  </si>
  <si>
    <t>FVE233404</t>
  </si>
  <si>
    <t>FVE233416</t>
  </si>
  <si>
    <t>FVE233421</t>
  </si>
  <si>
    <t>FVE233431</t>
  </si>
  <si>
    <t>FVE233464</t>
  </si>
  <si>
    <t>FVE233477</t>
  </si>
  <si>
    <t>FVE233486</t>
  </si>
  <si>
    <t>FVE233530</t>
  </si>
  <si>
    <t>FVE233532</t>
  </si>
  <si>
    <t>FVE233533</t>
  </si>
  <si>
    <t>FVE233655</t>
  </si>
  <si>
    <t>FVE233698</t>
  </si>
  <si>
    <t>FVE233723</t>
  </si>
  <si>
    <t>FVE233789</t>
  </si>
  <si>
    <t>FVE233922</t>
  </si>
  <si>
    <t>FVE233938</t>
  </si>
  <si>
    <t>FVE234002</t>
  </si>
  <si>
    <t>FVE234005</t>
  </si>
  <si>
    <t>FVE234019</t>
  </si>
  <si>
    <t>FVE234021</t>
  </si>
  <si>
    <t>FVE234029</t>
  </si>
  <si>
    <t>FVE234036</t>
  </si>
  <si>
    <t>FVE234042</t>
  </si>
  <si>
    <t>FVE234046</t>
  </si>
  <si>
    <t>FVE234111</t>
  </si>
  <si>
    <t>FVE234121</t>
  </si>
  <si>
    <t>FVE234125</t>
  </si>
  <si>
    <t>FVE234129</t>
  </si>
  <si>
    <t>FVE234133</t>
  </si>
  <si>
    <t>FVE234137</t>
  </si>
  <si>
    <t>FVE234183</t>
  </si>
  <si>
    <t>FVE234185</t>
  </si>
  <si>
    <t>FVE234309</t>
  </si>
  <si>
    <t>FVE234324</t>
  </si>
  <si>
    <t>FVE234332</t>
  </si>
  <si>
    <t>FVE234444</t>
  </si>
  <si>
    <t>FVE234527</t>
  </si>
  <si>
    <t>FVE234530</t>
  </si>
  <si>
    <t>FVE234542</t>
  </si>
  <si>
    <t>FVE234544</t>
  </si>
  <si>
    <t>FVE234552</t>
  </si>
  <si>
    <t>FVE234813</t>
  </si>
  <si>
    <t>FVE234829</t>
  </si>
  <si>
    <t>FVE234849</t>
  </si>
  <si>
    <t>FVE234854</t>
  </si>
  <si>
    <t>FVE234858</t>
  </si>
  <si>
    <t>FVE234863</t>
  </si>
  <si>
    <t>FVE234866</t>
  </si>
  <si>
    <t>FVE234928</t>
  </si>
  <si>
    <t>FVE234929</t>
  </si>
  <si>
    <t>FVE234941</t>
  </si>
  <si>
    <t>FVE234950</t>
  </si>
  <si>
    <t>FVE234967</t>
  </si>
  <si>
    <t>FVE234981</t>
  </si>
  <si>
    <t>FVE234991</t>
  </si>
  <si>
    <t>FVE235015</t>
  </si>
  <si>
    <t>FVE235017</t>
  </si>
  <si>
    <t>FVE235043</t>
  </si>
  <si>
    <t>FVE235159</t>
  </si>
  <si>
    <t>FVE235209</t>
  </si>
  <si>
    <t>FVE235214</t>
  </si>
  <si>
    <t>FVE235219</t>
  </si>
  <si>
    <t>FVE235249</t>
  </si>
  <si>
    <t>FVE235290</t>
  </si>
  <si>
    <t>FVE235300</t>
  </si>
  <si>
    <t>FVE235308</t>
  </si>
  <si>
    <t>FVE235575</t>
  </si>
  <si>
    <t>FVE235630</t>
  </si>
  <si>
    <t>FVE235639</t>
  </si>
  <si>
    <t>FVE235640</t>
  </si>
  <si>
    <t>FVE235641</t>
  </si>
  <si>
    <t>FVE235643</t>
  </si>
  <si>
    <t>FVE235654</t>
  </si>
  <si>
    <t>FVE235733</t>
  </si>
  <si>
    <t>FVE235763</t>
  </si>
  <si>
    <t>FVE235772</t>
  </si>
  <si>
    <t>FVE235774</t>
  </si>
  <si>
    <t>FVE235778</t>
  </si>
  <si>
    <t>FVE235786</t>
  </si>
  <si>
    <t>FVE235812</t>
  </si>
  <si>
    <t>FVE235816</t>
  </si>
  <si>
    <t>FVE235820</t>
  </si>
  <si>
    <t>FVE235827</t>
  </si>
  <si>
    <t>FVE235830</t>
  </si>
  <si>
    <t>FVE235834</t>
  </si>
  <si>
    <t>FVE235843</t>
  </si>
  <si>
    <t>FVE235857</t>
  </si>
  <si>
    <t>FVE235862</t>
  </si>
  <si>
    <t>FVE235868</t>
  </si>
  <si>
    <t>FVE235904</t>
  </si>
  <si>
    <t>FVE236174</t>
  </si>
  <si>
    <t>FVE236178</t>
  </si>
  <si>
    <t>FVE236182</t>
  </si>
  <si>
    <t>FVE236188</t>
  </si>
  <si>
    <t>FVE236191</t>
  </si>
  <si>
    <t>FVE236195</t>
  </si>
  <si>
    <t>FVE236203</t>
  </si>
  <si>
    <t>FVE236209</t>
  </si>
  <si>
    <t>FVE236344</t>
  </si>
  <si>
    <t>FVE236410</t>
  </si>
  <si>
    <t>FVE236421</t>
  </si>
  <si>
    <t>FVE236444</t>
  </si>
  <si>
    <t>FVE236446</t>
  </si>
  <si>
    <t>FVE236467</t>
  </si>
  <si>
    <t>FVE236514</t>
  </si>
  <si>
    <t>FVE236521</t>
  </si>
  <si>
    <t>FVE236526</t>
  </si>
  <si>
    <t>FVE236564</t>
  </si>
  <si>
    <t>FVE236575</t>
  </si>
  <si>
    <t>FVE236623</t>
  </si>
  <si>
    <t>FVE236750</t>
  </si>
  <si>
    <t>FVE236854</t>
  </si>
  <si>
    <t>FVE236858</t>
  </si>
  <si>
    <t>FVE237150</t>
  </si>
  <si>
    <t>FVE237153</t>
  </si>
  <si>
    <t>FVE237158</t>
  </si>
  <si>
    <t>FVE237169</t>
  </si>
  <si>
    <t>FVE237207</t>
  </si>
  <si>
    <t>FVE237213</t>
  </si>
  <si>
    <t>FVE237220</t>
  </si>
  <si>
    <t>FVE237235</t>
  </si>
  <si>
    <t>FVE237240</t>
  </si>
  <si>
    <t>FVE237245</t>
  </si>
  <si>
    <t>FVE237247</t>
  </si>
  <si>
    <t>FVE237253</t>
  </si>
  <si>
    <t>FVE237256</t>
  </si>
  <si>
    <t>FVE237268</t>
  </si>
  <si>
    <t>FVE237463</t>
  </si>
  <si>
    <t>FVE237555</t>
  </si>
  <si>
    <t>FVE237686</t>
  </si>
  <si>
    <t>FVE237688</t>
  </si>
  <si>
    <t>FVE237897</t>
  </si>
  <si>
    <t>FVE237925</t>
  </si>
  <si>
    <t>FVE237963</t>
  </si>
  <si>
    <t>FVE237973</t>
  </si>
  <si>
    <t>FVE237983</t>
  </si>
  <si>
    <t>FVE237986</t>
  </si>
  <si>
    <t>FVE238001</t>
  </si>
  <si>
    <t>FVE238003</t>
  </si>
  <si>
    <t>FVE238064</t>
  </si>
  <si>
    <t>FVE238065</t>
  </si>
  <si>
    <t>FVE238255</t>
  </si>
  <si>
    <t>FVE238300</t>
  </si>
  <si>
    <t>FVE238305</t>
  </si>
  <si>
    <t>FVE238377</t>
  </si>
  <si>
    <t>FVE238396</t>
  </si>
  <si>
    <t>FVE238403</t>
  </si>
  <si>
    <t>FVE238428</t>
  </si>
  <si>
    <t>FVE238491</t>
  </si>
  <si>
    <t>FVE238497</t>
  </si>
  <si>
    <t>FVE238511</t>
  </si>
  <si>
    <t>FVE238529</t>
  </si>
  <si>
    <t>FVE238532</t>
  </si>
  <si>
    <t>FVE238553</t>
  </si>
  <si>
    <t>FVE238676</t>
  </si>
  <si>
    <t>FVE238682</t>
  </si>
  <si>
    <t>FVE238726</t>
  </si>
  <si>
    <t>FVE238734</t>
  </si>
  <si>
    <t>FVE238921</t>
  </si>
  <si>
    <t>FVE238928</t>
  </si>
  <si>
    <t>FVE239018</t>
  </si>
  <si>
    <t>FVE239075</t>
  </si>
  <si>
    <t>FVE239154</t>
  </si>
  <si>
    <t>FVE239169</t>
  </si>
  <si>
    <t>FVE239486</t>
  </si>
  <si>
    <t>FVE239493</t>
  </si>
  <si>
    <t>FVE239501</t>
  </si>
  <si>
    <t>FVE239508</t>
  </si>
  <si>
    <t>FVE239512</t>
  </si>
  <si>
    <t>FVE239536</t>
  </si>
  <si>
    <t>FVE239555</t>
  </si>
  <si>
    <t>FVE239583</t>
  </si>
  <si>
    <t>FVE239585</t>
  </si>
  <si>
    <t>FVE239586</t>
  </si>
  <si>
    <t>FVE239606</t>
  </si>
  <si>
    <t>FVE239614</t>
  </si>
  <si>
    <t>FVE239618</t>
  </si>
  <si>
    <t>FVE239628</t>
  </si>
  <si>
    <t>FVE239752</t>
  </si>
  <si>
    <t>FVE239754</t>
  </si>
  <si>
    <t>FVE239756</t>
  </si>
  <si>
    <t>FVE239758</t>
  </si>
  <si>
    <t>FVE239761</t>
  </si>
  <si>
    <t>FVE239763</t>
  </si>
  <si>
    <t>FVE239764</t>
  </si>
  <si>
    <t>FVE239765</t>
  </si>
  <si>
    <t>FVE239767</t>
  </si>
  <si>
    <t>FVE239769</t>
  </si>
  <si>
    <t>FVE239771</t>
  </si>
  <si>
    <t>FVE239775</t>
  </si>
  <si>
    <t>FVE239778</t>
  </si>
  <si>
    <t>FVE239814</t>
  </si>
  <si>
    <t>FVE239825</t>
  </si>
  <si>
    <t>FVE239872</t>
  </si>
  <si>
    <t>FVE239883</t>
  </si>
  <si>
    <t>FVE239903</t>
  </si>
  <si>
    <t>FVE239993</t>
  </si>
  <si>
    <t>FVE240007</t>
  </si>
  <si>
    <t>FVE240096</t>
  </si>
  <si>
    <t>FVE240126</t>
  </si>
  <si>
    <t>FVE240133</t>
  </si>
  <si>
    <t>FVE240134</t>
  </si>
  <si>
    <t>FVE240343</t>
  </si>
  <si>
    <t>FVE240394</t>
  </si>
  <si>
    <t>FVE240424</t>
  </si>
  <si>
    <t>FVE240594</t>
  </si>
  <si>
    <t>FVE240852</t>
  </si>
  <si>
    <t>FVE240870</t>
  </si>
  <si>
    <t>FVE240876</t>
  </si>
  <si>
    <t>FVE240883</t>
  </si>
  <si>
    <t>FVE240886</t>
  </si>
  <si>
    <t>FVE240905</t>
  </si>
  <si>
    <t>FVE240932</t>
  </si>
  <si>
    <t>FVE240950</t>
  </si>
  <si>
    <t>FVE240980</t>
  </si>
  <si>
    <t>FVE241001</t>
  </si>
  <si>
    <t>FVE241072</t>
  </si>
  <si>
    <t>FVE241083</t>
  </si>
  <si>
    <t>FVE241112</t>
  </si>
  <si>
    <t>FVE241220</t>
  </si>
  <si>
    <t>FVE241233</t>
  </si>
  <si>
    <t>FVE241237</t>
  </si>
  <si>
    <t>FVE241297</t>
  </si>
  <si>
    <t>FVE241308</t>
  </si>
  <si>
    <t>FVE241315</t>
  </si>
  <si>
    <t>FVE241326</t>
  </si>
  <si>
    <t>FVE241330</t>
  </si>
  <si>
    <t>FVE241338</t>
  </si>
  <si>
    <t>FVE241341</t>
  </si>
  <si>
    <t>FVE241359</t>
  </si>
  <si>
    <t>FVE241437</t>
  </si>
  <si>
    <t>FVE241491</t>
  </si>
  <si>
    <t>FVE242493</t>
  </si>
  <si>
    <t>FVE242742</t>
  </si>
  <si>
    <t>FVE242968</t>
  </si>
  <si>
    <t>FVE243777</t>
  </si>
  <si>
    <t>FVE246583</t>
  </si>
  <si>
    <t>FVE247676</t>
  </si>
  <si>
    <t>FVE247809</t>
  </si>
  <si>
    <t>FVE247820</t>
  </si>
  <si>
    <t>FVE248034</t>
  </si>
  <si>
    <t>FVE248037</t>
  </si>
  <si>
    <t>FVE248046</t>
  </si>
  <si>
    <t>FVE248156</t>
  </si>
  <si>
    <t>FVE248300</t>
  </si>
  <si>
    <t>FVE248304</t>
  </si>
  <si>
    <t>FVE248377</t>
  </si>
  <si>
    <t>FVE248444</t>
  </si>
  <si>
    <t>FVE248448</t>
  </si>
  <si>
    <t>FVE248469</t>
  </si>
  <si>
    <t>FVE248502</t>
  </si>
  <si>
    <t>FVE248505</t>
  </si>
  <si>
    <t>FVE248514</t>
  </si>
  <si>
    <t>FVE248538</t>
  </si>
  <si>
    <t>FVE248540</t>
  </si>
  <si>
    <t>FVE248583</t>
  </si>
  <si>
    <t>FVE248669</t>
  </si>
  <si>
    <t>FVE248714</t>
  </si>
  <si>
    <t>FVE248728</t>
  </si>
  <si>
    <t>FVE248738</t>
  </si>
  <si>
    <t>FVE248895</t>
  </si>
  <si>
    <t>FVE248898</t>
  </si>
  <si>
    <t>FVE248901</t>
  </si>
  <si>
    <t>FVE248954</t>
  </si>
  <si>
    <t>FVE249007</t>
  </si>
  <si>
    <t>FVE249066</t>
  </si>
  <si>
    <t>FVE249124</t>
  </si>
  <si>
    <t>FVE249223</t>
  </si>
  <si>
    <t>FVE249272</t>
  </si>
  <si>
    <t>FVE249274</t>
  </si>
  <si>
    <t>FVE249334</t>
  </si>
  <si>
    <t>FVE249347</t>
  </si>
  <si>
    <t>FVE251922</t>
  </si>
  <si>
    <t>FVE256463</t>
  </si>
  <si>
    <t>FVE256473</t>
  </si>
  <si>
    <t>FVE256482</t>
  </si>
  <si>
    <t>FVE259134</t>
  </si>
  <si>
    <t>FVE261270</t>
  </si>
  <si>
    <t>FVE261434</t>
  </si>
  <si>
    <t>FVE264229</t>
  </si>
  <si>
    <t>FVE264241</t>
  </si>
  <si>
    <t>FVE264852</t>
  </si>
  <si>
    <t>FVE266337</t>
  </si>
  <si>
    <t>FVE267657</t>
  </si>
  <si>
    <t>FVE267663</t>
  </si>
  <si>
    <t>FVE267665</t>
  </si>
  <si>
    <t>FVE267667</t>
  </si>
  <si>
    <t>FVE267739</t>
  </si>
  <si>
    <t>FVE267752</t>
  </si>
  <si>
    <t>FVE267761</t>
  </si>
  <si>
    <t>FVE267773</t>
  </si>
  <si>
    <t>FVE267778</t>
  </si>
  <si>
    <t>FVE267782</t>
  </si>
  <si>
    <t>FVE267804</t>
  </si>
  <si>
    <t>FVE267825</t>
  </si>
  <si>
    <t>FVE267831</t>
  </si>
  <si>
    <t>FVE267833</t>
  </si>
  <si>
    <t>FVE267838</t>
  </si>
  <si>
    <t>FVE267842</t>
  </si>
  <si>
    <t>FVE267844</t>
  </si>
  <si>
    <t>FVE267845</t>
  </si>
  <si>
    <t>FVE267847</t>
  </si>
  <si>
    <t>FVE267858</t>
  </si>
  <si>
    <t>FVE267861</t>
  </si>
  <si>
    <t>FVE267865</t>
  </si>
  <si>
    <t>FVE267874</t>
  </si>
  <si>
    <t>FVE267877</t>
  </si>
  <si>
    <t>FVE267893</t>
  </si>
  <si>
    <t>FVE267896</t>
  </si>
  <si>
    <t>FVE267898</t>
  </si>
  <si>
    <t>FVE267902</t>
  </si>
  <si>
    <t>FVE267903</t>
  </si>
  <si>
    <t>FVE267949</t>
  </si>
  <si>
    <t>FVE267952</t>
  </si>
  <si>
    <t>FVE267955</t>
  </si>
  <si>
    <t>FVE267958</t>
  </si>
  <si>
    <t>FVE267962</t>
  </si>
  <si>
    <t>FVE267970</t>
  </si>
  <si>
    <t>FVE267974</t>
  </si>
  <si>
    <t>FVE267977</t>
  </si>
  <si>
    <t>FVE267980</t>
  </si>
  <si>
    <t>FVE267995</t>
  </si>
  <si>
    <t>FVE268005</t>
  </si>
  <si>
    <t>FVE268011</t>
  </si>
  <si>
    <t>FVE268014</t>
  </si>
  <si>
    <t>FVE268202</t>
  </si>
  <si>
    <t>FVE268328</t>
  </si>
  <si>
    <t>FVE268500</t>
  </si>
  <si>
    <t>FVE268559</t>
  </si>
  <si>
    <t>FVE268564</t>
  </si>
  <si>
    <t>FVE268569</t>
  </si>
  <si>
    <t>FVE268573</t>
  </si>
  <si>
    <t>FVE268607</t>
  </si>
  <si>
    <t>FVE268638</t>
  </si>
  <si>
    <t>FVE268711</t>
  </si>
  <si>
    <t>FVE268788</t>
  </si>
  <si>
    <t>FVE268800</t>
  </si>
  <si>
    <t>FVE268867</t>
  </si>
  <si>
    <t>FVE268868</t>
  </si>
  <si>
    <t>FVE268875</t>
  </si>
  <si>
    <t>FVE268878</t>
  </si>
  <si>
    <t>FVE268887</t>
  </si>
  <si>
    <t>FVE268889</t>
  </si>
  <si>
    <t>FVE268901</t>
  </si>
  <si>
    <t>FVE268911</t>
  </si>
  <si>
    <t>FVE268936</t>
  </si>
  <si>
    <t>FVE268979</t>
  </si>
  <si>
    <t>FVE268987</t>
  </si>
  <si>
    <t>FVE268991</t>
  </si>
  <si>
    <t>FVE269006</t>
  </si>
  <si>
    <t>FVE269023</t>
  </si>
  <si>
    <t>FVE269059</t>
  </si>
  <si>
    <t>FVE269065</t>
  </si>
  <si>
    <t>FVE269072</t>
  </si>
  <si>
    <t>FVE269094</t>
  </si>
  <si>
    <t>FVE269102</t>
  </si>
  <si>
    <t>FVE269107</t>
  </si>
  <si>
    <t>FVE269134</t>
  </si>
  <si>
    <t>FVE269141</t>
  </si>
  <si>
    <t>FVE269145</t>
  </si>
  <si>
    <t>FVE269148</t>
  </si>
  <si>
    <t>FVE269154</t>
  </si>
  <si>
    <t>FVE269155</t>
  </si>
  <si>
    <t>FVE269158</t>
  </si>
  <si>
    <t>FVE269162</t>
  </si>
  <si>
    <t>FVE269183</t>
  </si>
  <si>
    <t>FVE269185</t>
  </si>
  <si>
    <t>FVE269275</t>
  </si>
  <si>
    <t>FVE269311</t>
  </si>
  <si>
    <t>FVE269322</t>
  </si>
  <si>
    <t>FVE269359</t>
  </si>
  <si>
    <t>FVE269367</t>
  </si>
  <si>
    <t>FVE269369</t>
  </si>
  <si>
    <t>FVE269384</t>
  </si>
  <si>
    <t>FVE269392</t>
  </si>
  <si>
    <t>FVE269394</t>
  </si>
  <si>
    <t>FVE269397</t>
  </si>
  <si>
    <t>FVE269400</t>
  </si>
  <si>
    <t>FVE269404</t>
  </si>
  <si>
    <t>FVE269406</t>
  </si>
  <si>
    <t>FVE269408</t>
  </si>
  <si>
    <t>FVE269410</t>
  </si>
  <si>
    <t>FVE269413</t>
  </si>
  <si>
    <t>FVE269468</t>
  </si>
  <si>
    <t>FVE269471</t>
  </si>
  <si>
    <t>FVE269496</t>
  </si>
  <si>
    <t>FVE269518</t>
  </si>
  <si>
    <t>FVE269539</t>
  </si>
  <si>
    <t>FVE269546</t>
  </si>
  <si>
    <t>FVE269567</t>
  </si>
  <si>
    <t>FVE269572</t>
  </si>
  <si>
    <t>FVE269576</t>
  </si>
  <si>
    <t>FVE269579</t>
  </si>
  <si>
    <t>FVE269588</t>
  </si>
  <si>
    <t>FVE269595</t>
  </si>
  <si>
    <t>FVE269598</t>
  </si>
  <si>
    <t>FVE269650</t>
  </si>
  <si>
    <t>FVE269653</t>
  </si>
  <si>
    <t>FVE269656</t>
  </si>
  <si>
    <t>FVE269710</t>
  </si>
  <si>
    <t>FVE269871</t>
  </si>
  <si>
    <t>FVE269922</t>
  </si>
  <si>
    <t>FVE269924</t>
  </si>
  <si>
    <t>FVE269937</t>
  </si>
  <si>
    <t>FVE269940</t>
  </si>
  <si>
    <t>FVE269952</t>
  </si>
  <si>
    <t>FVE269954</t>
  </si>
  <si>
    <t>FVE269974</t>
  </si>
  <si>
    <t>FVE269983</t>
  </si>
  <si>
    <t>FVE270007</t>
  </si>
  <si>
    <t>FVE270011</t>
  </si>
  <si>
    <t>FVE270037</t>
  </si>
  <si>
    <t>FVE270039</t>
  </si>
  <si>
    <t>FVE270210</t>
  </si>
  <si>
    <t>FVE270222</t>
  </si>
  <si>
    <t>FVE270225</t>
  </si>
  <si>
    <t>FVE270232</t>
  </si>
  <si>
    <t>FVE270234</t>
  </si>
  <si>
    <t>FVE270235</t>
  </si>
  <si>
    <t>FVE270257</t>
  </si>
  <si>
    <t>FVE270259</t>
  </si>
  <si>
    <t>FVE270275</t>
  </si>
  <si>
    <t>FVE270296</t>
  </si>
  <si>
    <t>FVE270497</t>
  </si>
  <si>
    <t>FVE270502</t>
  </si>
  <si>
    <t>FVE270646</t>
  </si>
  <si>
    <t>FVE270727</t>
  </si>
  <si>
    <t>FVE270742</t>
  </si>
  <si>
    <t>FVE270752</t>
  </si>
  <si>
    <t>FVE270763</t>
  </si>
  <si>
    <t>FVE270790</t>
  </si>
  <si>
    <t>FVE270805</t>
  </si>
  <si>
    <t>FVE270808</t>
  </si>
  <si>
    <t>FVE270823</t>
  </si>
  <si>
    <t>FVE270824</t>
  </si>
  <si>
    <t>FVE270834</t>
  </si>
  <si>
    <t>FVE270836</t>
  </si>
  <si>
    <t>FVE270843</t>
  </si>
  <si>
    <t>FVE270849</t>
  </si>
  <si>
    <t>FVE270861</t>
  </si>
  <si>
    <t>FVE270869</t>
  </si>
  <si>
    <t>FVE270888</t>
  </si>
  <si>
    <t>FVE270973</t>
  </si>
  <si>
    <t>FVE271117</t>
  </si>
  <si>
    <t>FVE271121</t>
  </si>
  <si>
    <t>FVE271127</t>
  </si>
  <si>
    <t>FVE271139</t>
  </si>
  <si>
    <t>FVE271209</t>
  </si>
  <si>
    <t>FVE271226</t>
  </si>
  <si>
    <t>FVE271227</t>
  </si>
  <si>
    <t>FVE271253</t>
  </si>
  <si>
    <t>FVE271262</t>
  </si>
  <si>
    <t>FVE271275</t>
  </si>
  <si>
    <t>FVE271276</t>
  </si>
  <si>
    <t>FVE271281</t>
  </si>
  <si>
    <t>FVE271590</t>
  </si>
  <si>
    <t>FVE271594</t>
  </si>
  <si>
    <t>FVE271598</t>
  </si>
  <si>
    <t>FVE271599</t>
  </si>
  <si>
    <t>FVE271777</t>
  </si>
  <si>
    <t>FVE271779</t>
  </si>
  <si>
    <t>FVE271788</t>
  </si>
  <si>
    <t>FVE271812</t>
  </si>
  <si>
    <t>FVE271827</t>
  </si>
  <si>
    <t>FVE271835</t>
  </si>
  <si>
    <t>FVE271893</t>
  </si>
  <si>
    <t>FVE271917</t>
  </si>
  <si>
    <t>FVE271932</t>
  </si>
  <si>
    <t>FVE271959</t>
  </si>
  <si>
    <t>FVE271964</t>
  </si>
  <si>
    <t>FVE272135</t>
  </si>
  <si>
    <t>FVE272142</t>
  </si>
  <si>
    <t>FVE272144</t>
  </si>
  <si>
    <t>FVE272148</t>
  </si>
  <si>
    <t>FVE272152</t>
  </si>
  <si>
    <t>FVE272156</t>
  </si>
  <si>
    <t>FVE272166</t>
  </si>
  <si>
    <t>FVE272193</t>
  </si>
  <si>
    <t>FVE272202</t>
  </si>
  <si>
    <t>FVE272228</t>
  </si>
  <si>
    <t>FVE272229</t>
  </si>
  <si>
    <t>FVE272233</t>
  </si>
  <si>
    <t>FVE272240</t>
  </si>
  <si>
    <t>FVE272260</t>
  </si>
  <si>
    <t>FVE272362</t>
  </si>
  <si>
    <t>FVE272364</t>
  </si>
  <si>
    <t>FVE272478</t>
  </si>
  <si>
    <t>FVE272498</t>
  </si>
  <si>
    <t>FVE272528</t>
  </si>
  <si>
    <t>FVE272539</t>
  </si>
  <si>
    <t>FVE272624</t>
  </si>
  <si>
    <t>FVE272653</t>
  </si>
  <si>
    <t>FVE272704</t>
  </si>
  <si>
    <t>FVE272709</t>
  </si>
  <si>
    <t>FVE272710</t>
  </si>
  <si>
    <t>FVE272713</t>
  </si>
  <si>
    <t>FVE272763</t>
  </si>
  <si>
    <t>FVE272856</t>
  </si>
  <si>
    <t>FVE272859</t>
  </si>
  <si>
    <t>FVE272865</t>
  </si>
  <si>
    <t>FVE272872</t>
  </si>
  <si>
    <t>FVE272884</t>
  </si>
  <si>
    <t>FVE272897</t>
  </si>
  <si>
    <t>FVE272900</t>
  </si>
  <si>
    <t>FVE272962</t>
  </si>
  <si>
    <t>FVE272972</t>
  </si>
  <si>
    <t>FVE273048</t>
  </si>
  <si>
    <t>FVE273054</t>
  </si>
  <si>
    <t>FVE273069</t>
  </si>
  <si>
    <t>FVE273074</t>
  </si>
  <si>
    <t>FVE273086</t>
  </si>
  <si>
    <t>FVE273106</t>
  </si>
  <si>
    <t>FVE273115</t>
  </si>
  <si>
    <t>FVE273122</t>
  </si>
  <si>
    <t>FVE273212</t>
  </si>
  <si>
    <t>FVE273217</t>
  </si>
  <si>
    <t>FVE273282</t>
  </si>
  <si>
    <t>FVE273289</t>
  </si>
  <si>
    <t>FVE273325</t>
  </si>
  <si>
    <t>FVE273353</t>
  </si>
  <si>
    <t>FVE273375</t>
  </si>
  <si>
    <t>FVE273379</t>
  </si>
  <si>
    <t>FVE273414</t>
  </si>
  <si>
    <t>FVE273415</t>
  </si>
  <si>
    <t>FVE273493</t>
  </si>
  <si>
    <t>FVE273498</t>
  </si>
  <si>
    <t>FVE273499</t>
  </si>
  <si>
    <t>FVE273500</t>
  </si>
  <si>
    <t>FVE273501</t>
  </si>
  <si>
    <t>FVE273505</t>
  </si>
  <si>
    <t>FVE273506</t>
  </si>
  <si>
    <t>FVE273665</t>
  </si>
  <si>
    <t>FVE273670</t>
  </si>
  <si>
    <t>FVE273720</t>
  </si>
  <si>
    <t>FVE273747</t>
  </si>
  <si>
    <t>FVE273755</t>
  </si>
  <si>
    <t>FVE273759</t>
  </si>
  <si>
    <t>FVE273817</t>
  </si>
  <si>
    <t>FVE273823</t>
  </si>
  <si>
    <t>FVE273828</t>
  </si>
  <si>
    <t>FVE273853</t>
  </si>
  <si>
    <t>FVE273864</t>
  </si>
  <si>
    <t>FVE273874</t>
  </si>
  <si>
    <t>FVE273877</t>
  </si>
  <si>
    <t>FVE273878</t>
  </si>
  <si>
    <t>FVE273886</t>
  </si>
  <si>
    <t>FVE273887</t>
  </si>
  <si>
    <t>FVE273889</t>
  </si>
  <si>
    <t>FVE273895</t>
  </si>
  <si>
    <t>FVE273897</t>
  </si>
  <si>
    <t>FVE273932</t>
  </si>
  <si>
    <t>FVE274131</t>
  </si>
  <si>
    <t>FVE274141</t>
  </si>
  <si>
    <t>FVE274151</t>
  </si>
  <si>
    <t>FVE274165</t>
  </si>
  <si>
    <t>FVE274168</t>
  </si>
  <si>
    <t>FVE274217</t>
  </si>
  <si>
    <t>FVE274293</t>
  </si>
  <si>
    <t>FVE274338</t>
  </si>
  <si>
    <t>FVE274476</t>
  </si>
  <si>
    <t>FVE274479</t>
  </si>
  <si>
    <t>FVE274485</t>
  </si>
  <si>
    <t>FVE274490</t>
  </si>
  <si>
    <t>FVE274504</t>
  </si>
  <si>
    <t>FVE274506</t>
  </si>
  <si>
    <t>FVE274633</t>
  </si>
  <si>
    <t>FVE274741</t>
  </si>
  <si>
    <t>FVE274853</t>
  </si>
  <si>
    <t>FVE274903</t>
  </si>
  <si>
    <t>FVE274926</t>
  </si>
  <si>
    <t>FVE275017</t>
  </si>
  <si>
    <t>FVE275030</t>
  </si>
  <si>
    <t>FVE275038</t>
  </si>
  <si>
    <t>FVE275059</t>
  </si>
  <si>
    <t>FVE275064</t>
  </si>
  <si>
    <t>FVE275097</t>
  </si>
  <si>
    <t>FVE275149</t>
  </si>
  <si>
    <t>FVE275310</t>
  </si>
  <si>
    <t>FVE275322</t>
  </si>
  <si>
    <t>FVE275380</t>
  </si>
  <si>
    <t>FVE275414</t>
  </si>
  <si>
    <t>FVE275421</t>
  </si>
  <si>
    <t>FVE275426</t>
  </si>
  <si>
    <t>FVE275432</t>
  </si>
  <si>
    <t>FVE275434</t>
  </si>
  <si>
    <t>FVE275468</t>
  </si>
  <si>
    <t>FVE275577</t>
  </si>
  <si>
    <t>FVE275584</t>
  </si>
  <si>
    <t>FVE275596</t>
  </si>
  <si>
    <t>FVE275601</t>
  </si>
  <si>
    <t>FVE275643</t>
  </si>
  <si>
    <t>FVE275742</t>
  </si>
  <si>
    <t>FVE275752</t>
  </si>
  <si>
    <t>FVE275780</t>
  </si>
  <si>
    <t>FVE275787</t>
  </si>
  <si>
    <t>FVE275800</t>
  </si>
  <si>
    <t>FVE275807</t>
  </si>
  <si>
    <t>FVE275858</t>
  </si>
  <si>
    <t>FVE275869</t>
  </si>
  <si>
    <t>FVE275888</t>
  </si>
  <si>
    <t>FVE275897</t>
  </si>
  <si>
    <t>FVE275921</t>
  </si>
  <si>
    <t>FVE275933</t>
  </si>
  <si>
    <t>FVE275942</t>
  </si>
  <si>
    <t>FVE275969</t>
  </si>
  <si>
    <t>FVE275988</t>
  </si>
  <si>
    <t>FVE276055</t>
  </si>
  <si>
    <t>FVE276069</t>
  </si>
  <si>
    <t>FVE276073</t>
  </si>
  <si>
    <t>FVE276085</t>
  </si>
  <si>
    <t>FVE276100</t>
  </si>
  <si>
    <t>FVE276113</t>
  </si>
  <si>
    <t>FVE276147</t>
  </si>
  <si>
    <t>FVE276151</t>
  </si>
  <si>
    <t>FVE276193</t>
  </si>
  <si>
    <t>FVE276199</t>
  </si>
  <si>
    <t>FVE276234</t>
  </si>
  <si>
    <t>FVE276245</t>
  </si>
  <si>
    <t>FVE276272</t>
  </si>
  <si>
    <t>FVE276282</t>
  </si>
  <si>
    <t>FVE276296</t>
  </si>
  <si>
    <t>FVE276518</t>
  </si>
  <si>
    <t>FVE276712</t>
  </si>
  <si>
    <t>FVE276879</t>
  </si>
  <si>
    <t>FVE276880</t>
  </si>
  <si>
    <t>FVE277166</t>
  </si>
  <si>
    <t>FVE277167</t>
  </si>
  <si>
    <t>FVE277168</t>
  </si>
  <si>
    <t>FVE277324</t>
  </si>
  <si>
    <t>FVE277335</t>
  </si>
  <si>
    <t>FVE277337</t>
  </si>
  <si>
    <t>FVE277340</t>
  </si>
  <si>
    <t>FVE277359</t>
  </si>
  <si>
    <t>FVE277363</t>
  </si>
  <si>
    <t>FVE277366</t>
  </si>
  <si>
    <t>FVE277370</t>
  </si>
  <si>
    <t>FVE277376</t>
  </si>
  <si>
    <t>FVE277382</t>
  </si>
  <si>
    <t>FVE277427</t>
  </si>
  <si>
    <t>FVE277518</t>
  </si>
  <si>
    <t>FVE277521</t>
  </si>
  <si>
    <t>FVE277523</t>
  </si>
  <si>
    <t>FVE277524</t>
  </si>
  <si>
    <t>FVE277528</t>
  </si>
  <si>
    <t>FVE277534</t>
  </si>
  <si>
    <t>FVE277538</t>
  </si>
  <si>
    <t>FVE277550</t>
  </si>
  <si>
    <t>FVE277554</t>
  </si>
  <si>
    <t>FVE277581</t>
  </si>
  <si>
    <t>FVE277599</t>
  </si>
  <si>
    <t>FVE277606</t>
  </si>
  <si>
    <t>FVE277615</t>
  </si>
  <si>
    <t>FVE277627</t>
  </si>
  <si>
    <t>FVE277630</t>
  </si>
  <si>
    <t>FVE277643</t>
  </si>
  <si>
    <t>FVE277645</t>
  </si>
  <si>
    <t>FVE277646</t>
  </si>
  <si>
    <t>FVE277651</t>
  </si>
  <si>
    <t>FVE277656</t>
  </si>
  <si>
    <t>FVE277661</t>
  </si>
  <si>
    <t>FVE277663</t>
  </si>
  <si>
    <t>FVE277671</t>
  </si>
  <si>
    <t>FVE277672</t>
  </si>
  <si>
    <t>FVE277675</t>
  </si>
  <si>
    <t>FVE277678</t>
  </si>
  <si>
    <t>FVE277681</t>
  </si>
  <si>
    <t>FVE277683</t>
  </si>
  <si>
    <t>FVE277684</t>
  </si>
  <si>
    <t>FVE277685</t>
  </si>
  <si>
    <t>FVE277686</t>
  </si>
  <si>
    <t>FVE277687</t>
  </si>
  <si>
    <t>FVE277688</t>
  </si>
  <si>
    <t>FVE277699</t>
  </si>
  <si>
    <t>FVE277722</t>
  </si>
  <si>
    <t>FVE277728</t>
  </si>
  <si>
    <t>FVE277759</t>
  </si>
  <si>
    <t>FVE277783</t>
  </si>
  <si>
    <t>FVE278033</t>
  </si>
  <si>
    <t>FVE278205</t>
  </si>
  <si>
    <t>FVE278229</t>
  </si>
  <si>
    <t>FVE278291</t>
  </si>
  <si>
    <t>FVE278303</t>
  </si>
  <si>
    <t>FVE278310</t>
  </si>
  <si>
    <t>FVE278314</t>
  </si>
  <si>
    <t>FVE278320</t>
  </si>
  <si>
    <t>FVE278330</t>
  </si>
  <si>
    <t>FVE278349</t>
  </si>
  <si>
    <t>FVE278366</t>
  </si>
  <si>
    <t>FVE278370</t>
  </si>
  <si>
    <t>FVE278391</t>
  </si>
  <si>
    <t>FVE278392</t>
  </si>
  <si>
    <t>FVE278396</t>
  </si>
  <si>
    <t>FVE278400</t>
  </si>
  <si>
    <t>FVE278401</t>
  </si>
  <si>
    <t>FVE278405</t>
  </si>
  <si>
    <t>FVE278406</t>
  </si>
  <si>
    <t>FVE278407</t>
  </si>
  <si>
    <t>FVE278409</t>
  </si>
  <si>
    <t>FVE278420</t>
  </si>
  <si>
    <t>FVE278423</t>
  </si>
  <si>
    <t>FVE278498</t>
  </si>
  <si>
    <t>FVE278530</t>
  </si>
  <si>
    <t>FVE278536</t>
  </si>
  <si>
    <t>FVE278537</t>
  </si>
  <si>
    <t>FVE278541</t>
  </si>
  <si>
    <t>FVE278552</t>
  </si>
  <si>
    <t>FVE278558</t>
  </si>
  <si>
    <t>FVE278594</t>
  </si>
  <si>
    <t>FVE278596</t>
  </si>
  <si>
    <t>FVE278597</t>
  </si>
  <si>
    <t>FVE278675</t>
  </si>
  <si>
    <t>FVE278711</t>
  </si>
  <si>
    <t>FVE278720</t>
  </si>
  <si>
    <t>FVE278725</t>
  </si>
  <si>
    <t>FVE278727</t>
  </si>
  <si>
    <t>FVE278729</t>
  </si>
  <si>
    <t>FVE278730</t>
  </si>
  <si>
    <t>FVE278734</t>
  </si>
  <si>
    <t>FVE278743</t>
  </si>
  <si>
    <t>FVE278807</t>
  </si>
  <si>
    <t>FVE278921</t>
  </si>
  <si>
    <t>FVE278934</t>
  </si>
  <si>
    <t>FVE279012</t>
  </si>
  <si>
    <t>FVE279031</t>
  </si>
  <si>
    <t>FVE279040</t>
  </si>
  <si>
    <t>FVE279043</t>
  </si>
  <si>
    <t>FVE279052</t>
  </si>
  <si>
    <t>FVE279088</t>
  </si>
  <si>
    <t>FVE279195</t>
  </si>
  <si>
    <t>FVE279196</t>
  </si>
  <si>
    <t>FVE279199</t>
  </si>
  <si>
    <t>FVE279240</t>
  </si>
  <si>
    <t>FVE279260</t>
  </si>
  <si>
    <t>FVE279270</t>
  </si>
  <si>
    <t>FVE279274</t>
  </si>
  <si>
    <t>FVE279285</t>
  </si>
  <si>
    <t>FVE279289</t>
  </si>
  <si>
    <t>FVE279313</t>
  </si>
  <si>
    <t>FVE279358</t>
  </si>
  <si>
    <t>FVE279371</t>
  </si>
  <si>
    <t>FVE279373</t>
  </si>
  <si>
    <t>FVE279398</t>
  </si>
  <si>
    <t>FVE279420</t>
  </si>
  <si>
    <t>FVE279423</t>
  </si>
  <si>
    <t>FVE279464</t>
  </si>
  <si>
    <t>FVE279510</t>
  </si>
  <si>
    <t>FVE279552</t>
  </si>
  <si>
    <t>FVE279586</t>
  </si>
  <si>
    <t>FVE279665</t>
  </si>
  <si>
    <t>FVE279671</t>
  </si>
  <si>
    <t>FVE279673</t>
  </si>
  <si>
    <t>FVE279681</t>
  </si>
  <si>
    <t>FVE279703</t>
  </si>
  <si>
    <t>FVE279705</t>
  </si>
  <si>
    <t>FVE279711</t>
  </si>
  <si>
    <t>FVE279773</t>
  </si>
  <si>
    <t>FVE279781</t>
  </si>
  <si>
    <t>FVE279804</t>
  </si>
  <si>
    <t>FVE279816</t>
  </si>
  <si>
    <t>FVE279824</t>
  </si>
  <si>
    <t>FVE279861</t>
  </si>
  <si>
    <t>FVE279869</t>
  </si>
  <si>
    <t>FVE279899</t>
  </si>
  <si>
    <t>FVE279924</t>
  </si>
  <si>
    <t>FVE279942</t>
  </si>
  <si>
    <t>FVE279944</t>
  </si>
  <si>
    <t>FVE279950</t>
  </si>
  <si>
    <t>FVE279953</t>
  </si>
  <si>
    <t>FVE280009</t>
  </si>
  <si>
    <t>FVE280013</t>
  </si>
  <si>
    <t>FVE280015</t>
  </si>
  <si>
    <t>FVE280028</t>
  </si>
  <si>
    <t>FVE280034</t>
  </si>
  <si>
    <t>FVE280039</t>
  </si>
  <si>
    <t>FVE280046</t>
  </si>
  <si>
    <t>FVE280048</t>
  </si>
  <si>
    <t>FVE280050</t>
  </si>
  <si>
    <t>FVE280133</t>
  </si>
  <si>
    <t>FVE280136</t>
  </si>
  <si>
    <t>FVE280160</t>
  </si>
  <si>
    <t>FVE280164</t>
  </si>
  <si>
    <t>FVE280183</t>
  </si>
  <si>
    <t>FVE280197</t>
  </si>
  <si>
    <t>FVE280203</t>
  </si>
  <si>
    <t>FVE280209</t>
  </si>
  <si>
    <t>FVE280219</t>
  </si>
  <si>
    <t>FVE280256</t>
  </si>
  <si>
    <t>FVE280266</t>
  </si>
  <si>
    <t>FVE280367</t>
  </si>
  <si>
    <t>FVE280407</t>
  </si>
  <si>
    <t>FVE280482</t>
  </si>
  <si>
    <t>FVE280517</t>
  </si>
  <si>
    <t>FVE280520</t>
  </si>
  <si>
    <t>FVE280548</t>
  </si>
  <si>
    <t>FVE280555</t>
  </si>
  <si>
    <t>FVE280585</t>
  </si>
  <si>
    <t>FVE280599</t>
  </si>
  <si>
    <t>FVE280631</t>
  </si>
  <si>
    <t>FVE280634</t>
  </si>
  <si>
    <t>FVE280679</t>
  </si>
  <si>
    <t>FVE280781</t>
  </si>
  <si>
    <t>FVE280813</t>
  </si>
  <si>
    <t>FVE280836</t>
  </si>
  <si>
    <t>FVE280853</t>
  </si>
  <si>
    <t>FVE280862</t>
  </si>
  <si>
    <t>FVE280874</t>
  </si>
  <si>
    <t>FVE280877</t>
  </si>
  <si>
    <t>FVE280880</t>
  </si>
  <si>
    <t>FVE280881</t>
  </si>
  <si>
    <t>FVE280893</t>
  </si>
  <si>
    <t>FVE280896</t>
  </si>
  <si>
    <t>FVE280903</t>
  </si>
  <si>
    <t>FVE280997</t>
  </si>
  <si>
    <t>FVE281016</t>
  </si>
  <si>
    <t>FVE281161</t>
  </si>
  <si>
    <t>FVE281164</t>
  </si>
  <si>
    <t>FVE281207</t>
  </si>
  <si>
    <t>FVE281221</t>
  </si>
  <si>
    <t>FVE281225</t>
  </si>
  <si>
    <t>FVE281229</t>
  </si>
  <si>
    <t>FVE281233</t>
  </si>
  <si>
    <t>FVE281241</t>
  </si>
  <si>
    <t>FVE281245</t>
  </si>
  <si>
    <t>FVE281259</t>
  </si>
  <si>
    <t>FVE281305</t>
  </si>
  <si>
    <t>FVE281319</t>
  </si>
  <si>
    <t>FVE281325</t>
  </si>
  <si>
    <t>FVE281362</t>
  </si>
  <si>
    <t>FVE281444</t>
  </si>
  <si>
    <t>FVE281526</t>
  </si>
  <si>
    <t>FVE281688</t>
  </si>
  <si>
    <t>FVE281746</t>
  </si>
  <si>
    <t>FVE281751</t>
  </si>
  <si>
    <t>FVE281774</t>
  </si>
  <si>
    <t>FVE281804</t>
  </si>
  <si>
    <t>FVE281816</t>
  </si>
  <si>
    <t>FVE281839</t>
  </si>
  <si>
    <t>FVE281844</t>
  </si>
  <si>
    <t>FVE281909</t>
  </si>
  <si>
    <t>FVE281953</t>
  </si>
  <si>
    <t>FVE281995</t>
  </si>
  <si>
    <t>FVE282046</t>
  </si>
  <si>
    <t>FVE282109</t>
  </si>
  <si>
    <t>FVE282120</t>
  </si>
  <si>
    <t>FVE282136</t>
  </si>
  <si>
    <t>FVE282155</t>
  </si>
  <si>
    <t>FVE282161</t>
  </si>
  <si>
    <t>FVE282290</t>
  </si>
  <si>
    <t>FVE282294</t>
  </si>
  <si>
    <t>FVE282315</t>
  </si>
  <si>
    <t>FVE282319</t>
  </si>
  <si>
    <t>FVE282320</t>
  </si>
  <si>
    <t>FVE282370</t>
  </si>
  <si>
    <t>FVE282381</t>
  </si>
  <si>
    <t>FVE282396</t>
  </si>
  <si>
    <t>FVE282419</t>
  </si>
  <si>
    <t>FVE282433</t>
  </si>
  <si>
    <t>FVE282454</t>
  </si>
  <si>
    <t>FVE282533</t>
  </si>
  <si>
    <t>FVE282540</t>
  </si>
  <si>
    <t>FVE282542</t>
  </si>
  <si>
    <t>FVE282552</t>
  </si>
  <si>
    <t>FVE282557</t>
  </si>
  <si>
    <t>FVE282568</t>
  </si>
  <si>
    <t>FVE282595</t>
  </si>
  <si>
    <t>FVE282600</t>
  </si>
  <si>
    <t>FVE282625</t>
  </si>
  <si>
    <t>FVE282641</t>
  </si>
  <si>
    <t>FVE282724</t>
  </si>
  <si>
    <t>FVE282892</t>
  </si>
  <si>
    <t>FVE283001</t>
  </si>
  <si>
    <t>FVE283022</t>
  </si>
  <si>
    <t>FVE283060</t>
  </si>
  <si>
    <t>FVE283065</t>
  </si>
  <si>
    <t>FVE283070</t>
  </si>
  <si>
    <t>FVE283074</t>
  </si>
  <si>
    <t>FVE283086</t>
  </si>
  <si>
    <t>FVE283112</t>
  </si>
  <si>
    <t>FVE283140</t>
  </si>
  <si>
    <t>FVE283145</t>
  </si>
  <si>
    <t>FVE283233</t>
  </si>
  <si>
    <t>FVE283252</t>
  </si>
  <si>
    <t>FVE283263</t>
  </si>
  <si>
    <t>FVE283279</t>
  </si>
  <si>
    <t>FVE283281</t>
  </si>
  <si>
    <t>FVE283287</t>
  </si>
  <si>
    <t>FVE283296</t>
  </si>
  <si>
    <t>FVE283297</t>
  </si>
  <si>
    <t>FVE283449</t>
  </si>
  <si>
    <t>FVE283610</t>
  </si>
  <si>
    <t>FVE283698</t>
  </si>
  <si>
    <t>FVE283729</t>
  </si>
  <si>
    <t>FVE283737</t>
  </si>
  <si>
    <t>FVE283739</t>
  </si>
  <si>
    <t>FVE283775</t>
  </si>
  <si>
    <t>FVE283808</t>
  </si>
  <si>
    <t>FVE283813</t>
  </si>
  <si>
    <t>FVE283815</t>
  </si>
  <si>
    <t>FVE283869</t>
  </si>
  <si>
    <t>FVE283901</t>
  </si>
  <si>
    <t>FVE283906</t>
  </si>
  <si>
    <t>FVE283913</t>
  </si>
  <si>
    <t>FVE283917</t>
  </si>
  <si>
    <t>FVE283924</t>
  </si>
  <si>
    <t>FVE284106</t>
  </si>
  <si>
    <t>FVE284109</t>
  </si>
  <si>
    <t>FVE284129</t>
  </si>
  <si>
    <t>FVE284149</t>
  </si>
  <si>
    <t>FVE284150</t>
  </si>
  <si>
    <t>FVE284169</t>
  </si>
  <si>
    <t>FVE284172</t>
  </si>
  <si>
    <t>FVE284202</t>
  </si>
  <si>
    <t>FVE284209</t>
  </si>
  <si>
    <t>FVE284226</t>
  </si>
  <si>
    <t>FVE284227</t>
  </si>
  <si>
    <t>FVE284228</t>
  </si>
  <si>
    <t>FVE284232</t>
  </si>
  <si>
    <t>FVE284248</t>
  </si>
  <si>
    <t>FVE284253</t>
  </si>
  <si>
    <t>FVE284315</t>
  </si>
  <si>
    <t>FVE284345</t>
  </si>
  <si>
    <t>FVE284346</t>
  </si>
  <si>
    <t>FVE284412</t>
  </si>
  <si>
    <t>FVE284450</t>
  </si>
  <si>
    <t>FVE284461</t>
  </si>
  <si>
    <t>FVE284465</t>
  </si>
  <si>
    <t>FVE284468</t>
  </si>
  <si>
    <t>FVE284471</t>
  </si>
  <si>
    <t>FVE284476</t>
  </si>
  <si>
    <t>FVE284480</t>
  </si>
  <si>
    <t>FVE284484</t>
  </si>
  <si>
    <t>FVE284487</t>
  </si>
  <si>
    <t>FVE284490</t>
  </si>
  <si>
    <t>FVE284495</t>
  </si>
  <si>
    <t>FVE284498</t>
  </si>
  <si>
    <t>FVE284509</t>
  </si>
  <si>
    <t>FVE284520</t>
  </si>
  <si>
    <t>FVE284525</t>
  </si>
  <si>
    <t>FVE284536</t>
  </si>
  <si>
    <t>FVE284553</t>
  </si>
  <si>
    <t>FVE284558</t>
  </si>
  <si>
    <t>FVE284564</t>
  </si>
  <si>
    <t>FVE284567</t>
  </si>
  <si>
    <t>FVE284569</t>
  </si>
  <si>
    <t>FVE284572</t>
  </si>
  <si>
    <t>FVE284598</t>
  </si>
  <si>
    <t>FVE284603</t>
  </si>
  <si>
    <t>FVE284613</t>
  </si>
  <si>
    <t>FVE284618</t>
  </si>
  <si>
    <t>FVE284621</t>
  </si>
  <si>
    <t>FVE284626</t>
  </si>
  <si>
    <t>FVE284633</t>
  </si>
  <si>
    <t>FVE284638</t>
  </si>
  <si>
    <t>FVE284656</t>
  </si>
  <si>
    <t>FVE284673</t>
  </si>
  <si>
    <t>FVE284679</t>
  </si>
  <si>
    <t>FVE284681</t>
  </si>
  <si>
    <t>FVE284699</t>
  </si>
  <si>
    <t>FVE284702</t>
  </si>
  <si>
    <t>FVE284707</t>
  </si>
  <si>
    <t>FVE284711</t>
  </si>
  <si>
    <t>FVE284800</t>
  </si>
  <si>
    <t>FVE284807</t>
  </si>
  <si>
    <t>FVE285020</t>
  </si>
  <si>
    <t>FVE285025</t>
  </si>
  <si>
    <t>FVE285066</t>
  </si>
  <si>
    <t>FVE285090</t>
  </si>
  <si>
    <t>FVE285117</t>
  </si>
  <si>
    <t>FVE285120</t>
  </si>
  <si>
    <t>FVE285126</t>
  </si>
  <si>
    <t>FVE285135</t>
  </si>
  <si>
    <t>FVE285143</t>
  </si>
  <si>
    <t>FVE285144</t>
  </si>
  <si>
    <t>FVE285146</t>
  </si>
  <si>
    <t>FVE285413</t>
  </si>
  <si>
    <t>FVE285632</t>
  </si>
  <si>
    <t>FVE285651</t>
  </si>
  <si>
    <t>FVE285655</t>
  </si>
  <si>
    <t>FVE285663</t>
  </si>
  <si>
    <t>FVE285692</t>
  </si>
  <si>
    <t>FVE285763</t>
  </si>
  <si>
    <t>FVE285779</t>
  </si>
  <si>
    <t>FVE285785</t>
  </si>
  <si>
    <t>FVE285788</t>
  </si>
  <si>
    <t>FVE285841</t>
  </si>
  <si>
    <t>FVE285863</t>
  </si>
  <si>
    <t>FVE285865</t>
  </si>
  <si>
    <t>FVE285870</t>
  </si>
  <si>
    <t>FVE285876</t>
  </si>
  <si>
    <t>FVE286007</t>
  </si>
  <si>
    <t>FVE286033</t>
  </si>
  <si>
    <t>FVE286088</t>
  </si>
  <si>
    <t>FVE286129</t>
  </si>
  <si>
    <t>FVE286133</t>
  </si>
  <si>
    <t>FVE286158</t>
  </si>
  <si>
    <t>FVE286162</t>
  </si>
  <si>
    <t>FVE286202</t>
  </si>
  <si>
    <t>FVE286205</t>
  </si>
  <si>
    <t>FVE286209</t>
  </si>
  <si>
    <t>FVE286238</t>
  </si>
  <si>
    <t>FVE286282</t>
  </si>
  <si>
    <t>FVE286284</t>
  </si>
  <si>
    <t>FVE286292</t>
  </si>
  <si>
    <t>FVE286302</t>
  </si>
  <si>
    <t>FVE286329</t>
  </si>
  <si>
    <t>FVE286356</t>
  </si>
  <si>
    <t>FVE286378</t>
  </si>
  <si>
    <t>FVE286382</t>
  </si>
  <si>
    <t>FVE286416</t>
  </si>
  <si>
    <t>FVE286419</t>
  </si>
  <si>
    <t>FVE286442</t>
  </si>
  <si>
    <t>FVE286473</t>
  </si>
  <si>
    <t>FVE286483</t>
  </si>
  <si>
    <t>FVE286488</t>
  </si>
  <si>
    <t>FVE286530</t>
  </si>
  <si>
    <t>FVE286536</t>
  </si>
  <si>
    <t>FVE286559</t>
  </si>
  <si>
    <t>FVE286560</t>
  </si>
  <si>
    <t>FVE286565</t>
  </si>
  <si>
    <t>FVE286575</t>
  </si>
  <si>
    <t>FVE286610</t>
  </si>
  <si>
    <t>FVE286623</t>
  </si>
  <si>
    <t>FVE286671</t>
  </si>
  <si>
    <t>FVE286676</t>
  </si>
  <si>
    <t>FVE286699</t>
  </si>
  <si>
    <t>FVE286720</t>
  </si>
  <si>
    <t>FVE286725</t>
  </si>
  <si>
    <t>FVE286736</t>
  </si>
  <si>
    <t>FVE286755</t>
  </si>
  <si>
    <t>FVE286758</t>
  </si>
  <si>
    <t>FVE286782</t>
  </si>
  <si>
    <t>FVE286876</t>
  </si>
  <si>
    <t>FVE286917</t>
  </si>
  <si>
    <t>FVE286929</t>
  </si>
  <si>
    <t>FVE286951</t>
  </si>
  <si>
    <t>FVE286957</t>
  </si>
  <si>
    <t>FVE287016</t>
  </si>
  <si>
    <t>FVE287053</t>
  </si>
  <si>
    <t>FVE287170</t>
  </si>
  <si>
    <t>FVE287174</t>
  </si>
  <si>
    <t>FVE287175</t>
  </si>
  <si>
    <t>FVE287177</t>
  </si>
  <si>
    <t>FVE287178</t>
  </si>
  <si>
    <t>FVE287179</t>
  </si>
  <si>
    <t>FVE287180</t>
  </si>
  <si>
    <t>FVE287181</t>
  </si>
  <si>
    <t>FVE287182</t>
  </si>
  <si>
    <t>FVE287184</t>
  </si>
  <si>
    <t>FVE287185</t>
  </si>
  <si>
    <t>FVE287186</t>
  </si>
  <si>
    <t>FVE287189</t>
  </si>
  <si>
    <t>FVE287192</t>
  </si>
  <si>
    <t>FVE287193</t>
  </si>
  <si>
    <t>FVE287284</t>
  </si>
  <si>
    <t>FVE287330</t>
  </si>
  <si>
    <t>FVE287346</t>
  </si>
  <si>
    <t>FVE287403</t>
  </si>
  <si>
    <t>FVE287528</t>
  </si>
  <si>
    <t>FVE287531</t>
  </si>
  <si>
    <t>FVE287533</t>
  </si>
  <si>
    <t>FVE287551</t>
  </si>
  <si>
    <t>FVE287636</t>
  </si>
  <si>
    <t>FVE287639</t>
  </si>
  <si>
    <t>FVE287642</t>
  </si>
  <si>
    <t>FVE287646</t>
  </si>
  <si>
    <t>FVE287647</t>
  </si>
  <si>
    <t>FVE287648</t>
  </si>
  <si>
    <t>FVE287651</t>
  </si>
  <si>
    <t>FVE287654</t>
  </si>
  <si>
    <t>FVE287657</t>
  </si>
  <si>
    <t>FVE287658</t>
  </si>
  <si>
    <t>FVE287659</t>
  </si>
  <si>
    <t>FVE287661</t>
  </si>
  <si>
    <t>FVE287663</t>
  </si>
  <si>
    <t>FVE287666</t>
  </si>
  <si>
    <t>FVE287667</t>
  </si>
  <si>
    <t>FVE287670</t>
  </si>
  <si>
    <t>FVE287672</t>
  </si>
  <si>
    <t>FVE287674</t>
  </si>
  <si>
    <t>FVE287677</t>
  </si>
  <si>
    <t>FVE287681</t>
  </si>
  <si>
    <t>FVE287682</t>
  </si>
  <si>
    <t>FVE287684</t>
  </si>
  <si>
    <t>FVE287728</t>
  </si>
  <si>
    <t>FVE287730</t>
  </si>
  <si>
    <t>FVE287735</t>
  </si>
  <si>
    <t>FVE287736</t>
  </si>
  <si>
    <t>FVE287741</t>
  </si>
  <si>
    <t>FVE287825</t>
  </si>
  <si>
    <t>FVE287826</t>
  </si>
  <si>
    <t>FVE287828</t>
  </si>
  <si>
    <t>FVE287831</t>
  </si>
  <si>
    <t>FVE287833</t>
  </si>
  <si>
    <t>FVE287835</t>
  </si>
  <si>
    <t>FVE287837</t>
  </si>
  <si>
    <t>FVE287843</t>
  </si>
  <si>
    <t>FVE287847</t>
  </si>
  <si>
    <t>FVE287848</t>
  </si>
  <si>
    <t>FVE287883</t>
  </si>
  <si>
    <t>FVE287889</t>
  </si>
  <si>
    <t>FVE287899</t>
  </si>
  <si>
    <t>FVE287939</t>
  </si>
  <si>
    <t>FVE287981</t>
  </si>
  <si>
    <t>FVE287996</t>
  </si>
  <si>
    <t>FVE288040</t>
  </si>
  <si>
    <t>FVE288044</t>
  </si>
  <si>
    <t>FVE288075</t>
  </si>
  <si>
    <t>FVE288101</t>
  </si>
  <si>
    <t>FVE288104</t>
  </si>
  <si>
    <t>FVE288106</t>
  </si>
  <si>
    <t>FVE288112</t>
  </si>
  <si>
    <t>FVE288122</t>
  </si>
  <si>
    <t>FVE288125</t>
  </si>
  <si>
    <t>FVE288127</t>
  </si>
  <si>
    <t>FVE288172</t>
  </si>
  <si>
    <t>FVE288177</t>
  </si>
  <si>
    <t>FVE288224</t>
  </si>
  <si>
    <t>FVE288319</t>
  </si>
  <si>
    <t>FVE288390</t>
  </si>
  <si>
    <t>FVE288394</t>
  </si>
  <si>
    <t>FVE288417</t>
  </si>
  <si>
    <t>FVE288437</t>
  </si>
  <si>
    <t>FVE288504</t>
  </si>
  <si>
    <t>FVE288571</t>
  </si>
  <si>
    <t>FVE288577</t>
  </si>
  <si>
    <t>FVE288580</t>
  </si>
  <si>
    <t>FVE288583</t>
  </si>
  <si>
    <t>FVE288587</t>
  </si>
  <si>
    <t>FVE288589</t>
  </si>
  <si>
    <t>FVE288598</t>
  </si>
  <si>
    <t>FVE288606</t>
  </si>
  <si>
    <t>FVE288614</t>
  </si>
  <si>
    <t>FVE288666</t>
  </si>
  <si>
    <t>FVE288674</t>
  </si>
  <si>
    <t>FVE288687</t>
  </si>
  <si>
    <t>FVE288690</t>
  </si>
  <si>
    <t>FVE288719</t>
  </si>
  <si>
    <t>FVE288720</t>
  </si>
  <si>
    <t>FVE288725</t>
  </si>
  <si>
    <t>FVE288933</t>
  </si>
  <si>
    <t>FVE288944</t>
  </si>
  <si>
    <t>FVE289167</t>
  </si>
  <si>
    <t>FVE289201</t>
  </si>
  <si>
    <t>FVE289226</t>
  </si>
  <si>
    <t>FVE289233</t>
  </si>
  <si>
    <t>FVE289236</t>
  </si>
  <si>
    <t>FVE289237</t>
  </si>
  <si>
    <t>FVE289241</t>
  </si>
  <si>
    <t>FVE289262</t>
  </si>
  <si>
    <t>FVE289270</t>
  </si>
  <si>
    <t>FVE289272</t>
  </si>
  <si>
    <t>FVE289274</t>
  </si>
  <si>
    <t>FVE289280</t>
  </si>
  <si>
    <t>FVE289291</t>
  </si>
  <si>
    <t>FVE289335</t>
  </si>
  <si>
    <t>FVE289380</t>
  </si>
  <si>
    <t>FVE289426</t>
  </si>
  <si>
    <t>FVE289523</t>
  </si>
  <si>
    <t>FVE289527</t>
  </si>
  <si>
    <t>FVE289529</t>
  </si>
  <si>
    <t>FVE289532</t>
  </si>
  <si>
    <t>FVE289544</t>
  </si>
  <si>
    <t>FVE289548</t>
  </si>
  <si>
    <t>FVE289568</t>
  </si>
  <si>
    <t>FVE289617</t>
  </si>
  <si>
    <t>FVE289643</t>
  </si>
  <si>
    <t>FVE289647</t>
  </si>
  <si>
    <t>FVE289651</t>
  </si>
  <si>
    <t>FVE289653</t>
  </si>
  <si>
    <t>FVE289660</t>
  </si>
  <si>
    <t>FVE289664</t>
  </si>
  <si>
    <t>FVE289800</t>
  </si>
  <si>
    <t>FVE289811</t>
  </si>
  <si>
    <t>FVE289843</t>
  </si>
  <si>
    <t>FVE289862</t>
  </si>
  <si>
    <t>FVE289872</t>
  </si>
  <si>
    <t>FVE289927</t>
  </si>
  <si>
    <t>FVE289981</t>
  </si>
  <si>
    <t>FVE290022</t>
  </si>
  <si>
    <t>FVE290034</t>
  </si>
  <si>
    <t>FVE290055</t>
  </si>
  <si>
    <t>FVE290060</t>
  </si>
  <si>
    <t>FVE290088</t>
  </si>
  <si>
    <t>FVE290092</t>
  </si>
  <si>
    <t>FVE290100</t>
  </si>
  <si>
    <t>FVE290126</t>
  </si>
  <si>
    <t>FVE290166</t>
  </si>
  <si>
    <t>FVE290180</t>
  </si>
  <si>
    <t>FVE290440</t>
  </si>
  <si>
    <t>FVE290461</t>
  </si>
  <si>
    <t>FVE290480</t>
  </si>
  <si>
    <t>FVE290516</t>
  </si>
  <si>
    <t>FVE290528</t>
  </si>
  <si>
    <t>FVE290552</t>
  </si>
  <si>
    <t>FVE290668</t>
  </si>
  <si>
    <t>FVE290779</t>
  </si>
  <si>
    <t>FVE290795</t>
  </si>
  <si>
    <t>FVE290805</t>
  </si>
  <si>
    <t>FVE290807</t>
  </si>
  <si>
    <t>FVE290819</t>
  </si>
  <si>
    <t>FVE290823</t>
  </si>
  <si>
    <t>FVE290957</t>
  </si>
  <si>
    <t>FVE291057</t>
  </si>
  <si>
    <t>FVE291064</t>
  </si>
  <si>
    <t>FVE291065</t>
  </si>
  <si>
    <t>FVE291153</t>
  </si>
  <si>
    <t>FVE291169</t>
  </si>
  <si>
    <t>FVE291274</t>
  </si>
  <si>
    <t>FVE291289</t>
  </si>
  <si>
    <t>FVE291295</t>
  </si>
  <si>
    <t>FVE291298</t>
  </si>
  <si>
    <t>FVE291313</t>
  </si>
  <si>
    <t>FVE291318</t>
  </si>
  <si>
    <t>FVE291331</t>
  </si>
  <si>
    <t>FVE291338</t>
  </si>
  <si>
    <t>FVE291341</t>
  </si>
  <si>
    <t>FVE291343</t>
  </si>
  <si>
    <t>FVE291345</t>
  </si>
  <si>
    <t>FVE291397</t>
  </si>
  <si>
    <t>FVE291403</t>
  </si>
  <si>
    <t>FVE291407</t>
  </si>
  <si>
    <t>FVE291414</t>
  </si>
  <si>
    <t>FVE291423</t>
  </si>
  <si>
    <t>FVE291432</t>
  </si>
  <si>
    <t>FVE291433</t>
  </si>
  <si>
    <t>FVE291455</t>
  </si>
  <si>
    <t>FVE291529</t>
  </si>
  <si>
    <t>FVE291695</t>
  </si>
  <si>
    <t>FVE291701</t>
  </si>
  <si>
    <t>FVE291722</t>
  </si>
  <si>
    <t>FVE291747</t>
  </si>
  <si>
    <t>FVE291772</t>
  </si>
  <si>
    <t>FVE291792</t>
  </si>
  <si>
    <t>FVE291797</t>
  </si>
  <si>
    <t>FVE291804</t>
  </si>
  <si>
    <t>FVE291891</t>
  </si>
  <si>
    <t>FVE291969</t>
  </si>
  <si>
    <t>FVE291999</t>
  </si>
  <si>
    <t>FVE292001</t>
  </si>
  <si>
    <t>FVE292004</t>
  </si>
  <si>
    <t>FVE292034</t>
  </si>
  <si>
    <t>FVE292035</t>
  </si>
  <si>
    <t>FVE292047</t>
  </si>
  <si>
    <t>FVE292057</t>
  </si>
  <si>
    <t>FVE292073</t>
  </si>
  <si>
    <t>FVE292092</t>
  </si>
  <si>
    <t>FVE292166</t>
  </si>
  <si>
    <t>FVE292185</t>
  </si>
  <si>
    <t>FVE292208</t>
  </si>
  <si>
    <t>FVE292217</t>
  </si>
  <si>
    <t>FVE292219</t>
  </si>
  <si>
    <t>FVE292227</t>
  </si>
  <si>
    <t>FVE292242</t>
  </si>
  <si>
    <t>FVE292264</t>
  </si>
  <si>
    <t>FVE292347</t>
  </si>
  <si>
    <t>FVE292353</t>
  </si>
  <si>
    <t>FVE292376</t>
  </si>
  <si>
    <t>FVE292465</t>
  </si>
  <si>
    <t>FVE292513</t>
  </si>
  <si>
    <t>FVE292558</t>
  </si>
  <si>
    <t>FVE292561</t>
  </si>
  <si>
    <t>FVE292573</t>
  </si>
  <si>
    <t>FVE292575</t>
  </si>
  <si>
    <t>FVE292600</t>
  </si>
  <si>
    <t>FVE292651</t>
  </si>
  <si>
    <t>FVE292654</t>
  </si>
  <si>
    <t>FVE292665</t>
  </si>
  <si>
    <t>FVE292678</t>
  </si>
  <si>
    <t>FVE292686</t>
  </si>
  <si>
    <t>FVE292689</t>
  </si>
  <si>
    <t>FVE292712</t>
  </si>
  <si>
    <t>FVE292721</t>
  </si>
  <si>
    <t>FVE292726</t>
  </si>
  <si>
    <t>FVE292756</t>
  </si>
  <si>
    <t>FVE292859</t>
  </si>
  <si>
    <t>FVE292868</t>
  </si>
  <si>
    <t>FVE292872</t>
  </si>
  <si>
    <t>FVE292895</t>
  </si>
  <si>
    <t>FVE292922</t>
  </si>
  <si>
    <t>FVE292941</t>
  </si>
  <si>
    <t>FVE292954</t>
  </si>
  <si>
    <t>FVE292957</t>
  </si>
  <si>
    <t>FVE292962</t>
  </si>
  <si>
    <t>FVE293003</t>
  </si>
  <si>
    <t>FVE293021</t>
  </si>
  <si>
    <t>FVE293053</t>
  </si>
  <si>
    <t>FVE293074</t>
  </si>
  <si>
    <t>FVE293135</t>
  </si>
  <si>
    <t>FVE293170</t>
  </si>
  <si>
    <t>FVE293173</t>
  </si>
  <si>
    <t>FVE293175</t>
  </si>
  <si>
    <t>FVE293177</t>
  </si>
  <si>
    <t>FVE293187</t>
  </si>
  <si>
    <t>FVE293202</t>
  </si>
  <si>
    <t>FVE293205</t>
  </si>
  <si>
    <t>FVE293206</t>
  </si>
  <si>
    <t>FVE293234</t>
  </si>
  <si>
    <t>FVE293238</t>
  </si>
  <si>
    <t>FVE293241</t>
  </si>
  <si>
    <t>FVE293246</t>
  </si>
  <si>
    <t>FVE293249</t>
  </si>
  <si>
    <t>FVE293253</t>
  </si>
  <si>
    <t>FVE293260</t>
  </si>
  <si>
    <t>FVE293283</t>
  </si>
  <si>
    <t>FVE293287</t>
  </si>
  <si>
    <t>FVE293291</t>
  </si>
  <si>
    <t>FVE293295</t>
  </si>
  <si>
    <t>FVE293300</t>
  </si>
  <si>
    <t>FVE293301</t>
  </si>
  <si>
    <t>FVE293303</t>
  </si>
  <si>
    <t>FVE293305</t>
  </si>
  <si>
    <t>FVE293366</t>
  </si>
  <si>
    <t>FVE293390</t>
  </si>
  <si>
    <t>FVE293393</t>
  </si>
  <si>
    <t>FVE293499</t>
  </si>
  <si>
    <t>FVE293643</t>
  </si>
  <si>
    <t>FVE293646</t>
  </si>
  <si>
    <t>FVE293655</t>
  </si>
  <si>
    <t>FVE293681</t>
  </si>
  <si>
    <t>FVE293695</t>
  </si>
  <si>
    <t>FVE293701</t>
  </si>
  <si>
    <t>FVE293704</t>
  </si>
  <si>
    <t>FVE293713</t>
  </si>
  <si>
    <t>FVE293719</t>
  </si>
  <si>
    <t>FVE293723</t>
  </si>
  <si>
    <t>FVE293727</t>
  </si>
  <si>
    <t>FVE293734</t>
  </si>
  <si>
    <t>FVE293741</t>
  </si>
  <si>
    <t>FVE293748</t>
  </si>
  <si>
    <t>FVE293754</t>
  </si>
  <si>
    <t>FVE293766</t>
  </si>
  <si>
    <t>FVE293779</t>
  </si>
  <si>
    <t>FVE293784</t>
  </si>
  <si>
    <t>FVE293844</t>
  </si>
  <si>
    <t>FVE293857</t>
  </si>
  <si>
    <t>FVE293865</t>
  </si>
  <si>
    <t>FVE293869</t>
  </si>
  <si>
    <t>FVE293877</t>
  </si>
  <si>
    <t>FVE293936</t>
  </si>
  <si>
    <t>FVE294031</t>
  </si>
  <si>
    <t>FVE294040</t>
  </si>
  <si>
    <t>FVE294102</t>
  </si>
  <si>
    <t>FVE294137</t>
  </si>
  <si>
    <t>FVE294151</t>
  </si>
  <si>
    <t>FVE294166</t>
  </si>
  <si>
    <t>FVE294175</t>
  </si>
  <si>
    <t>FVE294177</t>
  </si>
  <si>
    <t>FVE294179</t>
  </si>
  <si>
    <t>FVE294183</t>
  </si>
  <si>
    <t>FVE294188</t>
  </si>
  <si>
    <t>FVE294193</t>
  </si>
  <si>
    <t>FVE294250</t>
  </si>
  <si>
    <t>FVE294254</t>
  </si>
  <si>
    <t>FVE294296</t>
  </si>
  <si>
    <t>FVE294378</t>
  </si>
  <si>
    <t>FVE294400</t>
  </si>
  <si>
    <t>FVE294405</t>
  </si>
  <si>
    <t>FVE294406</t>
  </si>
  <si>
    <t>FVE294424</t>
  </si>
  <si>
    <t>FVE294444</t>
  </si>
  <si>
    <t>FVE294451</t>
  </si>
  <si>
    <t>FVE294457</t>
  </si>
  <si>
    <t>FVE294467</t>
  </si>
  <si>
    <t>FVE294502</t>
  </si>
  <si>
    <t>FVE294505</t>
  </si>
  <si>
    <t>FVE294514</t>
  </si>
  <si>
    <t>FVE294516</t>
  </si>
  <si>
    <t>FVE294528</t>
  </si>
  <si>
    <t>FVE294530</t>
  </si>
  <si>
    <t>FVE294542</t>
  </si>
  <si>
    <t>FVE294590</t>
  </si>
  <si>
    <t>FVE294601</t>
  </si>
  <si>
    <t>FVE294660</t>
  </si>
  <si>
    <t>FVE294666</t>
  </si>
  <si>
    <t>FVE294675</t>
  </si>
  <si>
    <t>FVE294678</t>
  </si>
  <si>
    <t>FVE294679</t>
  </si>
  <si>
    <t>FVE294681</t>
  </si>
  <si>
    <t>FVE294687</t>
  </si>
  <si>
    <t>FVE294696</t>
  </si>
  <si>
    <t>FVE294723</t>
  </si>
  <si>
    <t>FVE294742</t>
  </si>
  <si>
    <t>FVE294744</t>
  </si>
  <si>
    <t>FVE294751</t>
  </si>
  <si>
    <t>FVE294761</t>
  </si>
  <si>
    <t>FVE294766</t>
  </si>
  <si>
    <t>FVE294775</t>
  </si>
  <si>
    <t>FVE294801</t>
  </si>
  <si>
    <t>FVE294813</t>
  </si>
  <si>
    <t>FVE294827</t>
  </si>
  <si>
    <t>FVE294830</t>
  </si>
  <si>
    <t>FVE294834</t>
  </si>
  <si>
    <t>FVE294850</t>
  </si>
  <si>
    <t>FVE294852</t>
  </si>
  <si>
    <t>FVE294859</t>
  </si>
  <si>
    <t>FVE294863</t>
  </si>
  <si>
    <t>FVE294866</t>
  </si>
  <si>
    <t>FVE294893</t>
  </si>
  <si>
    <t>FVE294917</t>
  </si>
  <si>
    <t>FVE294992</t>
  </si>
  <si>
    <t>FVE295000</t>
  </si>
  <si>
    <t>FVE295002</t>
  </si>
  <si>
    <t>FVE295004</t>
  </si>
  <si>
    <t>FVE295037</t>
  </si>
  <si>
    <t>FVE295080</t>
  </si>
  <si>
    <t>FVE295083</t>
  </si>
  <si>
    <t>FVE295086</t>
  </si>
  <si>
    <t>FVE295092</t>
  </si>
  <si>
    <t>FVE295095</t>
  </si>
  <si>
    <t>FVE295096</t>
  </si>
  <si>
    <t>FVE295098</t>
  </si>
  <si>
    <t>FVE295110</t>
  </si>
  <si>
    <t>FVE295135</t>
  </si>
  <si>
    <t>FVE295140</t>
  </si>
  <si>
    <t>FVE295151</t>
  </si>
  <si>
    <t>FVE295158</t>
  </si>
  <si>
    <t>FVE295169</t>
  </si>
  <si>
    <t>FVE295173</t>
  </si>
  <si>
    <t>FVE295176</t>
  </si>
  <si>
    <t>FVE295191</t>
  </si>
  <si>
    <t>FVE295203</t>
  </si>
  <si>
    <t>FVE295205</t>
  </si>
  <si>
    <t>FVE295210</t>
  </si>
  <si>
    <t>FVE295228</t>
  </si>
  <si>
    <t>FVE295230</t>
  </si>
  <si>
    <t>FVE295243</t>
  </si>
  <si>
    <t>FVE295257</t>
  </si>
  <si>
    <t>FVE295288</t>
  </si>
  <si>
    <t>FVE295294</t>
  </si>
  <si>
    <t>FVE295352</t>
  </si>
  <si>
    <t>FVE295359</t>
  </si>
  <si>
    <t>FVE295365</t>
  </si>
  <si>
    <t>FVE295372</t>
  </si>
  <si>
    <t>FVE295374</t>
  </si>
  <si>
    <t>FVE295381</t>
  </si>
  <si>
    <t>FVE295385</t>
  </si>
  <si>
    <t>FVE295388</t>
  </si>
  <si>
    <t>FVE295405</t>
  </si>
  <si>
    <t>FVE295406</t>
  </si>
  <si>
    <t>FVE295409</t>
  </si>
  <si>
    <t>FVE295418</t>
  </si>
  <si>
    <t>FVE295469</t>
  </si>
  <si>
    <t>FVE295499</t>
  </si>
  <si>
    <t>FVE295505</t>
  </si>
  <si>
    <t>FVE295508</t>
  </si>
  <si>
    <t>FVE295528</t>
  </si>
  <si>
    <t>FVE295544</t>
  </si>
  <si>
    <t>FVE295556</t>
  </si>
  <si>
    <t>FVE295575</t>
  </si>
  <si>
    <t>FVE295655</t>
  </si>
  <si>
    <t>FVE295713</t>
  </si>
  <si>
    <t>FVE295727</t>
  </si>
  <si>
    <t>FVE295738</t>
  </si>
  <si>
    <t>FVE295768</t>
  </si>
  <si>
    <t>FVE295773</t>
  </si>
  <si>
    <t>FVE295779</t>
  </si>
  <si>
    <t>FVE295796</t>
  </si>
  <si>
    <t>FVE295809</t>
  </si>
  <si>
    <t>FVE295812</t>
  </si>
  <si>
    <t>FVE295853</t>
  </si>
  <si>
    <t>FVE295981</t>
  </si>
  <si>
    <t>FVE296020</t>
  </si>
  <si>
    <t>FVE296023</t>
  </si>
  <si>
    <t>FVE296025</t>
  </si>
  <si>
    <t>FVE296031</t>
  </si>
  <si>
    <t>FVE296106</t>
  </si>
  <si>
    <t>FVE296116</t>
  </si>
  <si>
    <t>FVE296130</t>
  </si>
  <si>
    <t>FVE296139</t>
  </si>
  <si>
    <t>FVE296252</t>
  </si>
  <si>
    <t>FVE296260</t>
  </si>
  <si>
    <t>FVE296274</t>
  </si>
  <si>
    <t>FVE296420</t>
  </si>
  <si>
    <t>FVE296425</t>
  </si>
  <si>
    <t>FVE296640</t>
  </si>
  <si>
    <t>FVE296649</t>
  </si>
  <si>
    <t>FVE296686</t>
  </si>
  <si>
    <t>FVE296694</t>
  </si>
  <si>
    <t>FVE296701</t>
  </si>
  <si>
    <t>FVE296712</t>
  </si>
  <si>
    <t>FVE296721</t>
  </si>
  <si>
    <t>FVE296724</t>
  </si>
  <si>
    <t>FVE296729</t>
  </si>
  <si>
    <t>FVE296735</t>
  </si>
  <si>
    <t>FVE296754</t>
  </si>
  <si>
    <t>FVE296769</t>
  </si>
  <si>
    <t>FVE296772</t>
  </si>
  <si>
    <t>FVE296774</t>
  </si>
  <si>
    <t>FVE296788</t>
  </si>
  <si>
    <t>FVE296844</t>
  </si>
  <si>
    <t>FVE296869</t>
  </si>
  <si>
    <t>FVE296882</t>
  </si>
  <si>
    <t>FVE296885</t>
  </si>
  <si>
    <t>FVE296983</t>
  </si>
  <si>
    <t>FVE297076</t>
  </si>
  <si>
    <t>FVE297086</t>
  </si>
  <si>
    <t>FVE297089</t>
  </si>
  <si>
    <t>FVE297106</t>
  </si>
  <si>
    <t>FVE297121</t>
  </si>
  <si>
    <t>FVE297189</t>
  </si>
  <si>
    <t>FVE297227</t>
  </si>
  <si>
    <t>FVE297234</t>
  </si>
  <si>
    <t>FVE297236</t>
  </si>
  <si>
    <t>FVE297244</t>
  </si>
  <si>
    <t>FVE297248</t>
  </si>
  <si>
    <t>FVE297255</t>
  </si>
  <si>
    <t>FVE297256</t>
  </si>
  <si>
    <t>FVE297275</t>
  </si>
  <si>
    <t>FVE297280</t>
  </si>
  <si>
    <t>FVE297283</t>
  </si>
  <si>
    <t>FVE297339</t>
  </si>
  <si>
    <t>FVE297354</t>
  </si>
  <si>
    <t>FVE297358</t>
  </si>
  <si>
    <t>FVE297381</t>
  </si>
  <si>
    <t>FVE297383</t>
  </si>
  <si>
    <t>FVE297397</t>
  </si>
  <si>
    <t>FVE297418</t>
  </si>
  <si>
    <t>FVE297420</t>
  </si>
  <si>
    <t>FVE297426</t>
  </si>
  <si>
    <t>FVE297440</t>
  </si>
  <si>
    <t>FVE297447</t>
  </si>
  <si>
    <t>FVE297471</t>
  </si>
  <si>
    <t>FVE297499</t>
  </si>
  <si>
    <t>FVE297529</t>
  </si>
  <si>
    <t>FVE297547</t>
  </si>
  <si>
    <t>FVE297548</t>
  </si>
  <si>
    <t>FVE297569</t>
  </si>
  <si>
    <t>FVE297590</t>
  </si>
  <si>
    <t>FVE297605</t>
  </si>
  <si>
    <t>FVE297616</t>
  </si>
  <si>
    <t>FVE297729</t>
  </si>
  <si>
    <t>FVE297772</t>
  </si>
  <si>
    <t>FVE297778</t>
  </si>
  <si>
    <t>FVE297803</t>
  </si>
  <si>
    <t>FVE297845</t>
  </si>
  <si>
    <t>FVE297850</t>
  </si>
  <si>
    <t>FVE297889</t>
  </si>
  <si>
    <t>FVE297970</t>
  </si>
  <si>
    <t>FVE297972</t>
  </si>
  <si>
    <t>FVE297984</t>
  </si>
  <si>
    <t>FVE297992</t>
  </si>
  <si>
    <t>FVE297995</t>
  </si>
  <si>
    <t>FVE298018</t>
  </si>
  <si>
    <t>FVE298047</t>
  </si>
  <si>
    <t>FVE298054</t>
  </si>
  <si>
    <t>FVE298120</t>
  </si>
  <si>
    <t>FVE298157</t>
  </si>
  <si>
    <t>FVE298321</t>
  </si>
  <si>
    <t>FVE298337</t>
  </si>
  <si>
    <t>FVE298344</t>
  </si>
  <si>
    <t>FVE298352</t>
  </si>
  <si>
    <t>FVE298366</t>
  </si>
  <si>
    <t>FVE298373</t>
  </si>
  <si>
    <t>FVE298377</t>
  </si>
  <si>
    <t>FVE298383</t>
  </si>
  <si>
    <t>FVE298449</t>
  </si>
  <si>
    <t>FVE298467</t>
  </si>
  <si>
    <t>FVE298479</t>
  </si>
  <si>
    <t>FVE298482</t>
  </si>
  <si>
    <t>FVE298517</t>
  </si>
  <si>
    <t>FVE298518</t>
  </si>
  <si>
    <t>FVE298527</t>
  </si>
  <si>
    <t>FVE298532</t>
  </si>
  <si>
    <t>FVE298542</t>
  </si>
  <si>
    <t>FVE298544</t>
  </si>
  <si>
    <t>FVE298545</t>
  </si>
  <si>
    <t>FVE298559</t>
  </si>
  <si>
    <t>FVE298568</t>
  </si>
  <si>
    <t>FVE298579</t>
  </si>
  <si>
    <t>FVE298688</t>
  </si>
  <si>
    <t>FVE298689</t>
  </si>
  <si>
    <t>FVE298690</t>
  </si>
  <si>
    <t>FVE298785</t>
  </si>
  <si>
    <t>FVE298833</t>
  </si>
  <si>
    <t>FVE298980</t>
  </si>
  <si>
    <t>FVE299000</t>
  </si>
  <si>
    <t>FVE299038</t>
  </si>
  <si>
    <t>FVE299040</t>
  </si>
  <si>
    <t>FVE299050</t>
  </si>
  <si>
    <t>FVE299087</t>
  </si>
  <si>
    <t>FVE299107</t>
  </si>
  <si>
    <t>FVE299118</t>
  </si>
  <si>
    <t>FVE299131</t>
  </si>
  <si>
    <t>FVE299135</t>
  </si>
  <si>
    <t>FVE299142</t>
  </si>
  <si>
    <t>FVE299205</t>
  </si>
  <si>
    <t>FVE299207</t>
  </si>
  <si>
    <t>FVE299245</t>
  </si>
  <si>
    <t>FVE299248</t>
  </si>
  <si>
    <t>FVE299260</t>
  </si>
  <si>
    <t>FVE299269</t>
  </si>
  <si>
    <t>FVE299280</t>
  </si>
  <si>
    <t>FVE299282</t>
  </si>
  <si>
    <t>FVE299298</t>
  </si>
  <si>
    <t>FVE299299</t>
  </si>
  <si>
    <t>FVE299326</t>
  </si>
  <si>
    <t>FVE299367</t>
  </si>
  <si>
    <t>FVE299386</t>
  </si>
  <si>
    <t>FVE299401</t>
  </si>
  <si>
    <t>FVE299409</t>
  </si>
  <si>
    <t>FVE299414</t>
  </si>
  <si>
    <t>FVE299422</t>
  </si>
  <si>
    <t>FVE299432</t>
  </si>
  <si>
    <t>FVE299444</t>
  </si>
  <si>
    <t>FVE299471</t>
  </si>
  <si>
    <t>FVE299553</t>
  </si>
  <si>
    <t>FVE299566</t>
  </si>
  <si>
    <t>FVE299578</t>
  </si>
  <si>
    <t>FVE299584</t>
  </si>
  <si>
    <t>FVE299588</t>
  </si>
  <si>
    <t>FVE299591</t>
  </si>
  <si>
    <t>FVE299599</t>
  </si>
  <si>
    <t>FVE299615</t>
  </si>
  <si>
    <t>FVE299621</t>
  </si>
  <si>
    <t>FVE299630</t>
  </si>
  <si>
    <t>FVE299636</t>
  </si>
  <si>
    <t>FVE299640</t>
  </si>
  <si>
    <t>FVE299645</t>
  </si>
  <si>
    <t>FVE299646</t>
  </si>
  <si>
    <t>FVE299733</t>
  </si>
  <si>
    <t>FVE299764</t>
  </si>
  <si>
    <t>FVE299819</t>
  </si>
  <si>
    <t>FVE299822</t>
  </si>
  <si>
    <t>FVE299829</t>
  </si>
  <si>
    <t>FVE299849</t>
  </si>
  <si>
    <t>FVE299865</t>
  </si>
  <si>
    <t>FVE299871</t>
  </si>
  <si>
    <t>FVE299877</t>
  </si>
  <si>
    <t>FVE299885</t>
  </si>
  <si>
    <t>FVE299906</t>
  </si>
  <si>
    <t>FVE299916</t>
  </si>
  <si>
    <t>FVE299941</t>
  </si>
  <si>
    <t>FVE299945</t>
  </si>
  <si>
    <t>FVE299955</t>
  </si>
  <si>
    <t>FVE299965</t>
  </si>
  <si>
    <t>FVE299970</t>
  </si>
  <si>
    <t>FVE299989</t>
  </si>
  <si>
    <t>FVE299993</t>
  </si>
  <si>
    <t>FVE299994</t>
  </si>
  <si>
    <t>FVE299997</t>
  </si>
  <si>
    <t>FVE300026</t>
  </si>
  <si>
    <t>FVE300069</t>
  </si>
  <si>
    <t>FVE300081</t>
  </si>
  <si>
    <t>FVE300085</t>
  </si>
  <si>
    <t>FVE300088</t>
  </si>
  <si>
    <t>FVE300096</t>
  </si>
  <si>
    <t>FVE300101</t>
  </si>
  <si>
    <t>FVE300127</t>
  </si>
  <si>
    <t>FVE300150</t>
  </si>
  <si>
    <t>FVE300177</t>
  </si>
  <si>
    <t>FVE300217</t>
  </si>
  <si>
    <t>FVE300246</t>
  </si>
  <si>
    <t>FVE300265</t>
  </si>
  <si>
    <t>FVE300275</t>
  </si>
  <si>
    <t>FVE300281</t>
  </si>
  <si>
    <t>FVE300282</t>
  </si>
  <si>
    <t>FVE300296</t>
  </si>
  <si>
    <t>FVE300310</t>
  </si>
  <si>
    <t>FVE300312</t>
  </si>
  <si>
    <t>FVE300316</t>
  </si>
  <si>
    <t>FVE300319</t>
  </si>
  <si>
    <t>FVE300320</t>
  </si>
  <si>
    <t>FVE300350</t>
  </si>
  <si>
    <t>FVE300396</t>
  </si>
  <si>
    <t>FVE300399</t>
  </si>
  <si>
    <t>FVE300479</t>
  </si>
  <si>
    <t>FVE300491</t>
  </si>
  <si>
    <t>FVE300570</t>
  </si>
  <si>
    <t>FVE300572</t>
  </si>
  <si>
    <t>FVE300573</t>
  </si>
  <si>
    <t>FVE300575</t>
  </si>
  <si>
    <t>FVE300577</t>
  </si>
  <si>
    <t>FVE300578</t>
  </si>
  <si>
    <t>FVE300587</t>
  </si>
  <si>
    <t>FVE300592</t>
  </si>
  <si>
    <t>FVE300593</t>
  </si>
  <si>
    <t>FVE300594</t>
  </si>
  <si>
    <t>FVE300598</t>
  </si>
  <si>
    <t>FVE300599</t>
  </si>
  <si>
    <t>FVE300600</t>
  </si>
  <si>
    <t>FVE300676</t>
  </si>
  <si>
    <t>FVE300759</t>
  </si>
  <si>
    <t>FVE300761</t>
  </si>
  <si>
    <t>FVE300763</t>
  </si>
  <si>
    <t>FVE300771</t>
  </si>
  <si>
    <t>FVE300795</t>
  </si>
  <si>
    <t>FVE300799</t>
  </si>
  <si>
    <t>FVE300806</t>
  </si>
  <si>
    <t>FVE300810</t>
  </si>
  <si>
    <t>FVE300814</t>
  </si>
  <si>
    <t>FVE300824</t>
  </si>
  <si>
    <t>FVE300841</t>
  </si>
  <si>
    <t>FVE300904</t>
  </si>
  <si>
    <t>FVE300910</t>
  </si>
  <si>
    <t>FVE300912</t>
  </si>
  <si>
    <t>FVE300921</t>
  </si>
  <si>
    <t>FVE300922</t>
  </si>
  <si>
    <t>FVE300924</t>
  </si>
  <si>
    <t>FVE300926</t>
  </si>
  <si>
    <t>FVE300927</t>
  </si>
  <si>
    <t>FVE300929</t>
  </si>
  <si>
    <t>FVE300938</t>
  </si>
  <si>
    <t>FVE300947</t>
  </si>
  <si>
    <t>FVE300959</t>
  </si>
  <si>
    <t>FVE300962</t>
  </si>
  <si>
    <t>FVE300987</t>
  </si>
  <si>
    <t>FVE300999</t>
  </si>
  <si>
    <t>FVE301088</t>
  </si>
  <si>
    <t>FVE301120</t>
  </si>
  <si>
    <t>FVE301123</t>
  </si>
  <si>
    <t>FVE301167</t>
  </si>
  <si>
    <t>FVE301197</t>
  </si>
  <si>
    <t>FVE301202</t>
  </si>
  <si>
    <t>FVE301242</t>
  </si>
  <si>
    <t>FVE301245</t>
  </si>
  <si>
    <t>FVE301250</t>
  </si>
  <si>
    <t>FVE301252</t>
  </si>
  <si>
    <t>FVE301261</t>
  </si>
  <si>
    <t>FVE301266</t>
  </si>
  <si>
    <t>FVE301286</t>
  </si>
  <si>
    <t>FVE301295</t>
  </si>
  <si>
    <t>FVE301304</t>
  </si>
  <si>
    <t>FVE301311</t>
  </si>
  <si>
    <t>FVE301316</t>
  </si>
  <si>
    <t>FVE301318</t>
  </si>
  <si>
    <t>FVE301400</t>
  </si>
  <si>
    <t>FVE301548</t>
  </si>
  <si>
    <t>FVE301562</t>
  </si>
  <si>
    <t>FVE301576</t>
  </si>
  <si>
    <t>FVE301582</t>
  </si>
  <si>
    <t>FVE301618</t>
  </si>
  <si>
    <t>FVE301620</t>
  </si>
  <si>
    <t>FVE301622</t>
  </si>
  <si>
    <t>FVE301624</t>
  </si>
  <si>
    <t>FVE301628</t>
  </si>
  <si>
    <t>FVE301635</t>
  </si>
  <si>
    <t>FVE301718</t>
  </si>
  <si>
    <t>FVE301732</t>
  </si>
  <si>
    <t>FVE301735</t>
  </si>
  <si>
    <t>FVE301743</t>
  </si>
  <si>
    <t>FVE301887</t>
  </si>
  <si>
    <t>FVE301906</t>
  </si>
  <si>
    <t>FVE301909</t>
  </si>
  <si>
    <t>FVE301912</t>
  </si>
  <si>
    <t>FVE301916</t>
  </si>
  <si>
    <t>FVE301923</t>
  </si>
  <si>
    <t>FVE301932</t>
  </si>
  <si>
    <t>FVE301961</t>
  </si>
  <si>
    <t>FVE302021</t>
  </si>
  <si>
    <t>FVE302030</t>
  </si>
  <si>
    <t>FVE302034</t>
  </si>
  <si>
    <t>FVE302037</t>
  </si>
  <si>
    <t>FVE302038</t>
  </si>
  <si>
    <t>FVE302039</t>
  </si>
  <si>
    <t>FVE302042</t>
  </si>
  <si>
    <t>FVE302045</t>
  </si>
  <si>
    <t>FVE302077</t>
  </si>
  <si>
    <t>FVE302117</t>
  </si>
  <si>
    <t>FVE302123</t>
  </si>
  <si>
    <t>FVE302206</t>
  </si>
  <si>
    <t>FVE302212</t>
  </si>
  <si>
    <t>FVE302219</t>
  </si>
  <si>
    <t>FVE302222</t>
  </si>
  <si>
    <t>FVE302241</t>
  </si>
  <si>
    <t>FVE302245</t>
  </si>
  <si>
    <t>FVE302247</t>
  </si>
  <si>
    <t>FVE302309</t>
  </si>
  <si>
    <t>FVE302313</t>
  </si>
  <si>
    <t>FVE302317</t>
  </si>
  <si>
    <t>FVE302345</t>
  </si>
  <si>
    <t>FVE302370</t>
  </si>
  <si>
    <t>FVE302373</t>
  </si>
  <si>
    <t>FVE302396</t>
  </si>
  <si>
    <t>FVE302398</t>
  </si>
  <si>
    <t>FVE302403</t>
  </si>
  <si>
    <t>FVE302404</t>
  </si>
  <si>
    <t>FVE302407</t>
  </si>
  <si>
    <t>FVE302408</t>
  </si>
  <si>
    <t>FVE302415</t>
  </si>
  <si>
    <t>FVE302422</t>
  </si>
  <si>
    <t>FVE302425</t>
  </si>
  <si>
    <t>FVE302431</t>
  </si>
  <si>
    <t>FVE302435</t>
  </si>
  <si>
    <t>FVE302437</t>
  </si>
  <si>
    <t>FVE302438</t>
  </si>
  <si>
    <t>FVE302439</t>
  </si>
  <si>
    <t>FVE302442</t>
  </si>
  <si>
    <t>FVE302444</t>
  </si>
  <si>
    <t>FVE302447</t>
  </si>
  <si>
    <t>FVE302496</t>
  </si>
  <si>
    <t>FVE302530</t>
  </si>
  <si>
    <t>FVE302537</t>
  </si>
  <si>
    <t>FVE302560</t>
  </si>
  <si>
    <t>FVE302580</t>
  </si>
  <si>
    <t>FVE302583</t>
  </si>
  <si>
    <t>FVE302587</t>
  </si>
  <si>
    <t>FVE302595</t>
  </si>
  <si>
    <t>FVE302601</t>
  </si>
  <si>
    <t>FVE302608</t>
  </si>
  <si>
    <t>FVE302609</t>
  </si>
  <si>
    <t>FVE302628</t>
  </si>
  <si>
    <t>FVE302632</t>
  </si>
  <si>
    <t>FVE302653</t>
  </si>
  <si>
    <t>FVE302667</t>
  </si>
  <si>
    <t>FVE302679</t>
  </si>
  <si>
    <t>FVE302703</t>
  </si>
  <si>
    <t>FVE302706</t>
  </si>
  <si>
    <t>FVE302751</t>
  </si>
  <si>
    <t>FVE302842</t>
  </si>
  <si>
    <t>FVE302860</t>
  </si>
  <si>
    <t>FVE302873</t>
  </si>
  <si>
    <t>FVE302877</t>
  </si>
  <si>
    <t>FVE302889</t>
  </si>
  <si>
    <t>FVE302927</t>
  </si>
  <si>
    <t>FVE302948</t>
  </si>
  <si>
    <t>FVE302975</t>
  </si>
  <si>
    <t>FVE302979</t>
  </si>
  <si>
    <t>FVE303005</t>
  </si>
  <si>
    <t>FVE303029</t>
  </si>
  <si>
    <t>FVE303031</t>
  </si>
  <si>
    <t>FVE303040</t>
  </si>
  <si>
    <t>FVE303043</t>
  </si>
  <si>
    <t>FVE303046</t>
  </si>
  <si>
    <t>FVE303073</t>
  </si>
  <si>
    <t>FVE303081</t>
  </si>
  <si>
    <t>FVE303084</t>
  </si>
  <si>
    <t>FVE303087</t>
  </si>
  <si>
    <t>FVE303089</t>
  </si>
  <si>
    <t>FVE303093</t>
  </si>
  <si>
    <t>FVE303096</t>
  </si>
  <si>
    <t>FVE303101</t>
  </si>
  <si>
    <t>FVE303108</t>
  </si>
  <si>
    <t>FVE303115</t>
  </si>
  <si>
    <t>FVE303117</t>
  </si>
  <si>
    <t>FVE303118</t>
  </si>
  <si>
    <t>FVE303122</t>
  </si>
  <si>
    <t>FVE303129</t>
  </si>
  <si>
    <t>FVE303136</t>
  </si>
  <si>
    <t>FVE303139</t>
  </si>
  <si>
    <t>FVE303168</t>
  </si>
  <si>
    <t>FVE303172</t>
  </si>
  <si>
    <t>FVE303208</t>
  </si>
  <si>
    <t>FVE303256</t>
  </si>
  <si>
    <t>FVE303355</t>
  </si>
  <si>
    <t>FVE303370</t>
  </si>
  <si>
    <t>FVE303374</t>
  </si>
  <si>
    <t>FVE303376</t>
  </si>
  <si>
    <t>FVE303377</t>
  </si>
  <si>
    <t>FVE303392</t>
  </si>
  <si>
    <t>FVE303397</t>
  </si>
  <si>
    <t>FVE303416</t>
  </si>
  <si>
    <t>FVE303442</t>
  </si>
  <si>
    <t>FVE303454</t>
  </si>
  <si>
    <t>FVE303468</t>
  </si>
  <si>
    <t>FVE303471</t>
  </si>
  <si>
    <t>FVE303475</t>
  </si>
  <si>
    <t>FVE303480</t>
  </si>
  <si>
    <t>FVE303512</t>
  </si>
  <si>
    <t>FVE303514</t>
  </si>
  <si>
    <t>FVE303526</t>
  </si>
  <si>
    <t>FVE303550</t>
  </si>
  <si>
    <t>FVE303564</t>
  </si>
  <si>
    <t>FVE303573</t>
  </si>
  <si>
    <t>FVE303575</t>
  </si>
  <si>
    <t>FVE303586</t>
  </si>
  <si>
    <t>FVE303614</t>
  </si>
  <si>
    <t>FVE303666</t>
  </si>
  <si>
    <t>FVE303667</t>
  </si>
  <si>
    <t>FVE303724</t>
  </si>
  <si>
    <t>FVE303726</t>
  </si>
  <si>
    <t>FVE303742</t>
  </si>
  <si>
    <t>FVE303803</t>
  </si>
  <si>
    <t>FVE303827</t>
  </si>
  <si>
    <t>FVE303876</t>
  </si>
  <si>
    <t>FVE303886</t>
  </si>
  <si>
    <t>FVE303887</t>
  </si>
  <si>
    <t>FVE303890</t>
  </si>
  <si>
    <t>FVE303894</t>
  </si>
  <si>
    <t>FVE303910</t>
  </si>
  <si>
    <t>FVE303933</t>
  </si>
  <si>
    <t>FVE303968</t>
  </si>
  <si>
    <t>FVE303972</t>
  </si>
  <si>
    <t>FVE303975</t>
  </si>
  <si>
    <t>FVE303989</t>
  </si>
  <si>
    <t>FVE304002</t>
  </si>
  <si>
    <t>FVE304010</t>
  </si>
  <si>
    <t>FVE304026</t>
  </si>
  <si>
    <t>FVE304047</t>
  </si>
  <si>
    <t>FVE304052</t>
  </si>
  <si>
    <t>FVE304054</t>
  </si>
  <si>
    <t>FVE304071</t>
  </si>
  <si>
    <t>FVE304107</t>
  </si>
  <si>
    <t>FVE304141</t>
  </si>
  <si>
    <t>FVE304147</t>
  </si>
  <si>
    <t>FVE304185</t>
  </si>
  <si>
    <t>FVE304187</t>
  </si>
  <si>
    <t>FVE304219</t>
  </si>
  <si>
    <t>FVE304243</t>
  </si>
  <si>
    <t>FVE304251</t>
  </si>
  <si>
    <t>FVE304311</t>
  </si>
  <si>
    <t>FVE304350</t>
  </si>
  <si>
    <t>FVE304361</t>
  </si>
  <si>
    <t>FVE304368</t>
  </si>
  <si>
    <t>FVE304381</t>
  </si>
  <si>
    <t>FVE304385</t>
  </si>
  <si>
    <t>FVE304416</t>
  </si>
  <si>
    <t>FVE304421</t>
  </si>
  <si>
    <t>FVE304423</t>
  </si>
  <si>
    <t>FVE304471</t>
  </si>
  <si>
    <t>FVE304482</t>
  </si>
  <si>
    <t>FVE304490</t>
  </si>
  <si>
    <t>FVE304529</t>
  </si>
  <si>
    <t>FVE304552</t>
  </si>
  <si>
    <t>FVE304603</t>
  </si>
  <si>
    <t>FVE304629</t>
  </si>
  <si>
    <t>FVE304635</t>
  </si>
  <si>
    <t>FVE304638</t>
  </si>
  <si>
    <t>FVE304657</t>
  </si>
  <si>
    <t>FVE304679</t>
  </si>
  <si>
    <t>FVE304682</t>
  </si>
  <si>
    <t>FVE304868</t>
  </si>
  <si>
    <t>FVE304924</t>
  </si>
  <si>
    <t>FVE304927</t>
  </si>
  <si>
    <t>FVE304975</t>
  </si>
  <si>
    <t>FVE304978</t>
  </si>
  <si>
    <t>FVE304984</t>
  </si>
  <si>
    <t>FVE305003</t>
  </si>
  <si>
    <t>FVE305005</t>
  </si>
  <si>
    <t>FVE305012</t>
  </si>
  <si>
    <t>FVE305023</t>
  </si>
  <si>
    <t>FVE305045</t>
  </si>
  <si>
    <t>FVE305047</t>
  </si>
  <si>
    <t>FVE305061</t>
  </si>
  <si>
    <t>FVE305075</t>
  </si>
  <si>
    <t>FVE305084</t>
  </si>
  <si>
    <t>FVE305102</t>
  </si>
  <si>
    <t>FVE305103</t>
  </si>
  <si>
    <t>FVE305118</t>
  </si>
  <si>
    <t>FVE305120</t>
  </si>
  <si>
    <t>FVE305225</t>
  </si>
  <si>
    <t>FVE305227</t>
  </si>
  <si>
    <t>FVE305228</t>
  </si>
  <si>
    <t>FVE305294</t>
  </si>
  <si>
    <t>FVE305300</t>
  </si>
  <si>
    <t>FVE305326</t>
  </si>
  <si>
    <t>FVE305403</t>
  </si>
  <si>
    <t>FVE305418</t>
  </si>
  <si>
    <t>FVE305422</t>
  </si>
  <si>
    <t>FVE305471</t>
  </si>
  <si>
    <t>FVE305483</t>
  </si>
  <si>
    <t>FVE305516</t>
  </si>
  <si>
    <t>FVE305521</t>
  </si>
  <si>
    <t>FVE305543</t>
  </si>
  <si>
    <t>FVE305551</t>
  </si>
  <si>
    <t>FVE305555</t>
  </si>
  <si>
    <t>FVE305573</t>
  </si>
  <si>
    <t>FVE305586</t>
  </si>
  <si>
    <t>FVE305600</t>
  </si>
  <si>
    <t>FVE305615</t>
  </si>
  <si>
    <t>FVE305620</t>
  </si>
  <si>
    <t>FVE305632</t>
  </si>
  <si>
    <t>FVE305638</t>
  </si>
  <si>
    <t>FVE305693</t>
  </si>
  <si>
    <t>FVE305732</t>
  </si>
  <si>
    <t>FVE305764</t>
  </si>
  <si>
    <t>FVE305781</t>
  </si>
  <si>
    <t>FVE305943</t>
  </si>
  <si>
    <t>FVE305950</t>
  </si>
  <si>
    <t>FVE305998</t>
  </si>
  <si>
    <t>FVE306000</t>
  </si>
  <si>
    <t>FVE306011</t>
  </si>
  <si>
    <t>FVE306016</t>
  </si>
  <si>
    <t>FVE306022</t>
  </si>
  <si>
    <t>FVE306025</t>
  </si>
  <si>
    <t>FVE306036</t>
  </si>
  <si>
    <t>FVE306038</t>
  </si>
  <si>
    <t>FVE306060</t>
  </si>
  <si>
    <t>FVE306068</t>
  </si>
  <si>
    <t>FVE306079</t>
  </si>
  <si>
    <t>FVE306080</t>
  </si>
  <si>
    <t>FVE306089</t>
  </si>
  <si>
    <t>FVE306113</t>
  </si>
  <si>
    <t>FVE306193</t>
  </si>
  <si>
    <t>FVE306284</t>
  </si>
  <si>
    <t>FVE306297</t>
  </si>
  <si>
    <t>FVE306328</t>
  </si>
  <si>
    <t>FVE306336</t>
  </si>
  <si>
    <t>FVE306338</t>
  </si>
  <si>
    <t>FVE306342</t>
  </si>
  <si>
    <t>FVE306343</t>
  </si>
  <si>
    <t>FVE306373</t>
  </si>
  <si>
    <t>FVE306414</t>
  </si>
  <si>
    <t>FVE306423</t>
  </si>
  <si>
    <t>FVE306431</t>
  </si>
  <si>
    <t>FVE306439</t>
  </si>
  <si>
    <t>FVE306462</t>
  </si>
  <si>
    <t>FVE306467</t>
  </si>
  <si>
    <t>FVE306487</t>
  </si>
  <si>
    <t>FVE306508</t>
  </si>
  <si>
    <t>FVE306512</t>
  </si>
  <si>
    <t>FVE306521</t>
  </si>
  <si>
    <t>FVE306522</t>
  </si>
  <si>
    <t>FVE306529</t>
  </si>
  <si>
    <t>FVE306539</t>
  </si>
  <si>
    <t>FVE306542</t>
  </si>
  <si>
    <t>FVE306543</t>
  </si>
  <si>
    <t>FVE306547</t>
  </si>
  <si>
    <t>FVE306583</t>
  </si>
  <si>
    <t>FVE306589</t>
  </si>
  <si>
    <t>FVE306599</t>
  </si>
  <si>
    <t>FVE306602</t>
  </si>
  <si>
    <t>FVE306632</t>
  </si>
  <si>
    <t>FVE306695</t>
  </si>
  <si>
    <t>FVE306697</t>
  </si>
  <si>
    <t>FVE306708</t>
  </si>
  <si>
    <t>FVE306715</t>
  </si>
  <si>
    <t>FVE306763</t>
  </si>
  <si>
    <t>FVE306766</t>
  </si>
  <si>
    <t>FVE306801</t>
  </si>
  <si>
    <t>FVE306805</t>
  </si>
  <si>
    <t>FVE306813</t>
  </si>
  <si>
    <t>FVE306831</t>
  </si>
  <si>
    <t>FVE306840</t>
  </si>
  <si>
    <t>FVE306843</t>
  </si>
  <si>
    <t>FVE306853</t>
  </si>
  <si>
    <t>890306950_5235100</t>
  </si>
  <si>
    <t>890306950_5561019</t>
  </si>
  <si>
    <t>890306950_5658800</t>
  </si>
  <si>
    <t>890306950_5685561</t>
  </si>
  <si>
    <t>890306950_FVE92336</t>
  </si>
  <si>
    <t>890306950_FVE92341</t>
  </si>
  <si>
    <t>890306950_FVE94111</t>
  </si>
  <si>
    <t>890306950_FVE110691</t>
  </si>
  <si>
    <t>890306950_FVE110706</t>
  </si>
  <si>
    <t>890306950_FVE115533</t>
  </si>
  <si>
    <t>890306950_FVE120554</t>
  </si>
  <si>
    <t>890306950_FVE123434</t>
  </si>
  <si>
    <t>890306950_FVE125130</t>
  </si>
  <si>
    <t>890306950_FVE127550</t>
  </si>
  <si>
    <t>890306950_FVE127697</t>
  </si>
  <si>
    <t>890306950_FVE127702</t>
  </si>
  <si>
    <t>890306950_FVE127945</t>
  </si>
  <si>
    <t>890306950_FVE127957</t>
  </si>
  <si>
    <t>890306950_FVE128074</t>
  </si>
  <si>
    <t>890306950_FVE128106</t>
  </si>
  <si>
    <t>890306950_FVE128148</t>
  </si>
  <si>
    <t>890306950_FVE128176</t>
  </si>
  <si>
    <t>890306950_FVE128313</t>
  </si>
  <si>
    <t>890306950_FVE128328</t>
  </si>
  <si>
    <t>890306950_FVE128359</t>
  </si>
  <si>
    <t>890306950_FVE129251</t>
  </si>
  <si>
    <t>890306950_FVE129748</t>
  </si>
  <si>
    <t>890306950_FVE129763</t>
  </si>
  <si>
    <t>890306950_FVE129874</t>
  </si>
  <si>
    <t>890306950_FVE130145</t>
  </si>
  <si>
    <t>890306950_FVE130425</t>
  </si>
  <si>
    <t>890306950_FVE130429</t>
  </si>
  <si>
    <t>890306950_FVE130433</t>
  </si>
  <si>
    <t>890306950_FVE130436</t>
  </si>
  <si>
    <t>890306950_FVE130698</t>
  </si>
  <si>
    <t>890306950_FVE130729</t>
  </si>
  <si>
    <t>890306950_FVE131030</t>
  </si>
  <si>
    <t>890306950_FVE131304</t>
  </si>
  <si>
    <t>890306950_FVE131618</t>
  </si>
  <si>
    <t>890306950_FVE131849</t>
  </si>
  <si>
    <t>890306950_FVE131997</t>
  </si>
  <si>
    <t>890306950_FVE132058</t>
  </si>
  <si>
    <t>890306950_FVE132070</t>
  </si>
  <si>
    <t>890306950_FVE132141</t>
  </si>
  <si>
    <t>890306950_FVE132145</t>
  </si>
  <si>
    <t>890306950_FVE132265</t>
  </si>
  <si>
    <t>890306950_FVE132473</t>
  </si>
  <si>
    <t>890306950_FVE132759</t>
  </si>
  <si>
    <t>890306950_FVE132796</t>
  </si>
  <si>
    <t>890306950_FVE132801</t>
  </si>
  <si>
    <t>890306950_FVE133073</t>
  </si>
  <si>
    <t>890306950_FVE133096</t>
  </si>
  <si>
    <t>890306950_FVE134051</t>
  </si>
  <si>
    <t>890306950_FVE135319</t>
  </si>
  <si>
    <t>890306950_FVE136663</t>
  </si>
  <si>
    <t>890306950_FVE136665</t>
  </si>
  <si>
    <t>890306950_FVE136797</t>
  </si>
  <si>
    <t>890306950_FVE139849</t>
  </si>
  <si>
    <t>890306950_FVE139939</t>
  </si>
  <si>
    <t>890306950_FVE141158</t>
  </si>
  <si>
    <t>890306950_FVE144753</t>
  </si>
  <si>
    <t>890306950_FVE148746</t>
  </si>
  <si>
    <t>890306950_FVE151510</t>
  </si>
  <si>
    <t>890306950_FVE152061</t>
  </si>
  <si>
    <t>890306950_FVE154249</t>
  </si>
  <si>
    <t>890306950_FVE154401</t>
  </si>
  <si>
    <t>890306950_FVE155057</t>
  </si>
  <si>
    <t>890306950_FVE156849</t>
  </si>
  <si>
    <t>890306950_FVE159500</t>
  </si>
  <si>
    <t>890306950_FVE159768</t>
  </si>
  <si>
    <t>890306950_FVE159912</t>
  </si>
  <si>
    <t>890306950_FVE160248</t>
  </si>
  <si>
    <t>890306950_FVE160865</t>
  </si>
  <si>
    <t>890306950_FVE160872</t>
  </si>
  <si>
    <t>890306950_FVE161839</t>
  </si>
  <si>
    <t>890306950_FVE162228</t>
  </si>
  <si>
    <t>890306950_FVE162635</t>
  </si>
  <si>
    <t>890306950_FVE163564</t>
  </si>
  <si>
    <t>890306950_FVE163591</t>
  </si>
  <si>
    <t>890306950_FVE163610</t>
  </si>
  <si>
    <t>890306950_FVE163854</t>
  </si>
  <si>
    <t>890306950_FVE163974</t>
  </si>
  <si>
    <t>890306950_FVE163993</t>
  </si>
  <si>
    <t>890306950_FVE164004</t>
  </si>
  <si>
    <t>890306950_FVE164074</t>
  </si>
  <si>
    <t>890306950_FVE164090</t>
  </si>
  <si>
    <t>890306950_FVE164176</t>
  </si>
  <si>
    <t>890306950_FVE164177</t>
  </si>
  <si>
    <t>890306950_FVE164529</t>
  </si>
  <si>
    <t>890306950_FVE165179</t>
  </si>
  <si>
    <t>890306950_FVE165210</t>
  </si>
  <si>
    <t>890306950_FVE165482</t>
  </si>
  <si>
    <t>890306950_FVE165608</t>
  </si>
  <si>
    <t>890306950_FVE165644</t>
  </si>
  <si>
    <t>890306950_FVE166271</t>
  </si>
  <si>
    <t>890306950_FVE166294</t>
  </si>
  <si>
    <t>890306950_FVE166411</t>
  </si>
  <si>
    <t>890306950_FVE166987</t>
  </si>
  <si>
    <t>890306950_FVE167006</t>
  </si>
  <si>
    <t>890306950_FVE167135</t>
  </si>
  <si>
    <t>890306950_FVE167409</t>
  </si>
  <si>
    <t>890306950_FVE167455</t>
  </si>
  <si>
    <t>890306950_FVE167646</t>
  </si>
  <si>
    <t>890306950_FVE167708</t>
  </si>
  <si>
    <t>890306950_FVE167734</t>
  </si>
  <si>
    <t>890306950_FVE168083</t>
  </si>
  <si>
    <t>890306950_FVE168097</t>
  </si>
  <si>
    <t>890306950_FVE169499</t>
  </si>
  <si>
    <t>890306950_FVE172694</t>
  </si>
  <si>
    <t>890306950_FVE172921</t>
  </si>
  <si>
    <t>890306950_FVE173129</t>
  </si>
  <si>
    <t>890306950_FVE173237</t>
  </si>
  <si>
    <t>890306950_FVE173457</t>
  </si>
  <si>
    <t>890306950_FVE174003</t>
  </si>
  <si>
    <t>890306950_FVE174427</t>
  </si>
  <si>
    <t>890306950_FVE176363</t>
  </si>
  <si>
    <t>890306950_FVE176863</t>
  </si>
  <si>
    <t>890306950_FVE178842</t>
  </si>
  <si>
    <t>890306950_FVE179115</t>
  </si>
  <si>
    <t>890306950_FVE184966</t>
  </si>
  <si>
    <t>890306950_FVE186744</t>
  </si>
  <si>
    <t>890306950_FVE196624</t>
  </si>
  <si>
    <t>890306950_FVE196841</t>
  </si>
  <si>
    <t>890306950_FVE197368</t>
  </si>
  <si>
    <t>890306950_FVE199678</t>
  </si>
  <si>
    <t>890306950_FVE203563</t>
  </si>
  <si>
    <t>890306950_FVE206830</t>
  </si>
  <si>
    <t>890306950_FVE207761</t>
  </si>
  <si>
    <t>890306950_FVE207763</t>
  </si>
  <si>
    <t>890306950_FVE207770</t>
  </si>
  <si>
    <t>890306950_FVE207792</t>
  </si>
  <si>
    <t>890306950_FVE207799</t>
  </si>
  <si>
    <t>890306950_FVE207809</t>
  </si>
  <si>
    <t>890306950_FVE207811</t>
  </si>
  <si>
    <t>890306950_FVE207863</t>
  </si>
  <si>
    <t>890306950_FVE207941</t>
  </si>
  <si>
    <t>890306950_FVE207946</t>
  </si>
  <si>
    <t>890306950_FVE207953</t>
  </si>
  <si>
    <t>890306950_FVE208091</t>
  </si>
  <si>
    <t>890306950_FVE208100</t>
  </si>
  <si>
    <t>890306950_FVE208103</t>
  </si>
  <si>
    <t>890306950_FVE208105</t>
  </si>
  <si>
    <t>890306950_FVE208122</t>
  </si>
  <si>
    <t>890306950_FVE208131</t>
  </si>
  <si>
    <t>890306950_FVE208148</t>
  </si>
  <si>
    <t>890306950_FVE208151</t>
  </si>
  <si>
    <t>890306950_FVE208156</t>
  </si>
  <si>
    <t>890306950_FVE208161</t>
  </si>
  <si>
    <t>890306950_FVE208165</t>
  </si>
  <si>
    <t>890306950_FVE208175</t>
  </si>
  <si>
    <t>890306950_FVE208211</t>
  </si>
  <si>
    <t>890306950_FVE208286</t>
  </si>
  <si>
    <t>890306950_FVE208291</t>
  </si>
  <si>
    <t>890306950_FVE208312</t>
  </si>
  <si>
    <t>890306950_FVE208317</t>
  </si>
  <si>
    <t>890306950_FVE208321</t>
  </si>
  <si>
    <t>890306950_FVE208338</t>
  </si>
  <si>
    <t>890306950_FVE208351</t>
  </si>
  <si>
    <t>890306950_FVE208361</t>
  </si>
  <si>
    <t>890306950_FVE208369</t>
  </si>
  <si>
    <t>890306950_FVE208372</t>
  </si>
  <si>
    <t>890306950_FVE208376</t>
  </si>
  <si>
    <t>890306950_FVE208382</t>
  </si>
  <si>
    <t>890306950_FVE208387</t>
  </si>
  <si>
    <t>890306950_FVE208388</t>
  </si>
  <si>
    <t>890306950_FVE208421</t>
  </si>
  <si>
    <t>890306950_FVE208468</t>
  </si>
  <si>
    <t>890306950_FVE208640</t>
  </si>
  <si>
    <t>890306950_FVE208645</t>
  </si>
  <si>
    <t>890306950_FVE208677</t>
  </si>
  <si>
    <t>890306950_FVE208678</t>
  </si>
  <si>
    <t>890306950_FVE208680</t>
  </si>
  <si>
    <t>890306950_FVE208697</t>
  </si>
  <si>
    <t>890306950_FVE208725</t>
  </si>
  <si>
    <t>890306950_FVE208770</t>
  </si>
  <si>
    <t>890306950_FVE208773</t>
  </si>
  <si>
    <t>890306950_FVE208806</t>
  </si>
  <si>
    <t>890306950_FVE208807</t>
  </si>
  <si>
    <t>890306950_FVE208816</t>
  </si>
  <si>
    <t>890306950_FVE208817</t>
  </si>
  <si>
    <t>890306950_FVE208820</t>
  </si>
  <si>
    <t>890306950_FVE208826</t>
  </si>
  <si>
    <t>890306950_FVE208828</t>
  </si>
  <si>
    <t>890306950_FVE208829</t>
  </si>
  <si>
    <t>890306950_FVE208832</t>
  </si>
  <si>
    <t>890306950_FVE208873</t>
  </si>
  <si>
    <t>890306950_FVE208877</t>
  </si>
  <si>
    <t>890306950_FVE208881</t>
  </si>
  <si>
    <t>890306950_FVE208884</t>
  </si>
  <si>
    <t>890306950_FVE208906</t>
  </si>
  <si>
    <t>890306950_FVE208982</t>
  </si>
  <si>
    <t>890306950_FVE209012</t>
  </si>
  <si>
    <t>890306950_FVE209082</t>
  </si>
  <si>
    <t>890306950_FVE209098</t>
  </si>
  <si>
    <t>890306950_FVE209126</t>
  </si>
  <si>
    <t>890306950_FVE209134</t>
  </si>
  <si>
    <t>890306950_FVE209140</t>
  </si>
  <si>
    <t>890306950_FVE209153</t>
  </si>
  <si>
    <t>890306950_FVE209159</t>
  </si>
  <si>
    <t>890306950_FVE209291</t>
  </si>
  <si>
    <t>890306950_FVE209301</t>
  </si>
  <si>
    <t>890306950_FVE209322</t>
  </si>
  <si>
    <t>890306950_FVE209326</t>
  </si>
  <si>
    <t>890306950_FVE209336</t>
  </si>
  <si>
    <t>890306950_FVE209360</t>
  </si>
  <si>
    <t>890306950_FVE209366</t>
  </si>
  <si>
    <t>890306950_FVE209370</t>
  </si>
  <si>
    <t>890306950_FVE209387</t>
  </si>
  <si>
    <t>890306950_FVE209398</t>
  </si>
  <si>
    <t>890306950_FVE209400</t>
  </si>
  <si>
    <t>890306950_FVE209434</t>
  </si>
  <si>
    <t>890306950_FVE209614</t>
  </si>
  <si>
    <t>890306950_FVE209617</t>
  </si>
  <si>
    <t>890306950_FVE209627</t>
  </si>
  <si>
    <t>890306950_FVE209629</t>
  </si>
  <si>
    <t>890306950_FVE209631</t>
  </si>
  <si>
    <t>890306950_FVE209632</t>
  </si>
  <si>
    <t>890306950_FVE209634</t>
  </si>
  <si>
    <t>890306950_FVE210019</t>
  </si>
  <si>
    <t>890306950_FVE210023</t>
  </si>
  <si>
    <t>890306950_FVE210024</t>
  </si>
  <si>
    <t>890306950_FVE210027</t>
  </si>
  <si>
    <t>890306950_FVE210029</t>
  </si>
  <si>
    <t>890306950_FVE210036</t>
  </si>
  <si>
    <t>890306950_FVE210040</t>
  </si>
  <si>
    <t>890306950_FVE210053</t>
  </si>
  <si>
    <t>890306950_FVE210403</t>
  </si>
  <si>
    <t>890306950_FVE210411</t>
  </si>
  <si>
    <t>890306950_FVE210415</t>
  </si>
  <si>
    <t>890306950_FVE210458</t>
  </si>
  <si>
    <t>890306950_FVE210465</t>
  </si>
  <si>
    <t>890306950_FVE210467</t>
  </si>
  <si>
    <t>890306950_FVE210469</t>
  </si>
  <si>
    <t>890306950_FVE210477</t>
  </si>
  <si>
    <t>890306950_FVE210479</t>
  </si>
  <si>
    <t>890306950_FVE210480</t>
  </si>
  <si>
    <t>890306950_FVE210484</t>
  </si>
  <si>
    <t>890306950_FVE210486</t>
  </si>
  <si>
    <t>890306950_FVE210489</t>
  </si>
  <si>
    <t>890306950_FVE210491</t>
  </si>
  <si>
    <t>890306950_FVE210493</t>
  </si>
  <si>
    <t>890306950_FVE210500</t>
  </si>
  <si>
    <t>890306950_FVE210503</t>
  </si>
  <si>
    <t>890306950_FVE210504</t>
  </si>
  <si>
    <t>890306950_FVE210611</t>
  </si>
  <si>
    <t>890306950_FVE210660</t>
  </si>
  <si>
    <t>890306950_FVE210673</t>
  </si>
  <si>
    <t>890306950_FVE210682</t>
  </si>
  <si>
    <t>890306950_FVE210689</t>
  </si>
  <si>
    <t>890306950_FVE210744</t>
  </si>
  <si>
    <t>890306950_FVE210754</t>
  </si>
  <si>
    <t>890306950_FVE210757</t>
  </si>
  <si>
    <t>890306950_FVE210774</t>
  </si>
  <si>
    <t>890306950_FVE210805</t>
  </si>
  <si>
    <t>890306950_FVE210832</t>
  </si>
  <si>
    <t>890306950_FVE210972</t>
  </si>
  <si>
    <t>890306950_FVE211022</t>
  </si>
  <si>
    <t>890306950_FVE211023</t>
  </si>
  <si>
    <t>890306950_FVE211026</t>
  </si>
  <si>
    <t>890306950_FVE211027</t>
  </si>
  <si>
    <t>890306950_FVE211030</t>
  </si>
  <si>
    <t>890306950_FVE211041</t>
  </si>
  <si>
    <t>890306950_FVE211043</t>
  </si>
  <si>
    <t>890306950_FVE211044</t>
  </si>
  <si>
    <t>890306950_FVE211048</t>
  </si>
  <si>
    <t>890306950_FVE211050</t>
  </si>
  <si>
    <t>890306950_FVE211052</t>
  </si>
  <si>
    <t>890306950_FVE211054</t>
  </si>
  <si>
    <t>890306950_FVE211057</t>
  </si>
  <si>
    <t>890306950_FVE211059</t>
  </si>
  <si>
    <t>890306950_FVE211061</t>
  </si>
  <si>
    <t>890306950_FVE211246</t>
  </si>
  <si>
    <t>890306950_FVE211275</t>
  </si>
  <si>
    <t>890306950_FVE211278</t>
  </si>
  <si>
    <t>890306950_FVE211369</t>
  </si>
  <si>
    <t>890306950_FVE211372</t>
  </si>
  <si>
    <t>890306950_FVE211378</t>
  </si>
  <si>
    <t>890306950_FVE211423</t>
  </si>
  <si>
    <t>890306950_FVE211439</t>
  </si>
  <si>
    <t>890306950_FVE211480</t>
  </si>
  <si>
    <t>890306950_FVE211489</t>
  </si>
  <si>
    <t>890306950_FVE211490</t>
  </si>
  <si>
    <t>890306950_FVE211496</t>
  </si>
  <si>
    <t>890306950_FVE211499</t>
  </si>
  <si>
    <t>890306950_FVE211502</t>
  </si>
  <si>
    <t>890306950_FVE211504</t>
  </si>
  <si>
    <t>890306950_FVE211507</t>
  </si>
  <si>
    <t>890306950_FVE211510</t>
  </si>
  <si>
    <t>890306950_FVE211514</t>
  </si>
  <si>
    <t>890306950_FVE211516</t>
  </si>
  <si>
    <t>890306950_FVE211521</t>
  </si>
  <si>
    <t>890306950_FVE211523</t>
  </si>
  <si>
    <t>890306950_FVE211547</t>
  </si>
  <si>
    <t>890306950_FVE211594</t>
  </si>
  <si>
    <t>890306950_FVE211606</t>
  </si>
  <si>
    <t>890306950_FVE211608</t>
  </si>
  <si>
    <t>890306950_FVE211721</t>
  </si>
  <si>
    <t>890306950_FVE211787</t>
  </si>
  <si>
    <t>890306950_FVE211789</t>
  </si>
  <si>
    <t>890306950_FVE211827</t>
  </si>
  <si>
    <t>890306950_FVE211886</t>
  </si>
  <si>
    <t>890306950_FVE211891</t>
  </si>
  <si>
    <t>890306950_FVE211931</t>
  </si>
  <si>
    <t>890306950_FVE211980</t>
  </si>
  <si>
    <t>890306950_FVE211983</t>
  </si>
  <si>
    <t>890306950_FVE211984</t>
  </si>
  <si>
    <t>890306950_FVE211991</t>
  </si>
  <si>
    <t>890306950_FVE211997</t>
  </si>
  <si>
    <t>890306950_FVE211999</t>
  </si>
  <si>
    <t>890306950_FVE212005</t>
  </si>
  <si>
    <t>890306950_FVE212015</t>
  </si>
  <si>
    <t>890306950_FVE212017</t>
  </si>
  <si>
    <t>890306950_FVE212022</t>
  </si>
  <si>
    <t>890306950_FVE212024</t>
  </si>
  <si>
    <t>890306950_FVE212026</t>
  </si>
  <si>
    <t>890306950_FVE212028</t>
  </si>
  <si>
    <t>890306950_FVE212029</t>
  </si>
  <si>
    <t>890306950_FVE212033</t>
  </si>
  <si>
    <t>890306950_FVE212035</t>
  </si>
  <si>
    <t>890306950_FVE212036</t>
  </si>
  <si>
    <t>890306950_FVE212038</t>
  </si>
  <si>
    <t>890306950_FVE212042</t>
  </si>
  <si>
    <t>890306950_FVE212046</t>
  </si>
  <si>
    <t>890306950_FVE212049</t>
  </si>
  <si>
    <t>890306950_FVE212075</t>
  </si>
  <si>
    <t>890306950_FVE212217</t>
  </si>
  <si>
    <t>890306950_FVE212523</t>
  </si>
  <si>
    <t>890306950_FVE212590</t>
  </si>
  <si>
    <t>890306950_FVE212591</t>
  </si>
  <si>
    <t>890306950_FVE212592</t>
  </si>
  <si>
    <t>890306950_FVE212595</t>
  </si>
  <si>
    <t>890306950_FVE212774</t>
  </si>
  <si>
    <t>890306950_FVE212796</t>
  </si>
  <si>
    <t>890306950_FVE213088</t>
  </si>
  <si>
    <t>890306950_FVE213238</t>
  </si>
  <si>
    <t>890306950_FVE213248</t>
  </si>
  <si>
    <t>890306950_FVE213251</t>
  </si>
  <si>
    <t>890306950_FVE213272</t>
  </si>
  <si>
    <t>890306950_FVE213331</t>
  </si>
  <si>
    <t>890306950_FVE213345</t>
  </si>
  <si>
    <t>890306950_FVE213350</t>
  </si>
  <si>
    <t>890306950_FVE213355</t>
  </si>
  <si>
    <t>890306950_FVE213371</t>
  </si>
  <si>
    <t>890306950_FVE213390</t>
  </si>
  <si>
    <t>890306950_FVE213415</t>
  </si>
  <si>
    <t>890306950_FVE213432</t>
  </si>
  <si>
    <t>890306950_FVE213475</t>
  </si>
  <si>
    <t>890306950_FVE213569</t>
  </si>
  <si>
    <t>890306950_FVE213571</t>
  </si>
  <si>
    <t>890306950_FVE213578</t>
  </si>
  <si>
    <t>890306950_FVE213580</t>
  </si>
  <si>
    <t>890306950_FVE213602</t>
  </si>
  <si>
    <t>890306950_FVE213620</t>
  </si>
  <si>
    <t>890306950_FVE213624</t>
  </si>
  <si>
    <t>890306950_FVE213631</t>
  </si>
  <si>
    <t>890306950_FVE213634</t>
  </si>
  <si>
    <t>890306950_FVE213655</t>
  </si>
  <si>
    <t>890306950_FVE213656</t>
  </si>
  <si>
    <t>890306950_FVE213657</t>
  </si>
  <si>
    <t>890306950_FVE213696</t>
  </si>
  <si>
    <t>890306950_FVE213697</t>
  </si>
  <si>
    <t>890306950_FVE213843</t>
  </si>
  <si>
    <t>890306950_FVE213845</t>
  </si>
  <si>
    <t>890306950_FVE213855</t>
  </si>
  <si>
    <t>890306950_FVE213860</t>
  </si>
  <si>
    <t>890306950_FVE213871</t>
  </si>
  <si>
    <t>890306950_FVE213874</t>
  </si>
  <si>
    <t>890306950_FVE213942</t>
  </si>
  <si>
    <t>890306950_FVE214012</t>
  </si>
  <si>
    <t>890306950_FVE214024</t>
  </si>
  <si>
    <t>890306950_FVE214031</t>
  </si>
  <si>
    <t>890306950_FVE214034</t>
  </si>
  <si>
    <t>890306950_FVE214038</t>
  </si>
  <si>
    <t>890306950_FVE214049</t>
  </si>
  <si>
    <t>890306950_FVE214060</t>
  </si>
  <si>
    <t>890306950_FVE214218</t>
  </si>
  <si>
    <t>890306950_FVE214335</t>
  </si>
  <si>
    <t>890306950_FVE214340</t>
  </si>
  <si>
    <t>890306950_FVE214342</t>
  </si>
  <si>
    <t>890306950_FVE214391</t>
  </si>
  <si>
    <t>890306950_FVE214399</t>
  </si>
  <si>
    <t>890306950_FVE214413</t>
  </si>
  <si>
    <t>890306950_FVE214435</t>
  </si>
  <si>
    <t>890306950_FVE214440</t>
  </si>
  <si>
    <t>890306950_FVE214446</t>
  </si>
  <si>
    <t>890306950_FVE214454</t>
  </si>
  <si>
    <t>890306950_FVE214526</t>
  </si>
  <si>
    <t>890306950_FVE214533</t>
  </si>
  <si>
    <t>890306950_FVE214544</t>
  </si>
  <si>
    <t>890306950_FVE214571</t>
  </si>
  <si>
    <t>890306950_FVE214695</t>
  </si>
  <si>
    <t>890306950_FVE214706</t>
  </si>
  <si>
    <t>890306950_FVE214718</t>
  </si>
  <si>
    <t>890306950_FVE214733</t>
  </si>
  <si>
    <t>890306950_FVE214771</t>
  </si>
  <si>
    <t>890306950_FVE214777</t>
  </si>
  <si>
    <t>890306950_FVE214793</t>
  </si>
  <si>
    <t>890306950_FVE214797</t>
  </si>
  <si>
    <t>890306950_FVE214803</t>
  </si>
  <si>
    <t>890306950_FVE214814</t>
  </si>
  <si>
    <t>890306950_FVE214885</t>
  </si>
  <si>
    <t>890306950_FVE214910</t>
  </si>
  <si>
    <t>890306950_FVE214916</t>
  </si>
  <si>
    <t>890306950_FVE214936</t>
  </si>
  <si>
    <t>890306950_FVE214939</t>
  </si>
  <si>
    <t>890306950_FVE214961</t>
  </si>
  <si>
    <t>890306950_FVE214963</t>
  </si>
  <si>
    <t>890306950_FVE214966</t>
  </si>
  <si>
    <t>890306950_FVE214975</t>
  </si>
  <si>
    <t>890306950_FVE215012</t>
  </si>
  <si>
    <t>890306950_FVE215018</t>
  </si>
  <si>
    <t>890306950_FVE215033</t>
  </si>
  <si>
    <t>890306950_FVE215047</t>
  </si>
  <si>
    <t>890306950_FVE215049</t>
  </si>
  <si>
    <t>890306950_FVE215052</t>
  </si>
  <si>
    <t>890306950_FVE215062</t>
  </si>
  <si>
    <t>890306950_FVE215071</t>
  </si>
  <si>
    <t>890306950_FVE215077</t>
  </si>
  <si>
    <t>890306950_FVE215096</t>
  </si>
  <si>
    <t>890306950_FVE215106</t>
  </si>
  <si>
    <t>890306950_FVE215143</t>
  </si>
  <si>
    <t>890306950_FVE215155</t>
  </si>
  <si>
    <t>890306950_FVE215169</t>
  </si>
  <si>
    <t>890306950_FVE215173</t>
  </si>
  <si>
    <t>890306950_FVE215178</t>
  </si>
  <si>
    <t>890306950_FVE215191</t>
  </si>
  <si>
    <t>890306950_FVE215204</t>
  </si>
  <si>
    <t>890306950_FVE215215</t>
  </si>
  <si>
    <t>890306950_FVE215220</t>
  </si>
  <si>
    <t>890306950_FVE215319</t>
  </si>
  <si>
    <t>890306950_FVE215636</t>
  </si>
  <si>
    <t>890306950_FVE215639</t>
  </si>
  <si>
    <t>890306950_FVE215658</t>
  </si>
  <si>
    <t>890306950_FVE215674</t>
  </si>
  <si>
    <t>890306950_FVE215698</t>
  </si>
  <si>
    <t>890306950_FVE215709</t>
  </si>
  <si>
    <t>890306950_FVE215734</t>
  </si>
  <si>
    <t>890306950_FVE215782</t>
  </si>
  <si>
    <t>890306950_FVE215902</t>
  </si>
  <si>
    <t>890306950_FVE215934</t>
  </si>
  <si>
    <t>890306950_FVE215947</t>
  </si>
  <si>
    <t>890306950_FVE215962</t>
  </si>
  <si>
    <t>890306950_FVE215970</t>
  </si>
  <si>
    <t>890306950_FVE215971</t>
  </si>
  <si>
    <t>890306950_FVE215986</t>
  </si>
  <si>
    <t>890306950_FVE216000</t>
  </si>
  <si>
    <t>890306950_FVE216019</t>
  </si>
  <si>
    <t>890306950_FVE216065</t>
  </si>
  <si>
    <t>890306950_FVE216093</t>
  </si>
  <si>
    <t>890306950_FVE216095</t>
  </si>
  <si>
    <t>890306950_FVE216097</t>
  </si>
  <si>
    <t>890306950_FVE216107</t>
  </si>
  <si>
    <t>890306950_FVE216208</t>
  </si>
  <si>
    <t>890306950_FVE216280</t>
  </si>
  <si>
    <t>890306950_FVE216428</t>
  </si>
  <si>
    <t>890306950_FVE216452</t>
  </si>
  <si>
    <t>890306950_FVE216460</t>
  </si>
  <si>
    <t>890306950_FVE216476</t>
  </si>
  <si>
    <t>890306950_FVE216479</t>
  </si>
  <si>
    <t>890306950_FVE216509</t>
  </si>
  <si>
    <t>890306950_FVE216529</t>
  </si>
  <si>
    <t>890306950_FVE216534</t>
  </si>
  <si>
    <t>890306950_FVE216539</t>
  </si>
  <si>
    <t>890306950_FVE216589</t>
  </si>
  <si>
    <t>890306950_FVE216656</t>
  </si>
  <si>
    <t>890306950_FVE216660</t>
  </si>
  <si>
    <t>890306950_FVE216662</t>
  </si>
  <si>
    <t>890306950_FVE216762</t>
  </si>
  <si>
    <t>890306950_FVE216763</t>
  </si>
  <si>
    <t>890306950_FVE216767</t>
  </si>
  <si>
    <t>890306950_FVE216895</t>
  </si>
  <si>
    <t>890306950_FVE216928</t>
  </si>
  <si>
    <t>890306950_FVE216929</t>
  </si>
  <si>
    <t>890306950_FVE216930</t>
  </si>
  <si>
    <t>890306950_FVE216939</t>
  </si>
  <si>
    <t>890306950_FVE216941</t>
  </si>
  <si>
    <t>890306950_FVE216966</t>
  </si>
  <si>
    <t>890306950_FVE216995</t>
  </si>
  <si>
    <t>890306950_FVE217084</t>
  </si>
  <si>
    <t>890306950_FVE217098</t>
  </si>
  <si>
    <t>890306950_FVE217100</t>
  </si>
  <si>
    <t>890306950_FVE217103</t>
  </si>
  <si>
    <t>890306950_FVE217105</t>
  </si>
  <si>
    <t>890306950_FVE217108</t>
  </si>
  <si>
    <t>890306950_FVE217120</t>
  </si>
  <si>
    <t>890306950_FVE217125</t>
  </si>
  <si>
    <t>890306950_FVE217158</t>
  </si>
  <si>
    <t>890306950_FVE217171</t>
  </si>
  <si>
    <t>890306950_FVE217188</t>
  </si>
  <si>
    <t>890306950_FVE217198</t>
  </si>
  <si>
    <t>890306950_FVE217204</t>
  </si>
  <si>
    <t>890306950_FVE217210</t>
  </si>
  <si>
    <t>890306950_FVE217239</t>
  </si>
  <si>
    <t>890306950_FVE217248</t>
  </si>
  <si>
    <t>890306950_FVE217250</t>
  </si>
  <si>
    <t>890306950_FVE217265</t>
  </si>
  <si>
    <t>890306950_FVE217270</t>
  </si>
  <si>
    <t>890306950_FVE217328</t>
  </si>
  <si>
    <t>890306950_FVE217357</t>
  </si>
  <si>
    <t>890306950_FVE217424</t>
  </si>
  <si>
    <t>890306950_FVE217429</t>
  </si>
  <si>
    <t>890306950_FVE217436</t>
  </si>
  <si>
    <t>890306950_FVE217501</t>
  </si>
  <si>
    <t>890306950_FVE217550</t>
  </si>
  <si>
    <t>890306950_FVE217579</t>
  </si>
  <si>
    <t>890306950_FVE217585</t>
  </si>
  <si>
    <t>890306950_FVE217605</t>
  </si>
  <si>
    <t>890306950_FVE217677</t>
  </si>
  <si>
    <t>890306950_FVE217679</t>
  </si>
  <si>
    <t>890306950_FVE217686</t>
  </si>
  <si>
    <t>890306950_FVE217688</t>
  </si>
  <si>
    <t>890306950_FVE217690</t>
  </si>
  <si>
    <t>890306950_FVE217697</t>
  </si>
  <si>
    <t>890306950_FVE217705</t>
  </si>
  <si>
    <t>890306950_FVE217727</t>
  </si>
  <si>
    <t>890306950_FVE217731</t>
  </si>
  <si>
    <t>890306950_FVE217745</t>
  </si>
  <si>
    <t>890306950_FVE217760</t>
  </si>
  <si>
    <t>890306950_FVE217947</t>
  </si>
  <si>
    <t>890306950_FVE217957</t>
  </si>
  <si>
    <t>890306950_FVE217961</t>
  </si>
  <si>
    <t>890306950_FVE217965</t>
  </si>
  <si>
    <t>890306950_FVE218142</t>
  </si>
  <si>
    <t>890306950_FVE218234</t>
  </si>
  <si>
    <t>890306950_FVE218284</t>
  </si>
  <si>
    <t>890306950_FVE218294</t>
  </si>
  <si>
    <t>890306950_FVE218308</t>
  </si>
  <si>
    <t>890306950_FVE218311</t>
  </si>
  <si>
    <t>890306950_FVE218319</t>
  </si>
  <si>
    <t>890306950_FVE218323</t>
  </si>
  <si>
    <t>890306950_FVE218327</t>
  </si>
  <si>
    <t>890306950_FVE218366</t>
  </si>
  <si>
    <t>890306950_FVE218374</t>
  </si>
  <si>
    <t>890306950_FVE218389</t>
  </si>
  <si>
    <t>890306950_FVE218410</t>
  </si>
  <si>
    <t>890306950_FVE218431</t>
  </si>
  <si>
    <t>890306950_FVE218531</t>
  </si>
  <si>
    <t>890306950_FVE218549</t>
  </si>
  <si>
    <t>890306950_FVE218581</t>
  </si>
  <si>
    <t>890306950_FVE218586</t>
  </si>
  <si>
    <t>890306950_FVE218605</t>
  </si>
  <si>
    <t>890306950_FVE218612</t>
  </si>
  <si>
    <t>890306950_FVE218623</t>
  </si>
  <si>
    <t>890306950_FVE218634</t>
  </si>
  <si>
    <t>890306950_FVE218657</t>
  </si>
  <si>
    <t>890306950_FVE218685</t>
  </si>
  <si>
    <t>890306950_FVE218689</t>
  </si>
  <si>
    <t>890306950_FVE218694</t>
  </si>
  <si>
    <t>890306950_FVE218719</t>
  </si>
  <si>
    <t>890306950_FVE218745</t>
  </si>
  <si>
    <t>890306950_FVE218752</t>
  </si>
  <si>
    <t>890306950_FVE218762</t>
  </si>
  <si>
    <t>890306950_FVE218799</t>
  </si>
  <si>
    <t>890306950_FVE218806</t>
  </si>
  <si>
    <t>890306950_FVE218918</t>
  </si>
  <si>
    <t>890306950_FVE219003</t>
  </si>
  <si>
    <t>890306950_FVE219011</t>
  </si>
  <si>
    <t>890306950_FVE219025</t>
  </si>
  <si>
    <t>890306950_FVE219051</t>
  </si>
  <si>
    <t>890306950_FVE219065</t>
  </si>
  <si>
    <t>890306950_FVE219093</t>
  </si>
  <si>
    <t>890306950_FVE219192</t>
  </si>
  <si>
    <t>890306950_FVE219194</t>
  </si>
  <si>
    <t>890306950_FVE219202</t>
  </si>
  <si>
    <t>890306950_FVE219355</t>
  </si>
  <si>
    <t>890306950_FVE219356</t>
  </si>
  <si>
    <t>890306950_FVE219360</t>
  </si>
  <si>
    <t>890306950_FVE219433</t>
  </si>
  <si>
    <t>890306950_FVE219478</t>
  </si>
  <si>
    <t>890306950_FVE219500</t>
  </si>
  <si>
    <t>890306950_FVE219504</t>
  </si>
  <si>
    <t>890306950_FVE219605</t>
  </si>
  <si>
    <t>890306950_FVE219657</t>
  </si>
  <si>
    <t>890306950_FVE219682</t>
  </si>
  <si>
    <t>890306950_FVE219775</t>
  </si>
  <si>
    <t>890306950_FVE219803</t>
  </si>
  <si>
    <t>890306950_FVE219808</t>
  </si>
  <si>
    <t>890306950_FVE219811</t>
  </si>
  <si>
    <t>890306950_FVE219824</t>
  </si>
  <si>
    <t>890306950_FVE219834</t>
  </si>
  <si>
    <t>890306950_FVE219857</t>
  </si>
  <si>
    <t>890306950_FVE219887</t>
  </si>
  <si>
    <t>890306950_FVE219985</t>
  </si>
  <si>
    <t>890306950_FVE219996</t>
  </si>
  <si>
    <t>890306950_FVE220188</t>
  </si>
  <si>
    <t>890306950_FVE220234</t>
  </si>
  <si>
    <t>890306950_FVE220251</t>
  </si>
  <si>
    <t>890306950_FVE220253</t>
  </si>
  <si>
    <t>890306950_FVE220266</t>
  </si>
  <si>
    <t>890306950_FVE220270</t>
  </si>
  <si>
    <t>890306950_FVE220275</t>
  </si>
  <si>
    <t>890306950_FVE220388</t>
  </si>
  <si>
    <t>890306950_FVE220393</t>
  </si>
  <si>
    <t>890306950_FVE220418</t>
  </si>
  <si>
    <t>890306950_FVE220442</t>
  </si>
  <si>
    <t>890306950_FVE220445</t>
  </si>
  <si>
    <t>890306950_FVE220451</t>
  </si>
  <si>
    <t>890306950_FVE220455</t>
  </si>
  <si>
    <t>890306950_FVE220471</t>
  </si>
  <si>
    <t>890306950_FVE220474</t>
  </si>
  <si>
    <t>890306950_FVE220475</t>
  </si>
  <si>
    <t>890306950_FVE220476</t>
  </si>
  <si>
    <t>890306950_FVE220480</t>
  </si>
  <si>
    <t>890306950_FVE220481</t>
  </si>
  <si>
    <t>890306950_FVE220561</t>
  </si>
  <si>
    <t>890306950_FVE220574</t>
  </si>
  <si>
    <t>890306950_FVE220638</t>
  </si>
  <si>
    <t>890306950_FVE220684</t>
  </si>
  <si>
    <t>890306950_FVE220695</t>
  </si>
  <si>
    <t>890306950_FVE220699</t>
  </si>
  <si>
    <t>890306950_FVE220700</t>
  </si>
  <si>
    <t>890306950_FVE220716</t>
  </si>
  <si>
    <t>890306950_FVE220721</t>
  </si>
  <si>
    <t>890306950_FVE220735</t>
  </si>
  <si>
    <t>890306950_FVE220749</t>
  </si>
  <si>
    <t>890306950_FVE220871</t>
  </si>
  <si>
    <t>890306950_FVE220888</t>
  </si>
  <si>
    <t>890306950_FVE220899</t>
  </si>
  <si>
    <t>890306950_FVE220921</t>
  </si>
  <si>
    <t>890306950_FVE220925</t>
  </si>
  <si>
    <t>890306950_FVE220932</t>
  </si>
  <si>
    <t>890306950_FVE220935</t>
  </si>
  <si>
    <t>890306950_FVE221044</t>
  </si>
  <si>
    <t>890306950_FVE221096</t>
  </si>
  <si>
    <t>890306950_FVE221103</t>
  </si>
  <si>
    <t>890306950_FVE221107</t>
  </si>
  <si>
    <t>890306950_FVE221115</t>
  </si>
  <si>
    <t>890306950_FVE221120</t>
  </si>
  <si>
    <t>890306950_FVE221150</t>
  </si>
  <si>
    <t>890306950_FVE221500</t>
  </si>
  <si>
    <t>890306950_FVE221540</t>
  </si>
  <si>
    <t>890306950_FVE221549</t>
  </si>
  <si>
    <t>890306950_FVE221824</t>
  </si>
  <si>
    <t>890306950_FVE221827</t>
  </si>
  <si>
    <t>890306950_FVE221897</t>
  </si>
  <si>
    <t>890306950_FVE221923</t>
  </si>
  <si>
    <t>890306950_FVE221927</t>
  </si>
  <si>
    <t>890306950_FVE221929</t>
  </si>
  <si>
    <t>890306950_FVE221942</t>
  </si>
  <si>
    <t>890306950_FVE221959</t>
  </si>
  <si>
    <t>890306950_FVE221989</t>
  </si>
  <si>
    <t>890306950_FVE222038</t>
  </si>
  <si>
    <t>890306950_FVE222039</t>
  </si>
  <si>
    <t>890306950_FVE222108</t>
  </si>
  <si>
    <t>890306950_FVE222115</t>
  </si>
  <si>
    <t>890306950_FVE222122</t>
  </si>
  <si>
    <t>890306950_FVE222124</t>
  </si>
  <si>
    <t>890306950_FVE222126</t>
  </si>
  <si>
    <t>890306950_FVE222167</t>
  </si>
  <si>
    <t>890306950_FVE222189</t>
  </si>
  <si>
    <t>890306950_FVE222203</t>
  </si>
  <si>
    <t>890306950_FVE222280</t>
  </si>
  <si>
    <t>890306950_FVE222282</t>
  </si>
  <si>
    <t>890306950_FVE222286</t>
  </si>
  <si>
    <t>890306950_FVE222312</t>
  </si>
  <si>
    <t>890306950_FVE222313</t>
  </si>
  <si>
    <t>890306950_FVE222384</t>
  </si>
  <si>
    <t>890306950_FVE222386</t>
  </si>
  <si>
    <t>890306950_FVE222400</t>
  </si>
  <si>
    <t>890306950_FVE222426</t>
  </si>
  <si>
    <t>890306950_FVE222429</t>
  </si>
  <si>
    <t>890306950_FVE222431</t>
  </si>
  <si>
    <t>890306950_FVE222451</t>
  </si>
  <si>
    <t>890306950_FVE222455</t>
  </si>
  <si>
    <t>890306950_FVE222463</t>
  </si>
  <si>
    <t>890306950_FVE222464</t>
  </si>
  <si>
    <t>890306950_FVE222473</t>
  </si>
  <si>
    <t>890306950_FVE222480</t>
  </si>
  <si>
    <t>890306950_FVE222487</t>
  </si>
  <si>
    <t>890306950_FVE222502</t>
  </si>
  <si>
    <t>890306950_FVE222503</t>
  </si>
  <si>
    <t>890306950_FVE222522</t>
  </si>
  <si>
    <t>890306950_FVE222525</t>
  </si>
  <si>
    <t>890306950_FVE222544</t>
  </si>
  <si>
    <t>890306950_FVE222553</t>
  </si>
  <si>
    <t>890306950_FVE222558</t>
  </si>
  <si>
    <t>890306950_FVE222560</t>
  </si>
  <si>
    <t>890306950_FVE222574</t>
  </si>
  <si>
    <t>890306950_FVE222590</t>
  </si>
  <si>
    <t>890306950_FVE222730</t>
  </si>
  <si>
    <t>890306950_FVE222772</t>
  </si>
  <si>
    <t>890306950_FVE222803</t>
  </si>
  <si>
    <t>890306950_FVE222806</t>
  </si>
  <si>
    <t>890306950_FVE222833</t>
  </si>
  <si>
    <t>890306950_FVE222853</t>
  </si>
  <si>
    <t>890306950_FVE222857</t>
  </si>
  <si>
    <t>890306950_FVE222896</t>
  </si>
  <si>
    <t>890306950_FVE222944</t>
  </si>
  <si>
    <t>890306950_FVE222948</t>
  </si>
  <si>
    <t>890306950_FVE222984</t>
  </si>
  <si>
    <t>890306950_FVE222994</t>
  </si>
  <si>
    <t>890306950_FVE223027</t>
  </si>
  <si>
    <t>890306950_FVE223040</t>
  </si>
  <si>
    <t>890306950_FVE223274</t>
  </si>
  <si>
    <t>890306950_FVE223275</t>
  </si>
  <si>
    <t>890306950_FVE223277</t>
  </si>
  <si>
    <t>890306950_FVE223283</t>
  </si>
  <si>
    <t>890306950_FVE223294</t>
  </si>
  <si>
    <t>890306950_FVE223344</t>
  </si>
  <si>
    <t>890306950_FVE223404</t>
  </si>
  <si>
    <t>890306950_FVE223428</t>
  </si>
  <si>
    <t>890306950_FVE223435</t>
  </si>
  <si>
    <t>890306950_FVE223457</t>
  </si>
  <si>
    <t>890306950_FVE223469</t>
  </si>
  <si>
    <t>890306950_FVE223549</t>
  </si>
  <si>
    <t>890306950_FVE223666</t>
  </si>
  <si>
    <t>890306950_FVE223675</t>
  </si>
  <si>
    <t>890306950_FVE223722</t>
  </si>
  <si>
    <t>890306950_FVE223731</t>
  </si>
  <si>
    <t>890306950_FVE223740</t>
  </si>
  <si>
    <t>890306950_FVE223832</t>
  </si>
  <si>
    <t>890306950_FVE223839</t>
  </si>
  <si>
    <t>890306950_FVE223850</t>
  </si>
  <si>
    <t>890306950_FVE223865</t>
  </si>
  <si>
    <t>890306950_FVE223876</t>
  </si>
  <si>
    <t>890306950_FVE223908</t>
  </si>
  <si>
    <t>890306950_FVE224019</t>
  </si>
  <si>
    <t>890306950_FVE224059</t>
  </si>
  <si>
    <t>890306950_FVE224062</t>
  </si>
  <si>
    <t>890306950_FVE224095</t>
  </si>
  <si>
    <t>890306950_FVE224100</t>
  </si>
  <si>
    <t>890306950_FVE224118</t>
  </si>
  <si>
    <t>890306950_FVE224120</t>
  </si>
  <si>
    <t>890306950_FVE224123</t>
  </si>
  <si>
    <t>890306950_FVE224125</t>
  </si>
  <si>
    <t>890306950_FVE224197</t>
  </si>
  <si>
    <t>890306950_FVE224214</t>
  </si>
  <si>
    <t>890306950_FVE224242</t>
  </si>
  <si>
    <t>890306950_FVE224310</t>
  </si>
  <si>
    <t>890306950_FVE224314</t>
  </si>
  <si>
    <t>890306950_FVE224344</t>
  </si>
  <si>
    <t>890306950_FVE224359</t>
  </si>
  <si>
    <t>890306950_FVE224366</t>
  </si>
  <si>
    <t>890306950_FVE224381</t>
  </si>
  <si>
    <t>890306950_FVE224406</t>
  </si>
  <si>
    <t>890306950_FVE224461</t>
  </si>
  <si>
    <t>890306950_FVE224531</t>
  </si>
  <si>
    <t>890306950_FVE227663</t>
  </si>
  <si>
    <t>890306950_FVE228612</t>
  </si>
  <si>
    <t>890306950_FVE229609</t>
  </si>
  <si>
    <t>890306950_FVE229630</t>
  </si>
  <si>
    <t>890306950_FVE229737</t>
  </si>
  <si>
    <t>890306950_FVE229754</t>
  </si>
  <si>
    <t>890306950_FVE232926</t>
  </si>
  <si>
    <t>890306950_FVE233099</t>
  </si>
  <si>
    <t>890306950_FVE233105</t>
  </si>
  <si>
    <t>890306950_FVE233112</t>
  </si>
  <si>
    <t>890306950_FVE233131</t>
  </si>
  <si>
    <t>890306950_FVE233132</t>
  </si>
  <si>
    <t>890306950_FVE233146</t>
  </si>
  <si>
    <t>890306950_FVE233161</t>
  </si>
  <si>
    <t>890306950_FVE233172</t>
  </si>
  <si>
    <t>890306950_FVE233179</t>
  </si>
  <si>
    <t>890306950_FVE233188</t>
  </si>
  <si>
    <t>890306950_FVE233236</t>
  </si>
  <si>
    <t>890306950_FVE233239</t>
  </si>
  <si>
    <t>890306950_FVE233265</t>
  </si>
  <si>
    <t>890306950_FVE233270</t>
  </si>
  <si>
    <t>890306950_FVE233284</t>
  </si>
  <si>
    <t>890306950_FVE233297</t>
  </si>
  <si>
    <t>890306950_FVE233300</t>
  </si>
  <si>
    <t>890306950_FVE233312</t>
  </si>
  <si>
    <t>890306950_FVE233313</t>
  </si>
  <si>
    <t>890306950_FVE233314</t>
  </si>
  <si>
    <t>890306950_FVE233316</t>
  </si>
  <si>
    <t>890306950_FVE233352</t>
  </si>
  <si>
    <t>890306950_FVE233355</t>
  </si>
  <si>
    <t>890306950_FVE233380</t>
  </si>
  <si>
    <t>890306950_FVE233401</t>
  </si>
  <si>
    <t>890306950_FVE233404</t>
  </si>
  <si>
    <t>890306950_FVE233416</t>
  </si>
  <si>
    <t>890306950_FVE233421</t>
  </si>
  <si>
    <t>890306950_FVE233431</t>
  </si>
  <si>
    <t>890306950_FVE233464</t>
  </si>
  <si>
    <t>890306950_FVE233477</t>
  </si>
  <si>
    <t>890306950_FVE233486</t>
  </si>
  <si>
    <t>890306950_FVE233530</t>
  </si>
  <si>
    <t>890306950_FVE233532</t>
  </si>
  <si>
    <t>890306950_FVE233533</t>
  </si>
  <si>
    <t>890306950_FVE233655</t>
  </si>
  <si>
    <t>890306950_FVE233698</t>
  </si>
  <si>
    <t>890306950_FVE233723</t>
  </si>
  <si>
    <t>890306950_FVE233789</t>
  </si>
  <si>
    <t>890306950_FVE233922</t>
  </si>
  <si>
    <t>890306950_FVE233938</t>
  </si>
  <si>
    <t>890306950_FVE234002</t>
  </si>
  <si>
    <t>890306950_FVE234005</t>
  </si>
  <si>
    <t>890306950_FVE234019</t>
  </si>
  <si>
    <t>890306950_FVE234021</t>
  </si>
  <si>
    <t>890306950_FVE234029</t>
  </si>
  <si>
    <t>890306950_FVE234036</t>
  </si>
  <si>
    <t>890306950_FVE234042</t>
  </si>
  <si>
    <t>890306950_FVE234046</t>
  </si>
  <si>
    <t>890306950_FVE234111</t>
  </si>
  <si>
    <t>890306950_FVE234121</t>
  </si>
  <si>
    <t>890306950_FVE234125</t>
  </si>
  <si>
    <t>890306950_FVE234129</t>
  </si>
  <si>
    <t>890306950_FVE234133</t>
  </si>
  <si>
    <t>890306950_FVE234137</t>
  </si>
  <si>
    <t>890306950_FVE234183</t>
  </si>
  <si>
    <t>890306950_FVE234185</t>
  </si>
  <si>
    <t>890306950_FVE234309</t>
  </si>
  <si>
    <t>890306950_FVE234324</t>
  </si>
  <si>
    <t>890306950_FVE234332</t>
  </si>
  <si>
    <t>890306950_FVE234444</t>
  </si>
  <si>
    <t>890306950_FVE234527</t>
  </si>
  <si>
    <t>890306950_FVE234530</t>
  </si>
  <si>
    <t>890306950_FVE234542</t>
  </si>
  <si>
    <t>890306950_FVE234544</t>
  </si>
  <si>
    <t>890306950_FVE234552</t>
  </si>
  <si>
    <t>890306950_FVE234813</t>
  </si>
  <si>
    <t>890306950_FVE234829</t>
  </si>
  <si>
    <t>890306950_FVE234849</t>
  </si>
  <si>
    <t>890306950_FVE234854</t>
  </si>
  <si>
    <t>890306950_FVE234858</t>
  </si>
  <si>
    <t>890306950_FVE234863</t>
  </si>
  <si>
    <t>890306950_FVE234866</t>
  </si>
  <si>
    <t>890306950_FVE234928</t>
  </si>
  <si>
    <t>890306950_FVE234929</t>
  </si>
  <si>
    <t>890306950_FVE234941</t>
  </si>
  <si>
    <t>890306950_FVE234950</t>
  </si>
  <si>
    <t>890306950_FVE234967</t>
  </si>
  <si>
    <t>890306950_FVE234981</t>
  </si>
  <si>
    <t>890306950_FVE234991</t>
  </si>
  <si>
    <t>890306950_FVE235015</t>
  </si>
  <si>
    <t>890306950_FVE235017</t>
  </si>
  <si>
    <t>890306950_FVE235043</t>
  </si>
  <si>
    <t>890306950_FVE235159</t>
  </si>
  <si>
    <t>890306950_FVE235209</t>
  </si>
  <si>
    <t>890306950_FVE235214</t>
  </si>
  <si>
    <t>890306950_FVE235219</t>
  </si>
  <si>
    <t>890306950_FVE235249</t>
  </si>
  <si>
    <t>890306950_FVE235290</t>
  </si>
  <si>
    <t>890306950_FVE235300</t>
  </si>
  <si>
    <t>890306950_FVE235308</t>
  </si>
  <si>
    <t>890306950_FVE235575</t>
  </si>
  <si>
    <t>890306950_FVE235630</t>
  </si>
  <si>
    <t>890306950_FVE235639</t>
  </si>
  <si>
    <t>890306950_FVE235640</t>
  </si>
  <si>
    <t>890306950_FVE235641</t>
  </si>
  <si>
    <t>890306950_FVE235643</t>
  </si>
  <si>
    <t>890306950_FVE235654</t>
  </si>
  <si>
    <t>890306950_FVE235733</t>
  </si>
  <si>
    <t>890306950_FVE235763</t>
  </si>
  <si>
    <t>890306950_FVE235772</t>
  </si>
  <si>
    <t>890306950_FVE235774</t>
  </si>
  <si>
    <t>890306950_FVE235778</t>
  </si>
  <si>
    <t>890306950_FVE235786</t>
  </si>
  <si>
    <t>890306950_FVE235812</t>
  </si>
  <si>
    <t>890306950_FVE235816</t>
  </si>
  <si>
    <t>890306950_FVE235820</t>
  </si>
  <si>
    <t>890306950_FVE235827</t>
  </si>
  <si>
    <t>890306950_FVE235830</t>
  </si>
  <si>
    <t>890306950_FVE235834</t>
  </si>
  <si>
    <t>890306950_FVE235843</t>
  </si>
  <si>
    <t>890306950_FVE235857</t>
  </si>
  <si>
    <t>890306950_FVE235862</t>
  </si>
  <si>
    <t>890306950_FVE235868</t>
  </si>
  <si>
    <t>890306950_FVE235904</t>
  </si>
  <si>
    <t>890306950_FVE236174</t>
  </si>
  <si>
    <t>890306950_FVE236178</t>
  </si>
  <si>
    <t>890306950_FVE236182</t>
  </si>
  <si>
    <t>890306950_FVE236188</t>
  </si>
  <si>
    <t>890306950_FVE236191</t>
  </si>
  <si>
    <t>890306950_FVE236195</t>
  </si>
  <si>
    <t>890306950_FVE236203</t>
  </si>
  <si>
    <t>890306950_FVE236209</t>
  </si>
  <si>
    <t>890306950_FVE236344</t>
  </si>
  <si>
    <t>890306950_FVE236410</t>
  </si>
  <si>
    <t>890306950_FVE236421</t>
  </si>
  <si>
    <t>890306950_FVE236444</t>
  </si>
  <si>
    <t>890306950_FVE236446</t>
  </si>
  <si>
    <t>890306950_FVE236467</t>
  </si>
  <si>
    <t>890306950_FVE236514</t>
  </si>
  <si>
    <t>890306950_FVE236521</t>
  </si>
  <si>
    <t>890306950_FVE236526</t>
  </si>
  <si>
    <t>890306950_FVE236564</t>
  </si>
  <si>
    <t>890306950_FVE236575</t>
  </si>
  <si>
    <t>890306950_FVE236623</t>
  </si>
  <si>
    <t>890306950_FVE236750</t>
  </si>
  <si>
    <t>890306950_FVE236854</t>
  </si>
  <si>
    <t>890306950_FVE236858</t>
  </si>
  <si>
    <t>890306950_FVE237150</t>
  </si>
  <si>
    <t>890306950_FVE237153</t>
  </si>
  <si>
    <t>890306950_FVE237158</t>
  </si>
  <si>
    <t>890306950_FVE237169</t>
  </si>
  <si>
    <t>890306950_FVE237207</t>
  </si>
  <si>
    <t>890306950_FVE237213</t>
  </si>
  <si>
    <t>890306950_FVE237220</t>
  </si>
  <si>
    <t>890306950_FVE237235</t>
  </si>
  <si>
    <t>890306950_FVE237240</t>
  </si>
  <si>
    <t>890306950_FVE237245</t>
  </si>
  <si>
    <t>890306950_FVE237247</t>
  </si>
  <si>
    <t>890306950_FVE237253</t>
  </si>
  <si>
    <t>890306950_FVE237256</t>
  </si>
  <si>
    <t>890306950_FVE237268</t>
  </si>
  <si>
    <t>890306950_FVE237463</t>
  </si>
  <si>
    <t>890306950_FVE237555</t>
  </si>
  <si>
    <t>890306950_FVE237686</t>
  </si>
  <si>
    <t>890306950_FVE237688</t>
  </si>
  <si>
    <t>890306950_FVE237897</t>
  </si>
  <si>
    <t>890306950_FVE237925</t>
  </si>
  <si>
    <t>890306950_FVE237963</t>
  </si>
  <si>
    <t>890306950_FVE237973</t>
  </si>
  <si>
    <t>890306950_FVE237983</t>
  </si>
  <si>
    <t>890306950_FVE237986</t>
  </si>
  <si>
    <t>890306950_FVE238001</t>
  </si>
  <si>
    <t>890306950_FVE238003</t>
  </si>
  <si>
    <t>890306950_FVE238064</t>
  </si>
  <si>
    <t>890306950_FVE238065</t>
  </si>
  <si>
    <t>890306950_FVE238255</t>
  </si>
  <si>
    <t>890306950_FVE238300</t>
  </si>
  <si>
    <t>890306950_FVE238305</t>
  </si>
  <si>
    <t>890306950_FVE238377</t>
  </si>
  <si>
    <t>890306950_FVE238396</t>
  </si>
  <si>
    <t>890306950_FVE238403</t>
  </si>
  <si>
    <t>890306950_FVE238428</t>
  </si>
  <si>
    <t>890306950_FVE238491</t>
  </si>
  <si>
    <t>890306950_FVE238497</t>
  </si>
  <si>
    <t>890306950_FVE238511</t>
  </si>
  <si>
    <t>890306950_FVE238529</t>
  </si>
  <si>
    <t>890306950_FVE238532</t>
  </si>
  <si>
    <t>890306950_FVE238553</t>
  </si>
  <si>
    <t>890306950_FVE238676</t>
  </si>
  <si>
    <t>890306950_FVE238682</t>
  </si>
  <si>
    <t>890306950_FVE238726</t>
  </si>
  <si>
    <t>890306950_FVE238734</t>
  </si>
  <si>
    <t>890306950_FVE238921</t>
  </si>
  <si>
    <t>890306950_FVE238928</t>
  </si>
  <si>
    <t>890306950_FVE239018</t>
  </si>
  <si>
    <t>890306950_FVE239075</t>
  </si>
  <si>
    <t>890306950_FVE239154</t>
  </si>
  <si>
    <t>890306950_FVE239169</t>
  </si>
  <si>
    <t>890306950_FVE239486</t>
  </si>
  <si>
    <t>890306950_FVE239493</t>
  </si>
  <si>
    <t>890306950_FVE239501</t>
  </si>
  <si>
    <t>890306950_FVE239508</t>
  </si>
  <si>
    <t>890306950_FVE239512</t>
  </si>
  <si>
    <t>890306950_FVE239536</t>
  </si>
  <si>
    <t>890306950_FVE239555</t>
  </si>
  <si>
    <t>890306950_FVE239583</t>
  </si>
  <si>
    <t>890306950_FVE239585</t>
  </si>
  <si>
    <t>890306950_FVE239586</t>
  </si>
  <si>
    <t>890306950_FVE239606</t>
  </si>
  <si>
    <t>890306950_FVE239614</t>
  </si>
  <si>
    <t>890306950_FVE239618</t>
  </si>
  <si>
    <t>890306950_FVE239628</t>
  </si>
  <si>
    <t>890306950_FVE239752</t>
  </si>
  <si>
    <t>890306950_FVE239754</t>
  </si>
  <si>
    <t>890306950_FVE239756</t>
  </si>
  <si>
    <t>890306950_FVE239758</t>
  </si>
  <si>
    <t>890306950_FVE239761</t>
  </si>
  <si>
    <t>890306950_FVE239763</t>
  </si>
  <si>
    <t>890306950_FVE239764</t>
  </si>
  <si>
    <t>890306950_FVE239765</t>
  </si>
  <si>
    <t>890306950_FVE239767</t>
  </si>
  <si>
    <t>890306950_FVE239769</t>
  </si>
  <si>
    <t>890306950_FVE239771</t>
  </si>
  <si>
    <t>890306950_FVE239775</t>
  </si>
  <si>
    <t>890306950_FVE239778</t>
  </si>
  <si>
    <t>890306950_FVE239814</t>
  </si>
  <si>
    <t>890306950_FVE239825</t>
  </si>
  <si>
    <t>890306950_FVE239872</t>
  </si>
  <si>
    <t>890306950_FVE239883</t>
  </si>
  <si>
    <t>890306950_FVE239903</t>
  </si>
  <si>
    <t>890306950_FVE239993</t>
  </si>
  <si>
    <t>890306950_FVE240007</t>
  </si>
  <si>
    <t>890306950_FVE240096</t>
  </si>
  <si>
    <t>890306950_FVE240126</t>
  </si>
  <si>
    <t>890306950_FVE240133</t>
  </si>
  <si>
    <t>890306950_FVE240134</t>
  </si>
  <si>
    <t>890306950_FVE240343</t>
  </si>
  <si>
    <t>890306950_FVE240394</t>
  </si>
  <si>
    <t>890306950_FVE240424</t>
  </si>
  <si>
    <t>890306950_FVE240594</t>
  </si>
  <si>
    <t>890306950_FVE240852</t>
  </si>
  <si>
    <t>890306950_FVE240870</t>
  </si>
  <si>
    <t>890306950_FVE240876</t>
  </si>
  <si>
    <t>890306950_FVE240883</t>
  </si>
  <si>
    <t>890306950_FVE240886</t>
  </si>
  <si>
    <t>890306950_FVE240905</t>
  </si>
  <si>
    <t>890306950_FVE240932</t>
  </si>
  <si>
    <t>890306950_FVE240950</t>
  </si>
  <si>
    <t>890306950_FVE240980</t>
  </si>
  <si>
    <t>890306950_FVE241001</t>
  </si>
  <si>
    <t>890306950_FVE241072</t>
  </si>
  <si>
    <t>890306950_FVE241083</t>
  </si>
  <si>
    <t>890306950_FVE241112</t>
  </si>
  <si>
    <t>890306950_FVE241220</t>
  </si>
  <si>
    <t>890306950_FVE241233</t>
  </si>
  <si>
    <t>890306950_FVE241237</t>
  </si>
  <si>
    <t>890306950_FVE241297</t>
  </si>
  <si>
    <t>890306950_FVE241308</t>
  </si>
  <si>
    <t>890306950_FVE241315</t>
  </si>
  <si>
    <t>890306950_FVE241326</t>
  </si>
  <si>
    <t>890306950_FVE241330</t>
  </si>
  <si>
    <t>890306950_FVE241338</t>
  </si>
  <si>
    <t>890306950_FVE241341</t>
  </si>
  <si>
    <t>890306950_FVE241359</t>
  </si>
  <si>
    <t>890306950_FVE241437</t>
  </si>
  <si>
    <t>890306950_FVE241491</t>
  </si>
  <si>
    <t>890306950_FVE242493</t>
  </si>
  <si>
    <t>890306950_FVE242742</t>
  </si>
  <si>
    <t>890306950_FVE242968</t>
  </si>
  <si>
    <t>890306950_FVE243777</t>
  </si>
  <si>
    <t>890306950_FVE246583</t>
  </si>
  <si>
    <t>890306950_FVE247676</t>
  </si>
  <si>
    <t>890306950_FVE247809</t>
  </si>
  <si>
    <t>890306950_FVE247820</t>
  </si>
  <si>
    <t>890306950_FVE248034</t>
  </si>
  <si>
    <t>890306950_FVE248037</t>
  </si>
  <si>
    <t>890306950_FVE248046</t>
  </si>
  <si>
    <t>890306950_FVE248156</t>
  </si>
  <si>
    <t>890306950_FVE248300</t>
  </si>
  <si>
    <t>890306950_FVE248304</t>
  </si>
  <si>
    <t>890306950_FVE248377</t>
  </si>
  <si>
    <t>890306950_FVE248444</t>
  </si>
  <si>
    <t>890306950_FVE248448</t>
  </si>
  <si>
    <t>890306950_FVE248469</t>
  </si>
  <si>
    <t>890306950_FVE248502</t>
  </si>
  <si>
    <t>890306950_FVE248505</t>
  </si>
  <si>
    <t>890306950_FVE248514</t>
  </si>
  <si>
    <t>890306950_FVE248538</t>
  </si>
  <si>
    <t>890306950_FVE248540</t>
  </si>
  <si>
    <t>890306950_FVE248583</t>
  </si>
  <si>
    <t>890306950_FVE248669</t>
  </si>
  <si>
    <t>890306950_FVE248714</t>
  </si>
  <si>
    <t>890306950_FVE248728</t>
  </si>
  <si>
    <t>890306950_FVE248738</t>
  </si>
  <si>
    <t>890306950_FVE248895</t>
  </si>
  <si>
    <t>890306950_FVE248898</t>
  </si>
  <si>
    <t>890306950_FVE248901</t>
  </si>
  <si>
    <t>890306950_FVE248954</t>
  </si>
  <si>
    <t>890306950_FVE249007</t>
  </si>
  <si>
    <t>890306950_FVE249066</t>
  </si>
  <si>
    <t>890306950_FVE249124</t>
  </si>
  <si>
    <t>890306950_FVE249223</t>
  </si>
  <si>
    <t>890306950_FVE249272</t>
  </si>
  <si>
    <t>890306950_FVE249274</t>
  </si>
  <si>
    <t>890306950_FVE249334</t>
  </si>
  <si>
    <t>890306950_FVE249347</t>
  </si>
  <si>
    <t>890306950_FVE251922</t>
  </si>
  <si>
    <t>890306950_FVE256463</t>
  </si>
  <si>
    <t>890306950_FVE256473</t>
  </si>
  <si>
    <t>890306950_FVE256482</t>
  </si>
  <si>
    <t>890306950_FVE259134</t>
  </si>
  <si>
    <t>890306950_FVE261270</t>
  </si>
  <si>
    <t>890306950_FVE261434</t>
  </si>
  <si>
    <t>890306950_FVE264229</t>
  </si>
  <si>
    <t>890306950_FVE264241</t>
  </si>
  <si>
    <t>890306950_FVE264852</t>
  </si>
  <si>
    <t>890306950_FVE266337</t>
  </si>
  <si>
    <t>890306950_FVE267657</t>
  </si>
  <si>
    <t>890306950_FVE267663</t>
  </si>
  <si>
    <t>890306950_FVE267665</t>
  </si>
  <si>
    <t>890306950_FVE267667</t>
  </si>
  <si>
    <t>890306950_FVE267739</t>
  </si>
  <si>
    <t>890306950_FVE267752</t>
  </si>
  <si>
    <t>890306950_FVE267761</t>
  </si>
  <si>
    <t>890306950_FVE267773</t>
  </si>
  <si>
    <t>890306950_FVE267778</t>
  </si>
  <si>
    <t>890306950_FVE267782</t>
  </si>
  <si>
    <t>890306950_FVE267804</t>
  </si>
  <si>
    <t>890306950_FVE267825</t>
  </si>
  <si>
    <t>890306950_FVE267831</t>
  </si>
  <si>
    <t>890306950_FVE267833</t>
  </si>
  <si>
    <t>890306950_FVE267838</t>
  </si>
  <si>
    <t>890306950_FVE267842</t>
  </si>
  <si>
    <t>890306950_FVE267844</t>
  </si>
  <si>
    <t>890306950_FVE267845</t>
  </si>
  <si>
    <t>890306950_FVE267847</t>
  </si>
  <si>
    <t>890306950_FVE267858</t>
  </si>
  <si>
    <t>890306950_FVE267861</t>
  </si>
  <si>
    <t>890306950_FVE267865</t>
  </si>
  <si>
    <t>890306950_FVE267874</t>
  </si>
  <si>
    <t>890306950_FVE267877</t>
  </si>
  <si>
    <t>890306950_FVE267893</t>
  </si>
  <si>
    <t>890306950_FVE267896</t>
  </si>
  <si>
    <t>890306950_FVE267898</t>
  </si>
  <si>
    <t>890306950_FVE267902</t>
  </si>
  <si>
    <t>890306950_FVE267903</t>
  </si>
  <si>
    <t>890306950_FVE267949</t>
  </si>
  <si>
    <t>890306950_FVE267952</t>
  </si>
  <si>
    <t>890306950_FVE267955</t>
  </si>
  <si>
    <t>890306950_FVE267958</t>
  </si>
  <si>
    <t>890306950_FVE267962</t>
  </si>
  <si>
    <t>890306950_FVE267970</t>
  </si>
  <si>
    <t>890306950_FVE267974</t>
  </si>
  <si>
    <t>890306950_FVE267977</t>
  </si>
  <si>
    <t>890306950_FVE267980</t>
  </si>
  <si>
    <t>890306950_FVE267995</t>
  </si>
  <si>
    <t>890306950_FVE268005</t>
  </si>
  <si>
    <t>890306950_FVE268011</t>
  </si>
  <si>
    <t>890306950_FVE268014</t>
  </si>
  <si>
    <t>890306950_FVE268202</t>
  </si>
  <si>
    <t>890306950_FVE268328</t>
  </si>
  <si>
    <t>890306950_FVE268500</t>
  </si>
  <si>
    <t>890306950_FVE268559</t>
  </si>
  <si>
    <t>890306950_FVE268564</t>
  </si>
  <si>
    <t>890306950_FVE268569</t>
  </si>
  <si>
    <t>890306950_FVE268573</t>
  </si>
  <si>
    <t>890306950_FVE268607</t>
  </si>
  <si>
    <t>890306950_FVE268638</t>
  </si>
  <si>
    <t>890306950_FVE268711</t>
  </si>
  <si>
    <t>890306950_FVE268788</t>
  </si>
  <si>
    <t>890306950_FVE268800</t>
  </si>
  <si>
    <t>890306950_FVE268867</t>
  </si>
  <si>
    <t>890306950_FVE268868</t>
  </si>
  <si>
    <t>890306950_FVE268875</t>
  </si>
  <si>
    <t>890306950_FVE268878</t>
  </si>
  <si>
    <t>890306950_FVE268887</t>
  </si>
  <si>
    <t>890306950_FVE268889</t>
  </si>
  <si>
    <t>890306950_FVE268901</t>
  </si>
  <si>
    <t>890306950_FVE268911</t>
  </si>
  <si>
    <t>890306950_FVE268936</t>
  </si>
  <si>
    <t>890306950_FVE268979</t>
  </si>
  <si>
    <t>890306950_FVE268987</t>
  </si>
  <si>
    <t>890306950_FVE268991</t>
  </si>
  <si>
    <t>890306950_FVE269006</t>
  </si>
  <si>
    <t>890306950_FVE269023</t>
  </si>
  <si>
    <t>890306950_FVE269059</t>
  </si>
  <si>
    <t>890306950_FVE269065</t>
  </si>
  <si>
    <t>890306950_FVE269072</t>
  </si>
  <si>
    <t>890306950_FVE269094</t>
  </si>
  <si>
    <t>890306950_FVE269102</t>
  </si>
  <si>
    <t>890306950_FVE269107</t>
  </si>
  <si>
    <t>890306950_FVE269134</t>
  </si>
  <si>
    <t>890306950_FVE269141</t>
  </si>
  <si>
    <t>890306950_FVE269145</t>
  </si>
  <si>
    <t>890306950_FVE269148</t>
  </si>
  <si>
    <t>890306950_FVE269154</t>
  </si>
  <si>
    <t>890306950_FVE269155</t>
  </si>
  <si>
    <t>890306950_FVE269158</t>
  </si>
  <si>
    <t>890306950_FVE269162</t>
  </si>
  <si>
    <t>890306950_FVE269183</t>
  </si>
  <si>
    <t>890306950_FVE269185</t>
  </si>
  <si>
    <t>890306950_FVE269275</t>
  </si>
  <si>
    <t>890306950_FVE269311</t>
  </si>
  <si>
    <t>890306950_FVE269322</t>
  </si>
  <si>
    <t>890306950_FVE269359</t>
  </si>
  <si>
    <t>890306950_FVE269367</t>
  </si>
  <si>
    <t>890306950_FVE269369</t>
  </si>
  <si>
    <t>890306950_FVE269384</t>
  </si>
  <si>
    <t>890306950_FVE269392</t>
  </si>
  <si>
    <t>890306950_FVE269394</t>
  </si>
  <si>
    <t>890306950_FVE269397</t>
  </si>
  <si>
    <t>890306950_FVE269400</t>
  </si>
  <si>
    <t>890306950_FVE269404</t>
  </si>
  <si>
    <t>890306950_FVE269406</t>
  </si>
  <si>
    <t>890306950_FVE269408</t>
  </si>
  <si>
    <t>890306950_FVE269410</t>
  </si>
  <si>
    <t>890306950_FVE269413</t>
  </si>
  <si>
    <t>890306950_FVE269468</t>
  </si>
  <si>
    <t>890306950_FVE269471</t>
  </si>
  <si>
    <t>890306950_FVE269496</t>
  </si>
  <si>
    <t>890306950_FVE269518</t>
  </si>
  <si>
    <t>890306950_FVE269539</t>
  </si>
  <si>
    <t>890306950_FVE269546</t>
  </si>
  <si>
    <t>890306950_FVE269567</t>
  </si>
  <si>
    <t>890306950_FVE269572</t>
  </si>
  <si>
    <t>890306950_FVE269576</t>
  </si>
  <si>
    <t>890306950_FVE269579</t>
  </si>
  <si>
    <t>890306950_FVE269588</t>
  </si>
  <si>
    <t>890306950_FVE269595</t>
  </si>
  <si>
    <t>890306950_FVE269598</t>
  </si>
  <si>
    <t>890306950_FVE269650</t>
  </si>
  <si>
    <t>890306950_FVE269653</t>
  </si>
  <si>
    <t>890306950_FVE269656</t>
  </si>
  <si>
    <t>890306950_FVE269710</t>
  </si>
  <si>
    <t>890306950_FVE269871</t>
  </si>
  <si>
    <t>890306950_FVE269922</t>
  </si>
  <si>
    <t>890306950_FVE269924</t>
  </si>
  <si>
    <t>890306950_FVE269937</t>
  </si>
  <si>
    <t>890306950_FVE269940</t>
  </si>
  <si>
    <t>890306950_FVE269952</t>
  </si>
  <si>
    <t>890306950_FVE269954</t>
  </si>
  <si>
    <t>890306950_FVE269974</t>
  </si>
  <si>
    <t>890306950_FVE269983</t>
  </si>
  <si>
    <t>890306950_FVE270007</t>
  </si>
  <si>
    <t>890306950_FVE270011</t>
  </si>
  <si>
    <t>890306950_FVE270037</t>
  </si>
  <si>
    <t>890306950_FVE270039</t>
  </si>
  <si>
    <t>890306950_FVE270210</t>
  </si>
  <si>
    <t>890306950_FVE270222</t>
  </si>
  <si>
    <t>890306950_FVE270225</t>
  </si>
  <si>
    <t>890306950_FVE270232</t>
  </si>
  <si>
    <t>890306950_FVE270234</t>
  </si>
  <si>
    <t>890306950_FVE270235</t>
  </si>
  <si>
    <t>890306950_FVE270257</t>
  </si>
  <si>
    <t>890306950_FVE270259</t>
  </si>
  <si>
    <t>890306950_FVE270275</t>
  </si>
  <si>
    <t>890306950_FVE270296</t>
  </si>
  <si>
    <t>890306950_FVE270497</t>
  </si>
  <si>
    <t>890306950_FVE270502</t>
  </si>
  <si>
    <t>890306950_FVE270646</t>
  </si>
  <si>
    <t>890306950_FVE270727</t>
  </si>
  <si>
    <t>890306950_FVE270742</t>
  </si>
  <si>
    <t>890306950_FVE270752</t>
  </si>
  <si>
    <t>890306950_FVE270763</t>
  </si>
  <si>
    <t>890306950_FVE270790</t>
  </si>
  <si>
    <t>890306950_FVE270805</t>
  </si>
  <si>
    <t>890306950_FVE270808</t>
  </si>
  <si>
    <t>890306950_FVE270823</t>
  </si>
  <si>
    <t>890306950_FVE270824</t>
  </si>
  <si>
    <t>890306950_FVE270834</t>
  </si>
  <si>
    <t>890306950_FVE270836</t>
  </si>
  <si>
    <t>890306950_FVE270843</t>
  </si>
  <si>
    <t>890306950_FVE270849</t>
  </si>
  <si>
    <t>890306950_FVE270861</t>
  </si>
  <si>
    <t>890306950_FVE270869</t>
  </si>
  <si>
    <t>890306950_FVE270888</t>
  </si>
  <si>
    <t>890306950_FVE270973</t>
  </si>
  <si>
    <t>890306950_FVE271117</t>
  </si>
  <si>
    <t>890306950_FVE271121</t>
  </si>
  <si>
    <t>890306950_FVE271127</t>
  </si>
  <si>
    <t>890306950_FVE271139</t>
  </si>
  <si>
    <t>890306950_FVE271209</t>
  </si>
  <si>
    <t>890306950_FVE271226</t>
  </si>
  <si>
    <t>890306950_FVE271227</t>
  </si>
  <si>
    <t>890306950_FVE271253</t>
  </si>
  <si>
    <t>890306950_FVE271262</t>
  </si>
  <si>
    <t>890306950_FVE271275</t>
  </si>
  <si>
    <t>890306950_FVE271276</t>
  </si>
  <si>
    <t>890306950_FVE271281</t>
  </si>
  <si>
    <t>890306950_FVE271590</t>
  </si>
  <si>
    <t>890306950_FVE271594</t>
  </si>
  <si>
    <t>890306950_FVE271598</t>
  </si>
  <si>
    <t>890306950_FVE271599</t>
  </si>
  <si>
    <t>890306950_FVE271777</t>
  </si>
  <si>
    <t>890306950_FVE271779</t>
  </si>
  <si>
    <t>890306950_FVE271788</t>
  </si>
  <si>
    <t>890306950_FVE271812</t>
  </si>
  <si>
    <t>890306950_FVE271827</t>
  </si>
  <si>
    <t>890306950_FVE271835</t>
  </si>
  <si>
    <t>890306950_FVE271893</t>
  </si>
  <si>
    <t>890306950_FVE271917</t>
  </si>
  <si>
    <t>890306950_FVE271932</t>
  </si>
  <si>
    <t>890306950_FVE271959</t>
  </si>
  <si>
    <t>890306950_FVE271964</t>
  </si>
  <si>
    <t>890306950_FVE272135</t>
  </si>
  <si>
    <t>890306950_FVE272142</t>
  </si>
  <si>
    <t>890306950_FVE272144</t>
  </si>
  <si>
    <t>890306950_FVE272148</t>
  </si>
  <si>
    <t>890306950_FVE272152</t>
  </si>
  <si>
    <t>890306950_FVE272156</t>
  </si>
  <si>
    <t>890306950_FVE272166</t>
  </si>
  <si>
    <t>890306950_FVE272193</t>
  </si>
  <si>
    <t>890306950_FVE272202</t>
  </si>
  <si>
    <t>890306950_FVE272228</t>
  </si>
  <si>
    <t>890306950_FVE272229</t>
  </si>
  <si>
    <t>890306950_FVE272233</t>
  </si>
  <si>
    <t>890306950_FVE272240</t>
  </si>
  <si>
    <t>890306950_FVE272260</t>
  </si>
  <si>
    <t>890306950_FVE272362</t>
  </si>
  <si>
    <t>890306950_FVE272364</t>
  </si>
  <si>
    <t>890306950_FVE272478</t>
  </si>
  <si>
    <t>890306950_FVE272498</t>
  </si>
  <si>
    <t>890306950_FVE272528</t>
  </si>
  <si>
    <t>890306950_FVE272539</t>
  </si>
  <si>
    <t>890306950_FVE272624</t>
  </si>
  <si>
    <t>890306950_FVE272653</t>
  </si>
  <si>
    <t>890306950_FVE272704</t>
  </si>
  <si>
    <t>890306950_FVE272709</t>
  </si>
  <si>
    <t>890306950_FVE272710</t>
  </si>
  <si>
    <t>890306950_FVE272713</t>
  </si>
  <si>
    <t>890306950_FVE272763</t>
  </si>
  <si>
    <t>890306950_FVE272856</t>
  </si>
  <si>
    <t>890306950_FVE272859</t>
  </si>
  <si>
    <t>890306950_FVE272865</t>
  </si>
  <si>
    <t>890306950_FVE272872</t>
  </si>
  <si>
    <t>890306950_FVE272884</t>
  </si>
  <si>
    <t>890306950_FVE272897</t>
  </si>
  <si>
    <t>890306950_FVE272900</t>
  </si>
  <si>
    <t>890306950_FVE272962</t>
  </si>
  <si>
    <t>890306950_FVE272972</t>
  </si>
  <si>
    <t>890306950_FVE273048</t>
  </si>
  <si>
    <t>890306950_FVE273054</t>
  </si>
  <si>
    <t>890306950_FVE273069</t>
  </si>
  <si>
    <t>890306950_FVE273074</t>
  </si>
  <si>
    <t>890306950_FVE273086</t>
  </si>
  <si>
    <t>890306950_FVE273106</t>
  </si>
  <si>
    <t>890306950_FVE273115</t>
  </si>
  <si>
    <t>890306950_FVE273122</t>
  </si>
  <si>
    <t>890306950_FVE273212</t>
  </si>
  <si>
    <t>890306950_FVE273217</t>
  </si>
  <si>
    <t>890306950_FVE273282</t>
  </si>
  <si>
    <t>890306950_FVE273289</t>
  </si>
  <si>
    <t>890306950_FVE273325</t>
  </si>
  <si>
    <t>890306950_FVE273353</t>
  </si>
  <si>
    <t>890306950_FVE273375</t>
  </si>
  <si>
    <t>890306950_FVE273379</t>
  </si>
  <si>
    <t>890306950_FVE273414</t>
  </si>
  <si>
    <t>890306950_FVE273415</t>
  </si>
  <si>
    <t>890306950_FVE273493</t>
  </si>
  <si>
    <t>890306950_FVE273498</t>
  </si>
  <si>
    <t>890306950_FVE273499</t>
  </si>
  <si>
    <t>890306950_FVE273500</t>
  </si>
  <si>
    <t>890306950_FVE273501</t>
  </si>
  <si>
    <t>890306950_FVE273505</t>
  </si>
  <si>
    <t>890306950_FVE273506</t>
  </si>
  <si>
    <t>890306950_FVE273665</t>
  </si>
  <si>
    <t>890306950_FVE273670</t>
  </si>
  <si>
    <t>890306950_FVE273720</t>
  </si>
  <si>
    <t>890306950_FVE273747</t>
  </si>
  <si>
    <t>890306950_FVE273755</t>
  </si>
  <si>
    <t>890306950_FVE273759</t>
  </si>
  <si>
    <t>890306950_FVE273817</t>
  </si>
  <si>
    <t>890306950_FVE273823</t>
  </si>
  <si>
    <t>890306950_FVE273828</t>
  </si>
  <si>
    <t>890306950_FVE273853</t>
  </si>
  <si>
    <t>890306950_FVE273864</t>
  </si>
  <si>
    <t>890306950_FVE273874</t>
  </si>
  <si>
    <t>890306950_FVE273877</t>
  </si>
  <si>
    <t>890306950_FVE273878</t>
  </si>
  <si>
    <t>890306950_FVE273886</t>
  </si>
  <si>
    <t>890306950_FVE273887</t>
  </si>
  <si>
    <t>890306950_FVE273889</t>
  </si>
  <si>
    <t>890306950_FVE273895</t>
  </si>
  <si>
    <t>890306950_FVE273897</t>
  </si>
  <si>
    <t>890306950_FVE273932</t>
  </si>
  <si>
    <t>890306950_FVE274131</t>
  </si>
  <si>
    <t>890306950_FVE274141</t>
  </si>
  <si>
    <t>890306950_FVE274151</t>
  </si>
  <si>
    <t>890306950_FVE274165</t>
  </si>
  <si>
    <t>890306950_FVE274168</t>
  </si>
  <si>
    <t>890306950_FVE274217</t>
  </si>
  <si>
    <t>890306950_FVE274293</t>
  </si>
  <si>
    <t>890306950_FVE274338</t>
  </si>
  <si>
    <t>890306950_FVE274476</t>
  </si>
  <si>
    <t>890306950_FVE274479</t>
  </si>
  <si>
    <t>890306950_FVE274485</t>
  </si>
  <si>
    <t>890306950_FVE274490</t>
  </si>
  <si>
    <t>890306950_FVE274504</t>
  </si>
  <si>
    <t>890306950_FVE274506</t>
  </si>
  <si>
    <t>890306950_FVE274633</t>
  </si>
  <si>
    <t>890306950_FVE274741</t>
  </si>
  <si>
    <t>890306950_FVE274853</t>
  </si>
  <si>
    <t>890306950_FVE274903</t>
  </si>
  <si>
    <t>890306950_FVE274926</t>
  </si>
  <si>
    <t>890306950_FVE275017</t>
  </si>
  <si>
    <t>890306950_FVE275030</t>
  </si>
  <si>
    <t>890306950_FVE275038</t>
  </si>
  <si>
    <t>890306950_FVE275059</t>
  </si>
  <si>
    <t>890306950_FVE275064</t>
  </si>
  <si>
    <t>890306950_FVE275097</t>
  </si>
  <si>
    <t>890306950_FVE275149</t>
  </si>
  <si>
    <t>890306950_FVE275310</t>
  </si>
  <si>
    <t>890306950_FVE275322</t>
  </si>
  <si>
    <t>890306950_FVE275380</t>
  </si>
  <si>
    <t>890306950_FVE275414</t>
  </si>
  <si>
    <t>890306950_FVE275421</t>
  </si>
  <si>
    <t>890306950_FVE275426</t>
  </si>
  <si>
    <t>890306950_FVE275432</t>
  </si>
  <si>
    <t>890306950_FVE275434</t>
  </si>
  <si>
    <t>890306950_FVE275468</t>
  </si>
  <si>
    <t>890306950_FVE275577</t>
  </si>
  <si>
    <t>890306950_FVE275584</t>
  </si>
  <si>
    <t>890306950_FVE275596</t>
  </si>
  <si>
    <t>890306950_FVE275601</t>
  </si>
  <si>
    <t>890306950_FVE275643</t>
  </si>
  <si>
    <t>890306950_FVE275742</t>
  </si>
  <si>
    <t>890306950_FVE275752</t>
  </si>
  <si>
    <t>890306950_FVE275780</t>
  </si>
  <si>
    <t>890306950_FVE275787</t>
  </si>
  <si>
    <t>890306950_FVE275800</t>
  </si>
  <si>
    <t>890306950_FVE275807</t>
  </si>
  <si>
    <t>890306950_FVE275858</t>
  </si>
  <si>
    <t>890306950_FVE275869</t>
  </si>
  <si>
    <t>890306950_FVE275888</t>
  </si>
  <si>
    <t>890306950_FVE275897</t>
  </si>
  <si>
    <t>890306950_FVE275921</t>
  </si>
  <si>
    <t>890306950_FVE275933</t>
  </si>
  <si>
    <t>890306950_FVE275942</t>
  </si>
  <si>
    <t>890306950_FVE275969</t>
  </si>
  <si>
    <t>890306950_FVE275988</t>
  </si>
  <si>
    <t>890306950_FVE276055</t>
  </si>
  <si>
    <t>890306950_FVE276069</t>
  </si>
  <si>
    <t>890306950_FVE276073</t>
  </si>
  <si>
    <t>890306950_FVE276085</t>
  </si>
  <si>
    <t>890306950_FVE276100</t>
  </si>
  <si>
    <t>890306950_FVE276113</t>
  </si>
  <si>
    <t>890306950_FVE276147</t>
  </si>
  <si>
    <t>890306950_FVE276151</t>
  </si>
  <si>
    <t>890306950_FVE276193</t>
  </si>
  <si>
    <t>890306950_FVE276199</t>
  </si>
  <si>
    <t>890306950_FVE276234</t>
  </si>
  <si>
    <t>890306950_FVE276245</t>
  </si>
  <si>
    <t>890306950_FVE276272</t>
  </si>
  <si>
    <t>890306950_FVE276282</t>
  </si>
  <si>
    <t>890306950_FVE276296</t>
  </si>
  <si>
    <t>890306950_FVE276518</t>
  </si>
  <si>
    <t>890306950_FVE276712</t>
  </si>
  <si>
    <t>890306950_FVE276879</t>
  </si>
  <si>
    <t>890306950_FVE276880</t>
  </si>
  <si>
    <t>890306950_FVE277166</t>
  </si>
  <si>
    <t>890306950_FVE277167</t>
  </si>
  <si>
    <t>890306950_FVE277168</t>
  </si>
  <si>
    <t>890306950_FVE277324</t>
  </si>
  <si>
    <t>890306950_FVE277335</t>
  </si>
  <si>
    <t>890306950_FVE277337</t>
  </si>
  <si>
    <t>890306950_FVE277340</t>
  </si>
  <si>
    <t>890306950_FVE277359</t>
  </si>
  <si>
    <t>890306950_FVE277363</t>
  </si>
  <si>
    <t>890306950_FVE277366</t>
  </si>
  <si>
    <t>890306950_FVE277370</t>
  </si>
  <si>
    <t>890306950_FVE277376</t>
  </si>
  <si>
    <t>890306950_FVE277382</t>
  </si>
  <si>
    <t>890306950_FVE277427</t>
  </si>
  <si>
    <t>890306950_FVE277518</t>
  </si>
  <si>
    <t>890306950_FVE277521</t>
  </si>
  <si>
    <t>890306950_FVE277523</t>
  </si>
  <si>
    <t>890306950_FVE277524</t>
  </si>
  <si>
    <t>890306950_FVE277528</t>
  </si>
  <si>
    <t>890306950_FVE277534</t>
  </si>
  <si>
    <t>890306950_FVE277538</t>
  </si>
  <si>
    <t>890306950_FVE277550</t>
  </si>
  <si>
    <t>890306950_FVE277554</t>
  </si>
  <si>
    <t>890306950_FVE277581</t>
  </si>
  <si>
    <t>890306950_FVE277599</t>
  </si>
  <si>
    <t>890306950_FVE277606</t>
  </si>
  <si>
    <t>890306950_FVE277615</t>
  </si>
  <si>
    <t>890306950_FVE277627</t>
  </si>
  <si>
    <t>890306950_FVE277630</t>
  </si>
  <si>
    <t>890306950_FVE277643</t>
  </si>
  <si>
    <t>890306950_FVE277645</t>
  </si>
  <si>
    <t>890306950_FVE277646</t>
  </si>
  <si>
    <t>890306950_FVE277651</t>
  </si>
  <si>
    <t>890306950_FVE277656</t>
  </si>
  <si>
    <t>890306950_FVE277661</t>
  </si>
  <si>
    <t>890306950_FVE277663</t>
  </si>
  <si>
    <t>890306950_FVE277671</t>
  </si>
  <si>
    <t>890306950_FVE277672</t>
  </si>
  <si>
    <t>890306950_FVE277675</t>
  </si>
  <si>
    <t>890306950_FVE277678</t>
  </si>
  <si>
    <t>890306950_FVE277681</t>
  </si>
  <si>
    <t>890306950_FVE277683</t>
  </si>
  <si>
    <t>890306950_FVE277684</t>
  </si>
  <si>
    <t>890306950_FVE277685</t>
  </si>
  <si>
    <t>890306950_FVE277686</t>
  </si>
  <si>
    <t>890306950_FVE277687</t>
  </si>
  <si>
    <t>890306950_FVE277688</t>
  </si>
  <si>
    <t>890306950_FVE277699</t>
  </si>
  <si>
    <t>890306950_FVE277722</t>
  </si>
  <si>
    <t>890306950_FVE277728</t>
  </si>
  <si>
    <t>890306950_FVE277759</t>
  </si>
  <si>
    <t>890306950_FVE277783</t>
  </si>
  <si>
    <t>890306950_FVE278033</t>
  </si>
  <si>
    <t>890306950_FVE278205</t>
  </si>
  <si>
    <t>890306950_FVE278229</t>
  </si>
  <si>
    <t>890306950_FVE278291</t>
  </si>
  <si>
    <t>890306950_FVE278303</t>
  </si>
  <si>
    <t>890306950_FVE278310</t>
  </si>
  <si>
    <t>890306950_FVE278314</t>
  </si>
  <si>
    <t>890306950_FVE278320</t>
  </si>
  <si>
    <t>890306950_FVE278330</t>
  </si>
  <si>
    <t>890306950_FVE278349</t>
  </si>
  <si>
    <t>890306950_FVE278366</t>
  </si>
  <si>
    <t>890306950_FVE278370</t>
  </si>
  <si>
    <t>890306950_FVE278391</t>
  </si>
  <si>
    <t>890306950_FVE278392</t>
  </si>
  <si>
    <t>890306950_FVE278396</t>
  </si>
  <si>
    <t>890306950_FVE278400</t>
  </si>
  <si>
    <t>890306950_FVE278401</t>
  </si>
  <si>
    <t>890306950_FVE278405</t>
  </si>
  <si>
    <t>890306950_FVE278406</t>
  </si>
  <si>
    <t>890306950_FVE278407</t>
  </si>
  <si>
    <t>890306950_FVE278409</t>
  </si>
  <si>
    <t>890306950_FVE278420</t>
  </si>
  <si>
    <t>890306950_FVE278423</t>
  </si>
  <si>
    <t>890306950_FVE278498</t>
  </si>
  <si>
    <t>890306950_FVE278530</t>
  </si>
  <si>
    <t>890306950_FVE278536</t>
  </si>
  <si>
    <t>890306950_FVE278537</t>
  </si>
  <si>
    <t>890306950_FVE278541</t>
  </si>
  <si>
    <t>890306950_FVE278552</t>
  </si>
  <si>
    <t>890306950_FVE278558</t>
  </si>
  <si>
    <t>890306950_FVE278594</t>
  </si>
  <si>
    <t>890306950_FVE278596</t>
  </si>
  <si>
    <t>890306950_FVE278597</t>
  </si>
  <si>
    <t>890306950_FVE278675</t>
  </si>
  <si>
    <t>890306950_FVE278711</t>
  </si>
  <si>
    <t>890306950_FVE278720</t>
  </si>
  <si>
    <t>890306950_FVE278725</t>
  </si>
  <si>
    <t>890306950_FVE278727</t>
  </si>
  <si>
    <t>890306950_FVE278729</t>
  </si>
  <si>
    <t>890306950_FVE278730</t>
  </si>
  <si>
    <t>890306950_FVE278734</t>
  </si>
  <si>
    <t>890306950_FVE278743</t>
  </si>
  <si>
    <t>890306950_FVE278807</t>
  </si>
  <si>
    <t>890306950_FVE278921</t>
  </si>
  <si>
    <t>890306950_FVE278934</t>
  </si>
  <si>
    <t>890306950_FVE279012</t>
  </si>
  <si>
    <t>890306950_FVE279031</t>
  </si>
  <si>
    <t>890306950_FVE279040</t>
  </si>
  <si>
    <t>890306950_FVE279043</t>
  </si>
  <si>
    <t>890306950_FVE279052</t>
  </si>
  <si>
    <t>890306950_FVE279088</t>
  </si>
  <si>
    <t>890306950_FVE279195</t>
  </si>
  <si>
    <t>890306950_FVE279196</t>
  </si>
  <si>
    <t>890306950_FVE279199</t>
  </si>
  <si>
    <t>890306950_FVE279240</t>
  </si>
  <si>
    <t>890306950_FVE279260</t>
  </si>
  <si>
    <t>890306950_FVE279270</t>
  </si>
  <si>
    <t>890306950_FVE279274</t>
  </si>
  <si>
    <t>890306950_FVE279285</t>
  </si>
  <si>
    <t>890306950_FVE279289</t>
  </si>
  <si>
    <t>890306950_FVE279313</t>
  </si>
  <si>
    <t>890306950_FVE279358</t>
  </si>
  <si>
    <t>890306950_FVE279371</t>
  </si>
  <si>
    <t>890306950_FVE279373</t>
  </si>
  <si>
    <t>890306950_FVE279398</t>
  </si>
  <si>
    <t>890306950_FVE279420</t>
  </si>
  <si>
    <t>890306950_FVE279423</t>
  </si>
  <si>
    <t>890306950_FVE279464</t>
  </si>
  <si>
    <t>890306950_FVE279510</t>
  </si>
  <si>
    <t>890306950_FVE279552</t>
  </si>
  <si>
    <t>890306950_FVE279586</t>
  </si>
  <si>
    <t>890306950_FVE279665</t>
  </si>
  <si>
    <t>890306950_FVE279671</t>
  </si>
  <si>
    <t>890306950_FVE279673</t>
  </si>
  <si>
    <t>890306950_FVE279681</t>
  </si>
  <si>
    <t>890306950_FVE279703</t>
  </si>
  <si>
    <t>890306950_FVE279705</t>
  </si>
  <si>
    <t>890306950_FVE279711</t>
  </si>
  <si>
    <t>890306950_FVE279773</t>
  </si>
  <si>
    <t>890306950_FVE279781</t>
  </si>
  <si>
    <t>890306950_FVE279804</t>
  </si>
  <si>
    <t>890306950_FVE279816</t>
  </si>
  <si>
    <t>890306950_FVE279824</t>
  </si>
  <si>
    <t>890306950_FVE279861</t>
  </si>
  <si>
    <t>890306950_FVE279869</t>
  </si>
  <si>
    <t>890306950_FVE279899</t>
  </si>
  <si>
    <t>890306950_FVE279924</t>
  </si>
  <si>
    <t>890306950_FVE279942</t>
  </si>
  <si>
    <t>890306950_FVE279944</t>
  </si>
  <si>
    <t>890306950_FVE279950</t>
  </si>
  <si>
    <t>890306950_FVE279953</t>
  </si>
  <si>
    <t>890306950_FVE280009</t>
  </si>
  <si>
    <t>890306950_FVE280013</t>
  </si>
  <si>
    <t>890306950_FVE280015</t>
  </si>
  <si>
    <t>890306950_FVE280028</t>
  </si>
  <si>
    <t>890306950_FVE280034</t>
  </si>
  <si>
    <t>890306950_FVE280039</t>
  </si>
  <si>
    <t>890306950_FVE280046</t>
  </si>
  <si>
    <t>890306950_FVE280048</t>
  </si>
  <si>
    <t>890306950_FVE280050</t>
  </si>
  <si>
    <t>890306950_FVE280133</t>
  </si>
  <si>
    <t>890306950_FVE280136</t>
  </si>
  <si>
    <t>890306950_FVE280160</t>
  </si>
  <si>
    <t>890306950_FVE280164</t>
  </si>
  <si>
    <t>890306950_FVE280183</t>
  </si>
  <si>
    <t>890306950_FVE280197</t>
  </si>
  <si>
    <t>890306950_FVE280203</t>
  </si>
  <si>
    <t>890306950_FVE280209</t>
  </si>
  <si>
    <t>890306950_FVE280219</t>
  </si>
  <si>
    <t>890306950_FVE280256</t>
  </si>
  <si>
    <t>890306950_FVE280266</t>
  </si>
  <si>
    <t>890306950_FVE280367</t>
  </si>
  <si>
    <t>890306950_FVE280407</t>
  </si>
  <si>
    <t>890306950_FVE280482</t>
  </si>
  <si>
    <t>890306950_FVE280517</t>
  </si>
  <si>
    <t>890306950_FVE280520</t>
  </si>
  <si>
    <t>890306950_FVE280548</t>
  </si>
  <si>
    <t>890306950_FVE280555</t>
  </si>
  <si>
    <t>890306950_FVE280585</t>
  </si>
  <si>
    <t>890306950_FVE280599</t>
  </si>
  <si>
    <t>890306950_FVE280631</t>
  </si>
  <si>
    <t>890306950_FVE280634</t>
  </si>
  <si>
    <t>890306950_FVE280679</t>
  </si>
  <si>
    <t>890306950_FVE280781</t>
  </si>
  <si>
    <t>890306950_FVE280813</t>
  </si>
  <si>
    <t>890306950_FVE280836</t>
  </si>
  <si>
    <t>890306950_FVE280853</t>
  </si>
  <si>
    <t>890306950_FVE280862</t>
  </si>
  <si>
    <t>890306950_FVE280874</t>
  </si>
  <si>
    <t>890306950_FVE280877</t>
  </si>
  <si>
    <t>890306950_FVE280880</t>
  </si>
  <si>
    <t>890306950_FVE280881</t>
  </si>
  <si>
    <t>890306950_FVE280893</t>
  </si>
  <si>
    <t>890306950_FVE280896</t>
  </si>
  <si>
    <t>890306950_FVE280903</t>
  </si>
  <si>
    <t>890306950_FVE280997</t>
  </si>
  <si>
    <t>890306950_FVE281016</t>
  </si>
  <si>
    <t>890306950_FVE281161</t>
  </si>
  <si>
    <t>890306950_FVE281164</t>
  </si>
  <si>
    <t>890306950_FVE281207</t>
  </si>
  <si>
    <t>890306950_FVE281221</t>
  </si>
  <si>
    <t>890306950_FVE281225</t>
  </si>
  <si>
    <t>890306950_FVE281229</t>
  </si>
  <si>
    <t>890306950_FVE281233</t>
  </si>
  <si>
    <t>890306950_FVE281241</t>
  </si>
  <si>
    <t>890306950_FVE281245</t>
  </si>
  <si>
    <t>890306950_FVE281259</t>
  </si>
  <si>
    <t>890306950_FVE281305</t>
  </si>
  <si>
    <t>890306950_FVE281319</t>
  </si>
  <si>
    <t>890306950_FVE281325</t>
  </si>
  <si>
    <t>890306950_FVE281362</t>
  </si>
  <si>
    <t>890306950_FVE281444</t>
  </si>
  <si>
    <t>890306950_FVE281526</t>
  </si>
  <si>
    <t>890306950_FVE281688</t>
  </si>
  <si>
    <t>890306950_FVE281746</t>
  </si>
  <si>
    <t>890306950_FVE281751</t>
  </si>
  <si>
    <t>890306950_FVE281774</t>
  </si>
  <si>
    <t>890306950_FVE281804</t>
  </si>
  <si>
    <t>890306950_FVE281816</t>
  </si>
  <si>
    <t>890306950_FVE281839</t>
  </si>
  <si>
    <t>890306950_FVE281844</t>
  </si>
  <si>
    <t>890306950_FVE281909</t>
  </si>
  <si>
    <t>890306950_FVE281953</t>
  </si>
  <si>
    <t>890306950_FVE281995</t>
  </si>
  <si>
    <t>890306950_FVE282046</t>
  </si>
  <si>
    <t>890306950_FVE282109</t>
  </si>
  <si>
    <t>890306950_FVE282120</t>
  </si>
  <si>
    <t>890306950_FVE282136</t>
  </si>
  <si>
    <t>890306950_FVE282155</t>
  </si>
  <si>
    <t>890306950_FVE282161</t>
  </si>
  <si>
    <t>890306950_FVE282290</t>
  </si>
  <si>
    <t>890306950_FVE282294</t>
  </si>
  <si>
    <t>890306950_FVE282315</t>
  </si>
  <si>
    <t>890306950_FVE282319</t>
  </si>
  <si>
    <t>890306950_FVE282320</t>
  </si>
  <si>
    <t>890306950_FVE282370</t>
  </si>
  <si>
    <t>890306950_FVE282381</t>
  </si>
  <si>
    <t>890306950_FVE282396</t>
  </si>
  <si>
    <t>890306950_FVE282419</t>
  </si>
  <si>
    <t>890306950_FVE282433</t>
  </si>
  <si>
    <t>890306950_FVE282454</t>
  </si>
  <si>
    <t>890306950_FVE282533</t>
  </si>
  <si>
    <t>890306950_FVE282540</t>
  </si>
  <si>
    <t>890306950_FVE282542</t>
  </si>
  <si>
    <t>890306950_FVE282552</t>
  </si>
  <si>
    <t>890306950_FVE282557</t>
  </si>
  <si>
    <t>890306950_FVE282568</t>
  </si>
  <si>
    <t>890306950_FVE282595</t>
  </si>
  <si>
    <t>890306950_FVE282600</t>
  </si>
  <si>
    <t>890306950_FVE282625</t>
  </si>
  <si>
    <t>890306950_FVE282641</t>
  </si>
  <si>
    <t>890306950_FVE282724</t>
  </si>
  <si>
    <t>890306950_FVE282892</t>
  </si>
  <si>
    <t>890306950_FVE283001</t>
  </si>
  <si>
    <t>890306950_FVE283022</t>
  </si>
  <si>
    <t>890306950_FVE283060</t>
  </si>
  <si>
    <t>890306950_FVE283065</t>
  </si>
  <si>
    <t>890306950_FVE283070</t>
  </si>
  <si>
    <t>890306950_FVE283074</t>
  </si>
  <si>
    <t>890306950_FVE283086</t>
  </si>
  <si>
    <t>890306950_FVE283112</t>
  </si>
  <si>
    <t>890306950_FVE283140</t>
  </si>
  <si>
    <t>890306950_FVE283145</t>
  </si>
  <si>
    <t>890306950_FVE283233</t>
  </si>
  <si>
    <t>890306950_FVE283252</t>
  </si>
  <si>
    <t>890306950_FVE283263</t>
  </si>
  <si>
    <t>890306950_FVE283279</t>
  </si>
  <si>
    <t>890306950_FVE283281</t>
  </si>
  <si>
    <t>890306950_FVE283287</t>
  </si>
  <si>
    <t>890306950_FVE283296</t>
  </si>
  <si>
    <t>890306950_FVE283297</t>
  </si>
  <si>
    <t>890306950_FVE283449</t>
  </si>
  <si>
    <t>890306950_FVE283610</t>
  </si>
  <si>
    <t>890306950_FVE283698</t>
  </si>
  <si>
    <t>890306950_FVE283729</t>
  </si>
  <si>
    <t>890306950_FVE283737</t>
  </si>
  <si>
    <t>890306950_FVE283739</t>
  </si>
  <si>
    <t>890306950_FVE283775</t>
  </si>
  <si>
    <t>890306950_FVE283808</t>
  </si>
  <si>
    <t>890306950_FVE283813</t>
  </si>
  <si>
    <t>890306950_FVE283815</t>
  </si>
  <si>
    <t>890306950_FVE283869</t>
  </si>
  <si>
    <t>890306950_FVE283901</t>
  </si>
  <si>
    <t>890306950_FVE283906</t>
  </si>
  <si>
    <t>890306950_FVE283913</t>
  </si>
  <si>
    <t>890306950_FVE283917</t>
  </si>
  <si>
    <t>890306950_FVE283924</t>
  </si>
  <si>
    <t>890306950_FVE284106</t>
  </si>
  <si>
    <t>890306950_FVE284109</t>
  </si>
  <si>
    <t>890306950_FVE284129</t>
  </si>
  <si>
    <t>890306950_FVE284149</t>
  </si>
  <si>
    <t>890306950_FVE284150</t>
  </si>
  <si>
    <t>890306950_FVE284169</t>
  </si>
  <si>
    <t>890306950_FVE284172</t>
  </si>
  <si>
    <t>890306950_FVE284202</t>
  </si>
  <si>
    <t>890306950_FVE284209</t>
  </si>
  <si>
    <t>890306950_FVE284226</t>
  </si>
  <si>
    <t>890306950_FVE284227</t>
  </si>
  <si>
    <t>890306950_FVE284228</t>
  </si>
  <si>
    <t>890306950_FVE284232</t>
  </si>
  <si>
    <t>890306950_FVE284248</t>
  </si>
  <si>
    <t>890306950_FVE284253</t>
  </si>
  <si>
    <t>890306950_FVE284315</t>
  </si>
  <si>
    <t>890306950_FVE284345</t>
  </si>
  <si>
    <t>890306950_FVE284346</t>
  </si>
  <si>
    <t>890306950_FVE284412</t>
  </si>
  <si>
    <t>890306950_FVE284450</t>
  </si>
  <si>
    <t>890306950_FVE284461</t>
  </si>
  <si>
    <t>890306950_FVE284465</t>
  </si>
  <si>
    <t>890306950_FVE284468</t>
  </si>
  <si>
    <t>890306950_FVE284471</t>
  </si>
  <si>
    <t>890306950_FVE284476</t>
  </si>
  <si>
    <t>890306950_FVE284480</t>
  </si>
  <si>
    <t>890306950_FVE284484</t>
  </si>
  <si>
    <t>890306950_FVE284487</t>
  </si>
  <si>
    <t>890306950_FVE284490</t>
  </si>
  <si>
    <t>890306950_FVE284495</t>
  </si>
  <si>
    <t>890306950_FVE284498</t>
  </si>
  <si>
    <t>890306950_FVE284509</t>
  </si>
  <si>
    <t>890306950_FVE284520</t>
  </si>
  <si>
    <t>890306950_FVE284525</t>
  </si>
  <si>
    <t>890306950_FVE284536</t>
  </si>
  <si>
    <t>890306950_FVE284553</t>
  </si>
  <si>
    <t>890306950_FVE284558</t>
  </si>
  <si>
    <t>890306950_FVE284564</t>
  </si>
  <si>
    <t>890306950_FVE284567</t>
  </si>
  <si>
    <t>890306950_FVE284569</t>
  </si>
  <si>
    <t>890306950_FVE284572</t>
  </si>
  <si>
    <t>890306950_FVE284598</t>
  </si>
  <si>
    <t>890306950_FVE284603</t>
  </si>
  <si>
    <t>890306950_FVE284613</t>
  </si>
  <si>
    <t>890306950_FVE284618</t>
  </si>
  <si>
    <t>890306950_FVE284621</t>
  </si>
  <si>
    <t>890306950_FVE284626</t>
  </si>
  <si>
    <t>890306950_FVE284633</t>
  </si>
  <si>
    <t>890306950_FVE284638</t>
  </si>
  <si>
    <t>890306950_FVE284656</t>
  </si>
  <si>
    <t>890306950_FVE284673</t>
  </si>
  <si>
    <t>890306950_FVE284679</t>
  </si>
  <si>
    <t>890306950_FVE284681</t>
  </si>
  <si>
    <t>890306950_FVE284699</t>
  </si>
  <si>
    <t>890306950_FVE284702</t>
  </si>
  <si>
    <t>890306950_FVE284707</t>
  </si>
  <si>
    <t>890306950_FVE284711</t>
  </si>
  <si>
    <t>890306950_FVE284800</t>
  </si>
  <si>
    <t>890306950_FVE284807</t>
  </si>
  <si>
    <t>890306950_FVE285020</t>
  </si>
  <si>
    <t>890306950_FVE285025</t>
  </si>
  <si>
    <t>890306950_FVE285066</t>
  </si>
  <si>
    <t>890306950_FVE285090</t>
  </si>
  <si>
    <t>890306950_FVE285117</t>
  </si>
  <si>
    <t>890306950_FVE285120</t>
  </si>
  <si>
    <t>890306950_FVE285126</t>
  </si>
  <si>
    <t>890306950_FVE285135</t>
  </si>
  <si>
    <t>890306950_FVE285143</t>
  </si>
  <si>
    <t>890306950_FVE285144</t>
  </si>
  <si>
    <t>890306950_FVE285146</t>
  </si>
  <si>
    <t>890306950_FVE285413</t>
  </si>
  <si>
    <t>890306950_FVE285632</t>
  </si>
  <si>
    <t>890306950_FVE285651</t>
  </si>
  <si>
    <t>890306950_FVE285655</t>
  </si>
  <si>
    <t>890306950_FVE285663</t>
  </si>
  <si>
    <t>890306950_FVE285692</t>
  </si>
  <si>
    <t>890306950_FVE285763</t>
  </si>
  <si>
    <t>890306950_FVE285779</t>
  </si>
  <si>
    <t>890306950_FVE285785</t>
  </si>
  <si>
    <t>890306950_FVE285788</t>
  </si>
  <si>
    <t>890306950_FVE285841</t>
  </si>
  <si>
    <t>890306950_FVE285863</t>
  </si>
  <si>
    <t>890306950_FVE285865</t>
  </si>
  <si>
    <t>890306950_FVE285870</t>
  </si>
  <si>
    <t>890306950_FVE285876</t>
  </si>
  <si>
    <t>890306950_FVE286007</t>
  </si>
  <si>
    <t>890306950_FVE286033</t>
  </si>
  <si>
    <t>890306950_FVE286088</t>
  </si>
  <si>
    <t>890306950_FVE286129</t>
  </si>
  <si>
    <t>890306950_FVE286133</t>
  </si>
  <si>
    <t>890306950_FVE286158</t>
  </si>
  <si>
    <t>890306950_FVE286162</t>
  </si>
  <si>
    <t>890306950_FVE286202</t>
  </si>
  <si>
    <t>890306950_FVE286205</t>
  </si>
  <si>
    <t>890306950_FVE286209</t>
  </si>
  <si>
    <t>890306950_FVE286238</t>
  </si>
  <si>
    <t>890306950_FVE286282</t>
  </si>
  <si>
    <t>890306950_FVE286284</t>
  </si>
  <si>
    <t>890306950_FVE286292</t>
  </si>
  <si>
    <t>890306950_FVE286302</t>
  </si>
  <si>
    <t>890306950_FVE286329</t>
  </si>
  <si>
    <t>890306950_FVE286356</t>
  </si>
  <si>
    <t>890306950_FVE286378</t>
  </si>
  <si>
    <t>890306950_FVE286382</t>
  </si>
  <si>
    <t>890306950_FVE286416</t>
  </si>
  <si>
    <t>890306950_FVE286419</t>
  </si>
  <si>
    <t>890306950_FVE286442</t>
  </si>
  <si>
    <t>890306950_FVE286473</t>
  </si>
  <si>
    <t>890306950_FVE286483</t>
  </si>
  <si>
    <t>890306950_FVE286488</t>
  </si>
  <si>
    <t>890306950_FVE286530</t>
  </si>
  <si>
    <t>890306950_FVE286536</t>
  </si>
  <si>
    <t>890306950_FVE286559</t>
  </si>
  <si>
    <t>890306950_FVE286560</t>
  </si>
  <si>
    <t>890306950_FVE286565</t>
  </si>
  <si>
    <t>890306950_FVE286575</t>
  </si>
  <si>
    <t>890306950_FVE286610</t>
  </si>
  <si>
    <t>890306950_FVE286623</t>
  </si>
  <si>
    <t>890306950_FVE286671</t>
  </si>
  <si>
    <t>890306950_FVE286676</t>
  </si>
  <si>
    <t>890306950_FVE286699</t>
  </si>
  <si>
    <t>890306950_FVE286720</t>
  </si>
  <si>
    <t>890306950_FVE286725</t>
  </si>
  <si>
    <t>890306950_FVE286736</t>
  </si>
  <si>
    <t>890306950_FVE286755</t>
  </si>
  <si>
    <t>890306950_FVE286758</t>
  </si>
  <si>
    <t>890306950_FVE286782</t>
  </si>
  <si>
    <t>890306950_FVE286876</t>
  </si>
  <si>
    <t>890306950_FVE286917</t>
  </si>
  <si>
    <t>890306950_FVE286929</t>
  </si>
  <si>
    <t>890306950_FVE286951</t>
  </si>
  <si>
    <t>890306950_FVE286957</t>
  </si>
  <si>
    <t>890306950_FVE287016</t>
  </si>
  <si>
    <t>890306950_FVE287053</t>
  </si>
  <si>
    <t>890306950_FVE287170</t>
  </si>
  <si>
    <t>890306950_FVE287174</t>
  </si>
  <si>
    <t>890306950_FVE287175</t>
  </si>
  <si>
    <t>890306950_FVE287177</t>
  </si>
  <si>
    <t>890306950_FVE287178</t>
  </si>
  <si>
    <t>890306950_FVE287179</t>
  </si>
  <si>
    <t>890306950_FVE287180</t>
  </si>
  <si>
    <t>890306950_FVE287181</t>
  </si>
  <si>
    <t>890306950_FVE287182</t>
  </si>
  <si>
    <t>890306950_FVE287184</t>
  </si>
  <si>
    <t>890306950_FVE287185</t>
  </si>
  <si>
    <t>890306950_FVE287186</t>
  </si>
  <si>
    <t>890306950_FVE287189</t>
  </si>
  <si>
    <t>890306950_FVE287192</t>
  </si>
  <si>
    <t>890306950_FVE287193</t>
  </si>
  <si>
    <t>890306950_FVE287284</t>
  </si>
  <si>
    <t>890306950_FVE287330</t>
  </si>
  <si>
    <t>890306950_FVE287346</t>
  </si>
  <si>
    <t>890306950_FVE287403</t>
  </si>
  <si>
    <t>890306950_FVE287528</t>
  </si>
  <si>
    <t>890306950_FVE287531</t>
  </si>
  <si>
    <t>890306950_FVE287533</t>
  </si>
  <si>
    <t>890306950_FVE287551</t>
  </si>
  <si>
    <t>890306950_FVE287636</t>
  </si>
  <si>
    <t>890306950_FVE287639</t>
  </si>
  <si>
    <t>890306950_FVE287642</t>
  </si>
  <si>
    <t>890306950_FVE287646</t>
  </si>
  <si>
    <t>890306950_FVE287647</t>
  </si>
  <si>
    <t>890306950_FVE287648</t>
  </si>
  <si>
    <t>890306950_FVE287651</t>
  </si>
  <si>
    <t>890306950_FVE287654</t>
  </si>
  <si>
    <t>890306950_FVE287657</t>
  </si>
  <si>
    <t>890306950_FVE287658</t>
  </si>
  <si>
    <t>890306950_FVE287659</t>
  </si>
  <si>
    <t>890306950_FVE287661</t>
  </si>
  <si>
    <t>890306950_FVE287663</t>
  </si>
  <si>
    <t>890306950_FVE287666</t>
  </si>
  <si>
    <t>890306950_FVE287667</t>
  </si>
  <si>
    <t>890306950_FVE287670</t>
  </si>
  <si>
    <t>890306950_FVE287672</t>
  </si>
  <si>
    <t>890306950_FVE287674</t>
  </si>
  <si>
    <t>890306950_FVE287677</t>
  </si>
  <si>
    <t>890306950_FVE287681</t>
  </si>
  <si>
    <t>890306950_FVE287682</t>
  </si>
  <si>
    <t>890306950_FVE287684</t>
  </si>
  <si>
    <t>890306950_FVE287728</t>
  </si>
  <si>
    <t>890306950_FVE287730</t>
  </si>
  <si>
    <t>890306950_FVE287735</t>
  </si>
  <si>
    <t>890306950_FVE287736</t>
  </si>
  <si>
    <t>890306950_FVE287741</t>
  </si>
  <si>
    <t>890306950_FVE287825</t>
  </si>
  <si>
    <t>890306950_FVE287826</t>
  </si>
  <si>
    <t>890306950_FVE287828</t>
  </si>
  <si>
    <t>890306950_FVE287831</t>
  </si>
  <si>
    <t>890306950_FVE287833</t>
  </si>
  <si>
    <t>890306950_FVE287835</t>
  </si>
  <si>
    <t>890306950_FVE287837</t>
  </si>
  <si>
    <t>890306950_FVE287843</t>
  </si>
  <si>
    <t>890306950_FVE287847</t>
  </si>
  <si>
    <t>890306950_FVE287848</t>
  </si>
  <si>
    <t>890306950_FVE287883</t>
  </si>
  <si>
    <t>890306950_FVE287889</t>
  </si>
  <si>
    <t>890306950_FVE287899</t>
  </si>
  <si>
    <t>890306950_FVE287939</t>
  </si>
  <si>
    <t>890306950_FVE287981</t>
  </si>
  <si>
    <t>890306950_FVE287996</t>
  </si>
  <si>
    <t>890306950_FVE288040</t>
  </si>
  <si>
    <t>890306950_FVE288044</t>
  </si>
  <si>
    <t>890306950_FVE288075</t>
  </si>
  <si>
    <t>890306950_FVE288101</t>
  </si>
  <si>
    <t>890306950_FVE288104</t>
  </si>
  <si>
    <t>890306950_FVE288106</t>
  </si>
  <si>
    <t>890306950_FVE288112</t>
  </si>
  <si>
    <t>890306950_FVE288122</t>
  </si>
  <si>
    <t>890306950_FVE288125</t>
  </si>
  <si>
    <t>890306950_FVE288127</t>
  </si>
  <si>
    <t>890306950_FVE288172</t>
  </si>
  <si>
    <t>890306950_FVE288177</t>
  </si>
  <si>
    <t>890306950_FVE288224</t>
  </si>
  <si>
    <t>890306950_FVE288319</t>
  </si>
  <si>
    <t>890306950_FVE288390</t>
  </si>
  <si>
    <t>890306950_FVE288394</t>
  </si>
  <si>
    <t>890306950_FVE288417</t>
  </si>
  <si>
    <t>890306950_FVE288437</t>
  </si>
  <si>
    <t>890306950_FVE288504</t>
  </si>
  <si>
    <t>890306950_FVE288571</t>
  </si>
  <si>
    <t>890306950_FVE288577</t>
  </si>
  <si>
    <t>890306950_FVE288580</t>
  </si>
  <si>
    <t>890306950_FVE288583</t>
  </si>
  <si>
    <t>890306950_FVE288587</t>
  </si>
  <si>
    <t>890306950_FVE288589</t>
  </si>
  <si>
    <t>890306950_FVE288598</t>
  </si>
  <si>
    <t>890306950_FVE288606</t>
  </si>
  <si>
    <t>890306950_FVE288614</t>
  </si>
  <si>
    <t>890306950_FVE288666</t>
  </si>
  <si>
    <t>890306950_FVE288674</t>
  </si>
  <si>
    <t>890306950_FVE288687</t>
  </si>
  <si>
    <t>890306950_FVE288690</t>
  </si>
  <si>
    <t>890306950_FVE288719</t>
  </si>
  <si>
    <t>890306950_FVE288720</t>
  </si>
  <si>
    <t>890306950_FVE288725</t>
  </si>
  <si>
    <t>890306950_FVE288933</t>
  </si>
  <si>
    <t>890306950_FVE288944</t>
  </si>
  <si>
    <t>890306950_FVE289167</t>
  </si>
  <si>
    <t>890306950_FVE289201</t>
  </si>
  <si>
    <t>890306950_FVE289226</t>
  </si>
  <si>
    <t>890306950_FVE289233</t>
  </si>
  <si>
    <t>890306950_FVE289236</t>
  </si>
  <si>
    <t>890306950_FVE289237</t>
  </si>
  <si>
    <t>890306950_FVE289241</t>
  </si>
  <si>
    <t>890306950_FVE289262</t>
  </si>
  <si>
    <t>890306950_FVE289270</t>
  </si>
  <si>
    <t>890306950_FVE289272</t>
  </si>
  <si>
    <t>890306950_FVE289274</t>
  </si>
  <si>
    <t>890306950_FVE289280</t>
  </si>
  <si>
    <t>890306950_FVE289291</t>
  </si>
  <si>
    <t>890306950_FVE289335</t>
  </si>
  <si>
    <t>890306950_FVE289380</t>
  </si>
  <si>
    <t>890306950_FVE289426</t>
  </si>
  <si>
    <t>890306950_FVE289523</t>
  </si>
  <si>
    <t>890306950_FVE289527</t>
  </si>
  <si>
    <t>890306950_FVE289529</t>
  </si>
  <si>
    <t>890306950_FVE289532</t>
  </si>
  <si>
    <t>890306950_FVE289544</t>
  </si>
  <si>
    <t>890306950_FVE289548</t>
  </si>
  <si>
    <t>890306950_FVE289568</t>
  </si>
  <si>
    <t>890306950_FVE289617</t>
  </si>
  <si>
    <t>890306950_FVE289643</t>
  </si>
  <si>
    <t>890306950_FVE289647</t>
  </si>
  <si>
    <t>890306950_FVE289651</t>
  </si>
  <si>
    <t>890306950_FVE289653</t>
  </si>
  <si>
    <t>890306950_FVE289660</t>
  </si>
  <si>
    <t>890306950_FVE289664</t>
  </si>
  <si>
    <t>890306950_FVE289800</t>
  </si>
  <si>
    <t>890306950_FVE289811</t>
  </si>
  <si>
    <t>890306950_FVE289843</t>
  </si>
  <si>
    <t>890306950_FVE289862</t>
  </si>
  <si>
    <t>890306950_FVE289872</t>
  </si>
  <si>
    <t>890306950_FVE289927</t>
  </si>
  <si>
    <t>890306950_FVE289981</t>
  </si>
  <si>
    <t>890306950_FVE290022</t>
  </si>
  <si>
    <t>890306950_FVE290034</t>
  </si>
  <si>
    <t>890306950_FVE290055</t>
  </si>
  <si>
    <t>890306950_FVE290060</t>
  </si>
  <si>
    <t>890306950_FVE290088</t>
  </si>
  <si>
    <t>890306950_FVE290092</t>
  </si>
  <si>
    <t>890306950_FVE290100</t>
  </si>
  <si>
    <t>890306950_FVE290126</t>
  </si>
  <si>
    <t>890306950_FVE290166</t>
  </si>
  <si>
    <t>890306950_FVE290180</t>
  </si>
  <si>
    <t>890306950_FVE290440</t>
  </si>
  <si>
    <t>890306950_FVE290461</t>
  </si>
  <si>
    <t>890306950_FVE290480</t>
  </si>
  <si>
    <t>890306950_FVE290516</t>
  </si>
  <si>
    <t>890306950_FVE290528</t>
  </si>
  <si>
    <t>890306950_FVE290552</t>
  </si>
  <si>
    <t>890306950_FVE290668</t>
  </si>
  <si>
    <t>890306950_FVE290779</t>
  </si>
  <si>
    <t>890306950_FVE290795</t>
  </si>
  <si>
    <t>890306950_FVE290805</t>
  </si>
  <si>
    <t>890306950_FVE290807</t>
  </si>
  <si>
    <t>890306950_FVE290819</t>
  </si>
  <si>
    <t>890306950_FVE290823</t>
  </si>
  <si>
    <t>890306950_FVE290957</t>
  </si>
  <si>
    <t>890306950_FVE291057</t>
  </si>
  <si>
    <t>890306950_FVE291064</t>
  </si>
  <si>
    <t>890306950_FVE291065</t>
  </si>
  <si>
    <t>890306950_FVE291153</t>
  </si>
  <si>
    <t>890306950_FVE291169</t>
  </si>
  <si>
    <t>890306950_FVE291274</t>
  </si>
  <si>
    <t>890306950_FVE291289</t>
  </si>
  <si>
    <t>890306950_FVE291295</t>
  </si>
  <si>
    <t>890306950_FVE291298</t>
  </si>
  <si>
    <t>890306950_FVE291313</t>
  </si>
  <si>
    <t>890306950_FVE291318</t>
  </si>
  <si>
    <t>890306950_FVE291331</t>
  </si>
  <si>
    <t>890306950_FVE291338</t>
  </si>
  <si>
    <t>890306950_FVE291341</t>
  </si>
  <si>
    <t>890306950_FVE291343</t>
  </si>
  <si>
    <t>890306950_FVE291345</t>
  </si>
  <si>
    <t>890306950_FVE291397</t>
  </si>
  <si>
    <t>890306950_FVE291403</t>
  </si>
  <si>
    <t>890306950_FVE291407</t>
  </si>
  <si>
    <t>890306950_FVE291414</t>
  </si>
  <si>
    <t>890306950_FVE291423</t>
  </si>
  <si>
    <t>890306950_FVE291432</t>
  </si>
  <si>
    <t>890306950_FVE291433</t>
  </si>
  <si>
    <t>890306950_FVE291455</t>
  </si>
  <si>
    <t>890306950_FVE291529</t>
  </si>
  <si>
    <t>890306950_FVE291695</t>
  </si>
  <si>
    <t>890306950_FVE291701</t>
  </si>
  <si>
    <t>890306950_FVE291722</t>
  </si>
  <si>
    <t>890306950_FVE291747</t>
  </si>
  <si>
    <t>890306950_FVE291772</t>
  </si>
  <si>
    <t>890306950_FVE291792</t>
  </si>
  <si>
    <t>890306950_FVE291797</t>
  </si>
  <si>
    <t>890306950_FVE291804</t>
  </si>
  <si>
    <t>890306950_FVE291891</t>
  </si>
  <si>
    <t>890306950_FVE291969</t>
  </si>
  <si>
    <t>890306950_FVE291999</t>
  </si>
  <si>
    <t>890306950_FVE292001</t>
  </si>
  <si>
    <t>890306950_FVE292004</t>
  </si>
  <si>
    <t>890306950_FVE292034</t>
  </si>
  <si>
    <t>890306950_FVE292035</t>
  </si>
  <si>
    <t>890306950_FVE292047</t>
  </si>
  <si>
    <t>890306950_FVE292057</t>
  </si>
  <si>
    <t>890306950_FVE292073</t>
  </si>
  <si>
    <t>890306950_FVE292092</t>
  </si>
  <si>
    <t>890306950_FVE292166</t>
  </si>
  <si>
    <t>890306950_FVE292185</t>
  </si>
  <si>
    <t>890306950_FVE292208</t>
  </si>
  <si>
    <t>890306950_FVE292217</t>
  </si>
  <si>
    <t>890306950_FVE292219</t>
  </si>
  <si>
    <t>890306950_FVE292227</t>
  </si>
  <si>
    <t>890306950_FVE292242</t>
  </si>
  <si>
    <t>890306950_FVE292264</t>
  </si>
  <si>
    <t>890306950_FVE292347</t>
  </si>
  <si>
    <t>890306950_FVE292353</t>
  </si>
  <si>
    <t>890306950_FVE292376</t>
  </si>
  <si>
    <t>890306950_FVE292465</t>
  </si>
  <si>
    <t>890306950_FVE292513</t>
  </si>
  <si>
    <t>890306950_FVE292558</t>
  </si>
  <si>
    <t>890306950_FVE292561</t>
  </si>
  <si>
    <t>890306950_FVE292573</t>
  </si>
  <si>
    <t>890306950_FVE292575</t>
  </si>
  <si>
    <t>890306950_FVE292600</t>
  </si>
  <si>
    <t>890306950_FVE292651</t>
  </si>
  <si>
    <t>890306950_FVE292654</t>
  </si>
  <si>
    <t>890306950_FVE292665</t>
  </si>
  <si>
    <t>890306950_FVE292678</t>
  </si>
  <si>
    <t>890306950_FVE292686</t>
  </si>
  <si>
    <t>890306950_FVE292689</t>
  </si>
  <si>
    <t>890306950_FVE292712</t>
  </si>
  <si>
    <t>890306950_FVE292721</t>
  </si>
  <si>
    <t>890306950_FVE292726</t>
  </si>
  <si>
    <t>890306950_FVE292756</t>
  </si>
  <si>
    <t>890306950_FVE292859</t>
  </si>
  <si>
    <t>890306950_FVE292868</t>
  </si>
  <si>
    <t>890306950_FVE292872</t>
  </si>
  <si>
    <t>890306950_FVE292895</t>
  </si>
  <si>
    <t>890306950_FVE292922</t>
  </si>
  <si>
    <t>890306950_FVE292941</t>
  </si>
  <si>
    <t>890306950_FVE292954</t>
  </si>
  <si>
    <t>890306950_FVE292957</t>
  </si>
  <si>
    <t>890306950_FVE292962</t>
  </si>
  <si>
    <t>890306950_FVE293003</t>
  </si>
  <si>
    <t>890306950_FVE293021</t>
  </si>
  <si>
    <t>890306950_FVE293053</t>
  </si>
  <si>
    <t>890306950_FVE293074</t>
  </si>
  <si>
    <t>890306950_FVE293135</t>
  </si>
  <si>
    <t>890306950_FVE293170</t>
  </si>
  <si>
    <t>890306950_FVE293173</t>
  </si>
  <si>
    <t>890306950_FVE293175</t>
  </si>
  <si>
    <t>890306950_FVE293177</t>
  </si>
  <si>
    <t>890306950_FVE293187</t>
  </si>
  <si>
    <t>890306950_FVE293202</t>
  </si>
  <si>
    <t>890306950_FVE293205</t>
  </si>
  <si>
    <t>890306950_FVE293206</t>
  </si>
  <si>
    <t>890306950_FVE293234</t>
  </si>
  <si>
    <t>890306950_FVE293238</t>
  </si>
  <si>
    <t>890306950_FVE293241</t>
  </si>
  <si>
    <t>890306950_FVE293246</t>
  </si>
  <si>
    <t>890306950_FVE293249</t>
  </si>
  <si>
    <t>890306950_FVE293253</t>
  </si>
  <si>
    <t>890306950_FVE293260</t>
  </si>
  <si>
    <t>890306950_FVE293283</t>
  </si>
  <si>
    <t>890306950_FVE293287</t>
  </si>
  <si>
    <t>890306950_FVE293291</t>
  </si>
  <si>
    <t>890306950_FVE293295</t>
  </si>
  <si>
    <t>890306950_FVE293300</t>
  </si>
  <si>
    <t>890306950_FVE293301</t>
  </si>
  <si>
    <t>890306950_FVE293303</t>
  </si>
  <si>
    <t>890306950_FVE293305</t>
  </si>
  <si>
    <t>890306950_FVE293366</t>
  </si>
  <si>
    <t>890306950_FVE293390</t>
  </si>
  <si>
    <t>890306950_FVE293393</t>
  </si>
  <si>
    <t>890306950_FVE293499</t>
  </si>
  <si>
    <t>890306950_FVE293643</t>
  </si>
  <si>
    <t>890306950_FVE293646</t>
  </si>
  <si>
    <t>890306950_FVE293655</t>
  </si>
  <si>
    <t>890306950_FVE293681</t>
  </si>
  <si>
    <t>890306950_FVE293695</t>
  </si>
  <si>
    <t>890306950_FVE293701</t>
  </si>
  <si>
    <t>890306950_FVE293704</t>
  </si>
  <si>
    <t>890306950_FVE293713</t>
  </si>
  <si>
    <t>890306950_FVE293719</t>
  </si>
  <si>
    <t>890306950_FVE293723</t>
  </si>
  <si>
    <t>890306950_FVE293727</t>
  </si>
  <si>
    <t>890306950_FVE293734</t>
  </si>
  <si>
    <t>890306950_FVE293741</t>
  </si>
  <si>
    <t>890306950_FVE293748</t>
  </si>
  <si>
    <t>890306950_FVE293754</t>
  </si>
  <si>
    <t>890306950_FVE293766</t>
  </si>
  <si>
    <t>890306950_FVE293779</t>
  </si>
  <si>
    <t>890306950_FVE293784</t>
  </si>
  <si>
    <t>890306950_FVE293844</t>
  </si>
  <si>
    <t>890306950_FVE293857</t>
  </si>
  <si>
    <t>890306950_FVE293865</t>
  </si>
  <si>
    <t>890306950_FVE293869</t>
  </si>
  <si>
    <t>890306950_FVE293877</t>
  </si>
  <si>
    <t>890306950_FVE293936</t>
  </si>
  <si>
    <t>890306950_FVE294031</t>
  </si>
  <si>
    <t>890306950_FVE294040</t>
  </si>
  <si>
    <t>890306950_FVE294102</t>
  </si>
  <si>
    <t>890306950_FVE294137</t>
  </si>
  <si>
    <t>890306950_FVE294151</t>
  </si>
  <si>
    <t>890306950_FVE294166</t>
  </si>
  <si>
    <t>890306950_FVE294175</t>
  </si>
  <si>
    <t>890306950_FVE294177</t>
  </si>
  <si>
    <t>890306950_FVE294179</t>
  </si>
  <si>
    <t>890306950_FVE294183</t>
  </si>
  <si>
    <t>890306950_FVE294188</t>
  </si>
  <si>
    <t>890306950_FVE294193</t>
  </si>
  <si>
    <t>890306950_FVE294250</t>
  </si>
  <si>
    <t>890306950_FVE294254</t>
  </si>
  <si>
    <t>890306950_FVE294296</t>
  </si>
  <si>
    <t>890306950_FVE294378</t>
  </si>
  <si>
    <t>890306950_FVE294400</t>
  </si>
  <si>
    <t>890306950_FVE294405</t>
  </si>
  <si>
    <t>890306950_FVE294406</t>
  </si>
  <si>
    <t>890306950_FVE294424</t>
  </si>
  <si>
    <t>890306950_FVE294444</t>
  </si>
  <si>
    <t>890306950_FVE294451</t>
  </si>
  <si>
    <t>890306950_FVE294457</t>
  </si>
  <si>
    <t>890306950_FVE294467</t>
  </si>
  <si>
    <t>890306950_FVE294502</t>
  </si>
  <si>
    <t>890306950_FVE294505</t>
  </si>
  <si>
    <t>890306950_FVE294514</t>
  </si>
  <si>
    <t>890306950_FVE294516</t>
  </si>
  <si>
    <t>890306950_FVE294528</t>
  </si>
  <si>
    <t>890306950_FVE294530</t>
  </si>
  <si>
    <t>890306950_FVE294542</t>
  </si>
  <si>
    <t>890306950_FVE294590</t>
  </si>
  <si>
    <t>890306950_FVE294601</t>
  </si>
  <si>
    <t>890306950_FVE294660</t>
  </si>
  <si>
    <t>890306950_FVE294666</t>
  </si>
  <si>
    <t>890306950_FVE294675</t>
  </si>
  <si>
    <t>890306950_FVE294678</t>
  </si>
  <si>
    <t>890306950_FVE294679</t>
  </si>
  <si>
    <t>890306950_FVE294681</t>
  </si>
  <si>
    <t>890306950_FVE294687</t>
  </si>
  <si>
    <t>890306950_FVE294696</t>
  </si>
  <si>
    <t>890306950_FVE294723</t>
  </si>
  <si>
    <t>890306950_FVE294742</t>
  </si>
  <si>
    <t>890306950_FVE294744</t>
  </si>
  <si>
    <t>890306950_FVE294751</t>
  </si>
  <si>
    <t>890306950_FVE294761</t>
  </si>
  <si>
    <t>890306950_FVE294766</t>
  </si>
  <si>
    <t>890306950_FVE294775</t>
  </si>
  <si>
    <t>890306950_FVE294801</t>
  </si>
  <si>
    <t>890306950_FVE294813</t>
  </si>
  <si>
    <t>890306950_FVE294827</t>
  </si>
  <si>
    <t>890306950_FVE294830</t>
  </si>
  <si>
    <t>890306950_FVE294834</t>
  </si>
  <si>
    <t>890306950_FVE294850</t>
  </si>
  <si>
    <t>890306950_FVE294852</t>
  </si>
  <si>
    <t>890306950_FVE294859</t>
  </si>
  <si>
    <t>890306950_FVE294863</t>
  </si>
  <si>
    <t>890306950_FVE294866</t>
  </si>
  <si>
    <t>890306950_FVE294893</t>
  </si>
  <si>
    <t>890306950_FVE294917</t>
  </si>
  <si>
    <t>890306950_FVE294992</t>
  </si>
  <si>
    <t>890306950_FVE295000</t>
  </si>
  <si>
    <t>890306950_FVE295002</t>
  </si>
  <si>
    <t>890306950_FVE295004</t>
  </si>
  <si>
    <t>890306950_FVE295037</t>
  </si>
  <si>
    <t>890306950_FVE295080</t>
  </si>
  <si>
    <t>890306950_FVE295083</t>
  </si>
  <si>
    <t>890306950_FVE295086</t>
  </si>
  <si>
    <t>890306950_FVE295092</t>
  </si>
  <si>
    <t>890306950_FVE295095</t>
  </si>
  <si>
    <t>890306950_FVE295096</t>
  </si>
  <si>
    <t>890306950_FVE295098</t>
  </si>
  <si>
    <t>890306950_FVE295110</t>
  </si>
  <si>
    <t>890306950_FVE295135</t>
  </si>
  <si>
    <t>890306950_FVE295140</t>
  </si>
  <si>
    <t>890306950_FVE295151</t>
  </si>
  <si>
    <t>890306950_FVE295158</t>
  </si>
  <si>
    <t>890306950_FVE295169</t>
  </si>
  <si>
    <t>890306950_FVE295173</t>
  </si>
  <si>
    <t>890306950_FVE295176</t>
  </si>
  <si>
    <t>890306950_FVE295191</t>
  </si>
  <si>
    <t>890306950_FVE295203</t>
  </si>
  <si>
    <t>890306950_FVE295205</t>
  </si>
  <si>
    <t>890306950_FVE295210</t>
  </si>
  <si>
    <t>890306950_FVE295228</t>
  </si>
  <si>
    <t>890306950_FVE295230</t>
  </si>
  <si>
    <t>890306950_FVE295243</t>
  </si>
  <si>
    <t>890306950_FVE295257</t>
  </si>
  <si>
    <t>890306950_FVE295288</t>
  </si>
  <si>
    <t>890306950_FVE295294</t>
  </si>
  <si>
    <t>890306950_FVE295352</t>
  </si>
  <si>
    <t>890306950_FVE295359</t>
  </si>
  <si>
    <t>890306950_FVE295365</t>
  </si>
  <si>
    <t>890306950_FVE295372</t>
  </si>
  <si>
    <t>890306950_FVE295374</t>
  </si>
  <si>
    <t>890306950_FVE295381</t>
  </si>
  <si>
    <t>890306950_FVE295385</t>
  </si>
  <si>
    <t>890306950_FVE295388</t>
  </si>
  <si>
    <t>890306950_FVE295405</t>
  </si>
  <si>
    <t>890306950_FVE295406</t>
  </si>
  <si>
    <t>890306950_FVE295409</t>
  </si>
  <si>
    <t>890306950_FVE295418</t>
  </si>
  <si>
    <t>890306950_FVE295469</t>
  </si>
  <si>
    <t>890306950_FVE295499</t>
  </si>
  <si>
    <t>890306950_FVE295505</t>
  </si>
  <si>
    <t>890306950_FVE295508</t>
  </si>
  <si>
    <t>890306950_FVE295528</t>
  </si>
  <si>
    <t>890306950_FVE295544</t>
  </si>
  <si>
    <t>890306950_FVE295556</t>
  </si>
  <si>
    <t>890306950_FVE295575</t>
  </si>
  <si>
    <t>890306950_FVE295655</t>
  </si>
  <si>
    <t>890306950_FVE295713</t>
  </si>
  <si>
    <t>890306950_FVE295727</t>
  </si>
  <si>
    <t>890306950_FVE295738</t>
  </si>
  <si>
    <t>890306950_FVE295768</t>
  </si>
  <si>
    <t>890306950_FVE295773</t>
  </si>
  <si>
    <t>890306950_FVE295779</t>
  </si>
  <si>
    <t>890306950_FVE295796</t>
  </si>
  <si>
    <t>890306950_FVE295809</t>
  </si>
  <si>
    <t>890306950_FVE295812</t>
  </si>
  <si>
    <t>890306950_FVE295853</t>
  </si>
  <si>
    <t>890306950_FVE295981</t>
  </si>
  <si>
    <t>890306950_FVE296020</t>
  </si>
  <si>
    <t>890306950_FVE296023</t>
  </si>
  <si>
    <t>890306950_FVE296025</t>
  </si>
  <si>
    <t>890306950_FVE296031</t>
  </si>
  <si>
    <t>890306950_FVE296106</t>
  </si>
  <si>
    <t>890306950_FVE296116</t>
  </si>
  <si>
    <t>890306950_FVE296130</t>
  </si>
  <si>
    <t>890306950_FVE296139</t>
  </si>
  <si>
    <t>890306950_FVE296252</t>
  </si>
  <si>
    <t>890306950_FVE296260</t>
  </si>
  <si>
    <t>890306950_FVE296274</t>
  </si>
  <si>
    <t>890306950_FVE296420</t>
  </si>
  <si>
    <t>890306950_FVE296425</t>
  </si>
  <si>
    <t>890306950_FVE296640</t>
  </si>
  <si>
    <t>890306950_FVE296649</t>
  </si>
  <si>
    <t>890306950_FVE296686</t>
  </si>
  <si>
    <t>890306950_FVE296694</t>
  </si>
  <si>
    <t>890306950_FVE296701</t>
  </si>
  <si>
    <t>890306950_FVE296712</t>
  </si>
  <si>
    <t>890306950_FVE296721</t>
  </si>
  <si>
    <t>890306950_FVE296724</t>
  </si>
  <si>
    <t>890306950_FVE296729</t>
  </si>
  <si>
    <t>890306950_FVE296735</t>
  </si>
  <si>
    <t>890306950_FVE296754</t>
  </si>
  <si>
    <t>890306950_FVE296769</t>
  </si>
  <si>
    <t>890306950_FVE296772</t>
  </si>
  <si>
    <t>890306950_FVE296774</t>
  </si>
  <si>
    <t>890306950_FVE296788</t>
  </si>
  <si>
    <t>890306950_FVE296844</t>
  </si>
  <si>
    <t>890306950_FVE296869</t>
  </si>
  <si>
    <t>890306950_FVE296882</t>
  </si>
  <si>
    <t>890306950_FVE296885</t>
  </si>
  <si>
    <t>890306950_FVE296983</t>
  </si>
  <si>
    <t>890306950_FVE297076</t>
  </si>
  <si>
    <t>890306950_FVE297086</t>
  </si>
  <si>
    <t>890306950_FVE297089</t>
  </si>
  <si>
    <t>890306950_FVE297106</t>
  </si>
  <si>
    <t>890306950_FVE297121</t>
  </si>
  <si>
    <t>890306950_FVE297189</t>
  </si>
  <si>
    <t>890306950_FVE297227</t>
  </si>
  <si>
    <t>890306950_FVE297234</t>
  </si>
  <si>
    <t>890306950_FVE297236</t>
  </si>
  <si>
    <t>890306950_FVE297244</t>
  </si>
  <si>
    <t>890306950_FVE297248</t>
  </si>
  <si>
    <t>890306950_FVE297255</t>
  </si>
  <si>
    <t>890306950_FVE297256</t>
  </si>
  <si>
    <t>890306950_FVE297275</t>
  </si>
  <si>
    <t>890306950_FVE297280</t>
  </si>
  <si>
    <t>890306950_FVE297283</t>
  </si>
  <si>
    <t>890306950_FVE297339</t>
  </si>
  <si>
    <t>890306950_FVE297354</t>
  </si>
  <si>
    <t>890306950_FVE297358</t>
  </si>
  <si>
    <t>890306950_FVE297381</t>
  </si>
  <si>
    <t>890306950_FVE297383</t>
  </si>
  <si>
    <t>890306950_FVE297397</t>
  </si>
  <si>
    <t>890306950_FVE297418</t>
  </si>
  <si>
    <t>890306950_FVE297420</t>
  </si>
  <si>
    <t>890306950_FVE297426</t>
  </si>
  <si>
    <t>890306950_FVE297440</t>
  </si>
  <si>
    <t>890306950_FVE297447</t>
  </si>
  <si>
    <t>890306950_FVE297471</t>
  </si>
  <si>
    <t>890306950_FVE297499</t>
  </si>
  <si>
    <t>890306950_FVE297529</t>
  </si>
  <si>
    <t>890306950_FVE297547</t>
  </si>
  <si>
    <t>890306950_FVE297548</t>
  </si>
  <si>
    <t>890306950_FVE297569</t>
  </si>
  <si>
    <t>890306950_FVE297590</t>
  </si>
  <si>
    <t>890306950_FVE297605</t>
  </si>
  <si>
    <t>890306950_FVE297616</t>
  </si>
  <si>
    <t>890306950_FVE297729</t>
  </si>
  <si>
    <t>890306950_FVE297772</t>
  </si>
  <si>
    <t>890306950_FVE297778</t>
  </si>
  <si>
    <t>890306950_FVE297803</t>
  </si>
  <si>
    <t>890306950_FVE297845</t>
  </si>
  <si>
    <t>890306950_FVE297850</t>
  </si>
  <si>
    <t>890306950_FVE297889</t>
  </si>
  <si>
    <t>890306950_FVE297970</t>
  </si>
  <si>
    <t>890306950_FVE297972</t>
  </si>
  <si>
    <t>890306950_FVE297984</t>
  </si>
  <si>
    <t>890306950_FVE297992</t>
  </si>
  <si>
    <t>890306950_FVE297995</t>
  </si>
  <si>
    <t>890306950_FVE298018</t>
  </si>
  <si>
    <t>890306950_FVE298047</t>
  </si>
  <si>
    <t>890306950_FVE298054</t>
  </si>
  <si>
    <t>890306950_FVE298120</t>
  </si>
  <si>
    <t>890306950_FVE298157</t>
  </si>
  <si>
    <t>890306950_FVE298321</t>
  </si>
  <si>
    <t>890306950_FVE298337</t>
  </si>
  <si>
    <t>890306950_FVE298344</t>
  </si>
  <si>
    <t>890306950_FVE298352</t>
  </si>
  <si>
    <t>890306950_FVE298366</t>
  </si>
  <si>
    <t>890306950_FVE298373</t>
  </si>
  <si>
    <t>890306950_FVE298377</t>
  </si>
  <si>
    <t>890306950_FVE298383</t>
  </si>
  <si>
    <t>890306950_FVE298449</t>
  </si>
  <si>
    <t>890306950_FVE298467</t>
  </si>
  <si>
    <t>890306950_FVE298479</t>
  </si>
  <si>
    <t>890306950_FVE298482</t>
  </si>
  <si>
    <t>890306950_FVE298517</t>
  </si>
  <si>
    <t>890306950_FVE298518</t>
  </si>
  <si>
    <t>890306950_FVE298527</t>
  </si>
  <si>
    <t>890306950_FVE298532</t>
  </si>
  <si>
    <t>890306950_FVE298542</t>
  </si>
  <si>
    <t>890306950_FVE298544</t>
  </si>
  <si>
    <t>890306950_FVE298545</t>
  </si>
  <si>
    <t>890306950_FVE298559</t>
  </si>
  <si>
    <t>890306950_FVE298568</t>
  </si>
  <si>
    <t>890306950_FVE298579</t>
  </si>
  <si>
    <t>890306950_FVE298688</t>
  </si>
  <si>
    <t>890306950_FVE298689</t>
  </si>
  <si>
    <t>890306950_FVE298690</t>
  </si>
  <si>
    <t>890306950_FVE298785</t>
  </si>
  <si>
    <t>890306950_FVE298833</t>
  </si>
  <si>
    <t>890306950_FVE298980</t>
  </si>
  <si>
    <t>890306950_FVE299000</t>
  </si>
  <si>
    <t>890306950_FVE299038</t>
  </si>
  <si>
    <t>890306950_FVE299040</t>
  </si>
  <si>
    <t>890306950_FVE299050</t>
  </si>
  <si>
    <t>890306950_FVE299087</t>
  </si>
  <si>
    <t>890306950_FVE299107</t>
  </si>
  <si>
    <t>890306950_FVE299118</t>
  </si>
  <si>
    <t>890306950_FVE299131</t>
  </si>
  <si>
    <t>890306950_FVE299135</t>
  </si>
  <si>
    <t>890306950_FVE299142</t>
  </si>
  <si>
    <t>890306950_FVE299205</t>
  </si>
  <si>
    <t>890306950_FVE299207</t>
  </si>
  <si>
    <t>890306950_FVE299245</t>
  </si>
  <si>
    <t>890306950_FVE299248</t>
  </si>
  <si>
    <t>890306950_FVE299260</t>
  </si>
  <si>
    <t>890306950_FVE299269</t>
  </si>
  <si>
    <t>890306950_FVE299280</t>
  </si>
  <si>
    <t>890306950_FVE299282</t>
  </si>
  <si>
    <t>890306950_FVE299298</t>
  </si>
  <si>
    <t>890306950_FVE299299</t>
  </si>
  <si>
    <t>890306950_FVE299326</t>
  </si>
  <si>
    <t>890306950_FVE299367</t>
  </si>
  <si>
    <t>890306950_FVE299386</t>
  </si>
  <si>
    <t>890306950_FVE299401</t>
  </si>
  <si>
    <t>890306950_FVE299409</t>
  </si>
  <si>
    <t>890306950_FVE299414</t>
  </si>
  <si>
    <t>890306950_FVE299422</t>
  </si>
  <si>
    <t>890306950_FVE299432</t>
  </si>
  <si>
    <t>890306950_FVE299444</t>
  </si>
  <si>
    <t>890306950_FVE299471</t>
  </si>
  <si>
    <t>890306950_FVE299553</t>
  </si>
  <si>
    <t>890306950_FVE299566</t>
  </si>
  <si>
    <t>890306950_FVE299578</t>
  </si>
  <si>
    <t>890306950_FVE299584</t>
  </si>
  <si>
    <t>890306950_FVE299588</t>
  </si>
  <si>
    <t>890306950_FVE299591</t>
  </si>
  <si>
    <t>890306950_FVE299599</t>
  </si>
  <si>
    <t>890306950_FVE299615</t>
  </si>
  <si>
    <t>890306950_FVE299621</t>
  </si>
  <si>
    <t>890306950_FVE299630</t>
  </si>
  <si>
    <t>890306950_FVE299636</t>
  </si>
  <si>
    <t>890306950_FVE299640</t>
  </si>
  <si>
    <t>890306950_FVE299645</t>
  </si>
  <si>
    <t>890306950_FVE299646</t>
  </si>
  <si>
    <t>890306950_FVE299733</t>
  </si>
  <si>
    <t>890306950_FVE299764</t>
  </si>
  <si>
    <t>890306950_FVE299819</t>
  </si>
  <si>
    <t>890306950_FVE299822</t>
  </si>
  <si>
    <t>890306950_FVE299829</t>
  </si>
  <si>
    <t>890306950_FVE299849</t>
  </si>
  <si>
    <t>890306950_FVE299865</t>
  </si>
  <si>
    <t>890306950_FVE299871</t>
  </si>
  <si>
    <t>890306950_FVE299877</t>
  </si>
  <si>
    <t>890306950_FVE299885</t>
  </si>
  <si>
    <t>890306950_FVE299906</t>
  </si>
  <si>
    <t>890306950_FVE299916</t>
  </si>
  <si>
    <t>890306950_FVE299941</t>
  </si>
  <si>
    <t>890306950_FVE299945</t>
  </si>
  <si>
    <t>890306950_FVE299955</t>
  </si>
  <si>
    <t>890306950_FVE299965</t>
  </si>
  <si>
    <t>890306950_FVE299970</t>
  </si>
  <si>
    <t>890306950_FVE299989</t>
  </si>
  <si>
    <t>890306950_FVE299993</t>
  </si>
  <si>
    <t>890306950_FVE299994</t>
  </si>
  <si>
    <t>890306950_FVE299997</t>
  </si>
  <si>
    <t>890306950_FVE300026</t>
  </si>
  <si>
    <t>890306950_FVE300069</t>
  </si>
  <si>
    <t>890306950_FVE300081</t>
  </si>
  <si>
    <t>890306950_FVE300085</t>
  </si>
  <si>
    <t>890306950_FVE300088</t>
  </si>
  <si>
    <t>890306950_FVE300096</t>
  </si>
  <si>
    <t>890306950_FVE300101</t>
  </si>
  <si>
    <t>890306950_FVE300127</t>
  </si>
  <si>
    <t>890306950_FVE300150</t>
  </si>
  <si>
    <t>890306950_FVE300177</t>
  </si>
  <si>
    <t>890306950_FVE300217</t>
  </si>
  <si>
    <t>890306950_FVE300246</t>
  </si>
  <si>
    <t>890306950_FVE300265</t>
  </si>
  <si>
    <t>890306950_FVE300275</t>
  </si>
  <si>
    <t>890306950_FVE300281</t>
  </si>
  <si>
    <t>890306950_FVE300282</t>
  </si>
  <si>
    <t>890306950_FVE300296</t>
  </si>
  <si>
    <t>890306950_FVE300310</t>
  </si>
  <si>
    <t>890306950_FVE300312</t>
  </si>
  <si>
    <t>890306950_FVE300316</t>
  </si>
  <si>
    <t>890306950_FVE300319</t>
  </si>
  <si>
    <t>890306950_FVE300320</t>
  </si>
  <si>
    <t>890306950_FVE300350</t>
  </si>
  <si>
    <t>890306950_FVE300396</t>
  </si>
  <si>
    <t>890306950_FVE300399</t>
  </si>
  <si>
    <t>890306950_FVE300479</t>
  </si>
  <si>
    <t>890306950_FVE300491</t>
  </si>
  <si>
    <t>890306950_FVE300570</t>
  </si>
  <si>
    <t>890306950_FVE300572</t>
  </si>
  <si>
    <t>890306950_FVE300573</t>
  </si>
  <si>
    <t>890306950_FVE300575</t>
  </si>
  <si>
    <t>890306950_FVE300577</t>
  </si>
  <si>
    <t>890306950_FVE300578</t>
  </si>
  <si>
    <t>890306950_FVE300587</t>
  </si>
  <si>
    <t>890306950_FVE300592</t>
  </si>
  <si>
    <t>890306950_FVE300593</t>
  </si>
  <si>
    <t>890306950_FVE300594</t>
  </si>
  <si>
    <t>890306950_FVE300598</t>
  </si>
  <si>
    <t>890306950_FVE300599</t>
  </si>
  <si>
    <t>890306950_FVE300600</t>
  </si>
  <si>
    <t>890306950_FVE300676</t>
  </si>
  <si>
    <t>890306950_FVE300759</t>
  </si>
  <si>
    <t>890306950_FVE300761</t>
  </si>
  <si>
    <t>890306950_FVE300763</t>
  </si>
  <si>
    <t>890306950_FVE300771</t>
  </si>
  <si>
    <t>890306950_FVE300795</t>
  </si>
  <si>
    <t>890306950_FVE300799</t>
  </si>
  <si>
    <t>890306950_FVE300806</t>
  </si>
  <si>
    <t>890306950_FVE300810</t>
  </si>
  <si>
    <t>890306950_FVE300814</t>
  </si>
  <si>
    <t>890306950_FVE300824</t>
  </si>
  <si>
    <t>890306950_FVE300841</t>
  </si>
  <si>
    <t>890306950_FVE300904</t>
  </si>
  <si>
    <t>890306950_FVE300910</t>
  </si>
  <si>
    <t>890306950_FVE300912</t>
  </si>
  <si>
    <t>890306950_FVE300921</t>
  </si>
  <si>
    <t>890306950_FVE300922</t>
  </si>
  <si>
    <t>890306950_FVE300924</t>
  </si>
  <si>
    <t>890306950_FVE300926</t>
  </si>
  <si>
    <t>890306950_FVE300927</t>
  </si>
  <si>
    <t>890306950_FVE300929</t>
  </si>
  <si>
    <t>890306950_FVE300938</t>
  </si>
  <si>
    <t>890306950_FVE300947</t>
  </si>
  <si>
    <t>890306950_FVE300959</t>
  </si>
  <si>
    <t>890306950_FVE300962</t>
  </si>
  <si>
    <t>890306950_FVE300987</t>
  </si>
  <si>
    <t>890306950_FVE300999</t>
  </si>
  <si>
    <t>890306950_FVE301088</t>
  </si>
  <si>
    <t>890306950_FVE301120</t>
  </si>
  <si>
    <t>890306950_FVE301123</t>
  </si>
  <si>
    <t>890306950_FVE301167</t>
  </si>
  <si>
    <t>890306950_FVE301197</t>
  </si>
  <si>
    <t>890306950_FVE301202</t>
  </si>
  <si>
    <t>890306950_FVE301242</t>
  </si>
  <si>
    <t>890306950_FVE301245</t>
  </si>
  <si>
    <t>890306950_FVE301250</t>
  </si>
  <si>
    <t>890306950_FVE301252</t>
  </si>
  <si>
    <t>890306950_FVE301261</t>
  </si>
  <si>
    <t>890306950_FVE301266</t>
  </si>
  <si>
    <t>890306950_FVE301286</t>
  </si>
  <si>
    <t>890306950_FVE301295</t>
  </si>
  <si>
    <t>890306950_FVE301304</t>
  </si>
  <si>
    <t>890306950_FVE301311</t>
  </si>
  <si>
    <t>890306950_FVE301316</t>
  </si>
  <si>
    <t>890306950_FVE301318</t>
  </si>
  <si>
    <t>890306950_FVE301400</t>
  </si>
  <si>
    <t>890306950_FVE301548</t>
  </si>
  <si>
    <t>890306950_FVE301562</t>
  </si>
  <si>
    <t>890306950_FVE301576</t>
  </si>
  <si>
    <t>890306950_FVE301582</t>
  </si>
  <si>
    <t>890306950_FVE301618</t>
  </si>
  <si>
    <t>890306950_FVE301620</t>
  </si>
  <si>
    <t>890306950_FVE301622</t>
  </si>
  <si>
    <t>890306950_FVE301624</t>
  </si>
  <si>
    <t>890306950_FVE301628</t>
  </si>
  <si>
    <t>890306950_FVE301635</t>
  </si>
  <si>
    <t>890306950_FVE301718</t>
  </si>
  <si>
    <t>890306950_FVE301732</t>
  </si>
  <si>
    <t>890306950_FVE301735</t>
  </si>
  <si>
    <t>890306950_FVE301743</t>
  </si>
  <si>
    <t>890306950_FVE301887</t>
  </si>
  <si>
    <t>890306950_FVE301906</t>
  </si>
  <si>
    <t>890306950_FVE301909</t>
  </si>
  <si>
    <t>890306950_FVE301912</t>
  </si>
  <si>
    <t>890306950_FVE301916</t>
  </si>
  <si>
    <t>890306950_FVE301923</t>
  </si>
  <si>
    <t>890306950_FVE301932</t>
  </si>
  <si>
    <t>890306950_FVE301961</t>
  </si>
  <si>
    <t>890306950_FVE302021</t>
  </si>
  <si>
    <t>890306950_FVE302030</t>
  </si>
  <si>
    <t>890306950_FVE302034</t>
  </si>
  <si>
    <t>890306950_FVE302037</t>
  </si>
  <si>
    <t>890306950_FVE302038</t>
  </si>
  <si>
    <t>890306950_FVE302039</t>
  </si>
  <si>
    <t>890306950_FVE302042</t>
  </si>
  <si>
    <t>890306950_FVE302045</t>
  </si>
  <si>
    <t>890306950_FVE302077</t>
  </si>
  <si>
    <t>890306950_FVE302117</t>
  </si>
  <si>
    <t>890306950_FVE302123</t>
  </si>
  <si>
    <t>890306950_FVE302206</t>
  </si>
  <si>
    <t>890306950_FVE302212</t>
  </si>
  <si>
    <t>890306950_FVE302219</t>
  </si>
  <si>
    <t>890306950_FVE302222</t>
  </si>
  <si>
    <t>890306950_FVE302241</t>
  </si>
  <si>
    <t>890306950_FVE302245</t>
  </si>
  <si>
    <t>890306950_FVE302247</t>
  </si>
  <si>
    <t>890306950_FVE302309</t>
  </si>
  <si>
    <t>890306950_FVE302313</t>
  </si>
  <si>
    <t>890306950_FVE302317</t>
  </si>
  <si>
    <t>890306950_FVE302345</t>
  </si>
  <si>
    <t>890306950_FVE302370</t>
  </si>
  <si>
    <t>890306950_FVE302373</t>
  </si>
  <si>
    <t>890306950_FVE302396</t>
  </si>
  <si>
    <t>890306950_FVE302398</t>
  </si>
  <si>
    <t>890306950_FVE302403</t>
  </si>
  <si>
    <t>890306950_FVE302404</t>
  </si>
  <si>
    <t>890306950_FVE302407</t>
  </si>
  <si>
    <t>890306950_FVE302408</t>
  </si>
  <si>
    <t>890306950_FVE302415</t>
  </si>
  <si>
    <t>890306950_FVE302422</t>
  </si>
  <si>
    <t>890306950_FVE302425</t>
  </si>
  <si>
    <t>890306950_FVE302431</t>
  </si>
  <si>
    <t>890306950_FVE302435</t>
  </si>
  <si>
    <t>890306950_FVE302437</t>
  </si>
  <si>
    <t>890306950_FVE302438</t>
  </si>
  <si>
    <t>890306950_FVE302439</t>
  </si>
  <si>
    <t>890306950_FVE302442</t>
  </si>
  <si>
    <t>890306950_FVE302444</t>
  </si>
  <si>
    <t>890306950_FVE302447</t>
  </si>
  <si>
    <t>890306950_FVE302496</t>
  </si>
  <si>
    <t>890306950_FVE302530</t>
  </si>
  <si>
    <t>890306950_FVE302537</t>
  </si>
  <si>
    <t>890306950_FVE302560</t>
  </si>
  <si>
    <t>890306950_FVE302580</t>
  </si>
  <si>
    <t>890306950_FVE302583</t>
  </si>
  <si>
    <t>890306950_FVE302587</t>
  </si>
  <si>
    <t>890306950_FVE302595</t>
  </si>
  <si>
    <t>890306950_FVE302601</t>
  </si>
  <si>
    <t>890306950_FVE302608</t>
  </si>
  <si>
    <t>890306950_FVE302609</t>
  </si>
  <si>
    <t>890306950_FVE302628</t>
  </si>
  <si>
    <t>890306950_FVE302632</t>
  </si>
  <si>
    <t>890306950_FVE302653</t>
  </si>
  <si>
    <t>890306950_FVE302667</t>
  </si>
  <si>
    <t>890306950_FVE302679</t>
  </si>
  <si>
    <t>890306950_FVE302703</t>
  </si>
  <si>
    <t>890306950_FVE302706</t>
  </si>
  <si>
    <t>890306950_FVE302751</t>
  </si>
  <si>
    <t>890306950_FVE302842</t>
  </si>
  <si>
    <t>890306950_FVE302860</t>
  </si>
  <si>
    <t>890306950_FVE302873</t>
  </si>
  <si>
    <t>890306950_FVE302877</t>
  </si>
  <si>
    <t>890306950_FVE302889</t>
  </si>
  <si>
    <t>890306950_FVE302927</t>
  </si>
  <si>
    <t>890306950_FVE302948</t>
  </si>
  <si>
    <t>890306950_FVE302975</t>
  </si>
  <si>
    <t>890306950_FVE302979</t>
  </si>
  <si>
    <t>890306950_FVE303005</t>
  </si>
  <si>
    <t>890306950_FVE303029</t>
  </si>
  <si>
    <t>890306950_FVE303031</t>
  </si>
  <si>
    <t>890306950_FVE303040</t>
  </si>
  <si>
    <t>890306950_FVE303043</t>
  </si>
  <si>
    <t>890306950_FVE303046</t>
  </si>
  <si>
    <t>890306950_FVE303073</t>
  </si>
  <si>
    <t>890306950_FVE303081</t>
  </si>
  <si>
    <t>890306950_FVE303084</t>
  </si>
  <si>
    <t>890306950_FVE303087</t>
  </si>
  <si>
    <t>890306950_FVE303089</t>
  </si>
  <si>
    <t>890306950_FVE303093</t>
  </si>
  <si>
    <t>890306950_FVE303096</t>
  </si>
  <si>
    <t>890306950_FVE303101</t>
  </si>
  <si>
    <t>890306950_FVE303108</t>
  </si>
  <si>
    <t>890306950_FVE303115</t>
  </si>
  <si>
    <t>890306950_FVE303117</t>
  </si>
  <si>
    <t>890306950_FVE303118</t>
  </si>
  <si>
    <t>890306950_FVE303122</t>
  </si>
  <si>
    <t>890306950_FVE303129</t>
  </si>
  <si>
    <t>890306950_FVE303136</t>
  </si>
  <si>
    <t>890306950_FVE303139</t>
  </si>
  <si>
    <t>890306950_FVE303168</t>
  </si>
  <si>
    <t>890306950_FVE303172</t>
  </si>
  <si>
    <t>890306950_FVE303208</t>
  </si>
  <si>
    <t>890306950_FVE303256</t>
  </si>
  <si>
    <t>890306950_FVE303355</t>
  </si>
  <si>
    <t>890306950_FVE303370</t>
  </si>
  <si>
    <t>890306950_FVE303374</t>
  </si>
  <si>
    <t>890306950_FVE303376</t>
  </si>
  <si>
    <t>890306950_FVE303377</t>
  </si>
  <si>
    <t>890306950_FVE303392</t>
  </si>
  <si>
    <t>890306950_FVE303397</t>
  </si>
  <si>
    <t>890306950_FVE303416</t>
  </si>
  <si>
    <t>890306950_FVE303442</t>
  </si>
  <si>
    <t>890306950_FVE303454</t>
  </si>
  <si>
    <t>890306950_FVE303468</t>
  </si>
  <si>
    <t>890306950_FVE303471</t>
  </si>
  <si>
    <t>890306950_FVE303475</t>
  </si>
  <si>
    <t>890306950_FVE303480</t>
  </si>
  <si>
    <t>890306950_FVE303512</t>
  </si>
  <si>
    <t>890306950_FVE303514</t>
  </si>
  <si>
    <t>890306950_FVE303526</t>
  </si>
  <si>
    <t>890306950_FVE303550</t>
  </si>
  <si>
    <t>890306950_FVE303564</t>
  </si>
  <si>
    <t>890306950_FVE303573</t>
  </si>
  <si>
    <t>890306950_FVE303575</t>
  </si>
  <si>
    <t>890306950_FVE303586</t>
  </si>
  <si>
    <t>890306950_FVE303614</t>
  </si>
  <si>
    <t>890306950_FVE303666</t>
  </si>
  <si>
    <t>890306950_FVE303667</t>
  </si>
  <si>
    <t>890306950_FVE303724</t>
  </si>
  <si>
    <t>890306950_FVE303726</t>
  </si>
  <si>
    <t>890306950_FVE303742</t>
  </si>
  <si>
    <t>890306950_FVE303803</t>
  </si>
  <si>
    <t>890306950_FVE303827</t>
  </si>
  <si>
    <t>890306950_FVE303876</t>
  </si>
  <si>
    <t>890306950_FVE303886</t>
  </si>
  <si>
    <t>890306950_FVE303887</t>
  </si>
  <si>
    <t>890306950_FVE303890</t>
  </si>
  <si>
    <t>890306950_FVE303894</t>
  </si>
  <si>
    <t>890306950_FVE303910</t>
  </si>
  <si>
    <t>890306950_FVE303933</t>
  </si>
  <si>
    <t>890306950_FVE303968</t>
  </si>
  <si>
    <t>890306950_FVE303972</t>
  </si>
  <si>
    <t>890306950_FVE303975</t>
  </si>
  <si>
    <t>890306950_FVE303989</t>
  </si>
  <si>
    <t>890306950_FVE304002</t>
  </si>
  <si>
    <t>890306950_FVE304010</t>
  </si>
  <si>
    <t>890306950_FVE304026</t>
  </si>
  <si>
    <t>890306950_FVE304047</t>
  </si>
  <si>
    <t>890306950_FVE304052</t>
  </si>
  <si>
    <t>890306950_FVE304054</t>
  </si>
  <si>
    <t>890306950_FVE304071</t>
  </si>
  <si>
    <t>890306950_FVE304107</t>
  </si>
  <si>
    <t>890306950_FVE304141</t>
  </si>
  <si>
    <t>890306950_FVE304147</t>
  </si>
  <si>
    <t>890306950_FVE304185</t>
  </si>
  <si>
    <t>890306950_FVE304187</t>
  </si>
  <si>
    <t>890306950_FVE304219</t>
  </si>
  <si>
    <t>890306950_FVE304243</t>
  </si>
  <si>
    <t>890306950_FVE304251</t>
  </si>
  <si>
    <t>890306950_FVE304311</t>
  </si>
  <si>
    <t>890306950_FVE304350</t>
  </si>
  <si>
    <t>890306950_FVE304361</t>
  </si>
  <si>
    <t>890306950_FVE304368</t>
  </si>
  <si>
    <t>890306950_FVE304381</t>
  </si>
  <si>
    <t>890306950_FVE304385</t>
  </si>
  <si>
    <t>890306950_FVE304416</t>
  </si>
  <si>
    <t>890306950_FVE304421</t>
  </si>
  <si>
    <t>890306950_FVE304423</t>
  </si>
  <si>
    <t>890306950_FVE304471</t>
  </si>
  <si>
    <t>890306950_FVE304482</t>
  </si>
  <si>
    <t>890306950_FVE304490</t>
  </si>
  <si>
    <t>890306950_FVE304529</t>
  </si>
  <si>
    <t>890306950_FVE304552</t>
  </si>
  <si>
    <t>890306950_FVE304603</t>
  </si>
  <si>
    <t>890306950_FVE304629</t>
  </si>
  <si>
    <t>890306950_FVE304635</t>
  </si>
  <si>
    <t>890306950_FVE304638</t>
  </si>
  <si>
    <t>890306950_FVE304657</t>
  </si>
  <si>
    <t>890306950_FVE304679</t>
  </si>
  <si>
    <t>890306950_FVE304682</t>
  </si>
  <si>
    <t>890306950_FVE304868</t>
  </si>
  <si>
    <t>890306950_FVE304924</t>
  </si>
  <si>
    <t>890306950_FVE304927</t>
  </si>
  <si>
    <t>890306950_FVE304975</t>
  </si>
  <si>
    <t>890306950_FVE304978</t>
  </si>
  <si>
    <t>890306950_FVE304984</t>
  </si>
  <si>
    <t>890306950_FVE305003</t>
  </si>
  <si>
    <t>890306950_FVE305005</t>
  </si>
  <si>
    <t>890306950_FVE305012</t>
  </si>
  <si>
    <t>890306950_FVE305023</t>
  </si>
  <si>
    <t>890306950_FVE305045</t>
  </si>
  <si>
    <t>890306950_FVE305047</t>
  </si>
  <si>
    <t>890306950_FVE305061</t>
  </si>
  <si>
    <t>890306950_FVE305075</t>
  </si>
  <si>
    <t>890306950_FVE305084</t>
  </si>
  <si>
    <t>890306950_FVE305102</t>
  </si>
  <si>
    <t>890306950_FVE305103</t>
  </si>
  <si>
    <t>890306950_FVE305118</t>
  </si>
  <si>
    <t>890306950_FVE305120</t>
  </si>
  <si>
    <t>890306950_FVE305225</t>
  </si>
  <si>
    <t>890306950_FVE305227</t>
  </si>
  <si>
    <t>890306950_FVE305228</t>
  </si>
  <si>
    <t>890306950_FVE305294</t>
  </si>
  <si>
    <t>890306950_FVE305300</t>
  </si>
  <si>
    <t>890306950_FVE305326</t>
  </si>
  <si>
    <t>890306950_FVE305403</t>
  </si>
  <si>
    <t>890306950_FVE305418</t>
  </si>
  <si>
    <t>890306950_FVE305422</t>
  </si>
  <si>
    <t>890306950_FVE305471</t>
  </si>
  <si>
    <t>890306950_FVE305483</t>
  </si>
  <si>
    <t>890306950_FVE305516</t>
  </si>
  <si>
    <t>890306950_FVE305521</t>
  </si>
  <si>
    <t>890306950_FVE305543</t>
  </si>
  <si>
    <t>890306950_FVE305551</t>
  </si>
  <si>
    <t>890306950_FVE305555</t>
  </si>
  <si>
    <t>890306950_FVE305573</t>
  </si>
  <si>
    <t>890306950_FVE305586</t>
  </si>
  <si>
    <t>890306950_FVE305600</t>
  </si>
  <si>
    <t>890306950_FVE305615</t>
  </si>
  <si>
    <t>890306950_FVE305620</t>
  </si>
  <si>
    <t>890306950_FVE305632</t>
  </si>
  <si>
    <t>890306950_FVE305638</t>
  </si>
  <si>
    <t>890306950_FVE305693</t>
  </si>
  <si>
    <t>890306950_FVE305732</t>
  </si>
  <si>
    <t>890306950_FVE305764</t>
  </si>
  <si>
    <t>890306950_FVE305781</t>
  </si>
  <si>
    <t>890306950_FVE305943</t>
  </si>
  <si>
    <t>890306950_FVE305950</t>
  </si>
  <si>
    <t>890306950_FVE305998</t>
  </si>
  <si>
    <t>890306950_FVE306000</t>
  </si>
  <si>
    <t>890306950_FVE306011</t>
  </si>
  <si>
    <t>890306950_FVE306016</t>
  </si>
  <si>
    <t>890306950_FVE306022</t>
  </si>
  <si>
    <t>890306950_FVE306025</t>
  </si>
  <si>
    <t>890306950_FVE306036</t>
  </si>
  <si>
    <t>890306950_FVE306038</t>
  </si>
  <si>
    <t>890306950_FVE306060</t>
  </si>
  <si>
    <t>890306950_FVE306068</t>
  </si>
  <si>
    <t>890306950_FVE306079</t>
  </si>
  <si>
    <t>890306950_FVE306080</t>
  </si>
  <si>
    <t>890306950_FVE306089</t>
  </si>
  <si>
    <t>890306950_FVE306113</t>
  </si>
  <si>
    <t>890306950_FVE306193</t>
  </si>
  <si>
    <t>890306950_FVE306284</t>
  </si>
  <si>
    <t>890306950_FVE306297</t>
  </si>
  <si>
    <t>890306950_FVE306328</t>
  </si>
  <si>
    <t>890306950_FVE306336</t>
  </si>
  <si>
    <t>890306950_FVE306338</t>
  </si>
  <si>
    <t>890306950_FVE306342</t>
  </si>
  <si>
    <t>890306950_FVE306343</t>
  </si>
  <si>
    <t>890306950_FVE306373</t>
  </si>
  <si>
    <t>890306950_FVE306414</t>
  </si>
  <si>
    <t>890306950_FVE306423</t>
  </si>
  <si>
    <t>890306950_FVE306431</t>
  </si>
  <si>
    <t>890306950_FVE306439</t>
  </si>
  <si>
    <t>890306950_FVE306462</t>
  </si>
  <si>
    <t>890306950_FVE306467</t>
  </si>
  <si>
    <t>890306950_FVE306487</t>
  </si>
  <si>
    <t>890306950_FVE306508</t>
  </si>
  <si>
    <t>890306950_FVE306512</t>
  </si>
  <si>
    <t>890306950_FVE306521</t>
  </si>
  <si>
    <t>890306950_FVE306522</t>
  </si>
  <si>
    <t>890306950_FVE306529</t>
  </si>
  <si>
    <t>890306950_FVE306539</t>
  </si>
  <si>
    <t>890306950_FVE306542</t>
  </si>
  <si>
    <t>890306950_FVE306543</t>
  </si>
  <si>
    <t>890306950_FVE306547</t>
  </si>
  <si>
    <t>890306950_FVE306583</t>
  </si>
  <si>
    <t>890306950_FVE306589</t>
  </si>
  <si>
    <t>890306950_FVE306599</t>
  </si>
  <si>
    <t>890306950_FVE306602</t>
  </si>
  <si>
    <t>890306950_FVE306632</t>
  </si>
  <si>
    <t>890306950_FVE306695</t>
  </si>
  <si>
    <t>890306950_FVE306697</t>
  </si>
  <si>
    <t>890306950_FVE306708</t>
  </si>
  <si>
    <t>890306950_FVE306715</t>
  </si>
  <si>
    <t>890306950_FVE306763</t>
  </si>
  <si>
    <t>890306950_FVE306766</t>
  </si>
  <si>
    <t>890306950_FVE306801</t>
  </si>
  <si>
    <t>890306950_FVE306805</t>
  </si>
  <si>
    <t>890306950_FVE306813</t>
  </si>
  <si>
    <t>890306950_FVE306831</t>
  </si>
  <si>
    <t>890306950_FVE306840</t>
  </si>
  <si>
    <t>890306950_FVE306843</t>
  </si>
  <si>
    <t>890306950_FVE306853</t>
  </si>
  <si>
    <t>Estado de Factura EPS Julio 31</t>
  </si>
  <si>
    <t>Boxalud</t>
  </si>
  <si>
    <t xml:space="preserve">Fecha de radicacion EPS </t>
  </si>
  <si>
    <t>Finalizada</t>
  </si>
  <si>
    <t>Devuelta</t>
  </si>
  <si>
    <t>Para revision respuesta</t>
  </si>
  <si>
    <t>Para auditoria de pertinencia</t>
  </si>
  <si>
    <t>Para validar auditoría automatica</t>
  </si>
  <si>
    <t>Valor Total Bruto</t>
  </si>
  <si>
    <t>Valor Devolucion</t>
  </si>
  <si>
    <t>Valor Radicado</t>
  </si>
  <si>
    <t>Valor Glosa Aceptada</t>
  </si>
  <si>
    <t>Valor Nota Credito</t>
  </si>
  <si>
    <t xml:space="preserve">Valor Glosa Pendiente </t>
  </si>
  <si>
    <t>Valor Pagar</t>
  </si>
  <si>
    <t>Observacion objeccion</t>
  </si>
  <si>
    <t>Tipificacion objeccion</t>
  </si>
  <si>
    <t>Por Pagar SAP</t>
  </si>
  <si>
    <t>P. abiertas doc</t>
  </si>
  <si>
    <t>valor compensacion SAP</t>
  </si>
  <si>
    <t xml:space="preserve">Fecha de compensacion </t>
  </si>
  <si>
    <t>Fecha de corte</t>
  </si>
  <si>
    <t>Valor TF</t>
  </si>
  <si>
    <t xml:space="preserve">Doc compensacion </t>
  </si>
  <si>
    <t>la autorizacion 22300297950 relacionada para la urgencia, se encuentra facturada y pagada con la factura FVE297605. generándose duplicado</t>
  </si>
  <si>
    <t>FACTURA DEVUELTA</t>
  </si>
  <si>
    <t>FACTURA EN PROCESO INTERNO</t>
  </si>
  <si>
    <t>Covid-19</t>
  </si>
  <si>
    <t>Validación Covid-19</t>
  </si>
  <si>
    <t>ESTADO DOS</t>
  </si>
  <si>
    <t>se sostiene la devolución de la factura  por que la auto. 221998523849589 se encuentra facturada en la factura fve130731</t>
  </si>
  <si>
    <t>AUTORIZACION</t>
  </si>
  <si>
    <t>se sostiene la devolución por que la auto. 222038524536509ya fue cancelada en la factura FVE 1131297</t>
  </si>
  <si>
    <t>SE SOSTIENE LA DEVOLUCION DE LA FACTURA POR QUE NO ENVIARON AUTORIZACION PARA ESTE SERVICIO</t>
  </si>
  <si>
    <t>SE SOSTIENE  LA DEVOLUCIO DE LA FACTURA POR QUE LA AUTO. 222278524579466 ESTA A NOMBRE DE HOSPITAL LA BUENA ESPERANZA</t>
  </si>
  <si>
    <t>se sostiene la devolución de  la factura por que la auto. 222288524588545  se encuentra facturada en la factura  fve-136793</t>
  </si>
  <si>
    <t xml:space="preserve">se devuelve la factura por que la auto 222448624409085 solo auto el cups 993510 de la influenza </t>
  </si>
  <si>
    <t>se sostiene la devolución de  la factura por que la auto. 222498523675558 a nombre de otro prestador  clínica nueva de Cali,  el prestador debió revisar el estado de la auto en el aplicativo boxalu</t>
  </si>
  <si>
    <t>Se sostiene la devolución de  la factura por que la auto 222808524634536 ya fue pagada en la factura fve-148751</t>
  </si>
  <si>
    <t>se sostiene la devolución de  la factura por que la auto 222878524385665 esta cancelada en la factura fve150321</t>
  </si>
  <si>
    <t>se sostiene la devolución de  la factura por que la auto 223048523362145 esta a nombre de la hospital  buena esperanza, el prestador debió revisar el estado de la auto en el aplicativo boxalud</t>
  </si>
  <si>
    <t>se sostiene la devolución de  la factura por que la auto. 223048524697097 esta a nombre de hospital la buena esperanza,  el prestador debió revisar el estado de la auto en el aplicativo boxalud</t>
  </si>
  <si>
    <t xml:space="preserve">se sostiene la devolución de  la factura por que la auto. 223088523700046 esta a nombre de hospital la buena esperanza </t>
  </si>
  <si>
    <t>se sostiene la devolución de  la factura por que la auto. 223388523854802 esta a nombre de la buena esperanza,  el prestador debió revisar el estado de la auto en el aplicativo boxalud</t>
  </si>
  <si>
    <t>se sostiene la devolución de la factura por que la auto. 223568523725178 esta a nombre de centro medico de Imbanaco,  el prestador debió revisar el estado de la auto en el aplicativo boxalud</t>
  </si>
  <si>
    <t>se sostiene la devolución de  la factura por que la auto. 230088524282975 ya fue cancelada en la factura fve-169459</t>
  </si>
  <si>
    <t xml:space="preserve">se sostiene la devolución  la factura por que en las imágenes que enviaron de la factura no muestra el valor real a pagar de la factura  le falta una parte a la factura </t>
  </si>
  <si>
    <t>SOPORTE</t>
  </si>
  <si>
    <t>se sostiene la devolución de  la factura por que la auto. 230138523528925 esta a nombre de clínica Imbanaco, el prestador debió revisar el estado de la auto en el aplicativo boxalud</t>
  </si>
  <si>
    <t>se sostiene la devolución de  la factura por que la auto.230238524701945 esta a nombre de clínica nuevo, el prestador debió revisar el estado de la auto en el aplicativo boxalud</t>
  </si>
  <si>
    <t>se sostiene la devolución de la factura por que la auto. 230278524739620 esta cancelada en la factura fve-174429</t>
  </si>
  <si>
    <t>se sostiene la devolución de la factura por que la auto. 230358524178518 esta a nombre de centro medico de Imbanaco  el prestador debió revisar el estado de la auto en el aplicativo boxalud</t>
  </si>
  <si>
    <t>se sostiene la devolución de   la factura por que la auto. 230378523636500 esta a nombre de clínica Imbanaco, el prestador debió revisar el estado de la auto en el aplicativo boxalud</t>
  </si>
  <si>
    <t>se devuelve la factura por que la  auto.230478523435181. no existe</t>
  </si>
  <si>
    <t>SE SOSTIENE LA DEVOLUCION DE LA FACTURA POR QUE LA AUTO. 230468524743745 ESTA A NOMBRE DE CLINICA NUEVA DE CALI S.A.S el prestador debió revisar el estado de la auto en el aplicativo boxalud</t>
  </si>
  <si>
    <t>se sostiene la devolución de la factura por que la auto.  230758523524405 esta cancelada en la factura fve-186761</t>
  </si>
  <si>
    <t xml:space="preserve">se sostiene la devolución por que la auto 231388523664904 esta a nombre de clínica santa Sofia  </t>
  </si>
  <si>
    <t xml:space="preserve">se sostiene la devolución por que la autorización 231488523474036 esta a nombre del centro medico de imbanaco </t>
  </si>
  <si>
    <t xml:space="preserve">se devuelve la factura por que la auto. 231518523448979eata a nombre del hospital la buena esperanza  </t>
  </si>
  <si>
    <t xml:space="preserve">se sostiene la devolución  de la factura por que no enviaron autorización para este servicio </t>
  </si>
  <si>
    <t>se sostiene la devolución de  la factura por que la auto. 122300000390 esta a nombre de otro proveedor IPS DEL MUNICIPIO DE CARTAGO E.S.E el prestador debió revisar el estado de la auto en el aplicativo boxalud</t>
  </si>
  <si>
    <t>se sostiene la devolución de  la factura por que la auto.122300000389 esta  esta a nombre de otro proveedor  hospital la buena esperanza  el prestador debió revisar el estado de la auto en el aplicativo boxalud</t>
  </si>
  <si>
    <t>se sostiene la devolución de la factura por que la auto. 22300000392 esta para otro prestador hospital la buena esperanza el prestador debió revisar el estado de la auto en el aplicativo boxalud</t>
  </si>
  <si>
    <t xml:space="preserve">se sostiene la devolución de la factura que se encuentra moroso  no esta registrado </t>
  </si>
  <si>
    <t xml:space="preserve">SE SOSTIENE LA DEVOLUCION  POR QUE  EL SERVICIO NO REPORTADO EN LA PLATAFORMA SISMUESTRAS </t>
  </si>
  <si>
    <t>se sostiene la devolucion de la factura por que la auto. 122300001561 esta a nombre de otro prestador hospital primitivo iglesia el prestador debio revisar el estado de la auto en el aplicativo boxalud</t>
  </si>
  <si>
    <t>se sostiene la devolución de  la factura por que la auto.122300033340 esta a nombre de otro prestador fundación valle del lili el prestador debió revisar el estado de la auto en el aplicativo boxalud</t>
  </si>
  <si>
    <t>se sostiene la devolución de  la factura por que la auto. 122300029982 esta a otro nit fundación valle del lili el prestador debió revisar el estado de la auto en el aplicativo boxalud</t>
  </si>
  <si>
    <t>se sostiene la devolución de  la factura por que por que la auto. 122300038184 esta ya cancelada en la factura fve-230030</t>
  </si>
  <si>
    <t>se sostiene la devolución de la factura por que la auto 122300037008 esta a nombre de otro proveedor  fundación valle del lili el prestador debió revisar el estado de la auto en el aplicativo boxalud</t>
  </si>
  <si>
    <t>se sostiene la devolución de  la factura por que la auto. 122300037491 esta a nombre de otro proveedor fundación valle del Lili  el prestador debió revisar el estado de la auto en el aplicativo boxalud</t>
  </si>
  <si>
    <t>se sostiene la devolución de  la factura por que la auto. 122300037411  esta a nombre de otro nit  fundación valle del Lili el prestador debió revisar el estado de la auto en el aplicativo boxalud</t>
  </si>
  <si>
    <t>se sostiene la devolución de  la factura por que la auto. 122300034598 esta a nombre de otro proveedor fundación valle del Lili   el prestador debió revisar el estado de la auto en el aplicativo boxalud</t>
  </si>
  <si>
    <t>se sostiene la devolución de la factura por que  la auto. 122300053579 esta a nombre de clínica Palmira el prestador debió revisar el estado de la auto en el aplicativo boxalud</t>
  </si>
  <si>
    <t>SE SOSTIENE LA DEVOLUCION DE  LA FACTUA POR QUE LA AUTO.122300057952 ESTA A NOMBRE DE CHRISTUS SINERGIA CLINICA PALMA REAL S.A.S el prestador debió revisar el estado de la auto en el aplicativo boxalud</t>
  </si>
  <si>
    <t>se sostiene la devolución de la factura por que la auto 122300078864 esta a nombre de clínica santa Sofia  el prestador debió revisar el estado de la auto en el aplicativo boxalud</t>
  </si>
  <si>
    <t>se sostiene la  devolución de  la factura por que la auto. 122300081354 esta a nombre de hospital san Agustín el prestador debió revisar el estado de la auto en el aplicativo boxalud</t>
  </si>
  <si>
    <t>se sostiene la devolución de la factura por que la auto. 122300082654 esta a nombre de centro medico de Imbanaco   el prestador debió revisar el estado de la auto en el aplicativo boxalud</t>
  </si>
  <si>
    <t xml:space="preserve">SE SOSTIENE LA DEVOLUCION  POR QUE PRESENTA DUPLICIDAD EN CC, FECHA DE TOMA, RESULTADO Y CUPS CON LA FACTURA 890306950_FVE_81288 </t>
  </si>
  <si>
    <t>se sostiene la devolución de la factura por que la auto. 203418630651823 no existe</t>
  </si>
  <si>
    <t>se sostiene la devolución de  la factura por que  la auto. 201858622438083 no existe</t>
  </si>
  <si>
    <t>se sostiene la devolución de la  factura por que la auto . 200278658153175 no existe</t>
  </si>
  <si>
    <t>se sostiene la devolución la factura por que la auto 122300145717 esta a nombre de clínica Imbanaco  el prestador debió revisar el estado de de la auto en boxalud</t>
  </si>
  <si>
    <t>se sostiene la devolucion de  la factura por que la auto 122300153438 esta a nombre de clínica de santa Sofia del pacifico el prestador debio revisar el estado de la auto en el aplicativo boxalud</t>
  </si>
  <si>
    <t>se sostiene la devolución de  la factura por que la auto. 122300154194 esta a nombre del hospital la buena esperanza el prestador debió revisar el estado de la auto en el aplicativo boxalud</t>
  </si>
  <si>
    <t>se se sostiene la devolucion de la factura por que la auto. 122300161425 esta a nombre de hospital san agustin el prestador debio revisar el estado de la auto en el aplicativo boxalud</t>
  </si>
  <si>
    <t xml:space="preserve">DEVOLUCION LA AUT 122300185927 RELACIONADA SE ENCUENTRA ANULADA. ANDRES FERNANDEZ </t>
  </si>
  <si>
    <t>se devuelve la factura por que la auto. 122300187226  esta a nombre de centro medico de Imbanaco</t>
  </si>
  <si>
    <t xml:space="preserve">se devuelve la factura por que la auto 122300195902 por que encuentra a anulada ya que la fecha  de anulación de la auto 22/01/2024 y ustedes la utilizaron   el 23/01/2024 el prestador debió revisar el estado de la auto en el aplicativo boxalud </t>
  </si>
  <si>
    <t xml:space="preserve">SE DEVUELVE LA FACTURA POR QUE LA AUTO. 122300210105 ESTA A NOMBRE DE VHRISTUS SINERGIA CLINICA PALMIRA </t>
  </si>
  <si>
    <t>FACTURACION</t>
  </si>
  <si>
    <t>se devuelve la factura por que no enviaron auto. para este servicio</t>
  </si>
  <si>
    <t>se devuelve la factura por que no enviaron la autorización para este servicio</t>
  </si>
  <si>
    <t>se devuelve la factura por que no enviaron  la autorización para este servicio</t>
  </si>
  <si>
    <t xml:space="preserve">se devuelve la factura por que  la auto.  122300275309, se encuentra cancelada en la fecha en factura FVE291433 </t>
  </si>
  <si>
    <t>31.07.2024</t>
  </si>
  <si>
    <t>15.07.2024</t>
  </si>
  <si>
    <t>11.07.2024</t>
  </si>
  <si>
    <t>26.07.2024</t>
  </si>
  <si>
    <t>PAGO DIRECTO REGIMEN SUBSIDIADO JUNIO 2024</t>
  </si>
  <si>
    <t>Observacion PAGO</t>
  </si>
  <si>
    <t>INGRESO X RECONOC. PRUEBAS COVID 8 JULIO 2024</t>
  </si>
  <si>
    <t>INGRESO X RECONOCIMIENTO PRUEBAS COVID-PROCESAMIEN</t>
  </si>
  <si>
    <t>PAGO DIRECTO REGIMEN SUBSIDIADO SEPTIEMBRE 2023</t>
  </si>
  <si>
    <t>Estado de Factura Junio 30</t>
  </si>
  <si>
    <t>FACTURA PENDIENTE EN PROGRAMACION DE PAGO</t>
  </si>
  <si>
    <t>FACTURA CANCELADA PARCIALMENTE - SALDO PENDIENTE EN PROGRAMACION DE PAGO</t>
  </si>
  <si>
    <t>FACTURA PENDIENTE EN PROGRAMACION DE PAGO - GLOSA ACEPTADA POR LA IPS</t>
  </si>
  <si>
    <t>FACTURA COVID-19</t>
  </si>
  <si>
    <t>FACTURA COVID-19 CANCELADA POR LA ADRES</t>
  </si>
  <si>
    <t>FACTURA PENDIENTE EN PROGRAMACION DE PAGO - GLOSA EN PROCESO INTERNO</t>
  </si>
  <si>
    <t>CANCELADA POR LA ADRES</t>
  </si>
  <si>
    <t>FACTURA CANCELADA</t>
  </si>
  <si>
    <t>NO PASO VALIDACION</t>
  </si>
  <si>
    <t>DEVOLUCION A CUENTAS</t>
  </si>
  <si>
    <t>RADICADO A LA ADRES PENDIENTE RESPUESTA</t>
  </si>
  <si>
    <t>PAGADA POR LA ADRES</t>
  </si>
  <si>
    <t>Total general</t>
  </si>
  <si>
    <t>Tipificación</t>
  </si>
  <si>
    <t xml:space="preserve">Cant. Facturas </t>
  </si>
  <si>
    <t xml:space="preserve">Saldo IPS </t>
  </si>
  <si>
    <t xml:space="preserve">Valor glosa pendiente  </t>
  </si>
  <si>
    <t xml:space="preserve">Valor glosa aceptada </t>
  </si>
  <si>
    <t xml:space="preserve">Valor compensacion SAP </t>
  </si>
  <si>
    <t>FOR-CSA-018</t>
  </si>
  <si>
    <t>HOJA 1 DE 1</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</si>
  <si>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</si>
  <si>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</si>
  <si>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</si>
  <si>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</si>
  <si>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</si>
  <si>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</si>
  <si>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</si>
  <si>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</si>
  <si>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</si>
  <si>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</si>
  <si>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</si>
  <si>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</si>
  <si>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</si>
  <si>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</si>
  <si>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</si>
  <si>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</si>
  <si>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 FUNCIONARIO IPS</t>
  </si>
  <si>
    <t>Cartera - Cuentas Salud</t>
  </si>
  <si>
    <t>Paola Andrea Jiménez Prado</t>
  </si>
  <si>
    <t>EPS Comfenalco Valle.</t>
  </si>
  <si>
    <t>DOCUMENTO VALIDO COMO SOPORTE DE ACEPTACION A EL ESTADO DE CARTERA CONCILIADO ENTRE LAS PARTES</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</si>
  <si>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</si>
  <si>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</si>
  <si>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</si>
  <si>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</si>
  <si>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</si>
  <si>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</si>
  <si>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</si>
  <si>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</si>
  <si>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</si>
  <si>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Nombre funcionario IPS</t>
  </si>
  <si>
    <t xml:space="preserve">Paola Andrea Jiménez </t>
  </si>
  <si>
    <t>Auxiliar conciliacion al prestador - Cartera - Cuentas Salud EPS</t>
  </si>
  <si>
    <t>Nota: Documento válido como soporte de aceptación a el estado de cartera conciliado y reportado en Circular 030</t>
  </si>
  <si>
    <t>FACTURA-GLOSA ACEPTADA POR LA IPS ( $ )</t>
  </si>
  <si>
    <t>Señores: Ese Hospital Piloto de Jamundi</t>
  </si>
  <si>
    <t>NIT: 890306950</t>
  </si>
  <si>
    <t>Santiago de Cali, Julio 31 del 2024</t>
  </si>
  <si>
    <t>Con Corte al dia: 30/06/2024</t>
  </si>
  <si>
    <t>A continuacion me permito remitir nuestra respuesta al estado de cartera presentado en la fecha:</t>
  </si>
  <si>
    <t>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</si>
</sst>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 #,##0_-;_-* &quot;-&quot;_-;_-@_-"/>
    <numFmt numFmtId="44" formatCode="_-&quot;$&quot;\ * #,##0.00_-;\-&quot;$&quot;\ * #,##0.00_-;_-&quot;$&quot;\ * &quot;-&quot;??_-;_-@_-"/>
    <numFmt numFmtId="43" formatCode="_-* #,##0.00_-;\-* #,##0.00_-;_-* &quot;-&quot;??_-;_-@_-"/>
    <numFmt numFmtId="164" formatCode="d/mm/yyyy;@"/>
    <numFmt numFmtId="165" formatCode="[$-1580A]d/m/yyyy;@"/>
    <numFmt numFmtId="166" formatCode="_-* #,##0_-;\-* #,##0_-;_-* &quot;-&quot;??_-;_-@_-"/>
    <numFmt numFmtId="168" formatCode="[$-240A]d&quot; de &quot;mmmm&quot; de &quot;yyyy;@"/>
    <numFmt numFmtId="169" formatCode="_-* #,##0.00\ _€_-;\-* #,##0.00\ _€_-;_-* &quot;-&quot;??\ _€_-;_-@_-"/>
    <numFmt numFmtId="170" formatCode="_-* #,##0\ _€_-;\-* #,##0\ _€_-;_-* &quot;-&quot;??\ _€_-;_-@_-"/>
    <numFmt numFmtId="171" formatCode="_-&quot;$&quot;\ * #,##0_-;\-&quot;$&quot;\ * #,##0_-;_-&quot;$&quot;\ * &quot;-&quot;??_-;_-@_-"/>
    <numFmt numFmtId="172" formatCode="&quot;$&quot;\ #,##0;[Red]&quot;$&quot;\ #,##0"/>
    <numFmt numFmtId="173" formatCode="[$$-240A]\ #,##0;\-[$$-240A]\ #,##0"/>
  </numFmts>
  <fonts count="14" x14ac:knownFonts="1">
    <font>
      <sz val="11"/>
      <color theme="1"/>
      <name val="Calibri"/>
      <family val="2"/>
      <scheme val="minor"/>
    </font>
    <font>
      <sz val="11"/>
      <color theme="1"/>
      <name val="Calibri"/>
      <family val="2"/>
      <scheme val="minor"/>
    </font>
    <font>
      <sz val="10"/>
      <name val="Arial"/>
      <family val="2"/>
    </font>
    <font>
      <sz val="10"/>
      <name val="Arial"/>
      <family val="2"/>
    </font>
    <font>
      <b/>
      <sz val="10"/>
      <name val="Arial"/>
      <family val="2"/>
    </font>
    <font>
      <b/>
      <sz val="11"/>
      <color theme="1"/>
      <name val="Calibri"/>
      <family val="2"/>
      <scheme val="minor"/>
    </font>
    <font>
      <b/>
      <sz val="11"/>
      <name val="Calibri"/>
      <family val="2"/>
      <scheme val="minor"/>
    </font>
    <font>
      <sz val="11"/>
      <name val="Calibri"/>
      <family val="2"/>
      <scheme val="minor"/>
    </font>
    <font>
      <b/>
      <sz val="11"/>
      <name val="Calibri"/>
      <family val="2"/>
    </font>
    <font>
      <sz val="9"/>
      <color indexed="81"/>
      <name val="Tahoma"/>
      <charset val="1"/>
    </font>
    <font>
      <b/>
      <sz val="9"/>
      <color indexed="81"/>
      <name val="Tahoma"/>
      <charset val="1"/>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rgb="FFFFFF00"/>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6"/>
        <bgColor indexed="64"/>
      </patternFill>
    </fill>
    <fill>
      <patternFill patternType="solid">
        <fgColor theme="0" tint="-0.249977111117893"/>
        <bgColor indexed="64"/>
      </patternFill>
    </fill>
    <fill>
      <patternFill patternType="solid">
        <fgColor theme="6" tint="0.39997558519241921"/>
        <bgColor indexed="64"/>
      </patternFill>
    </fill>
    <fill>
      <patternFill patternType="solid">
        <fgColor theme="8"/>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double">
        <color indexed="64"/>
      </bottom>
      <diagonal/>
    </border>
  </borders>
  <cellStyleXfs count="9">
    <xf numFmtId="0" fontId="0" fillId="0" borderId="0"/>
    <xf numFmtId="0" fontId="2" fillId="0" borderId="0"/>
    <xf numFmtId="0" fontId="3" fillId="0" borderId="0"/>
    <xf numFmtId="0" fontId="1" fillId="0" borderId="0"/>
    <xf numFmtId="41"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2" fillId="0" borderId="0"/>
    <xf numFmtId="169" fontId="1" fillId="0" borderId="0" applyFont="0" applyFill="0" applyBorder="0" applyAlignment="0" applyProtection="0"/>
  </cellStyleXfs>
  <cellXfs count="175">
    <xf numFmtId="0" fontId="0" fillId="0" borderId="0" xfId="0"/>
    <xf numFmtId="0" fontId="2" fillId="0" borderId="1" xfId="1" applyBorder="1" applyAlignment="1"/>
    <xf numFmtId="0" fontId="3" fillId="0" borderId="1" xfId="1" applyFont="1" applyBorder="1" applyAlignment="1"/>
    <xf numFmtId="164" fontId="2" fillId="0" borderId="1" xfId="1" applyNumberFormat="1" applyBorder="1" applyAlignment="1"/>
    <xf numFmtId="3" fontId="2" fillId="0" borderId="1" xfId="1" applyNumberFormat="1" applyBorder="1" applyAlignment="1"/>
    <xf numFmtId="0" fontId="2" fillId="0" borderId="1" xfId="1" applyBorder="1"/>
    <xf numFmtId="0" fontId="3" fillId="0" borderId="1" xfId="1" applyFont="1" applyBorder="1"/>
    <xf numFmtId="3" fontId="2" fillId="0" borderId="1" xfId="1" applyNumberFormat="1" applyBorder="1"/>
    <xf numFmtId="164" fontId="2" fillId="0" borderId="1" xfId="1" applyNumberFormat="1" applyBorder="1"/>
    <xf numFmtId="0" fontId="3" fillId="2" borderId="1" xfId="2" applyFill="1" applyBorder="1" applyAlignment="1"/>
    <xf numFmtId="3" fontId="3" fillId="0" borderId="1" xfId="4" applyNumberFormat="1" applyBorder="1"/>
    <xf numFmtId="3" fontId="2" fillId="0" borderId="1" xfId="4" applyNumberFormat="1" applyFont="1" applyBorder="1"/>
    <xf numFmtId="0" fontId="2" fillId="0" borderId="1" xfId="1" applyNumberFormat="1" applyBorder="1" applyAlignment="1"/>
    <xf numFmtId="0" fontId="2" fillId="0" borderId="1" xfId="1" applyNumberFormat="1" applyFill="1" applyBorder="1" applyAlignment="1"/>
    <xf numFmtId="0" fontId="4" fillId="0" borderId="1" xfId="1" applyFont="1" applyBorder="1" applyAlignment="1">
      <alignment vertical="center" wrapText="1"/>
    </xf>
    <xf numFmtId="164" fontId="4" fillId="0" borderId="1" xfId="1" applyNumberFormat="1" applyFont="1" applyBorder="1" applyAlignment="1">
      <alignment vertical="center" wrapText="1"/>
    </xf>
    <xf numFmtId="3" fontId="4" fillId="0" borderId="1" xfId="1" applyNumberFormat="1" applyFont="1" applyBorder="1" applyAlignment="1">
      <alignment vertical="center" wrapText="1"/>
    </xf>
    <xf numFmtId="0" fontId="0" fillId="0" borderId="1" xfId="0" applyBorder="1"/>
    <xf numFmtId="164" fontId="0" fillId="0" borderId="1" xfId="0" applyNumberFormat="1" applyBorder="1"/>
    <xf numFmtId="3" fontId="0" fillId="0" borderId="1" xfId="0" applyNumberFormat="1" applyBorder="1"/>
    <xf numFmtId="0" fontId="5" fillId="0" borderId="0" xfId="0" applyFont="1" applyAlignment="1">
      <alignment vertical="center" wrapText="1"/>
    </xf>
    <xf numFmtId="0" fontId="2" fillId="0" borderId="1" xfId="0" applyFont="1" applyBorder="1"/>
    <xf numFmtId="0" fontId="2" fillId="0" borderId="1" xfId="1" applyFont="1" applyBorder="1" applyAlignment="1"/>
    <xf numFmtId="0" fontId="4" fillId="0" borderId="1" xfId="1" applyNumberFormat="1" applyFont="1" applyBorder="1" applyAlignment="1">
      <alignment vertical="center" wrapText="1"/>
    </xf>
    <xf numFmtId="165" fontId="0" fillId="0" borderId="1" xfId="0" applyNumberFormat="1" applyBorder="1"/>
    <xf numFmtId="14" fontId="0" fillId="0" borderId="1" xfId="0" applyNumberFormat="1" applyBorder="1"/>
    <xf numFmtId="0" fontId="5" fillId="0" borderId="1" xfId="0" applyFont="1" applyBorder="1" applyAlignment="1">
      <alignment vertical="center" wrapText="1"/>
    </xf>
    <xf numFmtId="3" fontId="2" fillId="0" borderId="1" xfId="1" applyNumberFormat="1" applyFill="1" applyBorder="1" applyAlignment="1"/>
    <xf numFmtId="0" fontId="1" fillId="0" borderId="0" xfId="0" applyFont="1"/>
    <xf numFmtId="0" fontId="1" fillId="0" borderId="1" xfId="0" applyFont="1" applyBorder="1"/>
    <xf numFmtId="164" fontId="1" fillId="0" borderId="1" xfId="0" applyNumberFormat="1" applyFont="1" applyBorder="1"/>
    <xf numFmtId="165" fontId="1" fillId="0" borderId="1" xfId="0" applyNumberFormat="1" applyFont="1" applyBorder="1"/>
    <xf numFmtId="14" fontId="1" fillId="0" borderId="1" xfId="0" applyNumberFormat="1" applyFont="1" applyBorder="1"/>
    <xf numFmtId="0" fontId="7" fillId="0" borderId="1" xfId="1" applyFont="1" applyBorder="1" applyAlignment="1"/>
    <xf numFmtId="164" fontId="7" fillId="0" borderId="1" xfId="1" applyNumberFormat="1" applyFont="1" applyBorder="1" applyAlignment="1"/>
    <xf numFmtId="3" fontId="7" fillId="0" borderId="1" xfId="1" applyNumberFormat="1" applyFont="1" applyBorder="1" applyAlignment="1"/>
    <xf numFmtId="0" fontId="7" fillId="0" borderId="1" xfId="1" applyNumberFormat="1" applyFont="1" applyBorder="1" applyAlignment="1"/>
    <xf numFmtId="3" fontId="7" fillId="0" borderId="1" xfId="1" applyNumberFormat="1" applyFont="1" applyFill="1" applyBorder="1" applyAlignment="1"/>
    <xf numFmtId="0" fontId="7" fillId="2" borderId="1" xfId="2" applyFont="1" applyFill="1" applyBorder="1" applyAlignment="1"/>
    <xf numFmtId="0" fontId="7" fillId="0" borderId="1" xfId="1" applyNumberFormat="1" applyFont="1" applyFill="1" applyBorder="1" applyAlignment="1"/>
    <xf numFmtId="0" fontId="7" fillId="0" borderId="1" xfId="1" applyFont="1" applyBorder="1"/>
    <xf numFmtId="164" fontId="7" fillId="0" borderId="1" xfId="1" applyNumberFormat="1" applyFont="1" applyBorder="1"/>
    <xf numFmtId="0" fontId="7" fillId="0" borderId="1" xfId="0" applyFont="1" applyBorder="1"/>
    <xf numFmtId="0" fontId="6" fillId="0" borderId="1" xfId="1" applyFont="1" applyBorder="1" applyAlignment="1">
      <alignment horizontal="center" vertical="center" wrapText="1"/>
    </xf>
    <xf numFmtId="0" fontId="6" fillId="5" borderId="1" xfId="1" applyFont="1" applyFill="1" applyBorder="1" applyAlignment="1">
      <alignment horizontal="center" vertical="center" wrapText="1"/>
    </xf>
    <xf numFmtId="164" fontId="6" fillId="0" borderId="1" xfId="1" applyNumberFormat="1" applyFont="1" applyBorder="1" applyAlignment="1">
      <alignment horizontal="center" vertical="center" wrapText="1"/>
    </xf>
    <xf numFmtId="3" fontId="6" fillId="0" borderId="1" xfId="1" applyNumberFormat="1" applyFont="1" applyBorder="1" applyAlignment="1">
      <alignment horizontal="center" vertical="center" wrapText="1"/>
    </xf>
    <xf numFmtId="0" fontId="6" fillId="0" borderId="1" xfId="1" applyNumberFormat="1" applyFont="1" applyBorder="1" applyAlignment="1">
      <alignment horizontal="center" vertical="center" wrapText="1"/>
    </xf>
    <xf numFmtId="0" fontId="5" fillId="0" borderId="1" xfId="0" applyFont="1" applyBorder="1" applyAlignment="1">
      <alignment horizontal="center" vertical="center" wrapText="1"/>
    </xf>
    <xf numFmtId="0" fontId="5" fillId="0" borderId="0" xfId="0" applyFont="1" applyAlignment="1">
      <alignment horizontal="center" vertical="center" wrapText="1"/>
    </xf>
    <xf numFmtId="166" fontId="1" fillId="0" borderId="0" xfId="5" applyNumberFormat="1" applyFont="1"/>
    <xf numFmtId="166" fontId="6" fillId="0" borderId="1" xfId="5" applyNumberFormat="1" applyFont="1" applyBorder="1" applyAlignment="1">
      <alignment horizontal="center" vertical="center" wrapText="1"/>
    </xf>
    <xf numFmtId="166" fontId="7" fillId="0" borderId="1" xfId="5" applyNumberFormat="1" applyFont="1" applyBorder="1" applyAlignment="1"/>
    <xf numFmtId="166" fontId="7" fillId="0" borderId="1" xfId="5" applyNumberFormat="1" applyFont="1" applyBorder="1"/>
    <xf numFmtId="166" fontId="1" fillId="0" borderId="1" xfId="5" applyNumberFormat="1" applyFont="1" applyBorder="1"/>
    <xf numFmtId="166" fontId="5" fillId="0" borderId="0" xfId="5" applyNumberFormat="1" applyFont="1"/>
    <xf numFmtId="166" fontId="6" fillId="3" borderId="1" xfId="5"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64" fontId="6" fillId="4" borderId="1" xfId="1" applyNumberFormat="1" applyFont="1" applyFill="1" applyBorder="1" applyAlignment="1">
      <alignment horizontal="center" vertical="center" wrapText="1"/>
    </xf>
    <xf numFmtId="166" fontId="8" fillId="0" borderId="1" xfId="5" applyNumberFormat="1" applyFont="1" applyBorder="1" applyAlignment="1">
      <alignment horizontal="center" vertical="center" wrapText="1"/>
    </xf>
    <xf numFmtId="166" fontId="8" fillId="7" borderId="1" xfId="5" applyNumberFormat="1" applyFont="1" applyFill="1" applyBorder="1" applyAlignment="1">
      <alignment horizontal="center" vertical="center" wrapText="1"/>
    </xf>
    <xf numFmtId="0" fontId="5" fillId="8" borderId="1" xfId="0" applyFont="1" applyFill="1" applyBorder="1" applyAlignment="1">
      <alignment horizontal="center" vertical="center" wrapText="1"/>
    </xf>
    <xf numFmtId="0" fontId="0" fillId="0" borderId="1" xfId="0" applyFont="1" applyBorder="1"/>
    <xf numFmtId="166" fontId="0" fillId="0" borderId="1" xfId="5" applyNumberFormat="1" applyFont="1" applyBorder="1"/>
    <xf numFmtId="0" fontId="5" fillId="9" borderId="1" xfId="0" applyFont="1" applyFill="1" applyBorder="1" applyAlignment="1">
      <alignment horizontal="center" vertical="center" wrapText="1"/>
    </xf>
    <xf numFmtId="166" fontId="5" fillId="8" borderId="1" xfId="5"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166" fontId="1" fillId="0" borderId="0" xfId="0" applyNumberFormat="1" applyFont="1"/>
    <xf numFmtId="0" fontId="0" fillId="0" borderId="0" xfId="0" applyAlignment="1">
      <alignment horizontal="center" vertical="center"/>
    </xf>
    <xf numFmtId="0" fontId="0" fillId="0" borderId="13" xfId="0" applyBorder="1" applyAlignment="1">
      <alignment horizontal="left"/>
    </xf>
    <xf numFmtId="0" fontId="0" fillId="0" borderId="14" xfId="0" applyBorder="1" applyAlignment="1">
      <alignment horizontal="left"/>
    </xf>
    <xf numFmtId="0" fontId="0" fillId="0" borderId="13" xfId="0" applyNumberFormat="1" applyBorder="1" applyAlignment="1">
      <alignment horizontal="center" vertical="center"/>
    </xf>
    <xf numFmtId="166" fontId="0" fillId="0" borderId="0" xfId="5" applyNumberFormat="1" applyFont="1"/>
    <xf numFmtId="0" fontId="0" fillId="0" borderId="3" xfId="0" applyBorder="1" applyAlignment="1">
      <alignment horizontal="left"/>
    </xf>
    <xf numFmtId="0" fontId="0" fillId="0" borderId="3" xfId="0" applyNumberFormat="1" applyBorder="1" applyAlignment="1">
      <alignment horizontal="center" vertical="center"/>
    </xf>
    <xf numFmtId="0" fontId="0" fillId="0" borderId="3" xfId="0" applyBorder="1" applyAlignment="1">
      <alignment horizontal="center" vertical="center" wrapText="1"/>
    </xf>
    <xf numFmtId="0" fontId="0" fillId="0" borderId="3" xfId="0" pivotButton="1" applyBorder="1" applyAlignment="1">
      <alignment horizontal="center" vertical="center" wrapText="1"/>
    </xf>
    <xf numFmtId="0" fontId="0" fillId="0" borderId="0" xfId="0" applyAlignment="1">
      <alignment horizontal="center" vertical="center" wrapText="1"/>
    </xf>
    <xf numFmtId="166" fontId="0" fillId="0" borderId="0" xfId="5" applyNumberFormat="1" applyFont="1" applyAlignment="1">
      <alignment horizontal="center" vertical="center" wrapText="1"/>
    </xf>
    <xf numFmtId="166" fontId="0" fillId="0" borderId="8" xfId="0" applyNumberFormat="1" applyBorder="1"/>
    <xf numFmtId="166" fontId="0" fillId="0" borderId="6" xfId="0" applyNumberFormat="1" applyBorder="1"/>
    <xf numFmtId="0" fontId="0" fillId="0" borderId="12" xfId="0" applyBorder="1" applyAlignment="1">
      <alignment horizontal="left"/>
    </xf>
    <xf numFmtId="0" fontId="0" fillId="0" borderId="12" xfId="0" applyNumberFormat="1" applyBorder="1" applyAlignment="1">
      <alignment horizontal="center" vertical="center"/>
    </xf>
    <xf numFmtId="166" fontId="0" fillId="0" borderId="15" xfId="0" applyNumberFormat="1" applyBorder="1"/>
    <xf numFmtId="166" fontId="0" fillId="0" borderId="15" xfId="0" applyNumberFormat="1" applyBorder="1" applyAlignment="1">
      <alignment horizontal="center" vertical="center" wrapText="1"/>
    </xf>
    <xf numFmtId="0" fontId="11" fillId="0" borderId="0" xfId="7" applyFont="1"/>
    <xf numFmtId="0" fontId="11" fillId="0" borderId="4" xfId="7" applyFont="1" applyBorder="1" applyAlignment="1">
      <alignment horizontal="centerContinuous"/>
    </xf>
    <xf numFmtId="0" fontId="11" fillId="0" borderId="6" xfId="7" applyFont="1" applyBorder="1" applyAlignment="1">
      <alignment horizontal="centerContinuous"/>
    </xf>
    <xf numFmtId="0" fontId="12" fillId="0" borderId="4" xfId="7" applyFont="1" applyBorder="1" applyAlignment="1">
      <alignment horizontal="centerContinuous" vertical="center"/>
    </xf>
    <xf numFmtId="0" fontId="12" fillId="0" borderId="5" xfId="7" applyFont="1" applyBorder="1" applyAlignment="1">
      <alignment horizontal="centerContinuous" vertical="center"/>
    </xf>
    <xf numFmtId="0" fontId="12" fillId="0" borderId="6" xfId="7" applyFont="1" applyBorder="1" applyAlignment="1">
      <alignment horizontal="centerContinuous" vertical="center"/>
    </xf>
    <xf numFmtId="0" fontId="12" fillId="0" borderId="12" xfId="7" applyFont="1" applyBorder="1" applyAlignment="1">
      <alignment horizontal="centerContinuous" vertical="center"/>
    </xf>
    <xf numFmtId="0" fontId="11" fillId="0" borderId="7" xfId="7" applyFont="1" applyBorder="1" applyAlignment="1">
      <alignment horizontal="centerContinuous"/>
    </xf>
    <xf numFmtId="0" fontId="11" fillId="0" borderId="8" xfId="7" applyFont="1" applyBorder="1" applyAlignment="1">
      <alignment horizontal="centerContinuous"/>
    </xf>
    <xf numFmtId="0" fontId="12" fillId="0" borderId="9" xfId="7" applyFont="1" applyBorder="1" applyAlignment="1">
      <alignment horizontal="centerContinuous" vertical="center"/>
    </xf>
    <xf numFmtId="0" fontId="12" fillId="0" borderId="10" xfId="7" applyFont="1" applyBorder="1" applyAlignment="1">
      <alignment horizontal="centerContinuous" vertical="center"/>
    </xf>
    <xf numFmtId="0" fontId="12" fillId="0" borderId="11" xfId="7" applyFont="1" applyBorder="1" applyAlignment="1">
      <alignment horizontal="centerContinuous" vertical="center"/>
    </xf>
    <xf numFmtId="0" fontId="12" fillId="0" borderId="14" xfId="7" applyFont="1" applyBorder="1" applyAlignment="1">
      <alignment horizontal="centerContinuous" vertical="center"/>
    </xf>
    <xf numFmtId="0" fontId="12" fillId="0" borderId="7" xfId="7" applyFont="1" applyBorder="1" applyAlignment="1">
      <alignment horizontal="centerContinuous" vertical="center"/>
    </xf>
    <xf numFmtId="0" fontId="12" fillId="0" borderId="0" xfId="7" applyFont="1" applyAlignment="1">
      <alignment horizontal="centerContinuous" vertical="center"/>
    </xf>
    <xf numFmtId="0" fontId="12" fillId="0" borderId="8" xfId="7" applyFont="1" applyBorder="1" applyAlignment="1">
      <alignment horizontal="centerContinuous" vertical="center"/>
    </xf>
    <xf numFmtId="0" fontId="12" fillId="0" borderId="13" xfId="7" applyFont="1" applyBorder="1" applyAlignment="1">
      <alignment horizontal="centerContinuous" vertical="center"/>
    </xf>
    <xf numFmtId="0" fontId="11" fillId="0" borderId="9" xfId="7" applyFont="1" applyBorder="1" applyAlignment="1">
      <alignment horizontal="centerContinuous"/>
    </xf>
    <xf numFmtId="0" fontId="11" fillId="0" borderId="11" xfId="7" applyFont="1" applyBorder="1" applyAlignment="1">
      <alignment horizontal="centerContinuous"/>
    </xf>
    <xf numFmtId="0" fontId="11" fillId="0" borderId="7" xfId="7" applyFont="1" applyBorder="1"/>
    <xf numFmtId="0" fontId="11" fillId="0" borderId="8" xfId="7" applyFont="1" applyBorder="1"/>
    <xf numFmtId="0" fontId="12" fillId="0" borderId="0" xfId="7" applyFont="1"/>
    <xf numFmtId="14" fontId="11" fillId="0" borderId="0" xfId="7" applyNumberFormat="1" applyFont="1"/>
    <xf numFmtId="168" fontId="11" fillId="0" borderId="0" xfId="7" applyNumberFormat="1" applyFont="1"/>
    <xf numFmtId="0" fontId="2" fillId="0" borderId="0" xfId="7" applyFont="1"/>
    <xf numFmtId="14" fontId="11" fillId="0" borderId="0" xfId="7" applyNumberFormat="1" applyFont="1" applyAlignment="1">
      <alignment horizontal="left"/>
    </xf>
    <xf numFmtId="0" fontId="4" fillId="0" borderId="0" xfId="7" applyFont="1" applyAlignment="1">
      <alignment horizontal="center"/>
    </xf>
    <xf numFmtId="170" fontId="4" fillId="0" borderId="0" xfId="8" applyNumberFormat="1" applyFont="1" applyAlignment="1">
      <alignment horizontal="center"/>
    </xf>
    <xf numFmtId="171" fontId="4" fillId="0" borderId="0" xfId="6" applyNumberFormat="1" applyFont="1" applyAlignment="1">
      <alignment horizontal="right"/>
    </xf>
    <xf numFmtId="171" fontId="11" fillId="0" borderId="0" xfId="6" applyNumberFormat="1" applyFont="1"/>
    <xf numFmtId="170" fontId="2" fillId="0" borderId="0" xfId="8" applyNumberFormat="1" applyFont="1" applyAlignment="1">
      <alignment horizontal="center"/>
    </xf>
    <xf numFmtId="171" fontId="2" fillId="0" borderId="0" xfId="6" applyNumberFormat="1" applyFont="1" applyAlignment="1">
      <alignment horizontal="right"/>
    </xf>
    <xf numFmtId="170" fontId="11" fillId="0" borderId="0" xfId="8" applyNumberFormat="1" applyFont="1" applyAlignment="1">
      <alignment horizontal="center"/>
    </xf>
    <xf numFmtId="171" fontId="11" fillId="0" borderId="0" xfId="6" applyNumberFormat="1" applyFont="1" applyAlignment="1">
      <alignment horizontal="right"/>
    </xf>
    <xf numFmtId="171" fontId="11" fillId="0" borderId="0" xfId="7" applyNumberFormat="1" applyFont="1"/>
    <xf numFmtId="170" fontId="11" fillId="0" borderId="10" xfId="8" applyNumberFormat="1" applyFont="1" applyBorder="1" applyAlignment="1">
      <alignment horizontal="center"/>
    </xf>
    <xf numFmtId="171" fontId="11" fillId="0" borderId="10" xfId="6" applyNumberFormat="1" applyFont="1" applyBorder="1" applyAlignment="1">
      <alignment horizontal="right"/>
    </xf>
    <xf numFmtId="170" fontId="12" fillId="0" borderId="0" xfId="6" applyNumberFormat="1" applyFont="1" applyAlignment="1">
      <alignment horizontal="right"/>
    </xf>
    <xf numFmtId="171" fontId="12" fillId="0" borderId="0" xfId="6" applyNumberFormat="1" applyFont="1" applyAlignment="1">
      <alignment horizontal="right"/>
    </xf>
    <xf numFmtId="0" fontId="4" fillId="0" borderId="0" xfId="7" applyFont="1"/>
    <xf numFmtId="170" fontId="2" fillId="0" borderId="10" xfId="8" applyNumberFormat="1" applyFont="1" applyBorder="1" applyAlignment="1">
      <alignment horizontal="center"/>
    </xf>
    <xf numFmtId="171" fontId="2" fillId="0" borderId="10" xfId="6" applyNumberFormat="1" applyFont="1" applyBorder="1" applyAlignment="1">
      <alignment horizontal="right"/>
    </xf>
    <xf numFmtId="0" fontId="2" fillId="0" borderId="8" xfId="7" applyFont="1" applyBorder="1"/>
    <xf numFmtId="170" fontId="2" fillId="0" borderId="0" xfId="6" applyNumberFormat="1" applyFont="1" applyAlignment="1">
      <alignment horizontal="right"/>
    </xf>
    <xf numFmtId="170" fontId="4" fillId="0" borderId="18" xfId="8" applyNumberFormat="1" applyFont="1" applyBorder="1" applyAlignment="1">
      <alignment horizontal="center"/>
    </xf>
    <xf numFmtId="171" fontId="4" fillId="0" borderId="18" xfId="6" applyNumberFormat="1" applyFont="1" applyBorder="1" applyAlignment="1">
      <alignment horizontal="right"/>
    </xf>
    <xf numFmtId="172" fontId="2" fillId="0" borderId="0" xfId="7" applyNumberFormat="1" applyFont="1"/>
    <xf numFmtId="169" fontId="2" fillId="0" borderId="0" xfId="8" applyFont="1"/>
    <xf numFmtId="171" fontId="2" fillId="0" borderId="0" xfId="6" applyNumberFormat="1" applyFont="1"/>
    <xf numFmtId="172" fontId="4" fillId="0" borderId="10" xfId="7" applyNumberFormat="1" applyFont="1" applyBorder="1"/>
    <xf numFmtId="172" fontId="2" fillId="0" borderId="10" xfId="7" applyNumberFormat="1" applyFont="1" applyBorder="1"/>
    <xf numFmtId="169" fontId="4" fillId="0" borderId="10" xfId="8" applyFont="1" applyBorder="1"/>
    <xf numFmtId="171" fontId="2" fillId="0" borderId="10" xfId="6" applyNumberFormat="1" applyFont="1" applyBorder="1"/>
    <xf numFmtId="172" fontId="4" fillId="0" borderId="0" xfId="7" applyNumberFormat="1" applyFont="1"/>
    <xf numFmtId="0" fontId="13" fillId="0" borderId="0" xfId="7" applyFont="1" applyAlignment="1">
      <alignment horizontal="center" vertical="center" wrapText="1"/>
    </xf>
    <xf numFmtId="0" fontId="11" fillId="0" borderId="9" xfId="7" applyFont="1" applyBorder="1"/>
    <xf numFmtId="0" fontId="11" fillId="0" borderId="10" xfId="7" applyFont="1" applyBorder="1"/>
    <xf numFmtId="172" fontId="11" fillId="0" borderId="10" xfId="7" applyNumberFormat="1" applyFont="1" applyBorder="1"/>
    <xf numFmtId="0" fontId="11" fillId="0" borderId="11" xfId="7" applyFont="1" applyBorder="1"/>
    <xf numFmtId="0" fontId="2" fillId="0" borderId="4" xfId="7" applyFont="1" applyBorder="1" applyAlignment="1">
      <alignment horizontal="center"/>
    </xf>
    <xf numFmtId="0" fontId="2" fillId="0" borderId="6" xfId="7" applyFont="1" applyBorder="1" applyAlignment="1">
      <alignment horizontal="center"/>
    </xf>
    <xf numFmtId="0" fontId="4" fillId="0" borderId="4" xfId="7" applyFont="1" applyBorder="1" applyAlignment="1">
      <alignment horizontal="center" vertical="center"/>
    </xf>
    <xf numFmtId="0" fontId="4" fillId="0" borderId="5" xfId="7" applyFont="1" applyBorder="1" applyAlignment="1">
      <alignment horizontal="center" vertical="center"/>
    </xf>
    <xf numFmtId="0" fontId="4" fillId="0" borderId="6" xfId="7" applyFont="1" applyBorder="1" applyAlignment="1">
      <alignment horizontal="center" vertical="center"/>
    </xf>
    <xf numFmtId="0" fontId="4" fillId="0" borderId="12" xfId="7" applyFont="1" applyBorder="1" applyAlignment="1">
      <alignment horizontal="center" vertical="center"/>
    </xf>
    <xf numFmtId="0" fontId="2" fillId="0" borderId="9" xfId="7" applyFont="1" applyBorder="1" applyAlignment="1">
      <alignment horizontal="center"/>
    </xf>
    <xf numFmtId="0" fontId="2" fillId="0" borderId="11" xfId="7" applyFont="1" applyBorder="1" applyAlignment="1">
      <alignment horizontal="center"/>
    </xf>
    <xf numFmtId="0" fontId="4" fillId="0" borderId="16" xfId="7" applyFont="1" applyBorder="1" applyAlignment="1">
      <alignment horizontal="center" vertical="center" wrapText="1"/>
    </xf>
    <xf numFmtId="0" fontId="4" fillId="0" borderId="17" xfId="7" applyFont="1" applyBorder="1" applyAlignment="1">
      <alignment horizontal="center" vertical="center" wrapText="1"/>
    </xf>
    <xf numFmtId="0" fontId="4" fillId="0" borderId="15" xfId="7" applyFont="1" applyBorder="1" applyAlignment="1">
      <alignment horizontal="center" vertical="center" wrapText="1"/>
    </xf>
    <xf numFmtId="0" fontId="4" fillId="0" borderId="3" xfId="7" applyFont="1" applyBorder="1" applyAlignment="1">
      <alignment horizontal="center" vertical="center"/>
    </xf>
    <xf numFmtId="0" fontId="2" fillId="0" borderId="7" xfId="7" applyFont="1" applyBorder="1"/>
    <xf numFmtId="168" fontId="2" fillId="0" borderId="0" xfId="7" applyNumberFormat="1" applyFont="1"/>
    <xf numFmtId="14" fontId="2" fillId="0" borderId="0" xfId="7" applyNumberFormat="1" applyFont="1"/>
    <xf numFmtId="14" fontId="2" fillId="0" borderId="0" xfId="7" applyNumberFormat="1" applyFont="1" applyAlignment="1">
      <alignment horizontal="left"/>
    </xf>
    <xf numFmtId="166" fontId="4" fillId="0" borderId="0" xfId="5" applyNumberFormat="1" applyFont="1"/>
    <xf numFmtId="173" fontId="4" fillId="0" borderId="0" xfId="5" applyNumberFormat="1" applyFont="1" applyAlignment="1">
      <alignment horizontal="right"/>
    </xf>
    <xf numFmtId="166" fontId="2" fillId="0" borderId="0" xfId="5" applyNumberFormat="1" applyFont="1" applyAlignment="1">
      <alignment horizontal="center"/>
    </xf>
    <xf numFmtId="173" fontId="2" fillId="0" borderId="0" xfId="5" applyNumberFormat="1" applyFont="1" applyAlignment="1">
      <alignment horizontal="right"/>
    </xf>
    <xf numFmtId="166" fontId="2" fillId="0" borderId="2" xfId="5" applyNumberFormat="1" applyFont="1" applyBorder="1" applyAlignment="1">
      <alignment horizontal="center"/>
    </xf>
    <xf numFmtId="173" fontId="2" fillId="0" borderId="2" xfId="5" applyNumberFormat="1" applyFont="1" applyBorder="1" applyAlignment="1">
      <alignment horizontal="right"/>
    </xf>
    <xf numFmtId="166" fontId="2" fillId="0" borderId="18" xfId="5" applyNumberFormat="1" applyFont="1" applyBorder="1" applyAlignment="1">
      <alignment horizontal="center"/>
    </xf>
    <xf numFmtId="173" fontId="2" fillId="0" borderId="18" xfId="5" applyNumberFormat="1" applyFont="1" applyBorder="1" applyAlignment="1">
      <alignment horizontal="right"/>
    </xf>
    <xf numFmtId="172" fontId="2" fillId="0" borderId="0" xfId="7" applyNumberFormat="1" applyFont="1" applyAlignment="1">
      <alignment horizontal="right"/>
    </xf>
    <xf numFmtId="0" fontId="13" fillId="0" borderId="0" xfId="0" applyFont="1" applyAlignment="1">
      <alignment horizontal="center" vertical="center" wrapText="1"/>
    </xf>
    <xf numFmtId="0" fontId="2" fillId="0" borderId="9" xfId="7" applyFont="1" applyBorder="1"/>
    <xf numFmtId="0" fontId="2" fillId="0" borderId="10" xfId="7" applyFont="1" applyBorder="1"/>
    <xf numFmtId="0" fontId="2" fillId="0" borderId="11" xfId="7" applyFont="1" applyBorder="1"/>
    <xf numFmtId="166" fontId="0" fillId="6" borderId="8" xfId="0" applyNumberFormat="1" applyFill="1" applyBorder="1"/>
    <xf numFmtId="166" fontId="0" fillId="6" borderId="6" xfId="0" applyNumberFormat="1" applyFill="1" applyBorder="1"/>
  </cellXfs>
  <cellStyles count="9">
    <cellStyle name="Millares" xfId="5" builtinId="3"/>
    <cellStyle name="Millares [0] 2" xfId="4"/>
    <cellStyle name="Millares 2" xfId="8"/>
    <cellStyle name="Moneda" xfId="6" builtinId="4"/>
    <cellStyle name="Normal" xfId="0" builtinId="0"/>
    <cellStyle name="Normal 2" xfId="2"/>
    <cellStyle name="Normal 2 2" xfId="7"/>
    <cellStyle name="Normal 3" xfId="3"/>
    <cellStyle name="Normal 4" xfId="1"/>
  </cellStyles>
  <dxfs count="33">
    <dxf>
      <fill>
        <patternFill patternType="solid">
          <bgColor theme="6"/>
        </patternFill>
      </fill>
    </dxf>
    <dxf>
      <fill>
        <patternFill patternType="solid">
          <bgColor theme="6"/>
        </patternFill>
      </fill>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border>
        <top style="medium">
          <color indexed="64"/>
        </top>
      </border>
    </dxf>
    <dxf>
      <border>
        <top style="medium">
          <color indexed="64"/>
        </top>
      </border>
    </dxf>
    <dxf>
      <border>
        <bottom style="medium">
          <color indexed="64"/>
        </bottom>
      </border>
    </dxf>
    <dxf>
      <border>
        <bottom style="medium">
          <color indexed="64"/>
        </bottom>
      </border>
    </dxf>
    <dxf>
      <numFmt numFmtId="166" formatCode="_-* #,##0_-;\-* #,##0_-;_-* &quot;-&quot;??_-;_-@_-"/>
    </dxf>
    <dxf>
      <numFmt numFmtId="166" formatCode="_-* #,##0_-;\-* #,##0_-;_-* &quot;-&quot;??_-;_-@_-"/>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vertical="center" readingOrder="0"/>
    </dxf>
    <dxf>
      <alignment vertical="center" readingOrder="0"/>
    </dxf>
    <dxf>
      <alignment horizontal="center" readingOrder="0"/>
    </dxf>
    <dxf>
      <alignment horizontal="center"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34</xdr:row>
      <xdr:rowOff>111126</xdr:rowOff>
    </xdr:from>
    <xdr:to>
      <xdr:col>8</xdr:col>
      <xdr:colOff>948540</xdr:colOff>
      <xdr:row>37</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22</xdr:row>
      <xdr:rowOff>55562</xdr:rowOff>
    </xdr:from>
    <xdr:to>
      <xdr:col>7</xdr:col>
      <xdr:colOff>525356</xdr:colOff>
      <xdr:row>23</xdr:row>
      <xdr:rowOff>161575</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xPSalud/CARTERA/CARTERAS%20REVISADAS/REVISI&#211;N%20CARTERAS%20A&#209;O%202024/6.%20JUNIO/NIT%20890306950%20HOSP%20PILOTO%20DE%20JAMUNDI/ESTADO%20DE%20CARTERA%20HOSP%20PILOT%20DE%20JAMUNDI%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IPS"/>
      <sheetName val="TD"/>
      <sheetName val="ESTADO DE CADA FACTURA"/>
      <sheetName val="FOR-CSA-018 "/>
      <sheetName val="FOR CSA 004"/>
    </sheetNames>
    <sheetDataSet>
      <sheetData sheetId="0"/>
      <sheetData sheetId="1"/>
      <sheetData sheetId="2">
        <row r="1">
          <cell r="K1">
            <v>425942965</v>
          </cell>
          <cell r="V1">
            <v>420205906</v>
          </cell>
          <cell r="W1">
            <v>12314184</v>
          </cell>
          <cell r="Z1">
            <v>420205906</v>
          </cell>
          <cell r="AA1">
            <v>109487</v>
          </cell>
          <cell r="AB1">
            <v>0</v>
          </cell>
          <cell r="AC1">
            <v>47100</v>
          </cell>
          <cell r="AD1">
            <v>413407024</v>
          </cell>
          <cell r="AE1">
            <v>218592422</v>
          </cell>
          <cell r="AG1">
            <v>61058044</v>
          </cell>
          <cell r="AI1">
            <v>0</v>
          </cell>
        </row>
        <row r="2">
          <cell r="F2" t="str">
            <v>Llave</v>
          </cell>
          <cell r="G2" t="str">
            <v>fecha de atencion</v>
          </cell>
          <cell r="H2" t="str">
            <v>fecha de radicado</v>
          </cell>
          <cell r="I2" t="str">
            <v>Fecha de radicacion EPS</v>
          </cell>
          <cell r="J2" t="str">
            <v>facturado</v>
          </cell>
          <cell r="K2" t="str">
            <v>Saldo Ips</v>
          </cell>
          <cell r="L2" t="str">
            <v>Tipo de Contrato</v>
          </cell>
          <cell r="M2" t="str">
            <v>Sede / Ciudad</v>
          </cell>
          <cell r="N2" t="str">
            <v>Tipo de Prestación</v>
          </cell>
          <cell r="O2" t="str">
            <v>año</v>
          </cell>
          <cell r="P2" t="str">
            <v>cfv</v>
          </cell>
          <cell r="Q2" t="str">
            <v>Estado de Factura Junio 30</v>
          </cell>
          <cell r="R2" t="str">
            <v>Boxalud</v>
          </cell>
          <cell r="S2" t="str">
            <v xml:space="preserve">Estado Factura EPS Abril 26 </v>
          </cell>
          <cell r="T2" t="str">
            <v>Covid-19</v>
          </cell>
          <cell r="U2" t="str">
            <v>Validación Covid-19</v>
          </cell>
          <cell r="V2" t="str">
            <v>Valor Total Bruto</v>
          </cell>
          <cell r="W2" t="str">
            <v>Valor Devolucion</v>
          </cell>
          <cell r="X2" t="str">
            <v>Observacion objeccion</v>
          </cell>
          <cell r="Y2" t="str">
            <v>Tipificacion objeccion</v>
          </cell>
          <cell r="Z2" t="str">
            <v>Valor Radicado</v>
          </cell>
          <cell r="AA2" t="str">
            <v>Valor Glosa Aceptada</v>
          </cell>
          <cell r="AB2" t="str">
            <v>Valor Nota Credito</v>
          </cell>
          <cell r="AC2" t="str">
            <v>Valor Glosa Pendiente</v>
          </cell>
          <cell r="AD2" t="str">
            <v>Valor Pagar</v>
          </cell>
          <cell r="AE2" t="str">
            <v>Por pagar SAP</v>
          </cell>
          <cell r="AF2" t="str">
            <v>P. abiertas doc</v>
          </cell>
          <cell r="AG2" t="str">
            <v>Valor compensacion SAP</v>
          </cell>
          <cell r="AH2" t="str">
            <v xml:space="preserve">Doc compensacion </v>
          </cell>
          <cell r="AI2" t="str">
            <v>Valor TF</v>
          </cell>
          <cell r="AJ2" t="str">
            <v xml:space="preserve">Fecha de compensacion </v>
          </cell>
        </row>
        <row r="3">
          <cell r="F3" t="str">
            <v>890306950_5235100</v>
          </cell>
          <cell r="G3">
            <v>43556.73863425944</v>
          </cell>
          <cell r="H3">
            <v>43600.999988425989</v>
          </cell>
          <cell r="I3">
            <v>43598</v>
          </cell>
          <cell r="J3">
            <v>162854</v>
          </cell>
          <cell r="K3">
            <v>162854</v>
          </cell>
          <cell r="L3" t="str">
            <v>Evento</v>
          </cell>
          <cell r="M3" t="str">
            <v>jamundi</v>
          </cell>
          <cell r="N3" t="str">
            <v>Servicios de salud</v>
          </cell>
          <cell r="O3">
            <v>2019</v>
          </cell>
          <cell r="P3">
            <v>16917</v>
          </cell>
          <cell r="Q3" t="str">
            <v>FACTURA PENDIENTE EN PROGRAMACION DE PAGO</v>
          </cell>
          <cell r="R3" t="str">
            <v>Finalizada</v>
          </cell>
          <cell r="S3" t="e">
            <v>#N/A</v>
          </cell>
          <cell r="V3">
            <v>162584</v>
          </cell>
          <cell r="W3">
            <v>0</v>
          </cell>
          <cell r="Z3">
            <v>162584</v>
          </cell>
          <cell r="AA3">
            <v>0</v>
          </cell>
          <cell r="AB3">
            <v>0</v>
          </cell>
          <cell r="AC3">
            <v>0</v>
          </cell>
          <cell r="AD3">
            <v>162584</v>
          </cell>
          <cell r="AE3">
            <v>0</v>
          </cell>
          <cell r="AG3">
            <v>0</v>
          </cell>
        </row>
        <row r="4">
          <cell r="F4" t="str">
            <v>890306950_5561019</v>
          </cell>
          <cell r="G4">
            <v>43880.416122685187</v>
          </cell>
          <cell r="H4">
            <v>43905.999988425989</v>
          </cell>
          <cell r="I4">
            <v>43904</v>
          </cell>
          <cell r="J4">
            <v>10700</v>
          </cell>
          <cell r="K4">
            <v>10700</v>
          </cell>
          <cell r="L4" t="str">
            <v>Evento</v>
          </cell>
          <cell r="M4" t="str">
            <v>jamundi</v>
          </cell>
          <cell r="N4" t="str">
            <v>Servicios de salud</v>
          </cell>
          <cell r="O4">
            <v>2020</v>
          </cell>
          <cell r="P4">
            <v>17890</v>
          </cell>
          <cell r="Q4" t="str">
            <v>FACTURA CANCELADA PARCIALMENTE - SALDO PENDIENTE EN PROGRAMACION DE PAGO</v>
          </cell>
          <cell r="R4" t="str">
            <v>Finalizada</v>
          </cell>
          <cell r="S4" t="str">
            <v>FACTURA CANCELADA PARCIALMENTE - FACTURA PENDIENTE EN PROGRAMACION DE PAGO</v>
          </cell>
          <cell r="V4">
            <v>10700</v>
          </cell>
          <cell r="W4">
            <v>0</v>
          </cell>
          <cell r="Z4">
            <v>10700</v>
          </cell>
          <cell r="AA4">
            <v>0</v>
          </cell>
          <cell r="AB4">
            <v>0</v>
          </cell>
          <cell r="AC4">
            <v>0</v>
          </cell>
          <cell r="AD4">
            <v>10700</v>
          </cell>
          <cell r="AE4">
            <v>0</v>
          </cell>
          <cell r="AG4">
            <v>3745</v>
          </cell>
          <cell r="AH4">
            <v>2201453080</v>
          </cell>
          <cell r="AJ4" t="str">
            <v>17.11.2023</v>
          </cell>
        </row>
        <row r="5">
          <cell r="F5" t="str">
            <v>890306950_5658800</v>
          </cell>
          <cell r="G5">
            <v>44025.340081006754</v>
          </cell>
          <cell r="H5">
            <v>44058.999988425989</v>
          </cell>
          <cell r="I5">
            <v>44055</v>
          </cell>
          <cell r="J5">
            <v>223813</v>
          </cell>
          <cell r="K5">
            <v>223813</v>
          </cell>
          <cell r="L5" t="str">
            <v>Evento</v>
          </cell>
          <cell r="M5" t="str">
            <v>jamundi</v>
          </cell>
          <cell r="N5" t="str">
            <v>Servicios de salud</v>
          </cell>
          <cell r="O5">
            <v>2020</v>
          </cell>
          <cell r="P5">
            <v>18287</v>
          </cell>
          <cell r="Q5" t="str">
            <v>FACTURA PENDIENTE EN PROGRAMACION DE PAGO</v>
          </cell>
          <cell r="R5" t="str">
            <v>Finalizada</v>
          </cell>
          <cell r="S5" t="e">
            <v>#N/A</v>
          </cell>
          <cell r="V5">
            <v>223613</v>
          </cell>
          <cell r="W5">
            <v>0</v>
          </cell>
          <cell r="Z5">
            <v>223613</v>
          </cell>
          <cell r="AA5">
            <v>0</v>
          </cell>
          <cell r="AB5">
            <v>0</v>
          </cell>
          <cell r="AC5">
            <v>0</v>
          </cell>
          <cell r="AD5">
            <v>223613</v>
          </cell>
          <cell r="AE5">
            <v>0</v>
          </cell>
          <cell r="AG5">
            <v>0</v>
          </cell>
        </row>
        <row r="6">
          <cell r="F6" t="str">
            <v>890306950_5685561</v>
          </cell>
          <cell r="G6">
            <v>44062.482418969739</v>
          </cell>
          <cell r="H6">
            <v>44089.999988425989</v>
          </cell>
          <cell r="I6">
            <v>44093</v>
          </cell>
          <cell r="J6">
            <v>208256</v>
          </cell>
          <cell r="K6">
            <v>208256</v>
          </cell>
          <cell r="L6" t="str">
            <v>Evento</v>
          </cell>
          <cell r="M6" t="str">
            <v>jamundi</v>
          </cell>
          <cell r="N6" t="str">
            <v>Servicios de salud</v>
          </cell>
          <cell r="O6">
            <v>2020</v>
          </cell>
          <cell r="P6">
            <v>18359</v>
          </cell>
          <cell r="Q6" t="str">
            <v>FACTURA PENDIENTE EN PROGRAMACION DE PAGO - GLOSA ACEPTADA POR LA IPS</v>
          </cell>
          <cell r="R6" t="str">
            <v>Finalizada</v>
          </cell>
          <cell r="S6" t="e">
            <v>#N/A</v>
          </cell>
          <cell r="V6">
            <v>206256</v>
          </cell>
          <cell r="W6">
            <v>0</v>
          </cell>
          <cell r="Z6">
            <v>206256</v>
          </cell>
          <cell r="AA6">
            <v>1287</v>
          </cell>
          <cell r="AB6">
            <v>0</v>
          </cell>
          <cell r="AC6">
            <v>0</v>
          </cell>
          <cell r="AD6">
            <v>204969</v>
          </cell>
          <cell r="AE6">
            <v>0</v>
          </cell>
          <cell r="AG6">
            <v>0</v>
          </cell>
        </row>
        <row r="7">
          <cell r="F7" t="str">
            <v>890306950_FVE92336</v>
          </cell>
          <cell r="G7">
            <v>44569.528449062724</v>
          </cell>
          <cell r="H7">
            <v>44607</v>
          </cell>
          <cell r="I7">
            <v>44608</v>
          </cell>
          <cell r="J7">
            <v>80832</v>
          </cell>
          <cell r="K7">
            <v>80832</v>
          </cell>
          <cell r="L7" t="str">
            <v>Evento</v>
          </cell>
          <cell r="M7" t="str">
            <v>jamundi</v>
          </cell>
          <cell r="N7" t="str">
            <v>Servicios de salud</v>
          </cell>
          <cell r="O7">
            <v>2022</v>
          </cell>
          <cell r="P7">
            <v>92336</v>
          </cell>
          <cell r="Q7" t="str">
            <v>FACTURA COVID-19</v>
          </cell>
          <cell r="R7" t="str">
            <v>Finalizada</v>
          </cell>
          <cell r="S7" t="str">
            <v>FACTURA COVID-19</v>
          </cell>
          <cell r="T7" t="str">
            <v>ESTADO DOS</v>
          </cell>
          <cell r="V7">
            <v>80832</v>
          </cell>
          <cell r="W7">
            <v>0</v>
          </cell>
          <cell r="Z7">
            <v>80832</v>
          </cell>
          <cell r="AA7">
            <v>0</v>
          </cell>
          <cell r="AB7">
            <v>0</v>
          </cell>
          <cell r="AC7">
            <v>0</v>
          </cell>
          <cell r="AD7">
            <v>80832</v>
          </cell>
          <cell r="AE7">
            <v>80832</v>
          </cell>
          <cell r="AF7">
            <v>1910004631</v>
          </cell>
          <cell r="AG7">
            <v>0</v>
          </cell>
        </row>
        <row r="8">
          <cell r="F8" t="str">
            <v>890306950_FVE92341</v>
          </cell>
          <cell r="G8">
            <v>44569.534062500112</v>
          </cell>
          <cell r="H8">
            <v>44607</v>
          </cell>
          <cell r="I8">
            <v>44607</v>
          </cell>
          <cell r="J8">
            <v>80832</v>
          </cell>
          <cell r="K8">
            <v>80832</v>
          </cell>
          <cell r="L8" t="str">
            <v>Evento</v>
          </cell>
          <cell r="M8" t="str">
            <v>jamundi</v>
          </cell>
          <cell r="N8" t="str">
            <v>Servicios de salud</v>
          </cell>
          <cell r="O8">
            <v>2022</v>
          </cell>
          <cell r="P8">
            <v>92341</v>
          </cell>
          <cell r="Q8" t="str">
            <v>FACTURA COVID-19</v>
          </cell>
          <cell r="R8" t="str">
            <v>Finalizada</v>
          </cell>
          <cell r="S8" t="str">
            <v>FACTURA COVID-19</v>
          </cell>
          <cell r="T8" t="str">
            <v>ESTADO DOS</v>
          </cell>
          <cell r="V8">
            <v>80832</v>
          </cell>
          <cell r="W8">
            <v>0</v>
          </cell>
          <cell r="Z8">
            <v>80832</v>
          </cell>
          <cell r="AA8">
            <v>0</v>
          </cell>
          <cell r="AB8">
            <v>0</v>
          </cell>
          <cell r="AC8">
            <v>0</v>
          </cell>
          <cell r="AD8">
            <v>80832</v>
          </cell>
          <cell r="AE8">
            <v>80832</v>
          </cell>
          <cell r="AF8">
            <v>1222006833</v>
          </cell>
          <cell r="AG8">
            <v>0</v>
          </cell>
        </row>
        <row r="9">
          <cell r="F9" t="str">
            <v>890306950_FVE94111</v>
          </cell>
          <cell r="G9">
            <v>44580.49888887722</v>
          </cell>
          <cell r="H9">
            <v>44607</v>
          </cell>
          <cell r="I9">
            <v>44607</v>
          </cell>
          <cell r="J9">
            <v>80832</v>
          </cell>
          <cell r="K9">
            <v>80832</v>
          </cell>
          <cell r="L9" t="str">
            <v>Evento</v>
          </cell>
          <cell r="M9" t="str">
            <v>jamundi</v>
          </cell>
          <cell r="N9" t="str">
            <v>Servicios de salud</v>
          </cell>
          <cell r="O9">
            <v>2022</v>
          </cell>
          <cell r="P9">
            <v>94111</v>
          </cell>
          <cell r="Q9" t="str">
            <v>FACTURA COVID-19</v>
          </cell>
          <cell r="R9" t="str">
            <v>Finalizada</v>
          </cell>
          <cell r="S9" t="str">
            <v>FACTURA COVID-19</v>
          </cell>
          <cell r="T9" t="str">
            <v>ESTADO DOS</v>
          </cell>
          <cell r="V9">
            <v>80832</v>
          </cell>
          <cell r="W9">
            <v>0</v>
          </cell>
          <cell r="Z9">
            <v>80832</v>
          </cell>
          <cell r="AA9">
            <v>0</v>
          </cell>
          <cell r="AB9">
            <v>0</v>
          </cell>
          <cell r="AC9">
            <v>0</v>
          </cell>
          <cell r="AD9">
            <v>80832</v>
          </cell>
          <cell r="AE9">
            <v>80832</v>
          </cell>
          <cell r="AF9">
            <v>1910004628</v>
          </cell>
          <cell r="AG9">
            <v>0</v>
          </cell>
        </row>
        <row r="10">
          <cell r="F10" t="str">
            <v>890306950_FVE110691</v>
          </cell>
          <cell r="G10">
            <v>44665.331238414161</v>
          </cell>
          <cell r="H10">
            <v>44696</v>
          </cell>
          <cell r="I10">
            <v>44698</v>
          </cell>
          <cell r="J10">
            <v>80832</v>
          </cell>
          <cell r="K10">
            <v>80832</v>
          </cell>
          <cell r="L10" t="str">
            <v>Evento</v>
          </cell>
          <cell r="M10" t="str">
            <v>jamundi</v>
          </cell>
          <cell r="N10" t="str">
            <v>Servicios de salud</v>
          </cell>
          <cell r="O10">
            <v>2022</v>
          </cell>
          <cell r="P10">
            <v>110691</v>
          </cell>
          <cell r="Q10" t="str">
            <v>FACTURA COVID-19</v>
          </cell>
          <cell r="R10" t="str">
            <v>Finalizada</v>
          </cell>
          <cell r="S10" t="str">
            <v>FACTURA COVID-19</v>
          </cell>
          <cell r="T10" t="str">
            <v>ESTADO DOS</v>
          </cell>
          <cell r="V10">
            <v>80832</v>
          </cell>
          <cell r="W10">
            <v>0</v>
          </cell>
          <cell r="Z10">
            <v>80832</v>
          </cell>
          <cell r="AA10">
            <v>0</v>
          </cell>
          <cell r="AB10">
            <v>0</v>
          </cell>
          <cell r="AC10">
            <v>0</v>
          </cell>
          <cell r="AD10">
            <v>80832</v>
          </cell>
          <cell r="AE10">
            <v>80832</v>
          </cell>
          <cell r="AF10">
            <v>1222014393</v>
          </cell>
          <cell r="AG10">
            <v>0</v>
          </cell>
        </row>
        <row r="11">
          <cell r="F11" t="str">
            <v>890306950_FVE110706</v>
          </cell>
          <cell r="G11">
            <v>44665.375462951604</v>
          </cell>
          <cell r="H11">
            <v>44696</v>
          </cell>
          <cell r="I11">
            <v>44698</v>
          </cell>
          <cell r="J11">
            <v>80832</v>
          </cell>
          <cell r="K11">
            <v>80832</v>
          </cell>
          <cell r="L11" t="str">
            <v>Evento</v>
          </cell>
          <cell r="M11" t="str">
            <v>jamundi</v>
          </cell>
          <cell r="N11" t="str">
            <v>Servicios de salud</v>
          </cell>
          <cell r="O11">
            <v>2022</v>
          </cell>
          <cell r="P11">
            <v>110706</v>
          </cell>
          <cell r="Q11" t="str">
            <v>FACTURA COVID-19</v>
          </cell>
          <cell r="R11" t="str">
            <v>Finalizada</v>
          </cell>
          <cell r="S11" t="str">
            <v>FACTURA COVID-19</v>
          </cell>
          <cell r="T11" t="str">
            <v>ESTADO DOS</v>
          </cell>
          <cell r="V11">
            <v>80832</v>
          </cell>
          <cell r="W11">
            <v>0</v>
          </cell>
          <cell r="Z11">
            <v>80832</v>
          </cell>
          <cell r="AA11">
            <v>0</v>
          </cell>
          <cell r="AB11">
            <v>0</v>
          </cell>
          <cell r="AC11">
            <v>0</v>
          </cell>
          <cell r="AD11">
            <v>80832</v>
          </cell>
          <cell r="AE11">
            <v>80832</v>
          </cell>
          <cell r="AF11">
            <v>1222014394</v>
          </cell>
          <cell r="AG11">
            <v>0</v>
          </cell>
        </row>
        <row r="12">
          <cell r="F12" t="str">
            <v>890306950_FVE115533</v>
          </cell>
          <cell r="G12">
            <v>44691.668402777985</v>
          </cell>
          <cell r="H12">
            <v>44727</v>
          </cell>
          <cell r="I12">
            <v>44727</v>
          </cell>
          <cell r="J12">
            <v>80832</v>
          </cell>
          <cell r="K12">
            <v>80832</v>
          </cell>
          <cell r="L12" t="str">
            <v>Evento</v>
          </cell>
          <cell r="M12" t="str">
            <v>jamundi</v>
          </cell>
          <cell r="N12" t="str">
            <v>Servicios de salud</v>
          </cell>
          <cell r="O12">
            <v>2022</v>
          </cell>
          <cell r="P12">
            <v>115533</v>
          </cell>
          <cell r="Q12" t="str">
            <v>FACTURA COVID-19</v>
          </cell>
          <cell r="R12" t="str">
            <v>Finalizada</v>
          </cell>
          <cell r="S12" t="str">
            <v>FACTURA COVID-19</v>
          </cell>
          <cell r="T12" t="str">
            <v>ESTADO DOS</v>
          </cell>
          <cell r="V12">
            <v>80832</v>
          </cell>
          <cell r="W12">
            <v>0</v>
          </cell>
          <cell r="Z12">
            <v>80832</v>
          </cell>
          <cell r="AA12">
            <v>0</v>
          </cell>
          <cell r="AB12">
            <v>0</v>
          </cell>
          <cell r="AC12">
            <v>0</v>
          </cell>
          <cell r="AD12">
            <v>80832</v>
          </cell>
          <cell r="AE12">
            <v>80832</v>
          </cell>
          <cell r="AF12">
            <v>1222131222</v>
          </cell>
          <cell r="AG12">
            <v>0</v>
          </cell>
        </row>
        <row r="13">
          <cell r="F13" t="str">
            <v>890306950_FVE120554</v>
          </cell>
          <cell r="G13">
            <v>44714.621238414198</v>
          </cell>
          <cell r="H13">
            <v>44757</v>
          </cell>
          <cell r="I13">
            <v>44764</v>
          </cell>
          <cell r="J13">
            <v>80832</v>
          </cell>
          <cell r="K13">
            <v>80832</v>
          </cell>
          <cell r="L13" t="str">
            <v>Evento</v>
          </cell>
          <cell r="M13" t="str">
            <v>jamundi</v>
          </cell>
          <cell r="N13" t="str">
            <v>Servicios de salud</v>
          </cell>
          <cell r="O13">
            <v>2022</v>
          </cell>
          <cell r="P13">
            <v>120554</v>
          </cell>
          <cell r="Q13" t="str">
            <v>FACTURA COVID-19</v>
          </cell>
          <cell r="R13" t="str">
            <v>Finalizada</v>
          </cell>
          <cell r="S13" t="str">
            <v>FACTURA COVID-19</v>
          </cell>
          <cell r="T13" t="str">
            <v>ESTADO DOS</v>
          </cell>
          <cell r="V13">
            <v>80832</v>
          </cell>
          <cell r="W13">
            <v>0</v>
          </cell>
          <cell r="Z13">
            <v>80832</v>
          </cell>
          <cell r="AA13">
            <v>0</v>
          </cell>
          <cell r="AB13">
            <v>0</v>
          </cell>
          <cell r="AC13">
            <v>0</v>
          </cell>
          <cell r="AD13">
            <v>80832</v>
          </cell>
          <cell r="AE13">
            <v>80832</v>
          </cell>
          <cell r="AF13">
            <v>1222061160</v>
          </cell>
          <cell r="AG13">
            <v>0</v>
          </cell>
        </row>
        <row r="14">
          <cell r="F14" t="str">
            <v>890306950_FVE123434</v>
          </cell>
          <cell r="G14">
            <v>44730.362974537071</v>
          </cell>
          <cell r="H14">
            <v>44757</v>
          </cell>
          <cell r="I14">
            <v>44764</v>
          </cell>
          <cell r="J14">
            <v>80832</v>
          </cell>
          <cell r="K14">
            <v>80832</v>
          </cell>
          <cell r="L14" t="str">
            <v>Evento</v>
          </cell>
          <cell r="M14" t="str">
            <v>jamundi</v>
          </cell>
          <cell r="N14" t="str">
            <v>Servicios de salud</v>
          </cell>
          <cell r="O14">
            <v>2022</v>
          </cell>
          <cell r="P14">
            <v>123434</v>
          </cell>
          <cell r="Q14" t="str">
            <v>FACTURA COVID-19</v>
          </cell>
          <cell r="R14" t="str">
            <v>Finalizada</v>
          </cell>
          <cell r="S14" t="str">
            <v>FACTURA COVID-19</v>
          </cell>
          <cell r="T14" t="str">
            <v>ESTADO DOS</v>
          </cell>
          <cell r="V14">
            <v>80832</v>
          </cell>
          <cell r="W14">
            <v>0</v>
          </cell>
          <cell r="Z14">
            <v>80832</v>
          </cell>
          <cell r="AA14">
            <v>0</v>
          </cell>
          <cell r="AB14">
            <v>0</v>
          </cell>
          <cell r="AC14">
            <v>0</v>
          </cell>
          <cell r="AD14">
            <v>80832</v>
          </cell>
          <cell r="AE14">
            <v>80832</v>
          </cell>
          <cell r="AF14">
            <v>1222061161</v>
          </cell>
          <cell r="AG14">
            <v>0</v>
          </cell>
        </row>
        <row r="15">
          <cell r="F15" t="str">
            <v>890306950_FVE125130</v>
          </cell>
          <cell r="G15">
            <v>44737.485081006773</v>
          </cell>
          <cell r="H15">
            <v>44757</v>
          </cell>
          <cell r="I15">
            <v>44764</v>
          </cell>
          <cell r="J15">
            <v>80832</v>
          </cell>
          <cell r="K15">
            <v>80832</v>
          </cell>
          <cell r="L15" t="str">
            <v>Evento</v>
          </cell>
          <cell r="M15" t="str">
            <v>jamundi</v>
          </cell>
          <cell r="N15" t="str">
            <v>Servicios de salud</v>
          </cell>
          <cell r="O15">
            <v>2022</v>
          </cell>
          <cell r="P15">
            <v>125130</v>
          </cell>
          <cell r="Q15" t="str">
            <v>FACTURA COVID-19</v>
          </cell>
          <cell r="R15" t="str">
            <v>Finalizada</v>
          </cell>
          <cell r="S15" t="str">
            <v>FACTURA COVID-19</v>
          </cell>
          <cell r="T15" t="str">
            <v>ESTADO DOS</v>
          </cell>
          <cell r="V15">
            <v>80832</v>
          </cell>
          <cell r="W15">
            <v>0</v>
          </cell>
          <cell r="Z15">
            <v>80832</v>
          </cell>
          <cell r="AA15">
            <v>0</v>
          </cell>
          <cell r="AB15">
            <v>0</v>
          </cell>
          <cell r="AC15">
            <v>0</v>
          </cell>
          <cell r="AD15">
            <v>80832</v>
          </cell>
          <cell r="AE15">
            <v>80832</v>
          </cell>
          <cell r="AF15">
            <v>1222061162</v>
          </cell>
          <cell r="AG15">
            <v>0</v>
          </cell>
        </row>
        <row r="16">
          <cell r="F16" t="str">
            <v>890306950_FVE127550</v>
          </cell>
          <cell r="G16">
            <v>44749.388449074235</v>
          </cell>
          <cell r="H16">
            <v>44788</v>
          </cell>
          <cell r="I16">
            <v>45139.291666666664</v>
          </cell>
          <cell r="J16">
            <v>10800</v>
          </cell>
          <cell r="K16">
            <v>10800</v>
          </cell>
          <cell r="L16" t="str">
            <v>Evento</v>
          </cell>
          <cell r="M16" t="str">
            <v>jamundi</v>
          </cell>
          <cell r="N16" t="str">
            <v>Servicios de salud</v>
          </cell>
          <cell r="Q16" t="str">
            <v>FACTURA PENDIENTE EN PROGRAMACION DE PAGO</v>
          </cell>
          <cell r="R16" t="str">
            <v>Finalizada</v>
          </cell>
          <cell r="S16" t="str">
            <v>FACTURA PENDIENTE EN PROGRAMACION DE PAGO</v>
          </cell>
          <cell r="V16">
            <v>10800</v>
          </cell>
          <cell r="W16">
            <v>0</v>
          </cell>
          <cell r="Z16">
            <v>10800</v>
          </cell>
          <cell r="AA16">
            <v>0</v>
          </cell>
          <cell r="AB16">
            <v>0</v>
          </cell>
          <cell r="AC16">
            <v>0</v>
          </cell>
          <cell r="AD16">
            <v>10800</v>
          </cell>
          <cell r="AE16">
            <v>0</v>
          </cell>
          <cell r="AG16">
            <v>0</v>
          </cell>
        </row>
        <row r="17">
          <cell r="F17" t="str">
            <v>890306950_FVE127697</v>
          </cell>
          <cell r="G17">
            <v>44749.673217592761</v>
          </cell>
          <cell r="H17">
            <v>44788</v>
          </cell>
          <cell r="I17">
            <v>44790</v>
          </cell>
          <cell r="J17">
            <v>80832</v>
          </cell>
          <cell r="K17">
            <v>80832</v>
          </cell>
          <cell r="L17" t="str">
            <v>Evento</v>
          </cell>
          <cell r="M17" t="str">
            <v>jamundi</v>
          </cell>
          <cell r="N17" t="str">
            <v>Servicios de salud</v>
          </cell>
          <cell r="Q17" t="str">
            <v>FACTURA COVID-19</v>
          </cell>
          <cell r="R17" t="str">
            <v>Finalizada</v>
          </cell>
          <cell r="S17" t="str">
            <v>FACTURA COVID-19</v>
          </cell>
          <cell r="T17" t="str">
            <v>ESTADO DOS</v>
          </cell>
          <cell r="V17">
            <v>80832</v>
          </cell>
          <cell r="W17">
            <v>0</v>
          </cell>
          <cell r="Z17">
            <v>80832</v>
          </cell>
          <cell r="AA17">
            <v>0</v>
          </cell>
          <cell r="AB17">
            <v>0</v>
          </cell>
          <cell r="AC17">
            <v>0</v>
          </cell>
          <cell r="AD17">
            <v>80832</v>
          </cell>
          <cell r="AE17">
            <v>80832</v>
          </cell>
          <cell r="AF17">
            <v>1222152202</v>
          </cell>
          <cell r="AG17">
            <v>0</v>
          </cell>
        </row>
        <row r="18">
          <cell r="F18" t="str">
            <v>890306950_FVE127702</v>
          </cell>
          <cell r="G18">
            <v>44749.682268506847</v>
          </cell>
          <cell r="H18">
            <v>44788</v>
          </cell>
          <cell r="I18">
            <v>44790</v>
          </cell>
          <cell r="J18">
            <v>80832</v>
          </cell>
          <cell r="K18">
            <v>80832</v>
          </cell>
          <cell r="L18" t="str">
            <v>Evento</v>
          </cell>
          <cell r="M18" t="str">
            <v>jamundi</v>
          </cell>
          <cell r="N18" t="str">
            <v>Servicios de salud</v>
          </cell>
          <cell r="Q18" t="str">
            <v>FACTURA COVID-19 CANCELADA POR LA ADRES</v>
          </cell>
          <cell r="R18" t="str">
            <v>Finalizada</v>
          </cell>
          <cell r="S18" t="str">
            <v>FACTURA COVID-19 CANCELADA POR LA ADRES</v>
          </cell>
          <cell r="T18" t="str">
            <v>ESTADO DOS</v>
          </cell>
          <cell r="V18">
            <v>80832</v>
          </cell>
          <cell r="W18">
            <v>0</v>
          </cell>
          <cell r="Z18">
            <v>80832</v>
          </cell>
          <cell r="AA18">
            <v>0</v>
          </cell>
          <cell r="AB18">
            <v>0</v>
          </cell>
          <cell r="AC18">
            <v>0</v>
          </cell>
          <cell r="AD18">
            <v>80832</v>
          </cell>
          <cell r="AE18">
            <v>0</v>
          </cell>
          <cell r="AG18">
            <v>80832</v>
          </cell>
          <cell r="AH18">
            <v>4800062453</v>
          </cell>
          <cell r="AJ18" t="str">
            <v>30.01.2024</v>
          </cell>
        </row>
        <row r="19">
          <cell r="F19" t="str">
            <v>890306950_FVE127945</v>
          </cell>
          <cell r="G19">
            <v>44753.314999988303</v>
          </cell>
          <cell r="H19">
            <v>44788</v>
          </cell>
          <cell r="I19">
            <v>45139.291666666664</v>
          </cell>
          <cell r="J19">
            <v>10800</v>
          </cell>
          <cell r="K19">
            <v>10800</v>
          </cell>
          <cell r="L19" t="str">
            <v>Evento</v>
          </cell>
          <cell r="M19" t="str">
            <v>jamundi</v>
          </cell>
          <cell r="N19" t="str">
            <v>Servicios de salud</v>
          </cell>
          <cell r="Q19" t="str">
            <v>FACTURA PENDIENTE EN PROGRAMACION DE PAGO</v>
          </cell>
          <cell r="R19" t="str">
            <v>Finalizada</v>
          </cell>
          <cell r="S19" t="str">
            <v>FACTURA PENDIENTE EN PROGRAMACION DE PAGO</v>
          </cell>
          <cell r="V19">
            <v>10800</v>
          </cell>
          <cell r="W19">
            <v>0</v>
          </cell>
          <cell r="Z19">
            <v>10800</v>
          </cell>
          <cell r="AA19">
            <v>0</v>
          </cell>
          <cell r="AB19">
            <v>0</v>
          </cell>
          <cell r="AC19">
            <v>0</v>
          </cell>
          <cell r="AD19">
            <v>10800</v>
          </cell>
          <cell r="AE19">
            <v>0</v>
          </cell>
          <cell r="AG19">
            <v>0</v>
          </cell>
        </row>
        <row r="20">
          <cell r="F20" t="str">
            <v>890306950_FVE127957</v>
          </cell>
          <cell r="G20">
            <v>44753.349722222425</v>
          </cell>
          <cell r="H20">
            <v>44788</v>
          </cell>
          <cell r="I20">
            <v>45139.291666666664</v>
          </cell>
          <cell r="J20">
            <v>10800</v>
          </cell>
          <cell r="K20">
            <v>10800</v>
          </cell>
          <cell r="L20" t="str">
            <v>Evento</v>
          </cell>
          <cell r="M20" t="str">
            <v>jamundi</v>
          </cell>
          <cell r="N20" t="str">
            <v>Servicios de salud</v>
          </cell>
          <cell r="Q20" t="str">
            <v>FACTURA PENDIENTE EN PROGRAMACION DE PAGO</v>
          </cell>
          <cell r="R20" t="str">
            <v>Finalizada</v>
          </cell>
          <cell r="S20" t="str">
            <v>FACTURA PENDIENTE EN PROGRAMACION DE PAGO</v>
          </cell>
          <cell r="V20">
            <v>10800</v>
          </cell>
          <cell r="W20">
            <v>0</v>
          </cell>
          <cell r="Z20">
            <v>10800</v>
          </cell>
          <cell r="AA20">
            <v>0</v>
          </cell>
          <cell r="AB20">
            <v>0</v>
          </cell>
          <cell r="AC20">
            <v>0</v>
          </cell>
          <cell r="AD20">
            <v>10800</v>
          </cell>
          <cell r="AE20">
            <v>0</v>
          </cell>
          <cell r="AG20">
            <v>0</v>
          </cell>
        </row>
        <row r="21">
          <cell r="F21" t="str">
            <v>890306950_FVE128074</v>
          </cell>
          <cell r="G21">
            <v>44753.569884247612</v>
          </cell>
          <cell r="H21">
            <v>44788</v>
          </cell>
          <cell r="I21">
            <v>45139.291666666664</v>
          </cell>
          <cell r="J21">
            <v>10800</v>
          </cell>
          <cell r="K21">
            <v>10800</v>
          </cell>
          <cell r="L21" t="str">
            <v>Evento</v>
          </cell>
          <cell r="M21" t="str">
            <v>jamundi</v>
          </cell>
          <cell r="N21" t="str">
            <v>Servicios de salud</v>
          </cell>
          <cell r="Q21" t="str">
            <v>FACTURA PENDIENTE EN PROGRAMACION DE PAGO</v>
          </cell>
          <cell r="R21" t="str">
            <v>Finalizada</v>
          </cell>
          <cell r="S21" t="str">
            <v>FACTURA PENDIENTE EN PROGRAMACION DE PAGO</v>
          </cell>
          <cell r="V21">
            <v>10800</v>
          </cell>
          <cell r="W21">
            <v>0</v>
          </cell>
          <cell r="Z21">
            <v>10800</v>
          </cell>
          <cell r="AA21">
            <v>0</v>
          </cell>
          <cell r="AB21">
            <v>0</v>
          </cell>
          <cell r="AC21">
            <v>0</v>
          </cell>
          <cell r="AD21">
            <v>10800</v>
          </cell>
          <cell r="AE21">
            <v>0</v>
          </cell>
          <cell r="AG21">
            <v>0</v>
          </cell>
        </row>
        <row r="22">
          <cell r="F22" t="str">
            <v>890306950_FVE128106</v>
          </cell>
          <cell r="G22">
            <v>44753.615104166791</v>
          </cell>
          <cell r="H22">
            <v>44788</v>
          </cell>
          <cell r="I22">
            <v>45139.291666666664</v>
          </cell>
          <cell r="J22">
            <v>10800</v>
          </cell>
          <cell r="K22">
            <v>10800</v>
          </cell>
          <cell r="L22" t="str">
            <v>Evento</v>
          </cell>
          <cell r="M22" t="str">
            <v>jamundi</v>
          </cell>
          <cell r="N22" t="str">
            <v>Servicios de salud</v>
          </cell>
          <cell r="Q22" t="str">
            <v>FACTURA PENDIENTE EN PROGRAMACION DE PAGO</v>
          </cell>
          <cell r="R22" t="str">
            <v>Finalizada</v>
          </cell>
          <cell r="S22" t="str">
            <v>FACTURA PENDIENTE EN PROGRAMACION DE PAGO</v>
          </cell>
          <cell r="V22">
            <v>10800</v>
          </cell>
          <cell r="W22">
            <v>0</v>
          </cell>
          <cell r="Z22">
            <v>10800</v>
          </cell>
          <cell r="AA22">
            <v>0</v>
          </cell>
          <cell r="AB22">
            <v>0</v>
          </cell>
          <cell r="AC22">
            <v>0</v>
          </cell>
          <cell r="AD22">
            <v>10800</v>
          </cell>
          <cell r="AE22">
            <v>0</v>
          </cell>
          <cell r="AG22">
            <v>0</v>
          </cell>
        </row>
        <row r="23">
          <cell r="F23" t="str">
            <v>890306950_FVE128148</v>
          </cell>
          <cell r="G23">
            <v>44753.665648136754</v>
          </cell>
          <cell r="H23">
            <v>44788</v>
          </cell>
          <cell r="I23">
            <v>45139.291666666664</v>
          </cell>
          <cell r="J23">
            <v>10800</v>
          </cell>
          <cell r="K23">
            <v>10800</v>
          </cell>
          <cell r="L23" t="str">
            <v>Evento</v>
          </cell>
          <cell r="M23" t="str">
            <v>jamundi</v>
          </cell>
          <cell r="N23" t="str">
            <v>Servicios de salud</v>
          </cell>
          <cell r="Q23" t="str">
            <v>FACTURA PENDIENTE EN PROGRAMACION DE PAGO</v>
          </cell>
          <cell r="R23" t="str">
            <v>Finalizada</v>
          </cell>
          <cell r="S23" t="str">
            <v>FACTURA PENDIENTE EN PROGRAMACION DE PAGO</v>
          </cell>
          <cell r="V23">
            <v>10800</v>
          </cell>
          <cell r="W23">
            <v>0</v>
          </cell>
          <cell r="Z23">
            <v>10800</v>
          </cell>
          <cell r="AA23">
            <v>0</v>
          </cell>
          <cell r="AB23">
            <v>0</v>
          </cell>
          <cell r="AC23">
            <v>0</v>
          </cell>
          <cell r="AD23">
            <v>10800</v>
          </cell>
          <cell r="AE23">
            <v>0</v>
          </cell>
          <cell r="AG23">
            <v>0</v>
          </cell>
        </row>
        <row r="24">
          <cell r="F24" t="str">
            <v>890306950_FVE128176</v>
          </cell>
          <cell r="G24">
            <v>44753.704606469721</v>
          </cell>
          <cell r="H24">
            <v>44788</v>
          </cell>
          <cell r="I24">
            <v>44790</v>
          </cell>
          <cell r="J24">
            <v>80832</v>
          </cell>
          <cell r="K24">
            <v>80832</v>
          </cell>
          <cell r="L24" t="str">
            <v>Evento</v>
          </cell>
          <cell r="M24" t="str">
            <v>jamundi</v>
          </cell>
          <cell r="N24" t="str">
            <v>Servicios de salud</v>
          </cell>
          <cell r="Q24" t="str">
            <v>FACTURA COVID-19</v>
          </cell>
          <cell r="R24" t="str">
            <v>Finalizada</v>
          </cell>
          <cell r="S24" t="str">
            <v>FACTURA COVID-19</v>
          </cell>
          <cell r="T24" t="str">
            <v>ESTADO DOS</v>
          </cell>
          <cell r="V24">
            <v>80832</v>
          </cell>
          <cell r="W24">
            <v>0</v>
          </cell>
          <cell r="Z24">
            <v>80832</v>
          </cell>
          <cell r="AA24">
            <v>0</v>
          </cell>
          <cell r="AB24">
            <v>0</v>
          </cell>
          <cell r="AC24">
            <v>0</v>
          </cell>
          <cell r="AD24">
            <v>80832</v>
          </cell>
          <cell r="AE24">
            <v>80832</v>
          </cell>
          <cell r="AF24">
            <v>1222152204</v>
          </cell>
          <cell r="AG24">
            <v>0</v>
          </cell>
        </row>
        <row r="25">
          <cell r="F25" t="str">
            <v>890306950_FVE128313</v>
          </cell>
          <cell r="G25">
            <v>44754.557870358694</v>
          </cell>
          <cell r="H25">
            <v>44788</v>
          </cell>
          <cell r="I25">
            <v>45139.291666666664</v>
          </cell>
          <cell r="J25">
            <v>10800</v>
          </cell>
          <cell r="K25">
            <v>10800</v>
          </cell>
          <cell r="L25" t="str">
            <v>Evento</v>
          </cell>
          <cell r="M25" t="str">
            <v>jamundi</v>
          </cell>
          <cell r="N25" t="str">
            <v>Servicios de salud</v>
          </cell>
          <cell r="Q25" t="str">
            <v>FACTURA PENDIENTE EN PROGRAMACION DE PAGO</v>
          </cell>
          <cell r="R25" t="str">
            <v>Finalizada</v>
          </cell>
          <cell r="S25" t="str">
            <v>FACTURA PENDIENTE EN PROGRAMACION DE PAGO</v>
          </cell>
          <cell r="V25">
            <v>10800</v>
          </cell>
          <cell r="W25">
            <v>0</v>
          </cell>
          <cell r="Z25">
            <v>10800</v>
          </cell>
          <cell r="AA25">
            <v>0</v>
          </cell>
          <cell r="AB25">
            <v>0</v>
          </cell>
          <cell r="AC25">
            <v>0</v>
          </cell>
          <cell r="AD25">
            <v>10800</v>
          </cell>
          <cell r="AE25">
            <v>0</v>
          </cell>
          <cell r="AG25">
            <v>0</v>
          </cell>
        </row>
        <row r="26">
          <cell r="F26" t="str">
            <v>890306950_FVE128317</v>
          </cell>
          <cell r="G26">
            <v>44754.562928240746</v>
          </cell>
          <cell r="H26">
            <v>44788</v>
          </cell>
          <cell r="I26">
            <v>45414.291666666664</v>
          </cell>
          <cell r="J26">
            <v>10800</v>
          </cell>
          <cell r="K26">
            <v>10800</v>
          </cell>
          <cell r="L26" t="str">
            <v>Evento</v>
          </cell>
          <cell r="M26" t="str">
            <v>jamundi</v>
          </cell>
          <cell r="N26" t="str">
            <v>Servicios de salud</v>
          </cell>
          <cell r="Q26" t="str">
            <v>FACTURA CANCELADA</v>
          </cell>
          <cell r="R26" t="str">
            <v>Finalizada</v>
          </cell>
          <cell r="S26" t="str">
            <v>FACTURA DEVUELTA</v>
          </cell>
          <cell r="V26">
            <v>10800</v>
          </cell>
          <cell r="W26">
            <v>0</v>
          </cell>
          <cell r="Z26">
            <v>10800</v>
          </cell>
          <cell r="AA26">
            <v>0</v>
          </cell>
          <cell r="AB26">
            <v>0</v>
          </cell>
          <cell r="AC26">
            <v>0</v>
          </cell>
          <cell r="AD26">
            <v>10800</v>
          </cell>
          <cell r="AE26">
            <v>0</v>
          </cell>
          <cell r="AG26">
            <v>10800</v>
          </cell>
          <cell r="AH26">
            <v>2201520842</v>
          </cell>
          <cell r="AJ26" t="str">
            <v>24.06.2024</v>
          </cell>
        </row>
        <row r="27">
          <cell r="F27" t="str">
            <v>890306950_FVE128328</v>
          </cell>
          <cell r="G27">
            <v>44754.585300926119</v>
          </cell>
          <cell r="H27">
            <v>44788</v>
          </cell>
          <cell r="I27">
            <v>45139.389377893516</v>
          </cell>
          <cell r="J27">
            <v>10800</v>
          </cell>
          <cell r="K27">
            <v>10800</v>
          </cell>
          <cell r="L27" t="str">
            <v>Evento</v>
          </cell>
          <cell r="M27" t="str">
            <v>jamundi</v>
          </cell>
          <cell r="N27" t="str">
            <v>Servicios de salud</v>
          </cell>
          <cell r="Q27" t="str">
            <v>FACTURA PENDIENTE EN PROGRAMACION DE PAGO</v>
          </cell>
          <cell r="R27" t="str">
            <v>Finalizada</v>
          </cell>
          <cell r="S27" t="str">
            <v>FACTURA PENDIENTE EN PROGRAMACION DE PAGO</v>
          </cell>
          <cell r="V27">
            <v>10800</v>
          </cell>
          <cell r="W27">
            <v>0</v>
          </cell>
          <cell r="Z27">
            <v>10800</v>
          </cell>
          <cell r="AA27">
            <v>0</v>
          </cell>
          <cell r="AB27">
            <v>0</v>
          </cell>
          <cell r="AC27">
            <v>0</v>
          </cell>
          <cell r="AD27">
            <v>10800</v>
          </cell>
          <cell r="AE27">
            <v>0</v>
          </cell>
          <cell r="AG27">
            <v>0</v>
          </cell>
        </row>
        <row r="28">
          <cell r="F28" t="str">
            <v>890306950_FVE128359</v>
          </cell>
          <cell r="G28">
            <v>44754.6189930439</v>
          </cell>
          <cell r="H28">
            <v>44788</v>
          </cell>
          <cell r="I28">
            <v>45139.396088275462</v>
          </cell>
          <cell r="J28">
            <v>10800</v>
          </cell>
          <cell r="K28">
            <v>10800</v>
          </cell>
          <cell r="L28" t="str">
            <v>Evento</v>
          </cell>
          <cell r="M28" t="str">
            <v>jamundi</v>
          </cell>
          <cell r="N28" t="str">
            <v>Servicios de salud</v>
          </cell>
          <cell r="Q28" t="str">
            <v>FACTURA PENDIENTE EN PROGRAMACION DE PAGO</v>
          </cell>
          <cell r="R28" t="str">
            <v>Finalizada</v>
          </cell>
          <cell r="S28" t="str">
            <v>FACTURA PENDIENTE EN PROGRAMACION DE PAGO</v>
          </cell>
          <cell r="V28">
            <v>10800</v>
          </cell>
          <cell r="W28">
            <v>0</v>
          </cell>
          <cell r="Z28">
            <v>10800</v>
          </cell>
          <cell r="AA28">
            <v>0</v>
          </cell>
          <cell r="AB28">
            <v>0</v>
          </cell>
          <cell r="AC28">
            <v>0</v>
          </cell>
          <cell r="AD28">
            <v>10800</v>
          </cell>
          <cell r="AE28">
            <v>0</v>
          </cell>
          <cell r="AG28">
            <v>0</v>
          </cell>
        </row>
        <row r="29">
          <cell r="F29" t="str">
            <v>890306950_FVE128746</v>
          </cell>
          <cell r="G29">
            <v>44756.378703691997</v>
          </cell>
          <cell r="H29">
            <v>44788</v>
          </cell>
          <cell r="I29">
            <v>45414.291666666664</v>
          </cell>
          <cell r="J29">
            <v>10800</v>
          </cell>
          <cell r="K29">
            <v>10800</v>
          </cell>
          <cell r="L29" t="str">
            <v>Evento</v>
          </cell>
          <cell r="M29" t="str">
            <v>jamundi</v>
          </cell>
          <cell r="N29" t="str">
            <v>Servicios de salud</v>
          </cell>
          <cell r="Q29" t="str">
            <v>FACTURA CANCELADA</v>
          </cell>
          <cell r="R29" t="str">
            <v>Finalizada</v>
          </cell>
          <cell r="S29" t="str">
            <v>FACTURA DEVUELTA</v>
          </cell>
          <cell r="V29">
            <v>10800</v>
          </cell>
          <cell r="W29">
            <v>0</v>
          </cell>
          <cell r="Z29">
            <v>10800</v>
          </cell>
          <cell r="AA29">
            <v>0</v>
          </cell>
          <cell r="AB29">
            <v>0</v>
          </cell>
          <cell r="AC29">
            <v>0</v>
          </cell>
          <cell r="AD29">
            <v>10800</v>
          </cell>
          <cell r="AE29">
            <v>0</v>
          </cell>
          <cell r="AG29">
            <v>10800</v>
          </cell>
          <cell r="AH29">
            <v>2201520842</v>
          </cell>
          <cell r="AJ29" t="str">
            <v>24.06.2024</v>
          </cell>
        </row>
        <row r="30">
          <cell r="F30" t="str">
            <v>890306950_FVE128759</v>
          </cell>
          <cell r="G30">
            <v>44756.390937500168</v>
          </cell>
          <cell r="H30">
            <v>44788</v>
          </cell>
          <cell r="I30">
            <v>45414.291666666664</v>
          </cell>
          <cell r="J30">
            <v>10800</v>
          </cell>
          <cell r="K30">
            <v>10800</v>
          </cell>
          <cell r="L30" t="str">
            <v>Evento</v>
          </cell>
          <cell r="M30" t="str">
            <v>jamundi</v>
          </cell>
          <cell r="N30" t="str">
            <v>Servicios de salud</v>
          </cell>
          <cell r="Q30" t="str">
            <v>FACTURA CANCELADA</v>
          </cell>
          <cell r="R30" t="str">
            <v>Finalizada</v>
          </cell>
          <cell r="S30" t="str">
            <v>FACTURA DEVUELTA</v>
          </cell>
          <cell r="V30">
            <v>10800</v>
          </cell>
          <cell r="W30">
            <v>0</v>
          </cell>
          <cell r="Z30">
            <v>10800</v>
          </cell>
          <cell r="AA30">
            <v>0</v>
          </cell>
          <cell r="AB30">
            <v>0</v>
          </cell>
          <cell r="AC30">
            <v>0</v>
          </cell>
          <cell r="AD30">
            <v>10800</v>
          </cell>
          <cell r="AE30">
            <v>0</v>
          </cell>
          <cell r="AG30">
            <v>10800</v>
          </cell>
          <cell r="AH30">
            <v>2201520842</v>
          </cell>
          <cell r="AJ30" t="str">
            <v>24.06.2024</v>
          </cell>
        </row>
        <row r="31">
          <cell r="F31" t="str">
            <v>890306950_FVE128942</v>
          </cell>
          <cell r="G31">
            <v>44756.580891191959</v>
          </cell>
          <cell r="H31">
            <v>44788</v>
          </cell>
          <cell r="I31">
            <v>45414.291666666664</v>
          </cell>
          <cell r="J31">
            <v>10800</v>
          </cell>
          <cell r="K31">
            <v>10800</v>
          </cell>
          <cell r="L31" t="str">
            <v>Evento</v>
          </cell>
          <cell r="M31" t="str">
            <v>jamundi</v>
          </cell>
          <cell r="N31" t="str">
            <v>Servicios de salud</v>
          </cell>
          <cell r="Q31" t="str">
            <v>FACTURA CANCELADA</v>
          </cell>
          <cell r="R31" t="str">
            <v>Finalizada</v>
          </cell>
          <cell r="S31" t="str">
            <v>FACTURA DEVUELTA</v>
          </cell>
          <cell r="V31">
            <v>10800</v>
          </cell>
          <cell r="W31">
            <v>0</v>
          </cell>
          <cell r="Z31">
            <v>10800</v>
          </cell>
          <cell r="AA31">
            <v>0</v>
          </cell>
          <cell r="AB31">
            <v>0</v>
          </cell>
          <cell r="AC31">
            <v>0</v>
          </cell>
          <cell r="AD31">
            <v>10800</v>
          </cell>
          <cell r="AE31">
            <v>0</v>
          </cell>
          <cell r="AG31">
            <v>10800</v>
          </cell>
          <cell r="AH31">
            <v>2201520842</v>
          </cell>
          <cell r="AJ31" t="str">
            <v>24.06.2024</v>
          </cell>
        </row>
        <row r="32">
          <cell r="F32" t="str">
            <v>890306950_FVE129095</v>
          </cell>
          <cell r="G32">
            <v>44756.691388877109</v>
          </cell>
          <cell r="H32">
            <v>44788</v>
          </cell>
          <cell r="I32">
            <v>45414.291666666664</v>
          </cell>
          <cell r="J32">
            <v>10800</v>
          </cell>
          <cell r="K32">
            <v>10800</v>
          </cell>
          <cell r="L32" t="str">
            <v>Evento</v>
          </cell>
          <cell r="M32" t="str">
            <v>jamundi</v>
          </cell>
          <cell r="N32" t="str">
            <v>Servicios de salud</v>
          </cell>
          <cell r="Q32" t="str">
            <v>FACTURA CANCELADA</v>
          </cell>
          <cell r="R32" t="str">
            <v>Finalizada</v>
          </cell>
          <cell r="S32" t="str">
            <v>FACTURA DEVUELTA</v>
          </cell>
          <cell r="V32">
            <v>10800</v>
          </cell>
          <cell r="W32">
            <v>0</v>
          </cell>
          <cell r="Z32">
            <v>10800</v>
          </cell>
          <cell r="AA32">
            <v>0</v>
          </cell>
          <cell r="AB32">
            <v>0</v>
          </cell>
          <cell r="AC32">
            <v>0</v>
          </cell>
          <cell r="AD32">
            <v>10800</v>
          </cell>
          <cell r="AE32">
            <v>0</v>
          </cell>
          <cell r="AG32">
            <v>10800</v>
          </cell>
          <cell r="AH32">
            <v>2201520842</v>
          </cell>
          <cell r="AJ32" t="str">
            <v>24.06.2024</v>
          </cell>
        </row>
        <row r="33">
          <cell r="F33" t="str">
            <v>890306950_FVE129251</v>
          </cell>
          <cell r="G33">
            <v>44757.447847222444</v>
          </cell>
          <cell r="H33">
            <v>44788</v>
          </cell>
          <cell r="I33">
            <v>44790</v>
          </cell>
          <cell r="J33">
            <v>80832</v>
          </cell>
          <cell r="K33">
            <v>80832</v>
          </cell>
          <cell r="L33" t="str">
            <v>Evento</v>
          </cell>
          <cell r="M33" t="str">
            <v>jamundi</v>
          </cell>
          <cell r="N33" t="str">
            <v>Servicios de salud</v>
          </cell>
          <cell r="Q33" t="str">
            <v>FACTURA COVID-19 CANCELADA POR LA ADRES</v>
          </cell>
          <cell r="R33" t="str">
            <v>Finalizada</v>
          </cell>
          <cell r="S33" t="str">
            <v>FACTURA COVID-19 CANCELADA POR LA ADRES</v>
          </cell>
          <cell r="T33" t="str">
            <v>ESTADO DOS</v>
          </cell>
          <cell r="V33">
            <v>80832</v>
          </cell>
          <cell r="W33">
            <v>0</v>
          </cell>
          <cell r="Z33">
            <v>80832</v>
          </cell>
          <cell r="AA33">
            <v>0</v>
          </cell>
          <cell r="AB33">
            <v>0</v>
          </cell>
          <cell r="AC33">
            <v>0</v>
          </cell>
          <cell r="AD33">
            <v>80832</v>
          </cell>
          <cell r="AE33">
            <v>0</v>
          </cell>
          <cell r="AG33">
            <v>80832</v>
          </cell>
          <cell r="AH33">
            <v>4800062453</v>
          </cell>
          <cell r="AJ33" t="str">
            <v>30.01.2024</v>
          </cell>
        </row>
        <row r="34">
          <cell r="F34" t="str">
            <v>890306950_FVE129748</v>
          </cell>
          <cell r="G34">
            <v>44760.459629629739</v>
          </cell>
          <cell r="H34">
            <v>44788</v>
          </cell>
          <cell r="I34">
            <v>45139.472412465278</v>
          </cell>
          <cell r="J34">
            <v>10800</v>
          </cell>
          <cell r="K34">
            <v>10800</v>
          </cell>
          <cell r="L34" t="str">
            <v>Evento</v>
          </cell>
          <cell r="M34" t="str">
            <v>jamundi</v>
          </cell>
          <cell r="N34" t="str">
            <v>Servicios de salud</v>
          </cell>
          <cell r="Q34" t="str">
            <v>FACTURA PENDIENTE EN PROGRAMACION DE PAGO</v>
          </cell>
          <cell r="R34" t="str">
            <v>Finalizada</v>
          </cell>
          <cell r="S34" t="str">
            <v>FACTURA PENDIENTE EN PROGRAMACION DE PAGO</v>
          </cell>
          <cell r="V34">
            <v>10800</v>
          </cell>
          <cell r="W34">
            <v>0</v>
          </cell>
          <cell r="Z34">
            <v>10800</v>
          </cell>
          <cell r="AA34">
            <v>0</v>
          </cell>
          <cell r="AB34">
            <v>0</v>
          </cell>
          <cell r="AC34">
            <v>0</v>
          </cell>
          <cell r="AD34">
            <v>10800</v>
          </cell>
          <cell r="AE34">
            <v>0</v>
          </cell>
          <cell r="AG34">
            <v>0</v>
          </cell>
        </row>
        <row r="35">
          <cell r="F35" t="str">
            <v>890306950_FVE129763</v>
          </cell>
          <cell r="G35">
            <v>44760.472314815037</v>
          </cell>
          <cell r="H35">
            <v>44788</v>
          </cell>
          <cell r="I35">
            <v>44790</v>
          </cell>
          <cell r="J35">
            <v>80832</v>
          </cell>
          <cell r="K35">
            <v>80832</v>
          </cell>
          <cell r="L35" t="str">
            <v>Evento</v>
          </cell>
          <cell r="M35" t="str">
            <v>jamundi</v>
          </cell>
          <cell r="N35" t="str">
            <v>Servicios de salud</v>
          </cell>
          <cell r="Q35" t="str">
            <v>FACTURA COVID-19 CANCELADA POR LA ADRES</v>
          </cell>
          <cell r="R35" t="str">
            <v>Finalizada</v>
          </cell>
          <cell r="S35" t="str">
            <v>FACTURA COVID-19 CANCELADA POR LA ADRES</v>
          </cell>
          <cell r="T35" t="str">
            <v>ESTADO DOS</v>
          </cell>
          <cell r="V35">
            <v>80832</v>
          </cell>
          <cell r="W35">
            <v>0</v>
          </cell>
          <cell r="Z35">
            <v>80832</v>
          </cell>
          <cell r="AA35">
            <v>0</v>
          </cell>
          <cell r="AB35">
            <v>0</v>
          </cell>
          <cell r="AC35">
            <v>0</v>
          </cell>
          <cell r="AD35">
            <v>80832</v>
          </cell>
          <cell r="AE35">
            <v>0</v>
          </cell>
          <cell r="AG35">
            <v>80832</v>
          </cell>
          <cell r="AH35">
            <v>4800062453</v>
          </cell>
          <cell r="AJ35" t="str">
            <v>30.01.2024</v>
          </cell>
        </row>
        <row r="36">
          <cell r="F36" t="str">
            <v>890306950_FVE129874</v>
          </cell>
          <cell r="G36">
            <v>44760.602384259459</v>
          </cell>
          <cell r="H36">
            <v>44788</v>
          </cell>
          <cell r="I36">
            <v>45139.47734730324</v>
          </cell>
          <cell r="J36">
            <v>10800</v>
          </cell>
          <cell r="K36">
            <v>10800</v>
          </cell>
          <cell r="L36" t="str">
            <v>Evento</v>
          </cell>
          <cell r="M36" t="str">
            <v>jamundi</v>
          </cell>
          <cell r="N36" t="str">
            <v>Servicios de salud</v>
          </cell>
          <cell r="Q36" t="str">
            <v>FACTURA PENDIENTE EN PROGRAMACION DE PAGO</v>
          </cell>
          <cell r="R36" t="str">
            <v>Finalizada</v>
          </cell>
          <cell r="S36" t="str">
            <v>FACTURA PENDIENTE EN PROGRAMACION DE PAGO</v>
          </cell>
          <cell r="V36">
            <v>10800</v>
          </cell>
          <cell r="W36">
            <v>0</v>
          </cell>
          <cell r="Z36">
            <v>10800</v>
          </cell>
          <cell r="AA36">
            <v>0</v>
          </cell>
          <cell r="AB36">
            <v>0</v>
          </cell>
          <cell r="AC36">
            <v>0</v>
          </cell>
          <cell r="AD36">
            <v>10800</v>
          </cell>
          <cell r="AE36">
            <v>0</v>
          </cell>
          <cell r="AG36">
            <v>0</v>
          </cell>
        </row>
        <row r="37">
          <cell r="F37" t="str">
            <v>890306950_FVE130139</v>
          </cell>
          <cell r="G37">
            <v>44761.470972222276</v>
          </cell>
          <cell r="H37">
            <v>44788</v>
          </cell>
          <cell r="I37">
            <v>45414.291666666664</v>
          </cell>
          <cell r="J37">
            <v>10800</v>
          </cell>
          <cell r="K37">
            <v>10800</v>
          </cell>
          <cell r="L37" t="str">
            <v>Evento</v>
          </cell>
          <cell r="M37" t="str">
            <v>jamundi</v>
          </cell>
          <cell r="N37" t="str">
            <v>Servicios de salud</v>
          </cell>
          <cell r="Q37" t="str">
            <v>FACTURA CANCELADA</v>
          </cell>
          <cell r="R37" t="str">
            <v>Finalizada</v>
          </cell>
          <cell r="S37" t="str">
            <v>FACTURA DEVUELTA</v>
          </cell>
          <cell r="V37">
            <v>10800</v>
          </cell>
          <cell r="W37">
            <v>0</v>
          </cell>
          <cell r="Z37">
            <v>10800</v>
          </cell>
          <cell r="AA37">
            <v>0</v>
          </cell>
          <cell r="AB37">
            <v>0</v>
          </cell>
          <cell r="AC37">
            <v>0</v>
          </cell>
          <cell r="AD37">
            <v>10800</v>
          </cell>
          <cell r="AE37">
            <v>0</v>
          </cell>
          <cell r="AG37">
            <v>10800</v>
          </cell>
          <cell r="AH37">
            <v>2201520842</v>
          </cell>
          <cell r="AJ37" t="str">
            <v>24.06.2024</v>
          </cell>
        </row>
        <row r="38">
          <cell r="F38" t="str">
            <v>890306950_FVE130145</v>
          </cell>
          <cell r="G38">
            <v>44761.48015046306</v>
          </cell>
          <cell r="H38">
            <v>44788</v>
          </cell>
          <cell r="I38">
            <v>44790</v>
          </cell>
          <cell r="J38">
            <v>80832</v>
          </cell>
          <cell r="K38">
            <v>80832</v>
          </cell>
          <cell r="L38" t="str">
            <v>Evento</v>
          </cell>
          <cell r="M38" t="str">
            <v>jamundi</v>
          </cell>
          <cell r="N38" t="str">
            <v>Servicios de salud</v>
          </cell>
          <cell r="Q38" t="str">
            <v>FACTURA COVID-19 CANCELADA POR LA ADRES</v>
          </cell>
          <cell r="R38" t="str">
            <v>Finalizada</v>
          </cell>
          <cell r="S38" t="str">
            <v>FACTURA COVID-19 CANCELADA POR LA ADRES</v>
          </cell>
          <cell r="T38" t="str">
            <v>ESTADO DOS</v>
          </cell>
          <cell r="V38">
            <v>80832</v>
          </cell>
          <cell r="W38">
            <v>0</v>
          </cell>
          <cell r="Z38">
            <v>80832</v>
          </cell>
          <cell r="AA38">
            <v>0</v>
          </cell>
          <cell r="AB38">
            <v>0</v>
          </cell>
          <cell r="AC38">
            <v>0</v>
          </cell>
          <cell r="AD38">
            <v>80832</v>
          </cell>
          <cell r="AE38">
            <v>0</v>
          </cell>
          <cell r="AG38">
            <v>80832</v>
          </cell>
          <cell r="AH38">
            <v>4800062453</v>
          </cell>
          <cell r="AJ38" t="str">
            <v>30.01.2024</v>
          </cell>
        </row>
        <row r="39">
          <cell r="F39" t="str">
            <v>890306950_FVE130425</v>
          </cell>
          <cell r="G39">
            <v>44763.309629629832</v>
          </cell>
          <cell r="H39">
            <v>44788</v>
          </cell>
          <cell r="I39">
            <v>45139.62566863426</v>
          </cell>
          <cell r="J39">
            <v>10800</v>
          </cell>
          <cell r="K39">
            <v>10800</v>
          </cell>
          <cell r="L39" t="str">
            <v>Evento</v>
          </cell>
          <cell r="M39" t="str">
            <v>jamundi</v>
          </cell>
          <cell r="N39" t="str">
            <v>Servicios de salud</v>
          </cell>
          <cell r="Q39" t="str">
            <v>FACTURA PENDIENTE EN PROGRAMACION DE PAGO</v>
          </cell>
          <cell r="R39" t="str">
            <v>Finalizada</v>
          </cell>
          <cell r="S39" t="str">
            <v>FACTURA PENDIENTE EN PROGRAMACION DE PAGO</v>
          </cell>
          <cell r="V39">
            <v>10800</v>
          </cell>
          <cell r="W39">
            <v>0</v>
          </cell>
          <cell r="Z39">
            <v>10800</v>
          </cell>
          <cell r="AA39">
            <v>0</v>
          </cell>
          <cell r="AB39">
            <v>0</v>
          </cell>
          <cell r="AC39">
            <v>0</v>
          </cell>
          <cell r="AD39">
            <v>10800</v>
          </cell>
          <cell r="AE39">
            <v>0</v>
          </cell>
          <cell r="AG39">
            <v>0</v>
          </cell>
        </row>
        <row r="40">
          <cell r="F40" t="str">
            <v>890306950_FVE130429</v>
          </cell>
          <cell r="G40">
            <v>44763.315358784515</v>
          </cell>
          <cell r="H40">
            <v>44788</v>
          </cell>
          <cell r="I40">
            <v>45139.635619131943</v>
          </cell>
          <cell r="J40">
            <v>10800</v>
          </cell>
          <cell r="K40">
            <v>10800</v>
          </cell>
          <cell r="L40" t="str">
            <v>Evento</v>
          </cell>
          <cell r="M40" t="str">
            <v>jamundi</v>
          </cell>
          <cell r="N40" t="str">
            <v>Servicios de salud</v>
          </cell>
          <cell r="Q40" t="str">
            <v>FACTURA PENDIENTE EN PROGRAMACION DE PAGO</v>
          </cell>
          <cell r="R40" t="str">
            <v>Finalizada</v>
          </cell>
          <cell r="S40" t="str">
            <v>FACTURA PENDIENTE EN PROGRAMACION DE PAGO</v>
          </cell>
          <cell r="V40">
            <v>10800</v>
          </cell>
          <cell r="W40">
            <v>0</v>
          </cell>
          <cell r="Z40">
            <v>10800</v>
          </cell>
          <cell r="AA40">
            <v>0</v>
          </cell>
          <cell r="AB40">
            <v>0</v>
          </cell>
          <cell r="AC40">
            <v>0</v>
          </cell>
          <cell r="AD40">
            <v>10800</v>
          </cell>
          <cell r="AE40">
            <v>0</v>
          </cell>
          <cell r="AG40">
            <v>0</v>
          </cell>
        </row>
        <row r="41">
          <cell r="F41" t="str">
            <v>890306950_FVE130433</v>
          </cell>
          <cell r="G41">
            <v>44763.319675926119</v>
          </cell>
          <cell r="H41">
            <v>44788</v>
          </cell>
          <cell r="I41">
            <v>45139.64629571759</v>
          </cell>
          <cell r="J41">
            <v>10800</v>
          </cell>
          <cell r="K41">
            <v>10800</v>
          </cell>
          <cell r="L41" t="str">
            <v>Evento</v>
          </cell>
          <cell r="M41" t="str">
            <v>jamundi</v>
          </cell>
          <cell r="N41" t="str">
            <v>Servicios de salud</v>
          </cell>
          <cell r="Q41" t="str">
            <v>FACTURA PENDIENTE EN PROGRAMACION DE PAGO</v>
          </cell>
          <cell r="R41" t="str">
            <v>Finalizada</v>
          </cell>
          <cell r="S41" t="str">
            <v>FACTURA PENDIENTE EN PROGRAMACION DE PAGO</v>
          </cell>
          <cell r="V41">
            <v>10800</v>
          </cell>
          <cell r="W41">
            <v>0</v>
          </cell>
          <cell r="Z41">
            <v>10800</v>
          </cell>
          <cell r="AA41">
            <v>0</v>
          </cell>
          <cell r="AB41">
            <v>0</v>
          </cell>
          <cell r="AC41">
            <v>0</v>
          </cell>
          <cell r="AD41">
            <v>10800</v>
          </cell>
          <cell r="AE41">
            <v>0</v>
          </cell>
          <cell r="AG41">
            <v>0</v>
          </cell>
        </row>
        <row r="42">
          <cell r="F42" t="str">
            <v>890306950_FVE130436</v>
          </cell>
          <cell r="G42">
            <v>44763.327951388899</v>
          </cell>
          <cell r="H42">
            <v>44788</v>
          </cell>
          <cell r="I42">
            <v>45140.580266550925</v>
          </cell>
          <cell r="J42">
            <v>10800</v>
          </cell>
          <cell r="K42">
            <v>10800</v>
          </cell>
          <cell r="L42" t="str">
            <v>Evento</v>
          </cell>
          <cell r="M42" t="str">
            <v>jamundi</v>
          </cell>
          <cell r="N42" t="str">
            <v>Servicios de salud</v>
          </cell>
          <cell r="Q42" t="str">
            <v>FACTURA PENDIENTE EN PROGRAMACION DE PAGO</v>
          </cell>
          <cell r="R42" t="str">
            <v>Finalizada</v>
          </cell>
          <cell r="S42" t="str">
            <v>FACTURA PENDIENTE EN PROGRAMACION DE PAGO</v>
          </cell>
          <cell r="V42">
            <v>10800</v>
          </cell>
          <cell r="W42">
            <v>0</v>
          </cell>
          <cell r="Z42">
            <v>10800</v>
          </cell>
          <cell r="AA42">
            <v>0</v>
          </cell>
          <cell r="AB42">
            <v>0</v>
          </cell>
          <cell r="AC42">
            <v>0</v>
          </cell>
          <cell r="AD42">
            <v>10800</v>
          </cell>
          <cell r="AE42">
            <v>0</v>
          </cell>
          <cell r="AG42">
            <v>0</v>
          </cell>
        </row>
        <row r="43">
          <cell r="F43" t="str">
            <v>890306950_FVE130474</v>
          </cell>
          <cell r="G43">
            <v>44763.390601851977</v>
          </cell>
          <cell r="H43">
            <v>44788</v>
          </cell>
          <cell r="I43">
            <v>45414.291666666664</v>
          </cell>
          <cell r="J43">
            <v>10800</v>
          </cell>
          <cell r="K43">
            <v>10800</v>
          </cell>
          <cell r="L43" t="str">
            <v>Evento</v>
          </cell>
          <cell r="M43" t="str">
            <v>jamundi</v>
          </cell>
          <cell r="N43" t="str">
            <v>Servicios de salud</v>
          </cell>
          <cell r="Q43" t="str">
            <v>FACTURA CANCELADA</v>
          </cell>
          <cell r="R43" t="str">
            <v>Finalizada</v>
          </cell>
          <cell r="S43" t="str">
            <v>FACTURA DEVUELTA</v>
          </cell>
          <cell r="V43">
            <v>10800</v>
          </cell>
          <cell r="W43">
            <v>0</v>
          </cell>
          <cell r="Z43">
            <v>10800</v>
          </cell>
          <cell r="AA43">
            <v>0</v>
          </cell>
          <cell r="AB43">
            <v>0</v>
          </cell>
          <cell r="AC43">
            <v>0</v>
          </cell>
          <cell r="AD43">
            <v>10800</v>
          </cell>
          <cell r="AE43">
            <v>0</v>
          </cell>
          <cell r="AG43">
            <v>10800</v>
          </cell>
          <cell r="AH43">
            <v>2201520842</v>
          </cell>
          <cell r="AJ43" t="str">
            <v>24.06.2024</v>
          </cell>
        </row>
        <row r="44">
          <cell r="F44" t="str">
            <v>890306950_FVE130475</v>
          </cell>
          <cell r="G44">
            <v>44763.39177082153</v>
          </cell>
          <cell r="H44">
            <v>44788</v>
          </cell>
          <cell r="I44">
            <v>45414.291666666664</v>
          </cell>
          <cell r="J44">
            <v>10800</v>
          </cell>
          <cell r="K44">
            <v>10800</v>
          </cell>
          <cell r="L44" t="str">
            <v>Evento</v>
          </cell>
          <cell r="M44" t="str">
            <v>jamundi</v>
          </cell>
          <cell r="N44" t="str">
            <v>Servicios de salud</v>
          </cell>
          <cell r="Q44" t="str">
            <v>FACTURA CANCELADA</v>
          </cell>
          <cell r="R44" t="str">
            <v>Finalizada</v>
          </cell>
          <cell r="S44" t="str">
            <v>FACTURA DEVUELTA</v>
          </cell>
          <cell r="V44">
            <v>10800</v>
          </cell>
          <cell r="W44">
            <v>0</v>
          </cell>
          <cell r="Z44">
            <v>10800</v>
          </cell>
          <cell r="AA44">
            <v>0</v>
          </cell>
          <cell r="AB44">
            <v>0</v>
          </cell>
          <cell r="AC44">
            <v>0</v>
          </cell>
          <cell r="AD44">
            <v>10800</v>
          </cell>
          <cell r="AE44">
            <v>0</v>
          </cell>
          <cell r="AG44">
            <v>10800</v>
          </cell>
          <cell r="AH44">
            <v>2201520842</v>
          </cell>
          <cell r="AJ44" t="str">
            <v>24.06.2024</v>
          </cell>
        </row>
        <row r="45">
          <cell r="F45" t="str">
            <v>890306950_FVE130568</v>
          </cell>
          <cell r="G45">
            <v>44763.580567118246</v>
          </cell>
          <cell r="H45">
            <v>44788</v>
          </cell>
          <cell r="I45">
            <v>45414.291666666664</v>
          </cell>
          <cell r="J45">
            <v>10800</v>
          </cell>
          <cell r="K45">
            <v>10800</v>
          </cell>
          <cell r="L45" t="str">
            <v>Evento</v>
          </cell>
          <cell r="M45" t="str">
            <v>jamundi</v>
          </cell>
          <cell r="N45" t="str">
            <v>Servicios de salud</v>
          </cell>
          <cell r="Q45" t="str">
            <v>FACTURA CANCELADA</v>
          </cell>
          <cell r="R45" t="str">
            <v>Finalizada</v>
          </cell>
          <cell r="S45" t="str">
            <v>FACTURA DEVUELTA</v>
          </cell>
          <cell r="V45">
            <v>10800</v>
          </cell>
          <cell r="W45">
            <v>0</v>
          </cell>
          <cell r="Z45">
            <v>10800</v>
          </cell>
          <cell r="AA45">
            <v>0</v>
          </cell>
          <cell r="AB45">
            <v>0</v>
          </cell>
          <cell r="AC45">
            <v>0</v>
          </cell>
          <cell r="AD45">
            <v>10800</v>
          </cell>
          <cell r="AE45">
            <v>0</v>
          </cell>
          <cell r="AG45">
            <v>10800</v>
          </cell>
          <cell r="AH45">
            <v>2201520842</v>
          </cell>
          <cell r="AJ45" t="str">
            <v>24.06.2024</v>
          </cell>
        </row>
        <row r="46">
          <cell r="F46" t="str">
            <v>890306950_FVE130698</v>
          </cell>
          <cell r="G46">
            <v>44764.316493055783</v>
          </cell>
          <cell r="H46">
            <v>44788</v>
          </cell>
          <cell r="I46">
            <v>45140.597926770832</v>
          </cell>
          <cell r="J46">
            <v>10800</v>
          </cell>
          <cell r="K46">
            <v>10800</v>
          </cell>
          <cell r="L46" t="str">
            <v>Evento</v>
          </cell>
          <cell r="M46" t="str">
            <v>jamundi</v>
          </cell>
          <cell r="N46" t="str">
            <v>Servicios de salud</v>
          </cell>
          <cell r="Q46" t="str">
            <v>FACTURA PENDIENTE EN PROGRAMACION DE PAGO</v>
          </cell>
          <cell r="R46" t="str">
            <v>Finalizada</v>
          </cell>
          <cell r="S46" t="str">
            <v>FACTURA PENDIENTE EN PROGRAMACION DE PAGO</v>
          </cell>
          <cell r="V46">
            <v>10800</v>
          </cell>
          <cell r="W46">
            <v>0</v>
          </cell>
          <cell r="Z46">
            <v>10800</v>
          </cell>
          <cell r="AA46">
            <v>0</v>
          </cell>
          <cell r="AB46">
            <v>0</v>
          </cell>
          <cell r="AC46">
            <v>0</v>
          </cell>
          <cell r="AD46">
            <v>10800</v>
          </cell>
          <cell r="AE46">
            <v>0</v>
          </cell>
          <cell r="AG46">
            <v>0</v>
          </cell>
        </row>
        <row r="47">
          <cell r="F47" t="str">
            <v>890306950_FVE130729</v>
          </cell>
          <cell r="G47">
            <v>44764.369212963153</v>
          </cell>
          <cell r="H47">
            <v>44788</v>
          </cell>
          <cell r="I47">
            <v>45414.291666666664</v>
          </cell>
          <cell r="J47">
            <v>68123</v>
          </cell>
          <cell r="K47">
            <v>68123</v>
          </cell>
          <cell r="L47" t="str">
            <v>Evento</v>
          </cell>
          <cell r="M47" t="str">
            <v>jamundi</v>
          </cell>
          <cell r="N47" t="str">
            <v>Servicios de salud</v>
          </cell>
          <cell r="Q47" t="str">
            <v>FACTURA DEVUELTA</v>
          </cell>
          <cell r="R47" t="str">
            <v>Devuelta</v>
          </cell>
          <cell r="S47" t="str">
            <v>FACTURA DEVUELTA</v>
          </cell>
          <cell r="V47">
            <v>68123</v>
          </cell>
          <cell r="W47">
            <v>68123</v>
          </cell>
          <cell r="X47" t="str">
            <v>se sostiene la devolución de la factura  por que la auto. 221998523849589 se encuentra facturada en la factura fve130731</v>
          </cell>
          <cell r="Y47" t="str">
            <v>AUTORIZACION</v>
          </cell>
          <cell r="Z47">
            <v>68123</v>
          </cell>
          <cell r="AA47">
            <v>0</v>
          </cell>
          <cell r="AB47">
            <v>0</v>
          </cell>
          <cell r="AC47">
            <v>0</v>
          </cell>
          <cell r="AD47">
            <v>0</v>
          </cell>
          <cell r="AE47">
            <v>0</v>
          </cell>
          <cell r="AG47">
            <v>0</v>
          </cell>
        </row>
        <row r="48">
          <cell r="F48" t="str">
            <v>890306950_FVE131030</v>
          </cell>
          <cell r="G48">
            <v>44765.396076377481</v>
          </cell>
          <cell r="H48">
            <v>44788</v>
          </cell>
          <cell r="I48">
            <v>44790</v>
          </cell>
          <cell r="J48">
            <v>80832</v>
          </cell>
          <cell r="K48">
            <v>80832</v>
          </cell>
          <cell r="L48" t="str">
            <v>Evento</v>
          </cell>
          <cell r="M48" t="str">
            <v>jamundi</v>
          </cell>
          <cell r="N48" t="str">
            <v>Servicios de salud</v>
          </cell>
          <cell r="Q48" t="str">
            <v>FACTURA COVID-19 CANCELADA POR LA ADRES</v>
          </cell>
          <cell r="R48" t="str">
            <v>Finalizada</v>
          </cell>
          <cell r="S48" t="str">
            <v>FACTURA COVID-19 CANCELADA POR LA ADRES</v>
          </cell>
          <cell r="T48" t="str">
            <v>ESTADO DOS</v>
          </cell>
          <cell r="V48">
            <v>80832</v>
          </cell>
          <cell r="W48">
            <v>0</v>
          </cell>
          <cell r="Z48">
            <v>80832</v>
          </cell>
          <cell r="AA48">
            <v>0</v>
          </cell>
          <cell r="AB48">
            <v>0</v>
          </cell>
          <cell r="AC48">
            <v>0</v>
          </cell>
          <cell r="AD48">
            <v>80832</v>
          </cell>
          <cell r="AE48">
            <v>0</v>
          </cell>
          <cell r="AG48">
            <v>80832</v>
          </cell>
          <cell r="AH48">
            <v>4800062453</v>
          </cell>
          <cell r="AJ48" t="str">
            <v>30.01.2024</v>
          </cell>
        </row>
        <row r="49">
          <cell r="F49" t="str">
            <v>890306950_FVE131304</v>
          </cell>
          <cell r="G49">
            <v>44767.493668969721</v>
          </cell>
          <cell r="H49">
            <v>44788</v>
          </cell>
          <cell r="I49">
            <v>45414.291666666664</v>
          </cell>
          <cell r="J49">
            <v>74400</v>
          </cell>
          <cell r="K49">
            <v>74400</v>
          </cell>
          <cell r="L49" t="str">
            <v>Evento</v>
          </cell>
          <cell r="M49" t="str">
            <v>jamundi</v>
          </cell>
          <cell r="N49" t="str">
            <v>Servicios de salud</v>
          </cell>
          <cell r="Q49" t="str">
            <v>FACTURA DEVUELTA</v>
          </cell>
          <cell r="R49" t="str">
            <v>Devuelta</v>
          </cell>
          <cell r="S49" t="str">
            <v>FACTURA DEVUELTA</v>
          </cell>
          <cell r="V49">
            <v>74400</v>
          </cell>
          <cell r="W49">
            <v>74400</v>
          </cell>
          <cell r="X49" t="str">
            <v>se sostiene la devolución por que la auto. 222038524536509ya fue cancelada en la factura FVE 1131297</v>
          </cell>
          <cell r="Y49" t="str">
            <v>AUTORIZACION</v>
          </cell>
          <cell r="Z49">
            <v>74400</v>
          </cell>
          <cell r="AA49">
            <v>0</v>
          </cell>
          <cell r="AB49">
            <v>0</v>
          </cell>
          <cell r="AC49">
            <v>0</v>
          </cell>
          <cell r="AD49">
            <v>0</v>
          </cell>
          <cell r="AE49">
            <v>0</v>
          </cell>
          <cell r="AG49">
            <v>0</v>
          </cell>
        </row>
        <row r="50">
          <cell r="F50" t="str">
            <v>890306950_FVE131618</v>
          </cell>
          <cell r="G50">
            <v>44768.330312488601</v>
          </cell>
          <cell r="H50">
            <v>44788</v>
          </cell>
          <cell r="I50">
            <v>44790</v>
          </cell>
          <cell r="J50">
            <v>80832</v>
          </cell>
          <cell r="K50">
            <v>80832</v>
          </cell>
          <cell r="L50" t="str">
            <v>Evento</v>
          </cell>
          <cell r="M50" t="str">
            <v>jamundi</v>
          </cell>
          <cell r="N50" t="str">
            <v>Servicios de salud</v>
          </cell>
          <cell r="Q50" t="str">
            <v>FACTURA COVID-19 CANCELADA POR LA ADRES</v>
          </cell>
          <cell r="R50" t="str">
            <v>Finalizada</v>
          </cell>
          <cell r="S50" t="str">
            <v>FACTURA COVID-19 CANCELADA POR LA ADRES</v>
          </cell>
          <cell r="T50" t="str">
            <v>ESTADO DOS</v>
          </cell>
          <cell r="V50">
            <v>80832</v>
          </cell>
          <cell r="W50">
            <v>0</v>
          </cell>
          <cell r="Z50">
            <v>80832</v>
          </cell>
          <cell r="AA50">
            <v>0</v>
          </cell>
          <cell r="AB50">
            <v>0</v>
          </cell>
          <cell r="AC50">
            <v>0</v>
          </cell>
          <cell r="AD50">
            <v>80832</v>
          </cell>
          <cell r="AE50">
            <v>0</v>
          </cell>
          <cell r="AG50">
            <v>80832</v>
          </cell>
          <cell r="AH50">
            <v>4800062453</v>
          </cell>
          <cell r="AJ50" t="str">
            <v>30.01.2024</v>
          </cell>
        </row>
        <row r="51">
          <cell r="F51" t="str">
            <v>890306950_FVE131676</v>
          </cell>
          <cell r="G51">
            <v>44768.414872673806</v>
          </cell>
          <cell r="H51">
            <v>44788</v>
          </cell>
          <cell r="I51">
            <v>45414.291666666664</v>
          </cell>
          <cell r="J51">
            <v>10800</v>
          </cell>
          <cell r="K51">
            <v>10800</v>
          </cell>
          <cell r="L51" t="str">
            <v>Evento</v>
          </cell>
          <cell r="M51" t="str">
            <v>jamundi</v>
          </cell>
          <cell r="N51" t="str">
            <v>Servicios de salud</v>
          </cell>
          <cell r="Q51" t="str">
            <v>FACTURA CANCELADA</v>
          </cell>
          <cell r="R51" t="str">
            <v>Finalizada</v>
          </cell>
          <cell r="S51" t="str">
            <v>FACTURA DEVUELTA</v>
          </cell>
          <cell r="V51">
            <v>10800</v>
          </cell>
          <cell r="W51">
            <v>0</v>
          </cell>
          <cell r="Z51">
            <v>10800</v>
          </cell>
          <cell r="AA51">
            <v>0</v>
          </cell>
          <cell r="AB51">
            <v>0</v>
          </cell>
          <cell r="AC51">
            <v>0</v>
          </cell>
          <cell r="AD51">
            <v>10800</v>
          </cell>
          <cell r="AE51">
            <v>0</v>
          </cell>
          <cell r="AG51">
            <v>10800</v>
          </cell>
          <cell r="AH51">
            <v>2201520842</v>
          </cell>
          <cell r="AJ51" t="str">
            <v>24.06.2024</v>
          </cell>
        </row>
        <row r="52">
          <cell r="F52" t="str">
            <v>890306950_FVE131849</v>
          </cell>
          <cell r="G52">
            <v>44768.629409710877</v>
          </cell>
          <cell r="H52">
            <v>44788</v>
          </cell>
          <cell r="I52">
            <v>45140.635804282407</v>
          </cell>
          <cell r="J52">
            <v>10800</v>
          </cell>
          <cell r="K52">
            <v>10800</v>
          </cell>
          <cell r="L52" t="str">
            <v>Evento</v>
          </cell>
          <cell r="M52" t="str">
            <v>jamundi</v>
          </cell>
          <cell r="N52" t="str">
            <v>Servicios de salud</v>
          </cell>
          <cell r="Q52" t="str">
            <v>FACTURA PENDIENTE EN PROGRAMACION DE PAGO</v>
          </cell>
          <cell r="R52" t="str">
            <v>Finalizada</v>
          </cell>
          <cell r="S52" t="str">
            <v>FACTURA PENDIENTE EN PROGRAMACION DE PAGO</v>
          </cell>
          <cell r="V52">
            <v>10800</v>
          </cell>
          <cell r="W52">
            <v>0</v>
          </cell>
          <cell r="Z52">
            <v>10800</v>
          </cell>
          <cell r="AA52">
            <v>0</v>
          </cell>
          <cell r="AB52">
            <v>0</v>
          </cell>
          <cell r="AC52">
            <v>0</v>
          </cell>
          <cell r="AD52">
            <v>10800</v>
          </cell>
          <cell r="AE52">
            <v>0</v>
          </cell>
          <cell r="AG52">
            <v>0</v>
          </cell>
        </row>
        <row r="53">
          <cell r="F53" t="str">
            <v>890306950_FVE131900</v>
          </cell>
          <cell r="G53">
            <v>44768.668425926007</v>
          </cell>
          <cell r="H53">
            <v>44788</v>
          </cell>
          <cell r="I53">
            <v>45414.291666666664</v>
          </cell>
          <cell r="J53">
            <v>10800</v>
          </cell>
          <cell r="K53">
            <v>10800</v>
          </cell>
          <cell r="L53" t="str">
            <v>Evento</v>
          </cell>
          <cell r="M53" t="str">
            <v>jamundi</v>
          </cell>
          <cell r="N53" t="str">
            <v>Servicios de salud</v>
          </cell>
          <cell r="Q53" t="str">
            <v>FACTURA CANCELADA</v>
          </cell>
          <cell r="R53" t="str">
            <v>Finalizada</v>
          </cell>
          <cell r="S53" t="str">
            <v>FACTURA DEVUELTA</v>
          </cell>
          <cell r="V53">
            <v>10800</v>
          </cell>
          <cell r="W53">
            <v>0</v>
          </cell>
          <cell r="Z53">
            <v>10800</v>
          </cell>
          <cell r="AA53">
            <v>0</v>
          </cell>
          <cell r="AB53">
            <v>0</v>
          </cell>
          <cell r="AC53">
            <v>0</v>
          </cell>
          <cell r="AD53">
            <v>10800</v>
          </cell>
          <cell r="AE53">
            <v>0</v>
          </cell>
          <cell r="AG53">
            <v>10800</v>
          </cell>
          <cell r="AH53">
            <v>2201520842</v>
          </cell>
          <cell r="AJ53" t="str">
            <v>24.06.2024</v>
          </cell>
        </row>
        <row r="54">
          <cell r="F54" t="str">
            <v>890306950_FVE131997</v>
          </cell>
          <cell r="G54">
            <v>44769.322546284646</v>
          </cell>
          <cell r="H54">
            <v>44788</v>
          </cell>
          <cell r="I54">
            <v>45140.646357835649</v>
          </cell>
          <cell r="J54">
            <v>10800</v>
          </cell>
          <cell r="K54">
            <v>10800</v>
          </cell>
          <cell r="L54" t="str">
            <v>Evento</v>
          </cell>
          <cell r="M54" t="str">
            <v>jamundi</v>
          </cell>
          <cell r="N54" t="str">
            <v>Servicios de salud</v>
          </cell>
          <cell r="Q54" t="str">
            <v>FACTURA PENDIENTE EN PROGRAMACION DE PAGO</v>
          </cell>
          <cell r="R54" t="str">
            <v>Finalizada</v>
          </cell>
          <cell r="S54" t="str">
            <v>FACTURA PENDIENTE EN PROGRAMACION DE PAGO</v>
          </cell>
          <cell r="V54">
            <v>10800</v>
          </cell>
          <cell r="W54">
            <v>0</v>
          </cell>
          <cell r="Z54">
            <v>10800</v>
          </cell>
          <cell r="AA54">
            <v>0</v>
          </cell>
          <cell r="AB54">
            <v>0</v>
          </cell>
          <cell r="AC54">
            <v>0</v>
          </cell>
          <cell r="AD54">
            <v>10800</v>
          </cell>
          <cell r="AE54">
            <v>0</v>
          </cell>
          <cell r="AG54">
            <v>0</v>
          </cell>
        </row>
        <row r="55">
          <cell r="F55" t="str">
            <v>890306950_FVE132058</v>
          </cell>
          <cell r="G55">
            <v>44769.38005787041</v>
          </cell>
          <cell r="H55">
            <v>44788</v>
          </cell>
          <cell r="I55">
            <v>45141.646121180558</v>
          </cell>
          <cell r="J55">
            <v>10800</v>
          </cell>
          <cell r="K55">
            <v>10800</v>
          </cell>
          <cell r="L55" t="str">
            <v>Evento</v>
          </cell>
          <cell r="M55" t="str">
            <v>jamundi</v>
          </cell>
          <cell r="N55" t="str">
            <v>Servicios de salud</v>
          </cell>
          <cell r="Q55" t="str">
            <v>FACTURA PENDIENTE EN PROGRAMACION DE PAGO</v>
          </cell>
          <cell r="R55" t="str">
            <v>Finalizada</v>
          </cell>
          <cell r="S55" t="str">
            <v>FACTURA PENDIENTE EN PROGRAMACION DE PAGO</v>
          </cell>
          <cell r="V55">
            <v>10800</v>
          </cell>
          <cell r="W55">
            <v>0</v>
          </cell>
          <cell r="Z55">
            <v>10800</v>
          </cell>
          <cell r="AA55">
            <v>0</v>
          </cell>
          <cell r="AB55">
            <v>0</v>
          </cell>
          <cell r="AC55">
            <v>0</v>
          </cell>
          <cell r="AD55">
            <v>10800</v>
          </cell>
          <cell r="AE55">
            <v>0</v>
          </cell>
          <cell r="AG55">
            <v>0</v>
          </cell>
        </row>
        <row r="56">
          <cell r="F56" t="str">
            <v>890306950_FVE132070</v>
          </cell>
          <cell r="G56">
            <v>44769.388692118227</v>
          </cell>
          <cell r="H56">
            <v>44788</v>
          </cell>
          <cell r="I56">
            <v>45141.654544016201</v>
          </cell>
          <cell r="J56">
            <v>10800</v>
          </cell>
          <cell r="K56">
            <v>10800</v>
          </cell>
          <cell r="L56" t="str">
            <v>Evento</v>
          </cell>
          <cell r="M56" t="str">
            <v>jamundi</v>
          </cell>
          <cell r="N56" t="str">
            <v>Servicios de salud</v>
          </cell>
          <cell r="Q56" t="str">
            <v>FACTURA PENDIENTE EN PROGRAMACION DE PAGO</v>
          </cell>
          <cell r="R56" t="str">
            <v>Finalizada</v>
          </cell>
          <cell r="S56" t="str">
            <v>FACTURA PENDIENTE EN PROGRAMACION DE PAGO</v>
          </cell>
          <cell r="V56">
            <v>10800</v>
          </cell>
          <cell r="W56">
            <v>0</v>
          </cell>
          <cell r="Z56">
            <v>10800</v>
          </cell>
          <cell r="AA56">
            <v>0</v>
          </cell>
          <cell r="AB56">
            <v>0</v>
          </cell>
          <cell r="AC56">
            <v>0</v>
          </cell>
          <cell r="AD56">
            <v>10800</v>
          </cell>
          <cell r="AE56">
            <v>0</v>
          </cell>
          <cell r="AG56">
            <v>0</v>
          </cell>
        </row>
        <row r="57">
          <cell r="F57" t="str">
            <v>890306950_FVE132141</v>
          </cell>
          <cell r="G57">
            <v>44769.456342581194</v>
          </cell>
          <cell r="H57">
            <v>44788</v>
          </cell>
          <cell r="I57">
            <v>45141.668122604169</v>
          </cell>
          <cell r="J57">
            <v>10800</v>
          </cell>
          <cell r="K57">
            <v>10800</v>
          </cell>
          <cell r="L57" t="str">
            <v>Evento</v>
          </cell>
          <cell r="M57" t="str">
            <v>jamundi</v>
          </cell>
          <cell r="N57" t="str">
            <v>Servicios de salud</v>
          </cell>
          <cell r="Q57" t="str">
            <v>FACTURA PENDIENTE EN PROGRAMACION DE PAGO</v>
          </cell>
          <cell r="R57" t="str">
            <v>Finalizada</v>
          </cell>
          <cell r="S57" t="str">
            <v>FACTURA PENDIENTE EN PROGRAMACION DE PAGO</v>
          </cell>
          <cell r="V57">
            <v>10800</v>
          </cell>
          <cell r="W57">
            <v>0</v>
          </cell>
          <cell r="Z57">
            <v>10800</v>
          </cell>
          <cell r="AA57">
            <v>0</v>
          </cell>
          <cell r="AB57">
            <v>0</v>
          </cell>
          <cell r="AC57">
            <v>0</v>
          </cell>
          <cell r="AD57">
            <v>10800</v>
          </cell>
          <cell r="AE57">
            <v>0</v>
          </cell>
          <cell r="AG57">
            <v>0</v>
          </cell>
        </row>
        <row r="58">
          <cell r="F58" t="str">
            <v>890306950_FVE132145</v>
          </cell>
          <cell r="G58">
            <v>44769.460636562668</v>
          </cell>
          <cell r="H58">
            <v>44788</v>
          </cell>
          <cell r="I58">
            <v>45141.679660682872</v>
          </cell>
          <cell r="J58">
            <v>10800</v>
          </cell>
          <cell r="K58">
            <v>10800</v>
          </cell>
          <cell r="L58" t="str">
            <v>Evento</v>
          </cell>
          <cell r="M58" t="str">
            <v>jamundi</v>
          </cell>
          <cell r="N58" t="str">
            <v>Servicios de salud</v>
          </cell>
          <cell r="Q58" t="str">
            <v>FACTURA PENDIENTE EN PROGRAMACION DE PAGO</v>
          </cell>
          <cell r="R58" t="str">
            <v>Finalizada</v>
          </cell>
          <cell r="S58" t="str">
            <v>FACTURA PENDIENTE EN PROGRAMACION DE PAGO</v>
          </cell>
          <cell r="V58">
            <v>10800</v>
          </cell>
          <cell r="W58">
            <v>0</v>
          </cell>
          <cell r="Z58">
            <v>10800</v>
          </cell>
          <cell r="AA58">
            <v>0</v>
          </cell>
          <cell r="AB58">
            <v>0</v>
          </cell>
          <cell r="AC58">
            <v>0</v>
          </cell>
          <cell r="AD58">
            <v>10800</v>
          </cell>
          <cell r="AE58">
            <v>0</v>
          </cell>
          <cell r="AG58">
            <v>0</v>
          </cell>
        </row>
        <row r="59">
          <cell r="F59" t="str">
            <v>890306950_FVE132265</v>
          </cell>
          <cell r="G59">
            <v>44769.67076387722</v>
          </cell>
          <cell r="H59">
            <v>44788</v>
          </cell>
          <cell r="I59">
            <v>45141.687930671294</v>
          </cell>
          <cell r="J59">
            <v>10800</v>
          </cell>
          <cell r="K59">
            <v>10800</v>
          </cell>
          <cell r="L59" t="str">
            <v>Evento</v>
          </cell>
          <cell r="M59" t="str">
            <v>jamundi</v>
          </cell>
          <cell r="N59" t="str">
            <v>Servicios de salud</v>
          </cell>
          <cell r="Q59" t="str">
            <v>FACTURA PENDIENTE EN PROGRAMACION DE PAGO</v>
          </cell>
          <cell r="R59" t="str">
            <v>Finalizada</v>
          </cell>
          <cell r="S59" t="str">
            <v>FACTURA PENDIENTE EN PROGRAMACION DE PAGO</v>
          </cell>
          <cell r="V59">
            <v>10800</v>
          </cell>
          <cell r="W59">
            <v>0</v>
          </cell>
          <cell r="Z59">
            <v>10800</v>
          </cell>
          <cell r="AA59">
            <v>0</v>
          </cell>
          <cell r="AB59">
            <v>0</v>
          </cell>
          <cell r="AC59">
            <v>0</v>
          </cell>
          <cell r="AD59">
            <v>10800</v>
          </cell>
          <cell r="AE59">
            <v>0</v>
          </cell>
          <cell r="AG59">
            <v>0</v>
          </cell>
        </row>
        <row r="60">
          <cell r="F60" t="str">
            <v>890306950_FVE132473</v>
          </cell>
          <cell r="G60">
            <v>44770.453368055634</v>
          </cell>
          <cell r="H60">
            <v>44788</v>
          </cell>
          <cell r="I60">
            <v>45141.698156863429</v>
          </cell>
          <cell r="J60">
            <v>10800</v>
          </cell>
          <cell r="K60">
            <v>10800</v>
          </cell>
          <cell r="L60" t="str">
            <v>Evento</v>
          </cell>
          <cell r="M60" t="str">
            <v>jamundi</v>
          </cell>
          <cell r="N60" t="str">
            <v>Servicios de salud</v>
          </cell>
          <cell r="Q60" t="str">
            <v>FACTURA PENDIENTE EN PROGRAMACION DE PAGO</v>
          </cell>
          <cell r="R60" t="str">
            <v>Finalizada</v>
          </cell>
          <cell r="S60" t="str">
            <v>FACTURA PENDIENTE EN PROGRAMACION DE PAGO</v>
          </cell>
          <cell r="V60">
            <v>10800</v>
          </cell>
          <cell r="W60">
            <v>0</v>
          </cell>
          <cell r="Z60">
            <v>10800</v>
          </cell>
          <cell r="AA60">
            <v>0</v>
          </cell>
          <cell r="AB60">
            <v>0</v>
          </cell>
          <cell r="AC60">
            <v>0</v>
          </cell>
          <cell r="AD60">
            <v>10800</v>
          </cell>
          <cell r="AE60">
            <v>0</v>
          </cell>
          <cell r="AG60">
            <v>0</v>
          </cell>
        </row>
        <row r="61">
          <cell r="F61" t="str">
            <v>890306950_FVE132759</v>
          </cell>
          <cell r="G61">
            <v>44771.358217592817</v>
          </cell>
          <cell r="H61">
            <v>44788</v>
          </cell>
          <cell r="I61">
            <v>45141.709235532406</v>
          </cell>
          <cell r="J61">
            <v>21600</v>
          </cell>
          <cell r="K61">
            <v>21600</v>
          </cell>
          <cell r="L61" t="str">
            <v>Evento</v>
          </cell>
          <cell r="M61" t="str">
            <v>jamundi</v>
          </cell>
          <cell r="N61" t="str">
            <v>Servicios de salud</v>
          </cell>
          <cell r="Q61" t="str">
            <v>FACTURA PENDIENTE EN PROGRAMACION DE PAGO</v>
          </cell>
          <cell r="R61" t="str">
            <v>Finalizada</v>
          </cell>
          <cell r="S61" t="str">
            <v>FACTURA PENDIENTE EN PROGRAMACION DE PAGO</v>
          </cell>
          <cell r="V61">
            <v>21600</v>
          </cell>
          <cell r="W61">
            <v>0</v>
          </cell>
          <cell r="Z61">
            <v>21600</v>
          </cell>
          <cell r="AA61">
            <v>0</v>
          </cell>
          <cell r="AB61">
            <v>0</v>
          </cell>
          <cell r="AC61">
            <v>0</v>
          </cell>
          <cell r="AD61">
            <v>21600</v>
          </cell>
          <cell r="AE61">
            <v>0</v>
          </cell>
          <cell r="AG61">
            <v>0</v>
          </cell>
        </row>
        <row r="62">
          <cell r="F62" t="str">
            <v>890306950_FVE132796</v>
          </cell>
          <cell r="G62">
            <v>44771.415798599366</v>
          </cell>
          <cell r="H62">
            <v>44788</v>
          </cell>
          <cell r="I62">
            <v>45142.31617878472</v>
          </cell>
          <cell r="J62">
            <v>10800</v>
          </cell>
          <cell r="K62">
            <v>10800</v>
          </cell>
          <cell r="L62" t="str">
            <v>Evento</v>
          </cell>
          <cell r="M62" t="str">
            <v>jamundi</v>
          </cell>
          <cell r="N62" t="str">
            <v>Servicios de salud</v>
          </cell>
          <cell r="Q62" t="str">
            <v>FACTURA PENDIENTE EN PROGRAMACION DE PAGO</v>
          </cell>
          <cell r="R62" t="str">
            <v>Finalizada</v>
          </cell>
          <cell r="S62" t="str">
            <v>FACTURA PENDIENTE EN PROGRAMACION DE PAGO</v>
          </cell>
          <cell r="V62">
            <v>10800</v>
          </cell>
          <cell r="W62">
            <v>0</v>
          </cell>
          <cell r="Z62">
            <v>10800</v>
          </cell>
          <cell r="AA62">
            <v>0</v>
          </cell>
          <cell r="AB62">
            <v>0</v>
          </cell>
          <cell r="AC62">
            <v>0</v>
          </cell>
          <cell r="AD62">
            <v>10800</v>
          </cell>
          <cell r="AE62">
            <v>0</v>
          </cell>
          <cell r="AG62">
            <v>0</v>
          </cell>
        </row>
        <row r="63">
          <cell r="F63" t="str">
            <v>890306950_FVE132801</v>
          </cell>
          <cell r="G63">
            <v>44771.418263888918</v>
          </cell>
          <cell r="H63">
            <v>44788</v>
          </cell>
          <cell r="I63">
            <v>45142.323105011572</v>
          </cell>
          <cell r="J63">
            <v>10800</v>
          </cell>
          <cell r="K63">
            <v>10800</v>
          </cell>
          <cell r="L63" t="str">
            <v>Evento</v>
          </cell>
          <cell r="M63" t="str">
            <v>jamundi</v>
          </cell>
          <cell r="N63" t="str">
            <v>Servicios de salud</v>
          </cell>
          <cell r="Q63" t="str">
            <v>FACTURA PENDIENTE EN PROGRAMACION DE PAGO</v>
          </cell>
          <cell r="R63" t="str">
            <v>Finalizada</v>
          </cell>
          <cell r="S63" t="str">
            <v>FACTURA PENDIENTE EN PROGRAMACION DE PAGO</v>
          </cell>
          <cell r="V63">
            <v>10800</v>
          </cell>
          <cell r="W63">
            <v>0</v>
          </cell>
          <cell r="Z63">
            <v>10800</v>
          </cell>
          <cell r="AA63">
            <v>0</v>
          </cell>
          <cell r="AB63">
            <v>0</v>
          </cell>
          <cell r="AC63">
            <v>0</v>
          </cell>
          <cell r="AD63">
            <v>10800</v>
          </cell>
          <cell r="AE63">
            <v>0</v>
          </cell>
          <cell r="AG63">
            <v>0</v>
          </cell>
        </row>
        <row r="64">
          <cell r="F64" t="str">
            <v>890306950_FVE133073</v>
          </cell>
          <cell r="G64">
            <v>44772.515370358713</v>
          </cell>
          <cell r="H64">
            <v>44788</v>
          </cell>
          <cell r="I64">
            <v>44790</v>
          </cell>
          <cell r="J64">
            <v>80832</v>
          </cell>
          <cell r="K64">
            <v>80832</v>
          </cell>
          <cell r="L64" t="str">
            <v>Evento</v>
          </cell>
          <cell r="M64" t="str">
            <v>jamundi</v>
          </cell>
          <cell r="N64" t="str">
            <v>Servicios de salud</v>
          </cell>
          <cell r="Q64" t="str">
            <v>FACTURA COVID-19</v>
          </cell>
          <cell r="R64" t="str">
            <v>Finalizada</v>
          </cell>
          <cell r="S64" t="str">
            <v>FACTURA COVID-19</v>
          </cell>
          <cell r="T64" t="str">
            <v>ESTADO DOS</v>
          </cell>
          <cell r="V64">
            <v>80832</v>
          </cell>
          <cell r="W64">
            <v>0</v>
          </cell>
          <cell r="Z64">
            <v>80832</v>
          </cell>
          <cell r="AA64">
            <v>0</v>
          </cell>
          <cell r="AB64">
            <v>0</v>
          </cell>
          <cell r="AC64">
            <v>0</v>
          </cell>
          <cell r="AD64">
            <v>80832</v>
          </cell>
          <cell r="AE64">
            <v>80832</v>
          </cell>
          <cell r="AF64">
            <v>1222129283</v>
          </cell>
          <cell r="AG64">
            <v>0</v>
          </cell>
        </row>
        <row r="65">
          <cell r="F65" t="str">
            <v>890306950_FVE133096</v>
          </cell>
          <cell r="G65">
            <v>44772.542175914161</v>
          </cell>
          <cell r="H65">
            <v>44788</v>
          </cell>
          <cell r="I65">
            <v>44790</v>
          </cell>
          <cell r="J65">
            <v>80832</v>
          </cell>
          <cell r="K65">
            <v>80832</v>
          </cell>
          <cell r="L65" t="str">
            <v>Evento</v>
          </cell>
          <cell r="M65" t="str">
            <v>jamundi</v>
          </cell>
          <cell r="N65" t="str">
            <v>Servicios de salud</v>
          </cell>
          <cell r="Q65" t="str">
            <v>FACTURA COVID-19</v>
          </cell>
          <cell r="R65" t="str">
            <v>Finalizada</v>
          </cell>
          <cell r="S65" t="str">
            <v>FACTURA COVID-19</v>
          </cell>
          <cell r="T65" t="str">
            <v>ESTADO DOS</v>
          </cell>
          <cell r="V65">
            <v>80832</v>
          </cell>
          <cell r="W65">
            <v>0</v>
          </cell>
          <cell r="Z65">
            <v>80832</v>
          </cell>
          <cell r="AA65">
            <v>0</v>
          </cell>
          <cell r="AB65">
            <v>0</v>
          </cell>
          <cell r="AC65">
            <v>0</v>
          </cell>
          <cell r="AD65">
            <v>80832</v>
          </cell>
          <cell r="AE65">
            <v>80832</v>
          </cell>
          <cell r="AF65">
            <v>1222152208</v>
          </cell>
          <cell r="AG65">
            <v>0</v>
          </cell>
        </row>
        <row r="66">
          <cell r="F66" t="str">
            <v>890306950_FVE134051</v>
          </cell>
          <cell r="G66">
            <v>44777.38043980347</v>
          </cell>
          <cell r="H66">
            <v>44819</v>
          </cell>
          <cell r="I66">
            <v>45152.341604085646</v>
          </cell>
          <cell r="J66">
            <v>127440</v>
          </cell>
          <cell r="K66">
            <v>127440</v>
          </cell>
          <cell r="L66" t="str">
            <v>Evento</v>
          </cell>
          <cell r="M66" t="str">
            <v>jamundi</v>
          </cell>
          <cell r="N66" t="str">
            <v>Servicios de salud</v>
          </cell>
          <cell r="Q66" t="str">
            <v>FACTURA PENDIENTE EN PROGRAMACION DE PAGO</v>
          </cell>
          <cell r="R66" t="str">
            <v>Finalizada</v>
          </cell>
          <cell r="S66" t="str">
            <v>FACTURA PENDIENTE EN PROGRAMACION DE PAGO</v>
          </cell>
          <cell r="V66">
            <v>127440</v>
          </cell>
          <cell r="W66">
            <v>0</v>
          </cell>
          <cell r="Z66">
            <v>127440</v>
          </cell>
          <cell r="AA66">
            <v>0</v>
          </cell>
          <cell r="AB66">
            <v>0</v>
          </cell>
          <cell r="AC66">
            <v>0</v>
          </cell>
          <cell r="AD66">
            <v>127440</v>
          </cell>
          <cell r="AE66">
            <v>0</v>
          </cell>
          <cell r="AG66">
            <v>0</v>
          </cell>
        </row>
        <row r="67">
          <cell r="F67" t="str">
            <v>890306950_FVE135319</v>
          </cell>
          <cell r="G67">
            <v>44784.462013889104</v>
          </cell>
          <cell r="H67">
            <v>44819</v>
          </cell>
          <cell r="I67">
            <v>45414.291666666664</v>
          </cell>
          <cell r="J67">
            <v>1259923</v>
          </cell>
          <cell r="K67">
            <v>1259923</v>
          </cell>
          <cell r="L67" t="str">
            <v>Evento</v>
          </cell>
          <cell r="M67" t="str">
            <v>jamundi</v>
          </cell>
          <cell r="N67" t="str">
            <v>Servicios de salud</v>
          </cell>
          <cell r="Q67" t="str">
            <v>FACTURA DEVUELTA</v>
          </cell>
          <cell r="R67" t="str">
            <v>Devuelta</v>
          </cell>
          <cell r="S67" t="str">
            <v>FACTURA DEVUELTA</v>
          </cell>
          <cell r="V67">
            <v>1259923</v>
          </cell>
          <cell r="W67">
            <v>1259923</v>
          </cell>
          <cell r="X67" t="str">
            <v>SE SOSTIENE LA DEVOLUCION DE LA FACTURA POR QUE NO ENVIARON AUTORIZACION PARA ESTE SERVICIO</v>
          </cell>
          <cell r="Y67" t="str">
            <v>AUTORIZACION</v>
          </cell>
          <cell r="Z67">
            <v>1259923</v>
          </cell>
          <cell r="AA67">
            <v>0</v>
          </cell>
          <cell r="AB67">
            <v>0</v>
          </cell>
          <cell r="AC67">
            <v>0</v>
          </cell>
          <cell r="AD67">
            <v>0</v>
          </cell>
          <cell r="AE67">
            <v>0</v>
          </cell>
          <cell r="AG67">
            <v>0</v>
          </cell>
        </row>
        <row r="68">
          <cell r="F68" t="str">
            <v>890306950_FVE136663</v>
          </cell>
          <cell r="G68">
            <v>44791.468252303079</v>
          </cell>
          <cell r="H68">
            <v>44819</v>
          </cell>
          <cell r="I68">
            <v>45414.291666666664</v>
          </cell>
          <cell r="J68">
            <v>82190</v>
          </cell>
          <cell r="K68">
            <v>82190</v>
          </cell>
          <cell r="L68" t="str">
            <v>Evento</v>
          </cell>
          <cell r="M68" t="str">
            <v>jamundi</v>
          </cell>
          <cell r="N68" t="str">
            <v>Servicios de salud</v>
          </cell>
          <cell r="Q68" t="str">
            <v>FACTURA DEVUELTA</v>
          </cell>
          <cell r="R68" t="str">
            <v>Devuelta</v>
          </cell>
          <cell r="S68" t="str">
            <v>FACTURA DEVUELTA</v>
          </cell>
          <cell r="V68">
            <v>82190</v>
          </cell>
          <cell r="W68">
            <v>82190</v>
          </cell>
          <cell r="X68" t="str">
            <v>se sostiene la devolución de la factura por que la auto,222278524490191 esta  a nombre de otro nit  hosp. la buena esperanza el prestador debió revisar el estado de la auto en el aplicativo boxalud</v>
          </cell>
          <cell r="Y68" t="str">
            <v>AUTORIZACION</v>
          </cell>
          <cell r="Z68">
            <v>82190</v>
          </cell>
          <cell r="AA68">
            <v>0</v>
          </cell>
          <cell r="AB68">
            <v>0</v>
          </cell>
          <cell r="AC68">
            <v>0</v>
          </cell>
          <cell r="AD68">
            <v>0</v>
          </cell>
          <cell r="AE68">
            <v>0</v>
          </cell>
          <cell r="AG68">
            <v>0</v>
          </cell>
        </row>
        <row r="69">
          <cell r="F69" t="str">
            <v>890306950_FVE136665</v>
          </cell>
          <cell r="G69">
            <v>44791.470081007108</v>
          </cell>
          <cell r="H69">
            <v>44819</v>
          </cell>
          <cell r="I69">
            <v>45414.291666666664</v>
          </cell>
          <cell r="J69">
            <v>107217</v>
          </cell>
          <cell r="K69">
            <v>107217</v>
          </cell>
          <cell r="L69" t="str">
            <v>Evento</v>
          </cell>
          <cell r="M69" t="str">
            <v>jamundi</v>
          </cell>
          <cell r="N69" t="str">
            <v>Servicios de salud</v>
          </cell>
          <cell r="Q69" t="str">
            <v>FACTURA DEVUELTA</v>
          </cell>
          <cell r="R69" t="str">
            <v>Devuelta</v>
          </cell>
          <cell r="S69" t="str">
            <v>FACTURA DEVUELTA</v>
          </cell>
          <cell r="V69">
            <v>107217</v>
          </cell>
          <cell r="W69">
            <v>107217</v>
          </cell>
          <cell r="X69" t="str">
            <v>SE SOSTIENE  LA DEVOLUCIO DE LA FACTURA POR QUE LA AUTO. 222278524579466 ESTA A NOMBRE DE HOSPITAL LA BUENA ESPERANZA</v>
          </cell>
          <cell r="Y69" t="str">
            <v>AUTORIZACION</v>
          </cell>
          <cell r="Z69">
            <v>107217</v>
          </cell>
          <cell r="AA69">
            <v>0</v>
          </cell>
          <cell r="AB69">
            <v>0</v>
          </cell>
          <cell r="AC69">
            <v>0</v>
          </cell>
          <cell r="AD69">
            <v>0</v>
          </cell>
          <cell r="AE69">
            <v>0</v>
          </cell>
          <cell r="AG69">
            <v>0</v>
          </cell>
        </row>
        <row r="70">
          <cell r="F70" t="str">
            <v>890306950_FVE136797</v>
          </cell>
          <cell r="G70">
            <v>44791.665196747519</v>
          </cell>
          <cell r="H70">
            <v>44819</v>
          </cell>
          <cell r="I70">
            <v>45414.291666666664</v>
          </cell>
          <cell r="J70">
            <v>97601</v>
          </cell>
          <cell r="K70">
            <v>97601</v>
          </cell>
          <cell r="L70" t="str">
            <v>Evento</v>
          </cell>
          <cell r="M70" t="str">
            <v>jamundi</v>
          </cell>
          <cell r="N70" t="str">
            <v>Servicios de salud</v>
          </cell>
          <cell r="Q70" t="str">
            <v>FACTURA DEVUELTA</v>
          </cell>
          <cell r="R70" t="str">
            <v>Devuelta</v>
          </cell>
          <cell r="S70" t="str">
            <v>FACTURA DEVUELTA</v>
          </cell>
          <cell r="V70">
            <v>97601</v>
          </cell>
          <cell r="W70">
            <v>97601</v>
          </cell>
          <cell r="X70" t="str">
            <v>se sostiene la devolución de  la factura por que la auto. 222288524588545  se encuentra facturada en la factura  fve-136793</v>
          </cell>
          <cell r="Y70" t="str">
            <v>AUTORIZACION</v>
          </cell>
          <cell r="Z70">
            <v>97601</v>
          </cell>
          <cell r="AA70">
            <v>0</v>
          </cell>
          <cell r="AB70">
            <v>0</v>
          </cell>
          <cell r="AC70">
            <v>0</v>
          </cell>
          <cell r="AD70">
            <v>0</v>
          </cell>
          <cell r="AE70">
            <v>0</v>
          </cell>
          <cell r="AG70">
            <v>0</v>
          </cell>
        </row>
        <row r="71">
          <cell r="F71" t="str">
            <v>890306950_FVE139849</v>
          </cell>
          <cell r="G71">
            <v>44804.810219896026</v>
          </cell>
          <cell r="H71">
            <v>44819</v>
          </cell>
          <cell r="I71">
            <v>45170.291666666664</v>
          </cell>
          <cell r="J71">
            <v>47900</v>
          </cell>
          <cell r="K71">
            <v>44200</v>
          </cell>
          <cell r="L71" t="str">
            <v>Evento</v>
          </cell>
          <cell r="M71" t="str">
            <v>jamundi</v>
          </cell>
          <cell r="N71" t="str">
            <v>Servicios de salud</v>
          </cell>
          <cell r="Q71" t="str">
            <v>FACTURA PENDIENTE EN PROGRAMACION DE PAGO</v>
          </cell>
          <cell r="R71" t="str">
            <v>Finalizada</v>
          </cell>
          <cell r="S71" t="str">
            <v>FACTURA PENDIENTE EN PROGRAMACION DE PAGO</v>
          </cell>
          <cell r="V71">
            <v>47900</v>
          </cell>
          <cell r="W71">
            <v>0</v>
          </cell>
          <cell r="Z71">
            <v>47900</v>
          </cell>
          <cell r="AA71">
            <v>0</v>
          </cell>
          <cell r="AB71">
            <v>0</v>
          </cell>
          <cell r="AC71">
            <v>0</v>
          </cell>
          <cell r="AD71">
            <v>44200</v>
          </cell>
          <cell r="AE71">
            <v>0</v>
          </cell>
          <cell r="AG71">
            <v>0</v>
          </cell>
        </row>
        <row r="72">
          <cell r="F72" t="str">
            <v>890306950_FVE139939</v>
          </cell>
          <cell r="G72">
            <v>44805.473749988247</v>
          </cell>
          <cell r="H72">
            <v>44849</v>
          </cell>
          <cell r="I72">
            <v>45170.291666666664</v>
          </cell>
          <cell r="J72">
            <v>21600</v>
          </cell>
          <cell r="K72">
            <v>21600</v>
          </cell>
          <cell r="L72" t="str">
            <v>Evento</v>
          </cell>
          <cell r="M72" t="str">
            <v>jamundi</v>
          </cell>
          <cell r="N72" t="str">
            <v>Servicios de salud</v>
          </cell>
          <cell r="Q72" t="str">
            <v>FACTURA DEVUELTA</v>
          </cell>
          <cell r="R72" t="str">
            <v>Devuelta</v>
          </cell>
          <cell r="S72" t="str">
            <v>FACTURA DEVUELTA</v>
          </cell>
          <cell r="V72">
            <v>21600</v>
          </cell>
          <cell r="W72">
            <v>21600</v>
          </cell>
          <cell r="X72" t="str">
            <v xml:space="preserve">se devuelve la factura por que la auto 222448624409085 solo auto el cups 993510 de la influenza </v>
          </cell>
          <cell r="Y72" t="str">
            <v>AUTORIZACION</v>
          </cell>
          <cell r="Z72">
            <v>21600</v>
          </cell>
          <cell r="AA72">
            <v>0</v>
          </cell>
          <cell r="AB72">
            <v>0</v>
          </cell>
          <cell r="AC72">
            <v>0</v>
          </cell>
          <cell r="AD72">
            <v>0</v>
          </cell>
          <cell r="AE72">
            <v>0</v>
          </cell>
          <cell r="AG72">
            <v>0</v>
          </cell>
        </row>
        <row r="73">
          <cell r="F73" t="str">
            <v>890306950_FVE141158</v>
          </cell>
          <cell r="G73">
            <v>44812.462199074216</v>
          </cell>
          <cell r="H73">
            <v>44849</v>
          </cell>
          <cell r="I73">
            <v>45414.291666666664</v>
          </cell>
          <cell r="J73">
            <v>67197</v>
          </cell>
          <cell r="K73">
            <v>67197</v>
          </cell>
          <cell r="L73" t="str">
            <v>Evento</v>
          </cell>
          <cell r="M73" t="str">
            <v>jamundi</v>
          </cell>
          <cell r="N73" t="str">
            <v>Servicios de salud</v>
          </cell>
          <cell r="Q73" t="str">
            <v>FACTURA DEVUELTA</v>
          </cell>
          <cell r="R73" t="str">
            <v>Devuelta</v>
          </cell>
          <cell r="S73" t="str">
            <v>FACTURA DEVUELTA</v>
          </cell>
          <cell r="V73">
            <v>67197</v>
          </cell>
          <cell r="W73">
            <v>67197</v>
          </cell>
          <cell r="X73" t="str">
            <v>se sostiene la devolución de  la factura por que la auto. 222498523675558 a nombre de otro prestador  clínica nueva de Cali,  el prestador debió revisar el estado de la auto en el aplicativo boxalu</v>
          </cell>
          <cell r="Y73" t="str">
            <v>AUTORIZACION</v>
          </cell>
          <cell r="Z73">
            <v>67197</v>
          </cell>
          <cell r="AA73">
            <v>0</v>
          </cell>
          <cell r="AB73">
            <v>0</v>
          </cell>
          <cell r="AC73">
            <v>0</v>
          </cell>
          <cell r="AD73">
            <v>0</v>
          </cell>
          <cell r="AE73">
            <v>0</v>
          </cell>
          <cell r="AG73">
            <v>0</v>
          </cell>
        </row>
        <row r="74">
          <cell r="F74" t="str">
            <v>890306950_FVE144753</v>
          </cell>
          <cell r="G74">
            <v>44827.508206018712</v>
          </cell>
          <cell r="H74">
            <v>44849</v>
          </cell>
          <cell r="I74">
            <v>45231.291666666664</v>
          </cell>
          <cell r="J74">
            <v>80832</v>
          </cell>
          <cell r="K74">
            <v>80832</v>
          </cell>
          <cell r="L74" t="str">
            <v>Evento</v>
          </cell>
          <cell r="M74" t="str">
            <v>jamundi</v>
          </cell>
          <cell r="N74" t="str">
            <v>Servicios de salud</v>
          </cell>
          <cell r="Q74" t="str">
            <v>FACTURA COVID-19</v>
          </cell>
          <cell r="R74" t="str">
            <v>Finalizada</v>
          </cell>
          <cell r="S74" t="str">
            <v>FACTURA COVID-19</v>
          </cell>
          <cell r="T74" t="str">
            <v>ESTADO DOS</v>
          </cell>
          <cell r="V74">
            <v>80832</v>
          </cell>
          <cell r="W74">
            <v>0</v>
          </cell>
          <cell r="Z74">
            <v>80832</v>
          </cell>
          <cell r="AA74">
            <v>0</v>
          </cell>
          <cell r="AB74">
            <v>0</v>
          </cell>
          <cell r="AC74">
            <v>0</v>
          </cell>
          <cell r="AD74">
            <v>80832</v>
          </cell>
          <cell r="AE74">
            <v>80832</v>
          </cell>
          <cell r="AF74">
            <v>136102729</v>
          </cell>
          <cell r="AG74">
            <v>0</v>
          </cell>
        </row>
        <row r="75">
          <cell r="F75" t="str">
            <v>890306950_FVE147348</v>
          </cell>
          <cell r="G75">
            <v>44837.652326377109</v>
          </cell>
          <cell r="H75">
            <v>44880</v>
          </cell>
          <cell r="I75">
            <v>45414.291666666664</v>
          </cell>
          <cell r="J75">
            <v>54000</v>
          </cell>
          <cell r="K75">
            <v>54000</v>
          </cell>
          <cell r="L75" t="str">
            <v>Evento</v>
          </cell>
          <cell r="M75" t="str">
            <v>jamundi</v>
          </cell>
          <cell r="N75" t="str">
            <v>Servicios de salud</v>
          </cell>
          <cell r="Q75" t="str">
            <v>FACTURA CANCELADA</v>
          </cell>
          <cell r="R75" t="str">
            <v>Finalizada</v>
          </cell>
          <cell r="S75" t="str">
            <v>FACTURA DEVUELTA</v>
          </cell>
          <cell r="V75">
            <v>54000</v>
          </cell>
          <cell r="W75">
            <v>0</v>
          </cell>
          <cell r="Z75">
            <v>54000</v>
          </cell>
          <cell r="AA75">
            <v>0</v>
          </cell>
          <cell r="AB75">
            <v>0</v>
          </cell>
          <cell r="AC75">
            <v>0</v>
          </cell>
          <cell r="AD75">
            <v>54000</v>
          </cell>
          <cell r="AE75">
            <v>0</v>
          </cell>
          <cell r="AG75">
            <v>10800</v>
          </cell>
          <cell r="AH75">
            <v>2201520842</v>
          </cell>
          <cell r="AJ75" t="str">
            <v>24.06.2024</v>
          </cell>
        </row>
        <row r="76">
          <cell r="F76" t="str">
            <v>890306950_FVE147739</v>
          </cell>
          <cell r="G76">
            <v>44839.374664340168</v>
          </cell>
          <cell r="H76">
            <v>44880</v>
          </cell>
          <cell r="I76">
            <v>45414.291666666664</v>
          </cell>
          <cell r="J76">
            <v>10800</v>
          </cell>
          <cell r="K76">
            <v>10800</v>
          </cell>
          <cell r="L76" t="str">
            <v>Evento</v>
          </cell>
          <cell r="M76" t="str">
            <v>jamundi</v>
          </cell>
          <cell r="N76" t="str">
            <v>Servicios de salud</v>
          </cell>
          <cell r="Q76" t="str">
            <v>FACTURA CANCELADA</v>
          </cell>
          <cell r="R76" t="str">
            <v>Finalizada</v>
          </cell>
          <cell r="S76" t="str">
            <v>FACTURA DEVUELTA</v>
          </cell>
          <cell r="V76">
            <v>10800</v>
          </cell>
          <cell r="W76">
            <v>0</v>
          </cell>
          <cell r="Z76">
            <v>10800</v>
          </cell>
          <cell r="AA76">
            <v>0</v>
          </cell>
          <cell r="AB76">
            <v>0</v>
          </cell>
          <cell r="AC76">
            <v>0</v>
          </cell>
          <cell r="AD76">
            <v>10800</v>
          </cell>
          <cell r="AE76">
            <v>0</v>
          </cell>
          <cell r="AG76">
            <v>10800</v>
          </cell>
          <cell r="AH76">
            <v>4800064069</v>
          </cell>
          <cell r="AJ76" t="str">
            <v>19.06.2024</v>
          </cell>
        </row>
        <row r="77">
          <cell r="F77" t="str">
            <v>890306950_FVE147742</v>
          </cell>
          <cell r="G77">
            <v>44839.376412025653</v>
          </cell>
          <cell r="H77">
            <v>44880</v>
          </cell>
          <cell r="I77">
            <v>45414.291666666664</v>
          </cell>
          <cell r="J77">
            <v>21600</v>
          </cell>
          <cell r="K77">
            <v>21600</v>
          </cell>
          <cell r="L77" t="str">
            <v>Evento</v>
          </cell>
          <cell r="M77" t="str">
            <v>jamundi</v>
          </cell>
          <cell r="N77" t="str">
            <v>Servicios de salud</v>
          </cell>
          <cell r="Q77" t="str">
            <v>FACTURA CANCELADA</v>
          </cell>
          <cell r="R77" t="str">
            <v>Finalizada</v>
          </cell>
          <cell r="S77" t="str">
            <v>FACTURA DEVUELTA</v>
          </cell>
          <cell r="V77">
            <v>21600</v>
          </cell>
          <cell r="W77">
            <v>0</v>
          </cell>
          <cell r="Z77">
            <v>21600</v>
          </cell>
          <cell r="AA77">
            <v>0</v>
          </cell>
          <cell r="AB77">
            <v>0</v>
          </cell>
          <cell r="AC77">
            <v>0</v>
          </cell>
          <cell r="AD77">
            <v>21600</v>
          </cell>
          <cell r="AE77">
            <v>0</v>
          </cell>
          <cell r="AG77">
            <v>10800</v>
          </cell>
          <cell r="AH77">
            <v>4800064069</v>
          </cell>
          <cell r="AJ77" t="str">
            <v>19.06.2024</v>
          </cell>
        </row>
        <row r="78">
          <cell r="F78" t="str">
            <v>890306950_FVE148746</v>
          </cell>
          <cell r="G78">
            <v>44845.322951389011</v>
          </cell>
          <cell r="H78">
            <v>44880</v>
          </cell>
          <cell r="I78">
            <v>45414.291666666664</v>
          </cell>
          <cell r="J78">
            <v>95700</v>
          </cell>
          <cell r="K78">
            <v>95700</v>
          </cell>
          <cell r="L78" t="str">
            <v>Evento</v>
          </cell>
          <cell r="M78" t="str">
            <v>jamundi</v>
          </cell>
          <cell r="N78" t="str">
            <v>Servicios de salud</v>
          </cell>
          <cell r="Q78" t="str">
            <v>FACTURA DEVUELTA</v>
          </cell>
          <cell r="R78" t="str">
            <v>Devuelta</v>
          </cell>
          <cell r="S78" t="str">
            <v>FACTURA DEVUELTA</v>
          </cell>
          <cell r="V78">
            <v>95700</v>
          </cell>
          <cell r="W78">
            <v>95700</v>
          </cell>
          <cell r="X78" t="str">
            <v>Se sostiene la devolución de  la factura por que la auto 222808524634536 ya fue pagada en la factura fve-148751</v>
          </cell>
          <cell r="Y78" t="str">
            <v>AUTORIZACION</v>
          </cell>
          <cell r="Z78">
            <v>95700</v>
          </cell>
          <cell r="AA78">
            <v>0</v>
          </cell>
          <cell r="AB78">
            <v>0</v>
          </cell>
          <cell r="AC78">
            <v>0</v>
          </cell>
          <cell r="AD78">
            <v>0</v>
          </cell>
          <cell r="AE78">
            <v>0</v>
          </cell>
          <cell r="AG78">
            <v>0</v>
          </cell>
        </row>
        <row r="79">
          <cell r="F79" t="str">
            <v>890306950_FVE148978</v>
          </cell>
          <cell r="G79">
            <v>44845.614745370578</v>
          </cell>
          <cell r="H79">
            <v>44880</v>
          </cell>
          <cell r="I79">
            <v>45414.291666666664</v>
          </cell>
          <cell r="J79">
            <v>10800</v>
          </cell>
          <cell r="K79">
            <v>10800</v>
          </cell>
          <cell r="L79" t="str">
            <v>Evento</v>
          </cell>
          <cell r="M79" t="str">
            <v>jamundi</v>
          </cell>
          <cell r="N79" t="str">
            <v>Servicios de salud</v>
          </cell>
          <cell r="Q79" t="str">
            <v>FACTURA CANCELADA</v>
          </cell>
          <cell r="R79" t="str">
            <v>Finalizada</v>
          </cell>
          <cell r="S79" t="str">
            <v>FACTURA DEVUELTA</v>
          </cell>
          <cell r="V79">
            <v>10800</v>
          </cell>
          <cell r="W79">
            <v>0</v>
          </cell>
          <cell r="Z79">
            <v>10800</v>
          </cell>
          <cell r="AA79">
            <v>0</v>
          </cell>
          <cell r="AB79">
            <v>0</v>
          </cell>
          <cell r="AC79">
            <v>0</v>
          </cell>
          <cell r="AD79">
            <v>10800</v>
          </cell>
          <cell r="AE79">
            <v>0</v>
          </cell>
          <cell r="AG79">
            <v>10800</v>
          </cell>
          <cell r="AH79">
            <v>2201520842</v>
          </cell>
          <cell r="AJ79" t="str">
            <v>24.06.2024</v>
          </cell>
        </row>
        <row r="80">
          <cell r="F80" t="str">
            <v>890306950_FVE149108</v>
          </cell>
          <cell r="G80">
            <v>44846.354270833544</v>
          </cell>
          <cell r="H80">
            <v>44880</v>
          </cell>
          <cell r="I80">
            <v>45414.291666666664</v>
          </cell>
          <cell r="J80">
            <v>43200</v>
          </cell>
          <cell r="K80">
            <v>43200</v>
          </cell>
          <cell r="L80" t="str">
            <v>Evento</v>
          </cell>
          <cell r="M80" t="str">
            <v>jamundi</v>
          </cell>
          <cell r="N80" t="str">
            <v>Servicios de salud</v>
          </cell>
          <cell r="Q80" t="str">
            <v>FACTURA CANCELADA</v>
          </cell>
          <cell r="R80" t="str">
            <v>Finalizada</v>
          </cell>
          <cell r="S80" t="str">
            <v>FACTURA DEVUELTA</v>
          </cell>
          <cell r="V80">
            <v>43200</v>
          </cell>
          <cell r="W80">
            <v>0</v>
          </cell>
          <cell r="Z80">
            <v>43200</v>
          </cell>
          <cell r="AA80">
            <v>0</v>
          </cell>
          <cell r="AB80">
            <v>0</v>
          </cell>
          <cell r="AC80">
            <v>0</v>
          </cell>
          <cell r="AD80">
            <v>43200</v>
          </cell>
          <cell r="AE80">
            <v>0</v>
          </cell>
          <cell r="AG80">
            <v>10800</v>
          </cell>
          <cell r="AH80">
            <v>4800064069</v>
          </cell>
          <cell r="AJ80" t="str">
            <v>19.06.2024</v>
          </cell>
        </row>
        <row r="81">
          <cell r="F81" t="str">
            <v>890306950_FVE149197</v>
          </cell>
          <cell r="G81">
            <v>44846.448634259403</v>
          </cell>
          <cell r="H81">
            <v>44880</v>
          </cell>
          <cell r="I81">
            <v>45414.291666666664</v>
          </cell>
          <cell r="J81">
            <v>21600</v>
          </cell>
          <cell r="K81">
            <v>21600</v>
          </cell>
          <cell r="L81" t="str">
            <v>Evento</v>
          </cell>
          <cell r="M81" t="str">
            <v>jamundi</v>
          </cell>
          <cell r="N81" t="str">
            <v>Servicios de salud</v>
          </cell>
          <cell r="Q81" t="str">
            <v>FACTURA CANCELADA</v>
          </cell>
          <cell r="R81" t="str">
            <v>Finalizada</v>
          </cell>
          <cell r="S81" t="str">
            <v>FACTURA DEVUELTA</v>
          </cell>
          <cell r="V81">
            <v>21600</v>
          </cell>
          <cell r="W81">
            <v>0</v>
          </cell>
          <cell r="Z81">
            <v>21600</v>
          </cell>
          <cell r="AA81">
            <v>0</v>
          </cell>
          <cell r="AB81">
            <v>0</v>
          </cell>
          <cell r="AC81">
            <v>0</v>
          </cell>
          <cell r="AD81">
            <v>21600</v>
          </cell>
          <cell r="AE81">
            <v>0</v>
          </cell>
          <cell r="AG81">
            <v>21600</v>
          </cell>
          <cell r="AH81">
            <v>2201520842</v>
          </cell>
          <cell r="AJ81" t="str">
            <v>24.06.2024</v>
          </cell>
        </row>
        <row r="82">
          <cell r="F82" t="str">
            <v>890306950_FVE149397</v>
          </cell>
          <cell r="G82">
            <v>44846.653773136437</v>
          </cell>
          <cell r="H82">
            <v>44880</v>
          </cell>
          <cell r="I82">
            <v>45414.291666666664</v>
          </cell>
          <cell r="J82">
            <v>10800</v>
          </cell>
          <cell r="K82">
            <v>10800</v>
          </cell>
          <cell r="L82" t="str">
            <v>Evento</v>
          </cell>
          <cell r="M82" t="str">
            <v>jamundi</v>
          </cell>
          <cell r="N82" t="str">
            <v>Servicios de salud</v>
          </cell>
          <cell r="Q82" t="str">
            <v>FACTURA CANCELADA</v>
          </cell>
          <cell r="R82" t="str">
            <v>Finalizada</v>
          </cell>
          <cell r="S82" t="str">
            <v>FACTURA DEVUELTA</v>
          </cell>
          <cell r="V82">
            <v>10800</v>
          </cell>
          <cell r="W82">
            <v>0</v>
          </cell>
          <cell r="Z82">
            <v>10800</v>
          </cell>
          <cell r="AA82">
            <v>0</v>
          </cell>
          <cell r="AB82">
            <v>0</v>
          </cell>
          <cell r="AC82">
            <v>0</v>
          </cell>
          <cell r="AD82">
            <v>10800</v>
          </cell>
          <cell r="AE82">
            <v>0</v>
          </cell>
          <cell r="AG82">
            <v>10800</v>
          </cell>
          <cell r="AH82">
            <v>2201520842</v>
          </cell>
          <cell r="AJ82" t="str">
            <v>24.06.2024</v>
          </cell>
        </row>
        <row r="83">
          <cell r="F83" t="str">
            <v>890306950_FVE149400</v>
          </cell>
          <cell r="G83">
            <v>44846.657812488265</v>
          </cell>
          <cell r="H83">
            <v>44880</v>
          </cell>
          <cell r="I83">
            <v>45414.291666666664</v>
          </cell>
          <cell r="J83">
            <v>21600</v>
          </cell>
          <cell r="K83">
            <v>21600</v>
          </cell>
          <cell r="L83" t="str">
            <v>Evento</v>
          </cell>
          <cell r="M83" t="str">
            <v>jamundi</v>
          </cell>
          <cell r="N83" t="str">
            <v>Servicios de salud</v>
          </cell>
          <cell r="Q83" t="str">
            <v>FACTURA CANCELADA</v>
          </cell>
          <cell r="R83" t="str">
            <v>Finalizada</v>
          </cell>
          <cell r="S83" t="str">
            <v>FACTURA DEVUELTA</v>
          </cell>
          <cell r="V83">
            <v>21600</v>
          </cell>
          <cell r="W83">
            <v>0</v>
          </cell>
          <cell r="Z83">
            <v>21600</v>
          </cell>
          <cell r="AA83">
            <v>0</v>
          </cell>
          <cell r="AB83">
            <v>0</v>
          </cell>
          <cell r="AC83">
            <v>0</v>
          </cell>
          <cell r="AD83">
            <v>21600</v>
          </cell>
          <cell r="AE83">
            <v>0</v>
          </cell>
          <cell r="AG83">
            <v>21600</v>
          </cell>
          <cell r="AH83">
            <v>2201520842</v>
          </cell>
          <cell r="AJ83" t="str">
            <v>24.06.2024</v>
          </cell>
        </row>
        <row r="84">
          <cell r="F84" t="str">
            <v>890306950_FVE150083</v>
          </cell>
          <cell r="G84">
            <v>44848.62388887722</v>
          </cell>
          <cell r="H84">
            <v>44880</v>
          </cell>
          <cell r="I84">
            <v>45414.291666666664</v>
          </cell>
          <cell r="J84">
            <v>21600</v>
          </cell>
          <cell r="K84">
            <v>21600</v>
          </cell>
          <cell r="L84" t="str">
            <v>Evento</v>
          </cell>
          <cell r="M84" t="str">
            <v>jamundi</v>
          </cell>
          <cell r="N84" t="str">
            <v>Servicios de salud</v>
          </cell>
          <cell r="Q84" t="str">
            <v>FACTURA CANCELADA</v>
          </cell>
          <cell r="R84" t="str">
            <v>Finalizada</v>
          </cell>
          <cell r="S84" t="str">
            <v>FACTURA DEVUELTA</v>
          </cell>
          <cell r="V84">
            <v>21600</v>
          </cell>
          <cell r="W84">
            <v>0</v>
          </cell>
          <cell r="Z84">
            <v>21600</v>
          </cell>
          <cell r="AA84">
            <v>0</v>
          </cell>
          <cell r="AB84">
            <v>0</v>
          </cell>
          <cell r="AC84">
            <v>0</v>
          </cell>
          <cell r="AD84">
            <v>21600</v>
          </cell>
          <cell r="AE84">
            <v>0</v>
          </cell>
          <cell r="AG84">
            <v>21600</v>
          </cell>
          <cell r="AH84">
            <v>2201520842</v>
          </cell>
          <cell r="AJ84" t="str">
            <v>24.06.2024</v>
          </cell>
        </row>
        <row r="85">
          <cell r="F85" t="str">
            <v>890306950_FVE151103</v>
          </cell>
          <cell r="G85">
            <v>44854.580613425933</v>
          </cell>
          <cell r="H85">
            <v>44880</v>
          </cell>
          <cell r="I85">
            <v>45414.291666666664</v>
          </cell>
          <cell r="J85">
            <v>10800</v>
          </cell>
          <cell r="K85">
            <v>10800</v>
          </cell>
          <cell r="L85" t="str">
            <v>Evento</v>
          </cell>
          <cell r="M85" t="str">
            <v>jamundi</v>
          </cell>
          <cell r="N85" t="str">
            <v>Servicios de salud</v>
          </cell>
          <cell r="Q85" t="str">
            <v>FACTURA CANCELADA</v>
          </cell>
          <cell r="R85" t="str">
            <v>Finalizada</v>
          </cell>
          <cell r="S85" t="str">
            <v>FACTURA DEVUELTA</v>
          </cell>
          <cell r="V85">
            <v>10800</v>
          </cell>
          <cell r="W85">
            <v>0</v>
          </cell>
          <cell r="Z85">
            <v>10800</v>
          </cell>
          <cell r="AA85">
            <v>0</v>
          </cell>
          <cell r="AB85">
            <v>0</v>
          </cell>
          <cell r="AC85">
            <v>0</v>
          </cell>
          <cell r="AD85">
            <v>10800</v>
          </cell>
          <cell r="AE85">
            <v>0</v>
          </cell>
          <cell r="AG85">
            <v>10800</v>
          </cell>
          <cell r="AH85">
            <v>2201520842</v>
          </cell>
          <cell r="AJ85" t="str">
            <v>24.06.2024</v>
          </cell>
        </row>
        <row r="86">
          <cell r="F86" t="str">
            <v>890306950_FVE151510</v>
          </cell>
          <cell r="G86">
            <v>44855.674189814832</v>
          </cell>
          <cell r="H86">
            <v>44880</v>
          </cell>
          <cell r="I86">
            <v>45414.291666666664</v>
          </cell>
          <cell r="J86">
            <v>269457</v>
          </cell>
          <cell r="K86">
            <v>269457</v>
          </cell>
          <cell r="L86" t="str">
            <v>Evento</v>
          </cell>
          <cell r="M86" t="str">
            <v>jamundi</v>
          </cell>
          <cell r="N86" t="str">
            <v>Servicios de salud</v>
          </cell>
          <cell r="Q86" t="str">
            <v>FACTURA DEVUELTA</v>
          </cell>
          <cell r="R86" t="str">
            <v>Devuelta</v>
          </cell>
          <cell r="S86" t="str">
            <v>FACTURA DEVUELTA</v>
          </cell>
          <cell r="V86">
            <v>269457</v>
          </cell>
          <cell r="W86">
            <v>269457</v>
          </cell>
          <cell r="X86" t="str">
            <v>se sostiene la devolución de  la factura por que la auto 222878524385665 esta cancelada en la factura fve150321</v>
          </cell>
          <cell r="Y86" t="str">
            <v>AUTORIZACION</v>
          </cell>
          <cell r="Z86">
            <v>269457</v>
          </cell>
          <cell r="AA86">
            <v>0</v>
          </cell>
          <cell r="AB86">
            <v>0</v>
          </cell>
          <cell r="AC86">
            <v>0</v>
          </cell>
          <cell r="AD86">
            <v>0</v>
          </cell>
          <cell r="AE86">
            <v>0</v>
          </cell>
          <cell r="AG86">
            <v>0</v>
          </cell>
        </row>
        <row r="87">
          <cell r="F87" t="str">
            <v>890306950_FVE151714</v>
          </cell>
          <cell r="G87">
            <v>44858.456527777947</v>
          </cell>
          <cell r="H87">
            <v>44880</v>
          </cell>
          <cell r="I87">
            <v>45414.291666666664</v>
          </cell>
          <cell r="J87">
            <v>43200</v>
          </cell>
          <cell r="K87">
            <v>43200</v>
          </cell>
          <cell r="L87" t="str">
            <v>Evento</v>
          </cell>
          <cell r="M87" t="str">
            <v>jamundi</v>
          </cell>
          <cell r="N87" t="str">
            <v>Servicios de salud</v>
          </cell>
          <cell r="Q87" t="str">
            <v>FACTURA CANCELADA</v>
          </cell>
          <cell r="R87" t="str">
            <v>Finalizada</v>
          </cell>
          <cell r="S87" t="str">
            <v>FACTURA DEVUELTA</v>
          </cell>
          <cell r="V87">
            <v>43200</v>
          </cell>
          <cell r="W87">
            <v>0</v>
          </cell>
          <cell r="Z87">
            <v>43200</v>
          </cell>
          <cell r="AA87">
            <v>0</v>
          </cell>
          <cell r="AB87">
            <v>0</v>
          </cell>
          <cell r="AC87">
            <v>0</v>
          </cell>
          <cell r="AD87">
            <v>43200</v>
          </cell>
          <cell r="AE87">
            <v>0</v>
          </cell>
          <cell r="AG87">
            <v>43200</v>
          </cell>
          <cell r="AH87">
            <v>2201520842</v>
          </cell>
          <cell r="AJ87" t="str">
            <v>24.06.2024</v>
          </cell>
        </row>
        <row r="88">
          <cell r="F88" t="str">
            <v>890306950_FVE152061</v>
          </cell>
          <cell r="G88">
            <v>44859.420486111194</v>
          </cell>
          <cell r="H88">
            <v>44880</v>
          </cell>
          <cell r="I88">
            <v>45201.291666666664</v>
          </cell>
          <cell r="J88">
            <v>10800</v>
          </cell>
          <cell r="K88">
            <v>10800</v>
          </cell>
          <cell r="L88" t="str">
            <v>Evento</v>
          </cell>
          <cell r="M88" t="str">
            <v>jamundi</v>
          </cell>
          <cell r="N88" t="str">
            <v>Servicios de salud</v>
          </cell>
          <cell r="Q88" t="str">
            <v>FACTURA PENDIENTE EN PROGRAMACION DE PAGO</v>
          </cell>
          <cell r="R88" t="str">
            <v>Finalizada</v>
          </cell>
          <cell r="S88" t="str">
            <v>FACTURA PENDIENTE EN PROGRAMACION DE PAGO</v>
          </cell>
          <cell r="V88">
            <v>10800</v>
          </cell>
          <cell r="W88">
            <v>0</v>
          </cell>
          <cell r="Z88">
            <v>10800</v>
          </cell>
          <cell r="AA88">
            <v>0</v>
          </cell>
          <cell r="AB88">
            <v>0</v>
          </cell>
          <cell r="AC88">
            <v>0</v>
          </cell>
          <cell r="AD88">
            <v>10800</v>
          </cell>
          <cell r="AE88">
            <v>0</v>
          </cell>
          <cell r="AG88">
            <v>0</v>
          </cell>
        </row>
        <row r="89">
          <cell r="F89" t="str">
            <v>890306950_FVE152902</v>
          </cell>
          <cell r="G89">
            <v>44861.597650451586</v>
          </cell>
          <cell r="H89">
            <v>44880</v>
          </cell>
          <cell r="I89">
            <v>45414.291666666664</v>
          </cell>
          <cell r="J89">
            <v>10800</v>
          </cell>
          <cell r="K89">
            <v>10800</v>
          </cell>
          <cell r="L89" t="str">
            <v>Evento</v>
          </cell>
          <cell r="M89" t="str">
            <v>jamundi</v>
          </cell>
          <cell r="N89" t="str">
            <v>Servicios de salud</v>
          </cell>
          <cell r="Q89" t="str">
            <v>FACTURA CANCELADA</v>
          </cell>
          <cell r="R89" t="str">
            <v>Finalizada</v>
          </cell>
          <cell r="S89" t="str">
            <v>FACTURA DEVUELTA</v>
          </cell>
          <cell r="V89">
            <v>10800</v>
          </cell>
          <cell r="W89">
            <v>0</v>
          </cell>
          <cell r="Z89">
            <v>10800</v>
          </cell>
          <cell r="AA89">
            <v>0</v>
          </cell>
          <cell r="AB89">
            <v>0</v>
          </cell>
          <cell r="AC89">
            <v>0</v>
          </cell>
          <cell r="AD89">
            <v>10800</v>
          </cell>
          <cell r="AE89">
            <v>0</v>
          </cell>
          <cell r="AG89">
            <v>10800</v>
          </cell>
          <cell r="AH89">
            <v>2201520842</v>
          </cell>
          <cell r="AJ89" t="str">
            <v>24.06.2024</v>
          </cell>
        </row>
        <row r="90">
          <cell r="F90" t="str">
            <v>890306950_FVE154181</v>
          </cell>
          <cell r="G90">
            <v>44866.403020821977</v>
          </cell>
          <cell r="H90">
            <v>44910</v>
          </cell>
          <cell r="I90">
            <v>45414.291666666664</v>
          </cell>
          <cell r="J90">
            <v>10800</v>
          </cell>
          <cell r="K90">
            <v>10800</v>
          </cell>
          <cell r="L90" t="str">
            <v>Evento</v>
          </cell>
          <cell r="M90" t="str">
            <v>jamundi</v>
          </cell>
          <cell r="N90" t="str">
            <v>Servicios de salud</v>
          </cell>
          <cell r="Q90" t="str">
            <v>FACTURA CANCELADA</v>
          </cell>
          <cell r="R90" t="str">
            <v>Finalizada</v>
          </cell>
          <cell r="S90" t="str">
            <v>FACTURA DEVUELTA</v>
          </cell>
          <cell r="V90">
            <v>10800</v>
          </cell>
          <cell r="W90">
            <v>0</v>
          </cell>
          <cell r="Z90">
            <v>10800</v>
          </cell>
          <cell r="AA90">
            <v>0</v>
          </cell>
          <cell r="AB90">
            <v>0</v>
          </cell>
          <cell r="AC90">
            <v>0</v>
          </cell>
          <cell r="AD90">
            <v>10800</v>
          </cell>
          <cell r="AE90">
            <v>0</v>
          </cell>
          <cell r="AG90">
            <v>10800</v>
          </cell>
          <cell r="AH90">
            <v>2201520842</v>
          </cell>
          <cell r="AJ90" t="str">
            <v>24.06.2024</v>
          </cell>
        </row>
        <row r="91">
          <cell r="F91" t="str">
            <v>890306950_FVE154195</v>
          </cell>
          <cell r="G91">
            <v>44866.426689803135</v>
          </cell>
          <cell r="H91">
            <v>44910</v>
          </cell>
          <cell r="I91">
            <v>45414.291666666664</v>
          </cell>
          <cell r="J91">
            <v>43200</v>
          </cell>
          <cell r="K91">
            <v>43200</v>
          </cell>
          <cell r="L91" t="str">
            <v>Evento</v>
          </cell>
          <cell r="M91" t="str">
            <v>jamundi</v>
          </cell>
          <cell r="N91" t="str">
            <v>Servicios de salud</v>
          </cell>
          <cell r="Q91" t="str">
            <v>FACTURA CANCELADA</v>
          </cell>
          <cell r="R91" t="str">
            <v>Finalizada</v>
          </cell>
          <cell r="S91" t="str">
            <v>FACTURA DEVUELTA</v>
          </cell>
          <cell r="V91">
            <v>43200</v>
          </cell>
          <cell r="W91">
            <v>0</v>
          </cell>
          <cell r="Z91">
            <v>43200</v>
          </cell>
          <cell r="AA91">
            <v>0</v>
          </cell>
          <cell r="AB91">
            <v>0</v>
          </cell>
          <cell r="AC91">
            <v>0</v>
          </cell>
          <cell r="AD91">
            <v>43200</v>
          </cell>
          <cell r="AE91">
            <v>0</v>
          </cell>
          <cell r="AG91">
            <v>43200</v>
          </cell>
          <cell r="AH91">
            <v>2201520842</v>
          </cell>
          <cell r="AJ91" t="str">
            <v>24.06.2024</v>
          </cell>
        </row>
        <row r="92">
          <cell r="F92" t="str">
            <v>890306950_FVE154249</v>
          </cell>
          <cell r="G92">
            <v>44866.494965266436</v>
          </cell>
          <cell r="H92">
            <v>44910</v>
          </cell>
          <cell r="I92">
            <v>45414.291666666664</v>
          </cell>
          <cell r="J92">
            <v>152363</v>
          </cell>
          <cell r="K92">
            <v>152363</v>
          </cell>
          <cell r="L92" t="str">
            <v>Evento</v>
          </cell>
          <cell r="M92" t="str">
            <v>jamundi</v>
          </cell>
          <cell r="N92" t="str">
            <v>Servicios de salud</v>
          </cell>
          <cell r="Q92" t="str">
            <v>FACTURA DEVUELTA</v>
          </cell>
          <cell r="R92" t="str">
            <v>Devuelta</v>
          </cell>
          <cell r="S92" t="str">
            <v>FACTURA DEVUELTA</v>
          </cell>
          <cell r="V92">
            <v>152363</v>
          </cell>
          <cell r="W92">
            <v>152363</v>
          </cell>
          <cell r="X92" t="str">
            <v>se sostiene la devolución de  la factura por que la auto 223048523362145 esta a nombre de la hospital  buena esperanza, el prestador debió revisar el estado de la auto en el aplicativo boxalud</v>
          </cell>
          <cell r="Y92" t="str">
            <v>AUTORIZACION</v>
          </cell>
          <cell r="Z92">
            <v>152363</v>
          </cell>
          <cell r="AA92">
            <v>0</v>
          </cell>
          <cell r="AB92">
            <v>0</v>
          </cell>
          <cell r="AC92">
            <v>0</v>
          </cell>
          <cell r="AD92">
            <v>0</v>
          </cell>
          <cell r="AE92">
            <v>0</v>
          </cell>
          <cell r="AG92">
            <v>0</v>
          </cell>
        </row>
        <row r="93">
          <cell r="F93" t="str">
            <v>890306950_FVE154401</v>
          </cell>
          <cell r="G93">
            <v>44867.432511574123</v>
          </cell>
          <cell r="H93">
            <v>44910</v>
          </cell>
          <cell r="I93">
            <v>45414.291666666664</v>
          </cell>
          <cell r="J93">
            <v>122516</v>
          </cell>
          <cell r="K93">
            <v>122516</v>
          </cell>
          <cell r="L93" t="str">
            <v>Evento</v>
          </cell>
          <cell r="M93" t="str">
            <v>jamundi</v>
          </cell>
          <cell r="N93" t="str">
            <v>Servicios de salud</v>
          </cell>
          <cell r="Q93" t="str">
            <v>FACTURA DEVUELTA</v>
          </cell>
          <cell r="R93" t="str">
            <v>Devuelta</v>
          </cell>
          <cell r="S93" t="str">
            <v>FACTURA DEVUELTA</v>
          </cell>
          <cell r="V93">
            <v>122516</v>
          </cell>
          <cell r="W93">
            <v>122516</v>
          </cell>
          <cell r="X93" t="str">
            <v>se sostiene la devolución de  la factura por que la auto. 223048524697097 esta a nombre de hospital la buena esperanza,  el prestador debió revisar el estado de la auto en el aplicativo boxalud</v>
          </cell>
          <cell r="Y93" t="str">
            <v>AUTORIZACION</v>
          </cell>
          <cell r="Z93">
            <v>122516</v>
          </cell>
          <cell r="AA93">
            <v>0</v>
          </cell>
          <cell r="AB93">
            <v>0</v>
          </cell>
          <cell r="AC93">
            <v>0</v>
          </cell>
          <cell r="AD93">
            <v>0</v>
          </cell>
          <cell r="AE93">
            <v>0</v>
          </cell>
          <cell r="AG93">
            <v>0</v>
          </cell>
        </row>
        <row r="94">
          <cell r="F94" t="str">
            <v>890306950_FVE154429</v>
          </cell>
          <cell r="G94">
            <v>44867.459780092817</v>
          </cell>
          <cell r="H94">
            <v>44910</v>
          </cell>
          <cell r="I94">
            <v>45414.291666666664</v>
          </cell>
          <cell r="J94">
            <v>54000</v>
          </cell>
          <cell r="K94">
            <v>54000</v>
          </cell>
          <cell r="L94" t="str">
            <v>Evento</v>
          </cell>
          <cell r="M94" t="str">
            <v>jamundi</v>
          </cell>
          <cell r="N94" t="str">
            <v>Servicios de salud</v>
          </cell>
          <cell r="Q94" t="str">
            <v>FACTURA CANCELADA</v>
          </cell>
          <cell r="R94" t="str">
            <v>Finalizada</v>
          </cell>
          <cell r="S94" t="str">
            <v>FACTURA DEVUELTA</v>
          </cell>
          <cell r="V94">
            <v>54000</v>
          </cell>
          <cell r="W94">
            <v>0</v>
          </cell>
          <cell r="Z94">
            <v>54000</v>
          </cell>
          <cell r="AA94">
            <v>0</v>
          </cell>
          <cell r="AB94">
            <v>0</v>
          </cell>
          <cell r="AC94">
            <v>0</v>
          </cell>
          <cell r="AD94">
            <v>54000</v>
          </cell>
          <cell r="AE94">
            <v>0</v>
          </cell>
          <cell r="AG94">
            <v>54000</v>
          </cell>
          <cell r="AH94">
            <v>2201520842</v>
          </cell>
          <cell r="AJ94" t="str">
            <v>24.06.2024</v>
          </cell>
        </row>
        <row r="95">
          <cell r="F95" t="str">
            <v>890306950_FVE154445</v>
          </cell>
          <cell r="G95">
            <v>44867.473275463097</v>
          </cell>
          <cell r="H95">
            <v>44910</v>
          </cell>
          <cell r="I95">
            <v>45414.291666666664</v>
          </cell>
          <cell r="J95">
            <v>10800</v>
          </cell>
          <cell r="K95">
            <v>10800</v>
          </cell>
          <cell r="L95" t="str">
            <v>Evento</v>
          </cell>
          <cell r="M95" t="str">
            <v>jamundi</v>
          </cell>
          <cell r="N95" t="str">
            <v>Servicios de salud</v>
          </cell>
          <cell r="Q95" t="str">
            <v>FACTURA CANCELADA</v>
          </cell>
          <cell r="R95" t="str">
            <v>Finalizada</v>
          </cell>
          <cell r="S95" t="str">
            <v>FACTURA DEVUELTA</v>
          </cell>
          <cell r="V95">
            <v>10800</v>
          </cell>
          <cell r="W95">
            <v>0</v>
          </cell>
          <cell r="Z95">
            <v>10800</v>
          </cell>
          <cell r="AA95">
            <v>0</v>
          </cell>
          <cell r="AB95">
            <v>0</v>
          </cell>
          <cell r="AC95">
            <v>0</v>
          </cell>
          <cell r="AD95">
            <v>10800</v>
          </cell>
          <cell r="AE95">
            <v>0</v>
          </cell>
          <cell r="AG95">
            <v>10800</v>
          </cell>
          <cell r="AH95">
            <v>2201520842</v>
          </cell>
          <cell r="AJ95" t="str">
            <v>24.06.2024</v>
          </cell>
        </row>
        <row r="96">
          <cell r="F96" t="str">
            <v>890306950_FVE155057</v>
          </cell>
          <cell r="G96">
            <v>44871.440787025262</v>
          </cell>
          <cell r="H96">
            <v>44910</v>
          </cell>
          <cell r="I96">
            <v>45414.291666666664</v>
          </cell>
          <cell r="J96">
            <v>138723</v>
          </cell>
          <cell r="K96">
            <v>138723</v>
          </cell>
          <cell r="L96" t="str">
            <v>Evento</v>
          </cell>
          <cell r="M96" t="str">
            <v>jamundi</v>
          </cell>
          <cell r="N96" t="str">
            <v>Servicios de salud</v>
          </cell>
          <cell r="Q96" t="str">
            <v>FACTURA DEVUELTA</v>
          </cell>
          <cell r="R96" t="str">
            <v>Devuelta</v>
          </cell>
          <cell r="S96" t="str">
            <v>FACTURA DEVUELTA</v>
          </cell>
          <cell r="V96">
            <v>138723</v>
          </cell>
          <cell r="W96">
            <v>138723</v>
          </cell>
          <cell r="X96" t="str">
            <v xml:space="preserve">se sostiene la devolución de  la factura por que la auto. 223088523700046 esta a nombre de hospital la buena esperanza </v>
          </cell>
          <cell r="Y96" t="str">
            <v>AUTORIZACION</v>
          </cell>
          <cell r="Z96">
            <v>138723</v>
          </cell>
          <cell r="AA96">
            <v>0</v>
          </cell>
          <cell r="AB96">
            <v>0</v>
          </cell>
          <cell r="AC96">
            <v>0</v>
          </cell>
          <cell r="AD96">
            <v>0</v>
          </cell>
          <cell r="AE96">
            <v>0</v>
          </cell>
          <cell r="AG96">
            <v>0</v>
          </cell>
        </row>
        <row r="97">
          <cell r="F97" t="str">
            <v>890306950_FVE155263</v>
          </cell>
          <cell r="G97">
            <v>44873.5877430439</v>
          </cell>
          <cell r="H97">
            <v>44910</v>
          </cell>
          <cell r="I97">
            <v>45414.291666666664</v>
          </cell>
          <cell r="J97">
            <v>10800</v>
          </cell>
          <cell r="K97">
            <v>10800</v>
          </cell>
          <cell r="L97" t="str">
            <v>Evento</v>
          </cell>
          <cell r="M97" t="str">
            <v>jamundi</v>
          </cell>
          <cell r="N97" t="str">
            <v>Servicios de salud</v>
          </cell>
          <cell r="Q97" t="str">
            <v>FACTURA CANCELADA</v>
          </cell>
          <cell r="R97" t="str">
            <v>Finalizada</v>
          </cell>
          <cell r="S97" t="str">
            <v>FACTURA DEVUELTA</v>
          </cell>
          <cell r="V97">
            <v>10800</v>
          </cell>
          <cell r="W97">
            <v>0</v>
          </cell>
          <cell r="Z97">
            <v>10800</v>
          </cell>
          <cell r="AA97">
            <v>0</v>
          </cell>
          <cell r="AB97">
            <v>0</v>
          </cell>
          <cell r="AC97">
            <v>0</v>
          </cell>
          <cell r="AD97">
            <v>10800</v>
          </cell>
          <cell r="AE97">
            <v>0</v>
          </cell>
          <cell r="AG97">
            <v>10800</v>
          </cell>
          <cell r="AH97">
            <v>2201520842</v>
          </cell>
          <cell r="AJ97" t="str">
            <v>24.06.2024</v>
          </cell>
        </row>
        <row r="98">
          <cell r="F98" t="str">
            <v>890306950_FVE155698</v>
          </cell>
          <cell r="G98">
            <v>44875.359317117836</v>
          </cell>
          <cell r="H98">
            <v>44910</v>
          </cell>
          <cell r="I98">
            <v>45414.291666666664</v>
          </cell>
          <cell r="J98">
            <v>32400</v>
          </cell>
          <cell r="K98">
            <v>32400</v>
          </cell>
          <cell r="L98" t="str">
            <v>Evento</v>
          </cell>
          <cell r="M98" t="str">
            <v>jamundi</v>
          </cell>
          <cell r="N98" t="str">
            <v>Servicios de salud</v>
          </cell>
          <cell r="Q98" t="str">
            <v>FACTURA CANCELADA</v>
          </cell>
          <cell r="R98" t="str">
            <v>Finalizada</v>
          </cell>
          <cell r="S98" t="str">
            <v>FACTURA DEVUELTA</v>
          </cell>
          <cell r="V98">
            <v>32400</v>
          </cell>
          <cell r="W98">
            <v>0</v>
          </cell>
          <cell r="Z98">
            <v>32400</v>
          </cell>
          <cell r="AA98">
            <v>0</v>
          </cell>
          <cell r="AB98">
            <v>0</v>
          </cell>
          <cell r="AC98">
            <v>0</v>
          </cell>
          <cell r="AD98">
            <v>32400</v>
          </cell>
          <cell r="AE98">
            <v>0</v>
          </cell>
          <cell r="AG98">
            <v>32400</v>
          </cell>
          <cell r="AH98">
            <v>2201520842</v>
          </cell>
          <cell r="AJ98" t="str">
            <v>24.06.2024</v>
          </cell>
        </row>
        <row r="99">
          <cell r="F99" t="str">
            <v>890306950_FVE156728</v>
          </cell>
          <cell r="G99">
            <v>44880.62229165528</v>
          </cell>
          <cell r="H99">
            <v>44910</v>
          </cell>
          <cell r="I99">
            <v>45414.291666666664</v>
          </cell>
          <cell r="J99">
            <v>10800</v>
          </cell>
          <cell r="K99">
            <v>10800</v>
          </cell>
          <cell r="L99" t="str">
            <v>Evento</v>
          </cell>
          <cell r="M99" t="str">
            <v>jamundi</v>
          </cell>
          <cell r="N99" t="str">
            <v>Servicios de salud</v>
          </cell>
          <cell r="Q99" t="str">
            <v>FACTURA CANCELADA</v>
          </cell>
          <cell r="R99" t="str">
            <v>Finalizada</v>
          </cell>
          <cell r="S99" t="str">
            <v>FACTURA DEVUELTA</v>
          </cell>
          <cell r="V99">
            <v>10800</v>
          </cell>
          <cell r="W99">
            <v>0</v>
          </cell>
          <cell r="Z99">
            <v>10800</v>
          </cell>
          <cell r="AA99">
            <v>0</v>
          </cell>
          <cell r="AB99">
            <v>0</v>
          </cell>
          <cell r="AC99">
            <v>0</v>
          </cell>
          <cell r="AD99">
            <v>10800</v>
          </cell>
          <cell r="AE99">
            <v>0</v>
          </cell>
          <cell r="AG99">
            <v>10800</v>
          </cell>
          <cell r="AH99">
            <v>2201520842</v>
          </cell>
          <cell r="AJ99" t="str">
            <v>24.06.2024</v>
          </cell>
        </row>
        <row r="100">
          <cell r="F100" t="str">
            <v>890306950_FVE156849</v>
          </cell>
          <cell r="G100">
            <v>44881.307094895747</v>
          </cell>
          <cell r="H100">
            <v>44910</v>
          </cell>
          <cell r="I100">
            <v>45231.291666666664</v>
          </cell>
          <cell r="J100">
            <v>237978</v>
          </cell>
          <cell r="K100">
            <v>237978</v>
          </cell>
          <cell r="L100" t="str">
            <v>Evento</v>
          </cell>
          <cell r="M100" t="str">
            <v>jamundi</v>
          </cell>
          <cell r="N100" t="str">
            <v>Servicios de salud</v>
          </cell>
          <cell r="Q100" t="str">
            <v>FACTURA PENDIENTE EN PROGRAMACION DE PAGO</v>
          </cell>
          <cell r="R100" t="str">
            <v>Finalizada</v>
          </cell>
          <cell r="S100" t="str">
            <v>FACTURA PENDIENTE EN PROGRAMACION DE PAGO</v>
          </cell>
          <cell r="V100">
            <v>237978</v>
          </cell>
          <cell r="W100">
            <v>0</v>
          </cell>
          <cell r="Z100">
            <v>237978</v>
          </cell>
          <cell r="AA100">
            <v>0</v>
          </cell>
          <cell r="AB100">
            <v>0</v>
          </cell>
          <cell r="AC100">
            <v>0</v>
          </cell>
          <cell r="AD100">
            <v>237978</v>
          </cell>
          <cell r="AE100">
            <v>0</v>
          </cell>
          <cell r="AG100">
            <v>0</v>
          </cell>
        </row>
        <row r="101">
          <cell r="F101" t="str">
            <v>890306950_FVE156927</v>
          </cell>
          <cell r="G101">
            <v>44881.441689814907</v>
          </cell>
          <cell r="H101">
            <v>44910</v>
          </cell>
          <cell r="I101">
            <v>45414.291666666664</v>
          </cell>
          <cell r="J101">
            <v>43200</v>
          </cell>
          <cell r="K101">
            <v>43200</v>
          </cell>
          <cell r="L101" t="str">
            <v>Evento</v>
          </cell>
          <cell r="M101" t="str">
            <v>jamundi</v>
          </cell>
          <cell r="N101" t="str">
            <v>Servicios de salud</v>
          </cell>
          <cell r="Q101" t="str">
            <v>FACTURA CANCELADA</v>
          </cell>
          <cell r="R101" t="str">
            <v>Finalizada</v>
          </cell>
          <cell r="S101" t="str">
            <v>FACTURA DEVUELTA</v>
          </cell>
          <cell r="V101">
            <v>43200</v>
          </cell>
          <cell r="W101">
            <v>0</v>
          </cell>
          <cell r="Z101">
            <v>43200</v>
          </cell>
          <cell r="AA101">
            <v>0</v>
          </cell>
          <cell r="AB101">
            <v>0</v>
          </cell>
          <cell r="AC101">
            <v>0</v>
          </cell>
          <cell r="AD101">
            <v>43200</v>
          </cell>
          <cell r="AE101">
            <v>0</v>
          </cell>
          <cell r="AG101">
            <v>32400</v>
          </cell>
          <cell r="AH101">
            <v>2201520842</v>
          </cell>
          <cell r="AJ101" t="str">
            <v>24.06.2024</v>
          </cell>
        </row>
        <row r="102">
          <cell r="F102" t="str">
            <v>890306950_FVE158184</v>
          </cell>
          <cell r="G102">
            <v>44886.582673611119</v>
          </cell>
          <cell r="H102">
            <v>44910</v>
          </cell>
          <cell r="I102">
            <v>45414.291666666664</v>
          </cell>
          <cell r="J102">
            <v>10800</v>
          </cell>
          <cell r="K102">
            <v>10800</v>
          </cell>
          <cell r="L102" t="str">
            <v>Evento</v>
          </cell>
          <cell r="M102" t="str">
            <v>jamundi</v>
          </cell>
          <cell r="N102" t="str">
            <v>Servicios de salud</v>
          </cell>
          <cell r="Q102" t="str">
            <v>FACTURA CANCELADA</v>
          </cell>
          <cell r="R102" t="str">
            <v>Finalizada</v>
          </cell>
          <cell r="S102" t="str">
            <v>FACTURA DEVUELTA</v>
          </cell>
          <cell r="V102">
            <v>10800</v>
          </cell>
          <cell r="W102">
            <v>0</v>
          </cell>
          <cell r="Z102">
            <v>10800</v>
          </cell>
          <cell r="AA102">
            <v>0</v>
          </cell>
          <cell r="AB102">
            <v>0</v>
          </cell>
          <cell r="AC102">
            <v>0</v>
          </cell>
          <cell r="AD102">
            <v>10800</v>
          </cell>
          <cell r="AE102">
            <v>0</v>
          </cell>
          <cell r="AG102">
            <v>10800</v>
          </cell>
          <cell r="AH102">
            <v>2201520842</v>
          </cell>
          <cell r="AJ102" t="str">
            <v>24.06.2024</v>
          </cell>
        </row>
        <row r="103">
          <cell r="F103" t="str">
            <v>890306950_FVE158187</v>
          </cell>
          <cell r="G103">
            <v>44886.585844907444</v>
          </cell>
          <cell r="H103">
            <v>44910</v>
          </cell>
          <cell r="I103">
            <v>45414.291666666664</v>
          </cell>
          <cell r="J103">
            <v>10800</v>
          </cell>
          <cell r="K103">
            <v>10800</v>
          </cell>
          <cell r="L103" t="str">
            <v>Evento</v>
          </cell>
          <cell r="M103" t="str">
            <v>jamundi</v>
          </cell>
          <cell r="N103" t="str">
            <v>Servicios de salud</v>
          </cell>
          <cell r="Q103" t="str">
            <v>FACTURA CANCELADA</v>
          </cell>
          <cell r="R103" t="str">
            <v>Finalizada</v>
          </cell>
          <cell r="S103" t="str">
            <v>FACTURA DEVUELTA</v>
          </cell>
          <cell r="V103">
            <v>10800</v>
          </cell>
          <cell r="W103">
            <v>0</v>
          </cell>
          <cell r="Z103">
            <v>10800</v>
          </cell>
          <cell r="AA103">
            <v>0</v>
          </cell>
          <cell r="AB103">
            <v>0</v>
          </cell>
          <cell r="AC103">
            <v>0</v>
          </cell>
          <cell r="AD103">
            <v>10800</v>
          </cell>
          <cell r="AE103">
            <v>0</v>
          </cell>
          <cell r="AG103">
            <v>10800</v>
          </cell>
          <cell r="AH103">
            <v>2201520842</v>
          </cell>
          <cell r="AJ103" t="str">
            <v>24.06.2024</v>
          </cell>
        </row>
        <row r="104">
          <cell r="F104" t="str">
            <v>890306950_FVE158189</v>
          </cell>
          <cell r="G104">
            <v>44886.589687500149</v>
          </cell>
          <cell r="H104">
            <v>44910</v>
          </cell>
          <cell r="I104">
            <v>45414.291666666664</v>
          </cell>
          <cell r="J104">
            <v>43200</v>
          </cell>
          <cell r="K104">
            <v>43200</v>
          </cell>
          <cell r="L104" t="str">
            <v>Evento</v>
          </cell>
          <cell r="M104" t="str">
            <v>jamundi</v>
          </cell>
          <cell r="N104" t="str">
            <v>Servicios de salud</v>
          </cell>
          <cell r="Q104" t="str">
            <v>FACTURA CANCELADA</v>
          </cell>
          <cell r="R104" t="str">
            <v>Finalizada</v>
          </cell>
          <cell r="S104" t="str">
            <v>FACTURA DEVUELTA</v>
          </cell>
          <cell r="V104">
            <v>43200</v>
          </cell>
          <cell r="W104">
            <v>0</v>
          </cell>
          <cell r="Z104">
            <v>43200</v>
          </cell>
          <cell r="AA104">
            <v>0</v>
          </cell>
          <cell r="AB104">
            <v>0</v>
          </cell>
          <cell r="AC104">
            <v>0</v>
          </cell>
          <cell r="AD104">
            <v>43200</v>
          </cell>
          <cell r="AE104">
            <v>0</v>
          </cell>
          <cell r="AG104">
            <v>43200</v>
          </cell>
          <cell r="AH104">
            <v>2201520842</v>
          </cell>
          <cell r="AJ104" t="str">
            <v>24.06.2024</v>
          </cell>
        </row>
        <row r="105">
          <cell r="F105" t="str">
            <v>890306950_FVE158350</v>
          </cell>
          <cell r="G105">
            <v>44887.377141203731</v>
          </cell>
          <cell r="H105">
            <v>44910</v>
          </cell>
          <cell r="I105">
            <v>45414.291666666664</v>
          </cell>
          <cell r="J105">
            <v>54000</v>
          </cell>
          <cell r="K105">
            <v>54000</v>
          </cell>
          <cell r="L105" t="str">
            <v>Evento</v>
          </cell>
          <cell r="M105" t="str">
            <v>jamundi</v>
          </cell>
          <cell r="N105" t="str">
            <v>Servicios de salud</v>
          </cell>
          <cell r="Q105" t="str">
            <v>FACTURA CANCELADA</v>
          </cell>
          <cell r="R105" t="str">
            <v>Finalizada</v>
          </cell>
          <cell r="S105" t="str">
            <v>FACTURA DEVUELTA</v>
          </cell>
          <cell r="V105">
            <v>54000</v>
          </cell>
          <cell r="W105">
            <v>0</v>
          </cell>
          <cell r="Z105">
            <v>54000</v>
          </cell>
          <cell r="AA105">
            <v>0</v>
          </cell>
          <cell r="AB105">
            <v>0</v>
          </cell>
          <cell r="AC105">
            <v>0</v>
          </cell>
          <cell r="AD105">
            <v>54000</v>
          </cell>
          <cell r="AE105">
            <v>0</v>
          </cell>
          <cell r="AG105">
            <v>54000</v>
          </cell>
          <cell r="AH105">
            <v>2201520842</v>
          </cell>
          <cell r="AJ105" t="str">
            <v>24.06.2024</v>
          </cell>
        </row>
        <row r="106">
          <cell r="F106" t="str">
            <v>890306950_FVE158838</v>
          </cell>
          <cell r="G106">
            <v>44888.581875000149</v>
          </cell>
          <cell r="H106">
            <v>44910</v>
          </cell>
          <cell r="I106">
            <v>45414.291666666664</v>
          </cell>
          <cell r="J106">
            <v>32400</v>
          </cell>
          <cell r="K106">
            <v>32400</v>
          </cell>
          <cell r="L106" t="str">
            <v>Evento</v>
          </cell>
          <cell r="M106" t="str">
            <v>jamundi</v>
          </cell>
          <cell r="N106" t="str">
            <v>Servicios de salud</v>
          </cell>
          <cell r="Q106" t="str">
            <v>FACTURA CANCELADA</v>
          </cell>
          <cell r="R106" t="str">
            <v>Finalizada</v>
          </cell>
          <cell r="S106" t="str">
            <v>FACTURA DEVUELTA</v>
          </cell>
          <cell r="V106">
            <v>32400</v>
          </cell>
          <cell r="W106">
            <v>0</v>
          </cell>
          <cell r="Z106">
            <v>32400</v>
          </cell>
          <cell r="AA106">
            <v>0</v>
          </cell>
          <cell r="AB106">
            <v>0</v>
          </cell>
          <cell r="AC106">
            <v>0</v>
          </cell>
          <cell r="AD106">
            <v>32400</v>
          </cell>
          <cell r="AE106">
            <v>0</v>
          </cell>
          <cell r="AG106">
            <v>32400</v>
          </cell>
          <cell r="AH106">
            <v>2201520842</v>
          </cell>
          <cell r="AJ106" t="str">
            <v>24.06.2024</v>
          </cell>
        </row>
        <row r="107">
          <cell r="F107" t="str">
            <v>890306950_FVE158885</v>
          </cell>
          <cell r="G107">
            <v>44888.648576389067</v>
          </cell>
          <cell r="H107">
            <v>44910</v>
          </cell>
          <cell r="I107">
            <v>45414.291666666664</v>
          </cell>
          <cell r="J107">
            <v>21600</v>
          </cell>
          <cell r="K107">
            <v>21600</v>
          </cell>
          <cell r="L107" t="str">
            <v>Evento</v>
          </cell>
          <cell r="M107" t="str">
            <v>jamundi</v>
          </cell>
          <cell r="N107" t="str">
            <v>Servicios de salud</v>
          </cell>
          <cell r="Q107" t="str">
            <v>FACTURA CANCELADA</v>
          </cell>
          <cell r="R107" t="str">
            <v>Finalizada</v>
          </cell>
          <cell r="S107" t="str">
            <v>FACTURA DEVUELTA</v>
          </cell>
          <cell r="V107">
            <v>21600</v>
          </cell>
          <cell r="W107">
            <v>0</v>
          </cell>
          <cell r="Z107">
            <v>21600</v>
          </cell>
          <cell r="AA107">
            <v>0</v>
          </cell>
          <cell r="AB107">
            <v>0</v>
          </cell>
          <cell r="AC107">
            <v>0</v>
          </cell>
          <cell r="AD107">
            <v>21600</v>
          </cell>
          <cell r="AE107">
            <v>0</v>
          </cell>
          <cell r="AG107">
            <v>21600</v>
          </cell>
          <cell r="AH107">
            <v>2201520842</v>
          </cell>
          <cell r="AJ107" t="str">
            <v>24.06.2024</v>
          </cell>
        </row>
        <row r="108">
          <cell r="F108" t="str">
            <v>890306950_FVE158990</v>
          </cell>
          <cell r="G108">
            <v>44889.354409710504</v>
          </cell>
          <cell r="H108">
            <v>44910</v>
          </cell>
          <cell r="I108">
            <v>45414.291666666664</v>
          </cell>
          <cell r="J108">
            <v>21600</v>
          </cell>
          <cell r="K108">
            <v>21600</v>
          </cell>
          <cell r="L108" t="str">
            <v>Evento</v>
          </cell>
          <cell r="M108" t="str">
            <v>jamundi</v>
          </cell>
          <cell r="N108" t="str">
            <v>Servicios de salud</v>
          </cell>
          <cell r="Q108" t="str">
            <v>FACTURA CANCELADA</v>
          </cell>
          <cell r="R108" t="str">
            <v>Finalizada</v>
          </cell>
          <cell r="S108" t="str">
            <v>FACTURA DEVUELTA</v>
          </cell>
          <cell r="V108">
            <v>21600</v>
          </cell>
          <cell r="W108">
            <v>0</v>
          </cell>
          <cell r="Z108">
            <v>21600</v>
          </cell>
          <cell r="AA108">
            <v>0</v>
          </cell>
          <cell r="AB108">
            <v>0</v>
          </cell>
          <cell r="AC108">
            <v>0</v>
          </cell>
          <cell r="AD108">
            <v>21600</v>
          </cell>
          <cell r="AE108">
            <v>0</v>
          </cell>
          <cell r="AG108">
            <v>21600</v>
          </cell>
          <cell r="AH108">
            <v>2201520842</v>
          </cell>
          <cell r="AJ108" t="str">
            <v>24.06.2024</v>
          </cell>
        </row>
        <row r="109">
          <cell r="F109" t="str">
            <v>890306950_FVE159500</v>
          </cell>
          <cell r="G109">
            <v>44890.471678229049</v>
          </cell>
          <cell r="H109">
            <v>44910</v>
          </cell>
          <cell r="I109">
            <v>45201.291666666664</v>
          </cell>
          <cell r="J109">
            <v>10800</v>
          </cell>
          <cell r="K109">
            <v>10800</v>
          </cell>
          <cell r="L109" t="str">
            <v>Evento</v>
          </cell>
          <cell r="M109" t="str">
            <v>jamundi</v>
          </cell>
          <cell r="N109" t="str">
            <v>Servicios de salud</v>
          </cell>
          <cell r="Q109" t="str">
            <v>FACTURA PENDIENTE EN PROGRAMACION DE PAGO</v>
          </cell>
          <cell r="R109" t="str">
            <v>Finalizada</v>
          </cell>
          <cell r="S109" t="str">
            <v>FACTURA PENDIENTE EN PROGRAMACION DE PAGO</v>
          </cell>
          <cell r="V109">
            <v>10800</v>
          </cell>
          <cell r="W109">
            <v>0</v>
          </cell>
          <cell r="Z109">
            <v>10800</v>
          </cell>
          <cell r="AA109">
            <v>0</v>
          </cell>
          <cell r="AB109">
            <v>0</v>
          </cell>
          <cell r="AC109">
            <v>0</v>
          </cell>
          <cell r="AD109">
            <v>10800</v>
          </cell>
          <cell r="AE109">
            <v>0</v>
          </cell>
          <cell r="AG109">
            <v>0</v>
          </cell>
        </row>
        <row r="110">
          <cell r="F110" t="str">
            <v>890306950_FVE159768</v>
          </cell>
          <cell r="G110">
            <v>44891.44319443265</v>
          </cell>
          <cell r="H110">
            <v>44910</v>
          </cell>
          <cell r="I110">
            <v>44904</v>
          </cell>
          <cell r="J110">
            <v>80832</v>
          </cell>
          <cell r="K110">
            <v>80832</v>
          </cell>
          <cell r="L110" t="str">
            <v>Evento</v>
          </cell>
          <cell r="M110" t="str">
            <v>jamundi</v>
          </cell>
          <cell r="N110" t="str">
            <v>Servicios de salud</v>
          </cell>
          <cell r="Q110" t="str">
            <v>FACTURA COVID-19</v>
          </cell>
          <cell r="R110" t="str">
            <v>Finalizada</v>
          </cell>
          <cell r="S110" t="str">
            <v>FACTURA COVID-19</v>
          </cell>
          <cell r="T110" t="str">
            <v>ESTADO DOS</v>
          </cell>
          <cell r="V110">
            <v>80832</v>
          </cell>
          <cell r="W110">
            <v>0</v>
          </cell>
          <cell r="Z110">
            <v>80832</v>
          </cell>
          <cell r="AA110">
            <v>0</v>
          </cell>
          <cell r="AB110">
            <v>0</v>
          </cell>
          <cell r="AC110">
            <v>0</v>
          </cell>
          <cell r="AD110">
            <v>80832</v>
          </cell>
          <cell r="AE110">
            <v>80832</v>
          </cell>
          <cell r="AF110">
            <v>1222225102</v>
          </cell>
          <cell r="AG110">
            <v>0</v>
          </cell>
        </row>
        <row r="111">
          <cell r="F111" t="str">
            <v>890306950_FVE159912</v>
          </cell>
          <cell r="G111">
            <v>44891.62246526638</v>
          </cell>
          <cell r="H111">
            <v>44910</v>
          </cell>
          <cell r="I111">
            <v>44904</v>
          </cell>
          <cell r="J111">
            <v>80832</v>
          </cell>
          <cell r="K111">
            <v>80832</v>
          </cell>
          <cell r="L111" t="str">
            <v>Evento</v>
          </cell>
          <cell r="M111" t="str">
            <v>jamundi</v>
          </cell>
          <cell r="N111" t="str">
            <v>Servicios de salud</v>
          </cell>
          <cell r="Q111" t="str">
            <v>FACTURA COVID-19</v>
          </cell>
          <cell r="R111" t="str">
            <v>Finalizada</v>
          </cell>
          <cell r="S111" t="str">
            <v>FACTURA COVID-19</v>
          </cell>
          <cell r="T111" t="str">
            <v>ESTADO DOS</v>
          </cell>
          <cell r="V111">
            <v>80832</v>
          </cell>
          <cell r="W111">
            <v>0</v>
          </cell>
          <cell r="Z111">
            <v>80832</v>
          </cell>
          <cell r="AA111">
            <v>0</v>
          </cell>
          <cell r="AB111">
            <v>0</v>
          </cell>
          <cell r="AC111">
            <v>0</v>
          </cell>
          <cell r="AD111">
            <v>80832</v>
          </cell>
          <cell r="AE111">
            <v>80832</v>
          </cell>
          <cell r="AF111">
            <v>1222225103</v>
          </cell>
          <cell r="AG111">
            <v>0</v>
          </cell>
        </row>
        <row r="112">
          <cell r="F112" t="str">
            <v>890306950_FVE160248</v>
          </cell>
          <cell r="G112">
            <v>44893.531331018545</v>
          </cell>
          <cell r="H112">
            <v>44910</v>
          </cell>
          <cell r="I112">
            <v>44904</v>
          </cell>
          <cell r="J112">
            <v>80832</v>
          </cell>
          <cell r="K112">
            <v>80832</v>
          </cell>
          <cell r="L112" t="str">
            <v>Evento</v>
          </cell>
          <cell r="M112" t="str">
            <v>jamundi</v>
          </cell>
          <cell r="N112" t="str">
            <v>Servicios de salud</v>
          </cell>
          <cell r="Q112" t="str">
            <v>FACTURA COVID-19</v>
          </cell>
          <cell r="R112" t="str">
            <v>Finalizada</v>
          </cell>
          <cell r="S112" t="str">
            <v>FACTURA COVID-19</v>
          </cell>
          <cell r="T112" t="str">
            <v>ESTADO DOS</v>
          </cell>
          <cell r="V112">
            <v>80832</v>
          </cell>
          <cell r="W112">
            <v>0</v>
          </cell>
          <cell r="Z112">
            <v>80832</v>
          </cell>
          <cell r="AA112">
            <v>0</v>
          </cell>
          <cell r="AB112">
            <v>0</v>
          </cell>
          <cell r="AC112">
            <v>0</v>
          </cell>
          <cell r="AD112">
            <v>80832</v>
          </cell>
          <cell r="AE112">
            <v>80832</v>
          </cell>
          <cell r="AF112">
            <v>1222225104</v>
          </cell>
          <cell r="AG112">
            <v>0</v>
          </cell>
        </row>
        <row r="113">
          <cell r="F113" t="str">
            <v>890306950_FVE160596</v>
          </cell>
          <cell r="G113">
            <v>44894.465277777985</v>
          </cell>
          <cell r="H113">
            <v>44910</v>
          </cell>
          <cell r="I113">
            <v>45414.291666666664</v>
          </cell>
          <cell r="J113">
            <v>32400</v>
          </cell>
          <cell r="K113">
            <v>32400</v>
          </cell>
          <cell r="L113" t="str">
            <v>Evento</v>
          </cell>
          <cell r="M113" t="str">
            <v>jamundi</v>
          </cell>
          <cell r="N113" t="str">
            <v>Servicios de salud</v>
          </cell>
          <cell r="Q113" t="str">
            <v>FACTURA CANCELADA</v>
          </cell>
          <cell r="R113" t="str">
            <v>Finalizada</v>
          </cell>
          <cell r="S113" t="str">
            <v>FACTURA DEVUELTA</v>
          </cell>
          <cell r="V113">
            <v>32400</v>
          </cell>
          <cell r="W113">
            <v>0</v>
          </cell>
          <cell r="Z113">
            <v>32400</v>
          </cell>
          <cell r="AA113">
            <v>0</v>
          </cell>
          <cell r="AB113">
            <v>0</v>
          </cell>
          <cell r="AC113">
            <v>0</v>
          </cell>
          <cell r="AD113">
            <v>32400</v>
          </cell>
          <cell r="AE113">
            <v>0</v>
          </cell>
          <cell r="AG113">
            <v>32400</v>
          </cell>
          <cell r="AH113">
            <v>2201520842</v>
          </cell>
          <cell r="AJ113" t="str">
            <v>24.06.2024</v>
          </cell>
        </row>
        <row r="114">
          <cell r="F114" t="str">
            <v>890306950_FVE160708</v>
          </cell>
          <cell r="G114">
            <v>44894.601701389067</v>
          </cell>
          <cell r="H114">
            <v>44910</v>
          </cell>
          <cell r="I114">
            <v>45414.291666666664</v>
          </cell>
          <cell r="J114">
            <v>43200</v>
          </cell>
          <cell r="K114">
            <v>43200</v>
          </cell>
          <cell r="L114" t="str">
            <v>Evento</v>
          </cell>
          <cell r="M114" t="str">
            <v>jamundi</v>
          </cell>
          <cell r="N114" t="str">
            <v>Servicios de salud</v>
          </cell>
          <cell r="Q114" t="str">
            <v>FACTURA CANCELADA</v>
          </cell>
          <cell r="R114" t="str">
            <v>Finalizada</v>
          </cell>
          <cell r="S114" t="str">
            <v>FACTURA DEVUELTA</v>
          </cell>
          <cell r="V114">
            <v>43200</v>
          </cell>
          <cell r="W114">
            <v>0</v>
          </cell>
          <cell r="Z114">
            <v>43200</v>
          </cell>
          <cell r="AA114">
            <v>0</v>
          </cell>
          <cell r="AB114">
            <v>0</v>
          </cell>
          <cell r="AC114">
            <v>0</v>
          </cell>
          <cell r="AD114">
            <v>43200</v>
          </cell>
          <cell r="AE114">
            <v>0</v>
          </cell>
          <cell r="AG114">
            <v>43200</v>
          </cell>
          <cell r="AH114">
            <v>2201520842</v>
          </cell>
          <cell r="AJ114" t="str">
            <v>24.06.2024</v>
          </cell>
        </row>
        <row r="115">
          <cell r="F115" t="str">
            <v>890306950_FVE160865</v>
          </cell>
          <cell r="G115">
            <v>44895.321909722406</v>
          </cell>
          <cell r="H115">
            <v>44910</v>
          </cell>
          <cell r="I115">
            <v>44904</v>
          </cell>
          <cell r="J115">
            <v>80832</v>
          </cell>
          <cell r="K115">
            <v>80832</v>
          </cell>
          <cell r="L115" t="str">
            <v>Evento</v>
          </cell>
          <cell r="M115" t="str">
            <v>jamundi</v>
          </cell>
          <cell r="N115" t="str">
            <v>Servicios de salud</v>
          </cell>
          <cell r="Q115" t="str">
            <v>FACTURA COVID-19</v>
          </cell>
          <cell r="R115" t="str">
            <v>Finalizada</v>
          </cell>
          <cell r="S115" t="str">
            <v>FACTURA COVID-19</v>
          </cell>
          <cell r="T115" t="str">
            <v>ESTADO DOS</v>
          </cell>
          <cell r="V115">
            <v>80832</v>
          </cell>
          <cell r="W115">
            <v>0</v>
          </cell>
          <cell r="Z115">
            <v>80832</v>
          </cell>
          <cell r="AA115">
            <v>0</v>
          </cell>
          <cell r="AB115">
            <v>0</v>
          </cell>
          <cell r="AC115">
            <v>0</v>
          </cell>
          <cell r="AD115">
            <v>80832</v>
          </cell>
          <cell r="AE115">
            <v>80832</v>
          </cell>
          <cell r="AF115">
            <v>1222225105</v>
          </cell>
          <cell r="AG115">
            <v>0</v>
          </cell>
        </row>
        <row r="116">
          <cell r="F116" t="str">
            <v>890306950_FVE160872</v>
          </cell>
          <cell r="G116">
            <v>44895.330937500112</v>
          </cell>
          <cell r="H116">
            <v>44910</v>
          </cell>
          <cell r="I116">
            <v>44904</v>
          </cell>
          <cell r="J116">
            <v>80832</v>
          </cell>
          <cell r="K116">
            <v>80832</v>
          </cell>
          <cell r="L116" t="str">
            <v>Evento</v>
          </cell>
          <cell r="M116" t="str">
            <v>jamundi</v>
          </cell>
          <cell r="N116" t="str">
            <v>Servicios de salud</v>
          </cell>
          <cell r="Q116" t="str">
            <v>FACTURA COVID-19</v>
          </cell>
          <cell r="R116" t="str">
            <v>Finalizada</v>
          </cell>
          <cell r="S116" t="str">
            <v>FACTURA COVID-19</v>
          </cell>
          <cell r="T116" t="str">
            <v>ESTADO DOS</v>
          </cell>
          <cell r="V116">
            <v>80832</v>
          </cell>
          <cell r="W116">
            <v>0</v>
          </cell>
          <cell r="Z116">
            <v>80832</v>
          </cell>
          <cell r="AA116">
            <v>0</v>
          </cell>
          <cell r="AB116">
            <v>0</v>
          </cell>
          <cell r="AC116">
            <v>0</v>
          </cell>
          <cell r="AD116">
            <v>80832</v>
          </cell>
          <cell r="AE116">
            <v>80832</v>
          </cell>
          <cell r="AF116">
            <v>1222225106</v>
          </cell>
          <cell r="AG116">
            <v>0</v>
          </cell>
        </row>
        <row r="117">
          <cell r="F117" t="str">
            <v>890306950_FVE160899</v>
          </cell>
          <cell r="G117">
            <v>44895.375925926026</v>
          </cell>
          <cell r="H117">
            <v>44910</v>
          </cell>
          <cell r="I117">
            <v>45414.291666666664</v>
          </cell>
          <cell r="J117">
            <v>43200</v>
          </cell>
          <cell r="K117">
            <v>43200</v>
          </cell>
          <cell r="L117" t="str">
            <v>Evento</v>
          </cell>
          <cell r="M117" t="str">
            <v>jamundi</v>
          </cell>
          <cell r="N117" t="str">
            <v>Servicios de salud</v>
          </cell>
          <cell r="Q117" t="str">
            <v>FACTURA CANCELADA</v>
          </cell>
          <cell r="R117" t="str">
            <v>Finalizada</v>
          </cell>
          <cell r="S117" t="str">
            <v>FACTURA DEVUELTA</v>
          </cell>
          <cell r="V117">
            <v>43200</v>
          </cell>
          <cell r="W117">
            <v>0</v>
          </cell>
          <cell r="Z117">
            <v>43200</v>
          </cell>
          <cell r="AA117">
            <v>0</v>
          </cell>
          <cell r="AB117">
            <v>0</v>
          </cell>
          <cell r="AC117">
            <v>0</v>
          </cell>
          <cell r="AD117">
            <v>43200</v>
          </cell>
          <cell r="AE117">
            <v>0</v>
          </cell>
          <cell r="AG117">
            <v>43200</v>
          </cell>
          <cell r="AH117">
            <v>2201520842</v>
          </cell>
          <cell r="AJ117" t="str">
            <v>24.06.2024</v>
          </cell>
        </row>
        <row r="118">
          <cell r="F118" t="str">
            <v>890306950_FVE161169</v>
          </cell>
          <cell r="G118">
            <v>44895.716863414273</v>
          </cell>
          <cell r="H118">
            <v>44910</v>
          </cell>
          <cell r="I118">
            <v>45414.291666666664</v>
          </cell>
          <cell r="J118">
            <v>43200</v>
          </cell>
          <cell r="K118">
            <v>43200</v>
          </cell>
          <cell r="L118" t="str">
            <v>Evento</v>
          </cell>
          <cell r="M118" t="str">
            <v>jamundi</v>
          </cell>
          <cell r="N118" t="str">
            <v>Servicios de salud</v>
          </cell>
          <cell r="Q118" t="str">
            <v>FACTURA CANCELADA</v>
          </cell>
          <cell r="R118" t="str">
            <v>Finalizada</v>
          </cell>
          <cell r="S118" t="str">
            <v>FACTURA DEVUELTA</v>
          </cell>
          <cell r="V118">
            <v>43200</v>
          </cell>
          <cell r="W118">
            <v>0</v>
          </cell>
          <cell r="Z118">
            <v>43200</v>
          </cell>
          <cell r="AA118">
            <v>0</v>
          </cell>
          <cell r="AB118">
            <v>0</v>
          </cell>
          <cell r="AC118">
            <v>0</v>
          </cell>
          <cell r="AD118">
            <v>43200</v>
          </cell>
          <cell r="AE118">
            <v>0</v>
          </cell>
          <cell r="AG118">
            <v>43200</v>
          </cell>
          <cell r="AH118">
            <v>2201520842</v>
          </cell>
          <cell r="AJ118" t="str">
            <v>24.06.2024</v>
          </cell>
        </row>
        <row r="119">
          <cell r="F119" t="str">
            <v>890306950_FVE161825</v>
          </cell>
          <cell r="G119">
            <v>44900.469594907481</v>
          </cell>
          <cell r="H119">
            <v>44941</v>
          </cell>
          <cell r="I119">
            <v>45414.291666666664</v>
          </cell>
          <cell r="J119">
            <v>43200</v>
          </cell>
          <cell r="K119">
            <v>43200</v>
          </cell>
          <cell r="L119" t="str">
            <v>Evento</v>
          </cell>
          <cell r="M119" t="str">
            <v>jamundi</v>
          </cell>
          <cell r="N119" t="str">
            <v>Servicios de salud</v>
          </cell>
          <cell r="Q119" t="str">
            <v>FACTURA CANCELADA</v>
          </cell>
          <cell r="R119" t="str">
            <v>Finalizada</v>
          </cell>
          <cell r="S119" t="str">
            <v>FACTURA DEVUELTA</v>
          </cell>
          <cell r="V119">
            <v>43200</v>
          </cell>
          <cell r="W119">
            <v>0</v>
          </cell>
          <cell r="Z119">
            <v>43200</v>
          </cell>
          <cell r="AA119">
            <v>0</v>
          </cell>
          <cell r="AB119">
            <v>0</v>
          </cell>
          <cell r="AC119">
            <v>0</v>
          </cell>
          <cell r="AD119">
            <v>43200</v>
          </cell>
          <cell r="AE119">
            <v>0</v>
          </cell>
          <cell r="AG119">
            <v>43200</v>
          </cell>
          <cell r="AH119">
            <v>2201520842</v>
          </cell>
          <cell r="AJ119" t="str">
            <v>24.06.2024</v>
          </cell>
        </row>
        <row r="120">
          <cell r="F120" t="str">
            <v>890306950_FVE161839</v>
          </cell>
          <cell r="G120">
            <v>44900.48568285862</v>
          </cell>
          <cell r="H120">
            <v>44941</v>
          </cell>
          <cell r="I120">
            <v>44940</v>
          </cell>
          <cell r="J120">
            <v>80832</v>
          </cell>
          <cell r="K120">
            <v>80832</v>
          </cell>
          <cell r="L120" t="str">
            <v>Evento</v>
          </cell>
          <cell r="M120" t="str">
            <v>jamundi</v>
          </cell>
          <cell r="N120" t="str">
            <v>Servicios de salud</v>
          </cell>
          <cell r="Q120" t="str">
            <v>FACTURA COVID-19</v>
          </cell>
          <cell r="R120" t="str">
            <v>Finalizada</v>
          </cell>
          <cell r="S120" t="str">
            <v>FACTURA COVID-19</v>
          </cell>
          <cell r="T120" t="str">
            <v>ESTADO DOS</v>
          </cell>
          <cell r="V120">
            <v>80832</v>
          </cell>
          <cell r="W120">
            <v>0</v>
          </cell>
          <cell r="Z120">
            <v>80832</v>
          </cell>
          <cell r="AA120">
            <v>0</v>
          </cell>
          <cell r="AB120">
            <v>0</v>
          </cell>
          <cell r="AC120">
            <v>0</v>
          </cell>
          <cell r="AD120">
            <v>80832</v>
          </cell>
          <cell r="AE120">
            <v>80832</v>
          </cell>
          <cell r="AF120">
            <v>1222227405</v>
          </cell>
          <cell r="AG120">
            <v>0</v>
          </cell>
        </row>
        <row r="121">
          <cell r="F121" t="str">
            <v>890306950_FVE161885</v>
          </cell>
          <cell r="G121">
            <v>44900.581006944645</v>
          </cell>
          <cell r="H121">
            <v>44941</v>
          </cell>
          <cell r="I121">
            <v>45414.291666666664</v>
          </cell>
          <cell r="J121">
            <v>10800</v>
          </cell>
          <cell r="K121">
            <v>10800</v>
          </cell>
          <cell r="L121" t="str">
            <v>Evento</v>
          </cell>
          <cell r="M121" t="str">
            <v>jamundi</v>
          </cell>
          <cell r="N121" t="str">
            <v>Servicios de salud</v>
          </cell>
          <cell r="Q121" t="str">
            <v>FACTURA CANCELADA</v>
          </cell>
          <cell r="R121" t="str">
            <v>Finalizada</v>
          </cell>
          <cell r="S121" t="str">
            <v>FACTURA DEVUELTA</v>
          </cell>
          <cell r="V121">
            <v>10800</v>
          </cell>
          <cell r="W121">
            <v>0</v>
          </cell>
          <cell r="Z121">
            <v>10800</v>
          </cell>
          <cell r="AA121">
            <v>0</v>
          </cell>
          <cell r="AB121">
            <v>0</v>
          </cell>
          <cell r="AC121">
            <v>0</v>
          </cell>
          <cell r="AD121">
            <v>10800</v>
          </cell>
          <cell r="AE121">
            <v>0</v>
          </cell>
          <cell r="AG121">
            <v>10800</v>
          </cell>
          <cell r="AH121">
            <v>2201520842</v>
          </cell>
          <cell r="AJ121" t="str">
            <v>24.06.2024</v>
          </cell>
        </row>
        <row r="122">
          <cell r="F122" t="str">
            <v>890306950_FVE162045</v>
          </cell>
          <cell r="G122">
            <v>44901.341400463134</v>
          </cell>
          <cell r="H122">
            <v>44941</v>
          </cell>
          <cell r="I122">
            <v>45414.291666666664</v>
          </cell>
          <cell r="J122">
            <v>43200</v>
          </cell>
          <cell r="K122">
            <v>43200</v>
          </cell>
          <cell r="L122" t="str">
            <v>Evento</v>
          </cell>
          <cell r="M122" t="str">
            <v>jamundi</v>
          </cell>
          <cell r="N122" t="str">
            <v>Servicios de salud</v>
          </cell>
          <cell r="Q122" t="str">
            <v>FACTURA CANCELADA</v>
          </cell>
          <cell r="R122" t="str">
            <v>Finalizada</v>
          </cell>
          <cell r="S122" t="str">
            <v>FACTURA DEVUELTA</v>
          </cell>
          <cell r="V122">
            <v>43200</v>
          </cell>
          <cell r="W122">
            <v>0</v>
          </cell>
          <cell r="Z122">
            <v>43200</v>
          </cell>
          <cell r="AA122">
            <v>0</v>
          </cell>
          <cell r="AB122">
            <v>0</v>
          </cell>
          <cell r="AC122">
            <v>0</v>
          </cell>
          <cell r="AD122">
            <v>43200</v>
          </cell>
          <cell r="AE122">
            <v>0</v>
          </cell>
          <cell r="AG122">
            <v>43200</v>
          </cell>
          <cell r="AH122">
            <v>2201520842</v>
          </cell>
          <cell r="AJ122" t="str">
            <v>24.06.2024</v>
          </cell>
        </row>
        <row r="123">
          <cell r="F123" t="str">
            <v>890306950_FVE162228</v>
          </cell>
          <cell r="G123">
            <v>44901.577650451567</v>
          </cell>
          <cell r="H123">
            <v>44941</v>
          </cell>
          <cell r="I123">
            <v>45414.291666666664</v>
          </cell>
          <cell r="J123">
            <v>65700</v>
          </cell>
          <cell r="K123">
            <v>65700</v>
          </cell>
          <cell r="L123" t="str">
            <v>Evento</v>
          </cell>
          <cell r="M123" t="str">
            <v>jamundi</v>
          </cell>
          <cell r="N123" t="str">
            <v>Servicios de salud</v>
          </cell>
          <cell r="Q123" t="str">
            <v>FACTURA DEVUELTA</v>
          </cell>
          <cell r="R123" t="str">
            <v>Devuelta</v>
          </cell>
          <cell r="S123" t="str">
            <v>FACTURA DEVUELTA</v>
          </cell>
          <cell r="V123">
            <v>65700</v>
          </cell>
          <cell r="W123">
            <v>65700</v>
          </cell>
          <cell r="X123" t="str">
            <v>se sostiene la devolución de  la factura por que la auto. 223388523854802 esta a nombre de la buena esperanza,  el prestador debió revisar el estado de la auto en el aplicativo boxalud</v>
          </cell>
          <cell r="Y123" t="str">
            <v>AUTORIZACION</v>
          </cell>
          <cell r="Z123">
            <v>65700</v>
          </cell>
          <cell r="AA123">
            <v>0</v>
          </cell>
          <cell r="AB123">
            <v>0</v>
          </cell>
          <cell r="AC123">
            <v>0</v>
          </cell>
          <cell r="AD123">
            <v>0</v>
          </cell>
          <cell r="AE123">
            <v>0</v>
          </cell>
          <cell r="AG123">
            <v>0</v>
          </cell>
        </row>
        <row r="124">
          <cell r="F124" t="str">
            <v>890306950_FVE162538</v>
          </cell>
          <cell r="G124">
            <v>44904.365972222295</v>
          </cell>
          <cell r="H124">
            <v>44941</v>
          </cell>
          <cell r="I124">
            <v>45414.291666666664</v>
          </cell>
          <cell r="J124">
            <v>43200</v>
          </cell>
          <cell r="K124">
            <v>43200</v>
          </cell>
          <cell r="L124" t="str">
            <v>Evento</v>
          </cell>
          <cell r="M124" t="str">
            <v>jamundi</v>
          </cell>
          <cell r="N124" t="str">
            <v>Servicios de salud</v>
          </cell>
          <cell r="Q124" t="str">
            <v>FACTURA CANCELADA</v>
          </cell>
          <cell r="R124" t="str">
            <v>Finalizada</v>
          </cell>
          <cell r="S124" t="str">
            <v>FACTURA DEVUELTA</v>
          </cell>
          <cell r="V124">
            <v>43200</v>
          </cell>
          <cell r="W124">
            <v>0</v>
          </cell>
          <cell r="Z124">
            <v>43200</v>
          </cell>
          <cell r="AA124">
            <v>0</v>
          </cell>
          <cell r="AB124">
            <v>0</v>
          </cell>
          <cell r="AC124">
            <v>0</v>
          </cell>
          <cell r="AD124">
            <v>43200</v>
          </cell>
          <cell r="AE124">
            <v>0</v>
          </cell>
          <cell r="AG124">
            <v>43200</v>
          </cell>
          <cell r="AH124">
            <v>2201520842</v>
          </cell>
          <cell r="AJ124" t="str">
            <v>24.06.2024</v>
          </cell>
        </row>
        <row r="125">
          <cell r="F125" t="str">
            <v>890306950_FVE162635</v>
          </cell>
          <cell r="G125">
            <v>44904.496678228956</v>
          </cell>
          <cell r="H125">
            <v>44941</v>
          </cell>
          <cell r="I125">
            <v>44940</v>
          </cell>
          <cell r="J125">
            <v>80832</v>
          </cell>
          <cell r="K125">
            <v>80832</v>
          </cell>
          <cell r="L125" t="str">
            <v>Evento</v>
          </cell>
          <cell r="M125" t="str">
            <v>jamundi</v>
          </cell>
          <cell r="N125" t="str">
            <v>Servicios de salud</v>
          </cell>
          <cell r="Q125" t="str">
            <v>FACTURA COVID-19</v>
          </cell>
          <cell r="R125" t="str">
            <v>Finalizada</v>
          </cell>
          <cell r="S125" t="str">
            <v>FACTURA COVID-19</v>
          </cell>
          <cell r="T125" t="str">
            <v>ESTADO DOS</v>
          </cell>
          <cell r="V125">
            <v>80832</v>
          </cell>
          <cell r="W125">
            <v>0</v>
          </cell>
          <cell r="Z125">
            <v>80832</v>
          </cell>
          <cell r="AA125">
            <v>0</v>
          </cell>
          <cell r="AB125">
            <v>0</v>
          </cell>
          <cell r="AC125">
            <v>0</v>
          </cell>
          <cell r="AD125">
            <v>80832</v>
          </cell>
          <cell r="AE125">
            <v>80832</v>
          </cell>
          <cell r="AF125">
            <v>1222227406</v>
          </cell>
          <cell r="AG125">
            <v>0</v>
          </cell>
        </row>
        <row r="126">
          <cell r="F126" t="str">
            <v>890306950_FVE163564</v>
          </cell>
          <cell r="G126">
            <v>44908.698807870504</v>
          </cell>
          <cell r="H126">
            <v>44941</v>
          </cell>
          <cell r="I126">
            <v>44940</v>
          </cell>
          <cell r="J126">
            <v>80832</v>
          </cell>
          <cell r="K126">
            <v>80832</v>
          </cell>
          <cell r="L126" t="str">
            <v>Evento</v>
          </cell>
          <cell r="M126" t="str">
            <v>jamundi</v>
          </cell>
          <cell r="N126" t="str">
            <v>Servicios de salud</v>
          </cell>
          <cell r="Q126" t="str">
            <v>FACTURA COVID-19</v>
          </cell>
          <cell r="R126" t="str">
            <v>Finalizada</v>
          </cell>
          <cell r="S126" t="str">
            <v>FACTURA COVID-19</v>
          </cell>
          <cell r="T126" t="str">
            <v>ESTADO DOS</v>
          </cell>
          <cell r="V126">
            <v>80832</v>
          </cell>
          <cell r="W126">
            <v>0</v>
          </cell>
          <cell r="Z126">
            <v>80832</v>
          </cell>
          <cell r="AA126">
            <v>0</v>
          </cell>
          <cell r="AB126">
            <v>0</v>
          </cell>
          <cell r="AC126">
            <v>0</v>
          </cell>
          <cell r="AD126">
            <v>80832</v>
          </cell>
          <cell r="AE126">
            <v>80832</v>
          </cell>
          <cell r="AF126">
            <v>1222227407</v>
          </cell>
          <cell r="AG126">
            <v>0</v>
          </cell>
        </row>
        <row r="127">
          <cell r="F127" t="str">
            <v>890306950_FVE163591</v>
          </cell>
          <cell r="G127">
            <v>44909.290532395709</v>
          </cell>
          <cell r="H127">
            <v>44941</v>
          </cell>
          <cell r="I127">
            <v>44940</v>
          </cell>
          <cell r="J127">
            <v>80832</v>
          </cell>
          <cell r="K127">
            <v>80832</v>
          </cell>
          <cell r="L127" t="str">
            <v>Evento</v>
          </cell>
          <cell r="M127" t="str">
            <v>jamundi</v>
          </cell>
          <cell r="N127" t="str">
            <v>Servicios de salud</v>
          </cell>
          <cell r="Q127" t="str">
            <v>FACTURA COVID-19</v>
          </cell>
          <cell r="R127" t="str">
            <v>Finalizada</v>
          </cell>
          <cell r="S127" t="str">
            <v>FACTURA COVID-19</v>
          </cell>
          <cell r="T127" t="str">
            <v>ESTADO DOS</v>
          </cell>
          <cell r="V127">
            <v>80832</v>
          </cell>
          <cell r="W127">
            <v>0</v>
          </cell>
          <cell r="Z127">
            <v>80832</v>
          </cell>
          <cell r="AA127">
            <v>0</v>
          </cell>
          <cell r="AB127">
            <v>0</v>
          </cell>
          <cell r="AC127">
            <v>0</v>
          </cell>
          <cell r="AD127">
            <v>80832</v>
          </cell>
          <cell r="AE127">
            <v>80832</v>
          </cell>
          <cell r="AF127">
            <v>1222227408</v>
          </cell>
          <cell r="AG127">
            <v>0</v>
          </cell>
        </row>
        <row r="128">
          <cell r="F128" t="str">
            <v>890306950_FVE163610</v>
          </cell>
          <cell r="G128">
            <v>44909.319409710821</v>
          </cell>
          <cell r="H128">
            <v>44941</v>
          </cell>
          <cell r="I128">
            <v>44940</v>
          </cell>
          <cell r="J128">
            <v>80832</v>
          </cell>
          <cell r="K128">
            <v>80832</v>
          </cell>
          <cell r="L128" t="str">
            <v>Evento</v>
          </cell>
          <cell r="M128" t="str">
            <v>jamundi</v>
          </cell>
          <cell r="N128" t="str">
            <v>Servicios de salud</v>
          </cell>
          <cell r="Q128" t="str">
            <v>FACTURA COVID-19</v>
          </cell>
          <cell r="R128" t="str">
            <v>Finalizada</v>
          </cell>
          <cell r="S128" t="str">
            <v>FACTURA COVID-19</v>
          </cell>
          <cell r="T128" t="str">
            <v>ESTADO DOS</v>
          </cell>
          <cell r="V128">
            <v>80832</v>
          </cell>
          <cell r="W128">
            <v>0</v>
          </cell>
          <cell r="Z128">
            <v>80832</v>
          </cell>
          <cell r="AA128">
            <v>0</v>
          </cell>
          <cell r="AB128">
            <v>0</v>
          </cell>
          <cell r="AC128">
            <v>0</v>
          </cell>
          <cell r="AD128">
            <v>80832</v>
          </cell>
          <cell r="AE128">
            <v>80832</v>
          </cell>
          <cell r="AF128">
            <v>1222227409</v>
          </cell>
          <cell r="AG128">
            <v>0</v>
          </cell>
        </row>
        <row r="129">
          <cell r="F129" t="str">
            <v>890306950_FVE163719</v>
          </cell>
          <cell r="G129">
            <v>44909.449282395653</v>
          </cell>
          <cell r="H129">
            <v>44941</v>
          </cell>
          <cell r="I129">
            <v>45414.291666666664</v>
          </cell>
          <cell r="J129">
            <v>32400</v>
          </cell>
          <cell r="K129">
            <v>32400</v>
          </cell>
          <cell r="L129" t="str">
            <v>Evento</v>
          </cell>
          <cell r="M129" t="str">
            <v>jamundi</v>
          </cell>
          <cell r="N129" t="str">
            <v>Servicios de salud</v>
          </cell>
          <cell r="Q129" t="str">
            <v>FACTURA CANCELADA</v>
          </cell>
          <cell r="R129" t="str">
            <v>Finalizada</v>
          </cell>
          <cell r="S129" t="str">
            <v>FACTURA DEVUELTA</v>
          </cell>
          <cell r="V129">
            <v>32400</v>
          </cell>
          <cell r="W129">
            <v>0</v>
          </cell>
          <cell r="Z129">
            <v>32400</v>
          </cell>
          <cell r="AA129">
            <v>0</v>
          </cell>
          <cell r="AB129">
            <v>0</v>
          </cell>
          <cell r="AC129">
            <v>0</v>
          </cell>
          <cell r="AD129">
            <v>32400</v>
          </cell>
          <cell r="AE129">
            <v>0</v>
          </cell>
          <cell r="AG129">
            <v>21600</v>
          </cell>
          <cell r="AH129">
            <v>2201520842</v>
          </cell>
          <cell r="AJ129" t="str">
            <v>24.06.2024</v>
          </cell>
        </row>
        <row r="130">
          <cell r="F130" t="str">
            <v>890306950_FVE163854</v>
          </cell>
          <cell r="G130">
            <v>44909.656157407444</v>
          </cell>
          <cell r="H130">
            <v>44941</v>
          </cell>
          <cell r="I130">
            <v>44940</v>
          </cell>
          <cell r="J130">
            <v>80832</v>
          </cell>
          <cell r="K130">
            <v>80832</v>
          </cell>
          <cell r="L130" t="str">
            <v>Evento</v>
          </cell>
          <cell r="M130" t="str">
            <v>jamundi</v>
          </cell>
          <cell r="N130" t="str">
            <v>Servicios de salud</v>
          </cell>
          <cell r="Q130" t="str">
            <v>FACTURA COVID-19</v>
          </cell>
          <cell r="R130" t="str">
            <v>Finalizada</v>
          </cell>
          <cell r="S130" t="str">
            <v>FACTURA COVID-19</v>
          </cell>
          <cell r="T130" t="str">
            <v>ESTADO DOS</v>
          </cell>
          <cell r="V130">
            <v>80832</v>
          </cell>
          <cell r="W130">
            <v>0</v>
          </cell>
          <cell r="Z130">
            <v>80832</v>
          </cell>
          <cell r="AA130">
            <v>0</v>
          </cell>
          <cell r="AB130">
            <v>0</v>
          </cell>
          <cell r="AC130">
            <v>0</v>
          </cell>
          <cell r="AD130">
            <v>80832</v>
          </cell>
          <cell r="AE130">
            <v>80832</v>
          </cell>
          <cell r="AF130">
            <v>1222227410</v>
          </cell>
          <cell r="AG130">
            <v>0</v>
          </cell>
        </row>
        <row r="131">
          <cell r="F131" t="str">
            <v>890306950_FVE163974</v>
          </cell>
          <cell r="G131">
            <v>44910.419560173526</v>
          </cell>
          <cell r="H131">
            <v>44941</v>
          </cell>
          <cell r="I131">
            <v>44940</v>
          </cell>
          <cell r="J131">
            <v>80832</v>
          </cell>
          <cell r="K131">
            <v>80832</v>
          </cell>
          <cell r="L131" t="str">
            <v>Evento</v>
          </cell>
          <cell r="M131" t="str">
            <v>jamundi</v>
          </cell>
          <cell r="N131" t="str">
            <v>Servicios de salud</v>
          </cell>
          <cell r="Q131" t="str">
            <v>FACTURA COVID-19</v>
          </cell>
          <cell r="R131" t="str">
            <v>Finalizada</v>
          </cell>
          <cell r="S131" t="str">
            <v>FACTURA COVID-19</v>
          </cell>
          <cell r="T131" t="str">
            <v>ESTADO DOS</v>
          </cell>
          <cell r="V131">
            <v>80832</v>
          </cell>
          <cell r="W131">
            <v>0</v>
          </cell>
          <cell r="Z131">
            <v>80832</v>
          </cell>
          <cell r="AA131">
            <v>0</v>
          </cell>
          <cell r="AB131">
            <v>0</v>
          </cell>
          <cell r="AC131">
            <v>0</v>
          </cell>
          <cell r="AD131">
            <v>80832</v>
          </cell>
          <cell r="AE131">
            <v>80832</v>
          </cell>
          <cell r="AF131">
            <v>1222227411</v>
          </cell>
          <cell r="AG131">
            <v>0</v>
          </cell>
        </row>
        <row r="132">
          <cell r="F132" t="str">
            <v>890306950_FVE163993</v>
          </cell>
          <cell r="G132">
            <v>44910.433298599441</v>
          </cell>
          <cell r="H132">
            <v>44941</v>
          </cell>
          <cell r="I132">
            <v>44940</v>
          </cell>
          <cell r="J132">
            <v>80832</v>
          </cell>
          <cell r="K132">
            <v>80832</v>
          </cell>
          <cell r="L132" t="str">
            <v>Evento</v>
          </cell>
          <cell r="M132" t="str">
            <v>jamundi</v>
          </cell>
          <cell r="N132" t="str">
            <v>Servicios de salud</v>
          </cell>
          <cell r="Q132" t="str">
            <v>FACTURA COVID-19</v>
          </cell>
          <cell r="R132" t="str">
            <v>Finalizada</v>
          </cell>
          <cell r="S132" t="str">
            <v>FACTURA COVID-19</v>
          </cell>
          <cell r="T132" t="str">
            <v>ESTADO DOS</v>
          </cell>
          <cell r="V132">
            <v>80832</v>
          </cell>
          <cell r="W132">
            <v>0</v>
          </cell>
          <cell r="Z132">
            <v>80832</v>
          </cell>
          <cell r="AA132">
            <v>0</v>
          </cell>
          <cell r="AB132">
            <v>0</v>
          </cell>
          <cell r="AC132">
            <v>0</v>
          </cell>
          <cell r="AD132">
            <v>80832</v>
          </cell>
          <cell r="AE132">
            <v>80832</v>
          </cell>
          <cell r="AF132">
            <v>1222227412</v>
          </cell>
          <cell r="AG132">
            <v>0</v>
          </cell>
        </row>
        <row r="133">
          <cell r="F133" t="str">
            <v>890306950_FVE164004</v>
          </cell>
          <cell r="G133">
            <v>44910.444386562333</v>
          </cell>
          <cell r="H133">
            <v>44941</v>
          </cell>
          <cell r="I133">
            <v>44940</v>
          </cell>
          <cell r="J133">
            <v>80832</v>
          </cell>
          <cell r="K133">
            <v>80832</v>
          </cell>
          <cell r="L133" t="str">
            <v>Evento</v>
          </cell>
          <cell r="M133" t="str">
            <v>jamundi</v>
          </cell>
          <cell r="N133" t="str">
            <v>Servicios de salud</v>
          </cell>
          <cell r="Q133" t="str">
            <v>FACTURA COVID-19</v>
          </cell>
          <cell r="R133" t="str">
            <v>Finalizada</v>
          </cell>
          <cell r="S133" t="str">
            <v>FACTURA COVID-19</v>
          </cell>
          <cell r="T133" t="str">
            <v>ESTADO DOS</v>
          </cell>
          <cell r="V133">
            <v>80832</v>
          </cell>
          <cell r="W133">
            <v>0</v>
          </cell>
          <cell r="Z133">
            <v>80832</v>
          </cell>
          <cell r="AA133">
            <v>0</v>
          </cell>
          <cell r="AB133">
            <v>0</v>
          </cell>
          <cell r="AC133">
            <v>0</v>
          </cell>
          <cell r="AD133">
            <v>80832</v>
          </cell>
          <cell r="AE133">
            <v>80832</v>
          </cell>
          <cell r="AF133">
            <v>1222227413</v>
          </cell>
          <cell r="AG133">
            <v>0</v>
          </cell>
        </row>
        <row r="134">
          <cell r="F134" t="str">
            <v>890306950_FVE164074</v>
          </cell>
          <cell r="G134">
            <v>44910.51027777791</v>
          </cell>
          <cell r="H134">
            <v>44941</v>
          </cell>
          <cell r="I134">
            <v>44940</v>
          </cell>
          <cell r="J134">
            <v>80832</v>
          </cell>
          <cell r="K134">
            <v>80832</v>
          </cell>
          <cell r="L134" t="str">
            <v>Evento</v>
          </cell>
          <cell r="M134" t="str">
            <v>jamundi</v>
          </cell>
          <cell r="N134" t="str">
            <v>Servicios de salud</v>
          </cell>
          <cell r="Q134" t="str">
            <v>FACTURA COVID-19</v>
          </cell>
          <cell r="R134" t="str">
            <v>Finalizada</v>
          </cell>
          <cell r="S134" t="str">
            <v>FACTURA COVID-19</v>
          </cell>
          <cell r="T134" t="str">
            <v>ESTADO DOS</v>
          </cell>
          <cell r="V134">
            <v>80832</v>
          </cell>
          <cell r="W134">
            <v>0</v>
          </cell>
          <cell r="Z134">
            <v>80832</v>
          </cell>
          <cell r="AA134">
            <v>0</v>
          </cell>
          <cell r="AB134">
            <v>0</v>
          </cell>
          <cell r="AC134">
            <v>0</v>
          </cell>
          <cell r="AD134">
            <v>80832</v>
          </cell>
          <cell r="AE134">
            <v>80832</v>
          </cell>
          <cell r="AF134">
            <v>1222227414</v>
          </cell>
          <cell r="AG134">
            <v>0</v>
          </cell>
        </row>
        <row r="135">
          <cell r="F135" t="str">
            <v>890306950_FVE164090</v>
          </cell>
          <cell r="G135">
            <v>44910.585405092686</v>
          </cell>
          <cell r="H135">
            <v>44941</v>
          </cell>
          <cell r="I135">
            <v>44940</v>
          </cell>
          <cell r="J135">
            <v>80832</v>
          </cell>
          <cell r="K135">
            <v>80832</v>
          </cell>
          <cell r="L135" t="str">
            <v>Evento</v>
          </cell>
          <cell r="M135" t="str">
            <v>jamundi</v>
          </cell>
          <cell r="N135" t="str">
            <v>Servicios de salud</v>
          </cell>
          <cell r="Q135" t="str">
            <v>FACTURA COVID-19</v>
          </cell>
          <cell r="R135" t="str">
            <v>Finalizada</v>
          </cell>
          <cell r="S135" t="str">
            <v>FACTURA COVID-19</v>
          </cell>
          <cell r="T135" t="str">
            <v>ESTADO DOS</v>
          </cell>
          <cell r="V135">
            <v>80832</v>
          </cell>
          <cell r="W135">
            <v>0</v>
          </cell>
          <cell r="Z135">
            <v>80832</v>
          </cell>
          <cell r="AA135">
            <v>0</v>
          </cell>
          <cell r="AB135">
            <v>0</v>
          </cell>
          <cell r="AC135">
            <v>0</v>
          </cell>
          <cell r="AD135">
            <v>80832</v>
          </cell>
          <cell r="AE135">
            <v>80832</v>
          </cell>
          <cell r="AF135">
            <v>1222227415</v>
          </cell>
          <cell r="AG135">
            <v>0</v>
          </cell>
        </row>
        <row r="136">
          <cell r="F136" t="str">
            <v>890306950_FVE164176</v>
          </cell>
          <cell r="G136">
            <v>44911.332789340056</v>
          </cell>
          <cell r="H136">
            <v>44941</v>
          </cell>
          <cell r="I136">
            <v>44940</v>
          </cell>
          <cell r="J136">
            <v>80832</v>
          </cell>
          <cell r="K136">
            <v>80832</v>
          </cell>
          <cell r="L136" t="str">
            <v>Evento</v>
          </cell>
          <cell r="M136" t="str">
            <v>jamundi</v>
          </cell>
          <cell r="N136" t="str">
            <v>Servicios de salud</v>
          </cell>
          <cell r="Q136" t="str">
            <v>FACTURA COVID-19</v>
          </cell>
          <cell r="R136" t="str">
            <v>Finalizada</v>
          </cell>
          <cell r="S136" t="str">
            <v>FACTURA COVID-19</v>
          </cell>
          <cell r="T136" t="str">
            <v>ESTADO DOS</v>
          </cell>
          <cell r="V136">
            <v>80832</v>
          </cell>
          <cell r="W136">
            <v>0</v>
          </cell>
          <cell r="Z136">
            <v>80832</v>
          </cell>
          <cell r="AA136">
            <v>0</v>
          </cell>
          <cell r="AB136">
            <v>0</v>
          </cell>
          <cell r="AC136">
            <v>0</v>
          </cell>
          <cell r="AD136">
            <v>80832</v>
          </cell>
          <cell r="AE136">
            <v>80832</v>
          </cell>
          <cell r="AF136">
            <v>1222227416</v>
          </cell>
          <cell r="AG136">
            <v>0</v>
          </cell>
        </row>
        <row r="137">
          <cell r="F137" t="str">
            <v>890306950_FVE164177</v>
          </cell>
          <cell r="G137">
            <v>44911.33937498834</v>
          </cell>
          <cell r="H137">
            <v>44941</v>
          </cell>
          <cell r="I137">
            <v>44940</v>
          </cell>
          <cell r="J137">
            <v>80832</v>
          </cell>
          <cell r="K137">
            <v>80832</v>
          </cell>
          <cell r="L137" t="str">
            <v>Evento</v>
          </cell>
          <cell r="M137" t="str">
            <v>jamundi</v>
          </cell>
          <cell r="N137" t="str">
            <v>Servicios de salud</v>
          </cell>
          <cell r="Q137" t="str">
            <v>FACTURA COVID-19</v>
          </cell>
          <cell r="R137" t="str">
            <v>Finalizada</v>
          </cell>
          <cell r="S137" t="str">
            <v>FACTURA COVID-19</v>
          </cell>
          <cell r="T137" t="str">
            <v>ESTADO DOS</v>
          </cell>
          <cell r="V137">
            <v>80832</v>
          </cell>
          <cell r="W137">
            <v>0</v>
          </cell>
          <cell r="Z137">
            <v>80832</v>
          </cell>
          <cell r="AA137">
            <v>0</v>
          </cell>
          <cell r="AB137">
            <v>0</v>
          </cell>
          <cell r="AC137">
            <v>0</v>
          </cell>
          <cell r="AD137">
            <v>80832</v>
          </cell>
          <cell r="AE137">
            <v>80832</v>
          </cell>
          <cell r="AF137">
            <v>1222227417</v>
          </cell>
          <cell r="AG137">
            <v>0</v>
          </cell>
        </row>
        <row r="138">
          <cell r="F138" t="str">
            <v>890306950_FVE164529</v>
          </cell>
          <cell r="G138">
            <v>44912.402581006754</v>
          </cell>
          <cell r="H138">
            <v>44941</v>
          </cell>
          <cell r="I138">
            <v>44940</v>
          </cell>
          <cell r="J138">
            <v>80832</v>
          </cell>
          <cell r="K138">
            <v>80832</v>
          </cell>
          <cell r="L138" t="str">
            <v>Evento</v>
          </cell>
          <cell r="M138" t="str">
            <v>jamundi</v>
          </cell>
          <cell r="N138" t="str">
            <v>Servicios de salud</v>
          </cell>
          <cell r="Q138" t="str">
            <v>FACTURA COVID-19</v>
          </cell>
          <cell r="R138" t="str">
            <v>Finalizada</v>
          </cell>
          <cell r="S138" t="str">
            <v>FACTURA COVID-19</v>
          </cell>
          <cell r="T138" t="str">
            <v>ESTADO DOS</v>
          </cell>
          <cell r="V138">
            <v>80832</v>
          </cell>
          <cell r="W138">
            <v>0</v>
          </cell>
          <cell r="Z138">
            <v>80832</v>
          </cell>
          <cell r="AA138">
            <v>0</v>
          </cell>
          <cell r="AB138">
            <v>0</v>
          </cell>
          <cell r="AC138">
            <v>0</v>
          </cell>
          <cell r="AD138">
            <v>80832</v>
          </cell>
          <cell r="AE138">
            <v>80832</v>
          </cell>
          <cell r="AF138">
            <v>1222227418</v>
          </cell>
          <cell r="AG138">
            <v>0</v>
          </cell>
        </row>
        <row r="139">
          <cell r="F139" t="str">
            <v>890306950_FVE165179</v>
          </cell>
          <cell r="G139">
            <v>44915.408703703899</v>
          </cell>
          <cell r="H139">
            <v>44941</v>
          </cell>
          <cell r="I139">
            <v>44940</v>
          </cell>
          <cell r="J139">
            <v>80832</v>
          </cell>
          <cell r="K139">
            <v>80832</v>
          </cell>
          <cell r="L139" t="str">
            <v>Evento</v>
          </cell>
          <cell r="M139" t="str">
            <v>jamundi</v>
          </cell>
          <cell r="N139" t="str">
            <v>Servicios de salud</v>
          </cell>
          <cell r="Q139" t="str">
            <v>FACTURA COVID-19</v>
          </cell>
          <cell r="R139" t="str">
            <v>Finalizada</v>
          </cell>
          <cell r="S139" t="str">
            <v>FACTURA COVID-19</v>
          </cell>
          <cell r="T139" t="str">
            <v>ESTADO DOS</v>
          </cell>
          <cell r="V139">
            <v>80832</v>
          </cell>
          <cell r="W139">
            <v>0</v>
          </cell>
          <cell r="Z139">
            <v>80832</v>
          </cell>
          <cell r="AA139">
            <v>0</v>
          </cell>
          <cell r="AB139">
            <v>0</v>
          </cell>
          <cell r="AC139">
            <v>0</v>
          </cell>
          <cell r="AD139">
            <v>80832</v>
          </cell>
          <cell r="AE139">
            <v>80832</v>
          </cell>
          <cell r="AF139">
            <v>1222227419</v>
          </cell>
          <cell r="AG139">
            <v>0</v>
          </cell>
        </row>
        <row r="140">
          <cell r="F140" t="str">
            <v>890306950_FVE165186</v>
          </cell>
          <cell r="G140">
            <v>44915.417789340485</v>
          </cell>
          <cell r="H140">
            <v>44941</v>
          </cell>
          <cell r="I140">
            <v>45414.291666666664</v>
          </cell>
          <cell r="J140">
            <v>32400</v>
          </cell>
          <cell r="K140">
            <v>32400</v>
          </cell>
          <cell r="L140" t="str">
            <v>Evento</v>
          </cell>
          <cell r="M140" t="str">
            <v>jamundi</v>
          </cell>
          <cell r="N140" t="str">
            <v>Servicios de salud</v>
          </cell>
          <cell r="Q140" t="str">
            <v>FACTURA CANCELADA</v>
          </cell>
          <cell r="R140" t="str">
            <v>Finalizada</v>
          </cell>
          <cell r="S140" t="str">
            <v>FACTURA DEVUELTA</v>
          </cell>
          <cell r="V140">
            <v>32400</v>
          </cell>
          <cell r="W140">
            <v>0</v>
          </cell>
          <cell r="Z140">
            <v>32400</v>
          </cell>
          <cell r="AA140">
            <v>0</v>
          </cell>
          <cell r="AB140">
            <v>0</v>
          </cell>
          <cell r="AC140">
            <v>0</v>
          </cell>
          <cell r="AD140">
            <v>32400</v>
          </cell>
          <cell r="AE140">
            <v>0</v>
          </cell>
          <cell r="AG140">
            <v>32400</v>
          </cell>
          <cell r="AH140">
            <v>2201520842</v>
          </cell>
          <cell r="AJ140" t="str">
            <v>24.06.2024</v>
          </cell>
        </row>
        <row r="141">
          <cell r="F141" t="str">
            <v>890306950_FVE165210</v>
          </cell>
          <cell r="G141">
            <v>44915.450960648246</v>
          </cell>
          <cell r="H141">
            <v>44941</v>
          </cell>
          <cell r="I141">
            <v>44940</v>
          </cell>
          <cell r="J141">
            <v>80832</v>
          </cell>
          <cell r="K141">
            <v>80832</v>
          </cell>
          <cell r="L141" t="str">
            <v>Evento</v>
          </cell>
          <cell r="M141" t="str">
            <v>jamundi</v>
          </cell>
          <cell r="N141" t="str">
            <v>Servicios de salud</v>
          </cell>
          <cell r="Q141" t="str">
            <v>FACTURA COVID-19</v>
          </cell>
          <cell r="R141" t="str">
            <v>Finalizada</v>
          </cell>
          <cell r="S141" t="str">
            <v>FACTURA COVID-19</v>
          </cell>
          <cell r="T141" t="str">
            <v>ESTADO DOS</v>
          </cell>
          <cell r="V141">
            <v>80832</v>
          </cell>
          <cell r="W141">
            <v>0</v>
          </cell>
          <cell r="Z141">
            <v>80832</v>
          </cell>
          <cell r="AA141">
            <v>0</v>
          </cell>
          <cell r="AB141">
            <v>0</v>
          </cell>
          <cell r="AC141">
            <v>0</v>
          </cell>
          <cell r="AD141">
            <v>80832</v>
          </cell>
          <cell r="AE141">
            <v>80832</v>
          </cell>
          <cell r="AF141">
            <v>1222227420</v>
          </cell>
          <cell r="AG141">
            <v>0</v>
          </cell>
        </row>
        <row r="142">
          <cell r="F142" t="str">
            <v>890306950_FVE165281</v>
          </cell>
          <cell r="G142">
            <v>44915.548229166772</v>
          </cell>
          <cell r="H142">
            <v>44941</v>
          </cell>
          <cell r="I142">
            <v>45414.291666666664</v>
          </cell>
          <cell r="J142">
            <v>43200</v>
          </cell>
          <cell r="K142">
            <v>43200</v>
          </cell>
          <cell r="L142" t="str">
            <v>Evento</v>
          </cell>
          <cell r="M142" t="str">
            <v>jamundi</v>
          </cell>
          <cell r="N142" t="str">
            <v>Servicios de salud</v>
          </cell>
          <cell r="Q142" t="str">
            <v>FACTURA CANCELADA</v>
          </cell>
          <cell r="R142" t="str">
            <v>Finalizada</v>
          </cell>
          <cell r="S142" t="str">
            <v>FACTURA DEVUELTA</v>
          </cell>
          <cell r="V142">
            <v>43200</v>
          </cell>
          <cell r="W142">
            <v>0</v>
          </cell>
          <cell r="Z142">
            <v>43200</v>
          </cell>
          <cell r="AA142">
            <v>0</v>
          </cell>
          <cell r="AB142">
            <v>0</v>
          </cell>
          <cell r="AC142">
            <v>0</v>
          </cell>
          <cell r="AD142">
            <v>43200</v>
          </cell>
          <cell r="AE142">
            <v>0</v>
          </cell>
          <cell r="AG142">
            <v>43200</v>
          </cell>
          <cell r="AH142">
            <v>2201520842</v>
          </cell>
          <cell r="AJ142" t="str">
            <v>24.06.2024</v>
          </cell>
        </row>
        <row r="143">
          <cell r="F143" t="str">
            <v>890306950_FVE165482</v>
          </cell>
          <cell r="G143">
            <v>44916.39097221056</v>
          </cell>
          <cell r="H143">
            <v>44941</v>
          </cell>
          <cell r="I143">
            <v>44940</v>
          </cell>
          <cell r="J143">
            <v>80832</v>
          </cell>
          <cell r="K143">
            <v>80832</v>
          </cell>
          <cell r="L143" t="str">
            <v>Evento</v>
          </cell>
          <cell r="M143" t="str">
            <v>jamundi</v>
          </cell>
          <cell r="N143" t="str">
            <v>Servicios de salud</v>
          </cell>
          <cell r="Q143" t="str">
            <v>FACTURA COVID-19</v>
          </cell>
          <cell r="R143" t="str">
            <v>Finalizada</v>
          </cell>
          <cell r="S143" t="str">
            <v>FACTURA COVID-19</v>
          </cell>
          <cell r="T143" t="str">
            <v>ESTADO DOS</v>
          </cell>
          <cell r="V143">
            <v>80832</v>
          </cell>
          <cell r="W143">
            <v>0</v>
          </cell>
          <cell r="Z143">
            <v>80832</v>
          </cell>
          <cell r="AA143">
            <v>0</v>
          </cell>
          <cell r="AB143">
            <v>0</v>
          </cell>
          <cell r="AC143">
            <v>0</v>
          </cell>
          <cell r="AD143">
            <v>80832</v>
          </cell>
          <cell r="AE143">
            <v>80832</v>
          </cell>
          <cell r="AF143">
            <v>1222227421</v>
          </cell>
          <cell r="AG143">
            <v>0</v>
          </cell>
        </row>
        <row r="144">
          <cell r="F144" t="str">
            <v>890306950_FVE165608</v>
          </cell>
          <cell r="G144">
            <v>44916.490057858638</v>
          </cell>
          <cell r="H144">
            <v>44941</v>
          </cell>
          <cell r="I144">
            <v>44940</v>
          </cell>
          <cell r="J144">
            <v>80832</v>
          </cell>
          <cell r="K144">
            <v>80832</v>
          </cell>
          <cell r="L144" t="str">
            <v>Evento</v>
          </cell>
          <cell r="M144" t="str">
            <v>jamundi</v>
          </cell>
          <cell r="N144" t="str">
            <v>Servicios de salud</v>
          </cell>
          <cell r="Q144" t="str">
            <v>FACTURA COVID-19</v>
          </cell>
          <cell r="R144" t="str">
            <v>Finalizada</v>
          </cell>
          <cell r="S144" t="str">
            <v>FACTURA COVID-19</v>
          </cell>
          <cell r="T144" t="str">
            <v>ESTADO DOS</v>
          </cell>
          <cell r="V144">
            <v>80832</v>
          </cell>
          <cell r="W144">
            <v>0</v>
          </cell>
          <cell r="Z144">
            <v>80832</v>
          </cell>
          <cell r="AA144">
            <v>0</v>
          </cell>
          <cell r="AB144">
            <v>0</v>
          </cell>
          <cell r="AC144">
            <v>0</v>
          </cell>
          <cell r="AD144">
            <v>80832</v>
          </cell>
          <cell r="AE144">
            <v>80832</v>
          </cell>
          <cell r="AF144">
            <v>1222227422</v>
          </cell>
          <cell r="AG144">
            <v>0</v>
          </cell>
        </row>
        <row r="145">
          <cell r="F145" t="str">
            <v>890306950_FVE165644</v>
          </cell>
          <cell r="G145">
            <v>44916.539155080914</v>
          </cell>
          <cell r="H145">
            <v>44941</v>
          </cell>
          <cell r="I145">
            <v>44940</v>
          </cell>
          <cell r="J145">
            <v>80832</v>
          </cell>
          <cell r="K145">
            <v>80832</v>
          </cell>
          <cell r="L145" t="str">
            <v>Evento</v>
          </cell>
          <cell r="M145" t="str">
            <v>jamundi</v>
          </cell>
          <cell r="N145" t="str">
            <v>Servicios de salud</v>
          </cell>
          <cell r="Q145" t="str">
            <v>FACTURA COVID-19</v>
          </cell>
          <cell r="R145" t="str">
            <v>Finalizada</v>
          </cell>
          <cell r="S145" t="str">
            <v>FACTURA COVID-19</v>
          </cell>
          <cell r="T145" t="str">
            <v>ESTADO DOS</v>
          </cell>
          <cell r="V145">
            <v>80832</v>
          </cell>
          <cell r="W145">
            <v>0</v>
          </cell>
          <cell r="Z145">
            <v>80832</v>
          </cell>
          <cell r="AA145">
            <v>0</v>
          </cell>
          <cell r="AB145">
            <v>0</v>
          </cell>
          <cell r="AC145">
            <v>0</v>
          </cell>
          <cell r="AD145">
            <v>80832</v>
          </cell>
          <cell r="AE145">
            <v>80832</v>
          </cell>
          <cell r="AF145">
            <v>1222227423</v>
          </cell>
          <cell r="AG145">
            <v>0</v>
          </cell>
        </row>
        <row r="146">
          <cell r="F146" t="str">
            <v>890306950_FVE166158</v>
          </cell>
          <cell r="G146">
            <v>44918.324803228956</v>
          </cell>
          <cell r="H146">
            <v>44941</v>
          </cell>
          <cell r="I146">
            <v>45414.291666666664</v>
          </cell>
          <cell r="J146">
            <v>32400</v>
          </cell>
          <cell r="K146">
            <v>32400</v>
          </cell>
          <cell r="L146" t="str">
            <v>Evento</v>
          </cell>
          <cell r="M146" t="str">
            <v>jamundi</v>
          </cell>
          <cell r="N146" t="str">
            <v>Servicios de salud</v>
          </cell>
          <cell r="Q146" t="str">
            <v>FACTURA CANCELADA</v>
          </cell>
          <cell r="R146" t="str">
            <v>Finalizada</v>
          </cell>
          <cell r="S146" t="str">
            <v>FACTURA DEVUELTA</v>
          </cell>
          <cell r="V146">
            <v>32400</v>
          </cell>
          <cell r="W146">
            <v>0</v>
          </cell>
          <cell r="Z146">
            <v>32400</v>
          </cell>
          <cell r="AA146">
            <v>0</v>
          </cell>
          <cell r="AB146">
            <v>0</v>
          </cell>
          <cell r="AC146">
            <v>0</v>
          </cell>
          <cell r="AD146">
            <v>32400</v>
          </cell>
          <cell r="AE146">
            <v>0</v>
          </cell>
          <cell r="AG146">
            <v>32400</v>
          </cell>
          <cell r="AH146">
            <v>2201520842</v>
          </cell>
          <cell r="AJ146" t="str">
            <v>24.06.2024</v>
          </cell>
        </row>
        <row r="147">
          <cell r="F147" t="str">
            <v>890306950_FVE166224</v>
          </cell>
          <cell r="G147">
            <v>44918.415671296418</v>
          </cell>
          <cell r="H147">
            <v>44941</v>
          </cell>
          <cell r="I147">
            <v>45414.291666666664</v>
          </cell>
          <cell r="J147">
            <v>10800</v>
          </cell>
          <cell r="K147">
            <v>10800</v>
          </cell>
          <cell r="L147" t="str">
            <v>Evento</v>
          </cell>
          <cell r="M147" t="str">
            <v>jamundi</v>
          </cell>
          <cell r="N147" t="str">
            <v>Servicios de salud</v>
          </cell>
          <cell r="Q147" t="str">
            <v>FACTURA CANCELADA</v>
          </cell>
          <cell r="R147" t="str">
            <v>Finalizada</v>
          </cell>
          <cell r="S147" t="str">
            <v>FACTURA DEVUELTA</v>
          </cell>
          <cell r="V147">
            <v>10800</v>
          </cell>
          <cell r="W147">
            <v>0</v>
          </cell>
          <cell r="Z147">
            <v>10800</v>
          </cell>
          <cell r="AA147">
            <v>0</v>
          </cell>
          <cell r="AB147">
            <v>0</v>
          </cell>
          <cell r="AC147">
            <v>0</v>
          </cell>
          <cell r="AD147">
            <v>10800</v>
          </cell>
          <cell r="AE147">
            <v>0</v>
          </cell>
          <cell r="AG147">
            <v>10800</v>
          </cell>
          <cell r="AH147">
            <v>2201520842</v>
          </cell>
          <cell r="AJ147" t="str">
            <v>24.06.2024</v>
          </cell>
        </row>
        <row r="148">
          <cell r="F148" t="str">
            <v>890306950_FVE166271</v>
          </cell>
          <cell r="G148">
            <v>44921.304421296343</v>
          </cell>
          <cell r="H148">
            <v>44941</v>
          </cell>
          <cell r="I148">
            <v>44940</v>
          </cell>
          <cell r="J148">
            <v>80832</v>
          </cell>
          <cell r="K148">
            <v>80832</v>
          </cell>
          <cell r="L148" t="str">
            <v>Evento</v>
          </cell>
          <cell r="M148" t="str">
            <v>jamundi</v>
          </cell>
          <cell r="N148" t="str">
            <v>Servicios de salud</v>
          </cell>
          <cell r="Q148" t="str">
            <v>FACTURA COVID-19</v>
          </cell>
          <cell r="R148" t="str">
            <v>Finalizada</v>
          </cell>
          <cell r="S148" t="str">
            <v>FACTURA COVID-19</v>
          </cell>
          <cell r="T148" t="str">
            <v>ESTADO DOS</v>
          </cell>
          <cell r="V148">
            <v>80832</v>
          </cell>
          <cell r="W148">
            <v>0</v>
          </cell>
          <cell r="Z148">
            <v>80832</v>
          </cell>
          <cell r="AA148">
            <v>0</v>
          </cell>
          <cell r="AB148">
            <v>0</v>
          </cell>
          <cell r="AC148">
            <v>0</v>
          </cell>
          <cell r="AD148">
            <v>80832</v>
          </cell>
          <cell r="AE148">
            <v>80832</v>
          </cell>
          <cell r="AF148">
            <v>1222227424</v>
          </cell>
          <cell r="AG148">
            <v>0</v>
          </cell>
        </row>
        <row r="149">
          <cell r="F149" t="str">
            <v>890306950_FVE166294</v>
          </cell>
          <cell r="G149">
            <v>44921.38201388903</v>
          </cell>
          <cell r="H149">
            <v>44941</v>
          </cell>
          <cell r="I149">
            <v>44940</v>
          </cell>
          <cell r="J149">
            <v>80832</v>
          </cell>
          <cell r="K149">
            <v>80832</v>
          </cell>
          <cell r="L149" t="str">
            <v>Evento</v>
          </cell>
          <cell r="M149" t="str">
            <v>jamundi</v>
          </cell>
          <cell r="N149" t="str">
            <v>Servicios de salud</v>
          </cell>
          <cell r="Q149" t="str">
            <v>FACTURA COVID-19</v>
          </cell>
          <cell r="R149" t="str">
            <v>Finalizada</v>
          </cell>
          <cell r="S149" t="str">
            <v>FACTURA COVID-19</v>
          </cell>
          <cell r="T149" t="str">
            <v>ESTADO DOS</v>
          </cell>
          <cell r="V149">
            <v>80832</v>
          </cell>
          <cell r="W149">
            <v>0</v>
          </cell>
          <cell r="Z149">
            <v>80832</v>
          </cell>
          <cell r="AA149">
            <v>0</v>
          </cell>
          <cell r="AB149">
            <v>0</v>
          </cell>
          <cell r="AC149">
            <v>0</v>
          </cell>
          <cell r="AD149">
            <v>80832</v>
          </cell>
          <cell r="AE149">
            <v>80832</v>
          </cell>
          <cell r="AF149">
            <v>1222227425</v>
          </cell>
          <cell r="AG149">
            <v>0</v>
          </cell>
        </row>
        <row r="150">
          <cell r="F150" t="str">
            <v>890306950_FVE166313</v>
          </cell>
          <cell r="G150">
            <v>44921.429340277798</v>
          </cell>
          <cell r="H150">
            <v>44941</v>
          </cell>
          <cell r="I150">
            <v>45414.291666666664</v>
          </cell>
          <cell r="J150">
            <v>43200</v>
          </cell>
          <cell r="K150">
            <v>43200</v>
          </cell>
          <cell r="L150" t="str">
            <v>Evento</v>
          </cell>
          <cell r="M150" t="str">
            <v>jamundi</v>
          </cell>
          <cell r="N150" t="str">
            <v>Servicios de salud</v>
          </cell>
          <cell r="Q150" t="str">
            <v>FACTURA CANCELADA</v>
          </cell>
          <cell r="R150" t="str">
            <v>Finalizada</v>
          </cell>
          <cell r="S150" t="str">
            <v>FACTURA DEVUELTA</v>
          </cell>
          <cell r="V150">
            <v>43200</v>
          </cell>
          <cell r="W150">
            <v>0</v>
          </cell>
          <cell r="Z150">
            <v>43200</v>
          </cell>
          <cell r="AA150">
            <v>0</v>
          </cell>
          <cell r="AB150">
            <v>0</v>
          </cell>
          <cell r="AC150">
            <v>0</v>
          </cell>
          <cell r="AD150">
            <v>43200</v>
          </cell>
          <cell r="AE150">
            <v>0</v>
          </cell>
          <cell r="AG150">
            <v>43200</v>
          </cell>
          <cell r="AH150">
            <v>2201520842</v>
          </cell>
          <cell r="AJ150" t="str">
            <v>24.06.2024</v>
          </cell>
        </row>
        <row r="151">
          <cell r="F151" t="str">
            <v>890306950_FVE166411</v>
          </cell>
          <cell r="G151">
            <v>44921.618657395709</v>
          </cell>
          <cell r="H151">
            <v>44941</v>
          </cell>
          <cell r="I151">
            <v>45414.291666666664</v>
          </cell>
          <cell r="J151">
            <v>185288</v>
          </cell>
          <cell r="K151">
            <v>185288</v>
          </cell>
          <cell r="L151" t="str">
            <v>Evento</v>
          </cell>
          <cell r="M151" t="str">
            <v>jamundi</v>
          </cell>
          <cell r="N151" t="str">
            <v>Servicios de salud</v>
          </cell>
          <cell r="Q151" t="str">
            <v>FACTURA DEVUELTA</v>
          </cell>
          <cell r="R151" t="str">
            <v>Devuelta</v>
          </cell>
          <cell r="S151" t="str">
            <v>FACTURA DEVUELTA</v>
          </cell>
          <cell r="V151">
            <v>185288</v>
          </cell>
          <cell r="W151">
            <v>185288</v>
          </cell>
          <cell r="X151" t="str">
            <v>se sostiene la devolución de la factura por que la auto. 223568523725178 esta a nombre de centro medico de Imbanaco,  el prestador debió revisar el estado de la auto en el aplicativo boxalud</v>
          </cell>
          <cell r="Y151" t="str">
            <v>AUTORIZACION</v>
          </cell>
          <cell r="Z151">
            <v>185288</v>
          </cell>
          <cell r="AA151">
            <v>0</v>
          </cell>
          <cell r="AB151">
            <v>0</v>
          </cell>
          <cell r="AC151">
            <v>0</v>
          </cell>
          <cell r="AD151">
            <v>0</v>
          </cell>
          <cell r="AE151">
            <v>0</v>
          </cell>
          <cell r="AG151">
            <v>0</v>
          </cell>
        </row>
        <row r="152">
          <cell r="F152" t="str">
            <v>890306950_FVE166987</v>
          </cell>
          <cell r="G152">
            <v>44922.701041666791</v>
          </cell>
          <cell r="H152">
            <v>44941</v>
          </cell>
          <cell r="I152">
            <v>44940</v>
          </cell>
          <cell r="J152">
            <v>80832</v>
          </cell>
          <cell r="K152">
            <v>80832</v>
          </cell>
          <cell r="L152" t="str">
            <v>Evento</v>
          </cell>
          <cell r="M152" t="str">
            <v>jamundi</v>
          </cell>
          <cell r="N152" t="str">
            <v>Servicios de salud</v>
          </cell>
          <cell r="Q152" t="str">
            <v>FACTURA COVID-19</v>
          </cell>
          <cell r="R152" t="str">
            <v>Finalizada</v>
          </cell>
          <cell r="S152" t="str">
            <v>FACTURA COVID-19</v>
          </cell>
          <cell r="T152" t="str">
            <v>ESTADO DOS</v>
          </cell>
          <cell r="V152">
            <v>80832</v>
          </cell>
          <cell r="W152">
            <v>0</v>
          </cell>
          <cell r="Z152">
            <v>80832</v>
          </cell>
          <cell r="AA152">
            <v>0</v>
          </cell>
          <cell r="AB152">
            <v>0</v>
          </cell>
          <cell r="AC152">
            <v>0</v>
          </cell>
          <cell r="AD152">
            <v>80832</v>
          </cell>
          <cell r="AE152">
            <v>80832</v>
          </cell>
          <cell r="AF152">
            <v>1222227426</v>
          </cell>
          <cell r="AG152">
            <v>0</v>
          </cell>
        </row>
        <row r="153">
          <cell r="F153" t="str">
            <v>890306950_FVE167006</v>
          </cell>
          <cell r="G153">
            <v>44922.712708333507</v>
          </cell>
          <cell r="H153">
            <v>44941</v>
          </cell>
          <cell r="I153">
            <v>44940</v>
          </cell>
          <cell r="J153">
            <v>80832</v>
          </cell>
          <cell r="K153">
            <v>80832</v>
          </cell>
          <cell r="L153" t="str">
            <v>Evento</v>
          </cell>
          <cell r="M153" t="str">
            <v>jamundi</v>
          </cell>
          <cell r="N153" t="str">
            <v>Servicios de salud</v>
          </cell>
          <cell r="Q153" t="str">
            <v>FACTURA COVID-19</v>
          </cell>
          <cell r="R153" t="str">
            <v>Finalizada</v>
          </cell>
          <cell r="S153" t="str">
            <v>FACTURA COVID-19</v>
          </cell>
          <cell r="T153" t="str">
            <v>ESTADO DOS</v>
          </cell>
          <cell r="V153">
            <v>80832</v>
          </cell>
          <cell r="W153">
            <v>0</v>
          </cell>
          <cell r="Z153">
            <v>80832</v>
          </cell>
          <cell r="AA153">
            <v>0</v>
          </cell>
          <cell r="AB153">
            <v>0</v>
          </cell>
          <cell r="AC153">
            <v>0</v>
          </cell>
          <cell r="AD153">
            <v>80832</v>
          </cell>
          <cell r="AE153">
            <v>80832</v>
          </cell>
          <cell r="AF153">
            <v>1222227427</v>
          </cell>
          <cell r="AG153">
            <v>0</v>
          </cell>
        </row>
        <row r="154">
          <cell r="F154" t="str">
            <v>890306950_FVE167135</v>
          </cell>
          <cell r="G154">
            <v>44923.398090277798</v>
          </cell>
          <cell r="H154">
            <v>44941</v>
          </cell>
          <cell r="I154">
            <v>44940</v>
          </cell>
          <cell r="J154">
            <v>80832</v>
          </cell>
          <cell r="K154">
            <v>80832</v>
          </cell>
          <cell r="L154" t="str">
            <v>Evento</v>
          </cell>
          <cell r="M154" t="str">
            <v>jamundi</v>
          </cell>
          <cell r="N154" t="str">
            <v>Servicios de salud</v>
          </cell>
          <cell r="Q154" t="str">
            <v>FACTURA COVID-19</v>
          </cell>
          <cell r="R154" t="str">
            <v>Finalizada</v>
          </cell>
          <cell r="S154" t="str">
            <v>FACTURA COVID-19</v>
          </cell>
          <cell r="T154" t="str">
            <v>ESTADO DOS</v>
          </cell>
          <cell r="V154">
            <v>80832</v>
          </cell>
          <cell r="W154">
            <v>0</v>
          </cell>
          <cell r="Z154">
            <v>80832</v>
          </cell>
          <cell r="AA154">
            <v>0</v>
          </cell>
          <cell r="AB154">
            <v>0</v>
          </cell>
          <cell r="AC154">
            <v>0</v>
          </cell>
          <cell r="AD154">
            <v>80832</v>
          </cell>
          <cell r="AE154">
            <v>80832</v>
          </cell>
          <cell r="AF154">
            <v>1222227428</v>
          </cell>
          <cell r="AG154">
            <v>0</v>
          </cell>
        </row>
        <row r="155">
          <cell r="F155" t="str">
            <v>890306950_FVE167201</v>
          </cell>
          <cell r="G155">
            <v>44923.452986099757</v>
          </cell>
          <cell r="H155">
            <v>44941</v>
          </cell>
          <cell r="I155">
            <v>45414.291666666664</v>
          </cell>
          <cell r="J155">
            <v>43200</v>
          </cell>
          <cell r="K155">
            <v>43200</v>
          </cell>
          <cell r="L155" t="str">
            <v>Evento</v>
          </cell>
          <cell r="M155" t="str">
            <v>jamundi</v>
          </cell>
          <cell r="N155" t="str">
            <v>Servicios de salud</v>
          </cell>
          <cell r="Q155" t="str">
            <v>FACTURA CANCELADA</v>
          </cell>
          <cell r="R155" t="str">
            <v>Finalizada</v>
          </cell>
          <cell r="S155" t="str">
            <v>FACTURA DEVUELTA</v>
          </cell>
          <cell r="V155">
            <v>43200</v>
          </cell>
          <cell r="W155">
            <v>0</v>
          </cell>
          <cell r="Z155">
            <v>43200</v>
          </cell>
          <cell r="AA155">
            <v>0</v>
          </cell>
          <cell r="AB155">
            <v>0</v>
          </cell>
          <cell r="AC155">
            <v>0</v>
          </cell>
          <cell r="AD155">
            <v>43200</v>
          </cell>
          <cell r="AE155">
            <v>0</v>
          </cell>
          <cell r="AG155">
            <v>43200</v>
          </cell>
          <cell r="AH155">
            <v>2201520842</v>
          </cell>
          <cell r="AJ155" t="str">
            <v>24.06.2024</v>
          </cell>
        </row>
        <row r="156">
          <cell r="F156" t="str">
            <v>890306950_FVE167409</v>
          </cell>
          <cell r="G156">
            <v>44924.343020821922</v>
          </cell>
          <cell r="H156">
            <v>44941</v>
          </cell>
          <cell r="I156">
            <v>44940</v>
          </cell>
          <cell r="J156">
            <v>80832</v>
          </cell>
          <cell r="K156">
            <v>80832</v>
          </cell>
          <cell r="L156" t="str">
            <v>Evento</v>
          </cell>
          <cell r="M156" t="str">
            <v>jamundi</v>
          </cell>
          <cell r="N156" t="str">
            <v>Servicios de salud</v>
          </cell>
          <cell r="Q156" t="str">
            <v>FACTURA COVID-19</v>
          </cell>
          <cell r="R156" t="str">
            <v>Finalizada</v>
          </cell>
          <cell r="S156" t="str">
            <v>FACTURA COVID-19</v>
          </cell>
          <cell r="T156" t="str">
            <v>ESTADO DOS</v>
          </cell>
          <cell r="V156">
            <v>80832</v>
          </cell>
          <cell r="W156">
            <v>0</v>
          </cell>
          <cell r="Z156">
            <v>80832</v>
          </cell>
          <cell r="AA156">
            <v>0</v>
          </cell>
          <cell r="AB156">
            <v>0</v>
          </cell>
          <cell r="AC156">
            <v>0</v>
          </cell>
          <cell r="AD156">
            <v>80832</v>
          </cell>
          <cell r="AE156">
            <v>80832</v>
          </cell>
          <cell r="AF156">
            <v>1222227429</v>
          </cell>
          <cell r="AG156">
            <v>0</v>
          </cell>
        </row>
        <row r="157">
          <cell r="F157" t="str">
            <v>890306950_FVE167455</v>
          </cell>
          <cell r="G157">
            <v>44924.419907395728</v>
          </cell>
          <cell r="H157">
            <v>44941</v>
          </cell>
          <cell r="I157">
            <v>44940</v>
          </cell>
          <cell r="J157">
            <v>80832</v>
          </cell>
          <cell r="K157">
            <v>80832</v>
          </cell>
          <cell r="L157" t="str">
            <v>Evento</v>
          </cell>
          <cell r="M157" t="str">
            <v>jamundi</v>
          </cell>
          <cell r="N157" t="str">
            <v>Servicios de salud</v>
          </cell>
          <cell r="Q157" t="str">
            <v>FACTURA COVID-19</v>
          </cell>
          <cell r="R157" t="str">
            <v>Finalizada</v>
          </cell>
          <cell r="S157" t="str">
            <v>FACTURA COVID-19</v>
          </cell>
          <cell r="T157" t="str">
            <v>ESTADO DOS</v>
          </cell>
          <cell r="V157">
            <v>80832</v>
          </cell>
          <cell r="W157">
            <v>0</v>
          </cell>
          <cell r="Z157">
            <v>80832</v>
          </cell>
          <cell r="AA157">
            <v>0</v>
          </cell>
          <cell r="AB157">
            <v>0</v>
          </cell>
          <cell r="AC157">
            <v>0</v>
          </cell>
          <cell r="AD157">
            <v>80832</v>
          </cell>
          <cell r="AE157">
            <v>80832</v>
          </cell>
          <cell r="AF157">
            <v>1222227430</v>
          </cell>
          <cell r="AG157">
            <v>0</v>
          </cell>
        </row>
        <row r="158">
          <cell r="F158" t="str">
            <v>890306950_FVE167646</v>
          </cell>
          <cell r="G158">
            <v>44924.662256944459</v>
          </cell>
          <cell r="H158">
            <v>44941</v>
          </cell>
          <cell r="I158">
            <v>44940</v>
          </cell>
          <cell r="J158">
            <v>80832</v>
          </cell>
          <cell r="K158">
            <v>80832</v>
          </cell>
          <cell r="L158" t="str">
            <v>Evento</v>
          </cell>
          <cell r="M158" t="str">
            <v>jamundi</v>
          </cell>
          <cell r="N158" t="str">
            <v>Servicios de salud</v>
          </cell>
          <cell r="Q158" t="str">
            <v>FACTURA COVID-19</v>
          </cell>
          <cell r="R158" t="str">
            <v>Finalizada</v>
          </cell>
          <cell r="S158" t="str">
            <v>FACTURA COVID-19</v>
          </cell>
          <cell r="T158" t="str">
            <v>ESTADO DOS</v>
          </cell>
          <cell r="V158">
            <v>80832</v>
          </cell>
          <cell r="W158">
            <v>0</v>
          </cell>
          <cell r="Z158">
            <v>80832</v>
          </cell>
          <cell r="AA158">
            <v>0</v>
          </cell>
          <cell r="AB158">
            <v>0</v>
          </cell>
          <cell r="AC158">
            <v>0</v>
          </cell>
          <cell r="AD158">
            <v>80832</v>
          </cell>
          <cell r="AE158">
            <v>80832</v>
          </cell>
          <cell r="AF158">
            <v>1222227431</v>
          </cell>
          <cell r="AG158">
            <v>0</v>
          </cell>
        </row>
        <row r="159">
          <cell r="F159" t="str">
            <v>890306950_FVE167708</v>
          </cell>
          <cell r="G159">
            <v>44925.360115740914</v>
          </cell>
          <cell r="H159">
            <v>44941</v>
          </cell>
          <cell r="I159">
            <v>44940</v>
          </cell>
          <cell r="J159">
            <v>80832</v>
          </cell>
          <cell r="K159">
            <v>80832</v>
          </cell>
          <cell r="L159" t="str">
            <v>Evento</v>
          </cell>
          <cell r="M159" t="str">
            <v>jamundi</v>
          </cell>
          <cell r="N159" t="str">
            <v>Servicios de salud</v>
          </cell>
          <cell r="Q159" t="str">
            <v>FACTURA COVID-19</v>
          </cell>
          <cell r="R159" t="str">
            <v>Finalizada</v>
          </cell>
          <cell r="S159" t="str">
            <v>FACTURA COVID-19</v>
          </cell>
          <cell r="T159" t="str">
            <v>ESTADO DOS</v>
          </cell>
          <cell r="V159">
            <v>80832</v>
          </cell>
          <cell r="W159">
            <v>0</v>
          </cell>
          <cell r="Z159">
            <v>80832</v>
          </cell>
          <cell r="AA159">
            <v>0</v>
          </cell>
          <cell r="AB159">
            <v>0</v>
          </cell>
          <cell r="AC159">
            <v>0</v>
          </cell>
          <cell r="AD159">
            <v>80832</v>
          </cell>
          <cell r="AE159">
            <v>80832</v>
          </cell>
          <cell r="AF159">
            <v>1222227432</v>
          </cell>
          <cell r="AG159">
            <v>0</v>
          </cell>
        </row>
        <row r="160">
          <cell r="F160" t="str">
            <v>890306950_FVE167734</v>
          </cell>
          <cell r="G160">
            <v>44925.394467592705</v>
          </cell>
          <cell r="H160">
            <v>44941</v>
          </cell>
          <cell r="I160">
            <v>44940</v>
          </cell>
          <cell r="J160">
            <v>80832</v>
          </cell>
          <cell r="K160">
            <v>80832</v>
          </cell>
          <cell r="L160" t="str">
            <v>Evento</v>
          </cell>
          <cell r="M160" t="str">
            <v>jamundi</v>
          </cell>
          <cell r="N160" t="str">
            <v>Servicios de salud</v>
          </cell>
          <cell r="Q160" t="str">
            <v>FACTURA COVID-19</v>
          </cell>
          <cell r="R160" t="str">
            <v>Finalizada</v>
          </cell>
          <cell r="S160" t="str">
            <v>FACTURA COVID-19</v>
          </cell>
          <cell r="T160" t="str">
            <v>ESTADO DOS</v>
          </cell>
          <cell r="V160">
            <v>80832</v>
          </cell>
          <cell r="W160">
            <v>0</v>
          </cell>
          <cell r="Z160">
            <v>80832</v>
          </cell>
          <cell r="AA160">
            <v>0</v>
          </cell>
          <cell r="AB160">
            <v>0</v>
          </cell>
          <cell r="AC160">
            <v>0</v>
          </cell>
          <cell r="AD160">
            <v>80832</v>
          </cell>
          <cell r="AE160">
            <v>80832</v>
          </cell>
          <cell r="AF160">
            <v>1222227433</v>
          </cell>
          <cell r="AG160">
            <v>0</v>
          </cell>
        </row>
        <row r="161">
          <cell r="F161" t="str">
            <v>890306950_FVE168083</v>
          </cell>
          <cell r="G161">
            <v>44926.476458333433</v>
          </cell>
          <cell r="H161">
            <v>44941</v>
          </cell>
          <cell r="I161">
            <v>44940</v>
          </cell>
          <cell r="J161">
            <v>80832</v>
          </cell>
          <cell r="K161">
            <v>80832</v>
          </cell>
          <cell r="L161" t="str">
            <v>Evento</v>
          </cell>
          <cell r="M161" t="str">
            <v>jamundi</v>
          </cell>
          <cell r="N161" t="str">
            <v>Servicios de salud</v>
          </cell>
          <cell r="Q161" t="str">
            <v>FACTURA COVID-19</v>
          </cell>
          <cell r="R161" t="str">
            <v>Finalizada</v>
          </cell>
          <cell r="S161" t="str">
            <v>FACTURA COVID-19</v>
          </cell>
          <cell r="T161" t="str">
            <v>ESTADO DOS</v>
          </cell>
          <cell r="V161">
            <v>80832</v>
          </cell>
          <cell r="W161">
            <v>0</v>
          </cell>
          <cell r="Z161">
            <v>80832</v>
          </cell>
          <cell r="AA161">
            <v>0</v>
          </cell>
          <cell r="AB161">
            <v>0</v>
          </cell>
          <cell r="AC161">
            <v>0</v>
          </cell>
          <cell r="AD161">
            <v>80832</v>
          </cell>
          <cell r="AE161">
            <v>80832</v>
          </cell>
          <cell r="AF161">
            <v>1222227434</v>
          </cell>
          <cell r="AG161">
            <v>0</v>
          </cell>
        </row>
        <row r="162">
          <cell r="F162" t="str">
            <v>890306950_FVE168097</v>
          </cell>
          <cell r="G162">
            <v>44926.492152777966</v>
          </cell>
          <cell r="H162">
            <v>44941</v>
          </cell>
          <cell r="I162">
            <v>44940</v>
          </cell>
          <cell r="J162">
            <v>80832</v>
          </cell>
          <cell r="K162">
            <v>80832</v>
          </cell>
          <cell r="L162" t="str">
            <v>Evento</v>
          </cell>
          <cell r="M162" t="str">
            <v>jamundi</v>
          </cell>
          <cell r="N162" t="str">
            <v>Servicios de salud</v>
          </cell>
          <cell r="Q162" t="str">
            <v>FACTURA COVID-19</v>
          </cell>
          <cell r="R162" t="str">
            <v>Finalizada</v>
          </cell>
          <cell r="S162" t="str">
            <v>FACTURA COVID-19</v>
          </cell>
          <cell r="T162" t="str">
            <v>ESTADO DOS</v>
          </cell>
          <cell r="V162">
            <v>80832</v>
          </cell>
          <cell r="W162">
            <v>0</v>
          </cell>
          <cell r="Z162">
            <v>80832</v>
          </cell>
          <cell r="AA162">
            <v>0</v>
          </cell>
          <cell r="AB162">
            <v>0</v>
          </cell>
          <cell r="AC162">
            <v>0</v>
          </cell>
          <cell r="AD162">
            <v>80832</v>
          </cell>
          <cell r="AE162">
            <v>80832</v>
          </cell>
          <cell r="AF162">
            <v>1222227435</v>
          </cell>
          <cell r="AG162">
            <v>0</v>
          </cell>
        </row>
        <row r="163">
          <cell r="F163" t="str">
            <v>890306950_FVE169499</v>
          </cell>
          <cell r="G163">
            <v>44938.493344896007</v>
          </cell>
          <cell r="H163">
            <v>44972</v>
          </cell>
          <cell r="I163">
            <v>45414.291666666664</v>
          </cell>
          <cell r="J163">
            <v>175203</v>
          </cell>
          <cell r="K163">
            <v>175203</v>
          </cell>
          <cell r="L163" t="str">
            <v>Evento</v>
          </cell>
          <cell r="M163" t="str">
            <v>jamundi</v>
          </cell>
          <cell r="N163" t="str">
            <v>Servicios de salud</v>
          </cell>
          <cell r="Q163" t="str">
            <v>FACTURA DEVUELTA</v>
          </cell>
          <cell r="R163" t="str">
            <v>Devuelta</v>
          </cell>
          <cell r="S163" t="str">
            <v>FACTURA DEVUELTA</v>
          </cell>
          <cell r="V163">
            <v>175203</v>
          </cell>
          <cell r="W163">
            <v>175203</v>
          </cell>
          <cell r="X163" t="str">
            <v>se sostiene la devolución de  la factura por que la auto. 230088524282975 ya fue cancelada en la factura fve-169459</v>
          </cell>
          <cell r="Y163" t="str">
            <v>AUTORIZACION</v>
          </cell>
          <cell r="Z163">
            <v>175203</v>
          </cell>
          <cell r="AA163">
            <v>0</v>
          </cell>
          <cell r="AB163">
            <v>0</v>
          </cell>
          <cell r="AC163">
            <v>0</v>
          </cell>
          <cell r="AD163">
            <v>0</v>
          </cell>
          <cell r="AE163">
            <v>0</v>
          </cell>
          <cell r="AG163">
            <v>0</v>
          </cell>
        </row>
        <row r="164">
          <cell r="F164" t="str">
            <v>890306950_FVE172694</v>
          </cell>
          <cell r="G164">
            <v>44950.687384259421</v>
          </cell>
          <cell r="H164">
            <v>44972</v>
          </cell>
          <cell r="I164">
            <v>45414.291666666664</v>
          </cell>
          <cell r="J164">
            <v>188467</v>
          </cell>
          <cell r="K164">
            <v>188467</v>
          </cell>
          <cell r="L164" t="str">
            <v>Evento</v>
          </cell>
          <cell r="M164" t="str">
            <v>jamundi</v>
          </cell>
          <cell r="N164" t="str">
            <v>Servicios de salud</v>
          </cell>
          <cell r="Q164" t="str">
            <v>FACTURA DEVUELTA</v>
          </cell>
          <cell r="R164" t="str">
            <v>Devuelta</v>
          </cell>
          <cell r="S164" t="str">
            <v>FACTURA DEVUELTA</v>
          </cell>
          <cell r="V164">
            <v>188467</v>
          </cell>
          <cell r="W164">
            <v>188467</v>
          </cell>
          <cell r="X164" t="str">
            <v xml:space="preserve">se sostiene la devolución  la factura por que en las imágenes que enviaron de la factura no muestra el valor real a pagar de la factura  le falta una parte a la factura </v>
          </cell>
          <cell r="Y164" t="str">
            <v>SOPORTE</v>
          </cell>
          <cell r="Z164">
            <v>188467</v>
          </cell>
          <cell r="AA164">
            <v>0</v>
          </cell>
          <cell r="AB164">
            <v>0</v>
          </cell>
          <cell r="AC164">
            <v>0</v>
          </cell>
          <cell r="AD164">
            <v>0</v>
          </cell>
          <cell r="AE164">
            <v>0</v>
          </cell>
          <cell r="AG164">
            <v>0</v>
          </cell>
        </row>
        <row r="165">
          <cell r="F165" t="str">
            <v>890306950_FVE172921</v>
          </cell>
          <cell r="G165">
            <v>44951.455601851922</v>
          </cell>
          <cell r="H165">
            <v>44972</v>
          </cell>
          <cell r="I165">
            <v>44974</v>
          </cell>
          <cell r="J165">
            <v>80832</v>
          </cell>
          <cell r="K165">
            <v>80832</v>
          </cell>
          <cell r="L165" t="str">
            <v>Evento</v>
          </cell>
          <cell r="M165" t="str">
            <v>jamundi</v>
          </cell>
          <cell r="N165" t="str">
            <v>Servicios de salud</v>
          </cell>
          <cell r="Q165" t="str">
            <v>FACTURA COVID-19</v>
          </cell>
          <cell r="R165" t="str">
            <v>Finalizada</v>
          </cell>
          <cell r="S165" t="str">
            <v>FACTURA COVID-19</v>
          </cell>
          <cell r="T165" t="str">
            <v>ESTADO DOS</v>
          </cell>
          <cell r="V165">
            <v>80832</v>
          </cell>
          <cell r="W165">
            <v>0</v>
          </cell>
          <cell r="Z165">
            <v>80832</v>
          </cell>
          <cell r="AA165">
            <v>0</v>
          </cell>
          <cell r="AB165">
            <v>0</v>
          </cell>
          <cell r="AC165">
            <v>0</v>
          </cell>
          <cell r="AD165">
            <v>80832</v>
          </cell>
          <cell r="AE165">
            <v>80832</v>
          </cell>
          <cell r="AF165">
            <v>1222228447</v>
          </cell>
          <cell r="AG165">
            <v>0</v>
          </cell>
        </row>
        <row r="166">
          <cell r="F166" t="str">
            <v>890306950_FVE173129</v>
          </cell>
          <cell r="G166">
            <v>44951.709375000093</v>
          </cell>
          <cell r="H166">
            <v>44972</v>
          </cell>
          <cell r="I166">
            <v>45414.291666666664</v>
          </cell>
          <cell r="J166">
            <v>78126</v>
          </cell>
          <cell r="K166">
            <v>78126</v>
          </cell>
          <cell r="L166" t="str">
            <v>Evento</v>
          </cell>
          <cell r="M166" t="str">
            <v>jamundi</v>
          </cell>
          <cell r="N166" t="str">
            <v>Servicios de salud</v>
          </cell>
          <cell r="Q166" t="str">
            <v>FACTURA DEVUELTA</v>
          </cell>
          <cell r="R166" t="str">
            <v>Devuelta</v>
          </cell>
          <cell r="S166" t="str">
            <v>FACTURA DEVUELTA</v>
          </cell>
          <cell r="V166">
            <v>78126</v>
          </cell>
          <cell r="W166">
            <v>78126</v>
          </cell>
          <cell r="X166" t="str">
            <v>se sostiene la devolución de  la factura por que la auto. 230138523528925 esta a nombre de clínica Imbanaco, el prestador debió revisar el estado de la auto en el aplicativo boxalud</v>
          </cell>
          <cell r="Y166" t="str">
            <v>AUTORIZACION</v>
          </cell>
          <cell r="Z166">
            <v>78126</v>
          </cell>
          <cell r="AA166">
            <v>0</v>
          </cell>
          <cell r="AB166">
            <v>0</v>
          </cell>
          <cell r="AC166">
            <v>0</v>
          </cell>
          <cell r="AD166">
            <v>0</v>
          </cell>
          <cell r="AE166">
            <v>0</v>
          </cell>
          <cell r="AG166">
            <v>0</v>
          </cell>
        </row>
        <row r="167">
          <cell r="F167" t="str">
            <v>890306950_FVE173237</v>
          </cell>
          <cell r="G167">
            <v>44952.436527777929</v>
          </cell>
          <cell r="H167">
            <v>44972</v>
          </cell>
          <cell r="I167">
            <v>44974</v>
          </cell>
          <cell r="J167">
            <v>80832</v>
          </cell>
          <cell r="K167">
            <v>80832</v>
          </cell>
          <cell r="L167" t="str">
            <v>Evento</v>
          </cell>
          <cell r="M167" t="str">
            <v>jamundi</v>
          </cell>
          <cell r="N167" t="str">
            <v>Servicios de salud</v>
          </cell>
          <cell r="Q167" t="str">
            <v>FACTURA COVID-19</v>
          </cell>
          <cell r="R167" t="str">
            <v>Finalizada</v>
          </cell>
          <cell r="S167" t="str">
            <v>FACTURA COVID-19</v>
          </cell>
          <cell r="T167" t="str">
            <v>ESTADO DOS</v>
          </cell>
          <cell r="V167">
            <v>80832</v>
          </cell>
          <cell r="W167">
            <v>0</v>
          </cell>
          <cell r="Z167">
            <v>80832</v>
          </cell>
          <cell r="AA167">
            <v>0</v>
          </cell>
          <cell r="AB167">
            <v>0</v>
          </cell>
          <cell r="AC167">
            <v>0</v>
          </cell>
          <cell r="AD167">
            <v>80832</v>
          </cell>
          <cell r="AE167">
            <v>80832</v>
          </cell>
          <cell r="AF167">
            <v>1222228450</v>
          </cell>
          <cell r="AG167">
            <v>0</v>
          </cell>
        </row>
        <row r="168">
          <cell r="F168" t="str">
            <v>890306950_FVE173457</v>
          </cell>
          <cell r="G168">
            <v>44952.707199062686</v>
          </cell>
          <cell r="H168">
            <v>44972</v>
          </cell>
          <cell r="I168">
            <v>45414.291666666664</v>
          </cell>
          <cell r="J168">
            <v>294407</v>
          </cell>
          <cell r="K168">
            <v>294407</v>
          </cell>
          <cell r="L168" t="str">
            <v>Evento</v>
          </cell>
          <cell r="M168" t="str">
            <v>jamundi</v>
          </cell>
          <cell r="N168" t="str">
            <v>Servicios de salud</v>
          </cell>
          <cell r="Q168" t="str">
            <v>FACTURA DEVUELTA</v>
          </cell>
          <cell r="R168" t="str">
            <v>Devuelta</v>
          </cell>
          <cell r="S168" t="str">
            <v>FACTURA DEVUELTA</v>
          </cell>
          <cell r="V168">
            <v>294407</v>
          </cell>
          <cell r="W168">
            <v>294407</v>
          </cell>
          <cell r="X168" t="str">
            <v>se sostiene la devolución de  la factura por que la auto.230238524701945 esta a nombre de clínica nuevo, el prestador debió revisar el estado de la auto en el aplicativo boxalud</v>
          </cell>
          <cell r="Y168" t="str">
            <v>AUTORIZACION</v>
          </cell>
          <cell r="Z168">
            <v>294407</v>
          </cell>
          <cell r="AA168">
            <v>0</v>
          </cell>
          <cell r="AB168">
            <v>0</v>
          </cell>
          <cell r="AC168">
            <v>0</v>
          </cell>
          <cell r="AD168">
            <v>0</v>
          </cell>
          <cell r="AE168">
            <v>0</v>
          </cell>
          <cell r="AG168">
            <v>0</v>
          </cell>
        </row>
        <row r="169">
          <cell r="F169" t="str">
            <v>890306950_FVE174003</v>
          </cell>
          <cell r="G169">
            <v>44956.383275451604</v>
          </cell>
          <cell r="H169">
            <v>44972</v>
          </cell>
          <cell r="I169">
            <v>44974</v>
          </cell>
          <cell r="J169">
            <v>80832</v>
          </cell>
          <cell r="K169">
            <v>80832</v>
          </cell>
          <cell r="L169" t="str">
            <v>Evento</v>
          </cell>
          <cell r="M169" t="str">
            <v>jamundi</v>
          </cell>
          <cell r="N169" t="str">
            <v>Servicios de salud</v>
          </cell>
          <cell r="Q169" t="str">
            <v>FACTURA COVID-19</v>
          </cell>
          <cell r="R169" t="str">
            <v>Finalizada</v>
          </cell>
          <cell r="S169" t="str">
            <v>FACTURA COVID-19</v>
          </cell>
          <cell r="T169" t="str">
            <v>ESTADO DOS</v>
          </cell>
          <cell r="V169">
            <v>80832</v>
          </cell>
          <cell r="W169">
            <v>0</v>
          </cell>
          <cell r="Z169">
            <v>80832</v>
          </cell>
          <cell r="AA169">
            <v>0</v>
          </cell>
          <cell r="AB169">
            <v>0</v>
          </cell>
          <cell r="AC169">
            <v>0</v>
          </cell>
          <cell r="AD169">
            <v>80832</v>
          </cell>
          <cell r="AE169">
            <v>80832</v>
          </cell>
          <cell r="AF169">
            <v>1222228449</v>
          </cell>
          <cell r="AG169">
            <v>0</v>
          </cell>
        </row>
        <row r="170">
          <cell r="F170" t="str">
            <v>890306950_FVE174427</v>
          </cell>
          <cell r="G170">
            <v>44956.708298599347</v>
          </cell>
          <cell r="H170">
            <v>44972</v>
          </cell>
          <cell r="I170">
            <v>45414.291666666664</v>
          </cell>
          <cell r="J170">
            <v>182656</v>
          </cell>
          <cell r="K170">
            <v>182656</v>
          </cell>
          <cell r="L170" t="str">
            <v>Evento</v>
          </cell>
          <cell r="M170" t="str">
            <v>jamundi</v>
          </cell>
          <cell r="N170" t="str">
            <v>Servicios de salud</v>
          </cell>
          <cell r="Q170" t="str">
            <v>FACTURA DEVUELTA</v>
          </cell>
          <cell r="R170" t="str">
            <v>Devuelta</v>
          </cell>
          <cell r="S170" t="str">
            <v>FACTURA DEVUELTA</v>
          </cell>
          <cell r="V170">
            <v>182656</v>
          </cell>
          <cell r="W170">
            <v>182656</v>
          </cell>
          <cell r="X170" t="str">
            <v>se sostiene la devolución de la factura por que la auto. 230278524739620 esta cancelada en la factura fve-174429</v>
          </cell>
          <cell r="Y170" t="str">
            <v>AUTORIZACION</v>
          </cell>
          <cell r="Z170">
            <v>182656</v>
          </cell>
          <cell r="AA170">
            <v>0</v>
          </cell>
          <cell r="AB170">
            <v>0</v>
          </cell>
          <cell r="AC170">
            <v>0</v>
          </cell>
          <cell r="AD170">
            <v>0</v>
          </cell>
          <cell r="AE170">
            <v>0</v>
          </cell>
          <cell r="AG170">
            <v>0</v>
          </cell>
        </row>
        <row r="171">
          <cell r="F171" t="str">
            <v>890306950_FVE176363</v>
          </cell>
          <cell r="G171">
            <v>44964.370543969795</v>
          </cell>
          <cell r="H171">
            <v>45000</v>
          </cell>
          <cell r="I171">
            <v>45414.291666666664</v>
          </cell>
          <cell r="J171">
            <v>291056</v>
          </cell>
          <cell r="K171">
            <v>291056</v>
          </cell>
          <cell r="L171" t="str">
            <v>Evento</v>
          </cell>
          <cell r="M171" t="str">
            <v>jamundi</v>
          </cell>
          <cell r="N171" t="str">
            <v>Servicios de salud</v>
          </cell>
          <cell r="Q171" t="str">
            <v>FACTURA DEVUELTA</v>
          </cell>
          <cell r="R171" t="str">
            <v>Devuelta</v>
          </cell>
          <cell r="S171" t="str">
            <v>FACTURA DEVUELTA</v>
          </cell>
          <cell r="V171">
            <v>291056</v>
          </cell>
          <cell r="W171">
            <v>291056</v>
          </cell>
          <cell r="X171" t="str">
            <v>se sostiene la devolución de la factura por que la auto. 230358524178518 esta a nombre de centro medico de Imbanaco  el prestador debió revisar el estado de la auto en el aplicativo boxalud</v>
          </cell>
          <cell r="Y171" t="str">
            <v>AUTORIZACION</v>
          </cell>
          <cell r="Z171">
            <v>291056</v>
          </cell>
          <cell r="AA171">
            <v>0</v>
          </cell>
          <cell r="AB171">
            <v>0</v>
          </cell>
          <cell r="AC171">
            <v>0</v>
          </cell>
          <cell r="AD171">
            <v>0</v>
          </cell>
          <cell r="AE171">
            <v>0</v>
          </cell>
          <cell r="AG171">
            <v>0</v>
          </cell>
        </row>
        <row r="172">
          <cell r="F172" t="str">
            <v>890306950_FVE176863</v>
          </cell>
          <cell r="G172">
            <v>44965.620162037201</v>
          </cell>
          <cell r="H172">
            <v>45000</v>
          </cell>
          <cell r="I172">
            <v>45414.291666666664</v>
          </cell>
          <cell r="J172">
            <v>181516</v>
          </cell>
          <cell r="K172">
            <v>181516</v>
          </cell>
          <cell r="L172" t="str">
            <v>Evento</v>
          </cell>
          <cell r="M172" t="str">
            <v>jamundi</v>
          </cell>
          <cell r="N172" t="str">
            <v>Servicios de salud</v>
          </cell>
          <cell r="Q172" t="str">
            <v>FACTURA DEVUELTA</v>
          </cell>
          <cell r="R172" t="str">
            <v>Devuelta</v>
          </cell>
          <cell r="S172" t="str">
            <v>FACTURA DEVUELTA</v>
          </cell>
          <cell r="V172">
            <v>181516</v>
          </cell>
          <cell r="W172">
            <v>181516</v>
          </cell>
          <cell r="X172" t="str">
            <v>se sostiene la devolución de   la factura por que la auto. 230378523636500 esta a nombre de clínica Imbanaco, el prestador debió revisar el estado de la auto en el aplicativo boxalud</v>
          </cell>
          <cell r="Y172" t="str">
            <v>AUTORIZACION</v>
          </cell>
          <cell r="Z172">
            <v>181516</v>
          </cell>
          <cell r="AA172">
            <v>0</v>
          </cell>
          <cell r="AB172">
            <v>0</v>
          </cell>
          <cell r="AC172">
            <v>0</v>
          </cell>
          <cell r="AD172">
            <v>0</v>
          </cell>
          <cell r="AE172">
            <v>0</v>
          </cell>
          <cell r="AG172">
            <v>0</v>
          </cell>
        </row>
        <row r="173">
          <cell r="F173" t="str">
            <v>890306950_FVE178842</v>
          </cell>
          <cell r="G173">
            <v>44973.506226852071</v>
          </cell>
          <cell r="H173">
            <v>45000</v>
          </cell>
          <cell r="I173">
            <v>45414.291666666664</v>
          </cell>
          <cell r="J173">
            <v>55564</v>
          </cell>
          <cell r="K173">
            <v>55564</v>
          </cell>
          <cell r="L173" t="str">
            <v>Evento</v>
          </cell>
          <cell r="M173" t="str">
            <v>jamundi</v>
          </cell>
          <cell r="N173" t="str">
            <v>Servicios de salud</v>
          </cell>
          <cell r="Q173" t="str">
            <v>FACTURA DEVUELTA</v>
          </cell>
          <cell r="R173" t="str">
            <v>Devuelta</v>
          </cell>
          <cell r="S173" t="str">
            <v>FACTURA DEVUELTA</v>
          </cell>
          <cell r="V173">
            <v>55564</v>
          </cell>
          <cell r="W173">
            <v>55564</v>
          </cell>
          <cell r="X173" t="str">
            <v>se devuelve la factura por que la  auto.230478523435181. no existe</v>
          </cell>
          <cell r="Y173" t="str">
            <v>AUTORIZACION</v>
          </cell>
          <cell r="Z173">
            <v>55564</v>
          </cell>
          <cell r="AA173">
            <v>0</v>
          </cell>
          <cell r="AB173">
            <v>0</v>
          </cell>
          <cell r="AC173">
            <v>0</v>
          </cell>
          <cell r="AD173">
            <v>0</v>
          </cell>
          <cell r="AE173">
            <v>0</v>
          </cell>
          <cell r="AG173">
            <v>0</v>
          </cell>
        </row>
        <row r="174">
          <cell r="F174" t="str">
            <v>890306950_FVE179115</v>
          </cell>
          <cell r="G174">
            <v>44974.487245358992</v>
          </cell>
          <cell r="H174">
            <v>45000</v>
          </cell>
          <cell r="I174">
            <v>45414.291666666664</v>
          </cell>
          <cell r="J174">
            <v>418502</v>
          </cell>
          <cell r="K174">
            <v>418502</v>
          </cell>
          <cell r="L174" t="str">
            <v>Evento</v>
          </cell>
          <cell r="M174" t="str">
            <v>jamundi</v>
          </cell>
          <cell r="N174" t="str">
            <v>Servicios de salud</v>
          </cell>
          <cell r="Q174" t="str">
            <v>FACTURA DEVUELTA</v>
          </cell>
          <cell r="R174" t="str">
            <v>Devuelta</v>
          </cell>
          <cell r="S174" t="str">
            <v>FACTURA DEVUELTA</v>
          </cell>
          <cell r="V174">
            <v>418502</v>
          </cell>
          <cell r="W174">
            <v>418502</v>
          </cell>
          <cell r="X174" t="str">
            <v>SE SOSTIENE LA DEVOLUCION DE LA FACTURA POR QUE LA AUTO. 230468524743745 ESTA A NOMBRE DE CLINICA NUEVA DE CALI S.A.S el prestador debió revisar el estado de la auto en el aplicativo boxalud</v>
          </cell>
          <cell r="Y174" t="str">
            <v>AUTORIZACION</v>
          </cell>
          <cell r="Z174">
            <v>418502</v>
          </cell>
          <cell r="AA174">
            <v>0</v>
          </cell>
          <cell r="AB174">
            <v>0</v>
          </cell>
          <cell r="AC174">
            <v>0</v>
          </cell>
          <cell r="AD174">
            <v>0</v>
          </cell>
          <cell r="AE174">
            <v>0</v>
          </cell>
          <cell r="AG174">
            <v>0</v>
          </cell>
        </row>
        <row r="175">
          <cell r="F175" t="str">
            <v>890306950_FVE184966</v>
          </cell>
          <cell r="G175">
            <v>44996.488506932743</v>
          </cell>
          <cell r="H175">
            <v>45031</v>
          </cell>
          <cell r="I175">
            <v>45032</v>
          </cell>
          <cell r="J175">
            <v>86100</v>
          </cell>
          <cell r="K175">
            <v>86100</v>
          </cell>
          <cell r="L175" t="str">
            <v>Evento</v>
          </cell>
          <cell r="M175" t="str">
            <v>jamundi</v>
          </cell>
          <cell r="N175" t="str">
            <v>Servicios de salud</v>
          </cell>
          <cell r="Q175" t="str">
            <v>FACTURA PENDIENTE EN PROGRAMACION DE PAGO</v>
          </cell>
          <cell r="R175" t="str">
            <v>Finalizada</v>
          </cell>
          <cell r="S175" t="str">
            <v>FACTURA PENDIENTE EN PROGRAMACION DE PAGO</v>
          </cell>
          <cell r="V175">
            <v>86100</v>
          </cell>
          <cell r="W175">
            <v>0</v>
          </cell>
          <cell r="Z175">
            <v>86100</v>
          </cell>
          <cell r="AA175">
            <v>0</v>
          </cell>
          <cell r="AB175">
            <v>0</v>
          </cell>
          <cell r="AC175">
            <v>0</v>
          </cell>
          <cell r="AD175">
            <v>86100</v>
          </cell>
          <cell r="AE175">
            <v>0</v>
          </cell>
          <cell r="AG175">
            <v>0</v>
          </cell>
        </row>
        <row r="176">
          <cell r="F176" t="str">
            <v>890306950_FVE186744</v>
          </cell>
          <cell r="G176">
            <v>45002.589305543806</v>
          </cell>
          <cell r="H176">
            <v>45031</v>
          </cell>
          <cell r="I176">
            <v>45414.291666666664</v>
          </cell>
          <cell r="J176">
            <v>234200</v>
          </cell>
          <cell r="K176">
            <v>234200</v>
          </cell>
          <cell r="L176" t="str">
            <v>Evento</v>
          </cell>
          <cell r="M176" t="str">
            <v>jamundi</v>
          </cell>
          <cell r="N176" t="str">
            <v>Servicios de salud</v>
          </cell>
          <cell r="Q176" t="str">
            <v>FACTURA DEVUELTA</v>
          </cell>
          <cell r="R176" t="str">
            <v>Devuelta</v>
          </cell>
          <cell r="S176" t="str">
            <v>FACTURA DEVUELTA</v>
          </cell>
          <cell r="V176">
            <v>234200</v>
          </cell>
          <cell r="W176">
            <v>234200</v>
          </cell>
          <cell r="X176" t="str">
            <v>se sostiene la devolución de la factura por que la auto.  230758523524405 esta cancelada en la factura fve-186761</v>
          </cell>
          <cell r="Y176" t="str">
            <v>AUTORIZACION</v>
          </cell>
          <cell r="Z176">
            <v>234200</v>
          </cell>
          <cell r="AA176">
            <v>0</v>
          </cell>
          <cell r="AB176">
            <v>0</v>
          </cell>
          <cell r="AC176">
            <v>0</v>
          </cell>
          <cell r="AD176">
            <v>0</v>
          </cell>
          <cell r="AE176">
            <v>0</v>
          </cell>
          <cell r="AG176">
            <v>0</v>
          </cell>
        </row>
        <row r="177">
          <cell r="F177" t="str">
            <v>890306950_FVE191684</v>
          </cell>
          <cell r="G177">
            <v>45019.681886574253</v>
          </cell>
          <cell r="H177">
            <v>45061</v>
          </cell>
          <cell r="I177">
            <v>45414.291666666664</v>
          </cell>
          <cell r="J177">
            <v>73400</v>
          </cell>
          <cell r="K177">
            <v>73400</v>
          </cell>
          <cell r="L177" t="str">
            <v>Evento</v>
          </cell>
          <cell r="M177" t="str">
            <v>jamundi</v>
          </cell>
          <cell r="N177" t="str">
            <v>Servicios de salud</v>
          </cell>
          <cell r="Q177" t="str">
            <v>FACTURA CANCELADA</v>
          </cell>
          <cell r="R177" t="str">
            <v>Finalizada</v>
          </cell>
          <cell r="S177" t="str">
            <v>FACTURA DEVUELTA</v>
          </cell>
          <cell r="V177">
            <v>73400</v>
          </cell>
          <cell r="W177">
            <v>0</v>
          </cell>
          <cell r="Z177">
            <v>73400</v>
          </cell>
          <cell r="AA177">
            <v>0</v>
          </cell>
          <cell r="AB177">
            <v>0</v>
          </cell>
          <cell r="AC177">
            <v>0</v>
          </cell>
          <cell r="AD177">
            <v>73400</v>
          </cell>
          <cell r="AE177">
            <v>0</v>
          </cell>
          <cell r="AG177">
            <v>73400</v>
          </cell>
          <cell r="AH177">
            <v>2201520842</v>
          </cell>
          <cell r="AJ177" t="str">
            <v>24.06.2024</v>
          </cell>
        </row>
        <row r="178">
          <cell r="F178" t="str">
            <v>890306950_FVE196624</v>
          </cell>
          <cell r="G178">
            <v>45040.408900463022</v>
          </cell>
          <cell r="H178">
            <v>45061</v>
          </cell>
          <cell r="I178">
            <v>45062</v>
          </cell>
          <cell r="J178">
            <v>360200</v>
          </cell>
          <cell r="K178">
            <v>360200</v>
          </cell>
          <cell r="L178" t="str">
            <v>Evento</v>
          </cell>
          <cell r="M178" t="str">
            <v>jamundi</v>
          </cell>
          <cell r="N178" t="str">
            <v>Servicios de salud</v>
          </cell>
          <cell r="Q178" t="str">
            <v>FACTURA PENDIENTE EN PROGRAMACION DE PAGO</v>
          </cell>
          <cell r="R178" t="str">
            <v>Finalizada</v>
          </cell>
          <cell r="S178" t="str">
            <v>FACTURA PENDIENTE EN PROGRAMACION DE PAGO</v>
          </cell>
          <cell r="V178">
            <v>360200</v>
          </cell>
          <cell r="W178">
            <v>0</v>
          </cell>
          <cell r="Z178">
            <v>360200</v>
          </cell>
          <cell r="AA178">
            <v>0</v>
          </cell>
          <cell r="AB178">
            <v>0</v>
          </cell>
          <cell r="AC178">
            <v>0</v>
          </cell>
          <cell r="AD178">
            <v>360200</v>
          </cell>
          <cell r="AE178">
            <v>0</v>
          </cell>
          <cell r="AG178">
            <v>0</v>
          </cell>
        </row>
        <row r="179">
          <cell r="F179" t="str">
            <v>890306950_FVE196841</v>
          </cell>
          <cell r="G179">
            <v>45040.685185173526</v>
          </cell>
          <cell r="H179">
            <v>45061</v>
          </cell>
          <cell r="I179">
            <v>45062</v>
          </cell>
          <cell r="J179">
            <v>74800</v>
          </cell>
          <cell r="K179">
            <v>74800</v>
          </cell>
          <cell r="L179" t="str">
            <v>Evento</v>
          </cell>
          <cell r="M179" t="str">
            <v>jamundi</v>
          </cell>
          <cell r="N179" t="str">
            <v>Servicios de salud</v>
          </cell>
          <cell r="Q179" t="str">
            <v>FACTURA PENDIENTE EN PROGRAMACION DE PAGO</v>
          </cell>
          <cell r="R179" t="str">
            <v>Finalizada</v>
          </cell>
          <cell r="S179" t="str">
            <v>FACTURA PENDIENTE EN PROGRAMACION DE PAGO</v>
          </cell>
          <cell r="V179">
            <v>74800</v>
          </cell>
          <cell r="W179">
            <v>0</v>
          </cell>
          <cell r="Z179">
            <v>74800</v>
          </cell>
          <cell r="AA179">
            <v>0</v>
          </cell>
          <cell r="AB179">
            <v>0</v>
          </cell>
          <cell r="AC179">
            <v>0</v>
          </cell>
          <cell r="AD179">
            <v>74800</v>
          </cell>
          <cell r="AE179">
            <v>0</v>
          </cell>
          <cell r="AG179">
            <v>0</v>
          </cell>
        </row>
        <row r="180">
          <cell r="F180" t="str">
            <v>890306950_FVE196859</v>
          </cell>
          <cell r="G180">
            <v>45040.701469907537</v>
          </cell>
          <cell r="H180">
            <v>45061</v>
          </cell>
          <cell r="I180">
            <v>45414.291666666664</v>
          </cell>
          <cell r="J180">
            <v>47900</v>
          </cell>
          <cell r="K180">
            <v>43800</v>
          </cell>
          <cell r="L180" t="str">
            <v>Evento</v>
          </cell>
          <cell r="M180" t="str">
            <v>jamundi</v>
          </cell>
          <cell r="N180" t="str">
            <v>Servicios de salud</v>
          </cell>
          <cell r="Q180" t="str">
            <v>FACTURA CANCELADA</v>
          </cell>
          <cell r="R180" t="str">
            <v>Finalizada</v>
          </cell>
          <cell r="S180" t="str">
            <v>FACTURA DEVUELTA</v>
          </cell>
          <cell r="V180">
            <v>47900</v>
          </cell>
          <cell r="W180">
            <v>0</v>
          </cell>
          <cell r="Z180">
            <v>47900</v>
          </cell>
          <cell r="AA180">
            <v>0</v>
          </cell>
          <cell r="AB180">
            <v>0</v>
          </cell>
          <cell r="AC180">
            <v>0</v>
          </cell>
          <cell r="AD180">
            <v>43800</v>
          </cell>
          <cell r="AE180">
            <v>0</v>
          </cell>
          <cell r="AG180">
            <v>43800</v>
          </cell>
          <cell r="AH180">
            <v>2201520842</v>
          </cell>
          <cell r="AJ180" t="str">
            <v>24.06.2024</v>
          </cell>
        </row>
        <row r="181">
          <cell r="F181" t="str">
            <v>890306950_FVE197368</v>
          </cell>
          <cell r="G181">
            <v>45042.497141203843</v>
          </cell>
          <cell r="H181">
            <v>45061</v>
          </cell>
          <cell r="I181">
            <v>45062</v>
          </cell>
          <cell r="J181">
            <v>134600</v>
          </cell>
          <cell r="K181">
            <v>134600</v>
          </cell>
          <cell r="L181" t="str">
            <v>Evento</v>
          </cell>
          <cell r="M181" t="str">
            <v>jamundi</v>
          </cell>
          <cell r="N181" t="str">
            <v>Servicios de salud</v>
          </cell>
          <cell r="Q181" t="str">
            <v>FACTURA PENDIENTE EN PROGRAMACION DE PAGO</v>
          </cell>
          <cell r="R181" t="str">
            <v>Finalizada</v>
          </cell>
          <cell r="S181" t="str">
            <v>FACTURA PENDIENTE EN PROGRAMACION DE PAGO</v>
          </cell>
          <cell r="V181">
            <v>134600</v>
          </cell>
          <cell r="W181">
            <v>0</v>
          </cell>
          <cell r="Z181">
            <v>134600</v>
          </cell>
          <cell r="AA181">
            <v>0</v>
          </cell>
          <cell r="AB181">
            <v>0</v>
          </cell>
          <cell r="AC181">
            <v>0</v>
          </cell>
          <cell r="AD181">
            <v>134600</v>
          </cell>
          <cell r="AE181">
            <v>0</v>
          </cell>
          <cell r="AG181">
            <v>0</v>
          </cell>
        </row>
        <row r="182">
          <cell r="F182" t="str">
            <v>890306950_FVE199678</v>
          </cell>
          <cell r="G182">
            <v>45050.651828692295</v>
          </cell>
          <cell r="H182">
            <v>45092</v>
          </cell>
          <cell r="I182">
            <v>45092</v>
          </cell>
          <cell r="J182">
            <v>884483</v>
          </cell>
          <cell r="K182">
            <v>884483</v>
          </cell>
          <cell r="L182" t="str">
            <v>Evento</v>
          </cell>
          <cell r="M182" t="str">
            <v>jamundi</v>
          </cell>
          <cell r="N182" t="str">
            <v>Servicios de salud</v>
          </cell>
          <cell r="Q182" t="str">
            <v>FACTURA CANCELADA PARCIALMENTE - SALDO PENDIENTE EN PROGRAMACION DE PAGO</v>
          </cell>
          <cell r="R182" t="str">
            <v>Finalizada</v>
          </cell>
          <cell r="S182" t="str">
            <v>FACTURA CANCELADA PARCIALMENTE - FACTURA PENDIENTE EN PROGRAMACION DE PAGO</v>
          </cell>
          <cell r="V182">
            <v>884483</v>
          </cell>
          <cell r="W182">
            <v>0</v>
          </cell>
          <cell r="Z182">
            <v>884483</v>
          </cell>
          <cell r="AA182">
            <v>0</v>
          </cell>
          <cell r="AB182">
            <v>0</v>
          </cell>
          <cell r="AC182">
            <v>0</v>
          </cell>
          <cell r="AD182">
            <v>884483</v>
          </cell>
          <cell r="AE182">
            <v>0</v>
          </cell>
          <cell r="AG182">
            <v>855883</v>
          </cell>
          <cell r="AH182">
            <v>2201500402</v>
          </cell>
          <cell r="AJ182" t="str">
            <v>12.04.2024</v>
          </cell>
        </row>
        <row r="183">
          <cell r="F183" t="str">
            <v>890306950_FVE203563</v>
          </cell>
          <cell r="G183">
            <v>45066.48746527778</v>
          </cell>
          <cell r="H183">
            <v>45092</v>
          </cell>
          <cell r="I183">
            <v>45323.291666666664</v>
          </cell>
          <cell r="J183">
            <v>83800</v>
          </cell>
          <cell r="K183">
            <v>83800</v>
          </cell>
          <cell r="L183" t="str">
            <v>Evento</v>
          </cell>
          <cell r="M183" t="str">
            <v>jamundi</v>
          </cell>
          <cell r="N183" t="str">
            <v>Servicios de salud</v>
          </cell>
          <cell r="Q183" t="str">
            <v>FACTURA DEVUELTA</v>
          </cell>
          <cell r="R183" t="str">
            <v>Devuelta</v>
          </cell>
          <cell r="S183" t="str">
            <v>FACTURA DEVUELTA</v>
          </cell>
          <cell r="V183">
            <v>83800</v>
          </cell>
          <cell r="W183">
            <v>83800</v>
          </cell>
          <cell r="X183" t="str">
            <v xml:space="preserve">se sostiene la devolución por que la auto 231388523664904 esta a nombre de clínica santa Sofia  </v>
          </cell>
          <cell r="Y183" t="str">
            <v>AUTORIZACION</v>
          </cell>
          <cell r="Z183">
            <v>83800</v>
          </cell>
          <cell r="AA183">
            <v>0</v>
          </cell>
          <cell r="AB183">
            <v>0</v>
          </cell>
          <cell r="AC183">
            <v>0</v>
          </cell>
          <cell r="AD183">
            <v>0</v>
          </cell>
          <cell r="AE183">
            <v>0</v>
          </cell>
          <cell r="AG183">
            <v>0</v>
          </cell>
        </row>
        <row r="184">
          <cell r="F184" t="str">
            <v>890306950_FVE206830</v>
          </cell>
          <cell r="G184">
            <v>45076.421863425989</v>
          </cell>
          <cell r="H184">
            <v>45092</v>
          </cell>
          <cell r="I184">
            <v>45323.291666666664</v>
          </cell>
          <cell r="J184">
            <v>130900</v>
          </cell>
          <cell r="K184">
            <v>130900</v>
          </cell>
          <cell r="L184" t="str">
            <v>Evento</v>
          </cell>
          <cell r="M184" t="str">
            <v>jamundi</v>
          </cell>
          <cell r="N184" t="str">
            <v>Servicios de salud</v>
          </cell>
          <cell r="Q184" t="str">
            <v>FACTURA DEVUELTA</v>
          </cell>
          <cell r="R184" t="str">
            <v>Devuelta</v>
          </cell>
          <cell r="S184" t="str">
            <v>FACTURA DEVUELTA</v>
          </cell>
          <cell r="V184">
            <v>130900</v>
          </cell>
          <cell r="W184">
            <v>130900</v>
          </cell>
          <cell r="X184" t="str">
            <v xml:space="preserve">se sostiene la devolución por que la autorización 231488523474036 esta a nombre del centro medico de imbanaco </v>
          </cell>
          <cell r="Y184" t="str">
            <v>AUTORIZACION</v>
          </cell>
          <cell r="Z184">
            <v>130900</v>
          </cell>
          <cell r="AA184">
            <v>0</v>
          </cell>
          <cell r="AB184">
            <v>0</v>
          </cell>
          <cell r="AC184">
            <v>0</v>
          </cell>
          <cell r="AD184">
            <v>0</v>
          </cell>
          <cell r="AE184">
            <v>0</v>
          </cell>
          <cell r="AG184">
            <v>0</v>
          </cell>
        </row>
        <row r="185">
          <cell r="F185" t="str">
            <v>890306950_FVE207761</v>
          </cell>
          <cell r="G185">
            <v>45078.369479166809</v>
          </cell>
          <cell r="H185">
            <v>45122</v>
          </cell>
          <cell r="I185">
            <v>45139.291666666664</v>
          </cell>
          <cell r="J185">
            <v>73400</v>
          </cell>
          <cell r="K185">
            <v>73400</v>
          </cell>
          <cell r="L185" t="str">
            <v>Evento</v>
          </cell>
          <cell r="M185" t="str">
            <v>jamundi</v>
          </cell>
          <cell r="N185" t="str">
            <v>Servicios de salud</v>
          </cell>
          <cell r="Q185" t="str">
            <v>FACTURA PENDIENTE EN PROGRAMACION DE PAGO</v>
          </cell>
          <cell r="R185" t="str">
            <v>Finalizada</v>
          </cell>
          <cell r="S185" t="str">
            <v>FACTURA PENDIENTE EN PROGRAMACION DE PAGO</v>
          </cell>
          <cell r="V185">
            <v>73400</v>
          </cell>
          <cell r="W185">
            <v>0</v>
          </cell>
          <cell r="Z185">
            <v>73400</v>
          </cell>
          <cell r="AA185">
            <v>0</v>
          </cell>
          <cell r="AB185">
            <v>0</v>
          </cell>
          <cell r="AC185">
            <v>0</v>
          </cell>
          <cell r="AD185">
            <v>73400</v>
          </cell>
          <cell r="AE185">
            <v>0</v>
          </cell>
          <cell r="AG185">
            <v>0</v>
          </cell>
        </row>
        <row r="186">
          <cell r="F186" t="str">
            <v>890306950_FVE207763</v>
          </cell>
          <cell r="G186">
            <v>45078.379293969832</v>
          </cell>
          <cell r="H186">
            <v>45122</v>
          </cell>
          <cell r="I186">
            <v>45139.291666666664</v>
          </cell>
          <cell r="J186">
            <v>127000</v>
          </cell>
          <cell r="K186">
            <v>127000</v>
          </cell>
          <cell r="L186" t="str">
            <v>Evento</v>
          </cell>
          <cell r="M186" t="str">
            <v>jamundi</v>
          </cell>
          <cell r="N186" t="str">
            <v>Servicios de salud</v>
          </cell>
          <cell r="Q186" t="str">
            <v>FACTURA PENDIENTE EN PROGRAMACION DE PAGO</v>
          </cell>
          <cell r="R186" t="str">
            <v>Finalizada</v>
          </cell>
          <cell r="S186" t="str">
            <v>FACTURA PENDIENTE EN PROGRAMACION DE PAGO</v>
          </cell>
          <cell r="V186">
            <v>127000</v>
          </cell>
          <cell r="W186">
            <v>0</v>
          </cell>
          <cell r="Z186">
            <v>127000</v>
          </cell>
          <cell r="AA186">
            <v>0</v>
          </cell>
          <cell r="AB186">
            <v>0</v>
          </cell>
          <cell r="AC186">
            <v>0</v>
          </cell>
          <cell r="AD186">
            <v>127000</v>
          </cell>
          <cell r="AE186">
            <v>0</v>
          </cell>
          <cell r="AG186">
            <v>0</v>
          </cell>
        </row>
        <row r="187">
          <cell r="F187" t="str">
            <v>890306950_FVE207770</v>
          </cell>
          <cell r="G187">
            <v>45078.390543969814</v>
          </cell>
          <cell r="H187">
            <v>45122</v>
          </cell>
          <cell r="I187">
            <v>45139.291666666664</v>
          </cell>
          <cell r="J187">
            <v>73400</v>
          </cell>
          <cell r="K187">
            <v>73400</v>
          </cell>
          <cell r="L187" t="str">
            <v>Evento</v>
          </cell>
          <cell r="M187" t="str">
            <v>jamundi</v>
          </cell>
          <cell r="N187" t="str">
            <v>Servicios de salud</v>
          </cell>
          <cell r="Q187" t="str">
            <v>FACTURA PENDIENTE EN PROGRAMACION DE PAGO</v>
          </cell>
          <cell r="R187" t="str">
            <v>Finalizada</v>
          </cell>
          <cell r="S187" t="str">
            <v>FACTURA PENDIENTE EN PROGRAMACION DE PAGO</v>
          </cell>
          <cell r="V187">
            <v>73400</v>
          </cell>
          <cell r="W187">
            <v>0</v>
          </cell>
          <cell r="Z187">
            <v>73400</v>
          </cell>
          <cell r="AA187">
            <v>0</v>
          </cell>
          <cell r="AB187">
            <v>0</v>
          </cell>
          <cell r="AC187">
            <v>0</v>
          </cell>
          <cell r="AD187">
            <v>73400</v>
          </cell>
          <cell r="AE187">
            <v>0</v>
          </cell>
          <cell r="AG187">
            <v>0</v>
          </cell>
        </row>
        <row r="188">
          <cell r="F188" t="str">
            <v>890306950_FVE207792</v>
          </cell>
          <cell r="G188">
            <v>45078.434375000186</v>
          </cell>
          <cell r="H188">
            <v>45122</v>
          </cell>
          <cell r="I188">
            <v>45139.291666666664</v>
          </cell>
          <cell r="J188">
            <v>90900</v>
          </cell>
          <cell r="K188">
            <v>90900</v>
          </cell>
          <cell r="L188" t="str">
            <v>Evento</v>
          </cell>
          <cell r="M188" t="str">
            <v>jamundi</v>
          </cell>
          <cell r="N188" t="str">
            <v>Servicios de salud</v>
          </cell>
          <cell r="Q188" t="str">
            <v>FACTURA PENDIENTE EN PROGRAMACION DE PAGO</v>
          </cell>
          <cell r="R188" t="str">
            <v>Finalizada</v>
          </cell>
          <cell r="S188" t="str">
            <v>FACTURA PENDIENTE EN PROGRAMACION DE PAGO</v>
          </cell>
          <cell r="V188">
            <v>90900</v>
          </cell>
          <cell r="W188">
            <v>0</v>
          </cell>
          <cell r="Z188">
            <v>90900</v>
          </cell>
          <cell r="AA188">
            <v>0</v>
          </cell>
          <cell r="AB188">
            <v>0</v>
          </cell>
          <cell r="AC188">
            <v>0</v>
          </cell>
          <cell r="AD188">
            <v>90900</v>
          </cell>
          <cell r="AE188">
            <v>0</v>
          </cell>
          <cell r="AG188">
            <v>0</v>
          </cell>
        </row>
        <row r="189">
          <cell r="F189" t="str">
            <v>890306950_FVE207799</v>
          </cell>
          <cell r="G189">
            <v>45078.440219907556</v>
          </cell>
          <cell r="H189">
            <v>45122</v>
          </cell>
          <cell r="I189">
            <v>45139.291666666664</v>
          </cell>
          <cell r="J189">
            <v>223300</v>
          </cell>
          <cell r="K189">
            <v>223300</v>
          </cell>
          <cell r="L189" t="str">
            <v>Evento</v>
          </cell>
          <cell r="M189" t="str">
            <v>jamundi</v>
          </cell>
          <cell r="N189" t="str">
            <v>Servicios de salud</v>
          </cell>
          <cell r="Q189" t="str">
            <v>FACTURA PENDIENTE EN PROGRAMACION DE PAGO</v>
          </cell>
          <cell r="R189" t="str">
            <v>Finalizada</v>
          </cell>
          <cell r="S189" t="str">
            <v>FACTURA PENDIENTE EN PROGRAMACION DE PAGO</v>
          </cell>
          <cell r="V189">
            <v>223300</v>
          </cell>
          <cell r="W189">
            <v>0</v>
          </cell>
          <cell r="Z189">
            <v>223300</v>
          </cell>
          <cell r="AA189">
            <v>0</v>
          </cell>
          <cell r="AB189">
            <v>0</v>
          </cell>
          <cell r="AC189">
            <v>0</v>
          </cell>
          <cell r="AD189">
            <v>223300</v>
          </cell>
          <cell r="AE189">
            <v>0</v>
          </cell>
          <cell r="AG189">
            <v>0</v>
          </cell>
        </row>
        <row r="190">
          <cell r="F190" t="str">
            <v>890306950_FVE207809</v>
          </cell>
          <cell r="G190">
            <v>45078.450520833489</v>
          </cell>
          <cell r="H190">
            <v>45122</v>
          </cell>
          <cell r="I190">
            <v>45139.291666666664</v>
          </cell>
          <cell r="J190">
            <v>293600</v>
          </cell>
          <cell r="K190">
            <v>293600</v>
          </cell>
          <cell r="L190" t="str">
            <v>Evento</v>
          </cell>
          <cell r="M190" t="str">
            <v>jamundi</v>
          </cell>
          <cell r="N190" t="str">
            <v>Servicios de salud</v>
          </cell>
          <cell r="Q190" t="str">
            <v>FACTURA PENDIENTE EN PROGRAMACION DE PAGO</v>
          </cell>
          <cell r="R190" t="str">
            <v>Finalizada</v>
          </cell>
          <cell r="S190" t="str">
            <v>FACTURA PENDIENTE EN PROGRAMACION DE PAGO</v>
          </cell>
          <cell r="V190">
            <v>293600</v>
          </cell>
          <cell r="W190">
            <v>0</v>
          </cell>
          <cell r="Z190">
            <v>293600</v>
          </cell>
          <cell r="AA190">
            <v>0</v>
          </cell>
          <cell r="AB190">
            <v>0</v>
          </cell>
          <cell r="AC190">
            <v>0</v>
          </cell>
          <cell r="AD190">
            <v>293600</v>
          </cell>
          <cell r="AE190">
            <v>0</v>
          </cell>
          <cell r="AG190">
            <v>0</v>
          </cell>
        </row>
        <row r="191">
          <cell r="F191" t="str">
            <v>890306950_FVE207811</v>
          </cell>
          <cell r="G191">
            <v>45078.453287037089</v>
          </cell>
          <cell r="H191">
            <v>45122</v>
          </cell>
          <cell r="I191">
            <v>45139.291666666664</v>
          </cell>
          <cell r="J191">
            <v>286300</v>
          </cell>
          <cell r="K191">
            <v>286300</v>
          </cell>
          <cell r="L191" t="str">
            <v>Evento</v>
          </cell>
          <cell r="M191" t="str">
            <v>jamundi</v>
          </cell>
          <cell r="N191" t="str">
            <v>Servicios de salud</v>
          </cell>
          <cell r="Q191" t="str">
            <v>FACTURA PENDIENTE EN PROGRAMACION DE PAGO</v>
          </cell>
          <cell r="R191" t="str">
            <v>Finalizada</v>
          </cell>
          <cell r="S191" t="str">
            <v>FACTURA PENDIENTE EN PROGRAMACION DE PAGO</v>
          </cell>
          <cell r="V191">
            <v>286300</v>
          </cell>
          <cell r="W191">
            <v>0</v>
          </cell>
          <cell r="Z191">
            <v>286300</v>
          </cell>
          <cell r="AA191">
            <v>0</v>
          </cell>
          <cell r="AB191">
            <v>0</v>
          </cell>
          <cell r="AC191">
            <v>0</v>
          </cell>
          <cell r="AD191">
            <v>286300</v>
          </cell>
          <cell r="AE191">
            <v>0</v>
          </cell>
          <cell r="AG191">
            <v>0</v>
          </cell>
        </row>
        <row r="192">
          <cell r="F192" t="str">
            <v>890306950_FVE207863</v>
          </cell>
          <cell r="G192">
            <v>45078.572083333507</v>
          </cell>
          <cell r="H192">
            <v>45122</v>
          </cell>
          <cell r="I192">
            <v>45139.291666666664</v>
          </cell>
          <cell r="J192">
            <v>58700</v>
          </cell>
          <cell r="K192">
            <v>54600</v>
          </cell>
          <cell r="L192" t="str">
            <v>Evento</v>
          </cell>
          <cell r="M192" t="str">
            <v>jamundi</v>
          </cell>
          <cell r="N192" t="str">
            <v>Servicios de salud</v>
          </cell>
          <cell r="Q192" t="str">
            <v>FACTURA PENDIENTE EN PROGRAMACION DE PAGO</v>
          </cell>
          <cell r="R192" t="str">
            <v>Finalizada</v>
          </cell>
          <cell r="S192" t="str">
            <v>FACTURA PENDIENTE EN PROGRAMACION DE PAGO</v>
          </cell>
          <cell r="V192">
            <v>58700</v>
          </cell>
          <cell r="W192">
            <v>0</v>
          </cell>
          <cell r="Z192">
            <v>58700</v>
          </cell>
          <cell r="AA192">
            <v>0</v>
          </cell>
          <cell r="AB192">
            <v>0</v>
          </cell>
          <cell r="AC192">
            <v>0</v>
          </cell>
          <cell r="AD192">
            <v>54600</v>
          </cell>
          <cell r="AE192">
            <v>0</v>
          </cell>
          <cell r="AG192">
            <v>0</v>
          </cell>
        </row>
        <row r="193">
          <cell r="F193" t="str">
            <v>890306950_FVE207941</v>
          </cell>
          <cell r="G193">
            <v>45078.71778935194</v>
          </cell>
          <cell r="H193">
            <v>45122</v>
          </cell>
          <cell r="I193">
            <v>45139.291666666664</v>
          </cell>
          <cell r="J193">
            <v>58700</v>
          </cell>
          <cell r="K193">
            <v>54600</v>
          </cell>
          <cell r="L193" t="str">
            <v>Evento</v>
          </cell>
          <cell r="M193" t="str">
            <v>jamundi</v>
          </cell>
          <cell r="N193" t="str">
            <v>Servicios de salud</v>
          </cell>
          <cell r="Q193" t="str">
            <v>FACTURA PENDIENTE EN PROGRAMACION DE PAGO</v>
          </cell>
          <cell r="R193" t="str">
            <v>Finalizada</v>
          </cell>
          <cell r="S193" t="str">
            <v>FACTURA PENDIENTE EN PROGRAMACION DE PAGO</v>
          </cell>
          <cell r="V193">
            <v>58700</v>
          </cell>
          <cell r="W193">
            <v>0</v>
          </cell>
          <cell r="Z193">
            <v>58700</v>
          </cell>
          <cell r="AA193">
            <v>0</v>
          </cell>
          <cell r="AB193">
            <v>0</v>
          </cell>
          <cell r="AC193">
            <v>0</v>
          </cell>
          <cell r="AD193">
            <v>54600</v>
          </cell>
          <cell r="AE193">
            <v>0</v>
          </cell>
          <cell r="AG193">
            <v>0</v>
          </cell>
        </row>
        <row r="194">
          <cell r="F194" t="str">
            <v>890306950_FVE207946</v>
          </cell>
          <cell r="G194">
            <v>45078.722465266008</v>
          </cell>
          <cell r="H194">
            <v>45122</v>
          </cell>
          <cell r="I194">
            <v>45139.291666666664</v>
          </cell>
          <cell r="J194">
            <v>58700</v>
          </cell>
          <cell r="K194">
            <v>54600</v>
          </cell>
          <cell r="L194" t="str">
            <v>Evento</v>
          </cell>
          <cell r="M194" t="str">
            <v>jamundi</v>
          </cell>
          <cell r="N194" t="str">
            <v>Servicios de salud</v>
          </cell>
          <cell r="Q194" t="str">
            <v>FACTURA PENDIENTE EN PROGRAMACION DE PAGO</v>
          </cell>
          <cell r="R194" t="str">
            <v>Finalizada</v>
          </cell>
          <cell r="S194" t="str">
            <v>FACTURA PENDIENTE EN PROGRAMACION DE PAGO</v>
          </cell>
          <cell r="V194">
            <v>58700</v>
          </cell>
          <cell r="W194">
            <v>0</v>
          </cell>
          <cell r="Z194">
            <v>58700</v>
          </cell>
          <cell r="AA194">
            <v>0</v>
          </cell>
          <cell r="AB194">
            <v>0</v>
          </cell>
          <cell r="AC194">
            <v>0</v>
          </cell>
          <cell r="AD194">
            <v>54600</v>
          </cell>
          <cell r="AE194">
            <v>0</v>
          </cell>
          <cell r="AG194">
            <v>0</v>
          </cell>
        </row>
        <row r="195">
          <cell r="F195" t="str">
            <v>890306950_FVE207953</v>
          </cell>
          <cell r="G195">
            <v>45078.738425914198</v>
          </cell>
          <cell r="H195">
            <v>45122</v>
          </cell>
          <cell r="I195">
            <v>45139.291666666664</v>
          </cell>
          <cell r="J195">
            <v>262000</v>
          </cell>
          <cell r="K195">
            <v>262000</v>
          </cell>
          <cell r="L195" t="str">
            <v>Evento</v>
          </cell>
          <cell r="M195" t="str">
            <v>jamundi</v>
          </cell>
          <cell r="N195" t="str">
            <v>Servicios de salud</v>
          </cell>
          <cell r="Q195" t="str">
            <v>FACTURA PENDIENTE EN PROGRAMACION DE PAGO</v>
          </cell>
          <cell r="R195" t="str">
            <v>Finalizada</v>
          </cell>
          <cell r="S195" t="str">
            <v>FACTURA PENDIENTE EN PROGRAMACION DE PAGO</v>
          </cell>
          <cell r="V195">
            <v>262000</v>
          </cell>
          <cell r="W195">
            <v>0</v>
          </cell>
          <cell r="Z195">
            <v>262000</v>
          </cell>
          <cell r="AA195">
            <v>0</v>
          </cell>
          <cell r="AB195">
            <v>0</v>
          </cell>
          <cell r="AC195">
            <v>0</v>
          </cell>
          <cell r="AD195">
            <v>262000</v>
          </cell>
          <cell r="AE195">
            <v>0</v>
          </cell>
          <cell r="AG195">
            <v>0</v>
          </cell>
        </row>
        <row r="196">
          <cell r="F196" t="str">
            <v>890306950_FVE208091</v>
          </cell>
          <cell r="G196">
            <v>45079.486516203731</v>
          </cell>
          <cell r="H196">
            <v>45122</v>
          </cell>
          <cell r="I196">
            <v>45139.291666666664</v>
          </cell>
          <cell r="J196">
            <v>320200</v>
          </cell>
          <cell r="K196">
            <v>320200</v>
          </cell>
          <cell r="L196" t="str">
            <v>Evento</v>
          </cell>
          <cell r="M196" t="str">
            <v>jamundi</v>
          </cell>
          <cell r="N196" t="str">
            <v>Servicios de salud</v>
          </cell>
          <cell r="Q196" t="str">
            <v>FACTURA PENDIENTE EN PROGRAMACION DE PAGO</v>
          </cell>
          <cell r="R196" t="str">
            <v>Finalizada</v>
          </cell>
          <cell r="S196" t="str">
            <v>FACTURA PENDIENTE EN PROGRAMACION DE PAGO</v>
          </cell>
          <cell r="V196">
            <v>320200</v>
          </cell>
          <cell r="W196">
            <v>0</v>
          </cell>
          <cell r="Z196">
            <v>320200</v>
          </cell>
          <cell r="AA196">
            <v>0</v>
          </cell>
          <cell r="AB196">
            <v>0</v>
          </cell>
          <cell r="AC196">
            <v>0</v>
          </cell>
          <cell r="AD196">
            <v>320200</v>
          </cell>
          <cell r="AE196">
            <v>0</v>
          </cell>
          <cell r="AG196">
            <v>0</v>
          </cell>
        </row>
        <row r="197">
          <cell r="F197" t="str">
            <v>890306950_FVE208100</v>
          </cell>
          <cell r="G197">
            <v>45079.499189815018</v>
          </cell>
          <cell r="H197">
            <v>45122</v>
          </cell>
          <cell r="I197">
            <v>45139.291666666664</v>
          </cell>
          <cell r="J197">
            <v>346400</v>
          </cell>
          <cell r="K197">
            <v>346400</v>
          </cell>
          <cell r="L197" t="str">
            <v>Evento</v>
          </cell>
          <cell r="M197" t="str">
            <v>jamundi</v>
          </cell>
          <cell r="N197" t="str">
            <v>Servicios de salud</v>
          </cell>
          <cell r="Q197" t="str">
            <v>FACTURA PENDIENTE EN PROGRAMACION DE PAGO</v>
          </cell>
          <cell r="R197" t="str">
            <v>Finalizada</v>
          </cell>
          <cell r="S197" t="str">
            <v>FACTURA PENDIENTE EN PROGRAMACION DE PAGO</v>
          </cell>
          <cell r="V197">
            <v>346400</v>
          </cell>
          <cell r="W197">
            <v>0</v>
          </cell>
          <cell r="Z197">
            <v>346400</v>
          </cell>
          <cell r="AA197">
            <v>0</v>
          </cell>
          <cell r="AB197">
            <v>0</v>
          </cell>
          <cell r="AC197">
            <v>0</v>
          </cell>
          <cell r="AD197">
            <v>346400</v>
          </cell>
          <cell r="AE197">
            <v>0</v>
          </cell>
          <cell r="AG197">
            <v>0</v>
          </cell>
        </row>
        <row r="198">
          <cell r="F198" t="str">
            <v>890306950_FVE208103</v>
          </cell>
          <cell r="G198">
            <v>45079.506874988321</v>
          </cell>
          <cell r="H198">
            <v>45122</v>
          </cell>
          <cell r="I198">
            <v>45323.291666666664</v>
          </cell>
          <cell r="J198">
            <v>121902</v>
          </cell>
          <cell r="K198">
            <v>121902</v>
          </cell>
          <cell r="L198" t="str">
            <v>Evento</v>
          </cell>
          <cell r="M198" t="str">
            <v>jamundi</v>
          </cell>
          <cell r="N198" t="str">
            <v>Servicios de salud</v>
          </cell>
          <cell r="Q198" t="str">
            <v>FACTURA DEVUELTA</v>
          </cell>
          <cell r="R198" t="str">
            <v>Devuelta</v>
          </cell>
          <cell r="S198" t="str">
            <v>FACTURA DEVUELTA</v>
          </cell>
          <cell r="V198">
            <v>0</v>
          </cell>
          <cell r="W198">
            <v>121902</v>
          </cell>
          <cell r="X198" t="str">
            <v xml:space="preserve">se devuelve la factura por que la auto. 231518523448979eata a nombre del hospital la buena esperanza  </v>
          </cell>
          <cell r="Y198" t="str">
            <v>AUTORIZACION</v>
          </cell>
          <cell r="Z198">
            <v>0</v>
          </cell>
          <cell r="AA198">
            <v>0</v>
          </cell>
          <cell r="AB198">
            <v>0</v>
          </cell>
          <cell r="AC198">
            <v>0</v>
          </cell>
          <cell r="AD198">
            <v>0</v>
          </cell>
          <cell r="AE198">
            <v>0</v>
          </cell>
          <cell r="AG198">
            <v>0</v>
          </cell>
        </row>
        <row r="199">
          <cell r="F199" t="str">
            <v>890306950_FVE208105</v>
          </cell>
          <cell r="G199">
            <v>45079.510844895616</v>
          </cell>
          <cell r="H199">
            <v>45122</v>
          </cell>
          <cell r="I199">
            <v>45139.291666666664</v>
          </cell>
          <cell r="J199">
            <v>73400</v>
          </cell>
          <cell r="K199">
            <v>73400</v>
          </cell>
          <cell r="L199" t="str">
            <v>Evento</v>
          </cell>
          <cell r="M199" t="str">
            <v>jamundi</v>
          </cell>
          <cell r="N199" t="str">
            <v>Servicios de salud</v>
          </cell>
          <cell r="Q199" t="str">
            <v>FACTURA PENDIENTE EN PROGRAMACION DE PAGO</v>
          </cell>
          <cell r="R199" t="str">
            <v>Finalizada</v>
          </cell>
          <cell r="S199" t="str">
            <v>FACTURA PENDIENTE EN PROGRAMACION DE PAGO</v>
          </cell>
          <cell r="V199">
            <v>73400</v>
          </cell>
          <cell r="W199">
            <v>0</v>
          </cell>
          <cell r="Z199">
            <v>73400</v>
          </cell>
          <cell r="AA199">
            <v>0</v>
          </cell>
          <cell r="AB199">
            <v>0</v>
          </cell>
          <cell r="AC199">
            <v>0</v>
          </cell>
          <cell r="AD199">
            <v>73400</v>
          </cell>
          <cell r="AE199">
            <v>0</v>
          </cell>
          <cell r="AG199">
            <v>0</v>
          </cell>
        </row>
        <row r="200">
          <cell r="F200" t="str">
            <v>890306950_FVE208122</v>
          </cell>
          <cell r="G200">
            <v>45079.596631944645</v>
          </cell>
          <cell r="H200">
            <v>45122</v>
          </cell>
          <cell r="I200">
            <v>45139.291666666664</v>
          </cell>
          <cell r="J200">
            <v>155900</v>
          </cell>
          <cell r="K200">
            <v>155900</v>
          </cell>
          <cell r="L200" t="str">
            <v>Evento</v>
          </cell>
          <cell r="M200" t="str">
            <v>jamundi</v>
          </cell>
          <cell r="N200" t="str">
            <v>Servicios de salud</v>
          </cell>
          <cell r="Q200" t="str">
            <v>FACTURA PENDIENTE EN PROGRAMACION DE PAGO</v>
          </cell>
          <cell r="R200" t="str">
            <v>Finalizada</v>
          </cell>
          <cell r="S200" t="str">
            <v>FACTURA PENDIENTE EN PROGRAMACION DE PAGO</v>
          </cell>
          <cell r="V200">
            <v>155900</v>
          </cell>
          <cell r="W200">
            <v>0</v>
          </cell>
          <cell r="Z200">
            <v>155900</v>
          </cell>
          <cell r="AA200">
            <v>0</v>
          </cell>
          <cell r="AB200">
            <v>0</v>
          </cell>
          <cell r="AC200">
            <v>0</v>
          </cell>
          <cell r="AD200">
            <v>155900</v>
          </cell>
          <cell r="AE200">
            <v>0</v>
          </cell>
          <cell r="AG200">
            <v>0</v>
          </cell>
        </row>
        <row r="201">
          <cell r="F201" t="str">
            <v>890306950_FVE208131</v>
          </cell>
          <cell r="G201">
            <v>45079.608321759384</v>
          </cell>
          <cell r="H201">
            <v>45122</v>
          </cell>
          <cell r="I201">
            <v>45139.291666666664</v>
          </cell>
          <cell r="J201">
            <v>122800</v>
          </cell>
          <cell r="K201">
            <v>122800</v>
          </cell>
          <cell r="L201" t="str">
            <v>Evento</v>
          </cell>
          <cell r="M201" t="str">
            <v>jamundi</v>
          </cell>
          <cell r="N201" t="str">
            <v>Servicios de salud</v>
          </cell>
          <cell r="Q201" t="str">
            <v>FACTURA PENDIENTE EN PROGRAMACION DE PAGO</v>
          </cell>
          <cell r="R201" t="str">
            <v>Finalizada</v>
          </cell>
          <cell r="S201" t="str">
            <v>FACTURA PENDIENTE EN PROGRAMACION DE PAGO</v>
          </cell>
          <cell r="V201">
            <v>122800</v>
          </cell>
          <cell r="W201">
            <v>0</v>
          </cell>
          <cell r="Z201">
            <v>122800</v>
          </cell>
          <cell r="AA201">
            <v>0</v>
          </cell>
          <cell r="AB201">
            <v>0</v>
          </cell>
          <cell r="AC201">
            <v>0</v>
          </cell>
          <cell r="AD201">
            <v>122800</v>
          </cell>
          <cell r="AE201">
            <v>0</v>
          </cell>
          <cell r="AG201">
            <v>0</v>
          </cell>
        </row>
        <row r="202">
          <cell r="F202" t="str">
            <v>890306950_FVE208148</v>
          </cell>
          <cell r="G202">
            <v>45079.634259259328</v>
          </cell>
          <cell r="H202">
            <v>45122</v>
          </cell>
          <cell r="I202">
            <v>45139.291666666664</v>
          </cell>
          <cell r="J202">
            <v>148300</v>
          </cell>
          <cell r="K202">
            <v>148300</v>
          </cell>
          <cell r="L202" t="str">
            <v>Evento</v>
          </cell>
          <cell r="M202" t="str">
            <v>jamundi</v>
          </cell>
          <cell r="N202" t="str">
            <v>Servicios de salud</v>
          </cell>
          <cell r="Q202" t="str">
            <v>FACTURA PENDIENTE EN PROGRAMACION DE PAGO</v>
          </cell>
          <cell r="R202" t="str">
            <v>Finalizada</v>
          </cell>
          <cell r="S202" t="str">
            <v>FACTURA PENDIENTE EN PROGRAMACION DE PAGO</v>
          </cell>
          <cell r="V202">
            <v>148300</v>
          </cell>
          <cell r="W202">
            <v>0</v>
          </cell>
          <cell r="Z202">
            <v>148300</v>
          </cell>
          <cell r="AA202">
            <v>0</v>
          </cell>
          <cell r="AB202">
            <v>0</v>
          </cell>
          <cell r="AC202">
            <v>0</v>
          </cell>
          <cell r="AD202">
            <v>148300</v>
          </cell>
          <cell r="AE202">
            <v>0</v>
          </cell>
          <cell r="AG202">
            <v>0</v>
          </cell>
        </row>
        <row r="203">
          <cell r="F203" t="str">
            <v>890306950_FVE208151</v>
          </cell>
          <cell r="G203">
            <v>45079.638136562426</v>
          </cell>
          <cell r="H203">
            <v>45122</v>
          </cell>
          <cell r="I203">
            <v>45139.291666666664</v>
          </cell>
          <cell r="J203">
            <v>232200</v>
          </cell>
          <cell r="K203">
            <v>232200</v>
          </cell>
          <cell r="L203" t="str">
            <v>Evento</v>
          </cell>
          <cell r="M203" t="str">
            <v>jamundi</v>
          </cell>
          <cell r="N203" t="str">
            <v>Servicios de salud</v>
          </cell>
          <cell r="Q203" t="str">
            <v>FACTURA PENDIENTE EN PROGRAMACION DE PAGO</v>
          </cell>
          <cell r="R203" t="str">
            <v>Finalizada</v>
          </cell>
          <cell r="S203" t="str">
            <v>FACTURA PENDIENTE EN PROGRAMACION DE PAGO</v>
          </cell>
          <cell r="V203">
            <v>232200</v>
          </cell>
          <cell r="W203">
            <v>0</v>
          </cell>
          <cell r="Z203">
            <v>232200</v>
          </cell>
          <cell r="AA203">
            <v>0</v>
          </cell>
          <cell r="AB203">
            <v>0</v>
          </cell>
          <cell r="AC203">
            <v>0</v>
          </cell>
          <cell r="AD203">
            <v>232200</v>
          </cell>
          <cell r="AE203">
            <v>0</v>
          </cell>
          <cell r="AG203">
            <v>0</v>
          </cell>
        </row>
        <row r="204">
          <cell r="F204" t="str">
            <v>890306950_FVE208156</v>
          </cell>
          <cell r="G204">
            <v>45079.641087951604</v>
          </cell>
          <cell r="H204">
            <v>45122</v>
          </cell>
          <cell r="I204">
            <v>45139.291666666664</v>
          </cell>
          <cell r="J204">
            <v>170100</v>
          </cell>
          <cell r="K204">
            <v>170100</v>
          </cell>
          <cell r="L204" t="str">
            <v>Evento</v>
          </cell>
          <cell r="M204" t="str">
            <v>jamundi</v>
          </cell>
          <cell r="N204" t="str">
            <v>Servicios de salud</v>
          </cell>
          <cell r="Q204" t="str">
            <v>FACTURA PENDIENTE EN PROGRAMACION DE PAGO</v>
          </cell>
          <cell r="R204" t="str">
            <v>Finalizada</v>
          </cell>
          <cell r="S204" t="str">
            <v>FACTURA PENDIENTE EN PROGRAMACION DE PAGO</v>
          </cell>
          <cell r="V204">
            <v>170100</v>
          </cell>
          <cell r="W204">
            <v>0</v>
          </cell>
          <cell r="Z204">
            <v>170100</v>
          </cell>
          <cell r="AA204">
            <v>0</v>
          </cell>
          <cell r="AB204">
            <v>0</v>
          </cell>
          <cell r="AC204">
            <v>0</v>
          </cell>
          <cell r="AD204">
            <v>170100</v>
          </cell>
          <cell r="AE204">
            <v>0</v>
          </cell>
          <cell r="AG204">
            <v>0</v>
          </cell>
        </row>
        <row r="205">
          <cell r="F205" t="str">
            <v>890306950_FVE208161</v>
          </cell>
          <cell r="G205">
            <v>45079.644293981604</v>
          </cell>
          <cell r="H205">
            <v>45122</v>
          </cell>
          <cell r="I205">
            <v>45139.291666666664</v>
          </cell>
          <cell r="J205">
            <v>99800</v>
          </cell>
          <cell r="K205">
            <v>99800</v>
          </cell>
          <cell r="L205" t="str">
            <v>Evento</v>
          </cell>
          <cell r="M205" t="str">
            <v>jamundi</v>
          </cell>
          <cell r="N205" t="str">
            <v>Servicios de salud</v>
          </cell>
          <cell r="Q205" t="str">
            <v>FACTURA PENDIENTE EN PROGRAMACION DE PAGO</v>
          </cell>
          <cell r="R205" t="str">
            <v>Finalizada</v>
          </cell>
          <cell r="S205" t="str">
            <v>FACTURA PENDIENTE EN PROGRAMACION DE PAGO</v>
          </cell>
          <cell r="V205">
            <v>99800</v>
          </cell>
          <cell r="W205">
            <v>0</v>
          </cell>
          <cell r="Z205">
            <v>99800</v>
          </cell>
          <cell r="AA205">
            <v>0</v>
          </cell>
          <cell r="AB205">
            <v>0</v>
          </cell>
          <cell r="AC205">
            <v>0</v>
          </cell>
          <cell r="AD205">
            <v>99800</v>
          </cell>
          <cell r="AE205">
            <v>0</v>
          </cell>
          <cell r="AG205">
            <v>0</v>
          </cell>
        </row>
        <row r="206">
          <cell r="F206" t="str">
            <v>890306950_FVE208165</v>
          </cell>
          <cell r="G206">
            <v>45079.652557870373</v>
          </cell>
          <cell r="H206">
            <v>45122</v>
          </cell>
          <cell r="I206">
            <v>45139.291666666664</v>
          </cell>
          <cell r="J206">
            <v>202300</v>
          </cell>
          <cell r="K206">
            <v>202300</v>
          </cell>
          <cell r="L206" t="str">
            <v>Evento</v>
          </cell>
          <cell r="M206" t="str">
            <v>jamundi</v>
          </cell>
          <cell r="N206" t="str">
            <v>Servicios de salud</v>
          </cell>
          <cell r="Q206" t="str">
            <v>FACTURA PENDIENTE EN PROGRAMACION DE PAGO</v>
          </cell>
          <cell r="R206" t="str">
            <v>Finalizada</v>
          </cell>
          <cell r="S206" t="str">
            <v>FACTURA PENDIENTE EN PROGRAMACION DE PAGO</v>
          </cell>
          <cell r="V206">
            <v>202300</v>
          </cell>
          <cell r="W206">
            <v>0</v>
          </cell>
          <cell r="Z206">
            <v>202300</v>
          </cell>
          <cell r="AA206">
            <v>0</v>
          </cell>
          <cell r="AB206">
            <v>0</v>
          </cell>
          <cell r="AC206">
            <v>0</v>
          </cell>
          <cell r="AD206">
            <v>202300</v>
          </cell>
          <cell r="AE206">
            <v>0</v>
          </cell>
          <cell r="AG206">
            <v>0</v>
          </cell>
        </row>
        <row r="207">
          <cell r="F207" t="str">
            <v>890306950_FVE208175</v>
          </cell>
          <cell r="G207">
            <v>45079.664687488228</v>
          </cell>
          <cell r="H207">
            <v>45122</v>
          </cell>
          <cell r="I207">
            <v>45139.291666666664</v>
          </cell>
          <cell r="J207">
            <v>141900</v>
          </cell>
          <cell r="K207">
            <v>141900</v>
          </cell>
          <cell r="L207" t="str">
            <v>Evento</v>
          </cell>
          <cell r="M207" t="str">
            <v>jamundi</v>
          </cell>
          <cell r="N207" t="str">
            <v>Servicios de salud</v>
          </cell>
          <cell r="Q207" t="str">
            <v>FACTURA PENDIENTE EN PROGRAMACION DE PAGO</v>
          </cell>
          <cell r="R207" t="str">
            <v>Finalizada</v>
          </cell>
          <cell r="S207" t="str">
            <v>FACTURA PENDIENTE EN PROGRAMACION DE PAGO</v>
          </cell>
          <cell r="V207">
            <v>141900</v>
          </cell>
          <cell r="W207">
            <v>0</v>
          </cell>
          <cell r="Z207">
            <v>141900</v>
          </cell>
          <cell r="AA207">
            <v>0</v>
          </cell>
          <cell r="AB207">
            <v>0</v>
          </cell>
          <cell r="AC207">
            <v>0</v>
          </cell>
          <cell r="AD207">
            <v>141900</v>
          </cell>
          <cell r="AE207">
            <v>0</v>
          </cell>
          <cell r="AG207">
            <v>0</v>
          </cell>
        </row>
        <row r="208">
          <cell r="F208" t="str">
            <v>890306950_FVE208211</v>
          </cell>
          <cell r="G208">
            <v>45080.316550914198</v>
          </cell>
          <cell r="H208">
            <v>45122</v>
          </cell>
          <cell r="I208">
            <v>45139.291666666664</v>
          </cell>
          <cell r="J208">
            <v>58700</v>
          </cell>
          <cell r="K208">
            <v>54600</v>
          </cell>
          <cell r="L208" t="str">
            <v>Evento</v>
          </cell>
          <cell r="M208" t="str">
            <v>jamundi</v>
          </cell>
          <cell r="N208" t="str">
            <v>Servicios de salud</v>
          </cell>
          <cell r="Q208" t="str">
            <v>FACTURA PENDIENTE EN PROGRAMACION DE PAGO</v>
          </cell>
          <cell r="R208" t="str">
            <v>Finalizada</v>
          </cell>
          <cell r="S208" t="str">
            <v>FACTURA PENDIENTE EN PROGRAMACION DE PAGO</v>
          </cell>
          <cell r="V208">
            <v>58700</v>
          </cell>
          <cell r="W208">
            <v>0</v>
          </cell>
          <cell r="Z208">
            <v>58700</v>
          </cell>
          <cell r="AA208">
            <v>0</v>
          </cell>
          <cell r="AB208">
            <v>0</v>
          </cell>
          <cell r="AC208">
            <v>0</v>
          </cell>
          <cell r="AD208">
            <v>54600</v>
          </cell>
          <cell r="AE208">
            <v>0</v>
          </cell>
          <cell r="AG208">
            <v>0</v>
          </cell>
        </row>
        <row r="209">
          <cell r="F209" t="str">
            <v>890306950_FVE208286</v>
          </cell>
          <cell r="G209">
            <v>45080.429710636381</v>
          </cell>
          <cell r="H209">
            <v>45122</v>
          </cell>
          <cell r="I209">
            <v>45139.291666666664</v>
          </cell>
          <cell r="J209">
            <v>83500</v>
          </cell>
          <cell r="K209">
            <v>83500</v>
          </cell>
          <cell r="L209" t="str">
            <v>Evento</v>
          </cell>
          <cell r="M209" t="str">
            <v>jamundi</v>
          </cell>
          <cell r="N209" t="str">
            <v>Servicios de salud</v>
          </cell>
          <cell r="Q209" t="str">
            <v>FACTURA PENDIENTE EN PROGRAMACION DE PAGO</v>
          </cell>
          <cell r="R209" t="str">
            <v>Finalizada</v>
          </cell>
          <cell r="S209" t="str">
            <v>FACTURA PENDIENTE EN PROGRAMACION DE PAGO</v>
          </cell>
          <cell r="V209">
            <v>83500</v>
          </cell>
          <cell r="W209">
            <v>0</v>
          </cell>
          <cell r="Z209">
            <v>83500</v>
          </cell>
          <cell r="AA209">
            <v>0</v>
          </cell>
          <cell r="AB209">
            <v>0</v>
          </cell>
          <cell r="AC209">
            <v>0</v>
          </cell>
          <cell r="AD209">
            <v>83500</v>
          </cell>
          <cell r="AE209">
            <v>0</v>
          </cell>
          <cell r="AG209">
            <v>0</v>
          </cell>
        </row>
        <row r="210">
          <cell r="F210" t="str">
            <v>890306950_FVE208291</v>
          </cell>
          <cell r="G210">
            <v>45080.438252314925</v>
          </cell>
          <cell r="H210">
            <v>45122</v>
          </cell>
          <cell r="I210">
            <v>45139.291666666664</v>
          </cell>
          <cell r="J210">
            <v>73800</v>
          </cell>
          <cell r="K210">
            <v>73800</v>
          </cell>
          <cell r="L210" t="str">
            <v>Evento</v>
          </cell>
          <cell r="M210" t="str">
            <v>jamundi</v>
          </cell>
          <cell r="N210" t="str">
            <v>Servicios de salud</v>
          </cell>
          <cell r="Q210" t="str">
            <v>FACTURA PENDIENTE EN PROGRAMACION DE PAGO</v>
          </cell>
          <cell r="R210" t="str">
            <v>Finalizada</v>
          </cell>
          <cell r="S210" t="str">
            <v>FACTURA PENDIENTE EN PROGRAMACION DE PAGO</v>
          </cell>
          <cell r="V210">
            <v>73800</v>
          </cell>
          <cell r="W210">
            <v>0</v>
          </cell>
          <cell r="Z210">
            <v>73800</v>
          </cell>
          <cell r="AA210">
            <v>0</v>
          </cell>
          <cell r="AB210">
            <v>0</v>
          </cell>
          <cell r="AC210">
            <v>0</v>
          </cell>
          <cell r="AD210">
            <v>73800</v>
          </cell>
          <cell r="AE210">
            <v>0</v>
          </cell>
          <cell r="AG210">
            <v>0</v>
          </cell>
        </row>
        <row r="211">
          <cell r="F211" t="str">
            <v>890306950_FVE208312</v>
          </cell>
          <cell r="G211">
            <v>45080.457673611119</v>
          </cell>
          <cell r="H211">
            <v>45122</v>
          </cell>
          <cell r="I211">
            <v>45139.291666666664</v>
          </cell>
          <cell r="J211">
            <v>73400</v>
          </cell>
          <cell r="K211">
            <v>73400</v>
          </cell>
          <cell r="L211" t="str">
            <v>Evento</v>
          </cell>
          <cell r="M211" t="str">
            <v>jamundi</v>
          </cell>
          <cell r="N211" t="str">
            <v>Servicios de salud</v>
          </cell>
          <cell r="Q211" t="str">
            <v>FACTURA PENDIENTE EN PROGRAMACION DE PAGO</v>
          </cell>
          <cell r="R211" t="str">
            <v>Finalizada</v>
          </cell>
          <cell r="S211" t="str">
            <v>FACTURA PENDIENTE EN PROGRAMACION DE PAGO</v>
          </cell>
          <cell r="V211">
            <v>73400</v>
          </cell>
          <cell r="W211">
            <v>0</v>
          </cell>
          <cell r="Z211">
            <v>73400</v>
          </cell>
          <cell r="AA211">
            <v>0</v>
          </cell>
          <cell r="AB211">
            <v>0</v>
          </cell>
          <cell r="AC211">
            <v>0</v>
          </cell>
          <cell r="AD211">
            <v>73400</v>
          </cell>
          <cell r="AE211">
            <v>0</v>
          </cell>
          <cell r="AG211">
            <v>0</v>
          </cell>
        </row>
        <row r="212">
          <cell r="F212" t="str">
            <v>890306950_FVE208317</v>
          </cell>
          <cell r="G212">
            <v>45080.461145821959</v>
          </cell>
          <cell r="H212">
            <v>45122</v>
          </cell>
          <cell r="I212">
            <v>45139.291666666664</v>
          </cell>
          <cell r="J212">
            <v>73400</v>
          </cell>
          <cell r="K212">
            <v>73400</v>
          </cell>
          <cell r="L212" t="str">
            <v>Evento</v>
          </cell>
          <cell r="M212" t="str">
            <v>jamundi</v>
          </cell>
          <cell r="N212" t="str">
            <v>Servicios de salud</v>
          </cell>
          <cell r="Q212" t="str">
            <v>FACTURA PENDIENTE EN PROGRAMACION DE PAGO</v>
          </cell>
          <cell r="R212" t="str">
            <v>Finalizada</v>
          </cell>
          <cell r="S212" t="str">
            <v>FACTURA PENDIENTE EN PROGRAMACION DE PAGO</v>
          </cell>
          <cell r="V212">
            <v>73400</v>
          </cell>
          <cell r="W212">
            <v>0</v>
          </cell>
          <cell r="Z212">
            <v>73400</v>
          </cell>
          <cell r="AA212">
            <v>0</v>
          </cell>
          <cell r="AB212">
            <v>0</v>
          </cell>
          <cell r="AC212">
            <v>0</v>
          </cell>
          <cell r="AD212">
            <v>73400</v>
          </cell>
          <cell r="AE212">
            <v>0</v>
          </cell>
          <cell r="AG212">
            <v>0</v>
          </cell>
        </row>
        <row r="213">
          <cell r="F213" t="str">
            <v>890306950_FVE208321</v>
          </cell>
          <cell r="G213">
            <v>45080.465486111119</v>
          </cell>
          <cell r="H213">
            <v>45122</v>
          </cell>
          <cell r="I213">
            <v>45139.291666666664</v>
          </cell>
          <cell r="J213">
            <v>74000</v>
          </cell>
          <cell r="K213">
            <v>74000</v>
          </cell>
          <cell r="L213" t="str">
            <v>Evento</v>
          </cell>
          <cell r="M213" t="str">
            <v>jamundi</v>
          </cell>
          <cell r="N213" t="str">
            <v>Servicios de salud</v>
          </cell>
          <cell r="Q213" t="str">
            <v>FACTURA PENDIENTE EN PROGRAMACION DE PAGO</v>
          </cell>
          <cell r="R213" t="str">
            <v>Finalizada</v>
          </cell>
          <cell r="S213" t="str">
            <v>FACTURA PENDIENTE EN PROGRAMACION DE PAGO</v>
          </cell>
          <cell r="V213">
            <v>74000</v>
          </cell>
          <cell r="W213">
            <v>0</v>
          </cell>
          <cell r="Z213">
            <v>74000</v>
          </cell>
          <cell r="AA213">
            <v>0</v>
          </cell>
          <cell r="AB213">
            <v>0</v>
          </cell>
          <cell r="AC213">
            <v>0</v>
          </cell>
          <cell r="AD213">
            <v>74000</v>
          </cell>
          <cell r="AE213">
            <v>0</v>
          </cell>
          <cell r="AG213">
            <v>0</v>
          </cell>
        </row>
        <row r="214">
          <cell r="F214" t="str">
            <v>890306950_FVE208338</v>
          </cell>
          <cell r="G214">
            <v>45080.481030080933</v>
          </cell>
          <cell r="H214">
            <v>45122</v>
          </cell>
          <cell r="I214">
            <v>45139.291666666664</v>
          </cell>
          <cell r="J214">
            <v>58700</v>
          </cell>
          <cell r="K214">
            <v>54600</v>
          </cell>
          <cell r="L214" t="str">
            <v>Evento</v>
          </cell>
          <cell r="M214" t="str">
            <v>jamundi</v>
          </cell>
          <cell r="N214" t="str">
            <v>Servicios de salud</v>
          </cell>
          <cell r="Q214" t="str">
            <v>FACTURA PENDIENTE EN PROGRAMACION DE PAGO</v>
          </cell>
          <cell r="R214" t="str">
            <v>Finalizada</v>
          </cell>
          <cell r="S214" t="str">
            <v>FACTURA PENDIENTE EN PROGRAMACION DE PAGO</v>
          </cell>
          <cell r="V214">
            <v>58700</v>
          </cell>
          <cell r="W214">
            <v>0</v>
          </cell>
          <cell r="Z214">
            <v>58700</v>
          </cell>
          <cell r="AA214">
            <v>0</v>
          </cell>
          <cell r="AB214">
            <v>0</v>
          </cell>
          <cell r="AC214">
            <v>0</v>
          </cell>
          <cell r="AD214">
            <v>58700</v>
          </cell>
          <cell r="AE214">
            <v>0</v>
          </cell>
          <cell r="AG214">
            <v>0</v>
          </cell>
        </row>
        <row r="215">
          <cell r="F215" t="str">
            <v>890306950_FVE208351</v>
          </cell>
          <cell r="G215">
            <v>45080.488587951288</v>
          </cell>
          <cell r="H215">
            <v>45122</v>
          </cell>
          <cell r="I215">
            <v>45139.291666666664</v>
          </cell>
          <cell r="J215">
            <v>391800</v>
          </cell>
          <cell r="K215">
            <v>391800</v>
          </cell>
          <cell r="L215" t="str">
            <v>Evento</v>
          </cell>
          <cell r="M215" t="str">
            <v>jamundi</v>
          </cell>
          <cell r="N215" t="str">
            <v>Servicios de salud</v>
          </cell>
          <cell r="Q215" t="str">
            <v>FACTURA PENDIENTE EN PROGRAMACION DE PAGO</v>
          </cell>
          <cell r="R215" t="str">
            <v>Finalizada</v>
          </cell>
          <cell r="S215" t="str">
            <v>FACTURA PENDIENTE EN PROGRAMACION DE PAGO</v>
          </cell>
          <cell r="V215">
            <v>391800</v>
          </cell>
          <cell r="W215">
            <v>0</v>
          </cell>
          <cell r="Z215">
            <v>391800</v>
          </cell>
          <cell r="AA215">
            <v>0</v>
          </cell>
          <cell r="AB215">
            <v>0</v>
          </cell>
          <cell r="AC215">
            <v>0</v>
          </cell>
          <cell r="AD215">
            <v>391800</v>
          </cell>
          <cell r="AE215">
            <v>0</v>
          </cell>
          <cell r="AG215">
            <v>0</v>
          </cell>
        </row>
        <row r="216">
          <cell r="F216" t="str">
            <v>890306950_FVE208361</v>
          </cell>
          <cell r="G216">
            <v>45080.492384247482</v>
          </cell>
          <cell r="H216">
            <v>45122</v>
          </cell>
          <cell r="I216">
            <v>45139.291666666664</v>
          </cell>
          <cell r="J216">
            <v>102600</v>
          </cell>
          <cell r="K216">
            <v>102600</v>
          </cell>
          <cell r="L216" t="str">
            <v>Evento</v>
          </cell>
          <cell r="M216" t="str">
            <v>jamundi</v>
          </cell>
          <cell r="N216" t="str">
            <v>Servicios de salud</v>
          </cell>
          <cell r="Q216" t="str">
            <v>FACTURA PENDIENTE EN PROGRAMACION DE PAGO</v>
          </cell>
          <cell r="R216" t="str">
            <v>Finalizada</v>
          </cell>
          <cell r="S216" t="str">
            <v>FACTURA PENDIENTE EN PROGRAMACION DE PAGO</v>
          </cell>
          <cell r="V216">
            <v>102600</v>
          </cell>
          <cell r="W216">
            <v>0</v>
          </cell>
          <cell r="Z216">
            <v>102600</v>
          </cell>
          <cell r="AA216">
            <v>0</v>
          </cell>
          <cell r="AB216">
            <v>0</v>
          </cell>
          <cell r="AC216">
            <v>0</v>
          </cell>
          <cell r="AD216">
            <v>102600</v>
          </cell>
          <cell r="AE216">
            <v>0</v>
          </cell>
          <cell r="AG216">
            <v>0</v>
          </cell>
        </row>
        <row r="217">
          <cell r="F217" t="str">
            <v>890306950_FVE208369</v>
          </cell>
          <cell r="G217">
            <v>45080.498576377518</v>
          </cell>
          <cell r="H217">
            <v>45122</v>
          </cell>
          <cell r="I217">
            <v>45139.291666666664</v>
          </cell>
          <cell r="J217">
            <v>127000</v>
          </cell>
          <cell r="K217">
            <v>127000</v>
          </cell>
          <cell r="L217" t="str">
            <v>Evento</v>
          </cell>
          <cell r="M217" t="str">
            <v>jamundi</v>
          </cell>
          <cell r="N217" t="str">
            <v>Servicios de salud</v>
          </cell>
          <cell r="Q217" t="str">
            <v>FACTURA PENDIENTE EN PROGRAMACION DE PAGO</v>
          </cell>
          <cell r="R217" t="str">
            <v>Finalizada</v>
          </cell>
          <cell r="S217" t="str">
            <v>FACTURA PENDIENTE EN PROGRAMACION DE PAGO</v>
          </cell>
          <cell r="V217">
            <v>127000</v>
          </cell>
          <cell r="W217">
            <v>0</v>
          </cell>
          <cell r="Z217">
            <v>127000</v>
          </cell>
          <cell r="AA217">
            <v>0</v>
          </cell>
          <cell r="AB217">
            <v>0</v>
          </cell>
          <cell r="AC217">
            <v>0</v>
          </cell>
          <cell r="AD217">
            <v>127000</v>
          </cell>
          <cell r="AE217">
            <v>0</v>
          </cell>
          <cell r="AG217">
            <v>0</v>
          </cell>
        </row>
        <row r="218">
          <cell r="F218" t="str">
            <v>890306950_FVE208372</v>
          </cell>
          <cell r="G218">
            <v>45080.500567129813</v>
          </cell>
          <cell r="H218">
            <v>45122</v>
          </cell>
          <cell r="I218">
            <v>45139.291666666664</v>
          </cell>
          <cell r="J218">
            <v>218100</v>
          </cell>
          <cell r="K218">
            <v>218100</v>
          </cell>
          <cell r="L218" t="str">
            <v>Evento</v>
          </cell>
          <cell r="M218" t="str">
            <v>jamundi</v>
          </cell>
          <cell r="N218" t="str">
            <v>Servicios de salud</v>
          </cell>
          <cell r="Q218" t="str">
            <v>FACTURA PENDIENTE EN PROGRAMACION DE PAGO</v>
          </cell>
          <cell r="R218" t="str">
            <v>Finalizada</v>
          </cell>
          <cell r="S218" t="str">
            <v>FACTURA PENDIENTE EN PROGRAMACION DE PAGO</v>
          </cell>
          <cell r="V218">
            <v>218100</v>
          </cell>
          <cell r="W218">
            <v>0</v>
          </cell>
          <cell r="Z218">
            <v>218100</v>
          </cell>
          <cell r="AA218">
            <v>0</v>
          </cell>
          <cell r="AB218">
            <v>0</v>
          </cell>
          <cell r="AC218">
            <v>0</v>
          </cell>
          <cell r="AD218">
            <v>218100</v>
          </cell>
          <cell r="AE218">
            <v>0</v>
          </cell>
          <cell r="AG218">
            <v>0</v>
          </cell>
        </row>
        <row r="219">
          <cell r="F219" t="str">
            <v>890306950_FVE208376</v>
          </cell>
          <cell r="G219">
            <v>45080.505370370578</v>
          </cell>
          <cell r="H219">
            <v>45122</v>
          </cell>
          <cell r="I219">
            <v>45139.291666666664</v>
          </cell>
          <cell r="J219">
            <v>134600</v>
          </cell>
          <cell r="K219">
            <v>134600</v>
          </cell>
          <cell r="L219" t="str">
            <v>Evento</v>
          </cell>
          <cell r="M219" t="str">
            <v>jamundi</v>
          </cell>
          <cell r="N219" t="str">
            <v>Servicios de salud</v>
          </cell>
          <cell r="Q219" t="str">
            <v>FACTURA PENDIENTE EN PROGRAMACION DE PAGO</v>
          </cell>
          <cell r="R219" t="str">
            <v>Finalizada</v>
          </cell>
          <cell r="S219" t="str">
            <v>FACTURA PENDIENTE EN PROGRAMACION DE PAGO</v>
          </cell>
          <cell r="V219">
            <v>134600</v>
          </cell>
          <cell r="W219">
            <v>0</v>
          </cell>
          <cell r="Z219">
            <v>134600</v>
          </cell>
          <cell r="AA219">
            <v>0</v>
          </cell>
          <cell r="AB219">
            <v>0</v>
          </cell>
          <cell r="AC219">
            <v>0</v>
          </cell>
          <cell r="AD219">
            <v>134600</v>
          </cell>
          <cell r="AE219">
            <v>0</v>
          </cell>
          <cell r="AG219">
            <v>0</v>
          </cell>
        </row>
        <row r="220">
          <cell r="F220" t="str">
            <v>890306950_FVE208382</v>
          </cell>
          <cell r="G220">
            <v>45080.524444444571</v>
          </cell>
          <cell r="H220">
            <v>45122</v>
          </cell>
          <cell r="I220">
            <v>45139.291666666664</v>
          </cell>
          <cell r="J220">
            <v>125500</v>
          </cell>
          <cell r="K220">
            <v>125500</v>
          </cell>
          <cell r="L220" t="str">
            <v>Evento</v>
          </cell>
          <cell r="M220" t="str">
            <v>jamundi</v>
          </cell>
          <cell r="N220" t="str">
            <v>Servicios de salud</v>
          </cell>
          <cell r="Q220" t="str">
            <v>FACTURA PENDIENTE EN PROGRAMACION DE PAGO</v>
          </cell>
          <cell r="R220" t="str">
            <v>Finalizada</v>
          </cell>
          <cell r="S220" t="str">
            <v>FACTURA PENDIENTE EN PROGRAMACION DE PAGO</v>
          </cell>
          <cell r="V220">
            <v>125500</v>
          </cell>
          <cell r="W220">
            <v>0</v>
          </cell>
          <cell r="Z220">
            <v>125500</v>
          </cell>
          <cell r="AA220">
            <v>0</v>
          </cell>
          <cell r="AB220">
            <v>0</v>
          </cell>
          <cell r="AC220">
            <v>0</v>
          </cell>
          <cell r="AD220">
            <v>125500</v>
          </cell>
          <cell r="AE220">
            <v>0</v>
          </cell>
          <cell r="AG220">
            <v>0</v>
          </cell>
        </row>
        <row r="221">
          <cell r="F221" t="str">
            <v>890306950_FVE208387</v>
          </cell>
          <cell r="G221">
            <v>45080.537997685373</v>
          </cell>
          <cell r="H221">
            <v>45122</v>
          </cell>
          <cell r="I221">
            <v>45139.291666666664</v>
          </cell>
          <cell r="J221">
            <v>177000</v>
          </cell>
          <cell r="K221">
            <v>177000</v>
          </cell>
          <cell r="L221" t="str">
            <v>Evento</v>
          </cell>
          <cell r="M221" t="str">
            <v>jamundi</v>
          </cell>
          <cell r="N221" t="str">
            <v>Servicios de salud</v>
          </cell>
          <cell r="Q221" t="str">
            <v>FACTURA PENDIENTE EN PROGRAMACION DE PAGO</v>
          </cell>
          <cell r="R221" t="str">
            <v>Finalizada</v>
          </cell>
          <cell r="S221" t="str">
            <v>FACTURA PENDIENTE EN PROGRAMACION DE PAGO</v>
          </cell>
          <cell r="V221">
            <v>177000</v>
          </cell>
          <cell r="W221">
            <v>0</v>
          </cell>
          <cell r="Z221">
            <v>177000</v>
          </cell>
          <cell r="AA221">
            <v>0</v>
          </cell>
          <cell r="AB221">
            <v>0</v>
          </cell>
          <cell r="AC221">
            <v>0</v>
          </cell>
          <cell r="AD221">
            <v>177000</v>
          </cell>
          <cell r="AE221">
            <v>0</v>
          </cell>
          <cell r="AG221">
            <v>0</v>
          </cell>
        </row>
        <row r="222">
          <cell r="F222" t="str">
            <v>890306950_FVE208388</v>
          </cell>
          <cell r="G222">
            <v>45080.539270821959</v>
          </cell>
          <cell r="H222">
            <v>45122</v>
          </cell>
          <cell r="I222">
            <v>45139.291666666664</v>
          </cell>
          <cell r="J222">
            <v>359040</v>
          </cell>
          <cell r="K222">
            <v>359040</v>
          </cell>
          <cell r="L222" t="str">
            <v>Evento</v>
          </cell>
          <cell r="M222" t="str">
            <v>jamundi</v>
          </cell>
          <cell r="N222" t="str">
            <v>Servicios de salud</v>
          </cell>
          <cell r="Q222" t="str">
            <v>FACTURA PENDIENTE EN PROGRAMACION DE PAGO</v>
          </cell>
          <cell r="R222" t="str">
            <v>Finalizada</v>
          </cell>
          <cell r="S222" t="str">
            <v>FACTURA PENDIENTE EN PROGRAMACION DE PAGO</v>
          </cell>
          <cell r="V222">
            <v>359040</v>
          </cell>
          <cell r="W222">
            <v>0</v>
          </cell>
          <cell r="Z222">
            <v>359040</v>
          </cell>
          <cell r="AA222">
            <v>0</v>
          </cell>
          <cell r="AB222">
            <v>0</v>
          </cell>
          <cell r="AC222">
            <v>0</v>
          </cell>
          <cell r="AD222">
            <v>359040</v>
          </cell>
          <cell r="AE222">
            <v>0</v>
          </cell>
          <cell r="AG222">
            <v>0</v>
          </cell>
        </row>
        <row r="223">
          <cell r="F223" t="str">
            <v>890306950_FVE208421</v>
          </cell>
          <cell r="G223">
            <v>45080.611759259365</v>
          </cell>
          <cell r="H223">
            <v>45122</v>
          </cell>
          <cell r="I223">
            <v>45139.291666666664</v>
          </cell>
          <cell r="J223">
            <v>58700</v>
          </cell>
          <cell r="K223">
            <v>54600</v>
          </cell>
          <cell r="L223" t="str">
            <v>Evento</v>
          </cell>
          <cell r="M223" t="str">
            <v>jamundi</v>
          </cell>
          <cell r="N223" t="str">
            <v>Servicios de salud</v>
          </cell>
          <cell r="Q223" t="str">
            <v>FACTURA PENDIENTE EN PROGRAMACION DE PAGO</v>
          </cell>
          <cell r="R223" t="str">
            <v>Finalizada</v>
          </cell>
          <cell r="S223" t="str">
            <v>FACTURA PENDIENTE EN PROGRAMACION DE PAGO</v>
          </cell>
          <cell r="V223">
            <v>58700</v>
          </cell>
          <cell r="W223">
            <v>0</v>
          </cell>
          <cell r="Z223">
            <v>58700</v>
          </cell>
          <cell r="AA223">
            <v>0</v>
          </cell>
          <cell r="AB223">
            <v>0</v>
          </cell>
          <cell r="AC223">
            <v>0</v>
          </cell>
          <cell r="AD223">
            <v>54600</v>
          </cell>
          <cell r="AE223">
            <v>0</v>
          </cell>
          <cell r="AG223">
            <v>0</v>
          </cell>
        </row>
        <row r="224">
          <cell r="F224" t="str">
            <v>890306950_FVE208468</v>
          </cell>
          <cell r="G224">
            <v>45081.62207175931</v>
          </cell>
          <cell r="H224">
            <v>45122</v>
          </cell>
          <cell r="I224">
            <v>45139.291666666664</v>
          </cell>
          <cell r="J224">
            <v>58700</v>
          </cell>
          <cell r="K224">
            <v>54600</v>
          </cell>
          <cell r="L224" t="str">
            <v>Evento</v>
          </cell>
          <cell r="M224" t="str">
            <v>jamundi</v>
          </cell>
          <cell r="N224" t="str">
            <v>Servicios de salud</v>
          </cell>
          <cell r="Q224" t="str">
            <v>FACTURA PENDIENTE EN PROGRAMACION DE PAGO</v>
          </cell>
          <cell r="R224" t="str">
            <v>Finalizada</v>
          </cell>
          <cell r="S224" t="str">
            <v>FACTURA PENDIENTE EN PROGRAMACION DE PAGO</v>
          </cell>
          <cell r="V224">
            <v>58700</v>
          </cell>
          <cell r="W224">
            <v>0</v>
          </cell>
          <cell r="Z224">
            <v>58700</v>
          </cell>
          <cell r="AA224">
            <v>0</v>
          </cell>
          <cell r="AB224">
            <v>0</v>
          </cell>
          <cell r="AC224">
            <v>0</v>
          </cell>
          <cell r="AD224">
            <v>54600</v>
          </cell>
          <cell r="AE224">
            <v>0</v>
          </cell>
          <cell r="AG224">
            <v>0</v>
          </cell>
        </row>
        <row r="225">
          <cell r="F225" t="str">
            <v>890306950_FVE208640</v>
          </cell>
          <cell r="G225">
            <v>45082.615462963004</v>
          </cell>
          <cell r="H225">
            <v>45122</v>
          </cell>
          <cell r="I225">
            <v>45414.291666666664</v>
          </cell>
          <cell r="J225">
            <v>1384351</v>
          </cell>
          <cell r="K225">
            <v>1384351</v>
          </cell>
          <cell r="L225" t="str">
            <v>Evento</v>
          </cell>
          <cell r="M225" t="str">
            <v>jamundi</v>
          </cell>
          <cell r="N225" t="str">
            <v>Servicios de salud</v>
          </cell>
          <cell r="Q225" t="str">
            <v>FACTURA DEVUELTA</v>
          </cell>
          <cell r="R225" t="str">
            <v>Devuelta</v>
          </cell>
          <cell r="S225" t="str">
            <v>FACTURA DEVUELTA</v>
          </cell>
          <cell r="V225">
            <v>0</v>
          </cell>
          <cell r="W225">
            <v>1384351</v>
          </cell>
          <cell r="X225" t="str">
            <v xml:space="preserve">se sostiene la devolución  de la factura por que no enviaron autorización para este servicio </v>
          </cell>
          <cell r="Y225" t="str">
            <v>AUTORIZACION</v>
          </cell>
          <cell r="Z225">
            <v>0</v>
          </cell>
          <cell r="AA225">
            <v>0</v>
          </cell>
          <cell r="AB225">
            <v>0</v>
          </cell>
          <cell r="AC225">
            <v>0</v>
          </cell>
          <cell r="AD225">
            <v>0</v>
          </cell>
          <cell r="AE225">
            <v>0</v>
          </cell>
          <cell r="AG225">
            <v>0</v>
          </cell>
        </row>
        <row r="226">
          <cell r="F226" t="str">
            <v>890306950_FVE208645</v>
          </cell>
          <cell r="G226">
            <v>45082.620868055616</v>
          </cell>
          <cell r="H226">
            <v>45122</v>
          </cell>
          <cell r="I226">
            <v>45139.291666666664</v>
          </cell>
          <cell r="J226">
            <v>225200</v>
          </cell>
          <cell r="K226">
            <v>225200</v>
          </cell>
          <cell r="L226" t="str">
            <v>Evento</v>
          </cell>
          <cell r="M226" t="str">
            <v>jamundi</v>
          </cell>
          <cell r="N226" t="str">
            <v>Servicios de salud</v>
          </cell>
          <cell r="Q226" t="str">
            <v>FACTURA PENDIENTE EN PROGRAMACION DE PAGO</v>
          </cell>
          <cell r="R226" t="str">
            <v>Finalizada</v>
          </cell>
          <cell r="S226" t="str">
            <v>FACTURA PENDIENTE EN PROGRAMACION DE PAGO</v>
          </cell>
          <cell r="V226">
            <v>225200</v>
          </cell>
          <cell r="W226">
            <v>0</v>
          </cell>
          <cell r="Z226">
            <v>225200</v>
          </cell>
          <cell r="AA226">
            <v>0</v>
          </cell>
          <cell r="AB226">
            <v>0</v>
          </cell>
          <cell r="AC226">
            <v>0</v>
          </cell>
          <cell r="AD226">
            <v>225200</v>
          </cell>
          <cell r="AE226">
            <v>0</v>
          </cell>
          <cell r="AG226">
            <v>0</v>
          </cell>
        </row>
        <row r="227">
          <cell r="F227" t="str">
            <v>890306950_FVE208677</v>
          </cell>
          <cell r="G227">
            <v>45082.675960648339</v>
          </cell>
          <cell r="H227">
            <v>45122</v>
          </cell>
          <cell r="I227">
            <v>45139.291666666664</v>
          </cell>
          <cell r="J227">
            <v>134500</v>
          </cell>
          <cell r="K227">
            <v>134500</v>
          </cell>
          <cell r="L227" t="str">
            <v>Evento</v>
          </cell>
          <cell r="M227" t="str">
            <v>jamundi</v>
          </cell>
          <cell r="N227" t="str">
            <v>Servicios de salud</v>
          </cell>
          <cell r="Q227" t="str">
            <v>FACTURA PENDIENTE EN PROGRAMACION DE PAGO</v>
          </cell>
          <cell r="R227" t="str">
            <v>Finalizada</v>
          </cell>
          <cell r="S227" t="str">
            <v>FACTURA PENDIENTE EN PROGRAMACION DE PAGO</v>
          </cell>
          <cell r="V227">
            <v>134500</v>
          </cell>
          <cell r="W227">
            <v>0</v>
          </cell>
          <cell r="Z227">
            <v>134500</v>
          </cell>
          <cell r="AA227">
            <v>0</v>
          </cell>
          <cell r="AB227">
            <v>0</v>
          </cell>
          <cell r="AC227">
            <v>0</v>
          </cell>
          <cell r="AD227">
            <v>134500</v>
          </cell>
          <cell r="AE227">
            <v>0</v>
          </cell>
          <cell r="AG227">
            <v>0</v>
          </cell>
        </row>
        <row r="228">
          <cell r="F228" t="str">
            <v>890306950_FVE208678</v>
          </cell>
          <cell r="G228">
            <v>45082.678506932687</v>
          </cell>
          <cell r="H228">
            <v>45122</v>
          </cell>
          <cell r="I228">
            <v>45139.291666666664</v>
          </cell>
          <cell r="J228">
            <v>207202</v>
          </cell>
          <cell r="K228">
            <v>207202</v>
          </cell>
          <cell r="L228" t="str">
            <v>Evento</v>
          </cell>
          <cell r="M228" t="str">
            <v>jamundi</v>
          </cell>
          <cell r="N228" t="str">
            <v>Servicios de salud</v>
          </cell>
          <cell r="Q228" t="str">
            <v>FACTURA PENDIENTE EN PROGRAMACION DE PAGO</v>
          </cell>
          <cell r="R228" t="str">
            <v>Finalizada</v>
          </cell>
          <cell r="S228" t="str">
            <v>FACTURA PENDIENTE EN PROGRAMACION DE PAGO</v>
          </cell>
          <cell r="V228">
            <v>207202</v>
          </cell>
          <cell r="W228">
            <v>0</v>
          </cell>
          <cell r="Z228">
            <v>207202</v>
          </cell>
          <cell r="AA228">
            <v>0</v>
          </cell>
          <cell r="AB228">
            <v>0</v>
          </cell>
          <cell r="AC228">
            <v>0</v>
          </cell>
          <cell r="AD228">
            <v>207202</v>
          </cell>
          <cell r="AE228">
            <v>0</v>
          </cell>
          <cell r="AG228">
            <v>0</v>
          </cell>
        </row>
        <row r="229">
          <cell r="F229" t="str">
            <v>890306950_FVE208680</v>
          </cell>
          <cell r="G229">
            <v>45082.681064803153</v>
          </cell>
          <cell r="H229">
            <v>45122</v>
          </cell>
          <cell r="I229">
            <v>45139.291666666664</v>
          </cell>
          <cell r="J229">
            <v>126100</v>
          </cell>
          <cell r="K229">
            <v>126100</v>
          </cell>
          <cell r="L229" t="str">
            <v>Evento</v>
          </cell>
          <cell r="M229" t="str">
            <v>jamundi</v>
          </cell>
          <cell r="N229" t="str">
            <v>Servicios de salud</v>
          </cell>
          <cell r="Q229" t="str">
            <v>FACTURA PENDIENTE EN PROGRAMACION DE PAGO</v>
          </cell>
          <cell r="R229" t="str">
            <v>Finalizada</v>
          </cell>
          <cell r="S229" t="str">
            <v>FACTURA PENDIENTE EN PROGRAMACION DE PAGO</v>
          </cell>
          <cell r="V229">
            <v>126100</v>
          </cell>
          <cell r="W229">
            <v>0</v>
          </cell>
          <cell r="Z229">
            <v>126100</v>
          </cell>
          <cell r="AA229">
            <v>0</v>
          </cell>
          <cell r="AB229">
            <v>0</v>
          </cell>
          <cell r="AC229">
            <v>0</v>
          </cell>
          <cell r="AD229">
            <v>126100</v>
          </cell>
          <cell r="AE229">
            <v>0</v>
          </cell>
          <cell r="AG229">
            <v>0</v>
          </cell>
        </row>
        <row r="230">
          <cell r="F230" t="str">
            <v>890306950_FVE208697</v>
          </cell>
          <cell r="G230">
            <v>45082.700960648246</v>
          </cell>
          <cell r="H230">
            <v>45122</v>
          </cell>
          <cell r="I230">
            <v>45139.291666666664</v>
          </cell>
          <cell r="J230">
            <v>95700</v>
          </cell>
          <cell r="K230">
            <v>95700</v>
          </cell>
          <cell r="L230" t="str">
            <v>Evento</v>
          </cell>
          <cell r="M230" t="str">
            <v>jamundi</v>
          </cell>
          <cell r="N230" t="str">
            <v>Servicios de salud</v>
          </cell>
          <cell r="Q230" t="str">
            <v>FACTURA PENDIENTE EN PROGRAMACION DE PAGO</v>
          </cell>
          <cell r="R230" t="str">
            <v>Finalizada</v>
          </cell>
          <cell r="S230" t="str">
            <v>FACTURA PENDIENTE EN PROGRAMACION DE PAGO</v>
          </cell>
          <cell r="V230">
            <v>95700</v>
          </cell>
          <cell r="W230">
            <v>0</v>
          </cell>
          <cell r="Z230">
            <v>95700</v>
          </cell>
          <cell r="AA230">
            <v>0</v>
          </cell>
          <cell r="AB230">
            <v>0</v>
          </cell>
          <cell r="AC230">
            <v>0</v>
          </cell>
          <cell r="AD230">
            <v>95700</v>
          </cell>
          <cell r="AE230">
            <v>0</v>
          </cell>
          <cell r="AG230">
            <v>0</v>
          </cell>
        </row>
        <row r="231">
          <cell r="F231" t="str">
            <v>890306950_FVE208725</v>
          </cell>
          <cell r="G231">
            <v>45083.315914351959</v>
          </cell>
          <cell r="H231">
            <v>45122</v>
          </cell>
          <cell r="I231">
            <v>45139.291666666664</v>
          </cell>
          <cell r="J231">
            <v>388800</v>
          </cell>
          <cell r="K231">
            <v>388800</v>
          </cell>
          <cell r="L231" t="str">
            <v>Evento</v>
          </cell>
          <cell r="M231" t="str">
            <v>jamundi</v>
          </cell>
          <cell r="N231" t="str">
            <v>Servicios de salud</v>
          </cell>
          <cell r="Q231" t="str">
            <v>FACTURA PENDIENTE EN PROGRAMACION DE PAGO</v>
          </cell>
          <cell r="R231" t="str">
            <v>Finalizada</v>
          </cell>
          <cell r="S231" t="str">
            <v>FACTURA PENDIENTE EN PROGRAMACION DE PAGO</v>
          </cell>
          <cell r="V231">
            <v>388800</v>
          </cell>
          <cell r="W231">
            <v>0</v>
          </cell>
          <cell r="Z231">
            <v>388800</v>
          </cell>
          <cell r="AA231">
            <v>0</v>
          </cell>
          <cell r="AB231">
            <v>0</v>
          </cell>
          <cell r="AC231">
            <v>0</v>
          </cell>
          <cell r="AD231">
            <v>388800</v>
          </cell>
          <cell r="AE231">
            <v>0</v>
          </cell>
          <cell r="AG231">
            <v>0</v>
          </cell>
        </row>
        <row r="232">
          <cell r="F232" t="str">
            <v>890306950_FVE208770</v>
          </cell>
          <cell r="G232">
            <v>45083.419155080803</v>
          </cell>
          <cell r="H232">
            <v>45122</v>
          </cell>
          <cell r="I232">
            <v>45139.291666666664</v>
          </cell>
          <cell r="J232">
            <v>422900</v>
          </cell>
          <cell r="K232">
            <v>422900</v>
          </cell>
          <cell r="L232" t="str">
            <v>Evento</v>
          </cell>
          <cell r="M232" t="str">
            <v>jamundi</v>
          </cell>
          <cell r="N232" t="str">
            <v>Servicios de salud</v>
          </cell>
          <cell r="Q232" t="str">
            <v>FACTURA PENDIENTE EN PROGRAMACION DE PAGO</v>
          </cell>
          <cell r="R232" t="str">
            <v>Finalizada</v>
          </cell>
          <cell r="S232" t="str">
            <v>FACTURA PENDIENTE EN PROGRAMACION DE PAGO</v>
          </cell>
          <cell r="V232">
            <v>422900</v>
          </cell>
          <cell r="W232">
            <v>0</v>
          </cell>
          <cell r="Z232">
            <v>422900</v>
          </cell>
          <cell r="AA232">
            <v>0</v>
          </cell>
          <cell r="AB232">
            <v>0</v>
          </cell>
          <cell r="AC232">
            <v>0</v>
          </cell>
          <cell r="AD232">
            <v>422900</v>
          </cell>
          <cell r="AE232">
            <v>0</v>
          </cell>
          <cell r="AG232">
            <v>0</v>
          </cell>
        </row>
        <row r="233">
          <cell r="F233" t="str">
            <v>890306950_FVE208773</v>
          </cell>
          <cell r="G233">
            <v>45083.422037037089</v>
          </cell>
          <cell r="H233">
            <v>45122</v>
          </cell>
          <cell r="I233">
            <v>45139.291666666664</v>
          </cell>
          <cell r="J233">
            <v>156800</v>
          </cell>
          <cell r="K233">
            <v>156800</v>
          </cell>
          <cell r="L233" t="str">
            <v>Evento</v>
          </cell>
          <cell r="M233" t="str">
            <v>jamundi</v>
          </cell>
          <cell r="N233" t="str">
            <v>Servicios de salud</v>
          </cell>
          <cell r="Q233" t="str">
            <v>FACTURA PENDIENTE EN PROGRAMACION DE PAGO</v>
          </cell>
          <cell r="R233" t="str">
            <v>Finalizada</v>
          </cell>
          <cell r="S233" t="str">
            <v>FACTURA PENDIENTE EN PROGRAMACION DE PAGO</v>
          </cell>
          <cell r="V233">
            <v>156800</v>
          </cell>
          <cell r="W233">
            <v>0</v>
          </cell>
          <cell r="Z233">
            <v>156800</v>
          </cell>
          <cell r="AA233">
            <v>0</v>
          </cell>
          <cell r="AB233">
            <v>0</v>
          </cell>
          <cell r="AC233">
            <v>0</v>
          </cell>
          <cell r="AD233">
            <v>156800</v>
          </cell>
          <cell r="AE233">
            <v>0</v>
          </cell>
          <cell r="AG233">
            <v>0</v>
          </cell>
        </row>
        <row r="234">
          <cell r="F234" t="str">
            <v>890306950_FVE208806</v>
          </cell>
          <cell r="G234">
            <v>45083.484479154926</v>
          </cell>
          <cell r="H234">
            <v>45122</v>
          </cell>
          <cell r="I234">
            <v>45139.291666666664</v>
          </cell>
          <cell r="J234">
            <v>213400</v>
          </cell>
          <cell r="K234">
            <v>213400</v>
          </cell>
          <cell r="L234" t="str">
            <v>Evento</v>
          </cell>
          <cell r="M234" t="str">
            <v>jamundi</v>
          </cell>
          <cell r="N234" t="str">
            <v>Servicios de salud</v>
          </cell>
          <cell r="Q234" t="str">
            <v>FACTURA PENDIENTE EN PROGRAMACION DE PAGO</v>
          </cell>
          <cell r="R234" t="str">
            <v>Finalizada</v>
          </cell>
          <cell r="S234" t="str">
            <v>FACTURA PENDIENTE EN PROGRAMACION DE PAGO</v>
          </cell>
          <cell r="V234">
            <v>213400</v>
          </cell>
          <cell r="W234">
            <v>0</v>
          </cell>
          <cell r="Z234">
            <v>213400</v>
          </cell>
          <cell r="AA234">
            <v>0</v>
          </cell>
          <cell r="AB234">
            <v>0</v>
          </cell>
          <cell r="AC234">
            <v>0</v>
          </cell>
          <cell r="AD234">
            <v>213400</v>
          </cell>
          <cell r="AE234">
            <v>0</v>
          </cell>
          <cell r="AG234">
            <v>0</v>
          </cell>
        </row>
        <row r="235">
          <cell r="F235" t="str">
            <v>890306950_FVE208807</v>
          </cell>
          <cell r="G235">
            <v>45083.486238426063</v>
          </cell>
          <cell r="H235">
            <v>45122</v>
          </cell>
          <cell r="I235">
            <v>45139.291666666664</v>
          </cell>
          <cell r="J235">
            <v>58700</v>
          </cell>
          <cell r="K235">
            <v>42300</v>
          </cell>
          <cell r="L235" t="str">
            <v>Evento</v>
          </cell>
          <cell r="M235" t="str">
            <v>jamundi</v>
          </cell>
          <cell r="N235" t="str">
            <v>Servicios de salud</v>
          </cell>
          <cell r="Q235" t="str">
            <v>FACTURA PENDIENTE EN PROGRAMACION DE PAGO</v>
          </cell>
          <cell r="R235" t="str">
            <v>Finalizada</v>
          </cell>
          <cell r="S235" t="str">
            <v>FACTURA PENDIENTE EN PROGRAMACION DE PAGO</v>
          </cell>
          <cell r="V235">
            <v>58700</v>
          </cell>
          <cell r="W235">
            <v>0</v>
          </cell>
          <cell r="Z235">
            <v>58700</v>
          </cell>
          <cell r="AA235">
            <v>0</v>
          </cell>
          <cell r="AB235">
            <v>0</v>
          </cell>
          <cell r="AC235">
            <v>0</v>
          </cell>
          <cell r="AD235">
            <v>42300</v>
          </cell>
          <cell r="AE235">
            <v>0</v>
          </cell>
          <cell r="AG235">
            <v>0</v>
          </cell>
        </row>
        <row r="236">
          <cell r="F236" t="str">
            <v>890306950_FVE208816</v>
          </cell>
          <cell r="G236">
            <v>45083.504328692332</v>
          </cell>
          <cell r="H236">
            <v>45122</v>
          </cell>
          <cell r="I236">
            <v>45139.291666666664</v>
          </cell>
          <cell r="J236">
            <v>77200</v>
          </cell>
          <cell r="K236">
            <v>77200</v>
          </cell>
          <cell r="L236" t="str">
            <v>Evento</v>
          </cell>
          <cell r="M236" t="str">
            <v>jamundi</v>
          </cell>
          <cell r="N236" t="str">
            <v>Servicios de salud</v>
          </cell>
          <cell r="Q236" t="str">
            <v>FACTURA PENDIENTE EN PROGRAMACION DE PAGO</v>
          </cell>
          <cell r="R236" t="str">
            <v>Finalizada</v>
          </cell>
          <cell r="S236" t="str">
            <v>FACTURA PENDIENTE EN PROGRAMACION DE PAGO</v>
          </cell>
          <cell r="V236">
            <v>77200</v>
          </cell>
          <cell r="W236">
            <v>0</v>
          </cell>
          <cell r="Z236">
            <v>77200</v>
          </cell>
          <cell r="AA236">
            <v>0</v>
          </cell>
          <cell r="AB236">
            <v>0</v>
          </cell>
          <cell r="AC236">
            <v>0</v>
          </cell>
          <cell r="AD236">
            <v>77200</v>
          </cell>
          <cell r="AE236">
            <v>0</v>
          </cell>
          <cell r="AG236">
            <v>0</v>
          </cell>
        </row>
        <row r="237">
          <cell r="F237" t="str">
            <v>890306950_FVE208817</v>
          </cell>
          <cell r="G237">
            <v>45083.505763877183</v>
          </cell>
          <cell r="H237">
            <v>45122</v>
          </cell>
          <cell r="I237">
            <v>45139.291666666664</v>
          </cell>
          <cell r="J237">
            <v>86300</v>
          </cell>
          <cell r="K237">
            <v>86300</v>
          </cell>
          <cell r="L237" t="str">
            <v>Evento</v>
          </cell>
          <cell r="M237" t="str">
            <v>jamundi</v>
          </cell>
          <cell r="N237" t="str">
            <v>Servicios de salud</v>
          </cell>
          <cell r="Q237" t="str">
            <v>FACTURA PENDIENTE EN PROGRAMACION DE PAGO</v>
          </cell>
          <cell r="R237" t="str">
            <v>Finalizada</v>
          </cell>
          <cell r="S237" t="str">
            <v>FACTURA PENDIENTE EN PROGRAMACION DE PAGO</v>
          </cell>
          <cell r="V237">
            <v>86300</v>
          </cell>
          <cell r="W237">
            <v>0</v>
          </cell>
          <cell r="Z237">
            <v>86300</v>
          </cell>
          <cell r="AA237">
            <v>0</v>
          </cell>
          <cell r="AB237">
            <v>0</v>
          </cell>
          <cell r="AC237">
            <v>0</v>
          </cell>
          <cell r="AD237">
            <v>86300</v>
          </cell>
          <cell r="AE237">
            <v>0</v>
          </cell>
          <cell r="AG237">
            <v>0</v>
          </cell>
        </row>
        <row r="238">
          <cell r="F238" t="str">
            <v>890306950_FVE208820</v>
          </cell>
          <cell r="G238">
            <v>45083.508842592593</v>
          </cell>
          <cell r="H238">
            <v>45122</v>
          </cell>
          <cell r="I238">
            <v>45139.291666666664</v>
          </cell>
          <cell r="J238">
            <v>76100</v>
          </cell>
          <cell r="K238">
            <v>76100</v>
          </cell>
          <cell r="L238" t="str">
            <v>Evento</v>
          </cell>
          <cell r="M238" t="str">
            <v>jamundi</v>
          </cell>
          <cell r="N238" t="str">
            <v>Servicios de salud</v>
          </cell>
          <cell r="Q238" t="str">
            <v>FACTURA PENDIENTE EN PROGRAMACION DE PAGO</v>
          </cell>
          <cell r="R238" t="str">
            <v>Finalizada</v>
          </cell>
          <cell r="S238" t="str">
            <v>FACTURA PENDIENTE EN PROGRAMACION DE PAGO</v>
          </cell>
          <cell r="V238">
            <v>76100</v>
          </cell>
          <cell r="W238">
            <v>0</v>
          </cell>
          <cell r="Z238">
            <v>76100</v>
          </cell>
          <cell r="AA238">
            <v>0</v>
          </cell>
          <cell r="AB238">
            <v>0</v>
          </cell>
          <cell r="AC238">
            <v>0</v>
          </cell>
          <cell r="AD238">
            <v>76100</v>
          </cell>
          <cell r="AE238">
            <v>0</v>
          </cell>
          <cell r="AG238">
            <v>0</v>
          </cell>
        </row>
        <row r="239">
          <cell r="F239" t="str">
            <v>890306950_FVE208826</v>
          </cell>
          <cell r="G239">
            <v>45083.525694432668</v>
          </cell>
          <cell r="H239">
            <v>45122</v>
          </cell>
          <cell r="I239">
            <v>45139.291666666664</v>
          </cell>
          <cell r="J239">
            <v>79000</v>
          </cell>
          <cell r="K239">
            <v>79000</v>
          </cell>
          <cell r="L239" t="str">
            <v>Evento</v>
          </cell>
          <cell r="M239" t="str">
            <v>jamundi</v>
          </cell>
          <cell r="N239" t="str">
            <v>Servicios de salud</v>
          </cell>
          <cell r="Q239" t="str">
            <v>FACTURA PENDIENTE EN PROGRAMACION DE PAGO</v>
          </cell>
          <cell r="R239" t="str">
            <v>Finalizada</v>
          </cell>
          <cell r="S239" t="str">
            <v>FACTURA PENDIENTE EN PROGRAMACION DE PAGO</v>
          </cell>
          <cell r="V239">
            <v>79000</v>
          </cell>
          <cell r="W239">
            <v>0</v>
          </cell>
          <cell r="Z239">
            <v>79000</v>
          </cell>
          <cell r="AA239">
            <v>0</v>
          </cell>
          <cell r="AB239">
            <v>0</v>
          </cell>
          <cell r="AC239">
            <v>0</v>
          </cell>
          <cell r="AD239">
            <v>79000</v>
          </cell>
          <cell r="AE239">
            <v>0</v>
          </cell>
          <cell r="AG239">
            <v>0</v>
          </cell>
        </row>
        <row r="240">
          <cell r="F240" t="str">
            <v>890306950_FVE208828</v>
          </cell>
          <cell r="G240">
            <v>45083.528807870578</v>
          </cell>
          <cell r="H240">
            <v>45122</v>
          </cell>
          <cell r="I240">
            <v>45139.291666666664</v>
          </cell>
          <cell r="J240">
            <v>230700</v>
          </cell>
          <cell r="K240">
            <v>230700</v>
          </cell>
          <cell r="L240" t="str">
            <v>Evento</v>
          </cell>
          <cell r="M240" t="str">
            <v>jamundi</v>
          </cell>
          <cell r="N240" t="str">
            <v>Servicios de salud</v>
          </cell>
          <cell r="Q240" t="str">
            <v>FACTURA PENDIENTE EN PROGRAMACION DE PAGO</v>
          </cell>
          <cell r="R240" t="str">
            <v>Finalizada</v>
          </cell>
          <cell r="S240" t="str">
            <v>FACTURA PENDIENTE EN PROGRAMACION DE PAGO</v>
          </cell>
          <cell r="V240">
            <v>230700</v>
          </cell>
          <cell r="W240">
            <v>0</v>
          </cell>
          <cell r="Z240">
            <v>230700</v>
          </cell>
          <cell r="AA240">
            <v>0</v>
          </cell>
          <cell r="AB240">
            <v>0</v>
          </cell>
          <cell r="AC240">
            <v>0</v>
          </cell>
          <cell r="AD240">
            <v>230700</v>
          </cell>
          <cell r="AE240">
            <v>0</v>
          </cell>
          <cell r="AG240">
            <v>0</v>
          </cell>
        </row>
        <row r="241">
          <cell r="F241" t="str">
            <v>890306950_FVE208829</v>
          </cell>
          <cell r="G241">
            <v>45083.530740729067</v>
          </cell>
          <cell r="H241">
            <v>45122</v>
          </cell>
          <cell r="I241">
            <v>45139.291666666664</v>
          </cell>
          <cell r="J241">
            <v>311400</v>
          </cell>
          <cell r="K241">
            <v>311400</v>
          </cell>
          <cell r="L241" t="str">
            <v>Evento</v>
          </cell>
          <cell r="M241" t="str">
            <v>jamundi</v>
          </cell>
          <cell r="N241" t="str">
            <v>Servicios de salud</v>
          </cell>
          <cell r="Q241" t="str">
            <v>FACTURA PENDIENTE EN PROGRAMACION DE PAGO</v>
          </cell>
          <cell r="R241" t="str">
            <v>Finalizada</v>
          </cell>
          <cell r="S241" t="str">
            <v>FACTURA PENDIENTE EN PROGRAMACION DE PAGO</v>
          </cell>
          <cell r="V241">
            <v>311400</v>
          </cell>
          <cell r="W241">
            <v>0</v>
          </cell>
          <cell r="Z241">
            <v>311400</v>
          </cell>
          <cell r="AA241">
            <v>0</v>
          </cell>
          <cell r="AB241">
            <v>0</v>
          </cell>
          <cell r="AC241">
            <v>0</v>
          </cell>
          <cell r="AD241">
            <v>311400</v>
          </cell>
          <cell r="AE241">
            <v>0</v>
          </cell>
          <cell r="AG241">
            <v>0</v>
          </cell>
        </row>
        <row r="242">
          <cell r="F242" t="str">
            <v>890306950_FVE208832</v>
          </cell>
          <cell r="G242">
            <v>45083.536446759477</v>
          </cell>
          <cell r="H242">
            <v>45122</v>
          </cell>
          <cell r="I242">
            <v>45139.291666666664</v>
          </cell>
          <cell r="J242">
            <v>120800</v>
          </cell>
          <cell r="K242">
            <v>120800</v>
          </cell>
          <cell r="L242" t="str">
            <v>Evento</v>
          </cell>
          <cell r="M242" t="str">
            <v>jamundi</v>
          </cell>
          <cell r="N242" t="str">
            <v>Servicios de salud</v>
          </cell>
          <cell r="Q242" t="str">
            <v>FACTURA PENDIENTE EN PROGRAMACION DE PAGO</v>
          </cell>
          <cell r="R242" t="str">
            <v>Finalizada</v>
          </cell>
          <cell r="S242" t="str">
            <v>FACTURA PENDIENTE EN PROGRAMACION DE PAGO</v>
          </cell>
          <cell r="V242">
            <v>120800</v>
          </cell>
          <cell r="W242">
            <v>0</v>
          </cell>
          <cell r="Z242">
            <v>120800</v>
          </cell>
          <cell r="AA242">
            <v>0</v>
          </cell>
          <cell r="AB242">
            <v>0</v>
          </cell>
          <cell r="AC242">
            <v>0</v>
          </cell>
          <cell r="AD242">
            <v>120800</v>
          </cell>
          <cell r="AE242">
            <v>0</v>
          </cell>
          <cell r="AG242">
            <v>0</v>
          </cell>
        </row>
        <row r="243">
          <cell r="F243" t="str">
            <v>890306950_FVE208873</v>
          </cell>
          <cell r="G243">
            <v>45083.602037037257</v>
          </cell>
          <cell r="H243">
            <v>45122</v>
          </cell>
          <cell r="I243">
            <v>45139.291666666664</v>
          </cell>
          <cell r="J243">
            <v>74800</v>
          </cell>
          <cell r="K243">
            <v>74800</v>
          </cell>
          <cell r="L243" t="str">
            <v>Evento</v>
          </cell>
          <cell r="M243" t="str">
            <v>jamundi</v>
          </cell>
          <cell r="N243" t="str">
            <v>Servicios de salud</v>
          </cell>
          <cell r="Q243" t="str">
            <v>FACTURA PENDIENTE EN PROGRAMACION DE PAGO</v>
          </cell>
          <cell r="R243" t="str">
            <v>Finalizada</v>
          </cell>
          <cell r="S243" t="str">
            <v>FACTURA PENDIENTE EN PROGRAMACION DE PAGO</v>
          </cell>
          <cell r="V243">
            <v>74800</v>
          </cell>
          <cell r="W243">
            <v>0</v>
          </cell>
          <cell r="Z243">
            <v>74800</v>
          </cell>
          <cell r="AA243">
            <v>0</v>
          </cell>
          <cell r="AB243">
            <v>0</v>
          </cell>
          <cell r="AC243">
            <v>0</v>
          </cell>
          <cell r="AD243">
            <v>74800</v>
          </cell>
          <cell r="AE243">
            <v>0</v>
          </cell>
          <cell r="AG243">
            <v>0</v>
          </cell>
        </row>
        <row r="244">
          <cell r="F244" t="str">
            <v>890306950_FVE208877</v>
          </cell>
          <cell r="G244">
            <v>45083.604305555578</v>
          </cell>
          <cell r="H244">
            <v>45122</v>
          </cell>
          <cell r="I244">
            <v>45139.291666666664</v>
          </cell>
          <cell r="J244">
            <v>74800</v>
          </cell>
          <cell r="K244">
            <v>74800</v>
          </cell>
          <cell r="L244" t="str">
            <v>Evento</v>
          </cell>
          <cell r="M244" t="str">
            <v>jamundi</v>
          </cell>
          <cell r="N244" t="str">
            <v>Servicios de salud</v>
          </cell>
          <cell r="Q244" t="str">
            <v>FACTURA PENDIENTE EN PROGRAMACION DE PAGO</v>
          </cell>
          <cell r="R244" t="str">
            <v>Finalizada</v>
          </cell>
          <cell r="S244" t="str">
            <v>FACTURA PENDIENTE EN PROGRAMACION DE PAGO</v>
          </cell>
          <cell r="V244">
            <v>74800</v>
          </cell>
          <cell r="W244">
            <v>0</v>
          </cell>
          <cell r="Z244">
            <v>74800</v>
          </cell>
          <cell r="AA244">
            <v>0</v>
          </cell>
          <cell r="AB244">
            <v>0</v>
          </cell>
          <cell r="AC244">
            <v>0</v>
          </cell>
          <cell r="AD244">
            <v>74800</v>
          </cell>
          <cell r="AE244">
            <v>0</v>
          </cell>
          <cell r="AG244">
            <v>0</v>
          </cell>
        </row>
        <row r="245">
          <cell r="F245" t="str">
            <v>890306950_FVE208881</v>
          </cell>
          <cell r="G245">
            <v>45083.606527777854</v>
          </cell>
          <cell r="H245">
            <v>45122</v>
          </cell>
          <cell r="I245">
            <v>45139.291666666664</v>
          </cell>
          <cell r="J245">
            <v>83600</v>
          </cell>
          <cell r="K245">
            <v>83600</v>
          </cell>
          <cell r="L245" t="str">
            <v>Evento</v>
          </cell>
          <cell r="M245" t="str">
            <v>jamundi</v>
          </cell>
          <cell r="N245" t="str">
            <v>Servicios de salud</v>
          </cell>
          <cell r="Q245" t="str">
            <v>FACTURA PENDIENTE EN PROGRAMACION DE PAGO</v>
          </cell>
          <cell r="R245" t="str">
            <v>Finalizada</v>
          </cell>
          <cell r="S245" t="str">
            <v>FACTURA PENDIENTE EN PROGRAMACION DE PAGO</v>
          </cell>
          <cell r="V245">
            <v>83600</v>
          </cell>
          <cell r="W245">
            <v>0</v>
          </cell>
          <cell r="Z245">
            <v>83600</v>
          </cell>
          <cell r="AA245">
            <v>0</v>
          </cell>
          <cell r="AB245">
            <v>0</v>
          </cell>
          <cell r="AC245">
            <v>0</v>
          </cell>
          <cell r="AD245">
            <v>83600</v>
          </cell>
          <cell r="AE245">
            <v>0</v>
          </cell>
          <cell r="AG245">
            <v>0</v>
          </cell>
        </row>
        <row r="246">
          <cell r="F246" t="str">
            <v>890306950_FVE208884</v>
          </cell>
          <cell r="G246">
            <v>45083.607870358974</v>
          </cell>
          <cell r="H246">
            <v>45122</v>
          </cell>
          <cell r="I246">
            <v>45139.291666666664</v>
          </cell>
          <cell r="J246">
            <v>73400</v>
          </cell>
          <cell r="K246">
            <v>73400</v>
          </cell>
          <cell r="L246" t="str">
            <v>Evento</v>
          </cell>
          <cell r="M246" t="str">
            <v>jamundi</v>
          </cell>
          <cell r="N246" t="str">
            <v>Servicios de salud</v>
          </cell>
          <cell r="Q246" t="str">
            <v>FACTURA PENDIENTE EN PROGRAMACION DE PAGO</v>
          </cell>
          <cell r="R246" t="str">
            <v>Finalizada</v>
          </cell>
          <cell r="S246" t="str">
            <v>FACTURA PENDIENTE EN PROGRAMACION DE PAGO</v>
          </cell>
          <cell r="V246">
            <v>73400</v>
          </cell>
          <cell r="W246">
            <v>0</v>
          </cell>
          <cell r="Z246">
            <v>73400</v>
          </cell>
          <cell r="AA246">
            <v>0</v>
          </cell>
          <cell r="AB246">
            <v>0</v>
          </cell>
          <cell r="AC246">
            <v>0</v>
          </cell>
          <cell r="AD246">
            <v>73400</v>
          </cell>
          <cell r="AE246">
            <v>0</v>
          </cell>
          <cell r="AG246">
            <v>0</v>
          </cell>
        </row>
        <row r="247">
          <cell r="F247" t="str">
            <v>890306950_FVE208906</v>
          </cell>
          <cell r="G247">
            <v>45083.621134259272</v>
          </cell>
          <cell r="H247">
            <v>45122</v>
          </cell>
          <cell r="I247">
            <v>45139.291666666664</v>
          </cell>
          <cell r="J247">
            <v>58700</v>
          </cell>
          <cell r="K247">
            <v>54600</v>
          </cell>
          <cell r="L247" t="str">
            <v>Evento</v>
          </cell>
          <cell r="M247" t="str">
            <v>jamundi</v>
          </cell>
          <cell r="N247" t="str">
            <v>Servicios de salud</v>
          </cell>
          <cell r="Q247" t="str">
            <v>FACTURA PENDIENTE EN PROGRAMACION DE PAGO</v>
          </cell>
          <cell r="R247" t="str">
            <v>Finalizada</v>
          </cell>
          <cell r="S247" t="str">
            <v>FACTURA PENDIENTE EN PROGRAMACION DE PAGO</v>
          </cell>
          <cell r="V247">
            <v>58700</v>
          </cell>
          <cell r="W247">
            <v>0</v>
          </cell>
          <cell r="Z247">
            <v>58700</v>
          </cell>
          <cell r="AA247">
            <v>0</v>
          </cell>
          <cell r="AB247">
            <v>0</v>
          </cell>
          <cell r="AC247">
            <v>0</v>
          </cell>
          <cell r="AD247">
            <v>54600</v>
          </cell>
          <cell r="AE247">
            <v>0</v>
          </cell>
          <cell r="AG247">
            <v>0</v>
          </cell>
        </row>
        <row r="248">
          <cell r="F248" t="str">
            <v>890306950_FVE208982</v>
          </cell>
          <cell r="G248">
            <v>45083.679988426156</v>
          </cell>
          <cell r="H248">
            <v>45122</v>
          </cell>
          <cell r="I248">
            <v>45139.291666666664</v>
          </cell>
          <cell r="J248">
            <v>105700</v>
          </cell>
          <cell r="K248">
            <v>105700</v>
          </cell>
          <cell r="L248" t="str">
            <v>Evento</v>
          </cell>
          <cell r="M248" t="str">
            <v>jamundi</v>
          </cell>
          <cell r="N248" t="str">
            <v>Servicios de salud</v>
          </cell>
          <cell r="Q248" t="str">
            <v>FACTURA PENDIENTE EN PROGRAMACION DE PAGO</v>
          </cell>
          <cell r="R248" t="str">
            <v>Finalizada</v>
          </cell>
          <cell r="S248" t="str">
            <v>FACTURA PENDIENTE EN PROGRAMACION DE PAGO</v>
          </cell>
          <cell r="V248">
            <v>105700</v>
          </cell>
          <cell r="W248">
            <v>0</v>
          </cell>
          <cell r="Z248">
            <v>105700</v>
          </cell>
          <cell r="AA248">
            <v>0</v>
          </cell>
          <cell r="AB248">
            <v>0</v>
          </cell>
          <cell r="AC248">
            <v>0</v>
          </cell>
          <cell r="AD248">
            <v>105700</v>
          </cell>
          <cell r="AE248">
            <v>0</v>
          </cell>
          <cell r="AG248">
            <v>0</v>
          </cell>
        </row>
        <row r="249">
          <cell r="F249" t="str">
            <v>890306950_FVE209012</v>
          </cell>
          <cell r="G249">
            <v>45083.70134258084</v>
          </cell>
          <cell r="H249">
            <v>45122</v>
          </cell>
          <cell r="I249">
            <v>45139.291666666664</v>
          </cell>
          <cell r="J249">
            <v>86900</v>
          </cell>
          <cell r="K249">
            <v>86900</v>
          </cell>
          <cell r="L249" t="str">
            <v>Evento</v>
          </cell>
          <cell r="M249" t="str">
            <v>jamundi</v>
          </cell>
          <cell r="N249" t="str">
            <v>Servicios de salud</v>
          </cell>
          <cell r="Q249" t="str">
            <v>FACTURA PENDIENTE EN PROGRAMACION DE PAGO</v>
          </cell>
          <cell r="R249" t="str">
            <v>Finalizada</v>
          </cell>
          <cell r="S249" t="str">
            <v>FACTURA PENDIENTE EN PROGRAMACION DE PAGO</v>
          </cell>
          <cell r="V249">
            <v>86900</v>
          </cell>
          <cell r="W249">
            <v>0</v>
          </cell>
          <cell r="Z249">
            <v>86900</v>
          </cell>
          <cell r="AA249">
            <v>0</v>
          </cell>
          <cell r="AB249">
            <v>0</v>
          </cell>
          <cell r="AC249">
            <v>0</v>
          </cell>
          <cell r="AD249">
            <v>86900</v>
          </cell>
          <cell r="AE249">
            <v>0</v>
          </cell>
          <cell r="AG249">
            <v>0</v>
          </cell>
        </row>
        <row r="250">
          <cell r="F250" t="str">
            <v>890306950_FVE209082</v>
          </cell>
          <cell r="G250">
            <v>45084.357199074235</v>
          </cell>
          <cell r="H250">
            <v>45122</v>
          </cell>
          <cell r="I250">
            <v>45139.291666666664</v>
          </cell>
          <cell r="J250">
            <v>295300</v>
          </cell>
          <cell r="K250">
            <v>295300</v>
          </cell>
          <cell r="L250" t="str">
            <v>Evento</v>
          </cell>
          <cell r="M250" t="str">
            <v>jamundi</v>
          </cell>
          <cell r="N250" t="str">
            <v>Servicios de salud</v>
          </cell>
          <cell r="Q250" t="str">
            <v>FACTURA PENDIENTE EN PROGRAMACION DE PAGO</v>
          </cell>
          <cell r="R250" t="str">
            <v>Finalizada</v>
          </cell>
          <cell r="S250" t="str">
            <v>FACTURA PENDIENTE EN PROGRAMACION DE PAGO</v>
          </cell>
          <cell r="V250">
            <v>295300</v>
          </cell>
          <cell r="W250">
            <v>0</v>
          </cell>
          <cell r="Z250">
            <v>295300</v>
          </cell>
          <cell r="AA250">
            <v>0</v>
          </cell>
          <cell r="AB250">
            <v>0</v>
          </cell>
          <cell r="AC250">
            <v>0</v>
          </cell>
          <cell r="AD250">
            <v>295300</v>
          </cell>
          <cell r="AE250">
            <v>0</v>
          </cell>
          <cell r="AG250">
            <v>0</v>
          </cell>
        </row>
        <row r="251">
          <cell r="F251" t="str">
            <v>890306950_FVE209098</v>
          </cell>
          <cell r="G251">
            <v>45084.370740729384</v>
          </cell>
          <cell r="H251">
            <v>45122</v>
          </cell>
          <cell r="I251">
            <v>45139.291666666664</v>
          </cell>
          <cell r="J251">
            <v>135200</v>
          </cell>
          <cell r="K251">
            <v>135200</v>
          </cell>
          <cell r="L251" t="str">
            <v>Evento</v>
          </cell>
          <cell r="M251" t="str">
            <v>jamundi</v>
          </cell>
          <cell r="N251" t="str">
            <v>Servicios de salud</v>
          </cell>
          <cell r="Q251" t="str">
            <v>FACTURA PENDIENTE EN PROGRAMACION DE PAGO</v>
          </cell>
          <cell r="R251" t="str">
            <v>Finalizada</v>
          </cell>
          <cell r="S251" t="str">
            <v>FACTURA PENDIENTE EN PROGRAMACION DE PAGO</v>
          </cell>
          <cell r="V251">
            <v>135200</v>
          </cell>
          <cell r="W251">
            <v>0</v>
          </cell>
          <cell r="Z251">
            <v>135200</v>
          </cell>
          <cell r="AA251">
            <v>0</v>
          </cell>
          <cell r="AB251">
            <v>0</v>
          </cell>
          <cell r="AC251">
            <v>0</v>
          </cell>
          <cell r="AD251">
            <v>135200</v>
          </cell>
          <cell r="AE251">
            <v>0</v>
          </cell>
          <cell r="AG251">
            <v>0</v>
          </cell>
        </row>
        <row r="252">
          <cell r="F252" t="str">
            <v>890306950_FVE209126</v>
          </cell>
          <cell r="G252">
            <v>45084.395462951157</v>
          </cell>
          <cell r="H252">
            <v>45122</v>
          </cell>
          <cell r="I252">
            <v>45139.291666666664</v>
          </cell>
          <cell r="J252">
            <v>192800</v>
          </cell>
          <cell r="K252">
            <v>192800</v>
          </cell>
          <cell r="L252" t="str">
            <v>Evento</v>
          </cell>
          <cell r="M252" t="str">
            <v>jamundi</v>
          </cell>
          <cell r="N252" t="str">
            <v>Servicios de salud</v>
          </cell>
          <cell r="Q252" t="str">
            <v>FACTURA PENDIENTE EN PROGRAMACION DE PAGO</v>
          </cell>
          <cell r="R252" t="str">
            <v>Finalizada</v>
          </cell>
          <cell r="S252" t="str">
            <v>FACTURA PENDIENTE EN PROGRAMACION DE PAGO</v>
          </cell>
          <cell r="V252">
            <v>192800</v>
          </cell>
          <cell r="W252">
            <v>0</v>
          </cell>
          <cell r="Z252">
            <v>192800</v>
          </cell>
          <cell r="AA252">
            <v>0</v>
          </cell>
          <cell r="AB252">
            <v>0</v>
          </cell>
          <cell r="AC252">
            <v>0</v>
          </cell>
          <cell r="AD252">
            <v>192800</v>
          </cell>
          <cell r="AE252">
            <v>0</v>
          </cell>
          <cell r="AG252">
            <v>0</v>
          </cell>
        </row>
        <row r="253">
          <cell r="F253" t="str">
            <v>890306950_FVE209134</v>
          </cell>
          <cell r="G253">
            <v>45084.40241897013</v>
          </cell>
          <cell r="H253">
            <v>45122</v>
          </cell>
          <cell r="I253">
            <v>45139.291666666664</v>
          </cell>
          <cell r="J253">
            <v>95000</v>
          </cell>
          <cell r="K253">
            <v>95000</v>
          </cell>
          <cell r="L253" t="str">
            <v>Evento</v>
          </cell>
          <cell r="M253" t="str">
            <v>jamundi</v>
          </cell>
          <cell r="N253" t="str">
            <v>Servicios de salud</v>
          </cell>
          <cell r="Q253" t="str">
            <v>FACTURA PENDIENTE EN PROGRAMACION DE PAGO</v>
          </cell>
          <cell r="R253" t="str">
            <v>Finalizada</v>
          </cell>
          <cell r="S253" t="str">
            <v>FACTURA PENDIENTE EN PROGRAMACION DE PAGO</v>
          </cell>
          <cell r="V253">
            <v>95000</v>
          </cell>
          <cell r="W253">
            <v>0</v>
          </cell>
          <cell r="Z253">
            <v>95000</v>
          </cell>
          <cell r="AA253">
            <v>0</v>
          </cell>
          <cell r="AB253">
            <v>0</v>
          </cell>
          <cell r="AC253">
            <v>0</v>
          </cell>
          <cell r="AD253">
            <v>95000</v>
          </cell>
          <cell r="AE253">
            <v>0</v>
          </cell>
          <cell r="AG253">
            <v>0</v>
          </cell>
        </row>
        <row r="254">
          <cell r="F254" t="str">
            <v>890306950_FVE209140</v>
          </cell>
          <cell r="G254">
            <v>45084.412152777892</v>
          </cell>
          <cell r="H254">
            <v>45122</v>
          </cell>
          <cell r="I254">
            <v>45139.291666666664</v>
          </cell>
          <cell r="J254">
            <v>120800</v>
          </cell>
          <cell r="K254">
            <v>120800</v>
          </cell>
          <cell r="L254" t="str">
            <v>Evento</v>
          </cell>
          <cell r="M254" t="str">
            <v>jamundi</v>
          </cell>
          <cell r="N254" t="str">
            <v>Servicios de salud</v>
          </cell>
          <cell r="Q254" t="str">
            <v>FACTURA PENDIENTE EN PROGRAMACION DE PAGO</v>
          </cell>
          <cell r="R254" t="str">
            <v>Finalizada</v>
          </cell>
          <cell r="S254" t="str">
            <v>FACTURA PENDIENTE EN PROGRAMACION DE PAGO</v>
          </cell>
          <cell r="V254">
            <v>120800</v>
          </cell>
          <cell r="W254">
            <v>0</v>
          </cell>
          <cell r="Z254">
            <v>120800</v>
          </cell>
          <cell r="AA254">
            <v>0</v>
          </cell>
          <cell r="AB254">
            <v>0</v>
          </cell>
          <cell r="AC254">
            <v>0</v>
          </cell>
          <cell r="AD254">
            <v>120800</v>
          </cell>
          <cell r="AE254">
            <v>0</v>
          </cell>
          <cell r="AG254">
            <v>0</v>
          </cell>
        </row>
        <row r="255">
          <cell r="F255" t="str">
            <v>890306950_FVE209153</v>
          </cell>
          <cell r="G255">
            <v>45084.42483796319</v>
          </cell>
          <cell r="H255">
            <v>45122</v>
          </cell>
          <cell r="I255">
            <v>45139.291666666664</v>
          </cell>
          <cell r="J255">
            <v>180840</v>
          </cell>
          <cell r="K255">
            <v>180840</v>
          </cell>
          <cell r="L255" t="str">
            <v>Evento</v>
          </cell>
          <cell r="M255" t="str">
            <v>jamundi</v>
          </cell>
          <cell r="N255" t="str">
            <v>Servicios de salud</v>
          </cell>
          <cell r="Q255" t="str">
            <v>FACTURA PENDIENTE EN PROGRAMACION DE PAGO</v>
          </cell>
          <cell r="R255" t="str">
            <v>Finalizada</v>
          </cell>
          <cell r="S255" t="str">
            <v>FACTURA PENDIENTE EN PROGRAMACION DE PAGO</v>
          </cell>
          <cell r="V255">
            <v>180840</v>
          </cell>
          <cell r="W255">
            <v>0</v>
          </cell>
          <cell r="Z255">
            <v>180840</v>
          </cell>
          <cell r="AA255">
            <v>0</v>
          </cell>
          <cell r="AB255">
            <v>0</v>
          </cell>
          <cell r="AC255">
            <v>0</v>
          </cell>
          <cell r="AD255">
            <v>180840</v>
          </cell>
          <cell r="AE255">
            <v>0</v>
          </cell>
          <cell r="AG255">
            <v>0</v>
          </cell>
        </row>
        <row r="256">
          <cell r="F256" t="str">
            <v>890306950_FVE209159</v>
          </cell>
          <cell r="G256">
            <v>45084.430393506773</v>
          </cell>
          <cell r="H256">
            <v>45122</v>
          </cell>
          <cell r="I256">
            <v>45139.291666666664</v>
          </cell>
          <cell r="J256">
            <v>289400</v>
          </cell>
          <cell r="K256">
            <v>289400</v>
          </cell>
          <cell r="L256" t="str">
            <v>Evento</v>
          </cell>
          <cell r="M256" t="str">
            <v>jamundi</v>
          </cell>
          <cell r="N256" t="str">
            <v>Servicios de salud</v>
          </cell>
          <cell r="Q256" t="str">
            <v>FACTURA PENDIENTE EN PROGRAMACION DE PAGO</v>
          </cell>
          <cell r="R256" t="str">
            <v>Finalizada</v>
          </cell>
          <cell r="S256" t="str">
            <v>FACTURA PENDIENTE EN PROGRAMACION DE PAGO</v>
          </cell>
          <cell r="V256">
            <v>289400</v>
          </cell>
          <cell r="W256">
            <v>0</v>
          </cell>
          <cell r="Z256">
            <v>289400</v>
          </cell>
          <cell r="AA256">
            <v>0</v>
          </cell>
          <cell r="AB256">
            <v>0</v>
          </cell>
          <cell r="AC256">
            <v>0</v>
          </cell>
          <cell r="AD256">
            <v>289400</v>
          </cell>
          <cell r="AE256">
            <v>0</v>
          </cell>
          <cell r="AG256">
            <v>0</v>
          </cell>
        </row>
        <row r="257">
          <cell r="F257" t="str">
            <v>890306950_FVE209291</v>
          </cell>
          <cell r="G257">
            <v>45084.595590266399</v>
          </cell>
          <cell r="H257">
            <v>45122</v>
          </cell>
          <cell r="I257">
            <v>45139.291666666664</v>
          </cell>
          <cell r="J257">
            <v>249900</v>
          </cell>
          <cell r="K257">
            <v>249900</v>
          </cell>
          <cell r="L257" t="str">
            <v>Evento</v>
          </cell>
          <cell r="M257" t="str">
            <v>jamundi</v>
          </cell>
          <cell r="N257" t="str">
            <v>Servicios de salud</v>
          </cell>
          <cell r="Q257" t="str">
            <v>FACTURA PENDIENTE EN PROGRAMACION DE PAGO</v>
          </cell>
          <cell r="R257" t="str">
            <v>Finalizada</v>
          </cell>
          <cell r="S257" t="str">
            <v>FACTURA PENDIENTE EN PROGRAMACION DE PAGO</v>
          </cell>
          <cell r="V257">
            <v>249900</v>
          </cell>
          <cell r="W257">
            <v>0</v>
          </cell>
          <cell r="Z257">
            <v>249900</v>
          </cell>
          <cell r="AA257">
            <v>0</v>
          </cell>
          <cell r="AB257">
            <v>0</v>
          </cell>
          <cell r="AC257">
            <v>0</v>
          </cell>
          <cell r="AD257">
            <v>249900</v>
          </cell>
          <cell r="AE257">
            <v>0</v>
          </cell>
          <cell r="AG257">
            <v>0</v>
          </cell>
        </row>
        <row r="258">
          <cell r="F258" t="str">
            <v>890306950_FVE209301</v>
          </cell>
          <cell r="G258">
            <v>45084.605925926007</v>
          </cell>
          <cell r="H258">
            <v>45122</v>
          </cell>
          <cell r="I258">
            <v>45139.291666666664</v>
          </cell>
          <cell r="J258">
            <v>189600</v>
          </cell>
          <cell r="K258">
            <v>189600</v>
          </cell>
          <cell r="L258" t="str">
            <v>Evento</v>
          </cell>
          <cell r="M258" t="str">
            <v>jamundi</v>
          </cell>
          <cell r="N258" t="str">
            <v>Servicios de salud</v>
          </cell>
          <cell r="Q258" t="str">
            <v>FACTURA PENDIENTE EN PROGRAMACION DE PAGO</v>
          </cell>
          <cell r="R258" t="str">
            <v>Finalizada</v>
          </cell>
          <cell r="S258" t="str">
            <v>FACTURA PENDIENTE EN PROGRAMACION DE PAGO</v>
          </cell>
          <cell r="V258">
            <v>189600</v>
          </cell>
          <cell r="W258">
            <v>0</v>
          </cell>
          <cell r="Z258">
            <v>189600</v>
          </cell>
          <cell r="AA258">
            <v>0</v>
          </cell>
          <cell r="AB258">
            <v>0</v>
          </cell>
          <cell r="AC258">
            <v>0</v>
          </cell>
          <cell r="AD258">
            <v>189600</v>
          </cell>
          <cell r="AE258">
            <v>0</v>
          </cell>
          <cell r="AG258">
            <v>0</v>
          </cell>
        </row>
        <row r="259">
          <cell r="F259" t="str">
            <v>890306950_FVE209322</v>
          </cell>
          <cell r="G259">
            <v>45084.623946759384</v>
          </cell>
          <cell r="H259">
            <v>45122</v>
          </cell>
          <cell r="I259">
            <v>45139.291666666664</v>
          </cell>
          <cell r="J259">
            <v>93600</v>
          </cell>
          <cell r="K259">
            <v>93600</v>
          </cell>
          <cell r="L259" t="str">
            <v>Evento</v>
          </cell>
          <cell r="M259" t="str">
            <v>jamundi</v>
          </cell>
          <cell r="N259" t="str">
            <v>Servicios de salud</v>
          </cell>
          <cell r="Q259" t="str">
            <v>FACTURA PENDIENTE EN PROGRAMACION DE PAGO</v>
          </cell>
          <cell r="R259" t="str">
            <v>Finalizada</v>
          </cell>
          <cell r="S259" t="str">
            <v>FACTURA PENDIENTE EN PROGRAMACION DE PAGO</v>
          </cell>
          <cell r="V259">
            <v>93600</v>
          </cell>
          <cell r="W259">
            <v>0</v>
          </cell>
          <cell r="Z259">
            <v>93600</v>
          </cell>
          <cell r="AA259">
            <v>0</v>
          </cell>
          <cell r="AB259">
            <v>0</v>
          </cell>
          <cell r="AC259">
            <v>0</v>
          </cell>
          <cell r="AD259">
            <v>93600</v>
          </cell>
          <cell r="AE259">
            <v>0</v>
          </cell>
          <cell r="AG259">
            <v>0</v>
          </cell>
        </row>
        <row r="260">
          <cell r="F260" t="str">
            <v>890306950_FVE209326</v>
          </cell>
          <cell r="G260">
            <v>45084.627581006847</v>
          </cell>
          <cell r="H260">
            <v>45122</v>
          </cell>
          <cell r="I260">
            <v>45139.291666666664</v>
          </cell>
          <cell r="J260">
            <v>139900</v>
          </cell>
          <cell r="K260">
            <v>139900</v>
          </cell>
          <cell r="L260" t="str">
            <v>Evento</v>
          </cell>
          <cell r="M260" t="str">
            <v>jamundi</v>
          </cell>
          <cell r="N260" t="str">
            <v>Servicios de salud</v>
          </cell>
          <cell r="Q260" t="str">
            <v>FACTURA PENDIENTE EN PROGRAMACION DE PAGO</v>
          </cell>
          <cell r="R260" t="str">
            <v>Finalizada</v>
          </cell>
          <cell r="S260" t="str">
            <v>FACTURA PENDIENTE EN PROGRAMACION DE PAGO</v>
          </cell>
          <cell r="V260">
            <v>139900</v>
          </cell>
          <cell r="W260">
            <v>0</v>
          </cell>
          <cell r="Z260">
            <v>139900</v>
          </cell>
          <cell r="AA260">
            <v>0</v>
          </cell>
          <cell r="AB260">
            <v>0</v>
          </cell>
          <cell r="AC260">
            <v>0</v>
          </cell>
          <cell r="AD260">
            <v>139900</v>
          </cell>
          <cell r="AE260">
            <v>0</v>
          </cell>
          <cell r="AG260">
            <v>0</v>
          </cell>
        </row>
        <row r="261">
          <cell r="F261" t="str">
            <v>890306950_FVE209336</v>
          </cell>
          <cell r="G261">
            <v>45084.635243043769</v>
          </cell>
          <cell r="H261">
            <v>45122</v>
          </cell>
          <cell r="I261">
            <v>45139.291666666664</v>
          </cell>
          <cell r="J261">
            <v>74800</v>
          </cell>
          <cell r="K261">
            <v>74800</v>
          </cell>
          <cell r="L261" t="str">
            <v>Evento</v>
          </cell>
          <cell r="M261" t="str">
            <v>jamundi</v>
          </cell>
          <cell r="N261" t="str">
            <v>Servicios de salud</v>
          </cell>
          <cell r="Q261" t="str">
            <v>FACTURA PENDIENTE EN PROGRAMACION DE PAGO</v>
          </cell>
          <cell r="R261" t="str">
            <v>Finalizada</v>
          </cell>
          <cell r="S261" t="str">
            <v>FACTURA PENDIENTE EN PROGRAMACION DE PAGO</v>
          </cell>
          <cell r="V261">
            <v>74800</v>
          </cell>
          <cell r="W261">
            <v>0</v>
          </cell>
          <cell r="Z261">
            <v>74800</v>
          </cell>
          <cell r="AA261">
            <v>0</v>
          </cell>
          <cell r="AB261">
            <v>0</v>
          </cell>
          <cell r="AC261">
            <v>0</v>
          </cell>
          <cell r="AD261">
            <v>74800</v>
          </cell>
          <cell r="AE261">
            <v>0</v>
          </cell>
          <cell r="AG261">
            <v>0</v>
          </cell>
        </row>
        <row r="262">
          <cell r="F262" t="str">
            <v>890306950_FVE209360</v>
          </cell>
          <cell r="G262">
            <v>45084.650115740951</v>
          </cell>
          <cell r="H262">
            <v>45122</v>
          </cell>
          <cell r="I262">
            <v>45139.291666666664</v>
          </cell>
          <cell r="J262">
            <v>238502</v>
          </cell>
          <cell r="K262">
            <v>238502</v>
          </cell>
          <cell r="L262" t="str">
            <v>Evento</v>
          </cell>
          <cell r="M262" t="str">
            <v>jamundi</v>
          </cell>
          <cell r="N262" t="str">
            <v>Servicios de salud</v>
          </cell>
          <cell r="Q262" t="str">
            <v>FACTURA PENDIENTE EN PROGRAMACION DE PAGO</v>
          </cell>
          <cell r="R262" t="str">
            <v>Finalizada</v>
          </cell>
          <cell r="S262" t="str">
            <v>FACTURA PENDIENTE EN PROGRAMACION DE PAGO</v>
          </cell>
          <cell r="V262">
            <v>238502</v>
          </cell>
          <cell r="W262">
            <v>0</v>
          </cell>
          <cell r="Z262">
            <v>238502</v>
          </cell>
          <cell r="AA262">
            <v>0</v>
          </cell>
          <cell r="AB262">
            <v>0</v>
          </cell>
          <cell r="AC262">
            <v>0</v>
          </cell>
          <cell r="AD262">
            <v>238502</v>
          </cell>
          <cell r="AE262">
            <v>0</v>
          </cell>
          <cell r="AG262">
            <v>0</v>
          </cell>
        </row>
        <row r="263">
          <cell r="F263" t="str">
            <v>890306950_FVE209366</v>
          </cell>
          <cell r="G263">
            <v>45084.655416654889</v>
          </cell>
          <cell r="H263">
            <v>45122</v>
          </cell>
          <cell r="I263">
            <v>45139.291666666664</v>
          </cell>
          <cell r="J263">
            <v>237800</v>
          </cell>
          <cell r="K263">
            <v>237800</v>
          </cell>
          <cell r="L263" t="str">
            <v>Evento</v>
          </cell>
          <cell r="M263" t="str">
            <v>jamundi</v>
          </cell>
          <cell r="N263" t="str">
            <v>Servicios de salud</v>
          </cell>
          <cell r="Q263" t="str">
            <v>FACTURA PENDIENTE EN PROGRAMACION DE PAGO</v>
          </cell>
          <cell r="R263" t="str">
            <v>Finalizada</v>
          </cell>
          <cell r="S263" t="str">
            <v>FACTURA PENDIENTE EN PROGRAMACION DE PAGO</v>
          </cell>
          <cell r="V263">
            <v>237800</v>
          </cell>
          <cell r="W263">
            <v>0</v>
          </cell>
          <cell r="Z263">
            <v>237800</v>
          </cell>
          <cell r="AA263">
            <v>0</v>
          </cell>
          <cell r="AB263">
            <v>0</v>
          </cell>
          <cell r="AC263">
            <v>0</v>
          </cell>
          <cell r="AD263">
            <v>237800</v>
          </cell>
          <cell r="AE263">
            <v>0</v>
          </cell>
          <cell r="AG263">
            <v>0</v>
          </cell>
        </row>
        <row r="264">
          <cell r="F264" t="str">
            <v>890306950_FVE209370</v>
          </cell>
          <cell r="G264">
            <v>45084.6580555439</v>
          </cell>
          <cell r="H264">
            <v>45122</v>
          </cell>
          <cell r="I264">
            <v>45139.291666666664</v>
          </cell>
          <cell r="J264">
            <v>120500</v>
          </cell>
          <cell r="K264">
            <v>120500</v>
          </cell>
          <cell r="L264" t="str">
            <v>Evento</v>
          </cell>
          <cell r="M264" t="str">
            <v>jamundi</v>
          </cell>
          <cell r="N264" t="str">
            <v>Servicios de salud</v>
          </cell>
          <cell r="Q264" t="str">
            <v>FACTURA PENDIENTE EN PROGRAMACION DE PAGO</v>
          </cell>
          <cell r="R264" t="str">
            <v>Finalizada</v>
          </cell>
          <cell r="S264" t="str">
            <v>FACTURA PENDIENTE EN PROGRAMACION DE PAGO</v>
          </cell>
          <cell r="V264">
            <v>120500</v>
          </cell>
          <cell r="W264">
            <v>0</v>
          </cell>
          <cell r="Z264">
            <v>120500</v>
          </cell>
          <cell r="AA264">
            <v>0</v>
          </cell>
          <cell r="AB264">
            <v>0</v>
          </cell>
          <cell r="AC264">
            <v>0</v>
          </cell>
          <cell r="AD264">
            <v>120500</v>
          </cell>
          <cell r="AE264">
            <v>0</v>
          </cell>
          <cell r="AG264">
            <v>0</v>
          </cell>
        </row>
        <row r="265">
          <cell r="F265" t="str">
            <v>890306950_FVE209387</v>
          </cell>
          <cell r="G265">
            <v>45084.668912025634</v>
          </cell>
          <cell r="H265">
            <v>45122</v>
          </cell>
          <cell r="I265">
            <v>45139.291666666664</v>
          </cell>
          <cell r="J265">
            <v>724300</v>
          </cell>
          <cell r="K265">
            <v>724300</v>
          </cell>
          <cell r="L265" t="str">
            <v>Evento</v>
          </cell>
          <cell r="M265" t="str">
            <v>jamundi</v>
          </cell>
          <cell r="N265" t="str">
            <v>Servicios de salud</v>
          </cell>
          <cell r="Q265" t="str">
            <v>FACTURA PENDIENTE EN PROGRAMACION DE PAGO</v>
          </cell>
          <cell r="R265" t="str">
            <v>Finalizada</v>
          </cell>
          <cell r="S265" t="str">
            <v>FACTURA PENDIENTE EN PROGRAMACION DE PAGO</v>
          </cell>
          <cell r="V265">
            <v>724300</v>
          </cell>
          <cell r="W265">
            <v>0</v>
          </cell>
          <cell r="Z265">
            <v>724300</v>
          </cell>
          <cell r="AA265">
            <v>0</v>
          </cell>
          <cell r="AB265">
            <v>0</v>
          </cell>
          <cell r="AC265">
            <v>0</v>
          </cell>
          <cell r="AD265">
            <v>724300</v>
          </cell>
          <cell r="AE265">
            <v>0</v>
          </cell>
          <cell r="AG265">
            <v>0</v>
          </cell>
        </row>
        <row r="266">
          <cell r="F266" t="str">
            <v>890306950_FVE209398</v>
          </cell>
          <cell r="G266">
            <v>45084.674895821605</v>
          </cell>
          <cell r="H266">
            <v>45122</v>
          </cell>
          <cell r="I266">
            <v>45139.291666666664</v>
          </cell>
          <cell r="J266">
            <v>120700</v>
          </cell>
          <cell r="K266">
            <v>120700</v>
          </cell>
          <cell r="L266" t="str">
            <v>Evento</v>
          </cell>
          <cell r="M266" t="str">
            <v>jamundi</v>
          </cell>
          <cell r="N266" t="str">
            <v>Servicios de salud</v>
          </cell>
          <cell r="Q266" t="str">
            <v>FACTURA PENDIENTE EN PROGRAMACION DE PAGO</v>
          </cell>
          <cell r="R266" t="str">
            <v>Finalizada</v>
          </cell>
          <cell r="S266" t="str">
            <v>FACTURA PENDIENTE EN PROGRAMACION DE PAGO</v>
          </cell>
          <cell r="V266">
            <v>120700</v>
          </cell>
          <cell r="W266">
            <v>0</v>
          </cell>
          <cell r="Z266">
            <v>120700</v>
          </cell>
          <cell r="AA266">
            <v>0</v>
          </cell>
          <cell r="AB266">
            <v>0</v>
          </cell>
          <cell r="AC266">
            <v>0</v>
          </cell>
          <cell r="AD266">
            <v>120700</v>
          </cell>
          <cell r="AE266">
            <v>0</v>
          </cell>
          <cell r="AG266">
            <v>0</v>
          </cell>
        </row>
        <row r="267">
          <cell r="F267" t="str">
            <v>890306950_FVE209400</v>
          </cell>
          <cell r="G267">
            <v>45084.677361111157</v>
          </cell>
          <cell r="H267">
            <v>45122</v>
          </cell>
          <cell r="I267">
            <v>45139.291666666664</v>
          </cell>
          <cell r="J267">
            <v>120600</v>
          </cell>
          <cell r="K267">
            <v>120600</v>
          </cell>
          <cell r="L267" t="str">
            <v>Evento</v>
          </cell>
          <cell r="M267" t="str">
            <v>jamundi</v>
          </cell>
          <cell r="N267" t="str">
            <v>Servicios de salud</v>
          </cell>
          <cell r="Q267" t="str">
            <v>FACTURA PENDIENTE EN PROGRAMACION DE PAGO</v>
          </cell>
          <cell r="R267" t="str">
            <v>Finalizada</v>
          </cell>
          <cell r="S267" t="str">
            <v>FACTURA PENDIENTE EN PROGRAMACION DE PAGO</v>
          </cell>
          <cell r="V267">
            <v>120600</v>
          </cell>
          <cell r="W267">
            <v>0</v>
          </cell>
          <cell r="Z267">
            <v>120600</v>
          </cell>
          <cell r="AA267">
            <v>0</v>
          </cell>
          <cell r="AB267">
            <v>0</v>
          </cell>
          <cell r="AC267">
            <v>0</v>
          </cell>
          <cell r="AD267">
            <v>120600</v>
          </cell>
          <cell r="AE267">
            <v>0</v>
          </cell>
          <cell r="AG267">
            <v>0</v>
          </cell>
        </row>
        <row r="268">
          <cell r="F268" t="str">
            <v>890306950_FVE209434</v>
          </cell>
          <cell r="G268">
            <v>45084.726458333433</v>
          </cell>
          <cell r="H268">
            <v>45122</v>
          </cell>
          <cell r="I268">
            <v>45139.291666666664</v>
          </cell>
          <cell r="J268">
            <v>58700</v>
          </cell>
          <cell r="K268">
            <v>42300</v>
          </cell>
          <cell r="L268" t="str">
            <v>Evento</v>
          </cell>
          <cell r="M268" t="str">
            <v>jamundi</v>
          </cell>
          <cell r="N268" t="str">
            <v>Servicios de salud</v>
          </cell>
          <cell r="Q268" t="str">
            <v>FACTURA PENDIENTE EN PROGRAMACION DE PAGO</v>
          </cell>
          <cell r="R268" t="str">
            <v>Finalizada</v>
          </cell>
          <cell r="S268" t="str">
            <v>FACTURA PENDIENTE EN PROGRAMACION DE PAGO</v>
          </cell>
          <cell r="V268">
            <v>58700</v>
          </cell>
          <cell r="W268">
            <v>0</v>
          </cell>
          <cell r="Z268">
            <v>58700</v>
          </cell>
          <cell r="AA268">
            <v>0</v>
          </cell>
          <cell r="AB268">
            <v>0</v>
          </cell>
          <cell r="AC268">
            <v>0</v>
          </cell>
          <cell r="AD268">
            <v>42300</v>
          </cell>
          <cell r="AE268">
            <v>0</v>
          </cell>
          <cell r="AG268">
            <v>0</v>
          </cell>
        </row>
        <row r="269">
          <cell r="F269" t="str">
            <v>890306950_FVE209614</v>
          </cell>
          <cell r="G269">
            <v>45085.493321747519</v>
          </cell>
          <cell r="H269">
            <v>45122</v>
          </cell>
          <cell r="I269">
            <v>45139.291666666664</v>
          </cell>
          <cell r="J269">
            <v>264440</v>
          </cell>
          <cell r="K269">
            <v>264440</v>
          </cell>
          <cell r="L269" t="str">
            <v>Evento</v>
          </cell>
          <cell r="M269" t="str">
            <v>jamundi</v>
          </cell>
          <cell r="N269" t="str">
            <v>Servicios de salud</v>
          </cell>
          <cell r="Q269" t="str">
            <v>FACTURA PENDIENTE EN PROGRAMACION DE PAGO</v>
          </cell>
          <cell r="R269" t="str">
            <v>Finalizada</v>
          </cell>
          <cell r="S269" t="str">
            <v>FACTURA PENDIENTE EN PROGRAMACION DE PAGO</v>
          </cell>
          <cell r="V269">
            <v>264440</v>
          </cell>
          <cell r="W269">
            <v>0</v>
          </cell>
          <cell r="Z269">
            <v>264440</v>
          </cell>
          <cell r="AA269">
            <v>0</v>
          </cell>
          <cell r="AB269">
            <v>0</v>
          </cell>
          <cell r="AC269">
            <v>0</v>
          </cell>
          <cell r="AD269">
            <v>264440</v>
          </cell>
          <cell r="AE269">
            <v>0</v>
          </cell>
          <cell r="AG269">
            <v>0</v>
          </cell>
        </row>
        <row r="270">
          <cell r="F270" t="str">
            <v>890306950_FVE209617</v>
          </cell>
          <cell r="G270">
            <v>45085.496145821642</v>
          </cell>
          <cell r="H270">
            <v>45122</v>
          </cell>
          <cell r="I270">
            <v>45139.291666666664</v>
          </cell>
          <cell r="J270">
            <v>78200</v>
          </cell>
          <cell r="K270">
            <v>78200</v>
          </cell>
          <cell r="L270" t="str">
            <v>Evento</v>
          </cell>
          <cell r="M270" t="str">
            <v>jamundi</v>
          </cell>
          <cell r="N270" t="str">
            <v>Servicios de salud</v>
          </cell>
          <cell r="Q270" t="str">
            <v>FACTURA PENDIENTE EN PROGRAMACION DE PAGO</v>
          </cell>
          <cell r="R270" t="str">
            <v>Finalizada</v>
          </cell>
          <cell r="S270" t="str">
            <v>FACTURA PENDIENTE EN PROGRAMACION DE PAGO</v>
          </cell>
          <cell r="V270">
            <v>78200</v>
          </cell>
          <cell r="W270">
            <v>0</v>
          </cell>
          <cell r="Z270">
            <v>78200</v>
          </cell>
          <cell r="AA270">
            <v>0</v>
          </cell>
          <cell r="AB270">
            <v>0</v>
          </cell>
          <cell r="AC270">
            <v>0</v>
          </cell>
          <cell r="AD270">
            <v>78200</v>
          </cell>
          <cell r="AE270">
            <v>0</v>
          </cell>
          <cell r="AG270">
            <v>0</v>
          </cell>
        </row>
        <row r="271">
          <cell r="F271" t="str">
            <v>890306950_FVE209627</v>
          </cell>
          <cell r="G271">
            <v>45085.505138888955</v>
          </cell>
          <cell r="H271">
            <v>45122</v>
          </cell>
          <cell r="I271">
            <v>45139.291666666664</v>
          </cell>
          <cell r="J271">
            <v>157100</v>
          </cell>
          <cell r="K271">
            <v>157100</v>
          </cell>
          <cell r="L271" t="str">
            <v>Evento</v>
          </cell>
          <cell r="M271" t="str">
            <v>jamundi</v>
          </cell>
          <cell r="N271" t="str">
            <v>Servicios de salud</v>
          </cell>
          <cell r="Q271" t="str">
            <v>FACTURA PENDIENTE EN PROGRAMACION DE PAGO</v>
          </cell>
          <cell r="R271" t="str">
            <v>Finalizada</v>
          </cell>
          <cell r="S271" t="str">
            <v>FACTURA PENDIENTE EN PROGRAMACION DE PAGO</v>
          </cell>
          <cell r="V271">
            <v>157100</v>
          </cell>
          <cell r="W271">
            <v>0</v>
          </cell>
          <cell r="Z271">
            <v>157100</v>
          </cell>
          <cell r="AA271">
            <v>0</v>
          </cell>
          <cell r="AB271">
            <v>0</v>
          </cell>
          <cell r="AC271">
            <v>0</v>
          </cell>
          <cell r="AD271">
            <v>157100</v>
          </cell>
          <cell r="AE271">
            <v>0</v>
          </cell>
          <cell r="AG271">
            <v>0</v>
          </cell>
        </row>
        <row r="272">
          <cell r="F272" t="str">
            <v>890306950_FVE209629</v>
          </cell>
          <cell r="G272">
            <v>45085.50912035862</v>
          </cell>
          <cell r="H272">
            <v>45122</v>
          </cell>
          <cell r="I272">
            <v>45139.291666666664</v>
          </cell>
          <cell r="J272">
            <v>186800</v>
          </cell>
          <cell r="K272">
            <v>186800</v>
          </cell>
          <cell r="L272" t="str">
            <v>Evento</v>
          </cell>
          <cell r="M272" t="str">
            <v>jamundi</v>
          </cell>
          <cell r="N272" t="str">
            <v>Servicios de salud</v>
          </cell>
          <cell r="Q272" t="str">
            <v>FACTURA PENDIENTE EN PROGRAMACION DE PAGO</v>
          </cell>
          <cell r="R272" t="str">
            <v>Finalizada</v>
          </cell>
          <cell r="S272" t="str">
            <v>FACTURA PENDIENTE EN PROGRAMACION DE PAGO</v>
          </cell>
          <cell r="V272">
            <v>186800</v>
          </cell>
          <cell r="W272">
            <v>0</v>
          </cell>
          <cell r="Z272">
            <v>186800</v>
          </cell>
          <cell r="AA272">
            <v>0</v>
          </cell>
          <cell r="AB272">
            <v>0</v>
          </cell>
          <cell r="AC272">
            <v>0</v>
          </cell>
          <cell r="AD272">
            <v>186800</v>
          </cell>
          <cell r="AE272">
            <v>0</v>
          </cell>
          <cell r="AG272">
            <v>0</v>
          </cell>
        </row>
        <row r="273">
          <cell r="F273" t="str">
            <v>890306950_FVE209631</v>
          </cell>
          <cell r="G273">
            <v>45085.512592592742</v>
          </cell>
          <cell r="H273">
            <v>45122</v>
          </cell>
          <cell r="I273">
            <v>45139.291666666664</v>
          </cell>
          <cell r="J273">
            <v>73900</v>
          </cell>
          <cell r="K273">
            <v>73900</v>
          </cell>
          <cell r="L273" t="str">
            <v>Evento</v>
          </cell>
          <cell r="M273" t="str">
            <v>jamundi</v>
          </cell>
          <cell r="N273" t="str">
            <v>Servicios de salud</v>
          </cell>
          <cell r="Q273" t="str">
            <v>FACTURA PENDIENTE EN PROGRAMACION DE PAGO</v>
          </cell>
          <cell r="R273" t="str">
            <v>Finalizada</v>
          </cell>
          <cell r="S273" t="str">
            <v>FACTURA PENDIENTE EN PROGRAMACION DE PAGO</v>
          </cell>
          <cell r="V273">
            <v>73900</v>
          </cell>
          <cell r="W273">
            <v>0</v>
          </cell>
          <cell r="Z273">
            <v>73900</v>
          </cell>
          <cell r="AA273">
            <v>0</v>
          </cell>
          <cell r="AB273">
            <v>0</v>
          </cell>
          <cell r="AC273">
            <v>0</v>
          </cell>
          <cell r="AD273">
            <v>73900</v>
          </cell>
          <cell r="AE273">
            <v>0</v>
          </cell>
          <cell r="AG273">
            <v>0</v>
          </cell>
        </row>
        <row r="274">
          <cell r="F274" t="str">
            <v>890306950_FVE209632</v>
          </cell>
          <cell r="G274">
            <v>45085.515567117836</v>
          </cell>
          <cell r="H274">
            <v>45122</v>
          </cell>
          <cell r="I274">
            <v>45139.291666666664</v>
          </cell>
          <cell r="J274">
            <v>106900</v>
          </cell>
          <cell r="K274">
            <v>106900</v>
          </cell>
          <cell r="L274" t="str">
            <v>Evento</v>
          </cell>
          <cell r="M274" t="str">
            <v>jamundi</v>
          </cell>
          <cell r="N274" t="str">
            <v>Servicios de salud</v>
          </cell>
          <cell r="Q274" t="str">
            <v>FACTURA PENDIENTE EN PROGRAMACION DE PAGO</v>
          </cell>
          <cell r="R274" t="str">
            <v>Finalizada</v>
          </cell>
          <cell r="S274" t="str">
            <v>FACTURA PENDIENTE EN PROGRAMACION DE PAGO</v>
          </cell>
          <cell r="V274">
            <v>106900</v>
          </cell>
          <cell r="W274">
            <v>0</v>
          </cell>
          <cell r="Z274">
            <v>106900</v>
          </cell>
          <cell r="AA274">
            <v>0</v>
          </cell>
          <cell r="AB274">
            <v>0</v>
          </cell>
          <cell r="AC274">
            <v>0</v>
          </cell>
          <cell r="AD274">
            <v>106900</v>
          </cell>
          <cell r="AE274">
            <v>0</v>
          </cell>
          <cell r="AG274">
            <v>0</v>
          </cell>
        </row>
        <row r="275">
          <cell r="F275" t="str">
            <v>890306950_FVE209634</v>
          </cell>
          <cell r="G275">
            <v>45085.519699062686</v>
          </cell>
          <cell r="H275">
            <v>45122</v>
          </cell>
          <cell r="I275">
            <v>45139.291666666664</v>
          </cell>
          <cell r="J275">
            <v>118500</v>
          </cell>
          <cell r="K275">
            <v>118500</v>
          </cell>
          <cell r="L275" t="str">
            <v>Evento</v>
          </cell>
          <cell r="M275" t="str">
            <v>jamundi</v>
          </cell>
          <cell r="N275" t="str">
            <v>Servicios de salud</v>
          </cell>
          <cell r="Q275" t="str">
            <v>FACTURA PENDIENTE EN PROGRAMACION DE PAGO</v>
          </cell>
          <cell r="R275" t="str">
            <v>Finalizada</v>
          </cell>
          <cell r="S275" t="str">
            <v>FACTURA PENDIENTE EN PROGRAMACION DE PAGO</v>
          </cell>
          <cell r="V275">
            <v>118500</v>
          </cell>
          <cell r="W275">
            <v>0</v>
          </cell>
          <cell r="Z275">
            <v>118500</v>
          </cell>
          <cell r="AA275">
            <v>0</v>
          </cell>
          <cell r="AB275">
            <v>0</v>
          </cell>
          <cell r="AC275">
            <v>0</v>
          </cell>
          <cell r="AD275">
            <v>118500</v>
          </cell>
          <cell r="AE275">
            <v>0</v>
          </cell>
          <cell r="AG275">
            <v>0</v>
          </cell>
        </row>
        <row r="276">
          <cell r="F276" t="str">
            <v>890306950_FVE210019</v>
          </cell>
          <cell r="G276">
            <v>45086.620821747463</v>
          </cell>
          <cell r="H276">
            <v>45122</v>
          </cell>
          <cell r="I276">
            <v>45139.291666666664</v>
          </cell>
          <cell r="J276">
            <v>104700</v>
          </cell>
          <cell r="K276">
            <v>104700</v>
          </cell>
          <cell r="L276" t="str">
            <v>Evento</v>
          </cell>
          <cell r="M276" t="str">
            <v>jamundi</v>
          </cell>
          <cell r="N276" t="str">
            <v>Servicios de salud</v>
          </cell>
          <cell r="Q276" t="str">
            <v>FACTURA PENDIENTE EN PROGRAMACION DE PAGO</v>
          </cell>
          <cell r="R276" t="str">
            <v>Finalizada</v>
          </cell>
          <cell r="S276" t="str">
            <v>FACTURA PENDIENTE EN PROGRAMACION DE PAGO</v>
          </cell>
          <cell r="V276">
            <v>104700</v>
          </cell>
          <cell r="W276">
            <v>0</v>
          </cell>
          <cell r="Z276">
            <v>104700</v>
          </cell>
          <cell r="AA276">
            <v>0</v>
          </cell>
          <cell r="AB276">
            <v>0</v>
          </cell>
          <cell r="AC276">
            <v>0</v>
          </cell>
          <cell r="AD276">
            <v>104700</v>
          </cell>
          <cell r="AE276">
            <v>0</v>
          </cell>
          <cell r="AG276">
            <v>0</v>
          </cell>
        </row>
        <row r="277">
          <cell r="F277" t="str">
            <v>890306950_FVE210023</v>
          </cell>
          <cell r="G277">
            <v>45086.625324074179</v>
          </cell>
          <cell r="H277">
            <v>45122</v>
          </cell>
          <cell r="I277">
            <v>45139.291666666664</v>
          </cell>
          <cell r="J277">
            <v>139746</v>
          </cell>
          <cell r="K277">
            <v>139746</v>
          </cell>
          <cell r="L277" t="str">
            <v>Evento</v>
          </cell>
          <cell r="M277" t="str">
            <v>jamundi</v>
          </cell>
          <cell r="N277" t="str">
            <v>Servicios de salud</v>
          </cell>
          <cell r="Q277" t="str">
            <v>FACTURA PENDIENTE EN PROGRAMACION DE PAGO</v>
          </cell>
          <cell r="R277" t="str">
            <v>Finalizada</v>
          </cell>
          <cell r="S277" t="str">
            <v>FACTURA PENDIENTE EN PROGRAMACION DE PAGO</v>
          </cell>
          <cell r="V277">
            <v>139746</v>
          </cell>
          <cell r="W277">
            <v>0</v>
          </cell>
          <cell r="Z277">
            <v>139746</v>
          </cell>
          <cell r="AA277">
            <v>0</v>
          </cell>
          <cell r="AB277">
            <v>0</v>
          </cell>
          <cell r="AC277">
            <v>0</v>
          </cell>
          <cell r="AD277">
            <v>139746</v>
          </cell>
          <cell r="AE277">
            <v>0</v>
          </cell>
          <cell r="AG277">
            <v>0</v>
          </cell>
        </row>
        <row r="278">
          <cell r="F278" t="str">
            <v>890306950_FVE210024</v>
          </cell>
          <cell r="G278">
            <v>45086.628287025262</v>
          </cell>
          <cell r="H278">
            <v>45122</v>
          </cell>
          <cell r="I278">
            <v>45139.291666666664</v>
          </cell>
          <cell r="J278">
            <v>73400</v>
          </cell>
          <cell r="K278">
            <v>73400</v>
          </cell>
          <cell r="L278" t="str">
            <v>Evento</v>
          </cell>
          <cell r="M278" t="str">
            <v>jamundi</v>
          </cell>
          <cell r="N278" t="str">
            <v>Servicios de salud</v>
          </cell>
          <cell r="Q278" t="str">
            <v>FACTURA PENDIENTE EN PROGRAMACION DE PAGO</v>
          </cell>
          <cell r="R278" t="str">
            <v>Finalizada</v>
          </cell>
          <cell r="S278" t="str">
            <v>FACTURA PENDIENTE EN PROGRAMACION DE PAGO</v>
          </cell>
          <cell r="V278">
            <v>73400</v>
          </cell>
          <cell r="W278">
            <v>0</v>
          </cell>
          <cell r="Z278">
            <v>73400</v>
          </cell>
          <cell r="AA278">
            <v>0</v>
          </cell>
          <cell r="AB278">
            <v>0</v>
          </cell>
          <cell r="AC278">
            <v>0</v>
          </cell>
          <cell r="AD278">
            <v>73400</v>
          </cell>
          <cell r="AE278">
            <v>0</v>
          </cell>
          <cell r="AG278">
            <v>0</v>
          </cell>
        </row>
        <row r="279">
          <cell r="F279" t="str">
            <v>890306950_FVE210027</v>
          </cell>
          <cell r="G279">
            <v>45086.630243043881</v>
          </cell>
          <cell r="H279">
            <v>45122</v>
          </cell>
          <cell r="I279">
            <v>45139.291666666664</v>
          </cell>
          <cell r="J279">
            <v>73400</v>
          </cell>
          <cell r="K279">
            <v>73400</v>
          </cell>
          <cell r="L279" t="str">
            <v>Evento</v>
          </cell>
          <cell r="M279" t="str">
            <v>jamundi</v>
          </cell>
          <cell r="N279" t="str">
            <v>Servicios de salud</v>
          </cell>
          <cell r="Q279" t="str">
            <v>FACTURA PENDIENTE EN PROGRAMACION DE PAGO</v>
          </cell>
          <cell r="R279" t="str">
            <v>Finalizada</v>
          </cell>
          <cell r="S279" t="str">
            <v>FACTURA PENDIENTE EN PROGRAMACION DE PAGO</v>
          </cell>
          <cell r="V279">
            <v>73400</v>
          </cell>
          <cell r="W279">
            <v>0</v>
          </cell>
          <cell r="Z279">
            <v>73400</v>
          </cell>
          <cell r="AA279">
            <v>0</v>
          </cell>
          <cell r="AB279">
            <v>0</v>
          </cell>
          <cell r="AC279">
            <v>0</v>
          </cell>
          <cell r="AD279">
            <v>73400</v>
          </cell>
          <cell r="AE279">
            <v>0</v>
          </cell>
          <cell r="AG279">
            <v>0</v>
          </cell>
        </row>
        <row r="280">
          <cell r="F280" t="str">
            <v>890306950_FVE210029</v>
          </cell>
          <cell r="G280">
            <v>45086.632384247612</v>
          </cell>
          <cell r="H280">
            <v>45122</v>
          </cell>
          <cell r="I280">
            <v>45139.291666666664</v>
          </cell>
          <cell r="J280">
            <v>83800</v>
          </cell>
          <cell r="K280">
            <v>83800</v>
          </cell>
          <cell r="L280" t="str">
            <v>Evento</v>
          </cell>
          <cell r="M280" t="str">
            <v>jamundi</v>
          </cell>
          <cell r="N280" t="str">
            <v>Servicios de salud</v>
          </cell>
          <cell r="Q280" t="str">
            <v>FACTURA PENDIENTE EN PROGRAMACION DE PAGO</v>
          </cell>
          <cell r="R280" t="str">
            <v>Finalizada</v>
          </cell>
          <cell r="S280" t="str">
            <v>FACTURA PENDIENTE EN PROGRAMACION DE PAGO</v>
          </cell>
          <cell r="V280">
            <v>83800</v>
          </cell>
          <cell r="W280">
            <v>0</v>
          </cell>
          <cell r="Z280">
            <v>83800</v>
          </cell>
          <cell r="AA280">
            <v>0</v>
          </cell>
          <cell r="AB280">
            <v>0</v>
          </cell>
          <cell r="AC280">
            <v>0</v>
          </cell>
          <cell r="AD280">
            <v>83800</v>
          </cell>
          <cell r="AE280">
            <v>0</v>
          </cell>
          <cell r="AG280">
            <v>0</v>
          </cell>
        </row>
        <row r="281">
          <cell r="F281" t="str">
            <v>890306950_FVE210036</v>
          </cell>
          <cell r="G281">
            <v>45086.639594895765</v>
          </cell>
          <cell r="H281">
            <v>45122</v>
          </cell>
          <cell r="I281">
            <v>45139.291666666664</v>
          </cell>
          <cell r="J281">
            <v>164200</v>
          </cell>
          <cell r="K281">
            <v>164200</v>
          </cell>
          <cell r="L281" t="str">
            <v>Evento</v>
          </cell>
          <cell r="M281" t="str">
            <v>jamundi</v>
          </cell>
          <cell r="N281" t="str">
            <v>Servicios de salud</v>
          </cell>
          <cell r="Q281" t="str">
            <v>FACTURA PENDIENTE EN PROGRAMACION DE PAGO</v>
          </cell>
          <cell r="R281" t="str">
            <v>Finalizada</v>
          </cell>
          <cell r="S281" t="str">
            <v>FACTURA PENDIENTE EN PROGRAMACION DE PAGO</v>
          </cell>
          <cell r="V281">
            <v>164200</v>
          </cell>
          <cell r="W281">
            <v>0</v>
          </cell>
          <cell r="Z281">
            <v>164200</v>
          </cell>
          <cell r="AA281">
            <v>0</v>
          </cell>
          <cell r="AB281">
            <v>0</v>
          </cell>
          <cell r="AC281">
            <v>0</v>
          </cell>
          <cell r="AD281">
            <v>164200</v>
          </cell>
          <cell r="AE281">
            <v>0</v>
          </cell>
          <cell r="AG281">
            <v>0</v>
          </cell>
        </row>
        <row r="282">
          <cell r="F282" t="str">
            <v>890306950_FVE210040</v>
          </cell>
          <cell r="G282">
            <v>45086.643252315</v>
          </cell>
          <cell r="H282">
            <v>45122</v>
          </cell>
          <cell r="I282">
            <v>45139.291666666664</v>
          </cell>
          <cell r="J282">
            <v>101900</v>
          </cell>
          <cell r="K282">
            <v>101900</v>
          </cell>
          <cell r="L282" t="str">
            <v>Evento</v>
          </cell>
          <cell r="M282" t="str">
            <v>jamundi</v>
          </cell>
          <cell r="N282" t="str">
            <v>Servicios de salud</v>
          </cell>
          <cell r="Q282" t="str">
            <v>FACTURA PENDIENTE EN PROGRAMACION DE PAGO</v>
          </cell>
          <cell r="R282" t="str">
            <v>Finalizada</v>
          </cell>
          <cell r="S282" t="str">
            <v>FACTURA PENDIENTE EN PROGRAMACION DE PAGO</v>
          </cell>
          <cell r="V282">
            <v>101900</v>
          </cell>
          <cell r="W282">
            <v>0</v>
          </cell>
          <cell r="Z282">
            <v>101900</v>
          </cell>
          <cell r="AA282">
            <v>0</v>
          </cell>
          <cell r="AB282">
            <v>0</v>
          </cell>
          <cell r="AC282">
            <v>0</v>
          </cell>
          <cell r="AD282">
            <v>101900</v>
          </cell>
          <cell r="AE282">
            <v>0</v>
          </cell>
          <cell r="AG282">
            <v>0</v>
          </cell>
        </row>
        <row r="283">
          <cell r="F283" t="str">
            <v>890306950_FVE210053</v>
          </cell>
          <cell r="G283">
            <v>45086.658807870466</v>
          </cell>
          <cell r="H283">
            <v>45122</v>
          </cell>
          <cell r="I283">
            <v>45139.291666666664</v>
          </cell>
          <cell r="J283">
            <v>73400</v>
          </cell>
          <cell r="K283">
            <v>73400</v>
          </cell>
          <cell r="L283" t="str">
            <v>Evento</v>
          </cell>
          <cell r="M283" t="str">
            <v>jamundi</v>
          </cell>
          <cell r="N283" t="str">
            <v>Servicios de salud</v>
          </cell>
          <cell r="Q283" t="str">
            <v>FACTURA PENDIENTE EN PROGRAMACION DE PAGO</v>
          </cell>
          <cell r="R283" t="str">
            <v>Finalizada</v>
          </cell>
          <cell r="S283" t="str">
            <v>FACTURA PENDIENTE EN PROGRAMACION DE PAGO</v>
          </cell>
          <cell r="V283">
            <v>73400</v>
          </cell>
          <cell r="W283">
            <v>0</v>
          </cell>
          <cell r="Z283">
            <v>73400</v>
          </cell>
          <cell r="AA283">
            <v>0</v>
          </cell>
          <cell r="AB283">
            <v>0</v>
          </cell>
          <cell r="AC283">
            <v>0</v>
          </cell>
          <cell r="AD283">
            <v>73400</v>
          </cell>
          <cell r="AE283">
            <v>0</v>
          </cell>
          <cell r="AG283">
            <v>0</v>
          </cell>
        </row>
        <row r="284">
          <cell r="F284" t="str">
            <v>890306950_FVE210403</v>
          </cell>
          <cell r="G284">
            <v>45088.06559027778</v>
          </cell>
          <cell r="H284">
            <v>45122</v>
          </cell>
          <cell r="I284">
            <v>45139.291666666664</v>
          </cell>
          <cell r="J284">
            <v>58700</v>
          </cell>
          <cell r="K284">
            <v>54600</v>
          </cell>
          <cell r="L284" t="str">
            <v>Evento</v>
          </cell>
          <cell r="M284" t="str">
            <v>jamundi</v>
          </cell>
          <cell r="N284" t="str">
            <v>Servicios de salud</v>
          </cell>
          <cell r="Q284" t="str">
            <v>FACTURA PENDIENTE EN PROGRAMACION DE PAGO</v>
          </cell>
          <cell r="R284" t="str">
            <v>Finalizada</v>
          </cell>
          <cell r="S284" t="str">
            <v>FACTURA PENDIENTE EN PROGRAMACION DE PAGO</v>
          </cell>
          <cell r="V284">
            <v>58700</v>
          </cell>
          <cell r="W284">
            <v>0</v>
          </cell>
          <cell r="Z284">
            <v>58700</v>
          </cell>
          <cell r="AA284">
            <v>0</v>
          </cell>
          <cell r="AB284">
            <v>0</v>
          </cell>
          <cell r="AC284">
            <v>0</v>
          </cell>
          <cell r="AD284">
            <v>54600</v>
          </cell>
          <cell r="AE284">
            <v>0</v>
          </cell>
          <cell r="AG284">
            <v>0</v>
          </cell>
        </row>
        <row r="285">
          <cell r="F285" t="str">
            <v>890306950_FVE210411</v>
          </cell>
          <cell r="G285">
            <v>45088.401990729384</v>
          </cell>
          <cell r="H285">
            <v>45122</v>
          </cell>
          <cell r="I285">
            <v>45139.291666666664</v>
          </cell>
          <cell r="J285">
            <v>58700</v>
          </cell>
          <cell r="K285">
            <v>54600</v>
          </cell>
          <cell r="L285" t="str">
            <v>Evento</v>
          </cell>
          <cell r="M285" t="str">
            <v>jamundi</v>
          </cell>
          <cell r="N285" t="str">
            <v>Servicios de salud</v>
          </cell>
          <cell r="Q285" t="str">
            <v>FACTURA PENDIENTE EN PROGRAMACION DE PAGO</v>
          </cell>
          <cell r="R285" t="str">
            <v>Finalizada</v>
          </cell>
          <cell r="S285" t="str">
            <v>FACTURA PENDIENTE EN PROGRAMACION DE PAGO</v>
          </cell>
          <cell r="V285">
            <v>58700</v>
          </cell>
          <cell r="W285">
            <v>0</v>
          </cell>
          <cell r="Z285">
            <v>58700</v>
          </cell>
          <cell r="AA285">
            <v>0</v>
          </cell>
          <cell r="AB285">
            <v>0</v>
          </cell>
          <cell r="AC285">
            <v>0</v>
          </cell>
          <cell r="AD285">
            <v>54600</v>
          </cell>
          <cell r="AE285">
            <v>0</v>
          </cell>
          <cell r="AG285">
            <v>0</v>
          </cell>
        </row>
        <row r="286">
          <cell r="F286" t="str">
            <v>890306950_FVE210415</v>
          </cell>
          <cell r="G286">
            <v>45088.411886574235</v>
          </cell>
          <cell r="H286">
            <v>45122</v>
          </cell>
          <cell r="I286">
            <v>45139.291666666664</v>
          </cell>
          <cell r="J286">
            <v>58700</v>
          </cell>
          <cell r="K286">
            <v>42300</v>
          </cell>
          <cell r="L286" t="str">
            <v>Evento</v>
          </cell>
          <cell r="M286" t="str">
            <v>jamundi</v>
          </cell>
          <cell r="N286" t="str">
            <v>Servicios de salud</v>
          </cell>
          <cell r="Q286" t="str">
            <v>FACTURA PENDIENTE EN PROGRAMACION DE PAGO</v>
          </cell>
          <cell r="R286" t="str">
            <v>Finalizada</v>
          </cell>
          <cell r="S286" t="str">
            <v>FACTURA PENDIENTE EN PROGRAMACION DE PAGO</v>
          </cell>
          <cell r="V286">
            <v>58700</v>
          </cell>
          <cell r="W286">
            <v>0</v>
          </cell>
          <cell r="Z286">
            <v>58700</v>
          </cell>
          <cell r="AA286">
            <v>0</v>
          </cell>
          <cell r="AB286">
            <v>0</v>
          </cell>
          <cell r="AC286">
            <v>0</v>
          </cell>
          <cell r="AD286">
            <v>42300</v>
          </cell>
          <cell r="AE286">
            <v>0</v>
          </cell>
          <cell r="AG286">
            <v>0</v>
          </cell>
        </row>
        <row r="287">
          <cell r="F287" t="str">
            <v>890306950_FVE210458</v>
          </cell>
          <cell r="G287">
            <v>45089.379212951288</v>
          </cell>
          <cell r="H287">
            <v>45122</v>
          </cell>
          <cell r="I287">
            <v>45139.291666666664</v>
          </cell>
          <cell r="J287">
            <v>355000</v>
          </cell>
          <cell r="K287">
            <v>355000</v>
          </cell>
          <cell r="L287" t="str">
            <v>Evento</v>
          </cell>
          <cell r="M287" t="str">
            <v>jamundi</v>
          </cell>
          <cell r="N287" t="str">
            <v>Servicios de salud</v>
          </cell>
          <cell r="Q287" t="str">
            <v>FACTURA PENDIENTE EN PROGRAMACION DE PAGO</v>
          </cell>
          <cell r="R287" t="str">
            <v>Finalizada</v>
          </cell>
          <cell r="S287" t="str">
            <v>FACTURA PENDIENTE EN PROGRAMACION DE PAGO</v>
          </cell>
          <cell r="V287">
            <v>355000</v>
          </cell>
          <cell r="W287">
            <v>0</v>
          </cell>
          <cell r="Z287">
            <v>355000</v>
          </cell>
          <cell r="AA287">
            <v>0</v>
          </cell>
          <cell r="AB287">
            <v>0</v>
          </cell>
          <cell r="AC287">
            <v>0</v>
          </cell>
          <cell r="AD287">
            <v>355000</v>
          </cell>
          <cell r="AE287">
            <v>0</v>
          </cell>
          <cell r="AG287">
            <v>0</v>
          </cell>
        </row>
        <row r="288">
          <cell r="F288" t="str">
            <v>890306950_FVE210465</v>
          </cell>
          <cell r="G288">
            <v>45089.402777777985</v>
          </cell>
          <cell r="H288">
            <v>45122</v>
          </cell>
          <cell r="I288">
            <v>45139.291666666664</v>
          </cell>
          <cell r="J288">
            <v>99000</v>
          </cell>
          <cell r="K288">
            <v>99000</v>
          </cell>
          <cell r="L288" t="str">
            <v>Evento</v>
          </cell>
          <cell r="M288" t="str">
            <v>jamundi</v>
          </cell>
          <cell r="N288" t="str">
            <v>Servicios de salud</v>
          </cell>
          <cell r="Q288" t="str">
            <v>FACTURA PENDIENTE EN PROGRAMACION DE PAGO</v>
          </cell>
          <cell r="R288" t="str">
            <v>Finalizada</v>
          </cell>
          <cell r="S288" t="str">
            <v>FACTURA PENDIENTE EN PROGRAMACION DE PAGO</v>
          </cell>
          <cell r="V288">
            <v>99000</v>
          </cell>
          <cell r="W288">
            <v>0</v>
          </cell>
          <cell r="Z288">
            <v>99000</v>
          </cell>
          <cell r="AA288">
            <v>0</v>
          </cell>
          <cell r="AB288">
            <v>0</v>
          </cell>
          <cell r="AC288">
            <v>0</v>
          </cell>
          <cell r="AD288">
            <v>99000</v>
          </cell>
          <cell r="AE288">
            <v>0</v>
          </cell>
          <cell r="AG288">
            <v>0</v>
          </cell>
        </row>
        <row r="289">
          <cell r="F289" t="str">
            <v>890306950_FVE210467</v>
          </cell>
          <cell r="G289">
            <v>45089.423900463153</v>
          </cell>
          <cell r="H289">
            <v>45122</v>
          </cell>
          <cell r="I289">
            <v>45139.291666666664</v>
          </cell>
          <cell r="J289">
            <v>474582</v>
          </cell>
          <cell r="K289">
            <v>474582</v>
          </cell>
          <cell r="L289" t="str">
            <v>Evento</v>
          </cell>
          <cell r="M289" t="str">
            <v>jamundi</v>
          </cell>
          <cell r="N289" t="str">
            <v>Servicios de salud</v>
          </cell>
          <cell r="Q289" t="str">
            <v>FACTURA PENDIENTE EN PROGRAMACION DE PAGO</v>
          </cell>
          <cell r="R289" t="str">
            <v>Finalizada</v>
          </cell>
          <cell r="S289" t="str">
            <v>FACTURA PENDIENTE EN PROGRAMACION DE PAGO</v>
          </cell>
          <cell r="V289">
            <v>474582</v>
          </cell>
          <cell r="W289">
            <v>0</v>
          </cell>
          <cell r="Z289">
            <v>474582</v>
          </cell>
          <cell r="AA289">
            <v>0</v>
          </cell>
          <cell r="AB289">
            <v>0</v>
          </cell>
          <cell r="AC289">
            <v>0</v>
          </cell>
          <cell r="AD289">
            <v>474582</v>
          </cell>
          <cell r="AE289">
            <v>0</v>
          </cell>
          <cell r="AG289">
            <v>0</v>
          </cell>
        </row>
        <row r="290">
          <cell r="F290" t="str">
            <v>890306950_FVE210469</v>
          </cell>
          <cell r="G290">
            <v>45089.429247685242</v>
          </cell>
          <cell r="H290">
            <v>45122</v>
          </cell>
          <cell r="I290">
            <v>45139.291666666664</v>
          </cell>
          <cell r="J290">
            <v>87800</v>
          </cell>
          <cell r="K290">
            <v>87800</v>
          </cell>
          <cell r="L290" t="str">
            <v>Evento</v>
          </cell>
          <cell r="M290" t="str">
            <v>jamundi</v>
          </cell>
          <cell r="N290" t="str">
            <v>Servicios de salud</v>
          </cell>
          <cell r="Q290" t="str">
            <v>FACTURA PENDIENTE EN PROGRAMACION DE PAGO</v>
          </cell>
          <cell r="R290" t="str">
            <v>Finalizada</v>
          </cell>
          <cell r="S290" t="str">
            <v>FACTURA PENDIENTE EN PROGRAMACION DE PAGO</v>
          </cell>
          <cell r="V290">
            <v>87800</v>
          </cell>
          <cell r="W290">
            <v>0</v>
          </cell>
          <cell r="Z290">
            <v>87800</v>
          </cell>
          <cell r="AA290">
            <v>0</v>
          </cell>
          <cell r="AB290">
            <v>0</v>
          </cell>
          <cell r="AC290">
            <v>0</v>
          </cell>
          <cell r="AD290">
            <v>87800</v>
          </cell>
          <cell r="AE290">
            <v>0</v>
          </cell>
          <cell r="AG290">
            <v>0</v>
          </cell>
        </row>
        <row r="291">
          <cell r="F291" t="str">
            <v>890306950_FVE210477</v>
          </cell>
          <cell r="G291">
            <v>45089.457581018563</v>
          </cell>
          <cell r="H291">
            <v>45122</v>
          </cell>
          <cell r="I291">
            <v>45139.291666666664</v>
          </cell>
          <cell r="J291">
            <v>74800</v>
          </cell>
          <cell r="K291">
            <v>74800</v>
          </cell>
          <cell r="L291" t="str">
            <v>Evento</v>
          </cell>
          <cell r="M291" t="str">
            <v>jamundi</v>
          </cell>
          <cell r="N291" t="str">
            <v>Servicios de salud</v>
          </cell>
          <cell r="Q291" t="str">
            <v>FACTURA PENDIENTE EN PROGRAMACION DE PAGO</v>
          </cell>
          <cell r="R291" t="str">
            <v>Finalizada</v>
          </cell>
          <cell r="S291" t="str">
            <v>FACTURA PENDIENTE EN PROGRAMACION DE PAGO</v>
          </cell>
          <cell r="V291">
            <v>74800</v>
          </cell>
          <cell r="W291">
            <v>0</v>
          </cell>
          <cell r="Z291">
            <v>74800</v>
          </cell>
          <cell r="AA291">
            <v>0</v>
          </cell>
          <cell r="AB291">
            <v>0</v>
          </cell>
          <cell r="AC291">
            <v>0</v>
          </cell>
          <cell r="AD291">
            <v>74800</v>
          </cell>
          <cell r="AE291">
            <v>0</v>
          </cell>
          <cell r="AG291">
            <v>0</v>
          </cell>
        </row>
        <row r="292">
          <cell r="F292" t="str">
            <v>890306950_FVE210479</v>
          </cell>
          <cell r="G292">
            <v>45089.461134247482</v>
          </cell>
          <cell r="H292">
            <v>45122</v>
          </cell>
          <cell r="I292">
            <v>45139.291666666664</v>
          </cell>
          <cell r="J292">
            <v>76500</v>
          </cell>
          <cell r="K292">
            <v>76500</v>
          </cell>
          <cell r="L292" t="str">
            <v>Evento</v>
          </cell>
          <cell r="M292" t="str">
            <v>jamundi</v>
          </cell>
          <cell r="N292" t="str">
            <v>Servicios de salud</v>
          </cell>
          <cell r="Q292" t="str">
            <v>FACTURA PENDIENTE EN PROGRAMACION DE PAGO</v>
          </cell>
          <cell r="R292" t="str">
            <v>Finalizada</v>
          </cell>
          <cell r="S292" t="str">
            <v>FACTURA PENDIENTE EN PROGRAMACION DE PAGO</v>
          </cell>
          <cell r="V292">
            <v>76500</v>
          </cell>
          <cell r="W292">
            <v>0</v>
          </cell>
          <cell r="Z292">
            <v>76500</v>
          </cell>
          <cell r="AA292">
            <v>0</v>
          </cell>
          <cell r="AB292">
            <v>0</v>
          </cell>
          <cell r="AC292">
            <v>0</v>
          </cell>
          <cell r="AD292">
            <v>76500</v>
          </cell>
          <cell r="AE292">
            <v>0</v>
          </cell>
          <cell r="AG292">
            <v>0</v>
          </cell>
        </row>
        <row r="293">
          <cell r="F293" t="str">
            <v>890306950_FVE210480</v>
          </cell>
          <cell r="G293">
            <v>45089.463460636791</v>
          </cell>
          <cell r="H293">
            <v>45122</v>
          </cell>
          <cell r="I293">
            <v>45139.291666666664</v>
          </cell>
          <cell r="J293">
            <v>208902</v>
          </cell>
          <cell r="K293">
            <v>208902</v>
          </cell>
          <cell r="L293" t="str">
            <v>Evento</v>
          </cell>
          <cell r="M293" t="str">
            <v>jamundi</v>
          </cell>
          <cell r="N293" t="str">
            <v>Servicios de salud</v>
          </cell>
          <cell r="Q293" t="str">
            <v>FACTURA PENDIENTE EN PROGRAMACION DE PAGO</v>
          </cell>
          <cell r="R293" t="str">
            <v>Finalizada</v>
          </cell>
          <cell r="S293" t="str">
            <v>FACTURA PENDIENTE EN PROGRAMACION DE PAGO</v>
          </cell>
          <cell r="V293">
            <v>208902</v>
          </cell>
          <cell r="W293">
            <v>0</v>
          </cell>
          <cell r="Z293">
            <v>208902</v>
          </cell>
          <cell r="AA293">
            <v>0</v>
          </cell>
          <cell r="AB293">
            <v>0</v>
          </cell>
          <cell r="AC293">
            <v>0</v>
          </cell>
          <cell r="AD293">
            <v>208902</v>
          </cell>
          <cell r="AE293">
            <v>0</v>
          </cell>
          <cell r="AG293">
            <v>0</v>
          </cell>
        </row>
        <row r="294">
          <cell r="F294" t="str">
            <v>890306950_FVE210484</v>
          </cell>
          <cell r="G294">
            <v>45089.469942129683</v>
          </cell>
          <cell r="H294">
            <v>45122</v>
          </cell>
          <cell r="I294">
            <v>45139.291666666664</v>
          </cell>
          <cell r="J294">
            <v>74700</v>
          </cell>
          <cell r="K294">
            <v>74700</v>
          </cell>
          <cell r="L294" t="str">
            <v>Evento</v>
          </cell>
          <cell r="M294" t="str">
            <v>jamundi</v>
          </cell>
          <cell r="N294" t="str">
            <v>Servicios de salud</v>
          </cell>
          <cell r="Q294" t="str">
            <v>FACTURA PENDIENTE EN PROGRAMACION DE PAGO</v>
          </cell>
          <cell r="R294" t="str">
            <v>Finalizada</v>
          </cell>
          <cell r="S294" t="str">
            <v>FACTURA PENDIENTE EN PROGRAMACION DE PAGO</v>
          </cell>
          <cell r="V294">
            <v>74700</v>
          </cell>
          <cell r="W294">
            <v>0</v>
          </cell>
          <cell r="Z294">
            <v>74700</v>
          </cell>
          <cell r="AA294">
            <v>0</v>
          </cell>
          <cell r="AB294">
            <v>0</v>
          </cell>
          <cell r="AC294">
            <v>0</v>
          </cell>
          <cell r="AD294">
            <v>74700</v>
          </cell>
          <cell r="AE294">
            <v>0</v>
          </cell>
          <cell r="AG294">
            <v>0</v>
          </cell>
        </row>
        <row r="295">
          <cell r="F295" t="str">
            <v>890306950_FVE210486</v>
          </cell>
          <cell r="G295">
            <v>45089.481388877146</v>
          </cell>
          <cell r="H295">
            <v>45122</v>
          </cell>
          <cell r="I295">
            <v>45139.291666666664</v>
          </cell>
          <cell r="J295">
            <v>452200</v>
          </cell>
          <cell r="K295">
            <v>452200</v>
          </cell>
          <cell r="L295" t="str">
            <v>Evento</v>
          </cell>
          <cell r="M295" t="str">
            <v>jamundi</v>
          </cell>
          <cell r="N295" t="str">
            <v>Servicios de salud</v>
          </cell>
          <cell r="Q295" t="str">
            <v>FACTURA PENDIENTE EN PROGRAMACION DE PAGO</v>
          </cell>
          <cell r="R295" t="str">
            <v>Finalizada</v>
          </cell>
          <cell r="S295" t="str">
            <v>FACTURA PENDIENTE EN PROGRAMACION DE PAGO</v>
          </cell>
          <cell r="V295">
            <v>452200</v>
          </cell>
          <cell r="W295">
            <v>0</v>
          </cell>
          <cell r="Z295">
            <v>452200</v>
          </cell>
          <cell r="AA295">
            <v>0</v>
          </cell>
          <cell r="AB295">
            <v>0</v>
          </cell>
          <cell r="AC295">
            <v>0</v>
          </cell>
          <cell r="AD295">
            <v>452200</v>
          </cell>
          <cell r="AE295">
            <v>0</v>
          </cell>
          <cell r="AG295">
            <v>0</v>
          </cell>
        </row>
        <row r="296">
          <cell r="F296" t="str">
            <v>890306950_FVE210489</v>
          </cell>
          <cell r="G296">
            <v>45089.493553240784</v>
          </cell>
          <cell r="H296">
            <v>45122</v>
          </cell>
          <cell r="I296">
            <v>45139.291666666664</v>
          </cell>
          <cell r="J296">
            <v>316300</v>
          </cell>
          <cell r="K296">
            <v>316300</v>
          </cell>
          <cell r="L296" t="str">
            <v>Evento</v>
          </cell>
          <cell r="M296" t="str">
            <v>jamundi</v>
          </cell>
          <cell r="N296" t="str">
            <v>Servicios de salud</v>
          </cell>
          <cell r="Q296" t="str">
            <v>FACTURA PENDIENTE EN PROGRAMACION DE PAGO</v>
          </cell>
          <cell r="R296" t="str">
            <v>Finalizada</v>
          </cell>
          <cell r="S296" t="str">
            <v>FACTURA PENDIENTE EN PROGRAMACION DE PAGO</v>
          </cell>
          <cell r="V296">
            <v>316300</v>
          </cell>
          <cell r="W296">
            <v>0</v>
          </cell>
          <cell r="Z296">
            <v>316300</v>
          </cell>
          <cell r="AA296">
            <v>0</v>
          </cell>
          <cell r="AB296">
            <v>0</v>
          </cell>
          <cell r="AC296">
            <v>0</v>
          </cell>
          <cell r="AD296">
            <v>316300</v>
          </cell>
          <cell r="AE296">
            <v>0</v>
          </cell>
          <cell r="AG296">
            <v>0</v>
          </cell>
        </row>
        <row r="297">
          <cell r="F297" t="str">
            <v>890306950_FVE210491</v>
          </cell>
          <cell r="G297">
            <v>45089.505162025336</v>
          </cell>
          <cell r="H297">
            <v>45122</v>
          </cell>
          <cell r="I297">
            <v>45139.291666666664</v>
          </cell>
          <cell r="J297">
            <v>329500</v>
          </cell>
          <cell r="K297">
            <v>329500</v>
          </cell>
          <cell r="L297" t="str">
            <v>Evento</v>
          </cell>
          <cell r="M297" t="str">
            <v>jamundi</v>
          </cell>
          <cell r="N297" t="str">
            <v>Servicios de salud</v>
          </cell>
          <cell r="Q297" t="str">
            <v>FACTURA PENDIENTE EN PROGRAMACION DE PAGO</v>
          </cell>
          <cell r="R297" t="str">
            <v>Finalizada</v>
          </cell>
          <cell r="S297" t="str">
            <v>FACTURA PENDIENTE EN PROGRAMACION DE PAGO</v>
          </cell>
          <cell r="V297">
            <v>329500</v>
          </cell>
          <cell r="W297">
            <v>0</v>
          </cell>
          <cell r="Z297">
            <v>329500</v>
          </cell>
          <cell r="AA297">
            <v>0</v>
          </cell>
          <cell r="AB297">
            <v>0</v>
          </cell>
          <cell r="AC297">
            <v>0</v>
          </cell>
          <cell r="AD297">
            <v>329500</v>
          </cell>
          <cell r="AE297">
            <v>0</v>
          </cell>
          <cell r="AG297">
            <v>0</v>
          </cell>
        </row>
        <row r="298">
          <cell r="F298" t="str">
            <v>890306950_FVE210493</v>
          </cell>
          <cell r="G298">
            <v>45089.510486099403</v>
          </cell>
          <cell r="H298">
            <v>45122</v>
          </cell>
          <cell r="I298">
            <v>45139.291666666664</v>
          </cell>
          <cell r="J298">
            <v>140502</v>
          </cell>
          <cell r="K298">
            <v>140502</v>
          </cell>
          <cell r="L298" t="str">
            <v>Evento</v>
          </cell>
          <cell r="M298" t="str">
            <v>jamundi</v>
          </cell>
          <cell r="N298" t="str">
            <v>Servicios de salud</v>
          </cell>
          <cell r="Q298" t="str">
            <v>FACTURA PENDIENTE EN PROGRAMACION DE PAGO</v>
          </cell>
          <cell r="R298" t="str">
            <v>Finalizada</v>
          </cell>
          <cell r="S298" t="str">
            <v>FACTURA PENDIENTE EN PROGRAMACION DE PAGO</v>
          </cell>
          <cell r="V298">
            <v>140502</v>
          </cell>
          <cell r="W298">
            <v>0</v>
          </cell>
          <cell r="Z298">
            <v>140502</v>
          </cell>
          <cell r="AA298">
            <v>0</v>
          </cell>
          <cell r="AB298">
            <v>0</v>
          </cell>
          <cell r="AC298">
            <v>0</v>
          </cell>
          <cell r="AD298">
            <v>140502</v>
          </cell>
          <cell r="AE298">
            <v>0</v>
          </cell>
          <cell r="AG298">
            <v>0</v>
          </cell>
        </row>
        <row r="299">
          <cell r="F299" t="str">
            <v>890306950_FVE210500</v>
          </cell>
          <cell r="G299">
            <v>45089.535567117855</v>
          </cell>
          <cell r="H299">
            <v>45122</v>
          </cell>
          <cell r="I299">
            <v>45139.291666666664</v>
          </cell>
          <cell r="J299">
            <v>198600</v>
          </cell>
          <cell r="K299">
            <v>198600</v>
          </cell>
          <cell r="L299" t="str">
            <v>Evento</v>
          </cell>
          <cell r="M299" t="str">
            <v>jamundi</v>
          </cell>
          <cell r="N299" t="str">
            <v>Servicios de salud</v>
          </cell>
          <cell r="Q299" t="str">
            <v>FACTURA PENDIENTE EN PROGRAMACION DE PAGO</v>
          </cell>
          <cell r="R299" t="str">
            <v>Finalizada</v>
          </cell>
          <cell r="S299" t="str">
            <v>FACTURA PENDIENTE EN PROGRAMACION DE PAGO</v>
          </cell>
          <cell r="V299">
            <v>198600</v>
          </cell>
          <cell r="W299">
            <v>0</v>
          </cell>
          <cell r="Z299">
            <v>198600</v>
          </cell>
          <cell r="AA299">
            <v>0</v>
          </cell>
          <cell r="AB299">
            <v>0</v>
          </cell>
          <cell r="AC299">
            <v>0</v>
          </cell>
          <cell r="AD299">
            <v>198600</v>
          </cell>
          <cell r="AE299">
            <v>0</v>
          </cell>
          <cell r="AG299">
            <v>0</v>
          </cell>
        </row>
        <row r="300">
          <cell r="F300" t="str">
            <v>890306950_FVE210503</v>
          </cell>
          <cell r="G300">
            <v>45089.544016203843</v>
          </cell>
          <cell r="H300">
            <v>45122</v>
          </cell>
          <cell r="I300">
            <v>45139.291666666664</v>
          </cell>
          <cell r="J300">
            <v>155300</v>
          </cell>
          <cell r="K300">
            <v>155300</v>
          </cell>
          <cell r="L300" t="str">
            <v>Evento</v>
          </cell>
          <cell r="M300" t="str">
            <v>jamundi</v>
          </cell>
          <cell r="N300" t="str">
            <v>Servicios de salud</v>
          </cell>
          <cell r="Q300" t="str">
            <v>FACTURA PENDIENTE EN PROGRAMACION DE PAGO</v>
          </cell>
          <cell r="R300" t="str">
            <v>Finalizada</v>
          </cell>
          <cell r="S300" t="str">
            <v>FACTURA PENDIENTE EN PROGRAMACION DE PAGO</v>
          </cell>
          <cell r="V300">
            <v>155300</v>
          </cell>
          <cell r="W300">
            <v>0</v>
          </cell>
          <cell r="Z300">
            <v>155300</v>
          </cell>
          <cell r="AA300">
            <v>0</v>
          </cell>
          <cell r="AB300">
            <v>0</v>
          </cell>
          <cell r="AC300">
            <v>0</v>
          </cell>
          <cell r="AD300">
            <v>155300</v>
          </cell>
          <cell r="AE300">
            <v>0</v>
          </cell>
          <cell r="AG300">
            <v>0</v>
          </cell>
        </row>
        <row r="301">
          <cell r="F301" t="str">
            <v>890306950_FVE210504</v>
          </cell>
          <cell r="G301">
            <v>45089.554756944533</v>
          </cell>
          <cell r="H301">
            <v>45122</v>
          </cell>
          <cell r="I301">
            <v>45139.291666666664</v>
          </cell>
          <cell r="J301">
            <v>183400</v>
          </cell>
          <cell r="K301">
            <v>183400</v>
          </cell>
          <cell r="L301" t="str">
            <v>Evento</v>
          </cell>
          <cell r="M301" t="str">
            <v>jamundi</v>
          </cell>
          <cell r="N301" t="str">
            <v>Servicios de salud</v>
          </cell>
          <cell r="Q301" t="str">
            <v>FACTURA PENDIENTE EN PROGRAMACION DE PAGO</v>
          </cell>
          <cell r="R301" t="str">
            <v>Finalizada</v>
          </cell>
          <cell r="S301" t="str">
            <v>FACTURA PENDIENTE EN PROGRAMACION DE PAGO</v>
          </cell>
          <cell r="V301">
            <v>183400</v>
          </cell>
          <cell r="W301">
            <v>0</v>
          </cell>
          <cell r="Z301">
            <v>183400</v>
          </cell>
          <cell r="AA301">
            <v>0</v>
          </cell>
          <cell r="AB301">
            <v>0</v>
          </cell>
          <cell r="AC301">
            <v>0</v>
          </cell>
          <cell r="AD301">
            <v>183400</v>
          </cell>
          <cell r="AE301">
            <v>0</v>
          </cell>
          <cell r="AG301">
            <v>0</v>
          </cell>
        </row>
        <row r="302">
          <cell r="F302" t="str">
            <v>890306950_FVE210611</v>
          </cell>
          <cell r="G302">
            <v>45090.44108796306</v>
          </cell>
          <cell r="H302">
            <v>45122</v>
          </cell>
          <cell r="I302">
            <v>45139.291666666664</v>
          </cell>
          <cell r="J302">
            <v>73400</v>
          </cell>
          <cell r="K302">
            <v>73400</v>
          </cell>
          <cell r="L302" t="str">
            <v>Evento</v>
          </cell>
          <cell r="M302" t="str">
            <v>jamundi</v>
          </cell>
          <cell r="N302" t="str">
            <v>Servicios de salud</v>
          </cell>
          <cell r="Q302" t="str">
            <v>FACTURA PENDIENTE EN PROGRAMACION DE PAGO</v>
          </cell>
          <cell r="R302" t="str">
            <v>Finalizada</v>
          </cell>
          <cell r="S302" t="str">
            <v>FACTURA PENDIENTE EN PROGRAMACION DE PAGO</v>
          </cell>
          <cell r="V302">
            <v>73400</v>
          </cell>
          <cell r="W302">
            <v>0</v>
          </cell>
          <cell r="Z302">
            <v>73400</v>
          </cell>
          <cell r="AA302">
            <v>0</v>
          </cell>
          <cell r="AB302">
            <v>0</v>
          </cell>
          <cell r="AC302">
            <v>0</v>
          </cell>
          <cell r="AD302">
            <v>73400</v>
          </cell>
          <cell r="AE302">
            <v>0</v>
          </cell>
          <cell r="AG302">
            <v>0</v>
          </cell>
        </row>
        <row r="303">
          <cell r="F303" t="str">
            <v>890306950_FVE210660</v>
          </cell>
          <cell r="G303">
            <v>45090.488171284553</v>
          </cell>
          <cell r="H303">
            <v>45122</v>
          </cell>
          <cell r="I303">
            <v>45139.291666666664</v>
          </cell>
          <cell r="J303">
            <v>438100</v>
          </cell>
          <cell r="K303">
            <v>438100</v>
          </cell>
          <cell r="L303" t="str">
            <v>Evento</v>
          </cell>
          <cell r="M303" t="str">
            <v>jamundi</v>
          </cell>
          <cell r="N303" t="str">
            <v>Servicios de salud</v>
          </cell>
          <cell r="Q303" t="str">
            <v>FACTURA PENDIENTE EN PROGRAMACION DE PAGO</v>
          </cell>
          <cell r="R303" t="str">
            <v>Finalizada</v>
          </cell>
          <cell r="S303" t="str">
            <v>FACTURA PENDIENTE EN PROGRAMACION DE PAGO</v>
          </cell>
          <cell r="V303">
            <v>438100</v>
          </cell>
          <cell r="W303">
            <v>0</v>
          </cell>
          <cell r="Z303">
            <v>438100</v>
          </cell>
          <cell r="AA303">
            <v>0</v>
          </cell>
          <cell r="AB303">
            <v>0</v>
          </cell>
          <cell r="AC303">
            <v>0</v>
          </cell>
          <cell r="AD303">
            <v>438100</v>
          </cell>
          <cell r="AE303">
            <v>0</v>
          </cell>
          <cell r="AG303">
            <v>0</v>
          </cell>
        </row>
        <row r="304">
          <cell r="F304" t="str">
            <v>890306950_FVE210673</v>
          </cell>
          <cell r="G304">
            <v>45090.505567129701</v>
          </cell>
          <cell r="H304">
            <v>45122</v>
          </cell>
          <cell r="I304">
            <v>45139.291666666664</v>
          </cell>
          <cell r="J304">
            <v>97000</v>
          </cell>
          <cell r="K304">
            <v>97000</v>
          </cell>
          <cell r="L304" t="str">
            <v>Evento</v>
          </cell>
          <cell r="M304" t="str">
            <v>jamundi</v>
          </cell>
          <cell r="N304" t="str">
            <v>Servicios de salud</v>
          </cell>
          <cell r="Q304" t="str">
            <v>FACTURA PENDIENTE EN PROGRAMACION DE PAGO</v>
          </cell>
          <cell r="R304" t="str">
            <v>Finalizada</v>
          </cell>
          <cell r="S304" t="str">
            <v>FACTURA PENDIENTE EN PROGRAMACION DE PAGO</v>
          </cell>
          <cell r="V304">
            <v>97000</v>
          </cell>
          <cell r="W304">
            <v>0</v>
          </cell>
          <cell r="Z304">
            <v>97000</v>
          </cell>
          <cell r="AA304">
            <v>0</v>
          </cell>
          <cell r="AB304">
            <v>0</v>
          </cell>
          <cell r="AC304">
            <v>0</v>
          </cell>
          <cell r="AD304">
            <v>97000</v>
          </cell>
          <cell r="AE304">
            <v>0</v>
          </cell>
          <cell r="AG304">
            <v>0</v>
          </cell>
        </row>
        <row r="305">
          <cell r="F305" t="str">
            <v>890306950_FVE210682</v>
          </cell>
          <cell r="G305">
            <v>45090.516412025318</v>
          </cell>
          <cell r="H305">
            <v>45122</v>
          </cell>
          <cell r="I305">
            <v>45139.291666666664</v>
          </cell>
          <cell r="J305">
            <v>187000</v>
          </cell>
          <cell r="K305">
            <v>187000</v>
          </cell>
          <cell r="L305" t="str">
            <v>Evento</v>
          </cell>
          <cell r="M305" t="str">
            <v>jamundi</v>
          </cell>
          <cell r="N305" t="str">
            <v>Servicios de salud</v>
          </cell>
          <cell r="Q305" t="str">
            <v>FACTURA PENDIENTE EN PROGRAMACION DE PAGO</v>
          </cell>
          <cell r="R305" t="str">
            <v>Finalizada</v>
          </cell>
          <cell r="S305" t="str">
            <v>FACTURA PENDIENTE EN PROGRAMACION DE PAGO</v>
          </cell>
          <cell r="V305">
            <v>187000</v>
          </cell>
          <cell r="W305">
            <v>0</v>
          </cell>
          <cell r="Z305">
            <v>187000</v>
          </cell>
          <cell r="AA305">
            <v>0</v>
          </cell>
          <cell r="AB305">
            <v>0</v>
          </cell>
          <cell r="AC305">
            <v>0</v>
          </cell>
          <cell r="AD305">
            <v>187000</v>
          </cell>
          <cell r="AE305">
            <v>0</v>
          </cell>
          <cell r="AG305">
            <v>0</v>
          </cell>
        </row>
        <row r="306">
          <cell r="F306" t="str">
            <v>890306950_FVE210689</v>
          </cell>
          <cell r="G306">
            <v>45090.522824074142</v>
          </cell>
          <cell r="H306">
            <v>45122</v>
          </cell>
          <cell r="I306">
            <v>45139.291666666664</v>
          </cell>
          <cell r="J306">
            <v>79000</v>
          </cell>
          <cell r="K306">
            <v>79000</v>
          </cell>
          <cell r="L306" t="str">
            <v>Evento</v>
          </cell>
          <cell r="M306" t="str">
            <v>jamundi</v>
          </cell>
          <cell r="N306" t="str">
            <v>Servicios de salud</v>
          </cell>
          <cell r="Q306" t="str">
            <v>FACTURA PENDIENTE EN PROGRAMACION DE PAGO</v>
          </cell>
          <cell r="R306" t="str">
            <v>Finalizada</v>
          </cell>
          <cell r="S306" t="str">
            <v>FACTURA PENDIENTE EN PROGRAMACION DE PAGO</v>
          </cell>
          <cell r="V306">
            <v>79000</v>
          </cell>
          <cell r="W306">
            <v>0</v>
          </cell>
          <cell r="Z306">
            <v>79000</v>
          </cell>
          <cell r="AA306">
            <v>0</v>
          </cell>
          <cell r="AB306">
            <v>0</v>
          </cell>
          <cell r="AC306">
            <v>0</v>
          </cell>
          <cell r="AD306">
            <v>79000</v>
          </cell>
          <cell r="AE306">
            <v>0</v>
          </cell>
          <cell r="AG306">
            <v>0</v>
          </cell>
        </row>
        <row r="307">
          <cell r="F307" t="str">
            <v>890306950_FVE210744</v>
          </cell>
          <cell r="G307">
            <v>45090.615416655317</v>
          </cell>
          <cell r="H307">
            <v>45122</v>
          </cell>
          <cell r="I307">
            <v>45139.291666666664</v>
          </cell>
          <cell r="J307">
            <v>400400</v>
          </cell>
          <cell r="K307">
            <v>400400</v>
          </cell>
          <cell r="L307" t="str">
            <v>Evento</v>
          </cell>
          <cell r="M307" t="str">
            <v>jamundi</v>
          </cell>
          <cell r="N307" t="str">
            <v>Servicios de salud</v>
          </cell>
          <cell r="Q307" t="str">
            <v>FACTURA PENDIENTE EN PROGRAMACION DE PAGO</v>
          </cell>
          <cell r="R307" t="str">
            <v>Finalizada</v>
          </cell>
          <cell r="S307" t="str">
            <v>FACTURA PENDIENTE EN PROGRAMACION DE PAGO</v>
          </cell>
          <cell r="V307">
            <v>400400</v>
          </cell>
          <cell r="W307">
            <v>0</v>
          </cell>
          <cell r="Z307">
            <v>400400</v>
          </cell>
          <cell r="AA307">
            <v>0</v>
          </cell>
          <cell r="AB307">
            <v>0</v>
          </cell>
          <cell r="AC307">
            <v>0</v>
          </cell>
          <cell r="AD307">
            <v>400400</v>
          </cell>
          <cell r="AE307">
            <v>0</v>
          </cell>
          <cell r="AG307">
            <v>0</v>
          </cell>
        </row>
        <row r="308">
          <cell r="F308" t="str">
            <v>890306950_FVE210754</v>
          </cell>
          <cell r="G308">
            <v>45090.618749988265</v>
          </cell>
          <cell r="H308">
            <v>45122</v>
          </cell>
          <cell r="I308">
            <v>45139.291666666664</v>
          </cell>
          <cell r="J308">
            <v>242600</v>
          </cell>
          <cell r="K308">
            <v>242600</v>
          </cell>
          <cell r="L308" t="str">
            <v>Evento</v>
          </cell>
          <cell r="M308" t="str">
            <v>jamundi</v>
          </cell>
          <cell r="N308" t="str">
            <v>Servicios de salud</v>
          </cell>
          <cell r="Q308" t="str">
            <v>FACTURA PENDIENTE EN PROGRAMACION DE PAGO</v>
          </cell>
          <cell r="R308" t="str">
            <v>Finalizada</v>
          </cell>
          <cell r="S308" t="str">
            <v>FACTURA PENDIENTE EN PROGRAMACION DE PAGO</v>
          </cell>
          <cell r="V308">
            <v>242600</v>
          </cell>
          <cell r="W308">
            <v>0</v>
          </cell>
          <cell r="Z308">
            <v>242600</v>
          </cell>
          <cell r="AA308">
            <v>0</v>
          </cell>
          <cell r="AB308">
            <v>0</v>
          </cell>
          <cell r="AC308">
            <v>0</v>
          </cell>
          <cell r="AD308">
            <v>242600</v>
          </cell>
          <cell r="AE308">
            <v>0</v>
          </cell>
          <cell r="AG308">
            <v>0</v>
          </cell>
        </row>
        <row r="309">
          <cell r="F309" t="str">
            <v>890306950_FVE210757</v>
          </cell>
          <cell r="G309">
            <v>45090.62061342597</v>
          </cell>
          <cell r="H309">
            <v>45122</v>
          </cell>
          <cell r="I309">
            <v>45139.291666666664</v>
          </cell>
          <cell r="J309">
            <v>94400</v>
          </cell>
          <cell r="K309">
            <v>94400</v>
          </cell>
          <cell r="L309" t="str">
            <v>Evento</v>
          </cell>
          <cell r="M309" t="str">
            <v>jamundi</v>
          </cell>
          <cell r="N309" t="str">
            <v>Servicios de salud</v>
          </cell>
          <cell r="Q309" t="str">
            <v>FACTURA PENDIENTE EN PROGRAMACION DE PAGO</v>
          </cell>
          <cell r="R309" t="str">
            <v>Finalizada</v>
          </cell>
          <cell r="S309" t="str">
            <v>FACTURA PENDIENTE EN PROGRAMACION DE PAGO</v>
          </cell>
          <cell r="V309">
            <v>94400</v>
          </cell>
          <cell r="W309">
            <v>0</v>
          </cell>
          <cell r="Z309">
            <v>94400</v>
          </cell>
          <cell r="AA309">
            <v>0</v>
          </cell>
          <cell r="AB309">
            <v>0</v>
          </cell>
          <cell r="AC309">
            <v>0</v>
          </cell>
          <cell r="AD309">
            <v>94400</v>
          </cell>
          <cell r="AE309">
            <v>0</v>
          </cell>
          <cell r="AG309">
            <v>0</v>
          </cell>
        </row>
        <row r="310">
          <cell r="F310" t="str">
            <v>890306950_FVE210774</v>
          </cell>
          <cell r="G310">
            <v>45090.631782395765</v>
          </cell>
          <cell r="H310">
            <v>45122</v>
          </cell>
          <cell r="I310">
            <v>45139.291666666664</v>
          </cell>
          <cell r="J310">
            <v>242600</v>
          </cell>
          <cell r="K310">
            <v>242600</v>
          </cell>
          <cell r="L310" t="str">
            <v>Evento</v>
          </cell>
          <cell r="M310" t="str">
            <v>jamundi</v>
          </cell>
          <cell r="N310" t="str">
            <v>Servicios de salud</v>
          </cell>
          <cell r="Q310" t="str">
            <v>FACTURA PENDIENTE EN PROGRAMACION DE PAGO</v>
          </cell>
          <cell r="R310" t="str">
            <v>Finalizada</v>
          </cell>
          <cell r="S310" t="str">
            <v>FACTURA PENDIENTE EN PROGRAMACION DE PAGO</v>
          </cell>
          <cell r="V310">
            <v>242600</v>
          </cell>
          <cell r="W310">
            <v>0</v>
          </cell>
          <cell r="Z310">
            <v>242600</v>
          </cell>
          <cell r="AA310">
            <v>0</v>
          </cell>
          <cell r="AB310">
            <v>0</v>
          </cell>
          <cell r="AC310">
            <v>0</v>
          </cell>
          <cell r="AD310">
            <v>242600</v>
          </cell>
          <cell r="AE310">
            <v>0</v>
          </cell>
          <cell r="AG310">
            <v>0</v>
          </cell>
        </row>
        <row r="311">
          <cell r="F311" t="str">
            <v>890306950_FVE210805</v>
          </cell>
          <cell r="G311">
            <v>45090.650162025355</v>
          </cell>
          <cell r="H311">
            <v>45122</v>
          </cell>
          <cell r="I311">
            <v>45139.291666666664</v>
          </cell>
          <cell r="J311">
            <v>176802</v>
          </cell>
          <cell r="K311">
            <v>176802</v>
          </cell>
          <cell r="L311" t="str">
            <v>Evento</v>
          </cell>
          <cell r="M311" t="str">
            <v>jamundi</v>
          </cell>
          <cell r="N311" t="str">
            <v>Servicios de salud</v>
          </cell>
          <cell r="Q311" t="str">
            <v>FACTURA PENDIENTE EN PROGRAMACION DE PAGO</v>
          </cell>
          <cell r="R311" t="str">
            <v>Finalizada</v>
          </cell>
          <cell r="S311" t="str">
            <v>FACTURA PENDIENTE EN PROGRAMACION DE PAGO</v>
          </cell>
          <cell r="V311">
            <v>176802</v>
          </cell>
          <cell r="W311">
            <v>0</v>
          </cell>
          <cell r="Z311">
            <v>176802</v>
          </cell>
          <cell r="AA311">
            <v>0</v>
          </cell>
          <cell r="AB311">
            <v>0</v>
          </cell>
          <cell r="AC311">
            <v>0</v>
          </cell>
          <cell r="AD311">
            <v>176802</v>
          </cell>
          <cell r="AE311">
            <v>0</v>
          </cell>
          <cell r="AG311">
            <v>0</v>
          </cell>
        </row>
        <row r="312">
          <cell r="F312" t="str">
            <v>890306950_FVE210832</v>
          </cell>
          <cell r="G312">
            <v>45090.684641203843</v>
          </cell>
          <cell r="H312">
            <v>45122</v>
          </cell>
          <cell r="I312">
            <v>45139.291666666664</v>
          </cell>
          <cell r="J312">
            <v>58700</v>
          </cell>
          <cell r="K312">
            <v>54600</v>
          </cell>
          <cell r="L312" t="str">
            <v>Evento</v>
          </cell>
          <cell r="M312" t="str">
            <v>jamundi</v>
          </cell>
          <cell r="N312" t="str">
            <v>Servicios de salud</v>
          </cell>
          <cell r="Q312" t="str">
            <v>FACTURA PENDIENTE EN PROGRAMACION DE PAGO</v>
          </cell>
          <cell r="R312" t="str">
            <v>Finalizada</v>
          </cell>
          <cell r="S312" t="str">
            <v>FACTURA PENDIENTE EN PROGRAMACION DE PAGO</v>
          </cell>
          <cell r="V312">
            <v>58700</v>
          </cell>
          <cell r="W312">
            <v>0</v>
          </cell>
          <cell r="Z312">
            <v>58700</v>
          </cell>
          <cell r="AA312">
            <v>0</v>
          </cell>
          <cell r="AB312">
            <v>0</v>
          </cell>
          <cell r="AC312">
            <v>0</v>
          </cell>
          <cell r="AD312">
            <v>54600</v>
          </cell>
          <cell r="AE312">
            <v>0</v>
          </cell>
          <cell r="AG312">
            <v>0</v>
          </cell>
        </row>
        <row r="313">
          <cell r="F313" t="str">
            <v>890306950_FVE210972</v>
          </cell>
          <cell r="G313">
            <v>45091.435543969739</v>
          </cell>
          <cell r="H313">
            <v>45122</v>
          </cell>
          <cell r="I313">
            <v>45139.291666666664</v>
          </cell>
          <cell r="J313">
            <v>1125200</v>
          </cell>
          <cell r="K313">
            <v>1125200</v>
          </cell>
          <cell r="L313" t="str">
            <v>Evento</v>
          </cell>
          <cell r="M313" t="str">
            <v>jamundi</v>
          </cell>
          <cell r="N313" t="str">
            <v>Servicios de salud</v>
          </cell>
          <cell r="Q313" t="str">
            <v>FACTURA PENDIENTE EN PROGRAMACION DE PAGO</v>
          </cell>
          <cell r="R313" t="str">
            <v>Finalizada</v>
          </cell>
          <cell r="S313" t="str">
            <v>FACTURA PENDIENTE EN PROGRAMACION DE PAGO</v>
          </cell>
          <cell r="V313">
            <v>1125200</v>
          </cell>
          <cell r="W313">
            <v>0</v>
          </cell>
          <cell r="Z313">
            <v>1125200</v>
          </cell>
          <cell r="AA313">
            <v>0</v>
          </cell>
          <cell r="AB313">
            <v>0</v>
          </cell>
          <cell r="AC313">
            <v>0</v>
          </cell>
          <cell r="AD313">
            <v>1125200</v>
          </cell>
          <cell r="AE313">
            <v>0</v>
          </cell>
          <cell r="AG313">
            <v>0</v>
          </cell>
        </row>
        <row r="314">
          <cell r="F314" t="str">
            <v>890306950_FVE211022</v>
          </cell>
          <cell r="G314">
            <v>45091.512962962966</v>
          </cell>
          <cell r="H314">
            <v>45122</v>
          </cell>
          <cell r="I314">
            <v>45139.291666666664</v>
          </cell>
          <cell r="J314">
            <v>73400</v>
          </cell>
          <cell r="K314">
            <v>73400</v>
          </cell>
          <cell r="L314" t="str">
            <v>Evento</v>
          </cell>
          <cell r="M314" t="str">
            <v>jamundi</v>
          </cell>
          <cell r="N314" t="str">
            <v>Servicios de salud</v>
          </cell>
          <cell r="Q314" t="str">
            <v>FACTURA PENDIENTE EN PROGRAMACION DE PAGO</v>
          </cell>
          <cell r="R314" t="str">
            <v>Finalizada</v>
          </cell>
          <cell r="S314" t="str">
            <v>FACTURA PENDIENTE EN PROGRAMACION DE PAGO</v>
          </cell>
          <cell r="V314">
            <v>73400</v>
          </cell>
          <cell r="W314">
            <v>0</v>
          </cell>
          <cell r="Z314">
            <v>73400</v>
          </cell>
          <cell r="AA314">
            <v>0</v>
          </cell>
          <cell r="AB314">
            <v>0</v>
          </cell>
          <cell r="AC314">
            <v>0</v>
          </cell>
          <cell r="AD314">
            <v>73400</v>
          </cell>
          <cell r="AE314">
            <v>0</v>
          </cell>
          <cell r="AG314">
            <v>0</v>
          </cell>
        </row>
        <row r="315">
          <cell r="F315" t="str">
            <v>890306950_FVE211023</v>
          </cell>
          <cell r="G315">
            <v>45091.516377314925</v>
          </cell>
          <cell r="H315">
            <v>45122</v>
          </cell>
          <cell r="I315">
            <v>45139.291666666664</v>
          </cell>
          <cell r="J315">
            <v>111600</v>
          </cell>
          <cell r="K315">
            <v>111600</v>
          </cell>
          <cell r="L315" t="str">
            <v>Evento</v>
          </cell>
          <cell r="M315" t="str">
            <v>jamundi</v>
          </cell>
          <cell r="N315" t="str">
            <v>Servicios de salud</v>
          </cell>
          <cell r="Q315" t="str">
            <v>FACTURA PENDIENTE EN PROGRAMACION DE PAGO</v>
          </cell>
          <cell r="R315" t="str">
            <v>Finalizada</v>
          </cell>
          <cell r="S315" t="str">
            <v>FACTURA PENDIENTE EN PROGRAMACION DE PAGO</v>
          </cell>
          <cell r="V315">
            <v>111600</v>
          </cell>
          <cell r="W315">
            <v>0</v>
          </cell>
          <cell r="Z315">
            <v>111600</v>
          </cell>
          <cell r="AA315">
            <v>0</v>
          </cell>
          <cell r="AB315">
            <v>0</v>
          </cell>
          <cell r="AC315">
            <v>0</v>
          </cell>
          <cell r="AD315">
            <v>111600</v>
          </cell>
          <cell r="AE315">
            <v>0</v>
          </cell>
          <cell r="AG315">
            <v>0</v>
          </cell>
        </row>
        <row r="316">
          <cell r="F316" t="str">
            <v>890306950_FVE211026</v>
          </cell>
          <cell r="G316">
            <v>45091.519918969832</v>
          </cell>
          <cell r="H316">
            <v>45122</v>
          </cell>
          <cell r="I316">
            <v>45139.291666666664</v>
          </cell>
          <cell r="J316">
            <v>185900</v>
          </cell>
          <cell r="K316">
            <v>185900</v>
          </cell>
          <cell r="L316" t="str">
            <v>Evento</v>
          </cell>
          <cell r="M316" t="str">
            <v>jamundi</v>
          </cell>
          <cell r="N316" t="str">
            <v>Servicios de salud</v>
          </cell>
          <cell r="Q316" t="str">
            <v>FACTURA PENDIENTE EN PROGRAMACION DE PAGO</v>
          </cell>
          <cell r="R316" t="str">
            <v>Finalizada</v>
          </cell>
          <cell r="S316" t="str">
            <v>FACTURA PENDIENTE EN PROGRAMACION DE PAGO</v>
          </cell>
          <cell r="V316">
            <v>185900</v>
          </cell>
          <cell r="W316">
            <v>0</v>
          </cell>
          <cell r="Z316">
            <v>185900</v>
          </cell>
          <cell r="AA316">
            <v>0</v>
          </cell>
          <cell r="AB316">
            <v>0</v>
          </cell>
          <cell r="AC316">
            <v>0</v>
          </cell>
          <cell r="AD316">
            <v>185900</v>
          </cell>
          <cell r="AE316">
            <v>0</v>
          </cell>
          <cell r="AG316">
            <v>0</v>
          </cell>
        </row>
        <row r="317">
          <cell r="F317" t="str">
            <v>890306950_FVE211027</v>
          </cell>
          <cell r="G317">
            <v>45091.523888877127</v>
          </cell>
          <cell r="H317">
            <v>45122</v>
          </cell>
          <cell r="I317">
            <v>45139.291666666664</v>
          </cell>
          <cell r="J317">
            <v>244202</v>
          </cell>
          <cell r="K317">
            <v>244202</v>
          </cell>
          <cell r="L317" t="str">
            <v>Evento</v>
          </cell>
          <cell r="M317" t="str">
            <v>jamundi</v>
          </cell>
          <cell r="N317" t="str">
            <v>Servicios de salud</v>
          </cell>
          <cell r="Q317" t="str">
            <v>FACTURA PENDIENTE EN PROGRAMACION DE PAGO</v>
          </cell>
          <cell r="R317" t="str">
            <v>Finalizada</v>
          </cell>
          <cell r="S317" t="str">
            <v>FACTURA PENDIENTE EN PROGRAMACION DE PAGO</v>
          </cell>
          <cell r="V317">
            <v>244202</v>
          </cell>
          <cell r="W317">
            <v>0</v>
          </cell>
          <cell r="Z317">
            <v>244202</v>
          </cell>
          <cell r="AA317">
            <v>0</v>
          </cell>
          <cell r="AB317">
            <v>0</v>
          </cell>
          <cell r="AC317">
            <v>0</v>
          </cell>
          <cell r="AD317">
            <v>244202</v>
          </cell>
          <cell r="AE317">
            <v>0</v>
          </cell>
          <cell r="AG317">
            <v>0</v>
          </cell>
        </row>
        <row r="318">
          <cell r="F318" t="str">
            <v>890306950_FVE211030</v>
          </cell>
          <cell r="G318">
            <v>45091.535833321977</v>
          </cell>
          <cell r="H318">
            <v>45122</v>
          </cell>
          <cell r="I318">
            <v>45139.291666666664</v>
          </cell>
          <cell r="J318">
            <v>222600</v>
          </cell>
          <cell r="K318">
            <v>222600</v>
          </cell>
          <cell r="L318" t="str">
            <v>Evento</v>
          </cell>
          <cell r="M318" t="str">
            <v>jamundi</v>
          </cell>
          <cell r="N318" t="str">
            <v>Servicios de salud</v>
          </cell>
          <cell r="Q318" t="str">
            <v>FACTURA PENDIENTE EN PROGRAMACION DE PAGO</v>
          </cell>
          <cell r="R318" t="str">
            <v>Finalizada</v>
          </cell>
          <cell r="S318" t="str">
            <v>FACTURA PENDIENTE EN PROGRAMACION DE PAGO</v>
          </cell>
          <cell r="V318">
            <v>222600</v>
          </cell>
          <cell r="W318">
            <v>0</v>
          </cell>
          <cell r="Z318">
            <v>222600</v>
          </cell>
          <cell r="AA318">
            <v>0</v>
          </cell>
          <cell r="AB318">
            <v>0</v>
          </cell>
          <cell r="AC318">
            <v>0</v>
          </cell>
          <cell r="AD318">
            <v>222600</v>
          </cell>
          <cell r="AE318">
            <v>0</v>
          </cell>
          <cell r="AG318">
            <v>0</v>
          </cell>
        </row>
        <row r="319">
          <cell r="F319" t="str">
            <v>890306950_FVE211041</v>
          </cell>
          <cell r="G319">
            <v>45091.594699062407</v>
          </cell>
          <cell r="H319">
            <v>45122</v>
          </cell>
          <cell r="I319">
            <v>45139.291666666664</v>
          </cell>
          <cell r="J319">
            <v>124300</v>
          </cell>
          <cell r="K319">
            <v>124300</v>
          </cell>
          <cell r="L319" t="str">
            <v>Evento</v>
          </cell>
          <cell r="M319" t="str">
            <v>jamundi</v>
          </cell>
          <cell r="N319" t="str">
            <v>Servicios de salud</v>
          </cell>
          <cell r="Q319" t="str">
            <v>FACTURA PENDIENTE EN PROGRAMACION DE PAGO</v>
          </cell>
          <cell r="R319" t="str">
            <v>Finalizada</v>
          </cell>
          <cell r="S319" t="str">
            <v>FACTURA PENDIENTE EN PROGRAMACION DE PAGO</v>
          </cell>
          <cell r="V319">
            <v>124300</v>
          </cell>
          <cell r="W319">
            <v>0</v>
          </cell>
          <cell r="Z319">
            <v>124300</v>
          </cell>
          <cell r="AA319">
            <v>0</v>
          </cell>
          <cell r="AB319">
            <v>0</v>
          </cell>
          <cell r="AC319">
            <v>0</v>
          </cell>
          <cell r="AD319">
            <v>124300</v>
          </cell>
          <cell r="AE319">
            <v>0</v>
          </cell>
          <cell r="AG319">
            <v>0</v>
          </cell>
        </row>
        <row r="320">
          <cell r="F320" t="str">
            <v>890306950_FVE211043</v>
          </cell>
          <cell r="G320">
            <v>45091.598229154944</v>
          </cell>
          <cell r="H320">
            <v>45122</v>
          </cell>
          <cell r="I320">
            <v>45139.291666666664</v>
          </cell>
          <cell r="J320">
            <v>89300</v>
          </cell>
          <cell r="K320">
            <v>89300</v>
          </cell>
          <cell r="L320" t="str">
            <v>Evento</v>
          </cell>
          <cell r="M320" t="str">
            <v>jamundi</v>
          </cell>
          <cell r="N320" t="str">
            <v>Servicios de salud</v>
          </cell>
          <cell r="Q320" t="str">
            <v>FACTURA PENDIENTE EN PROGRAMACION DE PAGO</v>
          </cell>
          <cell r="R320" t="str">
            <v>Finalizada</v>
          </cell>
          <cell r="S320" t="str">
            <v>FACTURA PENDIENTE EN PROGRAMACION DE PAGO</v>
          </cell>
          <cell r="V320">
            <v>89300</v>
          </cell>
          <cell r="W320">
            <v>0</v>
          </cell>
          <cell r="Z320">
            <v>89300</v>
          </cell>
          <cell r="AA320">
            <v>0</v>
          </cell>
          <cell r="AB320">
            <v>0</v>
          </cell>
          <cell r="AC320">
            <v>0</v>
          </cell>
          <cell r="AD320">
            <v>89300</v>
          </cell>
          <cell r="AE320">
            <v>0</v>
          </cell>
          <cell r="AG320">
            <v>0</v>
          </cell>
        </row>
        <row r="321">
          <cell r="F321" t="str">
            <v>890306950_FVE211044</v>
          </cell>
          <cell r="G321">
            <v>45091.600347222295</v>
          </cell>
          <cell r="H321">
            <v>45122</v>
          </cell>
          <cell r="I321">
            <v>45139.291666666664</v>
          </cell>
          <cell r="J321">
            <v>88800</v>
          </cell>
          <cell r="K321">
            <v>88800</v>
          </cell>
          <cell r="L321" t="str">
            <v>Evento</v>
          </cell>
          <cell r="M321" t="str">
            <v>jamundi</v>
          </cell>
          <cell r="N321" t="str">
            <v>Servicios de salud</v>
          </cell>
          <cell r="Q321" t="str">
            <v>FACTURA PENDIENTE EN PROGRAMACION DE PAGO</v>
          </cell>
          <cell r="R321" t="str">
            <v>Finalizada</v>
          </cell>
          <cell r="S321" t="str">
            <v>FACTURA PENDIENTE EN PROGRAMACION DE PAGO</v>
          </cell>
          <cell r="V321">
            <v>88800</v>
          </cell>
          <cell r="W321">
            <v>0</v>
          </cell>
          <cell r="Z321">
            <v>88800</v>
          </cell>
          <cell r="AA321">
            <v>0</v>
          </cell>
          <cell r="AB321">
            <v>0</v>
          </cell>
          <cell r="AC321">
            <v>0</v>
          </cell>
          <cell r="AD321">
            <v>88800</v>
          </cell>
          <cell r="AE321">
            <v>0</v>
          </cell>
          <cell r="AG321">
            <v>0</v>
          </cell>
        </row>
        <row r="322">
          <cell r="F322" t="str">
            <v>890306950_FVE211048</v>
          </cell>
          <cell r="G322">
            <v>45091.610451389104</v>
          </cell>
          <cell r="H322">
            <v>45122</v>
          </cell>
          <cell r="I322">
            <v>45139.291666666664</v>
          </cell>
          <cell r="J322">
            <v>100700</v>
          </cell>
          <cell r="K322">
            <v>100700</v>
          </cell>
          <cell r="L322" t="str">
            <v>Evento</v>
          </cell>
          <cell r="M322" t="str">
            <v>jamundi</v>
          </cell>
          <cell r="N322" t="str">
            <v>Servicios de salud</v>
          </cell>
          <cell r="Q322" t="str">
            <v>FACTURA PENDIENTE EN PROGRAMACION DE PAGO</v>
          </cell>
          <cell r="R322" t="str">
            <v>Finalizada</v>
          </cell>
          <cell r="S322" t="str">
            <v>FACTURA PENDIENTE EN PROGRAMACION DE PAGO</v>
          </cell>
          <cell r="V322">
            <v>100700</v>
          </cell>
          <cell r="W322">
            <v>0</v>
          </cell>
          <cell r="Z322">
            <v>100700</v>
          </cell>
          <cell r="AA322">
            <v>0</v>
          </cell>
          <cell r="AB322">
            <v>0</v>
          </cell>
          <cell r="AC322">
            <v>0</v>
          </cell>
          <cell r="AD322">
            <v>100700</v>
          </cell>
          <cell r="AE322">
            <v>0</v>
          </cell>
          <cell r="AG322">
            <v>0</v>
          </cell>
        </row>
        <row r="323">
          <cell r="F323" t="str">
            <v>890306950_FVE211050</v>
          </cell>
          <cell r="G323">
            <v>45091.613460648339</v>
          </cell>
          <cell r="H323">
            <v>45122</v>
          </cell>
          <cell r="I323">
            <v>45139.291666666664</v>
          </cell>
          <cell r="J323">
            <v>74900</v>
          </cell>
          <cell r="K323">
            <v>74900</v>
          </cell>
          <cell r="L323" t="str">
            <v>Evento</v>
          </cell>
          <cell r="M323" t="str">
            <v>jamundi</v>
          </cell>
          <cell r="N323" t="str">
            <v>Servicios de salud</v>
          </cell>
          <cell r="Q323" t="str">
            <v>FACTURA PENDIENTE EN PROGRAMACION DE PAGO</v>
          </cell>
          <cell r="R323" t="str">
            <v>Finalizada</v>
          </cell>
          <cell r="S323" t="str">
            <v>FACTURA PENDIENTE EN PROGRAMACION DE PAGO</v>
          </cell>
          <cell r="V323">
            <v>74900</v>
          </cell>
          <cell r="W323">
            <v>0</v>
          </cell>
          <cell r="Z323">
            <v>74900</v>
          </cell>
          <cell r="AA323">
            <v>0</v>
          </cell>
          <cell r="AB323">
            <v>0</v>
          </cell>
          <cell r="AC323">
            <v>0</v>
          </cell>
          <cell r="AD323">
            <v>74900</v>
          </cell>
          <cell r="AE323">
            <v>0</v>
          </cell>
          <cell r="AG323">
            <v>0</v>
          </cell>
        </row>
        <row r="324">
          <cell r="F324" t="str">
            <v>890306950_FVE211052</v>
          </cell>
          <cell r="G324">
            <v>45091.615451388992</v>
          </cell>
          <cell r="H324">
            <v>45122</v>
          </cell>
          <cell r="I324">
            <v>45139.291666666664</v>
          </cell>
          <cell r="J324">
            <v>74800</v>
          </cell>
          <cell r="K324">
            <v>74800</v>
          </cell>
          <cell r="L324" t="str">
            <v>Evento</v>
          </cell>
          <cell r="M324" t="str">
            <v>jamundi</v>
          </cell>
          <cell r="N324" t="str">
            <v>Servicios de salud</v>
          </cell>
          <cell r="Q324" t="str">
            <v>FACTURA PENDIENTE EN PROGRAMACION DE PAGO</v>
          </cell>
          <cell r="R324" t="str">
            <v>Finalizada</v>
          </cell>
          <cell r="S324" t="str">
            <v>FACTURA PENDIENTE EN PROGRAMACION DE PAGO</v>
          </cell>
          <cell r="V324">
            <v>74800</v>
          </cell>
          <cell r="W324">
            <v>0</v>
          </cell>
          <cell r="Z324">
            <v>74800</v>
          </cell>
          <cell r="AA324">
            <v>0</v>
          </cell>
          <cell r="AB324">
            <v>0</v>
          </cell>
          <cell r="AC324">
            <v>0</v>
          </cell>
          <cell r="AD324">
            <v>74800</v>
          </cell>
          <cell r="AE324">
            <v>0</v>
          </cell>
          <cell r="AG324">
            <v>0</v>
          </cell>
        </row>
        <row r="325">
          <cell r="F325" t="str">
            <v>890306950_FVE211054</v>
          </cell>
          <cell r="G325">
            <v>45091.618969907518</v>
          </cell>
          <cell r="H325">
            <v>45122</v>
          </cell>
          <cell r="I325">
            <v>45139.291666666664</v>
          </cell>
          <cell r="J325">
            <v>148100</v>
          </cell>
          <cell r="K325">
            <v>148100</v>
          </cell>
          <cell r="L325" t="str">
            <v>Evento</v>
          </cell>
          <cell r="M325" t="str">
            <v>jamundi</v>
          </cell>
          <cell r="N325" t="str">
            <v>Servicios de salud</v>
          </cell>
          <cell r="Q325" t="str">
            <v>FACTURA PENDIENTE EN PROGRAMACION DE PAGO</v>
          </cell>
          <cell r="R325" t="str">
            <v>Finalizada</v>
          </cell>
          <cell r="S325" t="str">
            <v>FACTURA PENDIENTE EN PROGRAMACION DE PAGO</v>
          </cell>
          <cell r="V325">
            <v>148100</v>
          </cell>
          <cell r="W325">
            <v>0</v>
          </cell>
          <cell r="Z325">
            <v>148100</v>
          </cell>
          <cell r="AA325">
            <v>0</v>
          </cell>
          <cell r="AB325">
            <v>0</v>
          </cell>
          <cell r="AC325">
            <v>0</v>
          </cell>
          <cell r="AD325">
            <v>148100</v>
          </cell>
          <cell r="AE325">
            <v>0</v>
          </cell>
          <cell r="AG325">
            <v>0</v>
          </cell>
        </row>
        <row r="326">
          <cell r="F326" t="str">
            <v>890306950_FVE211057</v>
          </cell>
          <cell r="G326">
            <v>45091.623634247575</v>
          </cell>
          <cell r="H326">
            <v>45122</v>
          </cell>
          <cell r="I326">
            <v>45139.291666666664</v>
          </cell>
          <cell r="J326">
            <v>331700</v>
          </cell>
          <cell r="K326">
            <v>331700</v>
          </cell>
          <cell r="L326" t="str">
            <v>Evento</v>
          </cell>
          <cell r="M326" t="str">
            <v>jamundi</v>
          </cell>
          <cell r="N326" t="str">
            <v>Servicios de salud</v>
          </cell>
          <cell r="Q326" t="str">
            <v>FACTURA PENDIENTE EN PROGRAMACION DE PAGO</v>
          </cell>
          <cell r="R326" t="str">
            <v>Finalizada</v>
          </cell>
          <cell r="S326" t="str">
            <v>FACTURA PENDIENTE EN PROGRAMACION DE PAGO</v>
          </cell>
          <cell r="V326">
            <v>331700</v>
          </cell>
          <cell r="W326">
            <v>0</v>
          </cell>
          <cell r="Z326">
            <v>331700</v>
          </cell>
          <cell r="AA326">
            <v>0</v>
          </cell>
          <cell r="AB326">
            <v>0</v>
          </cell>
          <cell r="AC326">
            <v>0</v>
          </cell>
          <cell r="AD326">
            <v>331700</v>
          </cell>
          <cell r="AE326">
            <v>0</v>
          </cell>
          <cell r="AG326">
            <v>0</v>
          </cell>
        </row>
        <row r="327">
          <cell r="F327" t="str">
            <v>890306950_FVE211059</v>
          </cell>
          <cell r="G327">
            <v>45091.625856481493</v>
          </cell>
          <cell r="H327">
            <v>45122</v>
          </cell>
          <cell r="I327">
            <v>45139.291666666664</v>
          </cell>
          <cell r="J327">
            <v>84600</v>
          </cell>
          <cell r="K327">
            <v>84600</v>
          </cell>
          <cell r="L327" t="str">
            <v>Evento</v>
          </cell>
          <cell r="M327" t="str">
            <v>jamundi</v>
          </cell>
          <cell r="N327" t="str">
            <v>Servicios de salud</v>
          </cell>
          <cell r="Q327" t="str">
            <v>FACTURA PENDIENTE EN PROGRAMACION DE PAGO</v>
          </cell>
          <cell r="R327" t="str">
            <v>Finalizada</v>
          </cell>
          <cell r="S327" t="str">
            <v>FACTURA PENDIENTE EN PROGRAMACION DE PAGO</v>
          </cell>
          <cell r="V327">
            <v>84600</v>
          </cell>
          <cell r="W327">
            <v>0</v>
          </cell>
          <cell r="Z327">
            <v>84600</v>
          </cell>
          <cell r="AA327">
            <v>0</v>
          </cell>
          <cell r="AB327">
            <v>0</v>
          </cell>
          <cell r="AC327">
            <v>0</v>
          </cell>
          <cell r="AD327">
            <v>84600</v>
          </cell>
          <cell r="AE327">
            <v>0</v>
          </cell>
          <cell r="AG327">
            <v>0</v>
          </cell>
        </row>
        <row r="328">
          <cell r="F328" t="str">
            <v>890306950_FVE211061</v>
          </cell>
          <cell r="G328">
            <v>45091.627418969758</v>
          </cell>
          <cell r="H328">
            <v>45122</v>
          </cell>
          <cell r="I328">
            <v>45139.291666666664</v>
          </cell>
          <cell r="J328">
            <v>95700</v>
          </cell>
          <cell r="K328">
            <v>95700</v>
          </cell>
          <cell r="L328" t="str">
            <v>Evento</v>
          </cell>
          <cell r="M328" t="str">
            <v>jamundi</v>
          </cell>
          <cell r="N328" t="str">
            <v>Servicios de salud</v>
          </cell>
          <cell r="Q328" t="str">
            <v>FACTURA PENDIENTE EN PROGRAMACION DE PAGO</v>
          </cell>
          <cell r="R328" t="str">
            <v>Finalizada</v>
          </cell>
          <cell r="S328" t="str">
            <v>FACTURA PENDIENTE EN PROGRAMACION DE PAGO</v>
          </cell>
          <cell r="V328">
            <v>95700</v>
          </cell>
          <cell r="W328">
            <v>0</v>
          </cell>
          <cell r="Z328">
            <v>95700</v>
          </cell>
          <cell r="AA328">
            <v>0</v>
          </cell>
          <cell r="AB328">
            <v>0</v>
          </cell>
          <cell r="AC328">
            <v>0</v>
          </cell>
          <cell r="AD328">
            <v>95700</v>
          </cell>
          <cell r="AE328">
            <v>0</v>
          </cell>
          <cell r="AG328">
            <v>0</v>
          </cell>
        </row>
        <row r="329">
          <cell r="F329" t="str">
            <v>890306950_FVE211246</v>
          </cell>
          <cell r="G329">
            <v>45092.450162025634</v>
          </cell>
          <cell r="H329">
            <v>45122</v>
          </cell>
          <cell r="I329">
            <v>45139.291666666664</v>
          </cell>
          <cell r="J329">
            <v>136900</v>
          </cell>
          <cell r="K329">
            <v>136900</v>
          </cell>
          <cell r="L329" t="str">
            <v>Evento</v>
          </cell>
          <cell r="M329" t="str">
            <v>jamundi</v>
          </cell>
          <cell r="N329" t="str">
            <v>Servicios de salud</v>
          </cell>
          <cell r="Q329" t="str">
            <v>FACTURA PENDIENTE EN PROGRAMACION DE PAGO</v>
          </cell>
          <cell r="R329" t="str">
            <v>Finalizada</v>
          </cell>
          <cell r="S329" t="str">
            <v>FACTURA PENDIENTE EN PROGRAMACION DE PAGO</v>
          </cell>
          <cell r="V329">
            <v>136900</v>
          </cell>
          <cell r="W329">
            <v>0</v>
          </cell>
          <cell r="Z329">
            <v>136900</v>
          </cell>
          <cell r="AA329">
            <v>0</v>
          </cell>
          <cell r="AB329">
            <v>0</v>
          </cell>
          <cell r="AC329">
            <v>0</v>
          </cell>
          <cell r="AD329">
            <v>136900</v>
          </cell>
          <cell r="AE329">
            <v>0</v>
          </cell>
          <cell r="AG329">
            <v>0</v>
          </cell>
        </row>
        <row r="330">
          <cell r="F330" t="str">
            <v>890306950_FVE211275</v>
          </cell>
          <cell r="G330">
            <v>45092.502777766436</v>
          </cell>
          <cell r="H330">
            <v>45122</v>
          </cell>
          <cell r="I330">
            <v>45139.291666666664</v>
          </cell>
          <cell r="J330">
            <v>78000</v>
          </cell>
          <cell r="K330">
            <v>78000</v>
          </cell>
          <cell r="L330" t="str">
            <v>Evento</v>
          </cell>
          <cell r="M330" t="str">
            <v>jamundi</v>
          </cell>
          <cell r="N330" t="str">
            <v>Servicios de salud</v>
          </cell>
          <cell r="Q330" t="str">
            <v>FACTURA PENDIENTE EN PROGRAMACION DE PAGO</v>
          </cell>
          <cell r="R330" t="str">
            <v>Finalizada</v>
          </cell>
          <cell r="S330" t="str">
            <v>FACTURA PENDIENTE EN PROGRAMACION DE PAGO</v>
          </cell>
          <cell r="V330">
            <v>78000</v>
          </cell>
          <cell r="W330">
            <v>0</v>
          </cell>
          <cell r="Z330">
            <v>78000</v>
          </cell>
          <cell r="AA330">
            <v>0</v>
          </cell>
          <cell r="AB330">
            <v>0</v>
          </cell>
          <cell r="AC330">
            <v>0</v>
          </cell>
          <cell r="AD330">
            <v>78000</v>
          </cell>
          <cell r="AE330">
            <v>0</v>
          </cell>
          <cell r="AG330">
            <v>0</v>
          </cell>
        </row>
        <row r="331">
          <cell r="F331" t="str">
            <v>890306950_FVE211278</v>
          </cell>
          <cell r="G331">
            <v>45092.504861111287</v>
          </cell>
          <cell r="H331">
            <v>45122</v>
          </cell>
          <cell r="I331">
            <v>45139.291666666664</v>
          </cell>
          <cell r="J331">
            <v>198700</v>
          </cell>
          <cell r="K331">
            <v>198700</v>
          </cell>
          <cell r="L331" t="str">
            <v>Evento</v>
          </cell>
          <cell r="M331" t="str">
            <v>jamundi</v>
          </cell>
          <cell r="N331" t="str">
            <v>Servicios de salud</v>
          </cell>
          <cell r="Q331" t="str">
            <v>FACTURA PENDIENTE EN PROGRAMACION DE PAGO</v>
          </cell>
          <cell r="R331" t="str">
            <v>Finalizada</v>
          </cell>
          <cell r="S331" t="str">
            <v>FACTURA PENDIENTE EN PROGRAMACION DE PAGO</v>
          </cell>
          <cell r="V331">
            <v>198700</v>
          </cell>
          <cell r="W331">
            <v>0</v>
          </cell>
          <cell r="Z331">
            <v>198700</v>
          </cell>
          <cell r="AA331">
            <v>0</v>
          </cell>
          <cell r="AB331">
            <v>0</v>
          </cell>
          <cell r="AC331">
            <v>0</v>
          </cell>
          <cell r="AD331">
            <v>198700</v>
          </cell>
          <cell r="AE331">
            <v>0</v>
          </cell>
          <cell r="AG331">
            <v>0</v>
          </cell>
        </row>
        <row r="332">
          <cell r="F332" t="str">
            <v>890306950_FVE211369</v>
          </cell>
          <cell r="G332">
            <v>45092.654768518638</v>
          </cell>
          <cell r="H332">
            <v>45122</v>
          </cell>
          <cell r="I332">
            <v>45139.291666666664</v>
          </cell>
          <cell r="J332">
            <v>74800</v>
          </cell>
          <cell r="K332">
            <v>74800</v>
          </cell>
          <cell r="L332" t="str">
            <v>Evento</v>
          </cell>
          <cell r="M332" t="str">
            <v>jamundi</v>
          </cell>
          <cell r="N332" t="str">
            <v>Servicios de salud</v>
          </cell>
          <cell r="Q332" t="str">
            <v>FACTURA PENDIENTE EN PROGRAMACION DE PAGO</v>
          </cell>
          <cell r="R332" t="str">
            <v>Finalizada</v>
          </cell>
          <cell r="S332" t="str">
            <v>FACTURA PENDIENTE EN PROGRAMACION DE PAGO</v>
          </cell>
          <cell r="V332">
            <v>74800</v>
          </cell>
          <cell r="W332">
            <v>0</v>
          </cell>
          <cell r="Z332">
            <v>74800</v>
          </cell>
          <cell r="AA332">
            <v>0</v>
          </cell>
          <cell r="AB332">
            <v>0</v>
          </cell>
          <cell r="AC332">
            <v>0</v>
          </cell>
          <cell r="AD332">
            <v>74800</v>
          </cell>
          <cell r="AE332">
            <v>0</v>
          </cell>
          <cell r="AG332">
            <v>0</v>
          </cell>
        </row>
        <row r="333">
          <cell r="F333" t="str">
            <v>890306950_FVE211372</v>
          </cell>
          <cell r="G333">
            <v>45092.656180543825</v>
          </cell>
          <cell r="H333">
            <v>45122</v>
          </cell>
          <cell r="I333">
            <v>45139.291666666664</v>
          </cell>
          <cell r="J333">
            <v>73400</v>
          </cell>
          <cell r="K333">
            <v>73400</v>
          </cell>
          <cell r="L333" t="str">
            <v>Evento</v>
          </cell>
          <cell r="M333" t="str">
            <v>jamundi</v>
          </cell>
          <cell r="N333" t="str">
            <v>Servicios de salud</v>
          </cell>
          <cell r="Q333" t="str">
            <v>FACTURA PENDIENTE EN PROGRAMACION DE PAGO</v>
          </cell>
          <cell r="R333" t="str">
            <v>Finalizada</v>
          </cell>
          <cell r="S333" t="str">
            <v>FACTURA PENDIENTE EN PROGRAMACION DE PAGO</v>
          </cell>
          <cell r="V333">
            <v>73400</v>
          </cell>
          <cell r="W333">
            <v>0</v>
          </cell>
          <cell r="Z333">
            <v>73400</v>
          </cell>
          <cell r="AA333">
            <v>0</v>
          </cell>
          <cell r="AB333">
            <v>0</v>
          </cell>
          <cell r="AC333">
            <v>0</v>
          </cell>
          <cell r="AD333">
            <v>73400</v>
          </cell>
          <cell r="AE333">
            <v>0</v>
          </cell>
          <cell r="AG333">
            <v>0</v>
          </cell>
        </row>
        <row r="334">
          <cell r="F334" t="str">
            <v>890306950_FVE211378</v>
          </cell>
          <cell r="G334">
            <v>45092.659849537071</v>
          </cell>
          <cell r="H334">
            <v>45122</v>
          </cell>
          <cell r="I334">
            <v>45139.291666666664</v>
          </cell>
          <cell r="J334">
            <v>137800</v>
          </cell>
          <cell r="K334">
            <v>137800</v>
          </cell>
          <cell r="L334" t="str">
            <v>Evento</v>
          </cell>
          <cell r="M334" t="str">
            <v>jamundi</v>
          </cell>
          <cell r="N334" t="str">
            <v>Servicios de salud</v>
          </cell>
          <cell r="Q334" t="str">
            <v>FACTURA PENDIENTE EN PROGRAMACION DE PAGO</v>
          </cell>
          <cell r="R334" t="str">
            <v>Finalizada</v>
          </cell>
          <cell r="S334" t="str">
            <v>FACTURA PENDIENTE EN PROGRAMACION DE PAGO</v>
          </cell>
          <cell r="V334">
            <v>137800</v>
          </cell>
          <cell r="W334">
            <v>0</v>
          </cell>
          <cell r="Z334">
            <v>137800</v>
          </cell>
          <cell r="AA334">
            <v>0</v>
          </cell>
          <cell r="AB334">
            <v>0</v>
          </cell>
          <cell r="AC334">
            <v>0</v>
          </cell>
          <cell r="AD334">
            <v>137800</v>
          </cell>
          <cell r="AE334">
            <v>0</v>
          </cell>
          <cell r="AG334">
            <v>0</v>
          </cell>
        </row>
        <row r="335">
          <cell r="F335" t="str">
            <v>890306950_FVE211423</v>
          </cell>
          <cell r="G335">
            <v>45092.704259247519</v>
          </cell>
          <cell r="H335">
            <v>45122</v>
          </cell>
          <cell r="I335">
            <v>45139.291666666664</v>
          </cell>
          <cell r="J335">
            <v>58700</v>
          </cell>
          <cell r="K335">
            <v>54600</v>
          </cell>
          <cell r="L335" t="str">
            <v>Evento</v>
          </cell>
          <cell r="M335" t="str">
            <v>jamundi</v>
          </cell>
          <cell r="N335" t="str">
            <v>Servicios de salud</v>
          </cell>
          <cell r="Q335" t="str">
            <v>FACTURA PENDIENTE EN PROGRAMACION DE PAGO</v>
          </cell>
          <cell r="R335" t="str">
            <v>Finalizada</v>
          </cell>
          <cell r="S335" t="str">
            <v>FACTURA PENDIENTE EN PROGRAMACION DE PAGO</v>
          </cell>
          <cell r="V335">
            <v>58700</v>
          </cell>
          <cell r="W335">
            <v>0</v>
          </cell>
          <cell r="Z335">
            <v>58700</v>
          </cell>
          <cell r="AA335">
            <v>0</v>
          </cell>
          <cell r="AB335">
            <v>0</v>
          </cell>
          <cell r="AC335">
            <v>0</v>
          </cell>
          <cell r="AD335">
            <v>54600</v>
          </cell>
          <cell r="AE335">
            <v>0</v>
          </cell>
          <cell r="AG335">
            <v>0</v>
          </cell>
        </row>
        <row r="336">
          <cell r="F336" t="str">
            <v>890306950_FVE211439</v>
          </cell>
          <cell r="G336">
            <v>45092.739548599347</v>
          </cell>
          <cell r="H336">
            <v>45122</v>
          </cell>
          <cell r="I336">
            <v>45139.291666666664</v>
          </cell>
          <cell r="J336">
            <v>58700</v>
          </cell>
          <cell r="K336">
            <v>54600</v>
          </cell>
          <cell r="L336" t="str">
            <v>Evento</v>
          </cell>
          <cell r="M336" t="str">
            <v>jamundi</v>
          </cell>
          <cell r="N336" t="str">
            <v>Servicios de salud</v>
          </cell>
          <cell r="Q336" t="str">
            <v>FACTURA PENDIENTE EN PROGRAMACION DE PAGO</v>
          </cell>
          <cell r="R336" t="str">
            <v>Finalizada</v>
          </cell>
          <cell r="S336" t="str">
            <v>FACTURA PENDIENTE EN PROGRAMACION DE PAGO</v>
          </cell>
          <cell r="V336">
            <v>58700</v>
          </cell>
          <cell r="W336">
            <v>0</v>
          </cell>
          <cell r="Z336">
            <v>58700</v>
          </cell>
          <cell r="AA336">
            <v>0</v>
          </cell>
          <cell r="AB336">
            <v>0</v>
          </cell>
          <cell r="AC336">
            <v>0</v>
          </cell>
          <cell r="AD336">
            <v>54600</v>
          </cell>
          <cell r="AE336">
            <v>0</v>
          </cell>
          <cell r="AG336">
            <v>0</v>
          </cell>
        </row>
        <row r="337">
          <cell r="F337" t="str">
            <v>890306950_FVE211480</v>
          </cell>
          <cell r="G337">
            <v>45093.345706018619</v>
          </cell>
          <cell r="H337">
            <v>45122</v>
          </cell>
          <cell r="I337">
            <v>45139.291666666664</v>
          </cell>
          <cell r="J337">
            <v>95700</v>
          </cell>
          <cell r="K337">
            <v>95700</v>
          </cell>
          <cell r="L337" t="str">
            <v>Evento</v>
          </cell>
          <cell r="M337" t="str">
            <v>jamundi</v>
          </cell>
          <cell r="N337" t="str">
            <v>Servicios de salud</v>
          </cell>
          <cell r="Q337" t="str">
            <v>FACTURA PENDIENTE EN PROGRAMACION DE PAGO</v>
          </cell>
          <cell r="R337" t="str">
            <v>Finalizada</v>
          </cell>
          <cell r="S337" t="str">
            <v>FACTURA PENDIENTE EN PROGRAMACION DE PAGO</v>
          </cell>
          <cell r="V337">
            <v>95700</v>
          </cell>
          <cell r="W337">
            <v>0</v>
          </cell>
          <cell r="Z337">
            <v>95700</v>
          </cell>
          <cell r="AA337">
            <v>0</v>
          </cell>
          <cell r="AB337">
            <v>0</v>
          </cell>
          <cell r="AC337">
            <v>0</v>
          </cell>
          <cell r="AD337">
            <v>95700</v>
          </cell>
          <cell r="AE337">
            <v>0</v>
          </cell>
          <cell r="AG337">
            <v>0</v>
          </cell>
        </row>
        <row r="338">
          <cell r="F338" t="str">
            <v>890306950_FVE211489</v>
          </cell>
          <cell r="G338">
            <v>45093.366828703787</v>
          </cell>
          <cell r="H338">
            <v>45122</v>
          </cell>
          <cell r="I338">
            <v>45139.291666666664</v>
          </cell>
          <cell r="J338">
            <v>73400</v>
          </cell>
          <cell r="K338">
            <v>73400</v>
          </cell>
          <cell r="L338" t="str">
            <v>Evento</v>
          </cell>
          <cell r="M338" t="str">
            <v>jamundi</v>
          </cell>
          <cell r="N338" t="str">
            <v>Servicios de salud</v>
          </cell>
          <cell r="Q338" t="str">
            <v>FACTURA PENDIENTE EN PROGRAMACION DE PAGO</v>
          </cell>
          <cell r="R338" t="str">
            <v>Finalizada</v>
          </cell>
          <cell r="S338" t="str">
            <v>FACTURA PENDIENTE EN PROGRAMACION DE PAGO</v>
          </cell>
          <cell r="V338">
            <v>73400</v>
          </cell>
          <cell r="W338">
            <v>0</v>
          </cell>
          <cell r="Z338">
            <v>73400</v>
          </cell>
          <cell r="AA338">
            <v>0</v>
          </cell>
          <cell r="AB338">
            <v>0</v>
          </cell>
          <cell r="AC338">
            <v>0</v>
          </cell>
          <cell r="AD338">
            <v>73400</v>
          </cell>
          <cell r="AE338">
            <v>0</v>
          </cell>
          <cell r="AG338">
            <v>0</v>
          </cell>
        </row>
        <row r="339">
          <cell r="F339" t="str">
            <v>890306950_FVE211490</v>
          </cell>
          <cell r="G339">
            <v>45093.37144675944</v>
          </cell>
          <cell r="H339">
            <v>45122</v>
          </cell>
          <cell r="I339">
            <v>45139.291666666664</v>
          </cell>
          <cell r="J339">
            <v>280000</v>
          </cell>
          <cell r="K339">
            <v>280000</v>
          </cell>
          <cell r="L339" t="str">
            <v>Evento</v>
          </cell>
          <cell r="M339" t="str">
            <v>jamundi</v>
          </cell>
          <cell r="N339" t="str">
            <v>Servicios de salud</v>
          </cell>
          <cell r="Q339" t="str">
            <v>FACTURA PENDIENTE EN PROGRAMACION DE PAGO</v>
          </cell>
          <cell r="R339" t="str">
            <v>Finalizada</v>
          </cell>
          <cell r="S339" t="str">
            <v>FACTURA PENDIENTE EN PROGRAMACION DE PAGO</v>
          </cell>
          <cell r="V339">
            <v>280000</v>
          </cell>
          <cell r="W339">
            <v>0</v>
          </cell>
          <cell r="Z339">
            <v>280000</v>
          </cell>
          <cell r="AA339">
            <v>0</v>
          </cell>
          <cell r="AB339">
            <v>0</v>
          </cell>
          <cell r="AC339">
            <v>0</v>
          </cell>
          <cell r="AD339">
            <v>280000</v>
          </cell>
          <cell r="AE339">
            <v>0</v>
          </cell>
          <cell r="AG339">
            <v>0</v>
          </cell>
        </row>
        <row r="340">
          <cell r="F340" t="str">
            <v>890306950_FVE211496</v>
          </cell>
          <cell r="G340">
            <v>45093.377303240821</v>
          </cell>
          <cell r="H340">
            <v>45122</v>
          </cell>
          <cell r="I340">
            <v>45139.291666666664</v>
          </cell>
          <cell r="J340">
            <v>277400</v>
          </cell>
          <cell r="K340">
            <v>277400</v>
          </cell>
          <cell r="L340" t="str">
            <v>Evento</v>
          </cell>
          <cell r="M340" t="str">
            <v>jamundi</v>
          </cell>
          <cell r="N340" t="str">
            <v>Servicios de salud</v>
          </cell>
          <cell r="Q340" t="str">
            <v>FACTURA PENDIENTE EN PROGRAMACION DE PAGO</v>
          </cell>
          <cell r="R340" t="str">
            <v>Finalizada</v>
          </cell>
          <cell r="S340" t="str">
            <v>FACTURA PENDIENTE EN PROGRAMACION DE PAGO</v>
          </cell>
          <cell r="V340">
            <v>277400</v>
          </cell>
          <cell r="W340">
            <v>0</v>
          </cell>
          <cell r="Z340">
            <v>277400</v>
          </cell>
          <cell r="AA340">
            <v>0</v>
          </cell>
          <cell r="AB340">
            <v>0</v>
          </cell>
          <cell r="AC340">
            <v>0</v>
          </cell>
          <cell r="AD340">
            <v>277400</v>
          </cell>
          <cell r="AE340">
            <v>0</v>
          </cell>
          <cell r="AG340">
            <v>0</v>
          </cell>
        </row>
        <row r="341">
          <cell r="F341" t="str">
            <v>890306950_FVE211499</v>
          </cell>
          <cell r="G341">
            <v>45093.381967580877</v>
          </cell>
          <cell r="H341">
            <v>45122</v>
          </cell>
          <cell r="I341">
            <v>45139.291666666664</v>
          </cell>
          <cell r="J341">
            <v>239300</v>
          </cell>
          <cell r="K341">
            <v>239300</v>
          </cell>
          <cell r="L341" t="str">
            <v>Evento</v>
          </cell>
          <cell r="M341" t="str">
            <v>jamundi</v>
          </cell>
          <cell r="N341" t="str">
            <v>Servicios de salud</v>
          </cell>
          <cell r="Q341" t="str">
            <v>FACTURA PENDIENTE EN PROGRAMACION DE PAGO</v>
          </cell>
          <cell r="R341" t="str">
            <v>Finalizada</v>
          </cell>
          <cell r="S341" t="str">
            <v>FACTURA PENDIENTE EN PROGRAMACION DE PAGO</v>
          </cell>
          <cell r="V341">
            <v>239300</v>
          </cell>
          <cell r="W341">
            <v>0</v>
          </cell>
          <cell r="Z341">
            <v>239300</v>
          </cell>
          <cell r="AA341">
            <v>0</v>
          </cell>
          <cell r="AB341">
            <v>0</v>
          </cell>
          <cell r="AC341">
            <v>0</v>
          </cell>
          <cell r="AD341">
            <v>239300</v>
          </cell>
          <cell r="AE341">
            <v>0</v>
          </cell>
          <cell r="AG341">
            <v>0</v>
          </cell>
        </row>
        <row r="342">
          <cell r="F342" t="str">
            <v>890306950_FVE211502</v>
          </cell>
          <cell r="G342">
            <v>45093.383611099329</v>
          </cell>
          <cell r="H342">
            <v>45122</v>
          </cell>
          <cell r="I342">
            <v>45139.291666666664</v>
          </cell>
          <cell r="J342">
            <v>73400</v>
          </cell>
          <cell r="K342">
            <v>73400</v>
          </cell>
          <cell r="L342" t="str">
            <v>Evento</v>
          </cell>
          <cell r="M342" t="str">
            <v>jamundi</v>
          </cell>
          <cell r="N342" t="str">
            <v>Servicios de salud</v>
          </cell>
          <cell r="Q342" t="str">
            <v>FACTURA PENDIENTE EN PROGRAMACION DE PAGO</v>
          </cell>
          <cell r="R342" t="str">
            <v>Finalizada</v>
          </cell>
          <cell r="S342" t="str">
            <v>FACTURA PENDIENTE EN PROGRAMACION DE PAGO</v>
          </cell>
          <cell r="V342">
            <v>73400</v>
          </cell>
          <cell r="W342">
            <v>0</v>
          </cell>
          <cell r="Z342">
            <v>73400</v>
          </cell>
          <cell r="AA342">
            <v>0</v>
          </cell>
          <cell r="AB342">
            <v>0</v>
          </cell>
          <cell r="AC342">
            <v>0</v>
          </cell>
          <cell r="AD342">
            <v>73400</v>
          </cell>
          <cell r="AE342">
            <v>0</v>
          </cell>
          <cell r="AG342">
            <v>0</v>
          </cell>
        </row>
        <row r="343">
          <cell r="F343" t="str">
            <v>890306950_FVE211504</v>
          </cell>
          <cell r="G343">
            <v>45093.387592592742</v>
          </cell>
          <cell r="H343">
            <v>45122</v>
          </cell>
          <cell r="I343">
            <v>45139.291666666664</v>
          </cell>
          <cell r="J343">
            <v>397300</v>
          </cell>
          <cell r="K343">
            <v>397300</v>
          </cell>
          <cell r="L343" t="str">
            <v>Evento</v>
          </cell>
          <cell r="M343" t="str">
            <v>jamundi</v>
          </cell>
          <cell r="N343" t="str">
            <v>Servicios de salud</v>
          </cell>
          <cell r="Q343" t="str">
            <v>FACTURA PENDIENTE EN PROGRAMACION DE PAGO</v>
          </cell>
          <cell r="R343" t="str">
            <v>Finalizada</v>
          </cell>
          <cell r="S343" t="str">
            <v>FACTURA PENDIENTE EN PROGRAMACION DE PAGO</v>
          </cell>
          <cell r="V343">
            <v>397300</v>
          </cell>
          <cell r="W343">
            <v>0</v>
          </cell>
          <cell r="Z343">
            <v>397300</v>
          </cell>
          <cell r="AA343">
            <v>0</v>
          </cell>
          <cell r="AB343">
            <v>0</v>
          </cell>
          <cell r="AC343">
            <v>0</v>
          </cell>
          <cell r="AD343">
            <v>397300</v>
          </cell>
          <cell r="AE343">
            <v>0</v>
          </cell>
          <cell r="AG343">
            <v>0</v>
          </cell>
        </row>
        <row r="344">
          <cell r="F344" t="str">
            <v>890306950_FVE211507</v>
          </cell>
          <cell r="G344">
            <v>45093.394259247463</v>
          </cell>
          <cell r="H344">
            <v>45122</v>
          </cell>
          <cell r="I344">
            <v>45139.291666666664</v>
          </cell>
          <cell r="J344">
            <v>327400</v>
          </cell>
          <cell r="K344">
            <v>327400</v>
          </cell>
          <cell r="L344" t="str">
            <v>Evento</v>
          </cell>
          <cell r="M344" t="str">
            <v>jamundi</v>
          </cell>
          <cell r="N344" t="str">
            <v>Servicios de salud</v>
          </cell>
          <cell r="Q344" t="str">
            <v>FACTURA PENDIENTE EN PROGRAMACION DE PAGO</v>
          </cell>
          <cell r="R344" t="str">
            <v>Finalizada</v>
          </cell>
          <cell r="S344" t="str">
            <v>FACTURA PENDIENTE EN PROGRAMACION DE PAGO</v>
          </cell>
          <cell r="V344">
            <v>327400</v>
          </cell>
          <cell r="W344">
            <v>0</v>
          </cell>
          <cell r="Z344">
            <v>327400</v>
          </cell>
          <cell r="AA344">
            <v>0</v>
          </cell>
          <cell r="AB344">
            <v>0</v>
          </cell>
          <cell r="AC344">
            <v>0</v>
          </cell>
          <cell r="AD344">
            <v>327400</v>
          </cell>
          <cell r="AE344">
            <v>0</v>
          </cell>
          <cell r="AG344">
            <v>0</v>
          </cell>
        </row>
        <row r="345">
          <cell r="F345" t="str">
            <v>890306950_FVE211510</v>
          </cell>
          <cell r="G345">
            <v>45093.397349525243</v>
          </cell>
          <cell r="H345">
            <v>45122</v>
          </cell>
          <cell r="I345">
            <v>45139.291666666664</v>
          </cell>
          <cell r="J345">
            <v>282200</v>
          </cell>
          <cell r="K345">
            <v>282200</v>
          </cell>
          <cell r="L345" t="str">
            <v>Evento</v>
          </cell>
          <cell r="M345" t="str">
            <v>jamundi</v>
          </cell>
          <cell r="N345" t="str">
            <v>Servicios de salud</v>
          </cell>
          <cell r="Q345" t="str">
            <v>FACTURA PENDIENTE EN PROGRAMACION DE PAGO</v>
          </cell>
          <cell r="R345" t="str">
            <v>Finalizada</v>
          </cell>
          <cell r="S345" t="str">
            <v>FACTURA PENDIENTE EN PROGRAMACION DE PAGO</v>
          </cell>
          <cell r="V345">
            <v>282200</v>
          </cell>
          <cell r="W345">
            <v>0</v>
          </cell>
          <cell r="Z345">
            <v>282200</v>
          </cell>
          <cell r="AA345">
            <v>0</v>
          </cell>
          <cell r="AB345">
            <v>0</v>
          </cell>
          <cell r="AC345">
            <v>0</v>
          </cell>
          <cell r="AD345">
            <v>282200</v>
          </cell>
          <cell r="AE345">
            <v>0</v>
          </cell>
          <cell r="AG345">
            <v>0</v>
          </cell>
        </row>
        <row r="346">
          <cell r="F346" t="str">
            <v>890306950_FVE211514</v>
          </cell>
          <cell r="G346">
            <v>45093.40332175931</v>
          </cell>
          <cell r="H346">
            <v>45122</v>
          </cell>
          <cell r="I346">
            <v>45139.291666666664</v>
          </cell>
          <cell r="J346">
            <v>394600</v>
          </cell>
          <cell r="K346">
            <v>394600</v>
          </cell>
          <cell r="L346" t="str">
            <v>Evento</v>
          </cell>
          <cell r="M346" t="str">
            <v>jamundi</v>
          </cell>
          <cell r="N346" t="str">
            <v>Servicios de salud</v>
          </cell>
          <cell r="Q346" t="str">
            <v>FACTURA PENDIENTE EN PROGRAMACION DE PAGO</v>
          </cell>
          <cell r="R346" t="str">
            <v>Finalizada</v>
          </cell>
          <cell r="S346" t="str">
            <v>FACTURA PENDIENTE EN PROGRAMACION DE PAGO</v>
          </cell>
          <cell r="V346">
            <v>394600</v>
          </cell>
          <cell r="W346">
            <v>0</v>
          </cell>
          <cell r="Z346">
            <v>394600</v>
          </cell>
          <cell r="AA346">
            <v>0</v>
          </cell>
          <cell r="AB346">
            <v>0</v>
          </cell>
          <cell r="AC346">
            <v>0</v>
          </cell>
          <cell r="AD346">
            <v>394600</v>
          </cell>
          <cell r="AE346">
            <v>0</v>
          </cell>
          <cell r="AG346">
            <v>0</v>
          </cell>
        </row>
        <row r="347">
          <cell r="F347" t="str">
            <v>890306950_FVE211516</v>
          </cell>
          <cell r="G347">
            <v>45093.40775462985</v>
          </cell>
          <cell r="H347">
            <v>45122</v>
          </cell>
          <cell r="I347">
            <v>45139.291666666664</v>
          </cell>
          <cell r="J347">
            <v>208100</v>
          </cell>
          <cell r="K347">
            <v>208100</v>
          </cell>
          <cell r="L347" t="str">
            <v>Evento</v>
          </cell>
          <cell r="M347" t="str">
            <v>jamundi</v>
          </cell>
          <cell r="N347" t="str">
            <v>Servicios de salud</v>
          </cell>
          <cell r="Q347" t="str">
            <v>FACTURA PENDIENTE EN PROGRAMACION DE PAGO</v>
          </cell>
          <cell r="R347" t="str">
            <v>Finalizada</v>
          </cell>
          <cell r="S347" t="str">
            <v>FACTURA PENDIENTE EN PROGRAMACION DE PAGO</v>
          </cell>
          <cell r="V347">
            <v>208100</v>
          </cell>
          <cell r="W347">
            <v>0</v>
          </cell>
          <cell r="Z347">
            <v>208100</v>
          </cell>
          <cell r="AA347">
            <v>0</v>
          </cell>
          <cell r="AB347">
            <v>0</v>
          </cell>
          <cell r="AC347">
            <v>0</v>
          </cell>
          <cell r="AD347">
            <v>208100</v>
          </cell>
          <cell r="AE347">
            <v>0</v>
          </cell>
          <cell r="AG347">
            <v>0</v>
          </cell>
        </row>
        <row r="348">
          <cell r="F348" t="str">
            <v>890306950_FVE211521</v>
          </cell>
          <cell r="G348">
            <v>45093.414386574179</v>
          </cell>
          <cell r="H348">
            <v>45122</v>
          </cell>
          <cell r="I348">
            <v>45139.291666666664</v>
          </cell>
          <cell r="J348">
            <v>115700</v>
          </cell>
          <cell r="K348">
            <v>115700</v>
          </cell>
          <cell r="L348" t="str">
            <v>Evento</v>
          </cell>
          <cell r="M348" t="str">
            <v>jamundi</v>
          </cell>
          <cell r="N348" t="str">
            <v>Servicios de salud</v>
          </cell>
          <cell r="Q348" t="str">
            <v>FACTURA PENDIENTE EN PROGRAMACION DE PAGO</v>
          </cell>
          <cell r="R348" t="str">
            <v>Finalizada</v>
          </cell>
          <cell r="S348" t="str">
            <v>FACTURA PENDIENTE EN PROGRAMACION DE PAGO</v>
          </cell>
          <cell r="V348">
            <v>115700</v>
          </cell>
          <cell r="W348">
            <v>0</v>
          </cell>
          <cell r="Z348">
            <v>115700</v>
          </cell>
          <cell r="AA348">
            <v>0</v>
          </cell>
          <cell r="AB348">
            <v>0</v>
          </cell>
          <cell r="AC348">
            <v>0</v>
          </cell>
          <cell r="AD348">
            <v>115700</v>
          </cell>
          <cell r="AE348">
            <v>0</v>
          </cell>
          <cell r="AG348">
            <v>0</v>
          </cell>
        </row>
        <row r="349">
          <cell r="F349" t="str">
            <v>890306950_FVE211523</v>
          </cell>
          <cell r="G349">
            <v>45093.417268506717</v>
          </cell>
          <cell r="H349">
            <v>45122</v>
          </cell>
          <cell r="I349">
            <v>45139.291666666664</v>
          </cell>
          <cell r="J349">
            <v>227300</v>
          </cell>
          <cell r="K349">
            <v>227300</v>
          </cell>
          <cell r="L349" t="str">
            <v>Evento</v>
          </cell>
          <cell r="M349" t="str">
            <v>jamundi</v>
          </cell>
          <cell r="N349" t="str">
            <v>Servicios de salud</v>
          </cell>
          <cell r="Q349" t="str">
            <v>FACTURA PENDIENTE EN PROGRAMACION DE PAGO</v>
          </cell>
          <cell r="R349" t="str">
            <v>Finalizada</v>
          </cell>
          <cell r="S349" t="str">
            <v>FACTURA PENDIENTE EN PROGRAMACION DE PAGO</v>
          </cell>
          <cell r="V349">
            <v>227300</v>
          </cell>
          <cell r="W349">
            <v>0</v>
          </cell>
          <cell r="Z349">
            <v>227300</v>
          </cell>
          <cell r="AA349">
            <v>0</v>
          </cell>
          <cell r="AB349">
            <v>0</v>
          </cell>
          <cell r="AC349">
            <v>0</v>
          </cell>
          <cell r="AD349">
            <v>227300</v>
          </cell>
          <cell r="AE349">
            <v>0</v>
          </cell>
          <cell r="AG349">
            <v>0</v>
          </cell>
        </row>
        <row r="350">
          <cell r="F350" t="str">
            <v>890306950_FVE211547</v>
          </cell>
          <cell r="G350">
            <v>45093.445173599757</v>
          </cell>
          <cell r="H350">
            <v>45122</v>
          </cell>
          <cell r="I350">
            <v>45139.291666666664</v>
          </cell>
          <cell r="J350">
            <v>58700</v>
          </cell>
          <cell r="K350">
            <v>54600</v>
          </cell>
          <cell r="L350" t="str">
            <v>Evento</v>
          </cell>
          <cell r="M350" t="str">
            <v>jamundi</v>
          </cell>
          <cell r="N350" t="str">
            <v>Servicios de salud</v>
          </cell>
          <cell r="Q350" t="str">
            <v>FACTURA PENDIENTE EN PROGRAMACION DE PAGO</v>
          </cell>
          <cell r="R350" t="str">
            <v>Finalizada</v>
          </cell>
          <cell r="S350" t="str">
            <v>FACTURA PENDIENTE EN PROGRAMACION DE PAGO</v>
          </cell>
          <cell r="V350">
            <v>58700</v>
          </cell>
          <cell r="W350">
            <v>0</v>
          </cell>
          <cell r="Z350">
            <v>58700</v>
          </cell>
          <cell r="AA350">
            <v>0</v>
          </cell>
          <cell r="AB350">
            <v>0</v>
          </cell>
          <cell r="AC350">
            <v>0</v>
          </cell>
          <cell r="AD350">
            <v>54600</v>
          </cell>
          <cell r="AE350">
            <v>0</v>
          </cell>
          <cell r="AG350">
            <v>0</v>
          </cell>
        </row>
        <row r="351">
          <cell r="F351" t="str">
            <v>890306950_FVE211594</v>
          </cell>
          <cell r="G351">
            <v>45093.482465277892</v>
          </cell>
          <cell r="H351">
            <v>45122</v>
          </cell>
          <cell r="I351">
            <v>45139.291666666664</v>
          </cell>
          <cell r="J351">
            <v>211000</v>
          </cell>
          <cell r="K351">
            <v>211000</v>
          </cell>
          <cell r="L351" t="str">
            <v>Evento</v>
          </cell>
          <cell r="M351" t="str">
            <v>jamundi</v>
          </cell>
          <cell r="N351" t="str">
            <v>Servicios de salud</v>
          </cell>
          <cell r="Q351" t="str">
            <v>FACTURA PENDIENTE EN PROGRAMACION DE PAGO</v>
          </cell>
          <cell r="R351" t="str">
            <v>Finalizada</v>
          </cell>
          <cell r="S351" t="str">
            <v>FACTURA PENDIENTE EN PROGRAMACION DE PAGO</v>
          </cell>
          <cell r="V351">
            <v>211000</v>
          </cell>
          <cell r="W351">
            <v>0</v>
          </cell>
          <cell r="Z351">
            <v>211000</v>
          </cell>
          <cell r="AA351">
            <v>0</v>
          </cell>
          <cell r="AB351">
            <v>0</v>
          </cell>
          <cell r="AC351">
            <v>0</v>
          </cell>
          <cell r="AD351">
            <v>211000</v>
          </cell>
          <cell r="AE351">
            <v>0</v>
          </cell>
          <cell r="AG351">
            <v>0</v>
          </cell>
        </row>
        <row r="352">
          <cell r="F352" t="str">
            <v>890306950_FVE211606</v>
          </cell>
          <cell r="G352">
            <v>45093.494305555709</v>
          </cell>
          <cell r="H352">
            <v>45122</v>
          </cell>
          <cell r="I352">
            <v>45139.291666666664</v>
          </cell>
          <cell r="J352">
            <v>104300</v>
          </cell>
          <cell r="K352">
            <v>104300</v>
          </cell>
          <cell r="L352" t="str">
            <v>Evento</v>
          </cell>
          <cell r="M352" t="str">
            <v>jamundi</v>
          </cell>
          <cell r="N352" t="str">
            <v>Servicios de salud</v>
          </cell>
          <cell r="Q352" t="str">
            <v>FACTURA PENDIENTE EN PROGRAMACION DE PAGO</v>
          </cell>
          <cell r="R352" t="str">
            <v>Finalizada</v>
          </cell>
          <cell r="S352" t="str">
            <v>FACTURA PENDIENTE EN PROGRAMACION DE PAGO</v>
          </cell>
          <cell r="V352">
            <v>104300</v>
          </cell>
          <cell r="W352">
            <v>0</v>
          </cell>
          <cell r="Z352">
            <v>104300</v>
          </cell>
          <cell r="AA352">
            <v>0</v>
          </cell>
          <cell r="AB352">
            <v>0</v>
          </cell>
          <cell r="AC352">
            <v>0</v>
          </cell>
          <cell r="AD352">
            <v>104300</v>
          </cell>
          <cell r="AE352">
            <v>0</v>
          </cell>
          <cell r="AG352">
            <v>0</v>
          </cell>
        </row>
        <row r="353">
          <cell r="F353" t="str">
            <v>890306950_FVE211608</v>
          </cell>
          <cell r="G353">
            <v>45093.497233796399</v>
          </cell>
          <cell r="H353">
            <v>45122</v>
          </cell>
          <cell r="I353">
            <v>45139.291666666664</v>
          </cell>
          <cell r="J353">
            <v>135800</v>
          </cell>
          <cell r="K353">
            <v>135800</v>
          </cell>
          <cell r="L353" t="str">
            <v>Evento</v>
          </cell>
          <cell r="M353" t="str">
            <v>jamundi</v>
          </cell>
          <cell r="N353" t="str">
            <v>Servicios de salud</v>
          </cell>
          <cell r="Q353" t="str">
            <v>FACTURA PENDIENTE EN PROGRAMACION DE PAGO</v>
          </cell>
          <cell r="R353" t="str">
            <v>Finalizada</v>
          </cell>
          <cell r="S353" t="str">
            <v>FACTURA PENDIENTE EN PROGRAMACION DE PAGO</v>
          </cell>
          <cell r="V353">
            <v>135800</v>
          </cell>
          <cell r="W353">
            <v>0</v>
          </cell>
          <cell r="Z353">
            <v>135800</v>
          </cell>
          <cell r="AA353">
            <v>0</v>
          </cell>
          <cell r="AB353">
            <v>0</v>
          </cell>
          <cell r="AC353">
            <v>0</v>
          </cell>
          <cell r="AD353">
            <v>135800</v>
          </cell>
          <cell r="AE353">
            <v>0</v>
          </cell>
          <cell r="AG353">
            <v>0</v>
          </cell>
        </row>
        <row r="354">
          <cell r="F354" t="str">
            <v>890306950_FVE211721</v>
          </cell>
          <cell r="G354">
            <v>45093.637314803433</v>
          </cell>
          <cell r="H354">
            <v>45122</v>
          </cell>
          <cell r="I354">
            <v>45139.291666666664</v>
          </cell>
          <cell r="J354">
            <v>613400</v>
          </cell>
          <cell r="K354">
            <v>613400</v>
          </cell>
          <cell r="L354" t="str">
            <v>Evento</v>
          </cell>
          <cell r="M354" t="str">
            <v>jamundi</v>
          </cell>
          <cell r="N354" t="str">
            <v>Servicios de salud</v>
          </cell>
          <cell r="Q354" t="str">
            <v>FACTURA PENDIENTE EN PROGRAMACION DE PAGO</v>
          </cell>
          <cell r="R354" t="str">
            <v>Finalizada</v>
          </cell>
          <cell r="S354" t="str">
            <v>FACTURA PENDIENTE EN PROGRAMACION DE PAGO</v>
          </cell>
          <cell r="V354">
            <v>613400</v>
          </cell>
          <cell r="W354">
            <v>0</v>
          </cell>
          <cell r="Z354">
            <v>613400</v>
          </cell>
          <cell r="AA354">
            <v>0</v>
          </cell>
          <cell r="AB354">
            <v>0</v>
          </cell>
          <cell r="AC354">
            <v>0</v>
          </cell>
          <cell r="AD354">
            <v>613400</v>
          </cell>
          <cell r="AE354">
            <v>0</v>
          </cell>
          <cell r="AG354">
            <v>0</v>
          </cell>
        </row>
        <row r="355">
          <cell r="F355" t="str">
            <v>890306950_FVE211787</v>
          </cell>
          <cell r="G355">
            <v>45093.706504618283</v>
          </cell>
          <cell r="H355">
            <v>45122</v>
          </cell>
          <cell r="I355">
            <v>45139.291666666664</v>
          </cell>
          <cell r="J355">
            <v>58700</v>
          </cell>
          <cell r="K355">
            <v>54600</v>
          </cell>
          <cell r="L355" t="str">
            <v>Evento</v>
          </cell>
          <cell r="M355" t="str">
            <v>jamundi</v>
          </cell>
          <cell r="N355" t="str">
            <v>Servicios de salud</v>
          </cell>
          <cell r="Q355" t="str">
            <v>FACTURA PENDIENTE EN PROGRAMACION DE PAGO</v>
          </cell>
          <cell r="R355" t="str">
            <v>Finalizada</v>
          </cell>
          <cell r="S355" t="str">
            <v>FACTURA PENDIENTE EN PROGRAMACION DE PAGO</v>
          </cell>
          <cell r="V355">
            <v>58700</v>
          </cell>
          <cell r="W355">
            <v>0</v>
          </cell>
          <cell r="Z355">
            <v>58700</v>
          </cell>
          <cell r="AA355">
            <v>0</v>
          </cell>
          <cell r="AB355">
            <v>0</v>
          </cell>
          <cell r="AC355">
            <v>0</v>
          </cell>
          <cell r="AD355">
            <v>54600</v>
          </cell>
          <cell r="AE355">
            <v>0</v>
          </cell>
          <cell r="AG355">
            <v>0</v>
          </cell>
        </row>
        <row r="356">
          <cell r="F356" t="str">
            <v>890306950_FVE211789</v>
          </cell>
          <cell r="G356">
            <v>45093.714756933041</v>
          </cell>
          <cell r="H356">
            <v>45122</v>
          </cell>
          <cell r="I356">
            <v>45139.291666666664</v>
          </cell>
          <cell r="J356">
            <v>58700</v>
          </cell>
          <cell r="K356">
            <v>54600</v>
          </cell>
          <cell r="L356" t="str">
            <v>Evento</v>
          </cell>
          <cell r="M356" t="str">
            <v>jamundi</v>
          </cell>
          <cell r="N356" t="str">
            <v>Servicios de salud</v>
          </cell>
          <cell r="Q356" t="str">
            <v>FACTURA PENDIENTE EN PROGRAMACION DE PAGO</v>
          </cell>
          <cell r="R356" t="str">
            <v>Finalizada</v>
          </cell>
          <cell r="S356" t="str">
            <v>FACTURA PENDIENTE EN PROGRAMACION DE PAGO</v>
          </cell>
          <cell r="V356">
            <v>58700</v>
          </cell>
          <cell r="W356">
            <v>0</v>
          </cell>
          <cell r="Z356">
            <v>58700</v>
          </cell>
          <cell r="AA356">
            <v>0</v>
          </cell>
          <cell r="AB356">
            <v>0</v>
          </cell>
          <cell r="AC356">
            <v>0</v>
          </cell>
          <cell r="AD356">
            <v>54600</v>
          </cell>
          <cell r="AE356">
            <v>0</v>
          </cell>
          <cell r="AG356">
            <v>0</v>
          </cell>
        </row>
        <row r="357">
          <cell r="F357" t="str">
            <v>890306950_FVE211827</v>
          </cell>
          <cell r="G357">
            <v>45094.389641203918</v>
          </cell>
          <cell r="H357">
            <v>45122</v>
          </cell>
          <cell r="I357">
            <v>45139.291666666664</v>
          </cell>
          <cell r="J357">
            <v>58700</v>
          </cell>
          <cell r="K357">
            <v>54600</v>
          </cell>
          <cell r="L357" t="str">
            <v>Evento</v>
          </cell>
          <cell r="M357" t="str">
            <v>jamundi</v>
          </cell>
          <cell r="N357" t="str">
            <v>Servicios de salud</v>
          </cell>
          <cell r="Q357" t="str">
            <v>FACTURA PENDIENTE EN PROGRAMACION DE PAGO</v>
          </cell>
          <cell r="R357" t="str">
            <v>Finalizada</v>
          </cell>
          <cell r="S357" t="str">
            <v>FACTURA PENDIENTE EN PROGRAMACION DE PAGO</v>
          </cell>
          <cell r="V357">
            <v>58700</v>
          </cell>
          <cell r="W357">
            <v>0</v>
          </cell>
          <cell r="Z357">
            <v>58700</v>
          </cell>
          <cell r="AA357">
            <v>0</v>
          </cell>
          <cell r="AB357">
            <v>0</v>
          </cell>
          <cell r="AC357">
            <v>0</v>
          </cell>
          <cell r="AD357">
            <v>58700</v>
          </cell>
          <cell r="AE357">
            <v>0</v>
          </cell>
          <cell r="AG357">
            <v>0</v>
          </cell>
        </row>
        <row r="358">
          <cell r="F358" t="str">
            <v>890306950_FVE211886</v>
          </cell>
          <cell r="G358">
            <v>45094.47657406237</v>
          </cell>
          <cell r="H358">
            <v>45122</v>
          </cell>
          <cell r="I358">
            <v>45139.291666666664</v>
          </cell>
          <cell r="J358">
            <v>84400</v>
          </cell>
          <cell r="K358">
            <v>84400</v>
          </cell>
          <cell r="L358" t="str">
            <v>Evento</v>
          </cell>
          <cell r="M358" t="str">
            <v>jamundi</v>
          </cell>
          <cell r="N358" t="str">
            <v>Servicios de salud</v>
          </cell>
          <cell r="Q358" t="str">
            <v>FACTURA PENDIENTE EN PROGRAMACION DE PAGO</v>
          </cell>
          <cell r="R358" t="str">
            <v>Finalizada</v>
          </cell>
          <cell r="S358" t="str">
            <v>FACTURA PENDIENTE EN PROGRAMACION DE PAGO</v>
          </cell>
          <cell r="V358">
            <v>84400</v>
          </cell>
          <cell r="W358">
            <v>0</v>
          </cell>
          <cell r="Z358">
            <v>84400</v>
          </cell>
          <cell r="AA358">
            <v>0</v>
          </cell>
          <cell r="AB358">
            <v>0</v>
          </cell>
          <cell r="AC358">
            <v>0</v>
          </cell>
          <cell r="AD358">
            <v>84400</v>
          </cell>
          <cell r="AE358">
            <v>0</v>
          </cell>
          <cell r="AG358">
            <v>0</v>
          </cell>
        </row>
        <row r="359">
          <cell r="F359" t="str">
            <v>890306950_FVE211891</v>
          </cell>
          <cell r="G359">
            <v>45094.482581006829</v>
          </cell>
          <cell r="H359">
            <v>45122</v>
          </cell>
          <cell r="I359">
            <v>45139.291666666664</v>
          </cell>
          <cell r="J359">
            <v>73400</v>
          </cell>
          <cell r="K359">
            <v>73400</v>
          </cell>
          <cell r="L359" t="str">
            <v>Evento</v>
          </cell>
          <cell r="M359" t="str">
            <v>jamundi</v>
          </cell>
          <cell r="N359" t="str">
            <v>Servicios de salud</v>
          </cell>
          <cell r="Q359" t="str">
            <v>FACTURA PENDIENTE EN PROGRAMACION DE PAGO</v>
          </cell>
          <cell r="R359" t="str">
            <v>Finalizada</v>
          </cell>
          <cell r="S359" t="str">
            <v>FACTURA PENDIENTE EN PROGRAMACION DE PAGO</v>
          </cell>
          <cell r="V359">
            <v>73400</v>
          </cell>
          <cell r="W359">
            <v>0</v>
          </cell>
          <cell r="Z359">
            <v>73400</v>
          </cell>
          <cell r="AA359">
            <v>0</v>
          </cell>
          <cell r="AB359">
            <v>0</v>
          </cell>
          <cell r="AC359">
            <v>0</v>
          </cell>
          <cell r="AD359">
            <v>73400</v>
          </cell>
          <cell r="AE359">
            <v>0</v>
          </cell>
          <cell r="AG359">
            <v>0</v>
          </cell>
        </row>
        <row r="360">
          <cell r="F360" t="str">
            <v>890306950_FVE211931</v>
          </cell>
          <cell r="G360">
            <v>45094.545023136772</v>
          </cell>
          <cell r="H360">
            <v>45122</v>
          </cell>
          <cell r="I360">
            <v>45139.291666666664</v>
          </cell>
          <cell r="J360">
            <v>89100</v>
          </cell>
          <cell r="K360">
            <v>89100</v>
          </cell>
          <cell r="L360" t="str">
            <v>Evento</v>
          </cell>
          <cell r="M360" t="str">
            <v>jamundi</v>
          </cell>
          <cell r="N360" t="str">
            <v>Servicios de salud</v>
          </cell>
          <cell r="Q360" t="str">
            <v>FACTURA PENDIENTE EN PROGRAMACION DE PAGO</v>
          </cell>
          <cell r="R360" t="str">
            <v>Finalizada</v>
          </cell>
          <cell r="S360" t="str">
            <v>FACTURA PENDIENTE EN PROGRAMACION DE PAGO</v>
          </cell>
          <cell r="V360">
            <v>89100</v>
          </cell>
          <cell r="W360">
            <v>0</v>
          </cell>
          <cell r="Z360">
            <v>89100</v>
          </cell>
          <cell r="AA360">
            <v>0</v>
          </cell>
          <cell r="AB360">
            <v>0</v>
          </cell>
          <cell r="AC360">
            <v>0</v>
          </cell>
          <cell r="AD360">
            <v>89100</v>
          </cell>
          <cell r="AE360">
            <v>0</v>
          </cell>
          <cell r="AG360">
            <v>0</v>
          </cell>
        </row>
        <row r="361">
          <cell r="F361" t="str">
            <v>890306950_FVE211980</v>
          </cell>
          <cell r="G361">
            <v>45095.386076377239</v>
          </cell>
          <cell r="H361">
            <v>45122</v>
          </cell>
          <cell r="I361">
            <v>45139.291666666664</v>
          </cell>
          <cell r="J361">
            <v>303500</v>
          </cell>
          <cell r="K361">
            <v>303500</v>
          </cell>
          <cell r="L361" t="str">
            <v>Evento</v>
          </cell>
          <cell r="M361" t="str">
            <v>jamundi</v>
          </cell>
          <cell r="N361" t="str">
            <v>Servicios de salud</v>
          </cell>
          <cell r="Q361" t="str">
            <v>FACTURA PENDIENTE EN PROGRAMACION DE PAGO</v>
          </cell>
          <cell r="R361" t="str">
            <v>Finalizada</v>
          </cell>
          <cell r="S361" t="str">
            <v>FACTURA PENDIENTE EN PROGRAMACION DE PAGO</v>
          </cell>
          <cell r="V361">
            <v>303500</v>
          </cell>
          <cell r="W361">
            <v>0</v>
          </cell>
          <cell r="Z361">
            <v>303500</v>
          </cell>
          <cell r="AA361">
            <v>0</v>
          </cell>
          <cell r="AB361">
            <v>0</v>
          </cell>
          <cell r="AC361">
            <v>0</v>
          </cell>
          <cell r="AD361">
            <v>303500</v>
          </cell>
          <cell r="AE361">
            <v>0</v>
          </cell>
          <cell r="AG361">
            <v>0</v>
          </cell>
        </row>
        <row r="362">
          <cell r="F362" t="str">
            <v>890306950_FVE211983</v>
          </cell>
          <cell r="G362">
            <v>45095.392361099366</v>
          </cell>
          <cell r="H362">
            <v>45122</v>
          </cell>
          <cell r="I362">
            <v>45139.291666666664</v>
          </cell>
          <cell r="J362">
            <v>234000</v>
          </cell>
          <cell r="K362">
            <v>234000</v>
          </cell>
          <cell r="L362" t="str">
            <v>Evento</v>
          </cell>
          <cell r="M362" t="str">
            <v>jamundi</v>
          </cell>
          <cell r="N362" t="str">
            <v>Servicios de salud</v>
          </cell>
          <cell r="Q362" t="str">
            <v>FACTURA PENDIENTE EN PROGRAMACION DE PAGO</v>
          </cell>
          <cell r="R362" t="str">
            <v>Finalizada</v>
          </cell>
          <cell r="S362" t="str">
            <v>FACTURA PENDIENTE EN PROGRAMACION DE PAGO</v>
          </cell>
          <cell r="V362">
            <v>234000</v>
          </cell>
          <cell r="W362">
            <v>0</v>
          </cell>
          <cell r="Z362">
            <v>234000</v>
          </cell>
          <cell r="AA362">
            <v>0</v>
          </cell>
          <cell r="AB362">
            <v>0</v>
          </cell>
          <cell r="AC362">
            <v>0</v>
          </cell>
          <cell r="AD362">
            <v>234000</v>
          </cell>
          <cell r="AE362">
            <v>0</v>
          </cell>
          <cell r="AG362">
            <v>0</v>
          </cell>
        </row>
        <row r="363">
          <cell r="F363" t="str">
            <v>890306950_FVE211984</v>
          </cell>
          <cell r="G363">
            <v>45095.395543969702</v>
          </cell>
          <cell r="H363">
            <v>45122</v>
          </cell>
          <cell r="I363">
            <v>45139.291666666664</v>
          </cell>
          <cell r="J363">
            <v>227600</v>
          </cell>
          <cell r="K363">
            <v>227600</v>
          </cell>
          <cell r="L363" t="str">
            <v>Evento</v>
          </cell>
          <cell r="M363" t="str">
            <v>jamundi</v>
          </cell>
          <cell r="N363" t="str">
            <v>Servicios de salud</v>
          </cell>
          <cell r="Q363" t="str">
            <v>FACTURA PENDIENTE EN PROGRAMACION DE PAGO</v>
          </cell>
          <cell r="R363" t="str">
            <v>Finalizada</v>
          </cell>
          <cell r="S363" t="str">
            <v>FACTURA PENDIENTE EN PROGRAMACION DE PAGO</v>
          </cell>
          <cell r="V363">
            <v>227600</v>
          </cell>
          <cell r="W363">
            <v>0</v>
          </cell>
          <cell r="Z363">
            <v>227600</v>
          </cell>
          <cell r="AA363">
            <v>0</v>
          </cell>
          <cell r="AB363">
            <v>0</v>
          </cell>
          <cell r="AC363">
            <v>0</v>
          </cell>
          <cell r="AD363">
            <v>227600</v>
          </cell>
          <cell r="AE363">
            <v>0</v>
          </cell>
          <cell r="AG363">
            <v>0</v>
          </cell>
        </row>
        <row r="364">
          <cell r="F364" t="str">
            <v>890306950_FVE211991</v>
          </cell>
          <cell r="G364">
            <v>45095.417210648302</v>
          </cell>
          <cell r="H364">
            <v>45122</v>
          </cell>
          <cell r="I364">
            <v>45139.291666666664</v>
          </cell>
          <cell r="J364">
            <v>88800</v>
          </cell>
          <cell r="K364">
            <v>88800</v>
          </cell>
          <cell r="L364" t="str">
            <v>Evento</v>
          </cell>
          <cell r="M364" t="str">
            <v>jamundi</v>
          </cell>
          <cell r="N364" t="str">
            <v>Servicios de salud</v>
          </cell>
          <cell r="Q364" t="str">
            <v>FACTURA PENDIENTE EN PROGRAMACION DE PAGO</v>
          </cell>
          <cell r="R364" t="str">
            <v>Finalizada</v>
          </cell>
          <cell r="S364" t="str">
            <v>FACTURA PENDIENTE EN PROGRAMACION DE PAGO</v>
          </cell>
          <cell r="V364">
            <v>88800</v>
          </cell>
          <cell r="W364">
            <v>0</v>
          </cell>
          <cell r="Z364">
            <v>88800</v>
          </cell>
          <cell r="AA364">
            <v>0</v>
          </cell>
          <cell r="AB364">
            <v>0</v>
          </cell>
          <cell r="AC364">
            <v>0</v>
          </cell>
          <cell r="AD364">
            <v>88800</v>
          </cell>
          <cell r="AE364">
            <v>0</v>
          </cell>
          <cell r="AG364">
            <v>0</v>
          </cell>
        </row>
        <row r="365">
          <cell r="F365" t="str">
            <v>890306950_FVE211997</v>
          </cell>
          <cell r="G365">
            <v>45095.428553240839</v>
          </cell>
          <cell r="H365">
            <v>45122</v>
          </cell>
          <cell r="I365">
            <v>45139.291666666664</v>
          </cell>
          <cell r="J365">
            <v>58700</v>
          </cell>
          <cell r="K365">
            <v>54600</v>
          </cell>
          <cell r="L365" t="str">
            <v>Evento</v>
          </cell>
          <cell r="M365" t="str">
            <v>jamundi</v>
          </cell>
          <cell r="N365" t="str">
            <v>Servicios de salud</v>
          </cell>
          <cell r="Q365" t="str">
            <v>FACTURA PENDIENTE EN PROGRAMACION DE PAGO</v>
          </cell>
          <cell r="R365" t="str">
            <v>Finalizada</v>
          </cell>
          <cell r="S365" t="str">
            <v>FACTURA PENDIENTE EN PROGRAMACION DE PAGO</v>
          </cell>
          <cell r="V365">
            <v>58700</v>
          </cell>
          <cell r="W365">
            <v>0</v>
          </cell>
          <cell r="Z365">
            <v>58700</v>
          </cell>
          <cell r="AA365">
            <v>0</v>
          </cell>
          <cell r="AB365">
            <v>0</v>
          </cell>
          <cell r="AC365">
            <v>0</v>
          </cell>
          <cell r="AD365">
            <v>54600</v>
          </cell>
          <cell r="AE365">
            <v>0</v>
          </cell>
          <cell r="AG365">
            <v>0</v>
          </cell>
        </row>
        <row r="366">
          <cell r="F366" t="str">
            <v>890306950_FVE211999</v>
          </cell>
          <cell r="G366">
            <v>45095.432465266436</v>
          </cell>
          <cell r="H366">
            <v>45122</v>
          </cell>
          <cell r="I366">
            <v>45139.291666666664</v>
          </cell>
          <cell r="J366">
            <v>74800</v>
          </cell>
          <cell r="K366">
            <v>74800</v>
          </cell>
          <cell r="L366" t="str">
            <v>Evento</v>
          </cell>
          <cell r="M366" t="str">
            <v>jamundi</v>
          </cell>
          <cell r="N366" t="str">
            <v>Servicios de salud</v>
          </cell>
          <cell r="Q366" t="str">
            <v>FACTURA PENDIENTE EN PROGRAMACION DE PAGO</v>
          </cell>
          <cell r="R366" t="str">
            <v>Finalizada</v>
          </cell>
          <cell r="S366" t="str">
            <v>FACTURA PENDIENTE EN PROGRAMACION DE PAGO</v>
          </cell>
          <cell r="V366">
            <v>74800</v>
          </cell>
          <cell r="W366">
            <v>0</v>
          </cell>
          <cell r="Z366">
            <v>74800</v>
          </cell>
          <cell r="AA366">
            <v>0</v>
          </cell>
          <cell r="AB366">
            <v>0</v>
          </cell>
          <cell r="AC366">
            <v>0</v>
          </cell>
          <cell r="AD366">
            <v>74800</v>
          </cell>
          <cell r="AE366">
            <v>0</v>
          </cell>
          <cell r="AG366">
            <v>0</v>
          </cell>
        </row>
        <row r="367">
          <cell r="F367" t="str">
            <v>890306950_FVE212005</v>
          </cell>
          <cell r="G367">
            <v>45095.440057870466</v>
          </cell>
          <cell r="H367">
            <v>45122</v>
          </cell>
          <cell r="I367">
            <v>45139.291666666664</v>
          </cell>
          <cell r="J367">
            <v>86100</v>
          </cell>
          <cell r="K367">
            <v>86100</v>
          </cell>
          <cell r="L367" t="str">
            <v>Evento</v>
          </cell>
          <cell r="M367" t="str">
            <v>jamundi</v>
          </cell>
          <cell r="N367" t="str">
            <v>Servicios de salud</v>
          </cell>
          <cell r="Q367" t="str">
            <v>FACTURA PENDIENTE EN PROGRAMACION DE PAGO</v>
          </cell>
          <cell r="R367" t="str">
            <v>Finalizada</v>
          </cell>
          <cell r="S367" t="str">
            <v>FACTURA PENDIENTE EN PROGRAMACION DE PAGO</v>
          </cell>
          <cell r="V367">
            <v>86100</v>
          </cell>
          <cell r="W367">
            <v>0</v>
          </cell>
          <cell r="Z367">
            <v>86100</v>
          </cell>
          <cell r="AA367">
            <v>0</v>
          </cell>
          <cell r="AB367">
            <v>0</v>
          </cell>
          <cell r="AC367">
            <v>0</v>
          </cell>
          <cell r="AD367">
            <v>86100</v>
          </cell>
          <cell r="AE367">
            <v>0</v>
          </cell>
          <cell r="AG367">
            <v>0</v>
          </cell>
        </row>
        <row r="368">
          <cell r="F368" t="str">
            <v>890306950_FVE212015</v>
          </cell>
          <cell r="G368">
            <v>45095.474166654982</v>
          </cell>
          <cell r="H368">
            <v>45122</v>
          </cell>
          <cell r="I368">
            <v>45139.291666666664</v>
          </cell>
          <cell r="J368">
            <v>121800</v>
          </cell>
          <cell r="K368">
            <v>121800</v>
          </cell>
          <cell r="L368" t="str">
            <v>Evento</v>
          </cell>
          <cell r="M368" t="str">
            <v>jamundi</v>
          </cell>
          <cell r="N368" t="str">
            <v>Servicios de salud</v>
          </cell>
          <cell r="Q368" t="str">
            <v>FACTURA PENDIENTE EN PROGRAMACION DE PAGO</v>
          </cell>
          <cell r="R368" t="str">
            <v>Finalizada</v>
          </cell>
          <cell r="S368" t="str">
            <v>FACTURA PENDIENTE EN PROGRAMACION DE PAGO</v>
          </cell>
          <cell r="V368">
            <v>121800</v>
          </cell>
          <cell r="W368">
            <v>0</v>
          </cell>
          <cell r="Z368">
            <v>121800</v>
          </cell>
          <cell r="AA368">
            <v>0</v>
          </cell>
          <cell r="AB368">
            <v>0</v>
          </cell>
          <cell r="AC368">
            <v>0</v>
          </cell>
          <cell r="AD368">
            <v>121800</v>
          </cell>
          <cell r="AE368">
            <v>0</v>
          </cell>
          <cell r="AG368">
            <v>0</v>
          </cell>
        </row>
        <row r="369">
          <cell r="F369" t="str">
            <v>890306950_FVE212017</v>
          </cell>
          <cell r="G369">
            <v>45095.476736099459</v>
          </cell>
          <cell r="H369">
            <v>45122</v>
          </cell>
          <cell r="I369">
            <v>45139.291666666664</v>
          </cell>
          <cell r="J369">
            <v>92900</v>
          </cell>
          <cell r="K369">
            <v>92900</v>
          </cell>
          <cell r="L369" t="str">
            <v>Evento</v>
          </cell>
          <cell r="M369" t="str">
            <v>jamundi</v>
          </cell>
          <cell r="N369" t="str">
            <v>Servicios de salud</v>
          </cell>
          <cell r="Q369" t="str">
            <v>FACTURA PENDIENTE EN PROGRAMACION DE PAGO</v>
          </cell>
          <cell r="R369" t="str">
            <v>Finalizada</v>
          </cell>
          <cell r="S369" t="str">
            <v>FACTURA PENDIENTE EN PROGRAMACION DE PAGO</v>
          </cell>
          <cell r="V369">
            <v>92900</v>
          </cell>
          <cell r="W369">
            <v>0</v>
          </cell>
          <cell r="Z369">
            <v>92900</v>
          </cell>
          <cell r="AA369">
            <v>0</v>
          </cell>
          <cell r="AB369">
            <v>0</v>
          </cell>
          <cell r="AC369">
            <v>0</v>
          </cell>
          <cell r="AD369">
            <v>92900</v>
          </cell>
          <cell r="AE369">
            <v>0</v>
          </cell>
          <cell r="AG369">
            <v>0</v>
          </cell>
        </row>
        <row r="370">
          <cell r="F370" t="str">
            <v>890306950_FVE212022</v>
          </cell>
          <cell r="G370">
            <v>45095.48601850681</v>
          </cell>
          <cell r="H370">
            <v>45122</v>
          </cell>
          <cell r="I370">
            <v>45139.291666666664</v>
          </cell>
          <cell r="J370">
            <v>198200</v>
          </cell>
          <cell r="K370">
            <v>198200</v>
          </cell>
          <cell r="L370" t="str">
            <v>Evento</v>
          </cell>
          <cell r="M370" t="str">
            <v>jamundi</v>
          </cell>
          <cell r="N370" t="str">
            <v>Servicios de salud</v>
          </cell>
          <cell r="Q370" t="str">
            <v>FACTURA PENDIENTE EN PROGRAMACION DE PAGO</v>
          </cell>
          <cell r="R370" t="str">
            <v>Finalizada</v>
          </cell>
          <cell r="S370" t="str">
            <v>FACTURA PENDIENTE EN PROGRAMACION DE PAGO</v>
          </cell>
          <cell r="V370">
            <v>198200</v>
          </cell>
          <cell r="W370">
            <v>0</v>
          </cell>
          <cell r="Z370">
            <v>198200</v>
          </cell>
          <cell r="AA370">
            <v>0</v>
          </cell>
          <cell r="AB370">
            <v>0</v>
          </cell>
          <cell r="AC370">
            <v>0</v>
          </cell>
          <cell r="AD370">
            <v>198200</v>
          </cell>
          <cell r="AE370">
            <v>0</v>
          </cell>
          <cell r="AG370">
            <v>0</v>
          </cell>
        </row>
        <row r="371">
          <cell r="F371" t="str">
            <v>890306950_FVE212024</v>
          </cell>
          <cell r="G371">
            <v>45095.488344895653</v>
          </cell>
          <cell r="H371">
            <v>45122</v>
          </cell>
          <cell r="I371">
            <v>45139.291666666664</v>
          </cell>
          <cell r="J371">
            <v>149882</v>
          </cell>
          <cell r="K371">
            <v>149882</v>
          </cell>
          <cell r="L371" t="str">
            <v>Evento</v>
          </cell>
          <cell r="M371" t="str">
            <v>jamundi</v>
          </cell>
          <cell r="N371" t="str">
            <v>Servicios de salud</v>
          </cell>
          <cell r="Q371" t="str">
            <v>FACTURA PENDIENTE EN PROGRAMACION DE PAGO</v>
          </cell>
          <cell r="R371" t="str">
            <v>Finalizada</v>
          </cell>
          <cell r="S371" t="str">
            <v>FACTURA PENDIENTE EN PROGRAMACION DE PAGO</v>
          </cell>
          <cell r="V371">
            <v>149882</v>
          </cell>
          <cell r="W371">
            <v>0</v>
          </cell>
          <cell r="Z371">
            <v>149882</v>
          </cell>
          <cell r="AA371">
            <v>0</v>
          </cell>
          <cell r="AB371">
            <v>0</v>
          </cell>
          <cell r="AC371">
            <v>0</v>
          </cell>
          <cell r="AD371">
            <v>149882</v>
          </cell>
          <cell r="AE371">
            <v>0</v>
          </cell>
          <cell r="AG371">
            <v>0</v>
          </cell>
        </row>
        <row r="372">
          <cell r="F372" t="str">
            <v>890306950_FVE212026</v>
          </cell>
          <cell r="G372">
            <v>45095.490474525373</v>
          </cell>
          <cell r="H372">
            <v>45122</v>
          </cell>
          <cell r="I372">
            <v>45139.291666666664</v>
          </cell>
          <cell r="J372">
            <v>137300</v>
          </cell>
          <cell r="K372">
            <v>137300</v>
          </cell>
          <cell r="L372" t="str">
            <v>Evento</v>
          </cell>
          <cell r="M372" t="str">
            <v>jamundi</v>
          </cell>
          <cell r="N372" t="str">
            <v>Servicios de salud</v>
          </cell>
          <cell r="Q372" t="str">
            <v>FACTURA PENDIENTE EN PROGRAMACION DE PAGO</v>
          </cell>
          <cell r="R372" t="str">
            <v>Finalizada</v>
          </cell>
          <cell r="S372" t="str">
            <v>FACTURA PENDIENTE EN PROGRAMACION DE PAGO</v>
          </cell>
          <cell r="V372">
            <v>137300</v>
          </cell>
          <cell r="W372">
            <v>0</v>
          </cell>
          <cell r="Z372">
            <v>137300</v>
          </cell>
          <cell r="AA372">
            <v>0</v>
          </cell>
          <cell r="AB372">
            <v>0</v>
          </cell>
          <cell r="AC372">
            <v>0</v>
          </cell>
          <cell r="AD372">
            <v>137300</v>
          </cell>
          <cell r="AE372">
            <v>0</v>
          </cell>
          <cell r="AG372">
            <v>0</v>
          </cell>
        </row>
        <row r="373">
          <cell r="F373" t="str">
            <v>890306950_FVE212028</v>
          </cell>
          <cell r="G373">
            <v>45095.494699062314</v>
          </cell>
          <cell r="H373">
            <v>45122</v>
          </cell>
          <cell r="I373">
            <v>45139.291666666664</v>
          </cell>
          <cell r="J373">
            <v>135900</v>
          </cell>
          <cell r="K373">
            <v>135900</v>
          </cell>
          <cell r="L373" t="str">
            <v>Evento</v>
          </cell>
          <cell r="M373" t="str">
            <v>jamundi</v>
          </cell>
          <cell r="N373" t="str">
            <v>Servicios de salud</v>
          </cell>
          <cell r="Q373" t="str">
            <v>FACTURA PENDIENTE EN PROGRAMACION DE PAGO</v>
          </cell>
          <cell r="R373" t="str">
            <v>Finalizada</v>
          </cell>
          <cell r="S373" t="str">
            <v>FACTURA PENDIENTE EN PROGRAMACION DE PAGO</v>
          </cell>
          <cell r="V373">
            <v>135900</v>
          </cell>
          <cell r="W373">
            <v>0</v>
          </cell>
          <cell r="Z373">
            <v>135900</v>
          </cell>
          <cell r="AA373">
            <v>0</v>
          </cell>
          <cell r="AB373">
            <v>0</v>
          </cell>
          <cell r="AC373">
            <v>0</v>
          </cell>
          <cell r="AD373">
            <v>135900</v>
          </cell>
          <cell r="AE373">
            <v>0</v>
          </cell>
          <cell r="AG373">
            <v>0</v>
          </cell>
        </row>
        <row r="374">
          <cell r="F374" t="str">
            <v>890306950_FVE212029</v>
          </cell>
          <cell r="G374">
            <v>45095.496180555783</v>
          </cell>
          <cell r="H374">
            <v>45122</v>
          </cell>
          <cell r="I374">
            <v>45139.291666666664</v>
          </cell>
          <cell r="J374">
            <v>74600</v>
          </cell>
          <cell r="K374">
            <v>74600</v>
          </cell>
          <cell r="L374" t="str">
            <v>Evento</v>
          </cell>
          <cell r="M374" t="str">
            <v>jamundi</v>
          </cell>
          <cell r="N374" t="str">
            <v>Servicios de salud</v>
          </cell>
          <cell r="Q374" t="str">
            <v>FACTURA PENDIENTE EN PROGRAMACION DE PAGO</v>
          </cell>
          <cell r="R374" t="str">
            <v>Finalizada</v>
          </cell>
          <cell r="S374" t="str">
            <v>FACTURA PENDIENTE EN PROGRAMACION DE PAGO</v>
          </cell>
          <cell r="V374">
            <v>74600</v>
          </cell>
          <cell r="W374">
            <v>0</v>
          </cell>
          <cell r="Z374">
            <v>74600</v>
          </cell>
          <cell r="AA374">
            <v>0</v>
          </cell>
          <cell r="AB374">
            <v>0</v>
          </cell>
          <cell r="AC374">
            <v>0</v>
          </cell>
          <cell r="AD374">
            <v>74600</v>
          </cell>
          <cell r="AE374">
            <v>0</v>
          </cell>
          <cell r="AG374">
            <v>0</v>
          </cell>
        </row>
        <row r="375">
          <cell r="F375" t="str">
            <v>890306950_FVE212033</v>
          </cell>
          <cell r="G375">
            <v>45095.507372685242</v>
          </cell>
          <cell r="H375">
            <v>45122</v>
          </cell>
          <cell r="I375">
            <v>45139.291666666664</v>
          </cell>
          <cell r="J375">
            <v>239800</v>
          </cell>
          <cell r="K375">
            <v>239800</v>
          </cell>
          <cell r="L375" t="str">
            <v>Evento</v>
          </cell>
          <cell r="M375" t="str">
            <v>jamundi</v>
          </cell>
          <cell r="N375" t="str">
            <v>Servicios de salud</v>
          </cell>
          <cell r="Q375" t="str">
            <v>FACTURA PENDIENTE EN PROGRAMACION DE PAGO</v>
          </cell>
          <cell r="R375" t="str">
            <v>Finalizada</v>
          </cell>
          <cell r="S375" t="str">
            <v>FACTURA PENDIENTE EN PROGRAMACION DE PAGO</v>
          </cell>
          <cell r="V375">
            <v>239800</v>
          </cell>
          <cell r="W375">
            <v>0</v>
          </cell>
          <cell r="Z375">
            <v>239800</v>
          </cell>
          <cell r="AA375">
            <v>0</v>
          </cell>
          <cell r="AB375">
            <v>0</v>
          </cell>
          <cell r="AC375">
            <v>0</v>
          </cell>
          <cell r="AD375">
            <v>239800</v>
          </cell>
          <cell r="AE375">
            <v>0</v>
          </cell>
          <cell r="AG375">
            <v>0</v>
          </cell>
        </row>
        <row r="376">
          <cell r="F376" t="str">
            <v>890306950_FVE212035</v>
          </cell>
          <cell r="G376">
            <v>45095.511620358564</v>
          </cell>
          <cell r="H376">
            <v>45122</v>
          </cell>
          <cell r="I376">
            <v>45139.291666666664</v>
          </cell>
          <cell r="J376">
            <v>140102</v>
          </cell>
          <cell r="K376">
            <v>140102</v>
          </cell>
          <cell r="L376" t="str">
            <v>Evento</v>
          </cell>
          <cell r="M376" t="str">
            <v>jamundi</v>
          </cell>
          <cell r="N376" t="str">
            <v>Servicios de salud</v>
          </cell>
          <cell r="Q376" t="str">
            <v>FACTURA PENDIENTE EN PROGRAMACION DE PAGO</v>
          </cell>
          <cell r="R376" t="str">
            <v>Finalizada</v>
          </cell>
          <cell r="S376" t="str">
            <v>FACTURA PENDIENTE EN PROGRAMACION DE PAGO</v>
          </cell>
          <cell r="V376">
            <v>140102</v>
          </cell>
          <cell r="W376">
            <v>0</v>
          </cell>
          <cell r="Z376">
            <v>140102</v>
          </cell>
          <cell r="AA376">
            <v>0</v>
          </cell>
          <cell r="AB376">
            <v>0</v>
          </cell>
          <cell r="AC376">
            <v>0</v>
          </cell>
          <cell r="AD376">
            <v>140102</v>
          </cell>
          <cell r="AE376">
            <v>0</v>
          </cell>
          <cell r="AG376">
            <v>0</v>
          </cell>
        </row>
        <row r="377">
          <cell r="F377" t="str">
            <v>890306950_FVE212036</v>
          </cell>
          <cell r="G377">
            <v>45095.516099537257</v>
          </cell>
          <cell r="H377">
            <v>45122</v>
          </cell>
          <cell r="I377">
            <v>45139.291666666664</v>
          </cell>
          <cell r="J377">
            <v>120500</v>
          </cell>
          <cell r="K377">
            <v>120500</v>
          </cell>
          <cell r="L377" t="str">
            <v>Evento</v>
          </cell>
          <cell r="M377" t="str">
            <v>jamundi</v>
          </cell>
          <cell r="N377" t="str">
            <v>Servicios de salud</v>
          </cell>
          <cell r="Q377" t="str">
            <v>FACTURA PENDIENTE EN PROGRAMACION DE PAGO</v>
          </cell>
          <cell r="R377" t="str">
            <v>Finalizada</v>
          </cell>
          <cell r="S377" t="str">
            <v>FACTURA PENDIENTE EN PROGRAMACION DE PAGO</v>
          </cell>
          <cell r="V377">
            <v>120500</v>
          </cell>
          <cell r="W377">
            <v>0</v>
          </cell>
          <cell r="Z377">
            <v>120500</v>
          </cell>
          <cell r="AA377">
            <v>0</v>
          </cell>
          <cell r="AB377">
            <v>0</v>
          </cell>
          <cell r="AC377">
            <v>0</v>
          </cell>
          <cell r="AD377">
            <v>120500</v>
          </cell>
          <cell r="AE377">
            <v>0</v>
          </cell>
          <cell r="AG377">
            <v>0</v>
          </cell>
        </row>
        <row r="378">
          <cell r="F378" t="str">
            <v>890306950_FVE212038</v>
          </cell>
          <cell r="G378">
            <v>45095.519456018694</v>
          </cell>
          <cell r="H378">
            <v>45122</v>
          </cell>
          <cell r="I378">
            <v>45139.291666666664</v>
          </cell>
          <cell r="J378">
            <v>76100</v>
          </cell>
          <cell r="K378">
            <v>76100</v>
          </cell>
          <cell r="L378" t="str">
            <v>Evento</v>
          </cell>
          <cell r="M378" t="str">
            <v>jamundi</v>
          </cell>
          <cell r="N378" t="str">
            <v>Servicios de salud</v>
          </cell>
          <cell r="Q378" t="str">
            <v>FACTURA PENDIENTE EN PROGRAMACION DE PAGO</v>
          </cell>
          <cell r="R378" t="str">
            <v>Finalizada</v>
          </cell>
          <cell r="S378" t="str">
            <v>FACTURA PENDIENTE EN PROGRAMACION DE PAGO</v>
          </cell>
          <cell r="V378">
            <v>76100</v>
          </cell>
          <cell r="W378">
            <v>0</v>
          </cell>
          <cell r="Z378">
            <v>76100</v>
          </cell>
          <cell r="AA378">
            <v>0</v>
          </cell>
          <cell r="AB378">
            <v>0</v>
          </cell>
          <cell r="AC378">
            <v>0</v>
          </cell>
          <cell r="AD378">
            <v>76100</v>
          </cell>
          <cell r="AE378">
            <v>0</v>
          </cell>
          <cell r="AG378">
            <v>0</v>
          </cell>
        </row>
        <row r="379">
          <cell r="F379" t="str">
            <v>890306950_FVE212042</v>
          </cell>
          <cell r="G379">
            <v>45095.525810185354</v>
          </cell>
          <cell r="H379">
            <v>45122</v>
          </cell>
          <cell r="I379">
            <v>45139.291666666664</v>
          </cell>
          <cell r="J379">
            <v>176600</v>
          </cell>
          <cell r="K379">
            <v>176600</v>
          </cell>
          <cell r="L379" t="str">
            <v>Evento</v>
          </cell>
          <cell r="M379" t="str">
            <v>jamundi</v>
          </cell>
          <cell r="N379" t="str">
            <v>Servicios de salud</v>
          </cell>
          <cell r="Q379" t="str">
            <v>FACTURA PENDIENTE EN PROGRAMACION DE PAGO</v>
          </cell>
          <cell r="R379" t="str">
            <v>Finalizada</v>
          </cell>
          <cell r="S379" t="str">
            <v>FACTURA PENDIENTE EN PROGRAMACION DE PAGO</v>
          </cell>
          <cell r="V379">
            <v>176600</v>
          </cell>
          <cell r="W379">
            <v>0</v>
          </cell>
          <cell r="Z379">
            <v>176600</v>
          </cell>
          <cell r="AA379">
            <v>0</v>
          </cell>
          <cell r="AB379">
            <v>0</v>
          </cell>
          <cell r="AC379">
            <v>0</v>
          </cell>
          <cell r="AD379">
            <v>176600</v>
          </cell>
          <cell r="AE379">
            <v>0</v>
          </cell>
          <cell r="AG379">
            <v>0</v>
          </cell>
        </row>
        <row r="380">
          <cell r="F380" t="str">
            <v>890306950_FVE212046</v>
          </cell>
          <cell r="G380">
            <v>45095.528831018601</v>
          </cell>
          <cell r="H380">
            <v>45122</v>
          </cell>
          <cell r="I380">
            <v>45139.291666666664</v>
          </cell>
          <cell r="J380">
            <v>321200</v>
          </cell>
          <cell r="K380">
            <v>321200</v>
          </cell>
          <cell r="L380" t="str">
            <v>Evento</v>
          </cell>
          <cell r="M380" t="str">
            <v>jamundi</v>
          </cell>
          <cell r="N380" t="str">
            <v>Servicios de salud</v>
          </cell>
          <cell r="Q380" t="str">
            <v>FACTURA PENDIENTE EN PROGRAMACION DE PAGO</v>
          </cell>
          <cell r="R380" t="str">
            <v>Finalizada</v>
          </cell>
          <cell r="S380" t="str">
            <v>FACTURA PENDIENTE EN PROGRAMACION DE PAGO</v>
          </cell>
          <cell r="V380">
            <v>321200</v>
          </cell>
          <cell r="W380">
            <v>0</v>
          </cell>
          <cell r="Z380">
            <v>321200</v>
          </cell>
          <cell r="AA380">
            <v>0</v>
          </cell>
          <cell r="AB380">
            <v>0</v>
          </cell>
          <cell r="AC380">
            <v>0</v>
          </cell>
          <cell r="AD380">
            <v>321200</v>
          </cell>
          <cell r="AE380">
            <v>0</v>
          </cell>
          <cell r="AG380">
            <v>0</v>
          </cell>
        </row>
        <row r="381">
          <cell r="F381" t="str">
            <v>890306950_FVE212049</v>
          </cell>
          <cell r="G381">
            <v>45095.533148136456</v>
          </cell>
          <cell r="H381">
            <v>45122</v>
          </cell>
          <cell r="I381">
            <v>45139.291666666664</v>
          </cell>
          <cell r="J381">
            <v>108900</v>
          </cell>
          <cell r="K381">
            <v>108900</v>
          </cell>
          <cell r="L381" t="str">
            <v>Evento</v>
          </cell>
          <cell r="M381" t="str">
            <v>jamundi</v>
          </cell>
          <cell r="N381" t="str">
            <v>Servicios de salud</v>
          </cell>
          <cell r="Q381" t="str">
            <v>FACTURA PENDIENTE EN PROGRAMACION DE PAGO</v>
          </cell>
          <cell r="R381" t="str">
            <v>Finalizada</v>
          </cell>
          <cell r="S381" t="str">
            <v>FACTURA PENDIENTE EN PROGRAMACION DE PAGO</v>
          </cell>
          <cell r="V381">
            <v>108900</v>
          </cell>
          <cell r="W381">
            <v>0</v>
          </cell>
          <cell r="Z381">
            <v>108900</v>
          </cell>
          <cell r="AA381">
            <v>0</v>
          </cell>
          <cell r="AB381">
            <v>0</v>
          </cell>
          <cell r="AC381">
            <v>0</v>
          </cell>
          <cell r="AD381">
            <v>108900</v>
          </cell>
          <cell r="AE381">
            <v>0</v>
          </cell>
          <cell r="AG381">
            <v>0</v>
          </cell>
        </row>
        <row r="382">
          <cell r="F382" t="str">
            <v>890306950_FVE212075</v>
          </cell>
          <cell r="G382">
            <v>45095.675625000149</v>
          </cell>
          <cell r="H382">
            <v>45122</v>
          </cell>
          <cell r="I382">
            <v>45139.291666666664</v>
          </cell>
          <cell r="J382">
            <v>58700</v>
          </cell>
          <cell r="K382">
            <v>54600</v>
          </cell>
          <cell r="L382" t="str">
            <v>Evento</v>
          </cell>
          <cell r="M382" t="str">
            <v>jamundi</v>
          </cell>
          <cell r="N382" t="str">
            <v>Servicios de salud</v>
          </cell>
          <cell r="Q382" t="str">
            <v>FACTURA PENDIENTE EN PROGRAMACION DE PAGO</v>
          </cell>
          <cell r="R382" t="str">
            <v>Finalizada</v>
          </cell>
          <cell r="S382" t="str">
            <v>FACTURA PENDIENTE EN PROGRAMACION DE PAGO</v>
          </cell>
          <cell r="V382">
            <v>58700</v>
          </cell>
          <cell r="W382">
            <v>0</v>
          </cell>
          <cell r="Z382">
            <v>58700</v>
          </cell>
          <cell r="AA382">
            <v>0</v>
          </cell>
          <cell r="AB382">
            <v>0</v>
          </cell>
          <cell r="AC382">
            <v>0</v>
          </cell>
          <cell r="AD382">
            <v>54600</v>
          </cell>
          <cell r="AE382">
            <v>0</v>
          </cell>
          <cell r="AG382">
            <v>0</v>
          </cell>
        </row>
        <row r="383">
          <cell r="F383" t="str">
            <v>890306950_FVE212217</v>
          </cell>
          <cell r="G383">
            <v>45097.477488426026</v>
          </cell>
          <cell r="H383">
            <v>45122</v>
          </cell>
          <cell r="I383">
            <v>45139.291666666664</v>
          </cell>
          <cell r="J383">
            <v>58700</v>
          </cell>
          <cell r="K383">
            <v>54600</v>
          </cell>
          <cell r="L383" t="str">
            <v>Evento</v>
          </cell>
          <cell r="M383" t="str">
            <v>jamundi</v>
          </cell>
          <cell r="N383" t="str">
            <v>Servicios de salud</v>
          </cell>
          <cell r="Q383" t="str">
            <v>FACTURA PENDIENTE EN PROGRAMACION DE PAGO</v>
          </cell>
          <cell r="R383" t="str">
            <v>Finalizada</v>
          </cell>
          <cell r="S383" t="str">
            <v>FACTURA PENDIENTE EN PROGRAMACION DE PAGO</v>
          </cell>
          <cell r="V383">
            <v>58700</v>
          </cell>
          <cell r="W383">
            <v>0</v>
          </cell>
          <cell r="Z383">
            <v>58700</v>
          </cell>
          <cell r="AA383">
            <v>0</v>
          </cell>
          <cell r="AB383">
            <v>0</v>
          </cell>
          <cell r="AC383">
            <v>0</v>
          </cell>
          <cell r="AD383">
            <v>54600</v>
          </cell>
          <cell r="AE383">
            <v>0</v>
          </cell>
          <cell r="AG383">
            <v>0</v>
          </cell>
        </row>
        <row r="384">
          <cell r="F384" t="str">
            <v>890306950_FVE212523</v>
          </cell>
          <cell r="G384">
            <v>45098.416226840112</v>
          </cell>
          <cell r="H384">
            <v>45122</v>
          </cell>
          <cell r="I384">
            <v>45139.291666666664</v>
          </cell>
          <cell r="J384">
            <v>90500</v>
          </cell>
          <cell r="K384">
            <v>90500</v>
          </cell>
          <cell r="L384" t="str">
            <v>Evento</v>
          </cell>
          <cell r="M384" t="str">
            <v>jamundi</v>
          </cell>
          <cell r="N384" t="str">
            <v>Servicios de salud</v>
          </cell>
          <cell r="Q384" t="str">
            <v>FACTURA PENDIENTE EN PROGRAMACION DE PAGO</v>
          </cell>
          <cell r="R384" t="str">
            <v>Finalizada</v>
          </cell>
          <cell r="S384" t="str">
            <v>FACTURA PENDIENTE EN PROGRAMACION DE PAGO</v>
          </cell>
          <cell r="V384">
            <v>90500</v>
          </cell>
          <cell r="W384">
            <v>0</v>
          </cell>
          <cell r="Z384">
            <v>90500</v>
          </cell>
          <cell r="AA384">
            <v>0</v>
          </cell>
          <cell r="AB384">
            <v>0</v>
          </cell>
          <cell r="AC384">
            <v>0</v>
          </cell>
          <cell r="AD384">
            <v>90500</v>
          </cell>
          <cell r="AE384">
            <v>0</v>
          </cell>
          <cell r="AG384">
            <v>0</v>
          </cell>
        </row>
        <row r="385">
          <cell r="F385" t="str">
            <v>890306950_FVE212590</v>
          </cell>
          <cell r="G385">
            <v>45098.508414340205</v>
          </cell>
          <cell r="H385">
            <v>45122</v>
          </cell>
          <cell r="I385">
            <v>45139.291666666664</v>
          </cell>
          <cell r="J385">
            <v>101200</v>
          </cell>
          <cell r="K385">
            <v>101200</v>
          </cell>
          <cell r="L385" t="str">
            <v>Evento</v>
          </cell>
          <cell r="M385" t="str">
            <v>jamundi</v>
          </cell>
          <cell r="N385" t="str">
            <v>Servicios de salud</v>
          </cell>
          <cell r="Q385" t="str">
            <v>FACTURA PENDIENTE EN PROGRAMACION DE PAGO</v>
          </cell>
          <cell r="R385" t="str">
            <v>Finalizada</v>
          </cell>
          <cell r="S385" t="str">
            <v>FACTURA PENDIENTE EN PROGRAMACION DE PAGO</v>
          </cell>
          <cell r="V385">
            <v>101200</v>
          </cell>
          <cell r="W385">
            <v>0</v>
          </cell>
          <cell r="Z385">
            <v>101200</v>
          </cell>
          <cell r="AA385">
            <v>0</v>
          </cell>
          <cell r="AB385">
            <v>0</v>
          </cell>
          <cell r="AC385">
            <v>0</v>
          </cell>
          <cell r="AD385">
            <v>101200</v>
          </cell>
          <cell r="AE385">
            <v>0</v>
          </cell>
          <cell r="AG385">
            <v>0</v>
          </cell>
        </row>
        <row r="386">
          <cell r="F386" t="str">
            <v>890306950_FVE212591</v>
          </cell>
          <cell r="G386">
            <v>45098.514629618265</v>
          </cell>
          <cell r="H386">
            <v>45122</v>
          </cell>
          <cell r="I386">
            <v>45139.291666666664</v>
          </cell>
          <cell r="J386">
            <v>209500</v>
          </cell>
          <cell r="K386">
            <v>209500</v>
          </cell>
          <cell r="L386" t="str">
            <v>Evento</v>
          </cell>
          <cell r="M386" t="str">
            <v>jamundi</v>
          </cell>
          <cell r="N386" t="str">
            <v>Servicios de salud</v>
          </cell>
          <cell r="Q386" t="str">
            <v>FACTURA PENDIENTE EN PROGRAMACION DE PAGO</v>
          </cell>
          <cell r="R386" t="str">
            <v>Finalizada</v>
          </cell>
          <cell r="S386" t="str">
            <v>FACTURA PENDIENTE EN PROGRAMACION DE PAGO</v>
          </cell>
          <cell r="V386">
            <v>209500</v>
          </cell>
          <cell r="W386">
            <v>0</v>
          </cell>
          <cell r="Z386">
            <v>209500</v>
          </cell>
          <cell r="AA386">
            <v>0</v>
          </cell>
          <cell r="AB386">
            <v>0</v>
          </cell>
          <cell r="AC386">
            <v>0</v>
          </cell>
          <cell r="AD386">
            <v>209500</v>
          </cell>
          <cell r="AE386">
            <v>0</v>
          </cell>
          <cell r="AG386">
            <v>0</v>
          </cell>
        </row>
        <row r="387">
          <cell r="F387" t="str">
            <v>890306950_FVE212592</v>
          </cell>
          <cell r="G387">
            <v>45098.518541666679</v>
          </cell>
          <cell r="H387">
            <v>45122</v>
          </cell>
          <cell r="I387">
            <v>45139.291666666664</v>
          </cell>
          <cell r="J387">
            <v>155300</v>
          </cell>
          <cell r="K387">
            <v>155300</v>
          </cell>
          <cell r="L387" t="str">
            <v>Evento</v>
          </cell>
          <cell r="M387" t="str">
            <v>jamundi</v>
          </cell>
          <cell r="N387" t="str">
            <v>Servicios de salud</v>
          </cell>
          <cell r="Q387" t="str">
            <v>FACTURA PENDIENTE EN PROGRAMACION DE PAGO</v>
          </cell>
          <cell r="R387" t="str">
            <v>Finalizada</v>
          </cell>
          <cell r="S387" t="str">
            <v>FACTURA PENDIENTE EN PROGRAMACION DE PAGO</v>
          </cell>
          <cell r="V387">
            <v>155300</v>
          </cell>
          <cell r="W387">
            <v>0</v>
          </cell>
          <cell r="Z387">
            <v>155300</v>
          </cell>
          <cell r="AA387">
            <v>0</v>
          </cell>
          <cell r="AB387">
            <v>0</v>
          </cell>
          <cell r="AC387">
            <v>0</v>
          </cell>
          <cell r="AD387">
            <v>155300</v>
          </cell>
          <cell r="AE387">
            <v>0</v>
          </cell>
          <cell r="AG387">
            <v>0</v>
          </cell>
        </row>
        <row r="388">
          <cell r="F388" t="str">
            <v>890306950_FVE212595</v>
          </cell>
          <cell r="G388">
            <v>45098.53777776612</v>
          </cell>
          <cell r="H388">
            <v>45122</v>
          </cell>
          <cell r="I388">
            <v>45139.291666666664</v>
          </cell>
          <cell r="J388">
            <v>114700</v>
          </cell>
          <cell r="K388">
            <v>114700</v>
          </cell>
          <cell r="L388" t="str">
            <v>Evento</v>
          </cell>
          <cell r="M388" t="str">
            <v>jamundi</v>
          </cell>
          <cell r="N388" t="str">
            <v>Servicios de salud</v>
          </cell>
          <cell r="Q388" t="str">
            <v>FACTURA PENDIENTE EN PROGRAMACION DE PAGO</v>
          </cell>
          <cell r="R388" t="str">
            <v>Finalizada</v>
          </cell>
          <cell r="S388" t="str">
            <v>FACTURA PENDIENTE EN PROGRAMACION DE PAGO</v>
          </cell>
          <cell r="V388">
            <v>114700</v>
          </cell>
          <cell r="W388">
            <v>0</v>
          </cell>
          <cell r="Z388">
            <v>114700</v>
          </cell>
          <cell r="AA388">
            <v>0</v>
          </cell>
          <cell r="AB388">
            <v>0</v>
          </cell>
          <cell r="AC388">
            <v>0</v>
          </cell>
          <cell r="AD388">
            <v>114700</v>
          </cell>
          <cell r="AE388">
            <v>0</v>
          </cell>
          <cell r="AG388">
            <v>0</v>
          </cell>
        </row>
        <row r="389">
          <cell r="F389" t="str">
            <v>890306950_FVE212774</v>
          </cell>
          <cell r="G389">
            <v>45099.322071747854</v>
          </cell>
          <cell r="H389">
            <v>45122</v>
          </cell>
          <cell r="I389">
            <v>45139.291666666664</v>
          </cell>
          <cell r="J389">
            <v>79100</v>
          </cell>
          <cell r="K389">
            <v>79100</v>
          </cell>
          <cell r="L389" t="str">
            <v>Evento</v>
          </cell>
          <cell r="M389" t="str">
            <v>jamundi</v>
          </cell>
          <cell r="N389" t="str">
            <v>Servicios de salud</v>
          </cell>
          <cell r="Q389" t="str">
            <v>FACTURA PENDIENTE EN PROGRAMACION DE PAGO</v>
          </cell>
          <cell r="R389" t="str">
            <v>Finalizada</v>
          </cell>
          <cell r="S389" t="str">
            <v>FACTURA PENDIENTE EN PROGRAMACION DE PAGO</v>
          </cell>
          <cell r="V389">
            <v>79100</v>
          </cell>
          <cell r="W389">
            <v>0</v>
          </cell>
          <cell r="Z389">
            <v>79100</v>
          </cell>
          <cell r="AA389">
            <v>0</v>
          </cell>
          <cell r="AB389">
            <v>0</v>
          </cell>
          <cell r="AC389">
            <v>0</v>
          </cell>
          <cell r="AD389">
            <v>79100</v>
          </cell>
          <cell r="AE389">
            <v>0</v>
          </cell>
          <cell r="AG389">
            <v>0</v>
          </cell>
        </row>
        <row r="390">
          <cell r="F390" t="str">
            <v>890306950_FVE212796</v>
          </cell>
          <cell r="G390">
            <v>45099.362256944645</v>
          </cell>
          <cell r="H390">
            <v>45122</v>
          </cell>
          <cell r="I390">
            <v>45139.291666666664</v>
          </cell>
          <cell r="J390">
            <v>125400</v>
          </cell>
          <cell r="K390">
            <v>125400</v>
          </cell>
          <cell r="L390" t="str">
            <v>Evento</v>
          </cell>
          <cell r="M390" t="str">
            <v>jamundi</v>
          </cell>
          <cell r="N390" t="str">
            <v>Servicios de salud</v>
          </cell>
          <cell r="Q390" t="str">
            <v>FACTURA PENDIENTE EN PROGRAMACION DE PAGO</v>
          </cell>
          <cell r="R390" t="str">
            <v>Finalizada</v>
          </cell>
          <cell r="S390" t="str">
            <v>FACTURA PENDIENTE EN PROGRAMACION DE PAGO</v>
          </cell>
          <cell r="V390">
            <v>125400</v>
          </cell>
          <cell r="W390">
            <v>0</v>
          </cell>
          <cell r="Z390">
            <v>125400</v>
          </cell>
          <cell r="AA390">
            <v>0</v>
          </cell>
          <cell r="AB390">
            <v>0</v>
          </cell>
          <cell r="AC390">
            <v>0</v>
          </cell>
          <cell r="AD390">
            <v>125400</v>
          </cell>
          <cell r="AE390">
            <v>0</v>
          </cell>
          <cell r="AG390">
            <v>0</v>
          </cell>
        </row>
        <row r="391">
          <cell r="F391" t="str">
            <v>890306950_FVE213088</v>
          </cell>
          <cell r="G391">
            <v>45100.395381933078</v>
          </cell>
          <cell r="H391">
            <v>45122</v>
          </cell>
          <cell r="I391">
            <v>45139.291666666664</v>
          </cell>
          <cell r="J391">
            <v>58700</v>
          </cell>
          <cell r="K391">
            <v>54600</v>
          </cell>
          <cell r="L391" t="str">
            <v>Evento</v>
          </cell>
          <cell r="M391" t="str">
            <v>jamundi</v>
          </cell>
          <cell r="N391" t="str">
            <v>Servicios de salud</v>
          </cell>
          <cell r="Q391" t="str">
            <v>FACTURA PENDIENTE EN PROGRAMACION DE PAGO</v>
          </cell>
          <cell r="R391" t="str">
            <v>Finalizada</v>
          </cell>
          <cell r="S391" t="str">
            <v>FACTURA PENDIENTE EN PROGRAMACION DE PAGO</v>
          </cell>
          <cell r="V391">
            <v>58700</v>
          </cell>
          <cell r="W391">
            <v>0</v>
          </cell>
          <cell r="Z391">
            <v>58700</v>
          </cell>
          <cell r="AA391">
            <v>0</v>
          </cell>
          <cell r="AB391">
            <v>0</v>
          </cell>
          <cell r="AC391">
            <v>0</v>
          </cell>
          <cell r="AD391">
            <v>54600</v>
          </cell>
          <cell r="AE391">
            <v>0</v>
          </cell>
          <cell r="AG391">
            <v>0</v>
          </cell>
        </row>
        <row r="392">
          <cell r="F392" t="str">
            <v>890306950_FVE213238</v>
          </cell>
          <cell r="G392">
            <v>45100.62796296319</v>
          </cell>
          <cell r="H392">
            <v>45122</v>
          </cell>
          <cell r="I392">
            <v>45139.291666666664</v>
          </cell>
          <cell r="J392">
            <v>224900</v>
          </cell>
          <cell r="K392">
            <v>224900</v>
          </cell>
          <cell r="L392" t="str">
            <v>Evento</v>
          </cell>
          <cell r="M392" t="str">
            <v>jamundi</v>
          </cell>
          <cell r="N392" t="str">
            <v>Servicios de salud</v>
          </cell>
          <cell r="Q392" t="str">
            <v>FACTURA PENDIENTE EN PROGRAMACION DE PAGO</v>
          </cell>
          <cell r="R392" t="str">
            <v>Finalizada</v>
          </cell>
          <cell r="S392" t="str">
            <v>FACTURA PENDIENTE EN PROGRAMACION DE PAGO</v>
          </cell>
          <cell r="V392">
            <v>224900</v>
          </cell>
          <cell r="W392">
            <v>0</v>
          </cell>
          <cell r="Z392">
            <v>224900</v>
          </cell>
          <cell r="AA392">
            <v>0</v>
          </cell>
          <cell r="AB392">
            <v>0</v>
          </cell>
          <cell r="AC392">
            <v>0</v>
          </cell>
          <cell r="AD392">
            <v>224900</v>
          </cell>
          <cell r="AE392">
            <v>0</v>
          </cell>
          <cell r="AG392">
            <v>0</v>
          </cell>
        </row>
        <row r="393">
          <cell r="F393" t="str">
            <v>890306950_FVE213248</v>
          </cell>
          <cell r="G393">
            <v>45100.654675926082</v>
          </cell>
          <cell r="H393">
            <v>45122</v>
          </cell>
          <cell r="I393">
            <v>45139.291666666664</v>
          </cell>
          <cell r="J393">
            <v>342000</v>
          </cell>
          <cell r="K393">
            <v>342000</v>
          </cell>
          <cell r="L393" t="str">
            <v>Evento</v>
          </cell>
          <cell r="M393" t="str">
            <v>jamundi</v>
          </cell>
          <cell r="N393" t="str">
            <v>Servicios de salud</v>
          </cell>
          <cell r="Q393" t="str">
            <v>FACTURA PENDIENTE EN PROGRAMACION DE PAGO</v>
          </cell>
          <cell r="R393" t="str">
            <v>Finalizada</v>
          </cell>
          <cell r="S393" t="str">
            <v>FACTURA PENDIENTE EN PROGRAMACION DE PAGO</v>
          </cell>
          <cell r="V393">
            <v>342000</v>
          </cell>
          <cell r="W393">
            <v>0</v>
          </cell>
          <cell r="Z393">
            <v>342000</v>
          </cell>
          <cell r="AA393">
            <v>0</v>
          </cell>
          <cell r="AB393">
            <v>0</v>
          </cell>
          <cell r="AC393">
            <v>0</v>
          </cell>
          <cell r="AD393">
            <v>342000</v>
          </cell>
          <cell r="AE393">
            <v>0</v>
          </cell>
          <cell r="AG393">
            <v>0</v>
          </cell>
        </row>
        <row r="394">
          <cell r="F394" t="str">
            <v>890306950_FVE213251</v>
          </cell>
          <cell r="G394">
            <v>45100.662094895728</v>
          </cell>
          <cell r="H394">
            <v>45122</v>
          </cell>
          <cell r="I394">
            <v>45139.291666666664</v>
          </cell>
          <cell r="J394">
            <v>74900</v>
          </cell>
          <cell r="K394">
            <v>74900</v>
          </cell>
          <cell r="L394" t="str">
            <v>Evento</v>
          </cell>
          <cell r="M394" t="str">
            <v>jamundi</v>
          </cell>
          <cell r="N394" t="str">
            <v>Servicios de salud</v>
          </cell>
          <cell r="Q394" t="str">
            <v>FACTURA PENDIENTE EN PROGRAMACION DE PAGO</v>
          </cell>
          <cell r="R394" t="str">
            <v>Finalizada</v>
          </cell>
          <cell r="S394" t="str">
            <v>FACTURA PENDIENTE EN PROGRAMACION DE PAGO</v>
          </cell>
          <cell r="V394">
            <v>74900</v>
          </cell>
          <cell r="W394">
            <v>0</v>
          </cell>
          <cell r="Z394">
            <v>74900</v>
          </cell>
          <cell r="AA394">
            <v>0</v>
          </cell>
          <cell r="AB394">
            <v>0</v>
          </cell>
          <cell r="AC394">
            <v>0</v>
          </cell>
          <cell r="AD394">
            <v>74900</v>
          </cell>
          <cell r="AE394">
            <v>0</v>
          </cell>
          <cell r="AG394">
            <v>0</v>
          </cell>
        </row>
        <row r="395">
          <cell r="F395" t="str">
            <v>890306950_FVE213272</v>
          </cell>
          <cell r="G395">
            <v>45100.791643506847</v>
          </cell>
          <cell r="H395">
            <v>45122</v>
          </cell>
          <cell r="I395">
            <v>45139.291666666664</v>
          </cell>
          <cell r="J395">
            <v>58700</v>
          </cell>
          <cell r="K395">
            <v>54600</v>
          </cell>
          <cell r="L395" t="str">
            <v>Evento</v>
          </cell>
          <cell r="M395" t="str">
            <v>jamundi</v>
          </cell>
          <cell r="N395" t="str">
            <v>Servicios de salud</v>
          </cell>
          <cell r="Q395" t="str">
            <v>FACTURA PENDIENTE EN PROGRAMACION DE PAGO</v>
          </cell>
          <cell r="R395" t="str">
            <v>Finalizada</v>
          </cell>
          <cell r="S395" t="str">
            <v>FACTURA PENDIENTE EN PROGRAMACION DE PAGO</v>
          </cell>
          <cell r="V395">
            <v>58700</v>
          </cell>
          <cell r="W395">
            <v>0</v>
          </cell>
          <cell r="Z395">
            <v>58700</v>
          </cell>
          <cell r="AA395">
            <v>0</v>
          </cell>
          <cell r="AB395">
            <v>0</v>
          </cell>
          <cell r="AC395">
            <v>0</v>
          </cell>
          <cell r="AD395">
            <v>54600</v>
          </cell>
          <cell r="AE395">
            <v>0</v>
          </cell>
          <cell r="AG395">
            <v>0</v>
          </cell>
        </row>
        <row r="396">
          <cell r="F396" t="str">
            <v>890306950_FVE213331</v>
          </cell>
          <cell r="G396">
            <v>45101.398263888899</v>
          </cell>
          <cell r="H396">
            <v>45122</v>
          </cell>
          <cell r="I396">
            <v>45139.291666666664</v>
          </cell>
          <cell r="J396">
            <v>158200</v>
          </cell>
          <cell r="K396">
            <v>158200</v>
          </cell>
          <cell r="L396" t="str">
            <v>Evento</v>
          </cell>
          <cell r="M396" t="str">
            <v>jamundi</v>
          </cell>
          <cell r="N396" t="str">
            <v>Servicios de salud</v>
          </cell>
          <cell r="Q396" t="str">
            <v>FACTURA PENDIENTE EN PROGRAMACION DE PAGO</v>
          </cell>
          <cell r="R396" t="str">
            <v>Finalizada</v>
          </cell>
          <cell r="S396" t="str">
            <v>FACTURA PENDIENTE EN PROGRAMACION DE PAGO</v>
          </cell>
          <cell r="V396">
            <v>158200</v>
          </cell>
          <cell r="W396">
            <v>0</v>
          </cell>
          <cell r="Z396">
            <v>158200</v>
          </cell>
          <cell r="AA396">
            <v>0</v>
          </cell>
          <cell r="AB396">
            <v>0</v>
          </cell>
          <cell r="AC396">
            <v>0</v>
          </cell>
          <cell r="AD396">
            <v>158200</v>
          </cell>
          <cell r="AE396">
            <v>0</v>
          </cell>
          <cell r="AG396">
            <v>0</v>
          </cell>
        </row>
        <row r="397">
          <cell r="F397" t="str">
            <v>890306950_FVE213345</v>
          </cell>
          <cell r="G397">
            <v>45101.406168969814</v>
          </cell>
          <cell r="H397">
            <v>45122</v>
          </cell>
          <cell r="I397">
            <v>45139.291666666664</v>
          </cell>
          <cell r="J397">
            <v>118500</v>
          </cell>
          <cell r="K397">
            <v>118500</v>
          </cell>
          <cell r="L397" t="str">
            <v>Evento</v>
          </cell>
          <cell r="M397" t="str">
            <v>jamundi</v>
          </cell>
          <cell r="N397" t="str">
            <v>Servicios de salud</v>
          </cell>
          <cell r="Q397" t="str">
            <v>FACTURA PENDIENTE EN PROGRAMACION DE PAGO</v>
          </cell>
          <cell r="R397" t="str">
            <v>Finalizada</v>
          </cell>
          <cell r="S397" t="str">
            <v>FACTURA PENDIENTE EN PROGRAMACION DE PAGO</v>
          </cell>
          <cell r="V397">
            <v>118500</v>
          </cell>
          <cell r="W397">
            <v>0</v>
          </cell>
          <cell r="Z397">
            <v>118500</v>
          </cell>
          <cell r="AA397">
            <v>0</v>
          </cell>
          <cell r="AB397">
            <v>0</v>
          </cell>
          <cell r="AC397">
            <v>0</v>
          </cell>
          <cell r="AD397">
            <v>118500</v>
          </cell>
          <cell r="AE397">
            <v>0</v>
          </cell>
          <cell r="AG397">
            <v>0</v>
          </cell>
        </row>
        <row r="398">
          <cell r="F398" t="str">
            <v>890306950_FVE213350</v>
          </cell>
          <cell r="G398">
            <v>45101.410763889086</v>
          </cell>
          <cell r="H398">
            <v>45122</v>
          </cell>
          <cell r="I398">
            <v>45139.291666666664</v>
          </cell>
          <cell r="J398">
            <v>123400</v>
          </cell>
          <cell r="K398">
            <v>123400</v>
          </cell>
          <cell r="L398" t="str">
            <v>Evento</v>
          </cell>
          <cell r="M398" t="str">
            <v>jamundi</v>
          </cell>
          <cell r="N398" t="str">
            <v>Servicios de salud</v>
          </cell>
          <cell r="Q398" t="str">
            <v>FACTURA PENDIENTE EN PROGRAMACION DE PAGO</v>
          </cell>
          <cell r="R398" t="str">
            <v>Finalizada</v>
          </cell>
          <cell r="S398" t="str">
            <v>FACTURA PENDIENTE EN PROGRAMACION DE PAGO</v>
          </cell>
          <cell r="V398">
            <v>123400</v>
          </cell>
          <cell r="W398">
            <v>0</v>
          </cell>
          <cell r="Z398">
            <v>123400</v>
          </cell>
          <cell r="AA398">
            <v>0</v>
          </cell>
          <cell r="AB398">
            <v>0</v>
          </cell>
          <cell r="AC398">
            <v>0</v>
          </cell>
          <cell r="AD398">
            <v>123400</v>
          </cell>
          <cell r="AE398">
            <v>0</v>
          </cell>
          <cell r="AG398">
            <v>0</v>
          </cell>
        </row>
        <row r="399">
          <cell r="F399" t="str">
            <v>890306950_FVE213355</v>
          </cell>
          <cell r="G399">
            <v>45101.412453691941</v>
          </cell>
          <cell r="H399">
            <v>45122</v>
          </cell>
          <cell r="I399">
            <v>45139.291666666664</v>
          </cell>
          <cell r="J399">
            <v>73400</v>
          </cell>
          <cell r="K399">
            <v>73400</v>
          </cell>
          <cell r="L399" t="str">
            <v>Evento</v>
          </cell>
          <cell r="M399" t="str">
            <v>jamundi</v>
          </cell>
          <cell r="N399" t="str">
            <v>Servicios de salud</v>
          </cell>
          <cell r="Q399" t="str">
            <v>FACTURA PENDIENTE EN PROGRAMACION DE PAGO</v>
          </cell>
          <cell r="R399" t="str">
            <v>Finalizada</v>
          </cell>
          <cell r="S399" t="str">
            <v>FACTURA PENDIENTE EN PROGRAMACION DE PAGO</v>
          </cell>
          <cell r="V399">
            <v>73400</v>
          </cell>
          <cell r="W399">
            <v>0</v>
          </cell>
          <cell r="Z399">
            <v>73400</v>
          </cell>
          <cell r="AA399">
            <v>0</v>
          </cell>
          <cell r="AB399">
            <v>0</v>
          </cell>
          <cell r="AC399">
            <v>0</v>
          </cell>
          <cell r="AD399">
            <v>73400</v>
          </cell>
          <cell r="AE399">
            <v>0</v>
          </cell>
          <cell r="AG399">
            <v>0</v>
          </cell>
        </row>
        <row r="400">
          <cell r="F400" t="str">
            <v>890306950_FVE213371</v>
          </cell>
          <cell r="G400">
            <v>45101.421932870522</v>
          </cell>
          <cell r="H400">
            <v>45122</v>
          </cell>
          <cell r="I400">
            <v>45139.291666666664</v>
          </cell>
          <cell r="J400">
            <v>458900</v>
          </cell>
          <cell r="K400">
            <v>458900</v>
          </cell>
          <cell r="L400" t="str">
            <v>Evento</v>
          </cell>
          <cell r="M400" t="str">
            <v>jamundi</v>
          </cell>
          <cell r="N400" t="str">
            <v>Servicios de salud</v>
          </cell>
          <cell r="Q400" t="str">
            <v>FACTURA PENDIENTE EN PROGRAMACION DE PAGO</v>
          </cell>
          <cell r="R400" t="str">
            <v>Finalizada</v>
          </cell>
          <cell r="S400" t="str">
            <v>FACTURA PENDIENTE EN PROGRAMACION DE PAGO</v>
          </cell>
          <cell r="V400">
            <v>458900</v>
          </cell>
          <cell r="W400">
            <v>0</v>
          </cell>
          <cell r="Z400">
            <v>458900</v>
          </cell>
          <cell r="AA400">
            <v>0</v>
          </cell>
          <cell r="AB400">
            <v>0</v>
          </cell>
          <cell r="AC400">
            <v>0</v>
          </cell>
          <cell r="AD400">
            <v>458900</v>
          </cell>
          <cell r="AE400">
            <v>0</v>
          </cell>
          <cell r="AG400">
            <v>0</v>
          </cell>
        </row>
        <row r="401">
          <cell r="F401" t="str">
            <v>890306950_FVE213390</v>
          </cell>
          <cell r="G401">
            <v>45101.442442129832</v>
          </cell>
          <cell r="H401">
            <v>45122</v>
          </cell>
          <cell r="I401">
            <v>45139.291666666664</v>
          </cell>
          <cell r="J401">
            <v>104600</v>
          </cell>
          <cell r="K401">
            <v>104600</v>
          </cell>
          <cell r="L401" t="str">
            <v>Evento</v>
          </cell>
          <cell r="M401" t="str">
            <v>jamundi</v>
          </cell>
          <cell r="N401" t="str">
            <v>Servicios de salud</v>
          </cell>
          <cell r="Q401" t="str">
            <v>FACTURA PENDIENTE EN PROGRAMACION DE PAGO</v>
          </cell>
          <cell r="R401" t="str">
            <v>Finalizada</v>
          </cell>
          <cell r="S401" t="str">
            <v>FACTURA PENDIENTE EN PROGRAMACION DE PAGO</v>
          </cell>
          <cell r="V401">
            <v>104600</v>
          </cell>
          <cell r="W401">
            <v>0</v>
          </cell>
          <cell r="Z401">
            <v>104600</v>
          </cell>
          <cell r="AA401">
            <v>0</v>
          </cell>
          <cell r="AB401">
            <v>0</v>
          </cell>
          <cell r="AC401">
            <v>0</v>
          </cell>
          <cell r="AD401">
            <v>104600</v>
          </cell>
          <cell r="AE401">
            <v>0</v>
          </cell>
          <cell r="AG401">
            <v>0</v>
          </cell>
        </row>
        <row r="402">
          <cell r="F402" t="str">
            <v>890306950_FVE213415</v>
          </cell>
          <cell r="G402">
            <v>45101.454467592761</v>
          </cell>
          <cell r="H402">
            <v>45122</v>
          </cell>
          <cell r="I402">
            <v>45139.291666666664</v>
          </cell>
          <cell r="J402">
            <v>75200</v>
          </cell>
          <cell r="K402">
            <v>75200</v>
          </cell>
          <cell r="L402" t="str">
            <v>Evento</v>
          </cell>
          <cell r="M402" t="str">
            <v>jamundi</v>
          </cell>
          <cell r="N402" t="str">
            <v>Servicios de salud</v>
          </cell>
          <cell r="Q402" t="str">
            <v>FACTURA PENDIENTE EN PROGRAMACION DE PAGO</v>
          </cell>
          <cell r="R402" t="str">
            <v>Finalizada</v>
          </cell>
          <cell r="S402" t="str">
            <v>FACTURA PENDIENTE EN PROGRAMACION DE PAGO</v>
          </cell>
          <cell r="V402">
            <v>75200</v>
          </cell>
          <cell r="W402">
            <v>0</v>
          </cell>
          <cell r="Z402">
            <v>75200</v>
          </cell>
          <cell r="AA402">
            <v>0</v>
          </cell>
          <cell r="AB402">
            <v>0</v>
          </cell>
          <cell r="AC402">
            <v>0</v>
          </cell>
          <cell r="AD402">
            <v>75200</v>
          </cell>
          <cell r="AE402">
            <v>0</v>
          </cell>
          <cell r="AG402">
            <v>0</v>
          </cell>
        </row>
        <row r="403">
          <cell r="F403" t="str">
            <v>890306950_FVE213432</v>
          </cell>
          <cell r="G403">
            <v>45101.479305555578</v>
          </cell>
          <cell r="H403">
            <v>45122</v>
          </cell>
          <cell r="I403">
            <v>45139.291666666664</v>
          </cell>
          <cell r="J403">
            <v>153500</v>
          </cell>
          <cell r="K403">
            <v>153500</v>
          </cell>
          <cell r="L403" t="str">
            <v>Evento</v>
          </cell>
          <cell r="M403" t="str">
            <v>jamundi</v>
          </cell>
          <cell r="N403" t="str">
            <v>Servicios de salud</v>
          </cell>
          <cell r="Q403" t="str">
            <v>FACTURA PENDIENTE EN PROGRAMACION DE PAGO</v>
          </cell>
          <cell r="R403" t="str">
            <v>Finalizada</v>
          </cell>
          <cell r="S403" t="str">
            <v>FACTURA PENDIENTE EN PROGRAMACION DE PAGO</v>
          </cell>
          <cell r="V403">
            <v>153500</v>
          </cell>
          <cell r="W403">
            <v>0</v>
          </cell>
          <cell r="Z403">
            <v>153500</v>
          </cell>
          <cell r="AA403">
            <v>0</v>
          </cell>
          <cell r="AB403">
            <v>0</v>
          </cell>
          <cell r="AC403">
            <v>0</v>
          </cell>
          <cell r="AD403">
            <v>153500</v>
          </cell>
          <cell r="AE403">
            <v>0</v>
          </cell>
          <cell r="AG403">
            <v>0</v>
          </cell>
        </row>
        <row r="404">
          <cell r="F404" t="str">
            <v>890306950_FVE213475</v>
          </cell>
          <cell r="G404">
            <v>45101.522256932687</v>
          </cell>
          <cell r="H404">
            <v>45122</v>
          </cell>
          <cell r="I404">
            <v>45139.291666666664</v>
          </cell>
          <cell r="J404">
            <v>88400</v>
          </cell>
          <cell r="K404">
            <v>88400</v>
          </cell>
          <cell r="L404" t="str">
            <v>Evento</v>
          </cell>
          <cell r="M404" t="str">
            <v>jamundi</v>
          </cell>
          <cell r="N404" t="str">
            <v>Servicios de salud</v>
          </cell>
          <cell r="Q404" t="str">
            <v>FACTURA PENDIENTE EN PROGRAMACION DE PAGO</v>
          </cell>
          <cell r="R404" t="str">
            <v>Finalizada</v>
          </cell>
          <cell r="S404" t="str">
            <v>FACTURA PENDIENTE EN PROGRAMACION DE PAGO</v>
          </cell>
          <cell r="V404">
            <v>88400</v>
          </cell>
          <cell r="W404">
            <v>0</v>
          </cell>
          <cell r="Z404">
            <v>88400</v>
          </cell>
          <cell r="AA404">
            <v>0</v>
          </cell>
          <cell r="AB404">
            <v>0</v>
          </cell>
          <cell r="AC404">
            <v>0</v>
          </cell>
          <cell r="AD404">
            <v>88400</v>
          </cell>
          <cell r="AE404">
            <v>0</v>
          </cell>
          <cell r="AG404">
            <v>0</v>
          </cell>
        </row>
        <row r="405">
          <cell r="F405" t="str">
            <v>890306950_FVE213569</v>
          </cell>
          <cell r="G405">
            <v>45101.618888888974</v>
          </cell>
          <cell r="H405">
            <v>45122</v>
          </cell>
          <cell r="I405">
            <v>45139.291666666664</v>
          </cell>
          <cell r="J405">
            <v>87500</v>
          </cell>
          <cell r="K405">
            <v>87500</v>
          </cell>
          <cell r="L405" t="str">
            <v>Evento</v>
          </cell>
          <cell r="M405" t="str">
            <v>jamundi</v>
          </cell>
          <cell r="N405" t="str">
            <v>Servicios de salud</v>
          </cell>
          <cell r="Q405" t="str">
            <v>FACTURA PENDIENTE EN PROGRAMACION DE PAGO</v>
          </cell>
          <cell r="R405" t="str">
            <v>Finalizada</v>
          </cell>
          <cell r="S405" t="str">
            <v>FACTURA PENDIENTE EN PROGRAMACION DE PAGO</v>
          </cell>
          <cell r="V405">
            <v>87500</v>
          </cell>
          <cell r="W405">
            <v>0</v>
          </cell>
          <cell r="Z405">
            <v>87500</v>
          </cell>
          <cell r="AA405">
            <v>0</v>
          </cell>
          <cell r="AB405">
            <v>0</v>
          </cell>
          <cell r="AC405">
            <v>0</v>
          </cell>
          <cell r="AD405">
            <v>87500</v>
          </cell>
          <cell r="AE405">
            <v>0</v>
          </cell>
          <cell r="AG405">
            <v>0</v>
          </cell>
        </row>
        <row r="406">
          <cell r="F406" t="str">
            <v>890306950_FVE213571</v>
          </cell>
          <cell r="G406">
            <v>45101.620752315037</v>
          </cell>
          <cell r="H406">
            <v>45122</v>
          </cell>
          <cell r="I406">
            <v>45139.291666666664</v>
          </cell>
          <cell r="J406">
            <v>73400</v>
          </cell>
          <cell r="K406">
            <v>73400</v>
          </cell>
          <cell r="L406" t="str">
            <v>Evento</v>
          </cell>
          <cell r="M406" t="str">
            <v>jamundi</v>
          </cell>
          <cell r="N406" t="str">
            <v>Servicios de salud</v>
          </cell>
          <cell r="Q406" t="str">
            <v>FACTURA PENDIENTE EN PROGRAMACION DE PAGO</v>
          </cell>
          <cell r="R406" t="str">
            <v>Finalizada</v>
          </cell>
          <cell r="S406" t="str">
            <v>FACTURA PENDIENTE EN PROGRAMACION DE PAGO</v>
          </cell>
          <cell r="V406">
            <v>73400</v>
          </cell>
          <cell r="W406">
            <v>0</v>
          </cell>
          <cell r="Z406">
            <v>73400</v>
          </cell>
          <cell r="AA406">
            <v>0</v>
          </cell>
          <cell r="AB406">
            <v>0</v>
          </cell>
          <cell r="AC406">
            <v>0</v>
          </cell>
          <cell r="AD406">
            <v>73400</v>
          </cell>
          <cell r="AE406">
            <v>0</v>
          </cell>
          <cell r="AG406">
            <v>0</v>
          </cell>
        </row>
        <row r="407">
          <cell r="F407" t="str">
            <v>890306950_FVE213578</v>
          </cell>
          <cell r="G407">
            <v>45101.626516203862</v>
          </cell>
          <cell r="H407">
            <v>45122</v>
          </cell>
          <cell r="I407">
            <v>45139.291666666664</v>
          </cell>
          <cell r="J407">
            <v>86100</v>
          </cell>
          <cell r="K407">
            <v>86100</v>
          </cell>
          <cell r="L407" t="str">
            <v>Evento</v>
          </cell>
          <cell r="M407" t="str">
            <v>jamundi</v>
          </cell>
          <cell r="N407" t="str">
            <v>Servicios de salud</v>
          </cell>
          <cell r="Q407" t="str">
            <v>FACTURA PENDIENTE EN PROGRAMACION DE PAGO</v>
          </cell>
          <cell r="R407" t="str">
            <v>Finalizada</v>
          </cell>
          <cell r="S407" t="str">
            <v>FACTURA PENDIENTE EN PROGRAMACION DE PAGO</v>
          </cell>
          <cell r="V407">
            <v>86100</v>
          </cell>
          <cell r="W407">
            <v>0</v>
          </cell>
          <cell r="Z407">
            <v>86100</v>
          </cell>
          <cell r="AA407">
            <v>0</v>
          </cell>
          <cell r="AB407">
            <v>0</v>
          </cell>
          <cell r="AC407">
            <v>0</v>
          </cell>
          <cell r="AD407">
            <v>86100</v>
          </cell>
          <cell r="AE407">
            <v>0</v>
          </cell>
          <cell r="AG407">
            <v>0</v>
          </cell>
        </row>
        <row r="408">
          <cell r="F408" t="str">
            <v>890306950_FVE213580</v>
          </cell>
          <cell r="G408">
            <v>45101.629247673787</v>
          </cell>
          <cell r="H408">
            <v>45122</v>
          </cell>
          <cell r="I408">
            <v>45139.291666666664</v>
          </cell>
          <cell r="J408">
            <v>118800</v>
          </cell>
          <cell r="K408">
            <v>118800</v>
          </cell>
          <cell r="L408" t="str">
            <v>Evento</v>
          </cell>
          <cell r="M408" t="str">
            <v>jamundi</v>
          </cell>
          <cell r="N408" t="str">
            <v>Servicios de salud</v>
          </cell>
          <cell r="Q408" t="str">
            <v>FACTURA PENDIENTE EN PROGRAMACION DE PAGO</v>
          </cell>
          <cell r="R408" t="str">
            <v>Finalizada</v>
          </cell>
          <cell r="S408" t="str">
            <v>FACTURA PENDIENTE EN PROGRAMACION DE PAGO</v>
          </cell>
          <cell r="V408">
            <v>118800</v>
          </cell>
          <cell r="W408">
            <v>0</v>
          </cell>
          <cell r="Z408">
            <v>118800</v>
          </cell>
          <cell r="AA408">
            <v>0</v>
          </cell>
          <cell r="AB408">
            <v>0</v>
          </cell>
          <cell r="AC408">
            <v>0</v>
          </cell>
          <cell r="AD408">
            <v>118800</v>
          </cell>
          <cell r="AE408">
            <v>0</v>
          </cell>
          <cell r="AG408">
            <v>0</v>
          </cell>
        </row>
        <row r="409">
          <cell r="F409" t="str">
            <v>890306950_FVE213602</v>
          </cell>
          <cell r="G409">
            <v>45101.650682858657</v>
          </cell>
          <cell r="H409">
            <v>45122</v>
          </cell>
          <cell r="I409">
            <v>45139.291666666664</v>
          </cell>
          <cell r="J409">
            <v>195800</v>
          </cell>
          <cell r="K409">
            <v>195800</v>
          </cell>
          <cell r="L409" t="str">
            <v>Evento</v>
          </cell>
          <cell r="M409" t="str">
            <v>jamundi</v>
          </cell>
          <cell r="N409" t="str">
            <v>Servicios de salud</v>
          </cell>
          <cell r="Q409" t="str">
            <v>FACTURA PENDIENTE EN PROGRAMACION DE PAGO</v>
          </cell>
          <cell r="R409" t="str">
            <v>Finalizada</v>
          </cell>
          <cell r="S409" t="str">
            <v>FACTURA PENDIENTE EN PROGRAMACION DE PAGO</v>
          </cell>
          <cell r="V409">
            <v>195800</v>
          </cell>
          <cell r="W409">
            <v>0</v>
          </cell>
          <cell r="Z409">
            <v>195800</v>
          </cell>
          <cell r="AA409">
            <v>0</v>
          </cell>
          <cell r="AB409">
            <v>0</v>
          </cell>
          <cell r="AC409">
            <v>0</v>
          </cell>
          <cell r="AD409">
            <v>195800</v>
          </cell>
          <cell r="AE409">
            <v>0</v>
          </cell>
          <cell r="AG409">
            <v>0</v>
          </cell>
        </row>
        <row r="410">
          <cell r="F410" t="str">
            <v>890306950_FVE213620</v>
          </cell>
          <cell r="G410">
            <v>45101.674398136791</v>
          </cell>
          <cell r="H410">
            <v>45122</v>
          </cell>
          <cell r="I410">
            <v>45139.291666666664</v>
          </cell>
          <cell r="J410">
            <v>257102</v>
          </cell>
          <cell r="K410">
            <v>257102</v>
          </cell>
          <cell r="L410" t="str">
            <v>Evento</v>
          </cell>
          <cell r="M410" t="str">
            <v>jamundi</v>
          </cell>
          <cell r="N410" t="str">
            <v>Servicios de salud</v>
          </cell>
          <cell r="Q410" t="str">
            <v>FACTURA PENDIENTE EN PROGRAMACION DE PAGO</v>
          </cell>
          <cell r="R410" t="str">
            <v>Finalizada</v>
          </cell>
          <cell r="S410" t="str">
            <v>FACTURA PENDIENTE EN PROGRAMACION DE PAGO</v>
          </cell>
          <cell r="V410">
            <v>257102</v>
          </cell>
          <cell r="W410">
            <v>0</v>
          </cell>
          <cell r="Z410">
            <v>257102</v>
          </cell>
          <cell r="AA410">
            <v>0</v>
          </cell>
          <cell r="AB410">
            <v>0</v>
          </cell>
          <cell r="AC410">
            <v>0</v>
          </cell>
          <cell r="AD410">
            <v>257102</v>
          </cell>
          <cell r="AE410">
            <v>0</v>
          </cell>
          <cell r="AG410">
            <v>0</v>
          </cell>
        </row>
        <row r="411">
          <cell r="F411" t="str">
            <v>890306950_FVE213624</v>
          </cell>
          <cell r="G411">
            <v>45101.677685185336</v>
          </cell>
          <cell r="H411">
            <v>45122</v>
          </cell>
          <cell r="I411">
            <v>45139.291666666664</v>
          </cell>
          <cell r="J411">
            <v>178000</v>
          </cell>
          <cell r="K411">
            <v>178000</v>
          </cell>
          <cell r="L411" t="str">
            <v>Evento</v>
          </cell>
          <cell r="M411" t="str">
            <v>jamundi</v>
          </cell>
          <cell r="N411" t="str">
            <v>Servicios de salud</v>
          </cell>
          <cell r="Q411" t="str">
            <v>FACTURA PENDIENTE EN PROGRAMACION DE PAGO</v>
          </cell>
          <cell r="R411" t="str">
            <v>Finalizada</v>
          </cell>
          <cell r="S411" t="str">
            <v>FACTURA PENDIENTE EN PROGRAMACION DE PAGO</v>
          </cell>
          <cell r="V411">
            <v>178000</v>
          </cell>
          <cell r="W411">
            <v>0</v>
          </cell>
          <cell r="Z411">
            <v>178000</v>
          </cell>
          <cell r="AA411">
            <v>0</v>
          </cell>
          <cell r="AB411">
            <v>0</v>
          </cell>
          <cell r="AC411">
            <v>0</v>
          </cell>
          <cell r="AD411">
            <v>178000</v>
          </cell>
          <cell r="AE411">
            <v>0</v>
          </cell>
          <cell r="AG411">
            <v>0</v>
          </cell>
        </row>
        <row r="412">
          <cell r="F412" t="str">
            <v>890306950_FVE213631</v>
          </cell>
          <cell r="G412">
            <v>45101.685914352071</v>
          </cell>
          <cell r="H412">
            <v>45122</v>
          </cell>
          <cell r="I412">
            <v>45139.291666666664</v>
          </cell>
          <cell r="J412">
            <v>195900</v>
          </cell>
          <cell r="K412">
            <v>195900</v>
          </cell>
          <cell r="L412" t="str">
            <v>Evento</v>
          </cell>
          <cell r="M412" t="str">
            <v>jamundi</v>
          </cell>
          <cell r="N412" t="str">
            <v>Servicios de salud</v>
          </cell>
          <cell r="Q412" t="str">
            <v>FACTURA PENDIENTE EN PROGRAMACION DE PAGO</v>
          </cell>
          <cell r="R412" t="str">
            <v>Finalizada</v>
          </cell>
          <cell r="S412" t="str">
            <v>FACTURA PENDIENTE EN PROGRAMACION DE PAGO</v>
          </cell>
          <cell r="V412">
            <v>195900</v>
          </cell>
          <cell r="W412">
            <v>0</v>
          </cell>
          <cell r="Z412">
            <v>195900</v>
          </cell>
          <cell r="AA412">
            <v>0</v>
          </cell>
          <cell r="AB412">
            <v>0</v>
          </cell>
          <cell r="AC412">
            <v>0</v>
          </cell>
          <cell r="AD412">
            <v>195900</v>
          </cell>
          <cell r="AE412">
            <v>0</v>
          </cell>
          <cell r="AG412">
            <v>0</v>
          </cell>
        </row>
        <row r="413">
          <cell r="F413" t="str">
            <v>890306950_FVE213634</v>
          </cell>
          <cell r="G413">
            <v>45101.68900462985</v>
          </cell>
          <cell r="H413">
            <v>45122</v>
          </cell>
          <cell r="I413">
            <v>45139.291666666664</v>
          </cell>
          <cell r="J413">
            <v>135900</v>
          </cell>
          <cell r="K413">
            <v>135900</v>
          </cell>
          <cell r="L413" t="str">
            <v>Evento</v>
          </cell>
          <cell r="M413" t="str">
            <v>jamundi</v>
          </cell>
          <cell r="N413" t="str">
            <v>Servicios de salud</v>
          </cell>
          <cell r="Q413" t="str">
            <v>FACTURA PENDIENTE EN PROGRAMACION DE PAGO</v>
          </cell>
          <cell r="R413" t="str">
            <v>Finalizada</v>
          </cell>
          <cell r="S413" t="str">
            <v>FACTURA PENDIENTE EN PROGRAMACION DE PAGO</v>
          </cell>
          <cell r="V413">
            <v>135900</v>
          </cell>
          <cell r="W413">
            <v>0</v>
          </cell>
          <cell r="Z413">
            <v>135900</v>
          </cell>
          <cell r="AA413">
            <v>0</v>
          </cell>
          <cell r="AB413">
            <v>0</v>
          </cell>
          <cell r="AC413">
            <v>0</v>
          </cell>
          <cell r="AD413">
            <v>135900</v>
          </cell>
          <cell r="AE413">
            <v>0</v>
          </cell>
          <cell r="AG413">
            <v>0</v>
          </cell>
        </row>
        <row r="414">
          <cell r="F414" t="str">
            <v>890306950_FVE213655</v>
          </cell>
          <cell r="G414">
            <v>45101.715254617855</v>
          </cell>
          <cell r="H414">
            <v>45122</v>
          </cell>
          <cell r="I414">
            <v>45139.291666666664</v>
          </cell>
          <cell r="J414">
            <v>58700</v>
          </cell>
          <cell r="K414">
            <v>54600</v>
          </cell>
          <cell r="L414" t="str">
            <v>Evento</v>
          </cell>
          <cell r="M414" t="str">
            <v>jamundi</v>
          </cell>
          <cell r="N414" t="str">
            <v>Servicios de salud</v>
          </cell>
          <cell r="Q414" t="str">
            <v>FACTURA PENDIENTE EN PROGRAMACION DE PAGO</v>
          </cell>
          <cell r="R414" t="str">
            <v>Finalizada</v>
          </cell>
          <cell r="S414" t="str">
            <v>FACTURA PENDIENTE EN PROGRAMACION DE PAGO</v>
          </cell>
          <cell r="V414">
            <v>58700</v>
          </cell>
          <cell r="W414">
            <v>0</v>
          </cell>
          <cell r="Z414">
            <v>58700</v>
          </cell>
          <cell r="AA414">
            <v>0</v>
          </cell>
          <cell r="AB414">
            <v>0</v>
          </cell>
          <cell r="AC414">
            <v>0</v>
          </cell>
          <cell r="AD414">
            <v>54600</v>
          </cell>
          <cell r="AE414">
            <v>0</v>
          </cell>
          <cell r="AG414">
            <v>0</v>
          </cell>
        </row>
        <row r="415">
          <cell r="F415" t="str">
            <v>890306950_FVE213656</v>
          </cell>
          <cell r="G415">
            <v>45101.716203691904</v>
          </cell>
          <cell r="H415">
            <v>45122</v>
          </cell>
          <cell r="I415">
            <v>45139.291666666664</v>
          </cell>
          <cell r="J415">
            <v>58700</v>
          </cell>
          <cell r="K415">
            <v>54600</v>
          </cell>
          <cell r="L415" t="str">
            <v>Evento</v>
          </cell>
          <cell r="M415" t="str">
            <v>jamundi</v>
          </cell>
          <cell r="N415" t="str">
            <v>Servicios de salud</v>
          </cell>
          <cell r="Q415" t="str">
            <v>FACTURA PENDIENTE EN PROGRAMACION DE PAGO</v>
          </cell>
          <cell r="R415" t="str">
            <v>Finalizada</v>
          </cell>
          <cell r="S415" t="str">
            <v>FACTURA PENDIENTE EN PROGRAMACION DE PAGO</v>
          </cell>
          <cell r="V415">
            <v>58700</v>
          </cell>
          <cell r="W415">
            <v>0</v>
          </cell>
          <cell r="Z415">
            <v>58700</v>
          </cell>
          <cell r="AA415">
            <v>0</v>
          </cell>
          <cell r="AB415">
            <v>0</v>
          </cell>
          <cell r="AC415">
            <v>0</v>
          </cell>
          <cell r="AD415">
            <v>54600</v>
          </cell>
          <cell r="AE415">
            <v>0</v>
          </cell>
          <cell r="AG415">
            <v>0</v>
          </cell>
        </row>
        <row r="416">
          <cell r="F416" t="str">
            <v>890306950_FVE213657</v>
          </cell>
          <cell r="G416">
            <v>45101.71795138903</v>
          </cell>
          <cell r="H416">
            <v>45122</v>
          </cell>
          <cell r="I416">
            <v>45139.291666666664</v>
          </cell>
          <cell r="J416">
            <v>73400</v>
          </cell>
          <cell r="K416">
            <v>73400</v>
          </cell>
          <cell r="L416" t="str">
            <v>Evento</v>
          </cell>
          <cell r="M416" t="str">
            <v>jamundi</v>
          </cell>
          <cell r="N416" t="str">
            <v>Servicios de salud</v>
          </cell>
          <cell r="Q416" t="str">
            <v>FACTURA PENDIENTE EN PROGRAMACION DE PAGO</v>
          </cell>
          <cell r="R416" t="str">
            <v>Finalizada</v>
          </cell>
          <cell r="S416" t="str">
            <v>FACTURA PENDIENTE EN PROGRAMACION DE PAGO</v>
          </cell>
          <cell r="V416">
            <v>73400</v>
          </cell>
          <cell r="W416">
            <v>0</v>
          </cell>
          <cell r="Z416">
            <v>73400</v>
          </cell>
          <cell r="AA416">
            <v>0</v>
          </cell>
          <cell r="AB416">
            <v>0</v>
          </cell>
          <cell r="AC416">
            <v>0</v>
          </cell>
          <cell r="AD416">
            <v>73400</v>
          </cell>
          <cell r="AE416">
            <v>0</v>
          </cell>
          <cell r="AG416">
            <v>0</v>
          </cell>
        </row>
        <row r="417">
          <cell r="F417" t="str">
            <v>890306950_FVE213696</v>
          </cell>
          <cell r="G417">
            <v>45102.494641203899</v>
          </cell>
          <cell r="H417">
            <v>45122</v>
          </cell>
          <cell r="I417">
            <v>45139.291666666664</v>
          </cell>
          <cell r="J417">
            <v>58700</v>
          </cell>
          <cell r="K417">
            <v>54600</v>
          </cell>
          <cell r="L417" t="str">
            <v>Evento</v>
          </cell>
          <cell r="M417" t="str">
            <v>jamundi</v>
          </cell>
          <cell r="N417" t="str">
            <v>Servicios de salud</v>
          </cell>
          <cell r="Q417" t="str">
            <v>FACTURA PENDIENTE EN PROGRAMACION DE PAGO</v>
          </cell>
          <cell r="R417" t="str">
            <v>Finalizada</v>
          </cell>
          <cell r="S417" t="str">
            <v>FACTURA PENDIENTE EN PROGRAMACION DE PAGO</v>
          </cell>
          <cell r="V417">
            <v>58700</v>
          </cell>
          <cell r="W417">
            <v>0</v>
          </cell>
          <cell r="Z417">
            <v>58700</v>
          </cell>
          <cell r="AA417">
            <v>0</v>
          </cell>
          <cell r="AB417">
            <v>0</v>
          </cell>
          <cell r="AC417">
            <v>0</v>
          </cell>
          <cell r="AD417">
            <v>54600</v>
          </cell>
          <cell r="AE417">
            <v>0</v>
          </cell>
          <cell r="AG417">
            <v>0</v>
          </cell>
        </row>
        <row r="418">
          <cell r="F418" t="str">
            <v>890306950_FVE213697</v>
          </cell>
          <cell r="G418">
            <v>45102.495694444515</v>
          </cell>
          <cell r="H418">
            <v>45122</v>
          </cell>
          <cell r="I418">
            <v>45139.291666666664</v>
          </cell>
          <cell r="J418">
            <v>58700</v>
          </cell>
          <cell r="K418">
            <v>54600</v>
          </cell>
          <cell r="L418" t="str">
            <v>Evento</v>
          </cell>
          <cell r="M418" t="str">
            <v>jamundi</v>
          </cell>
          <cell r="N418" t="str">
            <v>Servicios de salud</v>
          </cell>
          <cell r="Q418" t="str">
            <v>FACTURA PENDIENTE EN PROGRAMACION DE PAGO</v>
          </cell>
          <cell r="R418" t="str">
            <v>Finalizada</v>
          </cell>
          <cell r="S418" t="str">
            <v>FACTURA PENDIENTE EN PROGRAMACION DE PAGO</v>
          </cell>
          <cell r="V418">
            <v>58700</v>
          </cell>
          <cell r="W418">
            <v>0</v>
          </cell>
          <cell r="Z418">
            <v>58700</v>
          </cell>
          <cell r="AA418">
            <v>0</v>
          </cell>
          <cell r="AB418">
            <v>0</v>
          </cell>
          <cell r="AC418">
            <v>0</v>
          </cell>
          <cell r="AD418">
            <v>54600</v>
          </cell>
          <cell r="AE418">
            <v>0</v>
          </cell>
          <cell r="AG418">
            <v>0</v>
          </cell>
        </row>
        <row r="419">
          <cell r="F419" t="str">
            <v>890306950_FVE213843</v>
          </cell>
          <cell r="G419">
            <v>45103.365219895728</v>
          </cell>
          <cell r="H419">
            <v>45122</v>
          </cell>
          <cell r="I419">
            <v>45139.291666666664</v>
          </cell>
          <cell r="J419">
            <v>239000</v>
          </cell>
          <cell r="K419">
            <v>239000</v>
          </cell>
          <cell r="L419" t="str">
            <v>Evento</v>
          </cell>
          <cell r="M419" t="str">
            <v>jamundi</v>
          </cell>
          <cell r="N419" t="str">
            <v>Servicios de salud</v>
          </cell>
          <cell r="Q419" t="str">
            <v>FACTURA PENDIENTE EN PROGRAMACION DE PAGO</v>
          </cell>
          <cell r="R419" t="str">
            <v>Finalizada</v>
          </cell>
          <cell r="S419" t="str">
            <v>FACTURA PENDIENTE EN PROGRAMACION DE PAGO</v>
          </cell>
          <cell r="V419">
            <v>239000</v>
          </cell>
          <cell r="W419">
            <v>0</v>
          </cell>
          <cell r="Z419">
            <v>239000</v>
          </cell>
          <cell r="AA419">
            <v>0</v>
          </cell>
          <cell r="AB419">
            <v>0</v>
          </cell>
          <cell r="AC419">
            <v>0</v>
          </cell>
          <cell r="AD419">
            <v>239000</v>
          </cell>
          <cell r="AE419">
            <v>0</v>
          </cell>
          <cell r="AG419">
            <v>0</v>
          </cell>
        </row>
        <row r="420">
          <cell r="F420" t="str">
            <v>890306950_FVE213845</v>
          </cell>
          <cell r="G420">
            <v>45103.369085636456</v>
          </cell>
          <cell r="H420">
            <v>45122</v>
          </cell>
          <cell r="I420">
            <v>45139.291666666664</v>
          </cell>
          <cell r="J420">
            <v>224300</v>
          </cell>
          <cell r="K420">
            <v>224300</v>
          </cell>
          <cell r="L420" t="str">
            <v>Evento</v>
          </cell>
          <cell r="M420" t="str">
            <v>jamundi</v>
          </cell>
          <cell r="N420" t="str">
            <v>Servicios de salud</v>
          </cell>
          <cell r="Q420" t="str">
            <v>FACTURA PENDIENTE EN PROGRAMACION DE PAGO</v>
          </cell>
          <cell r="R420" t="str">
            <v>Finalizada</v>
          </cell>
          <cell r="S420" t="str">
            <v>FACTURA PENDIENTE EN PROGRAMACION DE PAGO</v>
          </cell>
          <cell r="V420">
            <v>224300</v>
          </cell>
          <cell r="W420">
            <v>0</v>
          </cell>
          <cell r="Z420">
            <v>224300</v>
          </cell>
          <cell r="AA420">
            <v>0</v>
          </cell>
          <cell r="AB420">
            <v>0</v>
          </cell>
          <cell r="AC420">
            <v>0</v>
          </cell>
          <cell r="AD420">
            <v>224300</v>
          </cell>
          <cell r="AE420">
            <v>0</v>
          </cell>
          <cell r="AG420">
            <v>0</v>
          </cell>
        </row>
        <row r="421">
          <cell r="F421" t="str">
            <v>890306950_FVE213855</v>
          </cell>
          <cell r="G421">
            <v>45103.375462951604</v>
          </cell>
          <cell r="H421">
            <v>45122</v>
          </cell>
          <cell r="I421">
            <v>45139.291666666664</v>
          </cell>
          <cell r="J421">
            <v>237600</v>
          </cell>
          <cell r="K421">
            <v>237600</v>
          </cell>
          <cell r="L421" t="str">
            <v>Evento</v>
          </cell>
          <cell r="M421" t="str">
            <v>jamundi</v>
          </cell>
          <cell r="N421" t="str">
            <v>Servicios de salud</v>
          </cell>
          <cell r="Q421" t="str">
            <v>FACTURA PENDIENTE EN PROGRAMACION DE PAGO</v>
          </cell>
          <cell r="R421" t="str">
            <v>Finalizada</v>
          </cell>
          <cell r="S421" t="str">
            <v>FACTURA PENDIENTE EN PROGRAMACION DE PAGO</v>
          </cell>
          <cell r="V421">
            <v>237600</v>
          </cell>
          <cell r="W421">
            <v>0</v>
          </cell>
          <cell r="Z421">
            <v>237600</v>
          </cell>
          <cell r="AA421">
            <v>0</v>
          </cell>
          <cell r="AB421">
            <v>0</v>
          </cell>
          <cell r="AC421">
            <v>0</v>
          </cell>
          <cell r="AD421">
            <v>237600</v>
          </cell>
          <cell r="AE421">
            <v>0</v>
          </cell>
          <cell r="AG421">
            <v>0</v>
          </cell>
        </row>
        <row r="422">
          <cell r="F422" t="str">
            <v>890306950_FVE213860</v>
          </cell>
          <cell r="G422">
            <v>45103.381944444496</v>
          </cell>
          <cell r="H422">
            <v>45122</v>
          </cell>
          <cell r="I422">
            <v>45139.291666666664</v>
          </cell>
          <cell r="J422">
            <v>159000</v>
          </cell>
          <cell r="K422">
            <v>159000</v>
          </cell>
          <cell r="L422" t="str">
            <v>Evento</v>
          </cell>
          <cell r="M422" t="str">
            <v>jamundi</v>
          </cell>
          <cell r="N422" t="str">
            <v>Servicios de salud</v>
          </cell>
          <cell r="Q422" t="str">
            <v>FACTURA PENDIENTE EN PROGRAMACION DE PAGO</v>
          </cell>
          <cell r="R422" t="str">
            <v>Finalizada</v>
          </cell>
          <cell r="S422" t="str">
            <v>FACTURA PENDIENTE EN PROGRAMACION DE PAGO</v>
          </cell>
          <cell r="V422">
            <v>159000</v>
          </cell>
          <cell r="W422">
            <v>0</v>
          </cell>
          <cell r="Z422">
            <v>159000</v>
          </cell>
          <cell r="AA422">
            <v>0</v>
          </cell>
          <cell r="AB422">
            <v>0</v>
          </cell>
          <cell r="AC422">
            <v>0</v>
          </cell>
          <cell r="AD422">
            <v>159000</v>
          </cell>
          <cell r="AE422">
            <v>0</v>
          </cell>
          <cell r="AG422">
            <v>0</v>
          </cell>
        </row>
        <row r="423">
          <cell r="F423" t="str">
            <v>890306950_FVE213871</v>
          </cell>
          <cell r="G423">
            <v>45103.38791665528</v>
          </cell>
          <cell r="H423">
            <v>45122</v>
          </cell>
          <cell r="I423">
            <v>45139.291666666664</v>
          </cell>
          <cell r="J423">
            <v>141900</v>
          </cell>
          <cell r="K423">
            <v>141900</v>
          </cell>
          <cell r="L423" t="str">
            <v>Evento</v>
          </cell>
          <cell r="M423" t="str">
            <v>jamundi</v>
          </cell>
          <cell r="N423" t="str">
            <v>Servicios de salud</v>
          </cell>
          <cell r="Q423" t="str">
            <v>FACTURA PENDIENTE EN PROGRAMACION DE PAGO</v>
          </cell>
          <cell r="R423" t="str">
            <v>Finalizada</v>
          </cell>
          <cell r="S423" t="str">
            <v>FACTURA PENDIENTE EN PROGRAMACION DE PAGO</v>
          </cell>
          <cell r="V423">
            <v>141900</v>
          </cell>
          <cell r="W423">
            <v>0</v>
          </cell>
          <cell r="Z423">
            <v>141900</v>
          </cell>
          <cell r="AA423">
            <v>0</v>
          </cell>
          <cell r="AB423">
            <v>0</v>
          </cell>
          <cell r="AC423">
            <v>0</v>
          </cell>
          <cell r="AD423">
            <v>141900</v>
          </cell>
          <cell r="AE423">
            <v>0</v>
          </cell>
          <cell r="AG423">
            <v>0</v>
          </cell>
        </row>
        <row r="424">
          <cell r="F424" t="str">
            <v>890306950_FVE213874</v>
          </cell>
          <cell r="G424">
            <v>45103.389317129739</v>
          </cell>
          <cell r="H424">
            <v>45122</v>
          </cell>
          <cell r="I424">
            <v>45139.291666666664</v>
          </cell>
          <cell r="J424">
            <v>120500</v>
          </cell>
          <cell r="K424">
            <v>120500</v>
          </cell>
          <cell r="L424" t="str">
            <v>Evento</v>
          </cell>
          <cell r="M424" t="str">
            <v>jamundi</v>
          </cell>
          <cell r="N424" t="str">
            <v>Servicios de salud</v>
          </cell>
          <cell r="Q424" t="str">
            <v>FACTURA PENDIENTE EN PROGRAMACION DE PAGO</v>
          </cell>
          <cell r="R424" t="str">
            <v>Finalizada</v>
          </cell>
          <cell r="S424" t="str">
            <v>FACTURA PENDIENTE EN PROGRAMACION DE PAGO</v>
          </cell>
          <cell r="V424">
            <v>120500</v>
          </cell>
          <cell r="W424">
            <v>0</v>
          </cell>
          <cell r="Z424">
            <v>120500</v>
          </cell>
          <cell r="AA424">
            <v>0</v>
          </cell>
          <cell r="AB424">
            <v>0</v>
          </cell>
          <cell r="AC424">
            <v>0</v>
          </cell>
          <cell r="AD424">
            <v>120500</v>
          </cell>
          <cell r="AE424">
            <v>0</v>
          </cell>
          <cell r="AG424">
            <v>0</v>
          </cell>
        </row>
        <row r="425">
          <cell r="F425" t="str">
            <v>890306950_FVE213942</v>
          </cell>
          <cell r="G425">
            <v>45103.430555543862</v>
          </cell>
          <cell r="H425">
            <v>45122</v>
          </cell>
          <cell r="I425">
            <v>45139.291666666664</v>
          </cell>
          <cell r="J425">
            <v>101300</v>
          </cell>
          <cell r="K425">
            <v>101300</v>
          </cell>
          <cell r="L425" t="str">
            <v>Evento</v>
          </cell>
          <cell r="M425" t="str">
            <v>jamundi</v>
          </cell>
          <cell r="N425" t="str">
            <v>Servicios de salud</v>
          </cell>
          <cell r="Q425" t="str">
            <v>FACTURA PENDIENTE EN PROGRAMACION DE PAGO</v>
          </cell>
          <cell r="R425" t="str">
            <v>Finalizada</v>
          </cell>
          <cell r="S425" t="str">
            <v>FACTURA PENDIENTE EN PROGRAMACION DE PAGO</v>
          </cell>
          <cell r="V425">
            <v>101300</v>
          </cell>
          <cell r="W425">
            <v>0</v>
          </cell>
          <cell r="Z425">
            <v>101300</v>
          </cell>
          <cell r="AA425">
            <v>0</v>
          </cell>
          <cell r="AB425">
            <v>0</v>
          </cell>
          <cell r="AC425">
            <v>0</v>
          </cell>
          <cell r="AD425">
            <v>101300</v>
          </cell>
          <cell r="AE425">
            <v>0</v>
          </cell>
          <cell r="AG425">
            <v>0</v>
          </cell>
        </row>
        <row r="426">
          <cell r="F426" t="str">
            <v>890306950_FVE214012</v>
          </cell>
          <cell r="G426">
            <v>45103.476805555634</v>
          </cell>
          <cell r="H426">
            <v>45122</v>
          </cell>
          <cell r="I426">
            <v>45139.291666666664</v>
          </cell>
          <cell r="J426">
            <v>224700</v>
          </cell>
          <cell r="K426">
            <v>224700</v>
          </cell>
          <cell r="L426" t="str">
            <v>Evento</v>
          </cell>
          <cell r="M426" t="str">
            <v>jamundi</v>
          </cell>
          <cell r="N426" t="str">
            <v>Servicios de salud</v>
          </cell>
          <cell r="Q426" t="str">
            <v>FACTURA PENDIENTE EN PROGRAMACION DE PAGO</v>
          </cell>
          <cell r="R426" t="str">
            <v>Finalizada</v>
          </cell>
          <cell r="S426" t="str">
            <v>FACTURA PENDIENTE EN PROGRAMACION DE PAGO</v>
          </cell>
          <cell r="V426">
            <v>224700</v>
          </cell>
          <cell r="W426">
            <v>0</v>
          </cell>
          <cell r="Z426">
            <v>224700</v>
          </cell>
          <cell r="AA426">
            <v>0</v>
          </cell>
          <cell r="AB426">
            <v>0</v>
          </cell>
          <cell r="AC426">
            <v>0</v>
          </cell>
          <cell r="AD426">
            <v>224700</v>
          </cell>
          <cell r="AE426">
            <v>0</v>
          </cell>
          <cell r="AG426">
            <v>0</v>
          </cell>
        </row>
        <row r="427">
          <cell r="F427" t="str">
            <v>890306950_FVE214024</v>
          </cell>
          <cell r="G427">
            <v>45103.485532396007</v>
          </cell>
          <cell r="H427">
            <v>45122</v>
          </cell>
          <cell r="I427">
            <v>45139.291666666664</v>
          </cell>
          <cell r="J427">
            <v>121100</v>
          </cell>
          <cell r="K427">
            <v>121100</v>
          </cell>
          <cell r="L427" t="str">
            <v>Evento</v>
          </cell>
          <cell r="M427" t="str">
            <v>jamundi</v>
          </cell>
          <cell r="N427" t="str">
            <v>Servicios de salud</v>
          </cell>
          <cell r="Q427" t="str">
            <v>FACTURA PENDIENTE EN PROGRAMACION DE PAGO</v>
          </cell>
          <cell r="R427" t="str">
            <v>Finalizada</v>
          </cell>
          <cell r="S427" t="str">
            <v>FACTURA PENDIENTE EN PROGRAMACION DE PAGO</v>
          </cell>
          <cell r="V427">
            <v>121100</v>
          </cell>
          <cell r="W427">
            <v>0</v>
          </cell>
          <cell r="Z427">
            <v>121100</v>
          </cell>
          <cell r="AA427">
            <v>0</v>
          </cell>
          <cell r="AB427">
            <v>0</v>
          </cell>
          <cell r="AC427">
            <v>0</v>
          </cell>
          <cell r="AD427">
            <v>121100</v>
          </cell>
          <cell r="AE427">
            <v>0</v>
          </cell>
          <cell r="AG427">
            <v>0</v>
          </cell>
        </row>
        <row r="428">
          <cell r="F428" t="str">
            <v>890306950_FVE214031</v>
          </cell>
          <cell r="G428">
            <v>45103.495138877537</v>
          </cell>
          <cell r="H428">
            <v>45122</v>
          </cell>
          <cell r="I428">
            <v>45139.291666666664</v>
          </cell>
          <cell r="J428">
            <v>83800</v>
          </cell>
          <cell r="K428">
            <v>83800</v>
          </cell>
          <cell r="L428" t="str">
            <v>Evento</v>
          </cell>
          <cell r="M428" t="str">
            <v>jamundi</v>
          </cell>
          <cell r="N428" t="str">
            <v>Servicios de salud</v>
          </cell>
          <cell r="Q428" t="str">
            <v>FACTURA PENDIENTE EN PROGRAMACION DE PAGO</v>
          </cell>
          <cell r="R428" t="str">
            <v>Finalizada</v>
          </cell>
          <cell r="S428" t="str">
            <v>FACTURA PENDIENTE EN PROGRAMACION DE PAGO</v>
          </cell>
          <cell r="V428">
            <v>83800</v>
          </cell>
          <cell r="W428">
            <v>0</v>
          </cell>
          <cell r="Z428">
            <v>83800</v>
          </cell>
          <cell r="AA428">
            <v>0</v>
          </cell>
          <cell r="AB428">
            <v>0</v>
          </cell>
          <cell r="AC428">
            <v>0</v>
          </cell>
          <cell r="AD428">
            <v>83800</v>
          </cell>
          <cell r="AE428">
            <v>0</v>
          </cell>
          <cell r="AG428">
            <v>0</v>
          </cell>
        </row>
        <row r="429">
          <cell r="F429" t="str">
            <v>890306950_FVE214034</v>
          </cell>
          <cell r="G429">
            <v>45103.499444444664</v>
          </cell>
          <cell r="H429">
            <v>45122</v>
          </cell>
          <cell r="I429">
            <v>45139.291666666664</v>
          </cell>
          <cell r="J429">
            <v>79600</v>
          </cell>
          <cell r="K429">
            <v>79600</v>
          </cell>
          <cell r="L429" t="str">
            <v>Evento</v>
          </cell>
          <cell r="M429" t="str">
            <v>jamundi</v>
          </cell>
          <cell r="N429" t="str">
            <v>Servicios de salud</v>
          </cell>
          <cell r="Q429" t="str">
            <v>FACTURA PENDIENTE EN PROGRAMACION DE PAGO</v>
          </cell>
          <cell r="R429" t="str">
            <v>Finalizada</v>
          </cell>
          <cell r="S429" t="str">
            <v>FACTURA PENDIENTE EN PROGRAMACION DE PAGO</v>
          </cell>
          <cell r="V429">
            <v>79600</v>
          </cell>
          <cell r="W429">
            <v>0</v>
          </cell>
          <cell r="Z429">
            <v>79600</v>
          </cell>
          <cell r="AA429">
            <v>0</v>
          </cell>
          <cell r="AB429">
            <v>0</v>
          </cell>
          <cell r="AC429">
            <v>0</v>
          </cell>
          <cell r="AD429">
            <v>79600</v>
          </cell>
          <cell r="AE429">
            <v>0</v>
          </cell>
          <cell r="AG429">
            <v>0</v>
          </cell>
        </row>
        <row r="430">
          <cell r="F430" t="str">
            <v>890306950_FVE214038</v>
          </cell>
          <cell r="G430">
            <v>45103.506550914142</v>
          </cell>
          <cell r="H430">
            <v>45122</v>
          </cell>
          <cell r="I430">
            <v>45139.291666666664</v>
          </cell>
          <cell r="J430">
            <v>178000</v>
          </cell>
          <cell r="K430">
            <v>178000</v>
          </cell>
          <cell r="L430" t="str">
            <v>Evento</v>
          </cell>
          <cell r="M430" t="str">
            <v>jamundi</v>
          </cell>
          <cell r="N430" t="str">
            <v>Servicios de salud</v>
          </cell>
          <cell r="Q430" t="str">
            <v>FACTURA PENDIENTE EN PROGRAMACION DE PAGO</v>
          </cell>
          <cell r="R430" t="str">
            <v>Finalizada</v>
          </cell>
          <cell r="S430" t="str">
            <v>FACTURA PENDIENTE EN PROGRAMACION DE PAGO</v>
          </cell>
          <cell r="V430">
            <v>178000</v>
          </cell>
          <cell r="W430">
            <v>0</v>
          </cell>
          <cell r="Z430">
            <v>178000</v>
          </cell>
          <cell r="AA430">
            <v>0</v>
          </cell>
          <cell r="AB430">
            <v>0</v>
          </cell>
          <cell r="AC430">
            <v>0</v>
          </cell>
          <cell r="AD430">
            <v>178000</v>
          </cell>
          <cell r="AE430">
            <v>0</v>
          </cell>
          <cell r="AG430">
            <v>0</v>
          </cell>
        </row>
        <row r="431">
          <cell r="F431" t="str">
            <v>890306950_FVE214049</v>
          </cell>
          <cell r="G431">
            <v>45103.515891192015</v>
          </cell>
          <cell r="H431">
            <v>45122</v>
          </cell>
          <cell r="I431">
            <v>45139.291666666664</v>
          </cell>
          <cell r="J431">
            <v>73400</v>
          </cell>
          <cell r="K431">
            <v>73400</v>
          </cell>
          <cell r="L431" t="str">
            <v>Evento</v>
          </cell>
          <cell r="M431" t="str">
            <v>jamundi</v>
          </cell>
          <cell r="N431" t="str">
            <v>Servicios de salud</v>
          </cell>
          <cell r="Q431" t="str">
            <v>FACTURA PENDIENTE EN PROGRAMACION DE PAGO</v>
          </cell>
          <cell r="R431" t="str">
            <v>Finalizada</v>
          </cell>
          <cell r="S431" t="str">
            <v>FACTURA PENDIENTE EN PROGRAMACION DE PAGO</v>
          </cell>
          <cell r="V431">
            <v>73400</v>
          </cell>
          <cell r="W431">
            <v>0</v>
          </cell>
          <cell r="Z431">
            <v>73400</v>
          </cell>
          <cell r="AA431">
            <v>0</v>
          </cell>
          <cell r="AB431">
            <v>0</v>
          </cell>
          <cell r="AC431">
            <v>0</v>
          </cell>
          <cell r="AD431">
            <v>73400</v>
          </cell>
          <cell r="AE431">
            <v>0</v>
          </cell>
          <cell r="AG431">
            <v>0</v>
          </cell>
        </row>
        <row r="432">
          <cell r="F432" t="str">
            <v>890306950_FVE214060</v>
          </cell>
          <cell r="G432">
            <v>45103.536006933078</v>
          </cell>
          <cell r="H432">
            <v>45122</v>
          </cell>
          <cell r="I432">
            <v>45139.291666666664</v>
          </cell>
          <cell r="J432">
            <v>58700</v>
          </cell>
          <cell r="K432">
            <v>54600</v>
          </cell>
          <cell r="L432" t="str">
            <v>Evento</v>
          </cell>
          <cell r="M432" t="str">
            <v>jamundi</v>
          </cell>
          <cell r="N432" t="str">
            <v>Servicios de salud</v>
          </cell>
          <cell r="Q432" t="str">
            <v>FACTURA PENDIENTE EN PROGRAMACION DE PAGO</v>
          </cell>
          <cell r="R432" t="str">
            <v>Finalizada</v>
          </cell>
          <cell r="S432" t="str">
            <v>FACTURA PENDIENTE EN PROGRAMACION DE PAGO</v>
          </cell>
          <cell r="V432">
            <v>58700</v>
          </cell>
          <cell r="W432">
            <v>0</v>
          </cell>
          <cell r="Z432">
            <v>58700</v>
          </cell>
          <cell r="AA432">
            <v>0</v>
          </cell>
          <cell r="AB432">
            <v>0</v>
          </cell>
          <cell r="AC432">
            <v>0</v>
          </cell>
          <cell r="AD432">
            <v>54600</v>
          </cell>
          <cell r="AE432">
            <v>0</v>
          </cell>
          <cell r="AG432">
            <v>0</v>
          </cell>
        </row>
        <row r="433">
          <cell r="F433" t="str">
            <v>890306950_FVE214218</v>
          </cell>
          <cell r="G433">
            <v>45103.689189814962</v>
          </cell>
          <cell r="H433">
            <v>45122</v>
          </cell>
          <cell r="I433">
            <v>45139.291666666664</v>
          </cell>
          <cell r="J433">
            <v>58700</v>
          </cell>
          <cell r="K433">
            <v>54600</v>
          </cell>
          <cell r="L433" t="str">
            <v>Evento</v>
          </cell>
          <cell r="M433" t="str">
            <v>jamundi</v>
          </cell>
          <cell r="N433" t="str">
            <v>Servicios de salud</v>
          </cell>
          <cell r="Q433" t="str">
            <v>FACTURA PENDIENTE EN PROGRAMACION DE PAGO</v>
          </cell>
          <cell r="R433" t="str">
            <v>Finalizada</v>
          </cell>
          <cell r="S433" t="str">
            <v>FACTURA PENDIENTE EN PROGRAMACION DE PAGO</v>
          </cell>
          <cell r="V433">
            <v>58700</v>
          </cell>
          <cell r="W433">
            <v>0</v>
          </cell>
          <cell r="Z433">
            <v>58700</v>
          </cell>
          <cell r="AA433">
            <v>0</v>
          </cell>
          <cell r="AB433">
            <v>0</v>
          </cell>
          <cell r="AC433">
            <v>0</v>
          </cell>
          <cell r="AD433">
            <v>54600</v>
          </cell>
          <cell r="AE433">
            <v>0</v>
          </cell>
          <cell r="AG433">
            <v>0</v>
          </cell>
        </row>
        <row r="434">
          <cell r="F434" t="str">
            <v>890306950_FVE214335</v>
          </cell>
          <cell r="G434">
            <v>45103.847152777947</v>
          </cell>
          <cell r="H434">
            <v>45122</v>
          </cell>
          <cell r="I434">
            <v>45139.291666666664</v>
          </cell>
          <cell r="J434">
            <v>58700</v>
          </cell>
          <cell r="K434">
            <v>54600</v>
          </cell>
          <cell r="L434" t="str">
            <v>Evento</v>
          </cell>
          <cell r="M434" t="str">
            <v>jamundi</v>
          </cell>
          <cell r="N434" t="str">
            <v>Servicios de salud</v>
          </cell>
          <cell r="Q434" t="str">
            <v>FACTURA PENDIENTE EN PROGRAMACION DE PAGO</v>
          </cell>
          <cell r="R434" t="str">
            <v>Finalizada</v>
          </cell>
          <cell r="S434" t="str">
            <v>FACTURA PENDIENTE EN PROGRAMACION DE PAGO</v>
          </cell>
          <cell r="V434">
            <v>58700</v>
          </cell>
          <cell r="W434">
            <v>0</v>
          </cell>
          <cell r="Z434">
            <v>58700</v>
          </cell>
          <cell r="AA434">
            <v>0</v>
          </cell>
          <cell r="AB434">
            <v>0</v>
          </cell>
          <cell r="AC434">
            <v>0</v>
          </cell>
          <cell r="AD434">
            <v>58700</v>
          </cell>
          <cell r="AE434">
            <v>0</v>
          </cell>
          <cell r="AG434">
            <v>0</v>
          </cell>
        </row>
        <row r="435">
          <cell r="F435" t="str">
            <v>890306950_FVE214340</v>
          </cell>
          <cell r="G435">
            <v>45103.918368043844</v>
          </cell>
          <cell r="H435">
            <v>45122</v>
          </cell>
          <cell r="I435">
            <v>45139.291666666664</v>
          </cell>
          <cell r="J435">
            <v>58700</v>
          </cell>
          <cell r="K435">
            <v>54600</v>
          </cell>
          <cell r="L435" t="str">
            <v>Evento</v>
          </cell>
          <cell r="M435" t="str">
            <v>jamundi</v>
          </cell>
          <cell r="N435" t="str">
            <v>Servicios de salud</v>
          </cell>
          <cell r="Q435" t="str">
            <v>FACTURA PENDIENTE EN PROGRAMACION DE PAGO</v>
          </cell>
          <cell r="R435" t="str">
            <v>Finalizada</v>
          </cell>
          <cell r="S435" t="str">
            <v>FACTURA PENDIENTE EN PROGRAMACION DE PAGO</v>
          </cell>
          <cell r="V435">
            <v>58700</v>
          </cell>
          <cell r="W435">
            <v>0</v>
          </cell>
          <cell r="Z435">
            <v>58700</v>
          </cell>
          <cell r="AA435">
            <v>0</v>
          </cell>
          <cell r="AB435">
            <v>0</v>
          </cell>
          <cell r="AC435">
            <v>0</v>
          </cell>
          <cell r="AD435">
            <v>58700</v>
          </cell>
          <cell r="AE435">
            <v>0</v>
          </cell>
          <cell r="AG435">
            <v>0</v>
          </cell>
        </row>
        <row r="436">
          <cell r="F436" t="str">
            <v>890306950_FVE214342</v>
          </cell>
          <cell r="G436">
            <v>45104.079699062277</v>
          </cell>
          <cell r="H436">
            <v>45122</v>
          </cell>
          <cell r="I436">
            <v>45139.291666666664</v>
          </cell>
          <cell r="J436">
            <v>94800</v>
          </cell>
          <cell r="K436">
            <v>94800</v>
          </cell>
          <cell r="L436" t="str">
            <v>Evento</v>
          </cell>
          <cell r="M436" t="str">
            <v>jamundi</v>
          </cell>
          <cell r="N436" t="str">
            <v>Servicios de salud</v>
          </cell>
          <cell r="Q436" t="str">
            <v>FACTURA PENDIENTE EN PROGRAMACION DE PAGO</v>
          </cell>
          <cell r="R436" t="str">
            <v>Finalizada</v>
          </cell>
          <cell r="S436" t="str">
            <v>FACTURA PENDIENTE EN PROGRAMACION DE PAGO</v>
          </cell>
          <cell r="V436">
            <v>94800</v>
          </cell>
          <cell r="W436">
            <v>0</v>
          </cell>
          <cell r="Z436">
            <v>94800</v>
          </cell>
          <cell r="AA436">
            <v>0</v>
          </cell>
          <cell r="AB436">
            <v>0</v>
          </cell>
          <cell r="AC436">
            <v>0</v>
          </cell>
          <cell r="AD436">
            <v>94800</v>
          </cell>
          <cell r="AE436">
            <v>0</v>
          </cell>
          <cell r="AG436">
            <v>0</v>
          </cell>
        </row>
        <row r="437">
          <cell r="F437" t="str">
            <v>890306950_FVE214391</v>
          </cell>
          <cell r="G437">
            <v>45104.36335647013</v>
          </cell>
          <cell r="H437">
            <v>45122</v>
          </cell>
          <cell r="I437">
            <v>45139.291666666664</v>
          </cell>
          <cell r="J437">
            <v>179500</v>
          </cell>
          <cell r="K437">
            <v>179500</v>
          </cell>
          <cell r="L437" t="str">
            <v>Evento</v>
          </cell>
          <cell r="M437" t="str">
            <v>jamundi</v>
          </cell>
          <cell r="N437" t="str">
            <v>Servicios de salud</v>
          </cell>
          <cell r="Q437" t="str">
            <v>FACTURA PENDIENTE EN PROGRAMACION DE PAGO</v>
          </cell>
          <cell r="R437" t="str">
            <v>Finalizada</v>
          </cell>
          <cell r="S437" t="str">
            <v>FACTURA PENDIENTE EN PROGRAMACION DE PAGO</v>
          </cell>
          <cell r="V437">
            <v>179500</v>
          </cell>
          <cell r="W437">
            <v>0</v>
          </cell>
          <cell r="Z437">
            <v>179500</v>
          </cell>
          <cell r="AA437">
            <v>0</v>
          </cell>
          <cell r="AB437">
            <v>0</v>
          </cell>
          <cell r="AC437">
            <v>0</v>
          </cell>
          <cell r="AD437">
            <v>179500</v>
          </cell>
          <cell r="AE437">
            <v>0</v>
          </cell>
          <cell r="AG437">
            <v>0</v>
          </cell>
        </row>
        <row r="438">
          <cell r="F438" t="str">
            <v>890306950_FVE214399</v>
          </cell>
          <cell r="G438">
            <v>45104.367627303116</v>
          </cell>
          <cell r="H438">
            <v>45122</v>
          </cell>
          <cell r="I438">
            <v>45139.291666666664</v>
          </cell>
          <cell r="J438">
            <v>88800</v>
          </cell>
          <cell r="K438">
            <v>88800</v>
          </cell>
          <cell r="L438" t="str">
            <v>Evento</v>
          </cell>
          <cell r="M438" t="str">
            <v>jamundi</v>
          </cell>
          <cell r="N438" t="str">
            <v>Servicios de salud</v>
          </cell>
          <cell r="Q438" t="str">
            <v>FACTURA PENDIENTE EN PROGRAMACION DE PAGO</v>
          </cell>
          <cell r="R438" t="str">
            <v>Finalizada</v>
          </cell>
          <cell r="S438" t="str">
            <v>FACTURA PENDIENTE EN PROGRAMACION DE PAGO</v>
          </cell>
          <cell r="V438">
            <v>88800</v>
          </cell>
          <cell r="W438">
            <v>0</v>
          </cell>
          <cell r="Z438">
            <v>88800</v>
          </cell>
          <cell r="AA438">
            <v>0</v>
          </cell>
          <cell r="AB438">
            <v>0</v>
          </cell>
          <cell r="AC438">
            <v>0</v>
          </cell>
          <cell r="AD438">
            <v>88800</v>
          </cell>
          <cell r="AE438">
            <v>0</v>
          </cell>
          <cell r="AG438">
            <v>0</v>
          </cell>
        </row>
        <row r="439">
          <cell r="F439" t="str">
            <v>890306950_FVE214413</v>
          </cell>
          <cell r="G439">
            <v>45104.385960648302</v>
          </cell>
          <cell r="H439">
            <v>45122</v>
          </cell>
          <cell r="I439">
            <v>45139.291666666664</v>
          </cell>
          <cell r="J439">
            <v>92100</v>
          </cell>
          <cell r="K439">
            <v>92100</v>
          </cell>
          <cell r="L439" t="str">
            <v>Evento</v>
          </cell>
          <cell r="M439" t="str">
            <v>jamundi</v>
          </cell>
          <cell r="N439" t="str">
            <v>Servicios de salud</v>
          </cell>
          <cell r="Q439" t="str">
            <v>FACTURA PENDIENTE EN PROGRAMACION DE PAGO</v>
          </cell>
          <cell r="R439" t="str">
            <v>Finalizada</v>
          </cell>
          <cell r="S439" t="str">
            <v>FACTURA PENDIENTE EN PROGRAMACION DE PAGO</v>
          </cell>
          <cell r="V439">
            <v>92100</v>
          </cell>
          <cell r="W439">
            <v>0</v>
          </cell>
          <cell r="Z439">
            <v>92100</v>
          </cell>
          <cell r="AA439">
            <v>0</v>
          </cell>
          <cell r="AB439">
            <v>0</v>
          </cell>
          <cell r="AC439">
            <v>0</v>
          </cell>
          <cell r="AD439">
            <v>92100</v>
          </cell>
          <cell r="AE439">
            <v>0</v>
          </cell>
          <cell r="AG439">
            <v>0</v>
          </cell>
        </row>
        <row r="440">
          <cell r="F440" t="str">
            <v>890306950_FVE214435</v>
          </cell>
          <cell r="G440">
            <v>45104.411435173824</v>
          </cell>
          <cell r="H440">
            <v>45122</v>
          </cell>
          <cell r="I440">
            <v>45139.291666666664</v>
          </cell>
          <cell r="J440">
            <v>73400</v>
          </cell>
          <cell r="K440">
            <v>73400</v>
          </cell>
          <cell r="L440" t="str">
            <v>Evento</v>
          </cell>
          <cell r="M440" t="str">
            <v>jamundi</v>
          </cell>
          <cell r="N440" t="str">
            <v>Servicios de salud</v>
          </cell>
          <cell r="Q440" t="str">
            <v>FACTURA PENDIENTE EN PROGRAMACION DE PAGO</v>
          </cell>
          <cell r="R440" t="str">
            <v>Finalizada</v>
          </cell>
          <cell r="S440" t="str">
            <v>FACTURA PENDIENTE EN PROGRAMACION DE PAGO</v>
          </cell>
          <cell r="V440">
            <v>73400</v>
          </cell>
          <cell r="W440">
            <v>0</v>
          </cell>
          <cell r="Z440">
            <v>73400</v>
          </cell>
          <cell r="AA440">
            <v>0</v>
          </cell>
          <cell r="AB440">
            <v>0</v>
          </cell>
          <cell r="AC440">
            <v>0</v>
          </cell>
          <cell r="AD440">
            <v>73400</v>
          </cell>
          <cell r="AE440">
            <v>0</v>
          </cell>
          <cell r="AG440">
            <v>0</v>
          </cell>
        </row>
        <row r="441">
          <cell r="F441" t="str">
            <v>890306950_FVE214440</v>
          </cell>
          <cell r="G441">
            <v>45104.414606469683</v>
          </cell>
          <cell r="H441">
            <v>45122</v>
          </cell>
          <cell r="I441">
            <v>45139.291666666664</v>
          </cell>
          <cell r="J441">
            <v>73400</v>
          </cell>
          <cell r="K441">
            <v>73400</v>
          </cell>
          <cell r="L441" t="str">
            <v>Evento</v>
          </cell>
          <cell r="M441" t="str">
            <v>jamundi</v>
          </cell>
          <cell r="N441" t="str">
            <v>Servicios de salud</v>
          </cell>
          <cell r="Q441" t="str">
            <v>FACTURA PENDIENTE EN PROGRAMACION DE PAGO</v>
          </cell>
          <cell r="R441" t="str">
            <v>Finalizada</v>
          </cell>
          <cell r="S441" t="str">
            <v>FACTURA PENDIENTE EN PROGRAMACION DE PAGO</v>
          </cell>
          <cell r="V441">
            <v>73400</v>
          </cell>
          <cell r="W441">
            <v>0</v>
          </cell>
          <cell r="Z441">
            <v>73400</v>
          </cell>
          <cell r="AA441">
            <v>0</v>
          </cell>
          <cell r="AB441">
            <v>0</v>
          </cell>
          <cell r="AC441">
            <v>0</v>
          </cell>
          <cell r="AD441">
            <v>73400</v>
          </cell>
          <cell r="AE441">
            <v>0</v>
          </cell>
          <cell r="AG441">
            <v>0</v>
          </cell>
        </row>
        <row r="442">
          <cell r="F442" t="str">
            <v>890306950_FVE214446</v>
          </cell>
          <cell r="G442">
            <v>45104.420381944627</v>
          </cell>
          <cell r="H442">
            <v>45122</v>
          </cell>
          <cell r="I442">
            <v>45139.291666666664</v>
          </cell>
          <cell r="J442">
            <v>159200</v>
          </cell>
          <cell r="K442">
            <v>159200</v>
          </cell>
          <cell r="L442" t="str">
            <v>Evento</v>
          </cell>
          <cell r="M442" t="str">
            <v>jamundi</v>
          </cell>
          <cell r="N442" t="str">
            <v>Servicios de salud</v>
          </cell>
          <cell r="Q442" t="str">
            <v>FACTURA PENDIENTE EN PROGRAMACION DE PAGO</v>
          </cell>
          <cell r="R442" t="str">
            <v>Finalizada</v>
          </cell>
          <cell r="S442" t="str">
            <v>FACTURA PENDIENTE EN PROGRAMACION DE PAGO</v>
          </cell>
          <cell r="V442">
            <v>159200</v>
          </cell>
          <cell r="W442">
            <v>0</v>
          </cell>
          <cell r="Z442">
            <v>159200</v>
          </cell>
          <cell r="AA442">
            <v>0</v>
          </cell>
          <cell r="AB442">
            <v>0</v>
          </cell>
          <cell r="AC442">
            <v>0</v>
          </cell>
          <cell r="AD442">
            <v>159200</v>
          </cell>
          <cell r="AE442">
            <v>0</v>
          </cell>
          <cell r="AG442">
            <v>0</v>
          </cell>
        </row>
        <row r="443">
          <cell r="F443" t="str">
            <v>890306950_FVE214454</v>
          </cell>
          <cell r="G443">
            <v>45104.424999988638</v>
          </cell>
          <cell r="H443">
            <v>45122</v>
          </cell>
          <cell r="I443">
            <v>45139.291666666664</v>
          </cell>
          <cell r="J443">
            <v>75000</v>
          </cell>
          <cell r="K443">
            <v>75000</v>
          </cell>
          <cell r="L443" t="str">
            <v>Evento</v>
          </cell>
          <cell r="M443" t="str">
            <v>jamundi</v>
          </cell>
          <cell r="N443" t="str">
            <v>Servicios de salud</v>
          </cell>
          <cell r="Q443" t="str">
            <v>FACTURA PENDIENTE EN PROGRAMACION DE PAGO</v>
          </cell>
          <cell r="R443" t="str">
            <v>Finalizada</v>
          </cell>
          <cell r="S443" t="str">
            <v>FACTURA PENDIENTE EN PROGRAMACION DE PAGO</v>
          </cell>
          <cell r="V443">
            <v>75000</v>
          </cell>
          <cell r="W443">
            <v>0</v>
          </cell>
          <cell r="Z443">
            <v>75000</v>
          </cell>
          <cell r="AA443">
            <v>0</v>
          </cell>
          <cell r="AB443">
            <v>0</v>
          </cell>
          <cell r="AC443">
            <v>0</v>
          </cell>
          <cell r="AD443">
            <v>75000</v>
          </cell>
          <cell r="AE443">
            <v>0</v>
          </cell>
          <cell r="AG443">
            <v>0</v>
          </cell>
        </row>
        <row r="444">
          <cell r="F444" t="str">
            <v>890306950_FVE214526</v>
          </cell>
          <cell r="G444">
            <v>45104.482604155317</v>
          </cell>
          <cell r="H444">
            <v>45122</v>
          </cell>
          <cell r="I444">
            <v>45139.291666666664</v>
          </cell>
          <cell r="J444">
            <v>73400</v>
          </cell>
          <cell r="K444">
            <v>73400</v>
          </cell>
          <cell r="L444" t="str">
            <v>Evento</v>
          </cell>
          <cell r="M444" t="str">
            <v>jamundi</v>
          </cell>
          <cell r="N444" t="str">
            <v>Servicios de salud</v>
          </cell>
          <cell r="Q444" t="str">
            <v>FACTURA PENDIENTE EN PROGRAMACION DE PAGO</v>
          </cell>
          <cell r="R444" t="str">
            <v>Finalizada</v>
          </cell>
          <cell r="S444" t="str">
            <v>FACTURA PENDIENTE EN PROGRAMACION DE PAGO</v>
          </cell>
          <cell r="V444">
            <v>73400</v>
          </cell>
          <cell r="W444">
            <v>0</v>
          </cell>
          <cell r="Z444">
            <v>73400</v>
          </cell>
          <cell r="AA444">
            <v>0</v>
          </cell>
          <cell r="AB444">
            <v>0</v>
          </cell>
          <cell r="AC444">
            <v>0</v>
          </cell>
          <cell r="AD444">
            <v>73400</v>
          </cell>
          <cell r="AE444">
            <v>0</v>
          </cell>
          <cell r="AG444">
            <v>0</v>
          </cell>
        </row>
        <row r="445">
          <cell r="F445" t="str">
            <v>890306950_FVE214533</v>
          </cell>
          <cell r="G445">
            <v>45104.48965276638</v>
          </cell>
          <cell r="H445">
            <v>45122</v>
          </cell>
          <cell r="I445">
            <v>45139.291666666664</v>
          </cell>
          <cell r="J445">
            <v>137200</v>
          </cell>
          <cell r="K445">
            <v>137200</v>
          </cell>
          <cell r="L445" t="str">
            <v>Evento</v>
          </cell>
          <cell r="M445" t="str">
            <v>jamundi</v>
          </cell>
          <cell r="N445" t="str">
            <v>Servicios de salud</v>
          </cell>
          <cell r="Q445" t="str">
            <v>FACTURA PENDIENTE EN PROGRAMACION DE PAGO</v>
          </cell>
          <cell r="R445" t="str">
            <v>Finalizada</v>
          </cell>
          <cell r="S445" t="str">
            <v>FACTURA PENDIENTE EN PROGRAMACION DE PAGO</v>
          </cell>
          <cell r="V445">
            <v>137200</v>
          </cell>
          <cell r="W445">
            <v>0</v>
          </cell>
          <cell r="Z445">
            <v>137200</v>
          </cell>
          <cell r="AA445">
            <v>0</v>
          </cell>
          <cell r="AB445">
            <v>0</v>
          </cell>
          <cell r="AC445">
            <v>0</v>
          </cell>
          <cell r="AD445">
            <v>137200</v>
          </cell>
          <cell r="AE445">
            <v>0</v>
          </cell>
          <cell r="AG445">
            <v>0</v>
          </cell>
        </row>
        <row r="446">
          <cell r="F446" t="str">
            <v>890306950_FVE214544</v>
          </cell>
          <cell r="G446">
            <v>45104.496932858601</v>
          </cell>
          <cell r="H446">
            <v>45122</v>
          </cell>
          <cell r="I446">
            <v>45139.291666666664</v>
          </cell>
          <cell r="J446">
            <v>374000</v>
          </cell>
          <cell r="K446">
            <v>374000</v>
          </cell>
          <cell r="L446" t="str">
            <v>Evento</v>
          </cell>
          <cell r="M446" t="str">
            <v>jamundi</v>
          </cell>
          <cell r="N446" t="str">
            <v>Servicios de salud</v>
          </cell>
          <cell r="Q446" t="str">
            <v>FACTURA PENDIENTE EN PROGRAMACION DE PAGO</v>
          </cell>
          <cell r="R446" t="str">
            <v>Finalizada</v>
          </cell>
          <cell r="S446" t="str">
            <v>FACTURA PENDIENTE EN PROGRAMACION DE PAGO</v>
          </cell>
          <cell r="V446">
            <v>374000</v>
          </cell>
          <cell r="W446">
            <v>0</v>
          </cell>
          <cell r="Z446">
            <v>374000</v>
          </cell>
          <cell r="AA446">
            <v>0</v>
          </cell>
          <cell r="AB446">
            <v>0</v>
          </cell>
          <cell r="AC446">
            <v>0</v>
          </cell>
          <cell r="AD446">
            <v>374000</v>
          </cell>
          <cell r="AE446">
            <v>0</v>
          </cell>
          <cell r="AG446">
            <v>0</v>
          </cell>
        </row>
        <row r="447">
          <cell r="F447" t="str">
            <v>890306950_FVE214571</v>
          </cell>
          <cell r="G447">
            <v>45104.533275463153</v>
          </cell>
          <cell r="H447">
            <v>45122</v>
          </cell>
          <cell r="I447">
            <v>45139.291666666664</v>
          </cell>
          <cell r="J447">
            <v>141402</v>
          </cell>
          <cell r="K447">
            <v>141402</v>
          </cell>
          <cell r="L447" t="str">
            <v>Evento</v>
          </cell>
          <cell r="M447" t="str">
            <v>jamundi</v>
          </cell>
          <cell r="N447" t="str">
            <v>Servicios de salud</v>
          </cell>
          <cell r="Q447" t="str">
            <v>FACTURA PENDIENTE EN PROGRAMACION DE PAGO</v>
          </cell>
          <cell r="R447" t="str">
            <v>Finalizada</v>
          </cell>
          <cell r="S447" t="str">
            <v>FACTURA PENDIENTE EN PROGRAMACION DE PAGO</v>
          </cell>
          <cell r="V447">
            <v>141402</v>
          </cell>
          <cell r="W447">
            <v>0</v>
          </cell>
          <cell r="Z447">
            <v>141402</v>
          </cell>
          <cell r="AA447">
            <v>0</v>
          </cell>
          <cell r="AB447">
            <v>0</v>
          </cell>
          <cell r="AC447">
            <v>0</v>
          </cell>
          <cell r="AD447">
            <v>141402</v>
          </cell>
          <cell r="AE447">
            <v>0</v>
          </cell>
          <cell r="AG447">
            <v>0</v>
          </cell>
        </row>
        <row r="448">
          <cell r="F448" t="str">
            <v>890306950_FVE214695</v>
          </cell>
          <cell r="G448">
            <v>45104.648761574179</v>
          </cell>
          <cell r="H448">
            <v>45122</v>
          </cell>
          <cell r="I448">
            <v>45139.291666666664</v>
          </cell>
          <cell r="J448">
            <v>756500</v>
          </cell>
          <cell r="K448">
            <v>756500</v>
          </cell>
          <cell r="L448" t="str">
            <v>Evento</v>
          </cell>
          <cell r="M448" t="str">
            <v>jamundi</v>
          </cell>
          <cell r="N448" t="str">
            <v>Servicios de salud</v>
          </cell>
          <cell r="Q448" t="str">
            <v>FACTURA PENDIENTE EN PROGRAMACION DE PAGO</v>
          </cell>
          <cell r="R448" t="str">
            <v>Finalizada</v>
          </cell>
          <cell r="S448" t="str">
            <v>FACTURA PENDIENTE EN PROGRAMACION DE PAGO</v>
          </cell>
          <cell r="V448">
            <v>756500</v>
          </cell>
          <cell r="W448">
            <v>0</v>
          </cell>
          <cell r="Z448">
            <v>756500</v>
          </cell>
          <cell r="AA448">
            <v>0</v>
          </cell>
          <cell r="AB448">
            <v>0</v>
          </cell>
          <cell r="AC448">
            <v>0</v>
          </cell>
          <cell r="AD448">
            <v>756500</v>
          </cell>
          <cell r="AE448">
            <v>0</v>
          </cell>
          <cell r="AG448">
            <v>0</v>
          </cell>
        </row>
        <row r="449">
          <cell r="F449" t="str">
            <v>890306950_FVE214706</v>
          </cell>
          <cell r="G449">
            <v>45104.654745358974</v>
          </cell>
          <cell r="H449">
            <v>45122</v>
          </cell>
          <cell r="I449">
            <v>45139.291666666664</v>
          </cell>
          <cell r="J449">
            <v>134500</v>
          </cell>
          <cell r="K449">
            <v>134500</v>
          </cell>
          <cell r="L449" t="str">
            <v>Evento</v>
          </cell>
          <cell r="M449" t="str">
            <v>jamundi</v>
          </cell>
          <cell r="N449" t="str">
            <v>Servicios de salud</v>
          </cell>
          <cell r="Q449" t="str">
            <v>FACTURA PENDIENTE EN PROGRAMACION DE PAGO</v>
          </cell>
          <cell r="R449" t="str">
            <v>Finalizada</v>
          </cell>
          <cell r="S449" t="str">
            <v>FACTURA PENDIENTE EN PROGRAMACION DE PAGO</v>
          </cell>
          <cell r="V449">
            <v>134500</v>
          </cell>
          <cell r="W449">
            <v>0</v>
          </cell>
          <cell r="Z449">
            <v>134500</v>
          </cell>
          <cell r="AA449">
            <v>0</v>
          </cell>
          <cell r="AB449">
            <v>0</v>
          </cell>
          <cell r="AC449">
            <v>0</v>
          </cell>
          <cell r="AD449">
            <v>134500</v>
          </cell>
          <cell r="AE449">
            <v>0</v>
          </cell>
          <cell r="AG449">
            <v>0</v>
          </cell>
        </row>
        <row r="450">
          <cell r="F450" t="str">
            <v>890306950_FVE214718</v>
          </cell>
          <cell r="G450">
            <v>45104.659467581194</v>
          </cell>
          <cell r="H450">
            <v>45122</v>
          </cell>
          <cell r="I450">
            <v>45139.291666666664</v>
          </cell>
          <cell r="J450">
            <v>284500</v>
          </cell>
          <cell r="K450">
            <v>284500</v>
          </cell>
          <cell r="L450" t="str">
            <v>Evento</v>
          </cell>
          <cell r="M450" t="str">
            <v>jamundi</v>
          </cell>
          <cell r="N450" t="str">
            <v>Servicios de salud</v>
          </cell>
          <cell r="Q450" t="str">
            <v>FACTURA PENDIENTE EN PROGRAMACION DE PAGO</v>
          </cell>
          <cell r="R450" t="str">
            <v>Finalizada</v>
          </cell>
          <cell r="S450" t="str">
            <v>FACTURA PENDIENTE EN PROGRAMACION DE PAGO</v>
          </cell>
          <cell r="V450">
            <v>284500</v>
          </cell>
          <cell r="W450">
            <v>0</v>
          </cell>
          <cell r="Z450">
            <v>284500</v>
          </cell>
          <cell r="AA450">
            <v>0</v>
          </cell>
          <cell r="AB450">
            <v>0</v>
          </cell>
          <cell r="AC450">
            <v>0</v>
          </cell>
          <cell r="AD450">
            <v>284500</v>
          </cell>
          <cell r="AE450">
            <v>0</v>
          </cell>
          <cell r="AG450">
            <v>0</v>
          </cell>
        </row>
        <row r="451">
          <cell r="F451" t="str">
            <v>890306950_FVE214733</v>
          </cell>
          <cell r="G451">
            <v>45104.668101840187</v>
          </cell>
          <cell r="H451">
            <v>45122</v>
          </cell>
          <cell r="I451">
            <v>45139.291666666664</v>
          </cell>
          <cell r="J451">
            <v>307400</v>
          </cell>
          <cell r="K451">
            <v>307400</v>
          </cell>
          <cell r="L451" t="str">
            <v>Evento</v>
          </cell>
          <cell r="M451" t="str">
            <v>jamundi</v>
          </cell>
          <cell r="N451" t="str">
            <v>Servicios de salud</v>
          </cell>
          <cell r="Q451" t="str">
            <v>FACTURA PENDIENTE EN PROGRAMACION DE PAGO</v>
          </cell>
          <cell r="R451" t="str">
            <v>Finalizada</v>
          </cell>
          <cell r="S451" t="str">
            <v>FACTURA PENDIENTE EN PROGRAMACION DE PAGO</v>
          </cell>
          <cell r="V451">
            <v>307400</v>
          </cell>
          <cell r="W451">
            <v>0</v>
          </cell>
          <cell r="Z451">
            <v>307400</v>
          </cell>
          <cell r="AA451">
            <v>0</v>
          </cell>
          <cell r="AB451">
            <v>0</v>
          </cell>
          <cell r="AC451">
            <v>0</v>
          </cell>
          <cell r="AD451">
            <v>307400</v>
          </cell>
          <cell r="AE451">
            <v>0</v>
          </cell>
          <cell r="AG451">
            <v>0</v>
          </cell>
        </row>
        <row r="452">
          <cell r="F452" t="str">
            <v>890306950_FVE214771</v>
          </cell>
          <cell r="G452">
            <v>45104.69603008125</v>
          </cell>
          <cell r="H452">
            <v>45122</v>
          </cell>
          <cell r="I452">
            <v>45139.291666666664</v>
          </cell>
          <cell r="J452">
            <v>234300</v>
          </cell>
          <cell r="K452">
            <v>234300</v>
          </cell>
          <cell r="L452" t="str">
            <v>Evento</v>
          </cell>
          <cell r="M452" t="str">
            <v>jamundi</v>
          </cell>
          <cell r="N452" t="str">
            <v>Servicios de salud</v>
          </cell>
          <cell r="Q452" t="str">
            <v>FACTURA PENDIENTE EN PROGRAMACION DE PAGO</v>
          </cell>
          <cell r="R452" t="str">
            <v>Finalizada</v>
          </cell>
          <cell r="S452" t="str">
            <v>FACTURA PENDIENTE EN PROGRAMACION DE PAGO</v>
          </cell>
          <cell r="V452">
            <v>234300</v>
          </cell>
          <cell r="W452">
            <v>0</v>
          </cell>
          <cell r="Z452">
            <v>234300</v>
          </cell>
          <cell r="AA452">
            <v>0</v>
          </cell>
          <cell r="AB452">
            <v>0</v>
          </cell>
          <cell r="AC452">
            <v>0</v>
          </cell>
          <cell r="AD452">
            <v>234300</v>
          </cell>
          <cell r="AE452">
            <v>0</v>
          </cell>
          <cell r="AG452">
            <v>0</v>
          </cell>
        </row>
        <row r="453">
          <cell r="F453" t="str">
            <v>890306950_FVE214777</v>
          </cell>
          <cell r="G453">
            <v>45104.708611111157</v>
          </cell>
          <cell r="H453">
            <v>45122</v>
          </cell>
          <cell r="I453">
            <v>45139.291666666664</v>
          </cell>
          <cell r="J453">
            <v>457600</v>
          </cell>
          <cell r="K453">
            <v>457600</v>
          </cell>
          <cell r="L453" t="str">
            <v>Evento</v>
          </cell>
          <cell r="M453" t="str">
            <v>jamundi</v>
          </cell>
          <cell r="N453" t="str">
            <v>Servicios de salud</v>
          </cell>
          <cell r="Q453" t="str">
            <v>FACTURA PENDIENTE EN PROGRAMACION DE PAGO</v>
          </cell>
          <cell r="R453" t="str">
            <v>Finalizada</v>
          </cell>
          <cell r="S453" t="str">
            <v>FACTURA PENDIENTE EN PROGRAMACION DE PAGO</v>
          </cell>
          <cell r="V453">
            <v>457600</v>
          </cell>
          <cell r="W453">
            <v>0</v>
          </cell>
          <cell r="Z453">
            <v>457600</v>
          </cell>
          <cell r="AA453">
            <v>0</v>
          </cell>
          <cell r="AB453">
            <v>0</v>
          </cell>
          <cell r="AC453">
            <v>0</v>
          </cell>
          <cell r="AD453">
            <v>457600</v>
          </cell>
          <cell r="AE453">
            <v>0</v>
          </cell>
          <cell r="AG453">
            <v>0</v>
          </cell>
        </row>
        <row r="454">
          <cell r="F454" t="str">
            <v>890306950_FVE214793</v>
          </cell>
          <cell r="G454">
            <v>45104.733113414142</v>
          </cell>
          <cell r="H454">
            <v>45122</v>
          </cell>
          <cell r="I454">
            <v>45139.291666666664</v>
          </cell>
          <cell r="J454">
            <v>74900</v>
          </cell>
          <cell r="K454">
            <v>74900</v>
          </cell>
          <cell r="L454" t="str">
            <v>Evento</v>
          </cell>
          <cell r="M454" t="str">
            <v>jamundi</v>
          </cell>
          <cell r="N454" t="str">
            <v>Servicios de salud</v>
          </cell>
          <cell r="Q454" t="str">
            <v>FACTURA PENDIENTE EN PROGRAMACION DE PAGO</v>
          </cell>
          <cell r="R454" t="str">
            <v>Finalizada</v>
          </cell>
          <cell r="S454" t="str">
            <v>FACTURA PENDIENTE EN PROGRAMACION DE PAGO</v>
          </cell>
          <cell r="V454">
            <v>74900</v>
          </cell>
          <cell r="W454">
            <v>0</v>
          </cell>
          <cell r="Z454">
            <v>74900</v>
          </cell>
          <cell r="AA454">
            <v>0</v>
          </cell>
          <cell r="AB454">
            <v>0</v>
          </cell>
          <cell r="AC454">
            <v>0</v>
          </cell>
          <cell r="AD454">
            <v>74900</v>
          </cell>
          <cell r="AE454">
            <v>0</v>
          </cell>
          <cell r="AG454">
            <v>0</v>
          </cell>
        </row>
        <row r="455">
          <cell r="F455" t="str">
            <v>890306950_FVE214797</v>
          </cell>
          <cell r="G455">
            <v>45104.735763877165</v>
          </cell>
          <cell r="H455">
            <v>45122</v>
          </cell>
          <cell r="I455">
            <v>45139.291666666664</v>
          </cell>
          <cell r="J455">
            <v>106500</v>
          </cell>
          <cell r="K455">
            <v>106500</v>
          </cell>
          <cell r="L455" t="str">
            <v>Evento</v>
          </cell>
          <cell r="M455" t="str">
            <v>jamundi</v>
          </cell>
          <cell r="N455" t="str">
            <v>Servicios de salud</v>
          </cell>
          <cell r="Q455" t="str">
            <v>FACTURA PENDIENTE EN PROGRAMACION DE PAGO</v>
          </cell>
          <cell r="R455" t="str">
            <v>Finalizada</v>
          </cell>
          <cell r="S455" t="str">
            <v>FACTURA PENDIENTE EN PROGRAMACION DE PAGO</v>
          </cell>
          <cell r="V455">
            <v>106500</v>
          </cell>
          <cell r="W455">
            <v>0</v>
          </cell>
          <cell r="Z455">
            <v>106500</v>
          </cell>
          <cell r="AA455">
            <v>0</v>
          </cell>
          <cell r="AB455">
            <v>0</v>
          </cell>
          <cell r="AC455">
            <v>0</v>
          </cell>
          <cell r="AD455">
            <v>106500</v>
          </cell>
          <cell r="AE455">
            <v>0</v>
          </cell>
          <cell r="AG455">
            <v>0</v>
          </cell>
        </row>
        <row r="456">
          <cell r="F456" t="str">
            <v>890306950_FVE214803</v>
          </cell>
          <cell r="G456">
            <v>45104.737789351959</v>
          </cell>
          <cell r="H456">
            <v>45122</v>
          </cell>
          <cell r="I456">
            <v>45139.291666666664</v>
          </cell>
          <cell r="J456">
            <v>105700</v>
          </cell>
          <cell r="K456">
            <v>105700</v>
          </cell>
          <cell r="L456" t="str">
            <v>Evento</v>
          </cell>
          <cell r="M456" t="str">
            <v>jamundi</v>
          </cell>
          <cell r="N456" t="str">
            <v>Servicios de salud</v>
          </cell>
          <cell r="Q456" t="str">
            <v>FACTURA PENDIENTE EN PROGRAMACION DE PAGO</v>
          </cell>
          <cell r="R456" t="str">
            <v>Finalizada</v>
          </cell>
          <cell r="S456" t="str">
            <v>FACTURA PENDIENTE EN PROGRAMACION DE PAGO</v>
          </cell>
          <cell r="V456">
            <v>105700</v>
          </cell>
          <cell r="W456">
            <v>0</v>
          </cell>
          <cell r="Z456">
            <v>105700</v>
          </cell>
          <cell r="AA456">
            <v>0</v>
          </cell>
          <cell r="AB456">
            <v>0</v>
          </cell>
          <cell r="AC456">
            <v>0</v>
          </cell>
          <cell r="AD456">
            <v>105700</v>
          </cell>
          <cell r="AE456">
            <v>0</v>
          </cell>
          <cell r="AG456">
            <v>0</v>
          </cell>
        </row>
        <row r="457">
          <cell r="F457" t="str">
            <v>890306950_FVE214814</v>
          </cell>
          <cell r="G457">
            <v>45104.748113414273</v>
          </cell>
          <cell r="H457">
            <v>45122</v>
          </cell>
          <cell r="I457">
            <v>45139.291666666664</v>
          </cell>
          <cell r="J457">
            <v>73400</v>
          </cell>
          <cell r="K457">
            <v>73400</v>
          </cell>
          <cell r="L457" t="str">
            <v>Evento</v>
          </cell>
          <cell r="M457" t="str">
            <v>jamundi</v>
          </cell>
          <cell r="N457" t="str">
            <v>Servicios de salud</v>
          </cell>
          <cell r="Q457" t="str">
            <v>FACTURA PENDIENTE EN PROGRAMACION DE PAGO</v>
          </cell>
          <cell r="R457" t="str">
            <v>Finalizada</v>
          </cell>
          <cell r="S457" t="str">
            <v>FACTURA PENDIENTE EN PROGRAMACION DE PAGO</v>
          </cell>
          <cell r="V457">
            <v>73400</v>
          </cell>
          <cell r="W457">
            <v>0</v>
          </cell>
          <cell r="Z457">
            <v>73400</v>
          </cell>
          <cell r="AA457">
            <v>0</v>
          </cell>
          <cell r="AB457">
            <v>0</v>
          </cell>
          <cell r="AC457">
            <v>0</v>
          </cell>
          <cell r="AD457">
            <v>73400</v>
          </cell>
          <cell r="AE457">
            <v>0</v>
          </cell>
          <cell r="AG457">
            <v>0</v>
          </cell>
        </row>
        <row r="458">
          <cell r="F458" t="str">
            <v>890306950_FVE214885</v>
          </cell>
          <cell r="G458">
            <v>45105.321793969721</v>
          </cell>
          <cell r="H458">
            <v>45122</v>
          </cell>
          <cell r="I458">
            <v>45139.291666666664</v>
          </cell>
          <cell r="J458">
            <v>179500</v>
          </cell>
          <cell r="K458">
            <v>179500</v>
          </cell>
          <cell r="L458" t="str">
            <v>Evento</v>
          </cell>
          <cell r="M458" t="str">
            <v>jamundi</v>
          </cell>
          <cell r="N458" t="str">
            <v>Servicios de salud</v>
          </cell>
          <cell r="Q458" t="str">
            <v>FACTURA PENDIENTE EN PROGRAMACION DE PAGO</v>
          </cell>
          <cell r="R458" t="str">
            <v>Finalizada</v>
          </cell>
          <cell r="S458" t="str">
            <v>FACTURA PENDIENTE EN PROGRAMACION DE PAGO</v>
          </cell>
          <cell r="V458">
            <v>179500</v>
          </cell>
          <cell r="W458">
            <v>0</v>
          </cell>
          <cell r="Z458">
            <v>179500</v>
          </cell>
          <cell r="AA458">
            <v>0</v>
          </cell>
          <cell r="AB458">
            <v>0</v>
          </cell>
          <cell r="AC458">
            <v>0</v>
          </cell>
          <cell r="AD458">
            <v>179500</v>
          </cell>
          <cell r="AE458">
            <v>0</v>
          </cell>
          <cell r="AG458">
            <v>0</v>
          </cell>
        </row>
        <row r="459">
          <cell r="F459" t="str">
            <v>890306950_FVE214910</v>
          </cell>
          <cell r="G459">
            <v>45105.338796284515</v>
          </cell>
          <cell r="H459">
            <v>45122</v>
          </cell>
          <cell r="I459">
            <v>45139.291666666664</v>
          </cell>
          <cell r="J459">
            <v>87600</v>
          </cell>
          <cell r="K459">
            <v>87600</v>
          </cell>
          <cell r="L459" t="str">
            <v>Evento</v>
          </cell>
          <cell r="M459" t="str">
            <v>jamundi</v>
          </cell>
          <cell r="N459" t="str">
            <v>Servicios de salud</v>
          </cell>
          <cell r="Q459" t="str">
            <v>FACTURA PENDIENTE EN PROGRAMACION DE PAGO</v>
          </cell>
          <cell r="R459" t="str">
            <v>Finalizada</v>
          </cell>
          <cell r="S459" t="str">
            <v>FACTURA PENDIENTE EN PROGRAMACION DE PAGO</v>
          </cell>
          <cell r="V459">
            <v>87600</v>
          </cell>
          <cell r="W459">
            <v>0</v>
          </cell>
          <cell r="Z459">
            <v>87600</v>
          </cell>
          <cell r="AA459">
            <v>0</v>
          </cell>
          <cell r="AB459">
            <v>0</v>
          </cell>
          <cell r="AC459">
            <v>0</v>
          </cell>
          <cell r="AD459">
            <v>87600</v>
          </cell>
          <cell r="AE459">
            <v>0</v>
          </cell>
          <cell r="AG459">
            <v>0</v>
          </cell>
        </row>
        <row r="460">
          <cell r="F460" t="str">
            <v>890306950_FVE214916</v>
          </cell>
          <cell r="G460">
            <v>45105.344386562705</v>
          </cell>
          <cell r="H460">
            <v>45122</v>
          </cell>
          <cell r="I460">
            <v>45139.291666666664</v>
          </cell>
          <cell r="J460">
            <v>178000</v>
          </cell>
          <cell r="K460">
            <v>178000</v>
          </cell>
          <cell r="L460" t="str">
            <v>Evento</v>
          </cell>
          <cell r="M460" t="str">
            <v>jamundi</v>
          </cell>
          <cell r="N460" t="str">
            <v>Servicios de salud</v>
          </cell>
          <cell r="Q460" t="str">
            <v>FACTURA PENDIENTE EN PROGRAMACION DE PAGO</v>
          </cell>
          <cell r="R460" t="str">
            <v>Finalizada</v>
          </cell>
          <cell r="S460" t="str">
            <v>FACTURA PENDIENTE EN PROGRAMACION DE PAGO</v>
          </cell>
          <cell r="V460">
            <v>178000</v>
          </cell>
          <cell r="W460">
            <v>0</v>
          </cell>
          <cell r="Z460">
            <v>178000</v>
          </cell>
          <cell r="AA460">
            <v>0</v>
          </cell>
          <cell r="AB460">
            <v>0</v>
          </cell>
          <cell r="AC460">
            <v>0</v>
          </cell>
          <cell r="AD460">
            <v>178000</v>
          </cell>
          <cell r="AE460">
            <v>0</v>
          </cell>
          <cell r="AG460">
            <v>0</v>
          </cell>
        </row>
        <row r="461">
          <cell r="F461" t="str">
            <v>890306950_FVE214936</v>
          </cell>
          <cell r="G461">
            <v>45105.361944444478</v>
          </cell>
          <cell r="H461">
            <v>45122</v>
          </cell>
          <cell r="I461">
            <v>45139.291666666664</v>
          </cell>
          <cell r="J461">
            <v>213100</v>
          </cell>
          <cell r="K461">
            <v>213100</v>
          </cell>
          <cell r="L461" t="str">
            <v>Evento</v>
          </cell>
          <cell r="M461" t="str">
            <v>jamundi</v>
          </cell>
          <cell r="N461" t="str">
            <v>Servicios de salud</v>
          </cell>
          <cell r="Q461" t="str">
            <v>FACTURA PENDIENTE EN PROGRAMACION DE PAGO</v>
          </cell>
          <cell r="R461" t="str">
            <v>Finalizada</v>
          </cell>
          <cell r="S461" t="str">
            <v>FACTURA PENDIENTE EN PROGRAMACION DE PAGO</v>
          </cell>
          <cell r="V461">
            <v>213100</v>
          </cell>
          <cell r="W461">
            <v>0</v>
          </cell>
          <cell r="Z461">
            <v>213100</v>
          </cell>
          <cell r="AA461">
            <v>0</v>
          </cell>
          <cell r="AB461">
            <v>0</v>
          </cell>
          <cell r="AC461">
            <v>0</v>
          </cell>
          <cell r="AD461">
            <v>213100</v>
          </cell>
          <cell r="AE461">
            <v>0</v>
          </cell>
          <cell r="AG461">
            <v>0</v>
          </cell>
        </row>
        <row r="462">
          <cell r="F462" t="str">
            <v>890306950_FVE214939</v>
          </cell>
          <cell r="G462">
            <v>45105.365011574235</v>
          </cell>
          <cell r="H462">
            <v>45122</v>
          </cell>
          <cell r="I462">
            <v>45139.291666666664</v>
          </cell>
          <cell r="J462">
            <v>73400</v>
          </cell>
          <cell r="K462">
            <v>73400</v>
          </cell>
          <cell r="L462" t="str">
            <v>Evento</v>
          </cell>
          <cell r="M462" t="str">
            <v>jamundi</v>
          </cell>
          <cell r="N462" t="str">
            <v>Servicios de salud</v>
          </cell>
          <cell r="Q462" t="str">
            <v>FACTURA PENDIENTE EN PROGRAMACION DE PAGO</v>
          </cell>
          <cell r="R462" t="str">
            <v>Finalizada</v>
          </cell>
          <cell r="S462" t="str">
            <v>FACTURA PENDIENTE EN PROGRAMACION DE PAGO</v>
          </cell>
          <cell r="V462">
            <v>73400</v>
          </cell>
          <cell r="W462">
            <v>0</v>
          </cell>
          <cell r="Z462">
            <v>73400</v>
          </cell>
          <cell r="AA462">
            <v>0</v>
          </cell>
          <cell r="AB462">
            <v>0</v>
          </cell>
          <cell r="AC462">
            <v>0</v>
          </cell>
          <cell r="AD462">
            <v>73400</v>
          </cell>
          <cell r="AE462">
            <v>0</v>
          </cell>
          <cell r="AG462">
            <v>0</v>
          </cell>
        </row>
        <row r="463">
          <cell r="F463" t="str">
            <v>890306950_FVE214961</v>
          </cell>
          <cell r="G463">
            <v>45105.380127314944</v>
          </cell>
          <cell r="H463">
            <v>45122</v>
          </cell>
          <cell r="I463">
            <v>45139.291666666664</v>
          </cell>
          <cell r="J463">
            <v>533800</v>
          </cell>
          <cell r="K463">
            <v>533800</v>
          </cell>
          <cell r="L463" t="str">
            <v>Evento</v>
          </cell>
          <cell r="M463" t="str">
            <v>jamundi</v>
          </cell>
          <cell r="N463" t="str">
            <v>Servicios de salud</v>
          </cell>
          <cell r="Q463" t="str">
            <v>FACTURA PENDIENTE EN PROGRAMACION DE PAGO</v>
          </cell>
          <cell r="R463" t="str">
            <v>Finalizada</v>
          </cell>
          <cell r="S463" t="str">
            <v>FACTURA PENDIENTE EN PROGRAMACION DE PAGO</v>
          </cell>
          <cell r="V463">
            <v>533800</v>
          </cell>
          <cell r="W463">
            <v>0</v>
          </cell>
          <cell r="Z463">
            <v>533800</v>
          </cell>
          <cell r="AA463">
            <v>0</v>
          </cell>
          <cell r="AB463">
            <v>0</v>
          </cell>
          <cell r="AC463">
            <v>0</v>
          </cell>
          <cell r="AD463">
            <v>533800</v>
          </cell>
          <cell r="AE463">
            <v>0</v>
          </cell>
          <cell r="AG463">
            <v>0</v>
          </cell>
        </row>
        <row r="464">
          <cell r="F464" t="str">
            <v>890306950_FVE214963</v>
          </cell>
          <cell r="G464">
            <v>45105.382939803414</v>
          </cell>
          <cell r="H464">
            <v>45122</v>
          </cell>
          <cell r="I464">
            <v>45139.291666666664</v>
          </cell>
          <cell r="J464">
            <v>73400</v>
          </cell>
          <cell r="K464">
            <v>73400</v>
          </cell>
          <cell r="L464" t="str">
            <v>Evento</v>
          </cell>
          <cell r="M464" t="str">
            <v>jamundi</v>
          </cell>
          <cell r="N464" t="str">
            <v>Servicios de salud</v>
          </cell>
          <cell r="Q464" t="str">
            <v>FACTURA PENDIENTE EN PROGRAMACION DE PAGO</v>
          </cell>
          <cell r="R464" t="str">
            <v>Finalizada</v>
          </cell>
          <cell r="S464" t="str">
            <v>FACTURA PENDIENTE EN PROGRAMACION DE PAGO</v>
          </cell>
          <cell r="V464">
            <v>73400</v>
          </cell>
          <cell r="W464">
            <v>0</v>
          </cell>
          <cell r="Z464">
            <v>73400</v>
          </cell>
          <cell r="AA464">
            <v>0</v>
          </cell>
          <cell r="AB464">
            <v>0</v>
          </cell>
          <cell r="AC464">
            <v>0</v>
          </cell>
          <cell r="AD464">
            <v>73400</v>
          </cell>
          <cell r="AE464">
            <v>0</v>
          </cell>
          <cell r="AG464">
            <v>0</v>
          </cell>
        </row>
        <row r="465">
          <cell r="F465" t="str">
            <v>890306950_FVE214966</v>
          </cell>
          <cell r="G465">
            <v>45105.386932870373</v>
          </cell>
          <cell r="H465">
            <v>45122</v>
          </cell>
          <cell r="I465">
            <v>45139.291666666664</v>
          </cell>
          <cell r="J465">
            <v>58700</v>
          </cell>
          <cell r="K465">
            <v>54600</v>
          </cell>
          <cell r="L465" t="str">
            <v>Evento</v>
          </cell>
          <cell r="M465" t="str">
            <v>jamundi</v>
          </cell>
          <cell r="N465" t="str">
            <v>Servicios de salud</v>
          </cell>
          <cell r="Q465" t="str">
            <v>FACTURA PENDIENTE EN PROGRAMACION DE PAGO</v>
          </cell>
          <cell r="R465" t="str">
            <v>Finalizada</v>
          </cell>
          <cell r="S465" t="str">
            <v>FACTURA PENDIENTE EN PROGRAMACION DE PAGO</v>
          </cell>
          <cell r="V465">
            <v>58700</v>
          </cell>
          <cell r="W465">
            <v>0</v>
          </cell>
          <cell r="Z465">
            <v>58700</v>
          </cell>
          <cell r="AA465">
            <v>0</v>
          </cell>
          <cell r="AB465">
            <v>0</v>
          </cell>
          <cell r="AC465">
            <v>0</v>
          </cell>
          <cell r="AD465">
            <v>58700</v>
          </cell>
          <cell r="AE465">
            <v>0</v>
          </cell>
          <cell r="AG465">
            <v>0</v>
          </cell>
        </row>
        <row r="466">
          <cell r="F466" t="str">
            <v>890306950_FVE214975</v>
          </cell>
          <cell r="G466">
            <v>45105.394537037238</v>
          </cell>
          <cell r="H466">
            <v>45122</v>
          </cell>
          <cell r="I466">
            <v>45139.291666666664</v>
          </cell>
          <cell r="J466">
            <v>92300</v>
          </cell>
          <cell r="K466">
            <v>92300</v>
          </cell>
          <cell r="L466" t="str">
            <v>Evento</v>
          </cell>
          <cell r="M466" t="str">
            <v>jamundi</v>
          </cell>
          <cell r="N466" t="str">
            <v>Servicios de salud</v>
          </cell>
          <cell r="Q466" t="str">
            <v>FACTURA PENDIENTE EN PROGRAMACION DE PAGO</v>
          </cell>
          <cell r="R466" t="str">
            <v>Finalizada</v>
          </cell>
          <cell r="S466" t="str">
            <v>FACTURA PENDIENTE EN PROGRAMACION DE PAGO</v>
          </cell>
          <cell r="V466">
            <v>92300</v>
          </cell>
          <cell r="W466">
            <v>0</v>
          </cell>
          <cell r="Z466">
            <v>92300</v>
          </cell>
          <cell r="AA466">
            <v>0</v>
          </cell>
          <cell r="AB466">
            <v>0</v>
          </cell>
          <cell r="AC466">
            <v>0</v>
          </cell>
          <cell r="AD466">
            <v>92300</v>
          </cell>
          <cell r="AE466">
            <v>0</v>
          </cell>
          <cell r="AG466">
            <v>0</v>
          </cell>
        </row>
        <row r="467">
          <cell r="F467" t="str">
            <v>890306950_FVE215012</v>
          </cell>
          <cell r="G467">
            <v>45105.416597222444</v>
          </cell>
          <cell r="H467">
            <v>45122</v>
          </cell>
          <cell r="I467">
            <v>45139.291666666664</v>
          </cell>
          <cell r="J467">
            <v>92100</v>
          </cell>
          <cell r="K467">
            <v>92100</v>
          </cell>
          <cell r="L467" t="str">
            <v>Evento</v>
          </cell>
          <cell r="M467" t="str">
            <v>jamundi</v>
          </cell>
          <cell r="N467" t="str">
            <v>Servicios de salud</v>
          </cell>
          <cell r="Q467" t="str">
            <v>FACTURA PENDIENTE EN PROGRAMACION DE PAGO</v>
          </cell>
          <cell r="R467" t="str">
            <v>Finalizada</v>
          </cell>
          <cell r="S467" t="str">
            <v>FACTURA PENDIENTE EN PROGRAMACION DE PAGO</v>
          </cell>
          <cell r="V467">
            <v>92100</v>
          </cell>
          <cell r="W467">
            <v>0</v>
          </cell>
          <cell r="Z467">
            <v>92100</v>
          </cell>
          <cell r="AA467">
            <v>0</v>
          </cell>
          <cell r="AB467">
            <v>0</v>
          </cell>
          <cell r="AC467">
            <v>0</v>
          </cell>
          <cell r="AD467">
            <v>92100</v>
          </cell>
          <cell r="AE467">
            <v>0</v>
          </cell>
          <cell r="AG467">
            <v>0</v>
          </cell>
        </row>
        <row r="468">
          <cell r="F468" t="str">
            <v>890306950_FVE215018</v>
          </cell>
          <cell r="G468">
            <v>45105.419039351866</v>
          </cell>
          <cell r="H468">
            <v>45122</v>
          </cell>
          <cell r="I468">
            <v>45139.291666666664</v>
          </cell>
          <cell r="J468">
            <v>236900</v>
          </cell>
          <cell r="K468">
            <v>236900</v>
          </cell>
          <cell r="L468" t="str">
            <v>Evento</v>
          </cell>
          <cell r="M468" t="str">
            <v>jamundi</v>
          </cell>
          <cell r="N468" t="str">
            <v>Servicios de salud</v>
          </cell>
          <cell r="Q468" t="str">
            <v>FACTURA PENDIENTE EN PROGRAMACION DE PAGO</v>
          </cell>
          <cell r="R468" t="str">
            <v>Finalizada</v>
          </cell>
          <cell r="S468" t="str">
            <v>FACTURA PENDIENTE EN PROGRAMACION DE PAGO</v>
          </cell>
          <cell r="V468">
            <v>236900</v>
          </cell>
          <cell r="W468">
            <v>0</v>
          </cell>
          <cell r="Z468">
            <v>236900</v>
          </cell>
          <cell r="AA468">
            <v>0</v>
          </cell>
          <cell r="AB468">
            <v>0</v>
          </cell>
          <cell r="AC468">
            <v>0</v>
          </cell>
          <cell r="AD468">
            <v>236900</v>
          </cell>
          <cell r="AE468">
            <v>0</v>
          </cell>
          <cell r="AG468">
            <v>0</v>
          </cell>
        </row>
        <row r="469">
          <cell r="F469" t="str">
            <v>890306950_FVE215033</v>
          </cell>
          <cell r="G469">
            <v>45105.429317129776</v>
          </cell>
          <cell r="H469">
            <v>45122</v>
          </cell>
          <cell r="I469">
            <v>45139.291666666664</v>
          </cell>
          <cell r="J469">
            <v>83800</v>
          </cell>
          <cell r="K469">
            <v>83800</v>
          </cell>
          <cell r="L469" t="str">
            <v>Evento</v>
          </cell>
          <cell r="M469" t="str">
            <v>jamundi</v>
          </cell>
          <cell r="N469" t="str">
            <v>Servicios de salud</v>
          </cell>
          <cell r="Q469" t="str">
            <v>FACTURA PENDIENTE EN PROGRAMACION DE PAGO</v>
          </cell>
          <cell r="R469" t="str">
            <v>Finalizada</v>
          </cell>
          <cell r="S469" t="str">
            <v>FACTURA PENDIENTE EN PROGRAMACION DE PAGO</v>
          </cell>
          <cell r="V469">
            <v>83800</v>
          </cell>
          <cell r="W469">
            <v>0</v>
          </cell>
          <cell r="Z469">
            <v>83800</v>
          </cell>
          <cell r="AA469">
            <v>0</v>
          </cell>
          <cell r="AB469">
            <v>0</v>
          </cell>
          <cell r="AC469">
            <v>0</v>
          </cell>
          <cell r="AD469">
            <v>83800</v>
          </cell>
          <cell r="AE469">
            <v>0</v>
          </cell>
          <cell r="AG469">
            <v>0</v>
          </cell>
        </row>
        <row r="470">
          <cell r="F470" t="str">
            <v>890306950_FVE215047</v>
          </cell>
          <cell r="G470">
            <v>45105.438900451176</v>
          </cell>
          <cell r="H470">
            <v>45122</v>
          </cell>
          <cell r="I470">
            <v>45139.291666666664</v>
          </cell>
          <cell r="J470">
            <v>74700</v>
          </cell>
          <cell r="K470">
            <v>74700</v>
          </cell>
          <cell r="L470" t="str">
            <v>Evento</v>
          </cell>
          <cell r="M470" t="str">
            <v>jamundi</v>
          </cell>
          <cell r="N470" t="str">
            <v>Servicios de salud</v>
          </cell>
          <cell r="Q470" t="str">
            <v>FACTURA PENDIENTE EN PROGRAMACION DE PAGO</v>
          </cell>
          <cell r="R470" t="str">
            <v>Finalizada</v>
          </cell>
          <cell r="S470" t="str">
            <v>FACTURA PENDIENTE EN PROGRAMACION DE PAGO</v>
          </cell>
          <cell r="V470">
            <v>74700</v>
          </cell>
          <cell r="W470">
            <v>0</v>
          </cell>
          <cell r="Z470">
            <v>74700</v>
          </cell>
          <cell r="AA470">
            <v>0</v>
          </cell>
          <cell r="AB470">
            <v>0</v>
          </cell>
          <cell r="AC470">
            <v>0</v>
          </cell>
          <cell r="AD470">
            <v>74700</v>
          </cell>
          <cell r="AE470">
            <v>0</v>
          </cell>
          <cell r="AG470">
            <v>0</v>
          </cell>
        </row>
        <row r="471">
          <cell r="F471" t="str">
            <v>890306950_FVE215049</v>
          </cell>
          <cell r="G471">
            <v>45105.439386574086</v>
          </cell>
          <cell r="H471">
            <v>45122</v>
          </cell>
          <cell r="I471">
            <v>45139.291666666664</v>
          </cell>
          <cell r="J471">
            <v>178000</v>
          </cell>
          <cell r="K471">
            <v>178000</v>
          </cell>
          <cell r="L471" t="str">
            <v>Evento</v>
          </cell>
          <cell r="M471" t="str">
            <v>jamundi</v>
          </cell>
          <cell r="N471" t="str">
            <v>Servicios de salud</v>
          </cell>
          <cell r="Q471" t="str">
            <v>FACTURA PENDIENTE EN PROGRAMACION DE PAGO</v>
          </cell>
          <cell r="R471" t="str">
            <v>Finalizada</v>
          </cell>
          <cell r="S471" t="str">
            <v>FACTURA PENDIENTE EN PROGRAMACION DE PAGO</v>
          </cell>
          <cell r="V471">
            <v>178000</v>
          </cell>
          <cell r="W471">
            <v>0</v>
          </cell>
          <cell r="Z471">
            <v>178000</v>
          </cell>
          <cell r="AA471">
            <v>0</v>
          </cell>
          <cell r="AB471">
            <v>0</v>
          </cell>
          <cell r="AC471">
            <v>0</v>
          </cell>
          <cell r="AD471">
            <v>178000</v>
          </cell>
          <cell r="AE471">
            <v>0</v>
          </cell>
          <cell r="AG471">
            <v>0</v>
          </cell>
        </row>
        <row r="472">
          <cell r="F472" t="str">
            <v>890306950_FVE215052</v>
          </cell>
          <cell r="G472">
            <v>45105.441076389048</v>
          </cell>
          <cell r="H472">
            <v>45122</v>
          </cell>
          <cell r="I472">
            <v>45139.291666666664</v>
          </cell>
          <cell r="J472">
            <v>74800</v>
          </cell>
          <cell r="K472">
            <v>74800</v>
          </cell>
          <cell r="L472" t="str">
            <v>Evento</v>
          </cell>
          <cell r="M472" t="str">
            <v>jamundi</v>
          </cell>
          <cell r="N472" t="str">
            <v>Servicios de salud</v>
          </cell>
          <cell r="Q472" t="str">
            <v>FACTURA PENDIENTE EN PROGRAMACION DE PAGO</v>
          </cell>
          <cell r="R472" t="str">
            <v>Finalizada</v>
          </cell>
          <cell r="S472" t="str">
            <v>FACTURA PENDIENTE EN PROGRAMACION DE PAGO</v>
          </cell>
          <cell r="V472">
            <v>74800</v>
          </cell>
          <cell r="W472">
            <v>0</v>
          </cell>
          <cell r="Z472">
            <v>74800</v>
          </cell>
          <cell r="AA472">
            <v>0</v>
          </cell>
          <cell r="AB472">
            <v>0</v>
          </cell>
          <cell r="AC472">
            <v>0</v>
          </cell>
          <cell r="AD472">
            <v>74800</v>
          </cell>
          <cell r="AE472">
            <v>0</v>
          </cell>
          <cell r="AG472">
            <v>0</v>
          </cell>
        </row>
        <row r="473">
          <cell r="F473" t="str">
            <v>890306950_FVE215062</v>
          </cell>
          <cell r="G473">
            <v>45105.44890046306</v>
          </cell>
          <cell r="H473">
            <v>45122</v>
          </cell>
          <cell r="I473">
            <v>45139.291666666664</v>
          </cell>
          <cell r="J473">
            <v>99800</v>
          </cell>
          <cell r="K473">
            <v>99800</v>
          </cell>
          <cell r="L473" t="str">
            <v>Evento</v>
          </cell>
          <cell r="M473" t="str">
            <v>jamundi</v>
          </cell>
          <cell r="N473" t="str">
            <v>Servicios de salud</v>
          </cell>
          <cell r="Q473" t="str">
            <v>FACTURA PENDIENTE EN PROGRAMACION DE PAGO</v>
          </cell>
          <cell r="R473" t="str">
            <v>Finalizada</v>
          </cell>
          <cell r="S473" t="str">
            <v>FACTURA PENDIENTE EN PROGRAMACION DE PAGO</v>
          </cell>
          <cell r="V473">
            <v>99800</v>
          </cell>
          <cell r="W473">
            <v>0</v>
          </cell>
          <cell r="Z473">
            <v>99800</v>
          </cell>
          <cell r="AA473">
            <v>0</v>
          </cell>
          <cell r="AB473">
            <v>0</v>
          </cell>
          <cell r="AC473">
            <v>0</v>
          </cell>
          <cell r="AD473">
            <v>99800</v>
          </cell>
          <cell r="AE473">
            <v>0</v>
          </cell>
          <cell r="AG473">
            <v>0</v>
          </cell>
        </row>
        <row r="474">
          <cell r="F474" t="str">
            <v>890306950_FVE215071</v>
          </cell>
          <cell r="G474">
            <v>45105.456863426138</v>
          </cell>
          <cell r="H474">
            <v>45122</v>
          </cell>
          <cell r="I474">
            <v>45139.291666666664</v>
          </cell>
          <cell r="J474">
            <v>156800</v>
          </cell>
          <cell r="K474">
            <v>156800</v>
          </cell>
          <cell r="L474" t="str">
            <v>Evento</v>
          </cell>
          <cell r="M474" t="str">
            <v>jamundi</v>
          </cell>
          <cell r="N474" t="str">
            <v>Servicios de salud</v>
          </cell>
          <cell r="Q474" t="str">
            <v>FACTURA PENDIENTE EN PROGRAMACION DE PAGO</v>
          </cell>
          <cell r="R474" t="str">
            <v>Finalizada</v>
          </cell>
          <cell r="S474" t="str">
            <v>FACTURA PENDIENTE EN PROGRAMACION DE PAGO</v>
          </cell>
          <cell r="V474">
            <v>156800</v>
          </cell>
          <cell r="W474">
            <v>0</v>
          </cell>
          <cell r="Z474">
            <v>156800</v>
          </cell>
          <cell r="AA474">
            <v>0</v>
          </cell>
          <cell r="AB474">
            <v>0</v>
          </cell>
          <cell r="AC474">
            <v>0</v>
          </cell>
          <cell r="AD474">
            <v>156800</v>
          </cell>
          <cell r="AE474">
            <v>0</v>
          </cell>
          <cell r="AG474">
            <v>0</v>
          </cell>
        </row>
        <row r="475">
          <cell r="F475" t="str">
            <v>890306950_FVE215077</v>
          </cell>
          <cell r="G475">
            <v>45105.458877303172</v>
          </cell>
          <cell r="H475">
            <v>45122</v>
          </cell>
          <cell r="I475">
            <v>45139.291666666664</v>
          </cell>
          <cell r="J475">
            <v>73400</v>
          </cell>
          <cell r="K475">
            <v>73400</v>
          </cell>
          <cell r="L475" t="str">
            <v>Evento</v>
          </cell>
          <cell r="M475" t="str">
            <v>jamundi</v>
          </cell>
          <cell r="N475" t="str">
            <v>Servicios de salud</v>
          </cell>
          <cell r="Q475" t="str">
            <v>FACTURA PENDIENTE EN PROGRAMACION DE PAGO</v>
          </cell>
          <cell r="R475" t="str">
            <v>Finalizada</v>
          </cell>
          <cell r="S475" t="str">
            <v>FACTURA PENDIENTE EN PROGRAMACION DE PAGO</v>
          </cell>
          <cell r="V475">
            <v>73400</v>
          </cell>
          <cell r="W475">
            <v>0</v>
          </cell>
          <cell r="Z475">
            <v>73400</v>
          </cell>
          <cell r="AA475">
            <v>0</v>
          </cell>
          <cell r="AB475">
            <v>0</v>
          </cell>
          <cell r="AC475">
            <v>0</v>
          </cell>
          <cell r="AD475">
            <v>73400</v>
          </cell>
          <cell r="AE475">
            <v>0</v>
          </cell>
          <cell r="AG475">
            <v>0</v>
          </cell>
        </row>
        <row r="476">
          <cell r="F476" t="str">
            <v>890306950_FVE215096</v>
          </cell>
          <cell r="G476">
            <v>45105.47891202569</v>
          </cell>
          <cell r="H476">
            <v>45122</v>
          </cell>
          <cell r="I476">
            <v>45139.291666666664</v>
          </cell>
          <cell r="J476">
            <v>152200</v>
          </cell>
          <cell r="K476">
            <v>152200</v>
          </cell>
          <cell r="L476" t="str">
            <v>Evento</v>
          </cell>
          <cell r="M476" t="str">
            <v>jamundi</v>
          </cell>
          <cell r="N476" t="str">
            <v>Servicios de salud</v>
          </cell>
          <cell r="Q476" t="str">
            <v>FACTURA PENDIENTE EN PROGRAMACION DE PAGO</v>
          </cell>
          <cell r="R476" t="str">
            <v>Finalizada</v>
          </cell>
          <cell r="S476" t="str">
            <v>FACTURA PENDIENTE EN PROGRAMACION DE PAGO</v>
          </cell>
          <cell r="V476">
            <v>152200</v>
          </cell>
          <cell r="W476">
            <v>0</v>
          </cell>
          <cell r="Z476">
            <v>152200</v>
          </cell>
          <cell r="AA476">
            <v>0</v>
          </cell>
          <cell r="AB476">
            <v>0</v>
          </cell>
          <cell r="AC476">
            <v>0</v>
          </cell>
          <cell r="AD476">
            <v>152200</v>
          </cell>
          <cell r="AE476">
            <v>0</v>
          </cell>
          <cell r="AG476">
            <v>0</v>
          </cell>
        </row>
        <row r="477">
          <cell r="F477" t="str">
            <v>890306950_FVE215106</v>
          </cell>
          <cell r="G477">
            <v>45105.49138888903</v>
          </cell>
          <cell r="H477">
            <v>45122</v>
          </cell>
          <cell r="I477">
            <v>45139.291666666664</v>
          </cell>
          <cell r="J477">
            <v>157400</v>
          </cell>
          <cell r="K477">
            <v>157400</v>
          </cell>
          <cell r="L477" t="str">
            <v>Evento</v>
          </cell>
          <cell r="M477" t="str">
            <v>jamundi</v>
          </cell>
          <cell r="N477" t="str">
            <v>Servicios de salud</v>
          </cell>
          <cell r="Q477" t="str">
            <v>FACTURA PENDIENTE EN PROGRAMACION DE PAGO</v>
          </cell>
          <cell r="R477" t="str">
            <v>Finalizada</v>
          </cell>
          <cell r="S477" t="str">
            <v>FACTURA PENDIENTE EN PROGRAMACION DE PAGO</v>
          </cell>
          <cell r="V477">
            <v>157400</v>
          </cell>
          <cell r="W477">
            <v>0</v>
          </cell>
          <cell r="Z477">
            <v>157400</v>
          </cell>
          <cell r="AA477">
            <v>0</v>
          </cell>
          <cell r="AB477">
            <v>0</v>
          </cell>
          <cell r="AC477">
            <v>0</v>
          </cell>
          <cell r="AD477">
            <v>157400</v>
          </cell>
          <cell r="AE477">
            <v>0</v>
          </cell>
          <cell r="AG477">
            <v>0</v>
          </cell>
        </row>
        <row r="478">
          <cell r="F478" t="str">
            <v>890306950_FVE215143</v>
          </cell>
          <cell r="G478">
            <v>45105.5833449075</v>
          </cell>
          <cell r="H478">
            <v>45122</v>
          </cell>
          <cell r="I478">
            <v>45139.291666666664</v>
          </cell>
          <cell r="J478">
            <v>87300</v>
          </cell>
          <cell r="K478">
            <v>87300</v>
          </cell>
          <cell r="L478" t="str">
            <v>Evento</v>
          </cell>
          <cell r="M478" t="str">
            <v>jamundi</v>
          </cell>
          <cell r="N478" t="str">
            <v>Servicios de salud</v>
          </cell>
          <cell r="Q478" t="str">
            <v>FACTURA PENDIENTE EN PROGRAMACION DE PAGO</v>
          </cell>
          <cell r="R478" t="str">
            <v>Finalizada</v>
          </cell>
          <cell r="S478" t="str">
            <v>FACTURA PENDIENTE EN PROGRAMACION DE PAGO</v>
          </cell>
          <cell r="V478">
            <v>87300</v>
          </cell>
          <cell r="W478">
            <v>0</v>
          </cell>
          <cell r="Z478">
            <v>87300</v>
          </cell>
          <cell r="AA478">
            <v>0</v>
          </cell>
          <cell r="AB478">
            <v>0</v>
          </cell>
          <cell r="AC478">
            <v>0</v>
          </cell>
          <cell r="AD478">
            <v>87300</v>
          </cell>
          <cell r="AE478">
            <v>0</v>
          </cell>
          <cell r="AG478">
            <v>0</v>
          </cell>
        </row>
        <row r="479">
          <cell r="F479" t="str">
            <v>890306950_FVE215155</v>
          </cell>
          <cell r="G479">
            <v>45105.593321747612</v>
          </cell>
          <cell r="H479">
            <v>45122</v>
          </cell>
          <cell r="I479">
            <v>45139.291666666664</v>
          </cell>
          <cell r="J479">
            <v>371800</v>
          </cell>
          <cell r="K479">
            <v>371800</v>
          </cell>
          <cell r="L479" t="str">
            <v>Evento</v>
          </cell>
          <cell r="M479" t="str">
            <v>jamundi</v>
          </cell>
          <cell r="N479" t="str">
            <v>Servicios de salud</v>
          </cell>
          <cell r="Q479" t="str">
            <v>FACTURA PENDIENTE EN PROGRAMACION DE PAGO</v>
          </cell>
          <cell r="R479" t="str">
            <v>Finalizada</v>
          </cell>
          <cell r="S479" t="str">
            <v>FACTURA PENDIENTE EN PROGRAMACION DE PAGO</v>
          </cell>
          <cell r="V479">
            <v>371800</v>
          </cell>
          <cell r="W479">
            <v>0</v>
          </cell>
          <cell r="Z479">
            <v>371800</v>
          </cell>
          <cell r="AA479">
            <v>0</v>
          </cell>
          <cell r="AB479">
            <v>0</v>
          </cell>
          <cell r="AC479">
            <v>0</v>
          </cell>
          <cell r="AD479">
            <v>371800</v>
          </cell>
          <cell r="AE479">
            <v>0</v>
          </cell>
          <cell r="AG479">
            <v>0</v>
          </cell>
        </row>
        <row r="480">
          <cell r="F480" t="str">
            <v>890306950_FVE215169</v>
          </cell>
          <cell r="G480">
            <v>45105.611157407518</v>
          </cell>
          <cell r="H480">
            <v>45122</v>
          </cell>
          <cell r="I480">
            <v>45139.291666666664</v>
          </cell>
          <cell r="J480">
            <v>74600</v>
          </cell>
          <cell r="K480">
            <v>74600</v>
          </cell>
          <cell r="L480" t="str">
            <v>Evento</v>
          </cell>
          <cell r="M480" t="str">
            <v>jamundi</v>
          </cell>
          <cell r="N480" t="str">
            <v>Servicios de salud</v>
          </cell>
          <cell r="Q480" t="str">
            <v>FACTURA PENDIENTE EN PROGRAMACION DE PAGO</v>
          </cell>
          <cell r="R480" t="str">
            <v>Finalizada</v>
          </cell>
          <cell r="S480" t="str">
            <v>FACTURA PENDIENTE EN PROGRAMACION DE PAGO</v>
          </cell>
          <cell r="V480">
            <v>74600</v>
          </cell>
          <cell r="W480">
            <v>0</v>
          </cell>
          <cell r="Z480">
            <v>74600</v>
          </cell>
          <cell r="AA480">
            <v>0</v>
          </cell>
          <cell r="AB480">
            <v>0</v>
          </cell>
          <cell r="AC480">
            <v>0</v>
          </cell>
          <cell r="AD480">
            <v>74600</v>
          </cell>
          <cell r="AE480">
            <v>0</v>
          </cell>
          <cell r="AG480">
            <v>0</v>
          </cell>
        </row>
        <row r="481">
          <cell r="F481" t="str">
            <v>890306950_FVE215173</v>
          </cell>
          <cell r="G481">
            <v>45105.614953703713</v>
          </cell>
          <cell r="H481">
            <v>45122</v>
          </cell>
          <cell r="I481">
            <v>45139.291666666664</v>
          </cell>
          <cell r="J481">
            <v>58700</v>
          </cell>
          <cell r="K481">
            <v>54600</v>
          </cell>
          <cell r="L481" t="str">
            <v>Evento</v>
          </cell>
          <cell r="M481" t="str">
            <v>jamundi</v>
          </cell>
          <cell r="N481" t="str">
            <v>Servicios de salud</v>
          </cell>
          <cell r="Q481" t="str">
            <v>FACTURA PENDIENTE EN PROGRAMACION DE PAGO</v>
          </cell>
          <cell r="R481" t="str">
            <v>Finalizada</v>
          </cell>
          <cell r="S481" t="str">
            <v>FACTURA PENDIENTE EN PROGRAMACION DE PAGO</v>
          </cell>
          <cell r="V481">
            <v>58700</v>
          </cell>
          <cell r="W481">
            <v>0</v>
          </cell>
          <cell r="Z481">
            <v>58700</v>
          </cell>
          <cell r="AA481">
            <v>0</v>
          </cell>
          <cell r="AB481">
            <v>0</v>
          </cell>
          <cell r="AC481">
            <v>0</v>
          </cell>
          <cell r="AD481">
            <v>58700</v>
          </cell>
          <cell r="AE481">
            <v>0</v>
          </cell>
          <cell r="AG481">
            <v>0</v>
          </cell>
        </row>
        <row r="482">
          <cell r="F482" t="str">
            <v>890306950_FVE215178</v>
          </cell>
          <cell r="G482">
            <v>45105.620081018656</v>
          </cell>
          <cell r="H482">
            <v>45122</v>
          </cell>
          <cell r="I482">
            <v>45139.291666666664</v>
          </cell>
          <cell r="J482">
            <v>101200</v>
          </cell>
          <cell r="K482">
            <v>101200</v>
          </cell>
          <cell r="L482" t="str">
            <v>Evento</v>
          </cell>
          <cell r="M482" t="str">
            <v>jamundi</v>
          </cell>
          <cell r="N482" t="str">
            <v>Servicios de salud</v>
          </cell>
          <cell r="Q482" t="str">
            <v>FACTURA PENDIENTE EN PROGRAMACION DE PAGO</v>
          </cell>
          <cell r="R482" t="str">
            <v>Finalizada</v>
          </cell>
          <cell r="S482" t="str">
            <v>FACTURA PENDIENTE EN PROGRAMACION DE PAGO</v>
          </cell>
          <cell r="V482">
            <v>101200</v>
          </cell>
          <cell r="W482">
            <v>0</v>
          </cell>
          <cell r="Z482">
            <v>101200</v>
          </cell>
          <cell r="AA482">
            <v>0</v>
          </cell>
          <cell r="AB482">
            <v>0</v>
          </cell>
          <cell r="AC482">
            <v>0</v>
          </cell>
          <cell r="AD482">
            <v>101200</v>
          </cell>
          <cell r="AE482">
            <v>0</v>
          </cell>
          <cell r="AG482">
            <v>0</v>
          </cell>
        </row>
        <row r="483">
          <cell r="F483" t="str">
            <v>890306950_FVE215191</v>
          </cell>
          <cell r="G483">
            <v>45105.629814803135</v>
          </cell>
          <cell r="H483">
            <v>45122</v>
          </cell>
          <cell r="I483">
            <v>45139.291666666664</v>
          </cell>
          <cell r="J483">
            <v>74800</v>
          </cell>
          <cell r="K483">
            <v>74800</v>
          </cell>
          <cell r="L483" t="str">
            <v>Evento</v>
          </cell>
          <cell r="M483" t="str">
            <v>jamundi</v>
          </cell>
          <cell r="N483" t="str">
            <v>Servicios de salud</v>
          </cell>
          <cell r="Q483" t="str">
            <v>FACTURA PENDIENTE EN PROGRAMACION DE PAGO</v>
          </cell>
          <cell r="R483" t="str">
            <v>Finalizada</v>
          </cell>
          <cell r="S483" t="str">
            <v>FACTURA PENDIENTE EN PROGRAMACION DE PAGO</v>
          </cell>
          <cell r="V483">
            <v>74800</v>
          </cell>
          <cell r="W483">
            <v>0</v>
          </cell>
          <cell r="Z483">
            <v>74800</v>
          </cell>
          <cell r="AA483">
            <v>0</v>
          </cell>
          <cell r="AB483">
            <v>0</v>
          </cell>
          <cell r="AC483">
            <v>0</v>
          </cell>
          <cell r="AD483">
            <v>74800</v>
          </cell>
          <cell r="AE483">
            <v>0</v>
          </cell>
          <cell r="AG483">
            <v>0</v>
          </cell>
        </row>
        <row r="484">
          <cell r="F484" t="str">
            <v>890306950_FVE215204</v>
          </cell>
          <cell r="G484">
            <v>45105.64112268528</v>
          </cell>
          <cell r="H484">
            <v>45122</v>
          </cell>
          <cell r="I484">
            <v>45139.291666666664</v>
          </cell>
          <cell r="J484">
            <v>202800</v>
          </cell>
          <cell r="K484">
            <v>202800</v>
          </cell>
          <cell r="L484" t="str">
            <v>Evento</v>
          </cell>
          <cell r="M484" t="str">
            <v>jamundi</v>
          </cell>
          <cell r="N484" t="str">
            <v>Servicios de salud</v>
          </cell>
          <cell r="Q484" t="str">
            <v>FACTURA PENDIENTE EN PROGRAMACION DE PAGO</v>
          </cell>
          <cell r="R484" t="str">
            <v>Finalizada</v>
          </cell>
          <cell r="S484" t="str">
            <v>FACTURA PENDIENTE EN PROGRAMACION DE PAGO</v>
          </cell>
          <cell r="V484">
            <v>202800</v>
          </cell>
          <cell r="W484">
            <v>0</v>
          </cell>
          <cell r="Z484">
            <v>202800</v>
          </cell>
          <cell r="AA484">
            <v>0</v>
          </cell>
          <cell r="AB484">
            <v>0</v>
          </cell>
          <cell r="AC484">
            <v>0</v>
          </cell>
          <cell r="AD484">
            <v>202800</v>
          </cell>
          <cell r="AE484">
            <v>0</v>
          </cell>
          <cell r="AG484">
            <v>0</v>
          </cell>
        </row>
        <row r="485">
          <cell r="F485" t="str">
            <v>890306950_FVE215215</v>
          </cell>
          <cell r="G485">
            <v>45105.647650463041</v>
          </cell>
          <cell r="H485">
            <v>45122</v>
          </cell>
          <cell r="I485">
            <v>45139.291666666664</v>
          </cell>
          <cell r="J485">
            <v>144000</v>
          </cell>
          <cell r="K485">
            <v>144000</v>
          </cell>
          <cell r="L485" t="str">
            <v>Evento</v>
          </cell>
          <cell r="M485" t="str">
            <v>jamundi</v>
          </cell>
          <cell r="N485" t="str">
            <v>Servicios de salud</v>
          </cell>
          <cell r="Q485" t="str">
            <v>FACTURA PENDIENTE EN PROGRAMACION DE PAGO</v>
          </cell>
          <cell r="R485" t="str">
            <v>Finalizada</v>
          </cell>
          <cell r="S485" t="str">
            <v>FACTURA PENDIENTE EN PROGRAMACION DE PAGO</v>
          </cell>
          <cell r="V485">
            <v>144000</v>
          </cell>
          <cell r="W485">
            <v>0</v>
          </cell>
          <cell r="Z485">
            <v>144000</v>
          </cell>
          <cell r="AA485">
            <v>0</v>
          </cell>
          <cell r="AB485">
            <v>0</v>
          </cell>
          <cell r="AC485">
            <v>0</v>
          </cell>
          <cell r="AD485">
            <v>144000</v>
          </cell>
          <cell r="AE485">
            <v>0</v>
          </cell>
          <cell r="AG485">
            <v>0</v>
          </cell>
        </row>
        <row r="486">
          <cell r="F486" t="str">
            <v>890306950_FVE215220</v>
          </cell>
          <cell r="G486">
            <v>45105.653113414533</v>
          </cell>
          <cell r="H486">
            <v>45122</v>
          </cell>
          <cell r="I486">
            <v>45139.291666666664</v>
          </cell>
          <cell r="J486">
            <v>125400</v>
          </cell>
          <cell r="K486">
            <v>125400</v>
          </cell>
          <cell r="L486" t="str">
            <v>Evento</v>
          </cell>
          <cell r="M486" t="str">
            <v>jamundi</v>
          </cell>
          <cell r="N486" t="str">
            <v>Servicios de salud</v>
          </cell>
          <cell r="Q486" t="str">
            <v>FACTURA PENDIENTE EN PROGRAMACION DE PAGO</v>
          </cell>
          <cell r="R486" t="str">
            <v>Finalizada</v>
          </cell>
          <cell r="S486" t="str">
            <v>FACTURA PENDIENTE EN PROGRAMACION DE PAGO</v>
          </cell>
          <cell r="V486">
            <v>125400</v>
          </cell>
          <cell r="W486">
            <v>0</v>
          </cell>
          <cell r="Z486">
            <v>125400</v>
          </cell>
          <cell r="AA486">
            <v>0</v>
          </cell>
          <cell r="AB486">
            <v>0</v>
          </cell>
          <cell r="AC486">
            <v>0</v>
          </cell>
          <cell r="AD486">
            <v>125400</v>
          </cell>
          <cell r="AE486">
            <v>0</v>
          </cell>
          <cell r="AG486">
            <v>0</v>
          </cell>
        </row>
        <row r="487">
          <cell r="F487" t="str">
            <v>890306950_FVE215319</v>
          </cell>
          <cell r="G487">
            <v>45105.923715266399</v>
          </cell>
          <cell r="H487">
            <v>45122</v>
          </cell>
          <cell r="I487">
            <v>45139.291666666664</v>
          </cell>
          <cell r="J487">
            <v>58700</v>
          </cell>
          <cell r="K487">
            <v>54600</v>
          </cell>
          <cell r="L487" t="str">
            <v>Evento</v>
          </cell>
          <cell r="M487" t="str">
            <v>jamundi</v>
          </cell>
          <cell r="N487" t="str">
            <v>Servicios de salud</v>
          </cell>
          <cell r="Q487" t="str">
            <v>FACTURA PENDIENTE EN PROGRAMACION DE PAGO</v>
          </cell>
          <cell r="R487" t="str">
            <v>Finalizada</v>
          </cell>
          <cell r="S487" t="str">
            <v>FACTURA PENDIENTE EN PROGRAMACION DE PAGO</v>
          </cell>
          <cell r="V487">
            <v>58700</v>
          </cell>
          <cell r="W487">
            <v>0</v>
          </cell>
          <cell r="Z487">
            <v>58700</v>
          </cell>
          <cell r="AA487">
            <v>0</v>
          </cell>
          <cell r="AB487">
            <v>0</v>
          </cell>
          <cell r="AC487">
            <v>0</v>
          </cell>
          <cell r="AD487">
            <v>58700</v>
          </cell>
          <cell r="AE487">
            <v>0</v>
          </cell>
          <cell r="AG487">
            <v>0</v>
          </cell>
        </row>
        <row r="488">
          <cell r="F488" t="str">
            <v>890306950_FVE215636</v>
          </cell>
          <cell r="G488">
            <v>45106.571435173508</v>
          </cell>
          <cell r="H488">
            <v>45122</v>
          </cell>
          <cell r="I488">
            <v>45139.291666666664</v>
          </cell>
          <cell r="J488">
            <v>58700</v>
          </cell>
          <cell r="K488">
            <v>54600</v>
          </cell>
          <cell r="L488" t="str">
            <v>Evento</v>
          </cell>
          <cell r="M488" t="str">
            <v>jamundi</v>
          </cell>
          <cell r="N488" t="str">
            <v>Servicios de salud</v>
          </cell>
          <cell r="Q488" t="str">
            <v>FACTURA PENDIENTE EN PROGRAMACION DE PAGO</v>
          </cell>
          <cell r="R488" t="str">
            <v>Finalizada</v>
          </cell>
          <cell r="S488" t="str">
            <v>FACTURA PENDIENTE EN PROGRAMACION DE PAGO</v>
          </cell>
          <cell r="V488">
            <v>58700</v>
          </cell>
          <cell r="W488">
            <v>0</v>
          </cell>
          <cell r="Z488">
            <v>58700</v>
          </cell>
          <cell r="AA488">
            <v>0</v>
          </cell>
          <cell r="AB488">
            <v>0</v>
          </cell>
          <cell r="AC488">
            <v>0</v>
          </cell>
          <cell r="AD488">
            <v>58700</v>
          </cell>
          <cell r="AE488">
            <v>0</v>
          </cell>
          <cell r="AG488">
            <v>0</v>
          </cell>
        </row>
        <row r="489">
          <cell r="F489" t="str">
            <v>890306950_FVE215639</v>
          </cell>
          <cell r="G489">
            <v>45106.574560173787</v>
          </cell>
          <cell r="H489">
            <v>45122</v>
          </cell>
          <cell r="I489">
            <v>45139.291666666664</v>
          </cell>
          <cell r="J489">
            <v>58700</v>
          </cell>
          <cell r="K489">
            <v>54600</v>
          </cell>
          <cell r="L489" t="str">
            <v>Evento</v>
          </cell>
          <cell r="M489" t="str">
            <v>jamundi</v>
          </cell>
          <cell r="N489" t="str">
            <v>Servicios de salud</v>
          </cell>
          <cell r="Q489" t="str">
            <v>FACTURA PENDIENTE EN PROGRAMACION DE PAGO</v>
          </cell>
          <cell r="R489" t="str">
            <v>Finalizada</v>
          </cell>
          <cell r="S489" t="str">
            <v>FACTURA PENDIENTE EN PROGRAMACION DE PAGO</v>
          </cell>
          <cell r="V489">
            <v>58700</v>
          </cell>
          <cell r="W489">
            <v>0</v>
          </cell>
          <cell r="Z489">
            <v>58700</v>
          </cell>
          <cell r="AA489">
            <v>0</v>
          </cell>
          <cell r="AB489">
            <v>0</v>
          </cell>
          <cell r="AC489">
            <v>0</v>
          </cell>
          <cell r="AD489">
            <v>58700</v>
          </cell>
          <cell r="AE489">
            <v>0</v>
          </cell>
          <cell r="AG489">
            <v>0</v>
          </cell>
        </row>
        <row r="490">
          <cell r="F490" t="str">
            <v>890306950_FVE215658</v>
          </cell>
          <cell r="G490">
            <v>45106.602881933097</v>
          </cell>
          <cell r="H490">
            <v>45122</v>
          </cell>
          <cell r="I490">
            <v>45139.291666666664</v>
          </cell>
          <cell r="J490">
            <v>144600</v>
          </cell>
          <cell r="K490">
            <v>144600</v>
          </cell>
          <cell r="L490" t="str">
            <v>Evento</v>
          </cell>
          <cell r="M490" t="str">
            <v>jamundi</v>
          </cell>
          <cell r="N490" t="str">
            <v>Servicios de salud</v>
          </cell>
          <cell r="Q490" t="str">
            <v>FACTURA PENDIENTE EN PROGRAMACION DE PAGO</v>
          </cell>
          <cell r="R490" t="str">
            <v>Finalizada</v>
          </cell>
          <cell r="S490" t="str">
            <v>FACTURA PENDIENTE EN PROGRAMACION DE PAGO</v>
          </cell>
          <cell r="V490">
            <v>144600</v>
          </cell>
          <cell r="W490">
            <v>0</v>
          </cell>
          <cell r="Z490">
            <v>144600</v>
          </cell>
          <cell r="AA490">
            <v>0</v>
          </cell>
          <cell r="AB490">
            <v>0</v>
          </cell>
          <cell r="AC490">
            <v>0</v>
          </cell>
          <cell r="AD490">
            <v>144600</v>
          </cell>
          <cell r="AE490">
            <v>0</v>
          </cell>
          <cell r="AG490">
            <v>0</v>
          </cell>
        </row>
        <row r="491">
          <cell r="F491" t="str">
            <v>890306950_FVE215674</v>
          </cell>
          <cell r="G491">
            <v>45106.619120370597</v>
          </cell>
          <cell r="H491">
            <v>45122</v>
          </cell>
          <cell r="I491">
            <v>45139.291666666664</v>
          </cell>
          <cell r="J491">
            <v>101400</v>
          </cell>
          <cell r="K491">
            <v>101400</v>
          </cell>
          <cell r="L491" t="str">
            <v>Evento</v>
          </cell>
          <cell r="M491" t="str">
            <v>jamundi</v>
          </cell>
          <cell r="N491" t="str">
            <v>Servicios de salud</v>
          </cell>
          <cell r="Q491" t="str">
            <v>FACTURA PENDIENTE EN PROGRAMACION DE PAGO</v>
          </cell>
          <cell r="R491" t="str">
            <v>Finalizada</v>
          </cell>
          <cell r="S491" t="str">
            <v>FACTURA PENDIENTE EN PROGRAMACION DE PAGO</v>
          </cell>
          <cell r="V491">
            <v>101400</v>
          </cell>
          <cell r="W491">
            <v>0</v>
          </cell>
          <cell r="Z491">
            <v>101400</v>
          </cell>
          <cell r="AA491">
            <v>0</v>
          </cell>
          <cell r="AB491">
            <v>0</v>
          </cell>
          <cell r="AC491">
            <v>0</v>
          </cell>
          <cell r="AD491">
            <v>101400</v>
          </cell>
          <cell r="AE491">
            <v>0</v>
          </cell>
          <cell r="AG491">
            <v>0</v>
          </cell>
        </row>
        <row r="492">
          <cell r="F492" t="str">
            <v>890306950_FVE215698</v>
          </cell>
          <cell r="G492">
            <v>45106.644479166716</v>
          </cell>
          <cell r="H492">
            <v>45122</v>
          </cell>
          <cell r="I492">
            <v>45139.291666666664</v>
          </cell>
          <cell r="J492">
            <v>273200</v>
          </cell>
          <cell r="K492">
            <v>273200</v>
          </cell>
          <cell r="L492" t="str">
            <v>Evento</v>
          </cell>
          <cell r="M492" t="str">
            <v>jamundi</v>
          </cell>
          <cell r="N492" t="str">
            <v>Servicios de salud</v>
          </cell>
          <cell r="Q492" t="str">
            <v>FACTURA PENDIENTE EN PROGRAMACION DE PAGO</v>
          </cell>
          <cell r="R492" t="str">
            <v>Finalizada</v>
          </cell>
          <cell r="S492" t="str">
            <v>FACTURA PENDIENTE EN PROGRAMACION DE PAGO</v>
          </cell>
          <cell r="V492">
            <v>273200</v>
          </cell>
          <cell r="W492">
            <v>0</v>
          </cell>
          <cell r="Z492">
            <v>273200</v>
          </cell>
          <cell r="AA492">
            <v>0</v>
          </cell>
          <cell r="AB492">
            <v>0</v>
          </cell>
          <cell r="AC492">
            <v>0</v>
          </cell>
          <cell r="AD492">
            <v>273200</v>
          </cell>
          <cell r="AE492">
            <v>0</v>
          </cell>
          <cell r="AG492">
            <v>0</v>
          </cell>
        </row>
        <row r="493">
          <cell r="F493" t="str">
            <v>890306950_FVE215709</v>
          </cell>
          <cell r="G493">
            <v>45106.654733784497</v>
          </cell>
          <cell r="H493">
            <v>45122</v>
          </cell>
          <cell r="I493">
            <v>45139.291666666664</v>
          </cell>
          <cell r="J493">
            <v>115100</v>
          </cell>
          <cell r="K493">
            <v>115100</v>
          </cell>
          <cell r="L493" t="str">
            <v>Evento</v>
          </cell>
          <cell r="M493" t="str">
            <v>jamundi</v>
          </cell>
          <cell r="N493" t="str">
            <v>Servicios de salud</v>
          </cell>
          <cell r="Q493" t="str">
            <v>FACTURA PENDIENTE EN PROGRAMACION DE PAGO</v>
          </cell>
          <cell r="R493" t="str">
            <v>Finalizada</v>
          </cell>
          <cell r="S493" t="str">
            <v>FACTURA PENDIENTE EN PROGRAMACION DE PAGO</v>
          </cell>
          <cell r="V493">
            <v>115100</v>
          </cell>
          <cell r="W493">
            <v>0</v>
          </cell>
          <cell r="Z493">
            <v>115100</v>
          </cell>
          <cell r="AA493">
            <v>0</v>
          </cell>
          <cell r="AB493">
            <v>0</v>
          </cell>
          <cell r="AC493">
            <v>0</v>
          </cell>
          <cell r="AD493">
            <v>115100</v>
          </cell>
          <cell r="AE493">
            <v>0</v>
          </cell>
          <cell r="AG493">
            <v>0</v>
          </cell>
        </row>
        <row r="494">
          <cell r="F494" t="str">
            <v>890306950_FVE215734</v>
          </cell>
          <cell r="G494">
            <v>45106.672824062407</v>
          </cell>
          <cell r="H494">
            <v>45122</v>
          </cell>
          <cell r="I494">
            <v>45139.291666666664</v>
          </cell>
          <cell r="J494">
            <v>92800</v>
          </cell>
          <cell r="K494">
            <v>92800</v>
          </cell>
          <cell r="L494" t="str">
            <v>Evento</v>
          </cell>
          <cell r="M494" t="str">
            <v>jamundi</v>
          </cell>
          <cell r="N494" t="str">
            <v>Servicios de salud</v>
          </cell>
          <cell r="Q494" t="str">
            <v>FACTURA PENDIENTE EN PROGRAMACION DE PAGO</v>
          </cell>
          <cell r="R494" t="str">
            <v>Finalizada</v>
          </cell>
          <cell r="S494" t="str">
            <v>FACTURA PENDIENTE EN PROGRAMACION DE PAGO</v>
          </cell>
          <cell r="V494">
            <v>92800</v>
          </cell>
          <cell r="W494">
            <v>0</v>
          </cell>
          <cell r="Z494">
            <v>92800</v>
          </cell>
          <cell r="AA494">
            <v>0</v>
          </cell>
          <cell r="AB494">
            <v>0</v>
          </cell>
          <cell r="AC494">
            <v>0</v>
          </cell>
          <cell r="AD494">
            <v>92800</v>
          </cell>
          <cell r="AE494">
            <v>0</v>
          </cell>
          <cell r="AG494">
            <v>0</v>
          </cell>
        </row>
        <row r="495">
          <cell r="F495" t="str">
            <v>890306950_FVE215782</v>
          </cell>
          <cell r="G495">
            <v>45106.694247685373</v>
          </cell>
          <cell r="H495">
            <v>45122</v>
          </cell>
          <cell r="I495">
            <v>45139.291666666664</v>
          </cell>
          <cell r="J495">
            <v>151300</v>
          </cell>
          <cell r="K495">
            <v>151300</v>
          </cell>
          <cell r="L495" t="str">
            <v>Evento</v>
          </cell>
          <cell r="M495" t="str">
            <v>jamundi</v>
          </cell>
          <cell r="N495" t="str">
            <v>Servicios de salud</v>
          </cell>
          <cell r="Q495" t="str">
            <v>FACTURA PENDIENTE EN PROGRAMACION DE PAGO</v>
          </cell>
          <cell r="R495" t="str">
            <v>Finalizada</v>
          </cell>
          <cell r="S495" t="str">
            <v>FACTURA PENDIENTE EN PROGRAMACION DE PAGO</v>
          </cell>
          <cell r="V495">
            <v>151300</v>
          </cell>
          <cell r="W495">
            <v>0</v>
          </cell>
          <cell r="Z495">
            <v>151300</v>
          </cell>
          <cell r="AA495">
            <v>0</v>
          </cell>
          <cell r="AB495">
            <v>0</v>
          </cell>
          <cell r="AC495">
            <v>0</v>
          </cell>
          <cell r="AD495">
            <v>151300</v>
          </cell>
          <cell r="AE495">
            <v>0</v>
          </cell>
          <cell r="AG495">
            <v>0</v>
          </cell>
        </row>
        <row r="496">
          <cell r="F496" t="str">
            <v>890306950_FVE215902</v>
          </cell>
          <cell r="G496">
            <v>45107.35143518541</v>
          </cell>
          <cell r="H496">
            <v>45122</v>
          </cell>
          <cell r="I496">
            <v>45139.291666666664</v>
          </cell>
          <cell r="J496">
            <v>120700</v>
          </cell>
          <cell r="K496">
            <v>120700</v>
          </cell>
          <cell r="L496" t="str">
            <v>Evento</v>
          </cell>
          <cell r="M496" t="str">
            <v>jamundi</v>
          </cell>
          <cell r="N496" t="str">
            <v>Servicios de salud</v>
          </cell>
          <cell r="Q496" t="str">
            <v>FACTURA PENDIENTE EN PROGRAMACION DE PAGO</v>
          </cell>
          <cell r="R496" t="str">
            <v>Finalizada</v>
          </cell>
          <cell r="S496" t="str">
            <v>FACTURA PENDIENTE EN PROGRAMACION DE PAGO</v>
          </cell>
          <cell r="V496">
            <v>120700</v>
          </cell>
          <cell r="W496">
            <v>0</v>
          </cell>
          <cell r="Z496">
            <v>120700</v>
          </cell>
          <cell r="AA496">
            <v>0</v>
          </cell>
          <cell r="AB496">
            <v>0</v>
          </cell>
          <cell r="AC496">
            <v>0</v>
          </cell>
          <cell r="AD496">
            <v>120700</v>
          </cell>
          <cell r="AE496">
            <v>0</v>
          </cell>
          <cell r="AG496">
            <v>0</v>
          </cell>
        </row>
        <row r="497">
          <cell r="F497" t="str">
            <v>890306950_FVE215934</v>
          </cell>
          <cell r="G497">
            <v>45107.38136572903</v>
          </cell>
          <cell r="H497">
            <v>45122</v>
          </cell>
          <cell r="I497">
            <v>45139.291666666664</v>
          </cell>
          <cell r="J497">
            <v>125000</v>
          </cell>
          <cell r="K497">
            <v>125000</v>
          </cell>
          <cell r="L497" t="str">
            <v>Evento</v>
          </cell>
          <cell r="M497" t="str">
            <v>jamundi</v>
          </cell>
          <cell r="N497" t="str">
            <v>Servicios de salud</v>
          </cell>
          <cell r="Q497" t="str">
            <v>FACTURA PENDIENTE EN PROGRAMACION DE PAGO</v>
          </cell>
          <cell r="R497" t="str">
            <v>Finalizada</v>
          </cell>
          <cell r="S497" t="str">
            <v>FACTURA PENDIENTE EN PROGRAMACION DE PAGO</v>
          </cell>
          <cell r="V497">
            <v>125000</v>
          </cell>
          <cell r="W497">
            <v>0</v>
          </cell>
          <cell r="Z497">
            <v>125000</v>
          </cell>
          <cell r="AA497">
            <v>0</v>
          </cell>
          <cell r="AB497">
            <v>0</v>
          </cell>
          <cell r="AC497">
            <v>0</v>
          </cell>
          <cell r="AD497">
            <v>125000</v>
          </cell>
          <cell r="AE497">
            <v>0</v>
          </cell>
          <cell r="AG497">
            <v>0</v>
          </cell>
        </row>
        <row r="498">
          <cell r="F498" t="str">
            <v>890306950_FVE215947</v>
          </cell>
          <cell r="G498">
            <v>45107.397222222295</v>
          </cell>
          <cell r="H498">
            <v>45122</v>
          </cell>
          <cell r="I498">
            <v>45139.291666666664</v>
          </cell>
          <cell r="J498">
            <v>311800</v>
          </cell>
          <cell r="K498">
            <v>311800</v>
          </cell>
          <cell r="L498" t="str">
            <v>Evento</v>
          </cell>
          <cell r="M498" t="str">
            <v>jamundi</v>
          </cell>
          <cell r="N498" t="str">
            <v>Servicios de salud</v>
          </cell>
          <cell r="Q498" t="str">
            <v>FACTURA PENDIENTE EN PROGRAMACION DE PAGO</v>
          </cell>
          <cell r="R498" t="str">
            <v>Finalizada</v>
          </cell>
          <cell r="S498" t="str">
            <v>FACTURA PENDIENTE EN PROGRAMACION DE PAGO</v>
          </cell>
          <cell r="V498">
            <v>311800</v>
          </cell>
          <cell r="W498">
            <v>0</v>
          </cell>
          <cell r="Z498">
            <v>311800</v>
          </cell>
          <cell r="AA498">
            <v>0</v>
          </cell>
          <cell r="AB498">
            <v>0</v>
          </cell>
          <cell r="AC498">
            <v>0</v>
          </cell>
          <cell r="AD498">
            <v>311800</v>
          </cell>
          <cell r="AE498">
            <v>0</v>
          </cell>
          <cell r="AG498">
            <v>0</v>
          </cell>
        </row>
        <row r="499">
          <cell r="F499" t="str">
            <v>890306950_FVE215962</v>
          </cell>
          <cell r="G499">
            <v>45107.414212963078</v>
          </cell>
          <cell r="H499">
            <v>45122</v>
          </cell>
          <cell r="I499">
            <v>45139.291666666664</v>
          </cell>
          <cell r="J499">
            <v>127000</v>
          </cell>
          <cell r="K499">
            <v>127000</v>
          </cell>
          <cell r="L499" t="str">
            <v>Evento</v>
          </cell>
          <cell r="M499" t="str">
            <v>jamundi</v>
          </cell>
          <cell r="N499" t="str">
            <v>Servicios de salud</v>
          </cell>
          <cell r="Q499" t="str">
            <v>FACTURA PENDIENTE EN PROGRAMACION DE PAGO</v>
          </cell>
          <cell r="R499" t="str">
            <v>Finalizada</v>
          </cell>
          <cell r="S499" t="str">
            <v>FACTURA PENDIENTE EN PROGRAMACION DE PAGO</v>
          </cell>
          <cell r="V499">
            <v>127000</v>
          </cell>
          <cell r="W499">
            <v>0</v>
          </cell>
          <cell r="Z499">
            <v>127000</v>
          </cell>
          <cell r="AA499">
            <v>0</v>
          </cell>
          <cell r="AB499">
            <v>0</v>
          </cell>
          <cell r="AC499">
            <v>0</v>
          </cell>
          <cell r="AD499">
            <v>127000</v>
          </cell>
          <cell r="AE499">
            <v>0</v>
          </cell>
          <cell r="AG499">
            <v>0</v>
          </cell>
        </row>
        <row r="500">
          <cell r="F500" t="str">
            <v>890306950_FVE215970</v>
          </cell>
          <cell r="G500">
            <v>45107.42054398125</v>
          </cell>
          <cell r="H500">
            <v>45122</v>
          </cell>
          <cell r="I500">
            <v>45139.291666666664</v>
          </cell>
          <cell r="J500">
            <v>93100</v>
          </cell>
          <cell r="K500">
            <v>93100</v>
          </cell>
          <cell r="L500" t="str">
            <v>Evento</v>
          </cell>
          <cell r="M500" t="str">
            <v>jamundi</v>
          </cell>
          <cell r="N500" t="str">
            <v>Servicios de salud</v>
          </cell>
          <cell r="Q500" t="str">
            <v>FACTURA PENDIENTE EN PROGRAMACION DE PAGO</v>
          </cell>
          <cell r="R500" t="str">
            <v>Finalizada</v>
          </cell>
          <cell r="S500" t="str">
            <v>FACTURA PENDIENTE EN PROGRAMACION DE PAGO</v>
          </cell>
          <cell r="V500">
            <v>93100</v>
          </cell>
          <cell r="W500">
            <v>0</v>
          </cell>
          <cell r="Z500">
            <v>93100</v>
          </cell>
          <cell r="AA500">
            <v>0</v>
          </cell>
          <cell r="AB500">
            <v>0</v>
          </cell>
          <cell r="AC500">
            <v>0</v>
          </cell>
          <cell r="AD500">
            <v>93100</v>
          </cell>
          <cell r="AE500">
            <v>0</v>
          </cell>
          <cell r="AG500">
            <v>0</v>
          </cell>
        </row>
        <row r="501">
          <cell r="F501" t="str">
            <v>890306950_FVE215971</v>
          </cell>
          <cell r="G501">
            <v>45107.421562488656</v>
          </cell>
          <cell r="H501">
            <v>45122</v>
          </cell>
          <cell r="I501">
            <v>45139.291666666664</v>
          </cell>
          <cell r="J501">
            <v>139000</v>
          </cell>
          <cell r="K501">
            <v>139000</v>
          </cell>
          <cell r="L501" t="str">
            <v>Evento</v>
          </cell>
          <cell r="M501" t="str">
            <v>jamundi</v>
          </cell>
          <cell r="N501" t="str">
            <v>Servicios de salud</v>
          </cell>
          <cell r="Q501" t="str">
            <v>FACTURA PENDIENTE EN PROGRAMACION DE PAGO</v>
          </cell>
          <cell r="R501" t="str">
            <v>Finalizada</v>
          </cell>
          <cell r="S501" t="str">
            <v>FACTURA PENDIENTE EN PROGRAMACION DE PAGO</v>
          </cell>
          <cell r="V501">
            <v>139000</v>
          </cell>
          <cell r="W501">
            <v>0</v>
          </cell>
          <cell r="Z501">
            <v>139000</v>
          </cell>
          <cell r="AA501">
            <v>0</v>
          </cell>
          <cell r="AB501">
            <v>0</v>
          </cell>
          <cell r="AC501">
            <v>0</v>
          </cell>
          <cell r="AD501">
            <v>139000</v>
          </cell>
          <cell r="AE501">
            <v>0</v>
          </cell>
          <cell r="AG501">
            <v>0</v>
          </cell>
        </row>
        <row r="502">
          <cell r="F502" t="str">
            <v>890306950_FVE215986</v>
          </cell>
          <cell r="G502">
            <v>45107.431087951176</v>
          </cell>
          <cell r="H502">
            <v>45122</v>
          </cell>
          <cell r="I502">
            <v>45139.291666666664</v>
          </cell>
          <cell r="J502">
            <v>141300</v>
          </cell>
          <cell r="K502">
            <v>141300</v>
          </cell>
          <cell r="L502" t="str">
            <v>Evento</v>
          </cell>
          <cell r="M502" t="str">
            <v>jamundi</v>
          </cell>
          <cell r="N502" t="str">
            <v>Servicios de salud</v>
          </cell>
          <cell r="Q502" t="str">
            <v>FACTURA PENDIENTE EN PROGRAMACION DE PAGO</v>
          </cell>
          <cell r="R502" t="str">
            <v>Finalizada</v>
          </cell>
          <cell r="S502" t="str">
            <v>FACTURA PENDIENTE EN PROGRAMACION DE PAGO</v>
          </cell>
          <cell r="V502">
            <v>141300</v>
          </cell>
          <cell r="W502">
            <v>0</v>
          </cell>
          <cell r="Z502">
            <v>141300</v>
          </cell>
          <cell r="AA502">
            <v>0</v>
          </cell>
          <cell r="AB502">
            <v>0</v>
          </cell>
          <cell r="AC502">
            <v>0</v>
          </cell>
          <cell r="AD502">
            <v>141300</v>
          </cell>
          <cell r="AE502">
            <v>0</v>
          </cell>
          <cell r="AG502">
            <v>0</v>
          </cell>
        </row>
        <row r="503">
          <cell r="F503" t="str">
            <v>890306950_FVE216000</v>
          </cell>
          <cell r="G503">
            <v>45107.446261562407</v>
          </cell>
          <cell r="H503">
            <v>45122</v>
          </cell>
          <cell r="I503">
            <v>45139.291666666664</v>
          </cell>
          <cell r="J503">
            <v>155300</v>
          </cell>
          <cell r="K503">
            <v>155300</v>
          </cell>
          <cell r="L503" t="str">
            <v>Evento</v>
          </cell>
          <cell r="M503" t="str">
            <v>jamundi</v>
          </cell>
          <cell r="N503" t="str">
            <v>Servicios de salud</v>
          </cell>
          <cell r="Q503" t="str">
            <v>FACTURA PENDIENTE EN PROGRAMACION DE PAGO</v>
          </cell>
          <cell r="R503" t="str">
            <v>Finalizada</v>
          </cell>
          <cell r="S503" t="str">
            <v>FACTURA PENDIENTE EN PROGRAMACION DE PAGO</v>
          </cell>
          <cell r="V503">
            <v>155300</v>
          </cell>
          <cell r="W503">
            <v>0</v>
          </cell>
          <cell r="Z503">
            <v>155300</v>
          </cell>
          <cell r="AA503">
            <v>0</v>
          </cell>
          <cell r="AB503">
            <v>0</v>
          </cell>
          <cell r="AC503">
            <v>0</v>
          </cell>
          <cell r="AD503">
            <v>155300</v>
          </cell>
          <cell r="AE503">
            <v>0</v>
          </cell>
          <cell r="AG503">
            <v>0</v>
          </cell>
        </row>
        <row r="504">
          <cell r="F504" t="str">
            <v>890306950_FVE216019</v>
          </cell>
          <cell r="G504">
            <v>45107.465740740765</v>
          </cell>
          <cell r="H504">
            <v>45122</v>
          </cell>
          <cell r="I504">
            <v>45139.291666666664</v>
          </cell>
          <cell r="J504">
            <v>137600</v>
          </cell>
          <cell r="K504">
            <v>137600</v>
          </cell>
          <cell r="L504" t="str">
            <v>Evento</v>
          </cell>
          <cell r="M504" t="str">
            <v>jamundi</v>
          </cell>
          <cell r="N504" t="str">
            <v>Servicios de salud</v>
          </cell>
          <cell r="Q504" t="str">
            <v>FACTURA PENDIENTE EN PROGRAMACION DE PAGO</v>
          </cell>
          <cell r="R504" t="str">
            <v>Finalizada</v>
          </cell>
          <cell r="S504" t="str">
            <v>FACTURA PENDIENTE EN PROGRAMACION DE PAGO</v>
          </cell>
          <cell r="V504">
            <v>137600</v>
          </cell>
          <cell r="W504">
            <v>0</v>
          </cell>
          <cell r="Z504">
            <v>137600</v>
          </cell>
          <cell r="AA504">
            <v>0</v>
          </cell>
          <cell r="AB504">
            <v>0</v>
          </cell>
          <cell r="AC504">
            <v>0</v>
          </cell>
          <cell r="AD504">
            <v>137600</v>
          </cell>
          <cell r="AE504">
            <v>0</v>
          </cell>
          <cell r="AG504">
            <v>0</v>
          </cell>
        </row>
        <row r="505">
          <cell r="F505" t="str">
            <v>890306950_FVE216065</v>
          </cell>
          <cell r="G505">
            <v>45107.516388888936</v>
          </cell>
          <cell r="H505">
            <v>45122</v>
          </cell>
          <cell r="I505">
            <v>45139.291666666664</v>
          </cell>
          <cell r="J505">
            <v>111900</v>
          </cell>
          <cell r="K505">
            <v>111900</v>
          </cell>
          <cell r="L505" t="str">
            <v>Evento</v>
          </cell>
          <cell r="M505" t="str">
            <v>jamundi</v>
          </cell>
          <cell r="N505" t="str">
            <v>Servicios de salud</v>
          </cell>
          <cell r="Q505" t="str">
            <v>FACTURA PENDIENTE EN PROGRAMACION DE PAGO</v>
          </cell>
          <cell r="R505" t="str">
            <v>Finalizada</v>
          </cell>
          <cell r="S505" t="str">
            <v>FACTURA PENDIENTE EN PROGRAMACION DE PAGO</v>
          </cell>
          <cell r="V505">
            <v>111900</v>
          </cell>
          <cell r="W505">
            <v>0</v>
          </cell>
          <cell r="Z505">
            <v>111900</v>
          </cell>
          <cell r="AA505">
            <v>0</v>
          </cell>
          <cell r="AB505">
            <v>0</v>
          </cell>
          <cell r="AC505">
            <v>0</v>
          </cell>
          <cell r="AD505">
            <v>111900</v>
          </cell>
          <cell r="AE505">
            <v>0</v>
          </cell>
          <cell r="AG505">
            <v>0</v>
          </cell>
        </row>
        <row r="506">
          <cell r="F506" t="str">
            <v>890306950_FVE216093</v>
          </cell>
          <cell r="G506">
            <v>45107.60060185194</v>
          </cell>
          <cell r="H506">
            <v>45122</v>
          </cell>
          <cell r="I506">
            <v>45139.291666666664</v>
          </cell>
          <cell r="J506">
            <v>273900</v>
          </cell>
          <cell r="K506">
            <v>273900</v>
          </cell>
          <cell r="L506" t="str">
            <v>Evento</v>
          </cell>
          <cell r="M506" t="str">
            <v>jamundi</v>
          </cell>
          <cell r="N506" t="str">
            <v>Servicios de salud</v>
          </cell>
          <cell r="Q506" t="str">
            <v>FACTURA PENDIENTE EN PROGRAMACION DE PAGO</v>
          </cell>
          <cell r="R506" t="str">
            <v>Finalizada</v>
          </cell>
          <cell r="S506" t="str">
            <v>FACTURA PENDIENTE EN PROGRAMACION DE PAGO</v>
          </cell>
          <cell r="V506">
            <v>273900</v>
          </cell>
          <cell r="W506">
            <v>0</v>
          </cell>
          <cell r="Z506">
            <v>273900</v>
          </cell>
          <cell r="AA506">
            <v>0</v>
          </cell>
          <cell r="AB506">
            <v>0</v>
          </cell>
          <cell r="AC506">
            <v>0</v>
          </cell>
          <cell r="AD506">
            <v>273900</v>
          </cell>
          <cell r="AE506">
            <v>0</v>
          </cell>
          <cell r="AG506">
            <v>0</v>
          </cell>
        </row>
        <row r="507">
          <cell r="F507" t="str">
            <v>890306950_FVE216095</v>
          </cell>
          <cell r="G507">
            <v>45107.601840266027</v>
          </cell>
          <cell r="H507">
            <v>45122</v>
          </cell>
          <cell r="I507">
            <v>45139.291666666664</v>
          </cell>
          <cell r="J507">
            <v>94200</v>
          </cell>
          <cell r="K507">
            <v>94200</v>
          </cell>
          <cell r="L507" t="str">
            <v>Evento</v>
          </cell>
          <cell r="M507" t="str">
            <v>jamundi</v>
          </cell>
          <cell r="N507" t="str">
            <v>Servicios de salud</v>
          </cell>
          <cell r="Q507" t="str">
            <v>FACTURA PENDIENTE EN PROGRAMACION DE PAGO</v>
          </cell>
          <cell r="R507" t="str">
            <v>Finalizada</v>
          </cell>
          <cell r="S507" t="str">
            <v>FACTURA PENDIENTE EN PROGRAMACION DE PAGO</v>
          </cell>
          <cell r="V507">
            <v>94200</v>
          </cell>
          <cell r="W507">
            <v>0</v>
          </cell>
          <cell r="Z507">
            <v>94200</v>
          </cell>
          <cell r="AA507">
            <v>0</v>
          </cell>
          <cell r="AB507">
            <v>0</v>
          </cell>
          <cell r="AC507">
            <v>0</v>
          </cell>
          <cell r="AD507">
            <v>94200</v>
          </cell>
          <cell r="AE507">
            <v>0</v>
          </cell>
          <cell r="AG507">
            <v>0</v>
          </cell>
        </row>
        <row r="508">
          <cell r="F508" t="str">
            <v>890306950_FVE216097</v>
          </cell>
          <cell r="G508">
            <v>45107.603657396045</v>
          </cell>
          <cell r="H508">
            <v>45122</v>
          </cell>
          <cell r="I508">
            <v>45139.291666666664</v>
          </cell>
          <cell r="J508">
            <v>105300</v>
          </cell>
          <cell r="K508">
            <v>105300</v>
          </cell>
          <cell r="L508" t="str">
            <v>Evento</v>
          </cell>
          <cell r="M508" t="str">
            <v>jamundi</v>
          </cell>
          <cell r="N508" t="str">
            <v>Servicios de salud</v>
          </cell>
          <cell r="Q508" t="str">
            <v>FACTURA PENDIENTE EN PROGRAMACION DE PAGO</v>
          </cell>
          <cell r="R508" t="str">
            <v>Finalizada</v>
          </cell>
          <cell r="S508" t="str">
            <v>FACTURA PENDIENTE EN PROGRAMACION DE PAGO</v>
          </cell>
          <cell r="V508">
            <v>105300</v>
          </cell>
          <cell r="W508">
            <v>0</v>
          </cell>
          <cell r="Z508">
            <v>105300</v>
          </cell>
          <cell r="AA508">
            <v>0</v>
          </cell>
          <cell r="AB508">
            <v>0</v>
          </cell>
          <cell r="AC508">
            <v>0</v>
          </cell>
          <cell r="AD508">
            <v>105300</v>
          </cell>
          <cell r="AE508">
            <v>0</v>
          </cell>
          <cell r="AG508">
            <v>0</v>
          </cell>
        </row>
        <row r="509">
          <cell r="F509" t="str">
            <v>890306950_FVE216107</v>
          </cell>
          <cell r="G509">
            <v>45107.607997685205</v>
          </cell>
          <cell r="H509">
            <v>45122</v>
          </cell>
          <cell r="I509">
            <v>45139.291666666664</v>
          </cell>
          <cell r="J509">
            <v>75700</v>
          </cell>
          <cell r="K509">
            <v>75700</v>
          </cell>
          <cell r="L509" t="str">
            <v>Evento</v>
          </cell>
          <cell r="M509" t="str">
            <v>jamundi</v>
          </cell>
          <cell r="N509" t="str">
            <v>Servicios de salud</v>
          </cell>
          <cell r="Q509" t="str">
            <v>FACTURA PENDIENTE EN PROGRAMACION DE PAGO</v>
          </cell>
          <cell r="R509" t="str">
            <v>Finalizada</v>
          </cell>
          <cell r="S509" t="str">
            <v>FACTURA PENDIENTE EN PROGRAMACION DE PAGO</v>
          </cell>
          <cell r="V509">
            <v>75700</v>
          </cell>
          <cell r="W509">
            <v>0</v>
          </cell>
          <cell r="Z509">
            <v>75700</v>
          </cell>
          <cell r="AA509">
            <v>0</v>
          </cell>
          <cell r="AB509">
            <v>0</v>
          </cell>
          <cell r="AC509">
            <v>0</v>
          </cell>
          <cell r="AD509">
            <v>75700</v>
          </cell>
          <cell r="AE509">
            <v>0</v>
          </cell>
          <cell r="AG509">
            <v>0</v>
          </cell>
        </row>
        <row r="510">
          <cell r="F510" t="str">
            <v>890306950_FVE216208</v>
          </cell>
          <cell r="G510">
            <v>45107.689467592631</v>
          </cell>
          <cell r="H510">
            <v>45122</v>
          </cell>
          <cell r="I510">
            <v>45139.291666666664</v>
          </cell>
          <cell r="J510">
            <v>73400</v>
          </cell>
          <cell r="K510">
            <v>73400</v>
          </cell>
          <cell r="L510" t="str">
            <v>Evento</v>
          </cell>
          <cell r="M510" t="str">
            <v>jamundi</v>
          </cell>
          <cell r="N510" t="str">
            <v>Servicios de salud</v>
          </cell>
          <cell r="Q510" t="str">
            <v>FACTURA PENDIENTE EN PROGRAMACION DE PAGO</v>
          </cell>
          <cell r="R510" t="str">
            <v>Finalizada</v>
          </cell>
          <cell r="S510" t="str">
            <v>FACTURA PENDIENTE EN PROGRAMACION DE PAGO</v>
          </cell>
          <cell r="V510">
            <v>73400</v>
          </cell>
          <cell r="W510">
            <v>0</v>
          </cell>
          <cell r="Z510">
            <v>73400</v>
          </cell>
          <cell r="AA510">
            <v>0</v>
          </cell>
          <cell r="AB510">
            <v>0</v>
          </cell>
          <cell r="AC510">
            <v>0</v>
          </cell>
          <cell r="AD510">
            <v>73400</v>
          </cell>
          <cell r="AE510">
            <v>0</v>
          </cell>
          <cell r="AG510">
            <v>0</v>
          </cell>
        </row>
        <row r="511">
          <cell r="F511" t="str">
            <v>890306950_FVE216280</v>
          </cell>
          <cell r="G511">
            <v>45107.742546284571</v>
          </cell>
          <cell r="H511">
            <v>45122</v>
          </cell>
          <cell r="I511">
            <v>45139.291666666664</v>
          </cell>
          <cell r="J511">
            <v>155300</v>
          </cell>
          <cell r="K511">
            <v>155300</v>
          </cell>
          <cell r="L511" t="str">
            <v>Evento</v>
          </cell>
          <cell r="M511" t="str">
            <v>jamundi</v>
          </cell>
          <cell r="N511" t="str">
            <v>Servicios de salud</v>
          </cell>
          <cell r="Q511" t="str">
            <v>FACTURA PENDIENTE EN PROGRAMACION DE PAGO</v>
          </cell>
          <cell r="R511" t="str">
            <v>Finalizada</v>
          </cell>
          <cell r="S511" t="str">
            <v>FACTURA PENDIENTE EN PROGRAMACION DE PAGO</v>
          </cell>
          <cell r="V511">
            <v>155300</v>
          </cell>
          <cell r="W511">
            <v>0</v>
          </cell>
          <cell r="Z511">
            <v>155300</v>
          </cell>
          <cell r="AA511">
            <v>0</v>
          </cell>
          <cell r="AB511">
            <v>0</v>
          </cell>
          <cell r="AC511">
            <v>0</v>
          </cell>
          <cell r="AD511">
            <v>155300</v>
          </cell>
          <cell r="AE511">
            <v>0</v>
          </cell>
          <cell r="AG511">
            <v>0</v>
          </cell>
        </row>
        <row r="512">
          <cell r="F512" t="str">
            <v>890306950_FVE216428</v>
          </cell>
          <cell r="G512">
            <v>45108.547326377127</v>
          </cell>
          <cell r="H512">
            <v>45153</v>
          </cell>
          <cell r="I512">
            <v>45153.668111342595</v>
          </cell>
          <cell r="J512">
            <v>58700</v>
          </cell>
          <cell r="K512">
            <v>42300</v>
          </cell>
          <cell r="L512" t="str">
            <v>Evento</v>
          </cell>
          <cell r="M512" t="str">
            <v>jamundi</v>
          </cell>
          <cell r="N512" t="str">
            <v>Servicios de salud</v>
          </cell>
          <cell r="Q512" t="str">
            <v>FACTURA PENDIENTE EN PROGRAMACION DE PAGO</v>
          </cell>
          <cell r="R512" t="str">
            <v>Finalizada</v>
          </cell>
          <cell r="S512" t="str">
            <v>FACTURA PENDIENTE EN PROGRAMACION DE PAGO</v>
          </cell>
          <cell r="V512">
            <v>58700</v>
          </cell>
          <cell r="W512">
            <v>0</v>
          </cell>
          <cell r="Z512">
            <v>58700</v>
          </cell>
          <cell r="AA512">
            <v>0</v>
          </cell>
          <cell r="AB512">
            <v>0</v>
          </cell>
          <cell r="AC512">
            <v>0</v>
          </cell>
          <cell r="AD512">
            <v>42300</v>
          </cell>
          <cell r="AE512">
            <v>0</v>
          </cell>
          <cell r="AG512">
            <v>0</v>
          </cell>
        </row>
        <row r="513">
          <cell r="F513" t="str">
            <v>890306950_FVE216452</v>
          </cell>
          <cell r="G513">
            <v>45108.605104154907</v>
          </cell>
          <cell r="H513">
            <v>45153</v>
          </cell>
          <cell r="I513">
            <v>45153.668111342595</v>
          </cell>
          <cell r="J513">
            <v>58700</v>
          </cell>
          <cell r="K513">
            <v>54600</v>
          </cell>
          <cell r="L513" t="str">
            <v>Evento</v>
          </cell>
          <cell r="M513" t="str">
            <v>jamundi</v>
          </cell>
          <cell r="N513" t="str">
            <v>Servicios de salud</v>
          </cell>
          <cell r="Q513" t="str">
            <v>FACTURA PENDIENTE EN PROGRAMACION DE PAGO</v>
          </cell>
          <cell r="R513" t="str">
            <v>Finalizada</v>
          </cell>
          <cell r="S513" t="str">
            <v>FACTURA PENDIENTE EN PROGRAMACION DE PAGO</v>
          </cell>
          <cell r="V513">
            <v>58700</v>
          </cell>
          <cell r="W513">
            <v>0</v>
          </cell>
          <cell r="Z513">
            <v>58700</v>
          </cell>
          <cell r="AA513">
            <v>0</v>
          </cell>
          <cell r="AB513">
            <v>0</v>
          </cell>
          <cell r="AC513">
            <v>0</v>
          </cell>
          <cell r="AD513">
            <v>54600</v>
          </cell>
          <cell r="AE513">
            <v>0</v>
          </cell>
          <cell r="AG513">
            <v>0</v>
          </cell>
        </row>
        <row r="514">
          <cell r="F514" t="str">
            <v>890306950_FVE216460</v>
          </cell>
          <cell r="G514">
            <v>45109.407233784907</v>
          </cell>
          <cell r="H514">
            <v>45153</v>
          </cell>
          <cell r="I514">
            <v>45153.668111342595</v>
          </cell>
          <cell r="J514">
            <v>58700</v>
          </cell>
          <cell r="K514">
            <v>42300</v>
          </cell>
          <cell r="L514" t="str">
            <v>Evento</v>
          </cell>
          <cell r="M514" t="str">
            <v>jamundi</v>
          </cell>
          <cell r="N514" t="str">
            <v>Servicios de salud</v>
          </cell>
          <cell r="Q514" t="str">
            <v>FACTURA PENDIENTE EN PROGRAMACION DE PAGO</v>
          </cell>
          <cell r="R514" t="str">
            <v>Finalizada</v>
          </cell>
          <cell r="S514" t="str">
            <v>FACTURA PENDIENTE EN PROGRAMACION DE PAGO</v>
          </cell>
          <cell r="V514">
            <v>58700</v>
          </cell>
          <cell r="W514">
            <v>0</v>
          </cell>
          <cell r="Z514">
            <v>58700</v>
          </cell>
          <cell r="AA514">
            <v>0</v>
          </cell>
          <cell r="AB514">
            <v>0</v>
          </cell>
          <cell r="AC514">
            <v>0</v>
          </cell>
          <cell r="AD514">
            <v>42300</v>
          </cell>
          <cell r="AE514">
            <v>0</v>
          </cell>
          <cell r="AG514">
            <v>0</v>
          </cell>
        </row>
        <row r="515">
          <cell r="F515" t="str">
            <v>890306950_FVE216476</v>
          </cell>
          <cell r="G515">
            <v>45110.471157395747</v>
          </cell>
          <cell r="H515">
            <v>45153</v>
          </cell>
          <cell r="I515">
            <v>45153.668111342595</v>
          </cell>
          <cell r="J515">
            <v>58700</v>
          </cell>
          <cell r="K515">
            <v>54600</v>
          </cell>
          <cell r="L515" t="str">
            <v>Evento</v>
          </cell>
          <cell r="M515" t="str">
            <v>jamundi</v>
          </cell>
          <cell r="N515" t="str">
            <v>Servicios de salud</v>
          </cell>
          <cell r="Q515" t="str">
            <v>FACTURA PENDIENTE EN PROGRAMACION DE PAGO</v>
          </cell>
          <cell r="R515" t="str">
            <v>Finalizada</v>
          </cell>
          <cell r="S515" t="str">
            <v>FACTURA PENDIENTE EN PROGRAMACION DE PAGO</v>
          </cell>
          <cell r="V515">
            <v>58700</v>
          </cell>
          <cell r="W515">
            <v>0</v>
          </cell>
          <cell r="Z515">
            <v>58700</v>
          </cell>
          <cell r="AA515">
            <v>0</v>
          </cell>
          <cell r="AB515">
            <v>0</v>
          </cell>
          <cell r="AC515">
            <v>0</v>
          </cell>
          <cell r="AD515">
            <v>54600</v>
          </cell>
          <cell r="AE515">
            <v>0</v>
          </cell>
          <cell r="AG515">
            <v>0</v>
          </cell>
        </row>
        <row r="516">
          <cell r="F516" t="str">
            <v>890306950_FVE216479</v>
          </cell>
          <cell r="G516">
            <v>45110.586053228937</v>
          </cell>
          <cell r="H516">
            <v>45153</v>
          </cell>
          <cell r="I516">
            <v>45153.668111342595</v>
          </cell>
          <cell r="J516">
            <v>58700</v>
          </cell>
          <cell r="K516">
            <v>54600</v>
          </cell>
          <cell r="L516" t="str">
            <v>Evento</v>
          </cell>
          <cell r="M516" t="str">
            <v>jamundi</v>
          </cell>
          <cell r="N516" t="str">
            <v>Servicios de salud</v>
          </cell>
          <cell r="Q516" t="str">
            <v>FACTURA PENDIENTE EN PROGRAMACION DE PAGO</v>
          </cell>
          <cell r="R516" t="str">
            <v>Finalizada</v>
          </cell>
          <cell r="S516" t="str">
            <v>FACTURA PENDIENTE EN PROGRAMACION DE PAGO</v>
          </cell>
          <cell r="V516">
            <v>58700</v>
          </cell>
          <cell r="W516">
            <v>0</v>
          </cell>
          <cell r="Z516">
            <v>58700</v>
          </cell>
          <cell r="AA516">
            <v>0</v>
          </cell>
          <cell r="AB516">
            <v>0</v>
          </cell>
          <cell r="AC516">
            <v>0</v>
          </cell>
          <cell r="AD516">
            <v>54600</v>
          </cell>
          <cell r="AE516">
            <v>0</v>
          </cell>
          <cell r="AG516">
            <v>0</v>
          </cell>
        </row>
        <row r="517">
          <cell r="F517" t="str">
            <v>890306950_FVE216509</v>
          </cell>
          <cell r="G517">
            <v>45111.34082175931</v>
          </cell>
          <cell r="H517">
            <v>45153</v>
          </cell>
          <cell r="I517">
            <v>45153.668111342595</v>
          </cell>
          <cell r="J517">
            <v>74800</v>
          </cell>
          <cell r="K517">
            <v>74800</v>
          </cell>
          <cell r="L517" t="str">
            <v>Evento</v>
          </cell>
          <cell r="M517" t="str">
            <v>jamundi</v>
          </cell>
          <cell r="N517" t="str">
            <v>Servicios de salud</v>
          </cell>
          <cell r="Q517" t="str">
            <v>FACTURA PENDIENTE EN PROGRAMACION DE PAGO</v>
          </cell>
          <cell r="R517" t="str">
            <v>Finalizada</v>
          </cell>
          <cell r="S517" t="str">
            <v>FACTURA PENDIENTE EN PROGRAMACION DE PAGO</v>
          </cell>
          <cell r="V517">
            <v>74800</v>
          </cell>
          <cell r="W517">
            <v>0</v>
          </cell>
          <cell r="Z517">
            <v>74800</v>
          </cell>
          <cell r="AA517">
            <v>0</v>
          </cell>
          <cell r="AB517">
            <v>0</v>
          </cell>
          <cell r="AC517">
            <v>0</v>
          </cell>
          <cell r="AD517">
            <v>74800</v>
          </cell>
          <cell r="AE517">
            <v>0</v>
          </cell>
          <cell r="AG517">
            <v>0</v>
          </cell>
        </row>
        <row r="518">
          <cell r="F518" t="str">
            <v>890306950_FVE216529</v>
          </cell>
          <cell r="G518">
            <v>45111.364722210448</v>
          </cell>
          <cell r="H518">
            <v>45153</v>
          </cell>
          <cell r="I518">
            <v>45153.668111342595</v>
          </cell>
          <cell r="J518">
            <v>398800</v>
          </cell>
          <cell r="K518">
            <v>398800</v>
          </cell>
          <cell r="L518" t="str">
            <v>Evento</v>
          </cell>
          <cell r="M518" t="str">
            <v>jamundi</v>
          </cell>
          <cell r="N518" t="str">
            <v>Servicios de salud</v>
          </cell>
          <cell r="Q518" t="str">
            <v>FACTURA PENDIENTE EN PROGRAMACION DE PAGO</v>
          </cell>
          <cell r="R518" t="str">
            <v>Finalizada</v>
          </cell>
          <cell r="S518" t="str">
            <v>FACTURA PENDIENTE EN PROGRAMACION DE PAGO</v>
          </cell>
          <cell r="V518">
            <v>398800</v>
          </cell>
          <cell r="W518">
            <v>0</v>
          </cell>
          <cell r="Z518">
            <v>398800</v>
          </cell>
          <cell r="AA518">
            <v>0</v>
          </cell>
          <cell r="AB518">
            <v>0</v>
          </cell>
          <cell r="AC518">
            <v>0</v>
          </cell>
          <cell r="AD518">
            <v>398800</v>
          </cell>
          <cell r="AE518">
            <v>0</v>
          </cell>
          <cell r="AG518">
            <v>0</v>
          </cell>
        </row>
        <row r="519">
          <cell r="F519" t="str">
            <v>890306950_FVE216534</v>
          </cell>
          <cell r="G519">
            <v>45111.371261562686</v>
          </cell>
          <cell r="H519">
            <v>45153</v>
          </cell>
          <cell r="I519">
            <v>45153.668111342595</v>
          </cell>
          <cell r="J519">
            <v>74900</v>
          </cell>
          <cell r="K519">
            <v>74900</v>
          </cell>
          <cell r="L519" t="str">
            <v>Evento</v>
          </cell>
          <cell r="M519" t="str">
            <v>jamundi</v>
          </cell>
          <cell r="N519" t="str">
            <v>Servicios de salud</v>
          </cell>
          <cell r="Q519" t="str">
            <v>FACTURA PENDIENTE EN PROGRAMACION DE PAGO</v>
          </cell>
          <cell r="R519" t="str">
            <v>Finalizada</v>
          </cell>
          <cell r="S519" t="str">
            <v>FACTURA PENDIENTE EN PROGRAMACION DE PAGO</v>
          </cell>
          <cell r="V519">
            <v>74900</v>
          </cell>
          <cell r="W519">
            <v>0</v>
          </cell>
          <cell r="Z519">
            <v>74900</v>
          </cell>
          <cell r="AA519">
            <v>0</v>
          </cell>
          <cell r="AB519">
            <v>0</v>
          </cell>
          <cell r="AC519">
            <v>0</v>
          </cell>
          <cell r="AD519">
            <v>74900</v>
          </cell>
          <cell r="AE519">
            <v>0</v>
          </cell>
          <cell r="AG519">
            <v>0</v>
          </cell>
        </row>
        <row r="520">
          <cell r="F520" t="str">
            <v>890306950_FVE216539</v>
          </cell>
          <cell r="G520">
            <v>45111.3795717475</v>
          </cell>
          <cell r="H520">
            <v>45153</v>
          </cell>
          <cell r="I520">
            <v>45153.668111342595</v>
          </cell>
          <cell r="J520">
            <v>73400</v>
          </cell>
          <cell r="K520">
            <v>73400</v>
          </cell>
          <cell r="L520" t="str">
            <v>Evento</v>
          </cell>
          <cell r="M520" t="str">
            <v>jamundi</v>
          </cell>
          <cell r="N520" t="str">
            <v>Servicios de salud</v>
          </cell>
          <cell r="Q520" t="str">
            <v>FACTURA PENDIENTE EN PROGRAMACION DE PAGO</v>
          </cell>
          <cell r="R520" t="str">
            <v>Finalizada</v>
          </cell>
          <cell r="S520" t="str">
            <v>FACTURA PENDIENTE EN PROGRAMACION DE PAGO</v>
          </cell>
          <cell r="V520">
            <v>73400</v>
          </cell>
          <cell r="W520">
            <v>0</v>
          </cell>
          <cell r="Z520">
            <v>73400</v>
          </cell>
          <cell r="AA520">
            <v>0</v>
          </cell>
          <cell r="AB520">
            <v>0</v>
          </cell>
          <cell r="AC520">
            <v>0</v>
          </cell>
          <cell r="AD520">
            <v>73400</v>
          </cell>
          <cell r="AE520">
            <v>0</v>
          </cell>
          <cell r="AG520">
            <v>0</v>
          </cell>
        </row>
        <row r="521">
          <cell r="F521" t="str">
            <v>890306950_FVE216589</v>
          </cell>
          <cell r="G521">
            <v>45111.432326389011</v>
          </cell>
          <cell r="H521">
            <v>45153</v>
          </cell>
          <cell r="I521">
            <v>45153.668111342595</v>
          </cell>
          <cell r="J521">
            <v>77600</v>
          </cell>
          <cell r="K521">
            <v>77600</v>
          </cell>
          <cell r="L521" t="str">
            <v>Evento</v>
          </cell>
          <cell r="M521" t="str">
            <v>jamundi</v>
          </cell>
          <cell r="N521" t="str">
            <v>Servicios de salud</v>
          </cell>
          <cell r="Q521" t="str">
            <v>FACTURA PENDIENTE EN PROGRAMACION DE PAGO</v>
          </cell>
          <cell r="R521" t="str">
            <v>Finalizada</v>
          </cell>
          <cell r="S521" t="str">
            <v>FACTURA PENDIENTE EN PROGRAMACION DE PAGO</v>
          </cell>
          <cell r="V521">
            <v>77600</v>
          </cell>
          <cell r="W521">
            <v>0</v>
          </cell>
          <cell r="Z521">
            <v>77600</v>
          </cell>
          <cell r="AA521">
            <v>0</v>
          </cell>
          <cell r="AB521">
            <v>0</v>
          </cell>
          <cell r="AC521">
            <v>0</v>
          </cell>
          <cell r="AD521">
            <v>77600</v>
          </cell>
          <cell r="AE521">
            <v>0</v>
          </cell>
          <cell r="AG521">
            <v>0</v>
          </cell>
        </row>
        <row r="522">
          <cell r="F522" t="str">
            <v>890306950_FVE216656</v>
          </cell>
          <cell r="G522">
            <v>45111.513877314981</v>
          </cell>
          <cell r="H522">
            <v>45153</v>
          </cell>
          <cell r="I522">
            <v>45153.668111342595</v>
          </cell>
          <cell r="J522">
            <v>333402</v>
          </cell>
          <cell r="K522">
            <v>333402</v>
          </cell>
          <cell r="L522" t="str">
            <v>Evento</v>
          </cell>
          <cell r="M522" t="str">
            <v>jamundi</v>
          </cell>
          <cell r="N522" t="str">
            <v>Servicios de salud</v>
          </cell>
          <cell r="Q522" t="str">
            <v>FACTURA PENDIENTE EN PROGRAMACION DE PAGO</v>
          </cell>
          <cell r="R522" t="str">
            <v>Finalizada</v>
          </cell>
          <cell r="S522" t="str">
            <v>FACTURA PENDIENTE EN PROGRAMACION DE PAGO</v>
          </cell>
          <cell r="V522">
            <v>333402</v>
          </cell>
          <cell r="W522">
            <v>0</v>
          </cell>
          <cell r="Z522">
            <v>333402</v>
          </cell>
          <cell r="AA522">
            <v>0</v>
          </cell>
          <cell r="AB522">
            <v>0</v>
          </cell>
          <cell r="AC522">
            <v>0</v>
          </cell>
          <cell r="AD522">
            <v>333402</v>
          </cell>
          <cell r="AE522">
            <v>0</v>
          </cell>
          <cell r="AG522">
            <v>0</v>
          </cell>
        </row>
        <row r="523">
          <cell r="F523" t="str">
            <v>890306950_FVE216660</v>
          </cell>
          <cell r="G523">
            <v>45111.52134259278</v>
          </cell>
          <cell r="H523">
            <v>45153</v>
          </cell>
          <cell r="I523">
            <v>45153.668111342595</v>
          </cell>
          <cell r="J523">
            <v>74800</v>
          </cell>
          <cell r="K523">
            <v>74800</v>
          </cell>
          <cell r="L523" t="str">
            <v>Evento</v>
          </cell>
          <cell r="M523" t="str">
            <v>jamundi</v>
          </cell>
          <cell r="N523" t="str">
            <v>Servicios de salud</v>
          </cell>
          <cell r="Q523" t="str">
            <v>FACTURA PENDIENTE EN PROGRAMACION DE PAGO</v>
          </cell>
          <cell r="R523" t="str">
            <v>Finalizada</v>
          </cell>
          <cell r="S523" t="str">
            <v>FACTURA PENDIENTE EN PROGRAMACION DE PAGO</v>
          </cell>
          <cell r="V523">
            <v>74800</v>
          </cell>
          <cell r="W523">
            <v>0</v>
          </cell>
          <cell r="Z523">
            <v>74800</v>
          </cell>
          <cell r="AA523">
            <v>0</v>
          </cell>
          <cell r="AB523">
            <v>0</v>
          </cell>
          <cell r="AC523">
            <v>0</v>
          </cell>
          <cell r="AD523">
            <v>74800</v>
          </cell>
          <cell r="AE523">
            <v>0</v>
          </cell>
          <cell r="AG523">
            <v>0</v>
          </cell>
        </row>
        <row r="524">
          <cell r="F524" t="str">
            <v>890306950_FVE216662</v>
          </cell>
          <cell r="G524">
            <v>45111.523171296343</v>
          </cell>
          <cell r="H524">
            <v>45153</v>
          </cell>
          <cell r="I524">
            <v>45153.668111342595</v>
          </cell>
          <cell r="J524">
            <v>137200</v>
          </cell>
          <cell r="K524">
            <v>137200</v>
          </cell>
          <cell r="L524" t="str">
            <v>Evento</v>
          </cell>
          <cell r="M524" t="str">
            <v>jamundi</v>
          </cell>
          <cell r="N524" t="str">
            <v>Servicios de salud</v>
          </cell>
          <cell r="Q524" t="str">
            <v>FACTURA PENDIENTE EN PROGRAMACION DE PAGO</v>
          </cell>
          <cell r="R524" t="str">
            <v>Finalizada</v>
          </cell>
          <cell r="S524" t="str">
            <v>FACTURA PENDIENTE EN PROGRAMACION DE PAGO</v>
          </cell>
          <cell r="V524">
            <v>137200</v>
          </cell>
          <cell r="W524">
            <v>0</v>
          </cell>
          <cell r="Z524">
            <v>137200</v>
          </cell>
          <cell r="AA524">
            <v>0</v>
          </cell>
          <cell r="AB524">
            <v>0</v>
          </cell>
          <cell r="AC524">
            <v>0</v>
          </cell>
          <cell r="AD524">
            <v>137200</v>
          </cell>
          <cell r="AE524">
            <v>0</v>
          </cell>
          <cell r="AG524">
            <v>0</v>
          </cell>
        </row>
        <row r="525">
          <cell r="F525" t="str">
            <v>890306950_FVE216762</v>
          </cell>
          <cell r="G525">
            <v>45111.737048599403</v>
          </cell>
          <cell r="H525">
            <v>45153</v>
          </cell>
          <cell r="I525">
            <v>45414.291666666664</v>
          </cell>
          <cell r="J525">
            <v>58700</v>
          </cell>
          <cell r="K525">
            <v>54600</v>
          </cell>
          <cell r="L525" t="str">
            <v>Evento</v>
          </cell>
          <cell r="M525" t="str">
            <v>jamundi</v>
          </cell>
          <cell r="N525" t="str">
            <v>Servicios de salud</v>
          </cell>
          <cell r="Q525" t="str">
            <v>FACTURA DEVUELTA</v>
          </cell>
          <cell r="R525" t="str">
            <v>Devuelta</v>
          </cell>
          <cell r="S525" t="str">
            <v>FACTURA DEVUELTA</v>
          </cell>
          <cell r="V525">
            <v>0</v>
          </cell>
          <cell r="W525">
            <v>58700</v>
          </cell>
          <cell r="X525" t="str">
            <v>se devuelve la factura por que la auto. 122300000390 esta a nombre de otro proveedor IPS DEL MUNICIPIO DE CARTAGO E.S.E</v>
          </cell>
          <cell r="Y525" t="str">
            <v>AUTORIZACION</v>
          </cell>
          <cell r="Z525">
            <v>0</v>
          </cell>
          <cell r="AA525">
            <v>0</v>
          </cell>
          <cell r="AB525">
            <v>0</v>
          </cell>
          <cell r="AC525">
            <v>0</v>
          </cell>
          <cell r="AD525">
            <v>0</v>
          </cell>
          <cell r="AE525">
            <v>0</v>
          </cell>
          <cell r="AG525">
            <v>0</v>
          </cell>
        </row>
        <row r="526">
          <cell r="F526" t="str">
            <v>890306950_FVE216763</v>
          </cell>
          <cell r="G526">
            <v>45111.738171284553</v>
          </cell>
          <cell r="H526">
            <v>45153</v>
          </cell>
          <cell r="I526">
            <v>45414.291666666664</v>
          </cell>
          <cell r="J526">
            <v>58700</v>
          </cell>
          <cell r="K526">
            <v>58700</v>
          </cell>
          <cell r="L526" t="str">
            <v>Evento</v>
          </cell>
          <cell r="M526" t="str">
            <v>jamundi</v>
          </cell>
          <cell r="N526" t="str">
            <v>Servicios de salud</v>
          </cell>
          <cell r="Q526" t="str">
            <v>FACTURA DEVUELTA</v>
          </cell>
          <cell r="R526" t="str">
            <v>Devuelta</v>
          </cell>
          <cell r="S526" t="str">
            <v>FACTURA DEVUELTA</v>
          </cell>
          <cell r="V526">
            <v>0</v>
          </cell>
          <cell r="W526">
            <v>58700</v>
          </cell>
          <cell r="X526" t="str">
            <v xml:space="preserve">se devuelve la factura por que la auto.122300000389 esta  esta a nombre de otro proveedor  hospital la buena esperanza </v>
          </cell>
          <cell r="Y526" t="str">
            <v>AUTORIZACION</v>
          </cell>
          <cell r="Z526">
            <v>0</v>
          </cell>
          <cell r="AA526">
            <v>0</v>
          </cell>
          <cell r="AB526">
            <v>0</v>
          </cell>
          <cell r="AC526">
            <v>0</v>
          </cell>
          <cell r="AD526">
            <v>0</v>
          </cell>
          <cell r="AE526">
            <v>0</v>
          </cell>
          <cell r="AG526">
            <v>0</v>
          </cell>
        </row>
        <row r="527">
          <cell r="F527" t="str">
            <v>890306950_FVE216767</v>
          </cell>
          <cell r="G527">
            <v>45111.760787037201</v>
          </cell>
          <cell r="H527">
            <v>45153</v>
          </cell>
          <cell r="I527">
            <v>45414.291666666664</v>
          </cell>
          <cell r="J527">
            <v>58700</v>
          </cell>
          <cell r="K527">
            <v>58700</v>
          </cell>
          <cell r="L527" t="str">
            <v>Evento</v>
          </cell>
          <cell r="M527" t="str">
            <v>jamundi</v>
          </cell>
          <cell r="N527" t="str">
            <v>Servicios de salud</v>
          </cell>
          <cell r="Q527" t="str">
            <v>FACTURA DEVUELTA</v>
          </cell>
          <cell r="R527" t="str">
            <v>Devuelta</v>
          </cell>
          <cell r="S527" t="str">
            <v>FACTURA DEVUELTA</v>
          </cell>
          <cell r="V527">
            <v>0</v>
          </cell>
          <cell r="W527">
            <v>58700</v>
          </cell>
          <cell r="X527" t="str">
            <v>se devuelve la factura por que la auto. 22300000392 esta para otro prestador hospital la buena esperanza</v>
          </cell>
          <cell r="Y527" t="str">
            <v>AUTORIZACION</v>
          </cell>
          <cell r="Z527">
            <v>0</v>
          </cell>
          <cell r="AA527">
            <v>0</v>
          </cell>
          <cell r="AB527">
            <v>0</v>
          </cell>
          <cell r="AC527">
            <v>0</v>
          </cell>
          <cell r="AD527">
            <v>0</v>
          </cell>
          <cell r="AE527">
            <v>0</v>
          </cell>
          <cell r="AG527">
            <v>0</v>
          </cell>
        </row>
        <row r="528">
          <cell r="F528" t="str">
            <v>890306950_FVE216895</v>
          </cell>
          <cell r="G528">
            <v>45112.436736099422</v>
          </cell>
          <cell r="H528">
            <v>45153</v>
          </cell>
          <cell r="I528">
            <v>45153.668111342595</v>
          </cell>
          <cell r="J528">
            <v>135900</v>
          </cell>
          <cell r="K528">
            <v>135900</v>
          </cell>
          <cell r="L528" t="str">
            <v>Evento</v>
          </cell>
          <cell r="M528" t="str">
            <v>jamundi</v>
          </cell>
          <cell r="N528" t="str">
            <v>Servicios de salud</v>
          </cell>
          <cell r="Q528" t="str">
            <v>FACTURA PENDIENTE EN PROGRAMACION DE PAGO</v>
          </cell>
          <cell r="R528" t="str">
            <v>Finalizada</v>
          </cell>
          <cell r="S528" t="str">
            <v>FACTURA PENDIENTE EN PROGRAMACION DE PAGO</v>
          </cell>
          <cell r="V528">
            <v>135900</v>
          </cell>
          <cell r="W528">
            <v>0</v>
          </cell>
          <cell r="Z528">
            <v>135900</v>
          </cell>
          <cell r="AA528">
            <v>0</v>
          </cell>
          <cell r="AB528">
            <v>0</v>
          </cell>
          <cell r="AC528">
            <v>0</v>
          </cell>
          <cell r="AD528">
            <v>135900</v>
          </cell>
          <cell r="AE528">
            <v>0</v>
          </cell>
          <cell r="AG528">
            <v>0</v>
          </cell>
        </row>
        <row r="529">
          <cell r="F529" t="str">
            <v>890306950_FVE216928</v>
          </cell>
          <cell r="G529">
            <v>45112.495844907593</v>
          </cell>
          <cell r="H529">
            <v>45153</v>
          </cell>
          <cell r="I529">
            <v>45153.668111342595</v>
          </cell>
          <cell r="J529">
            <v>160500</v>
          </cell>
          <cell r="K529">
            <v>160500</v>
          </cell>
          <cell r="L529" t="str">
            <v>Evento</v>
          </cell>
          <cell r="M529" t="str">
            <v>jamundi</v>
          </cell>
          <cell r="N529" t="str">
            <v>Servicios de salud</v>
          </cell>
          <cell r="Q529" t="str">
            <v>FACTURA PENDIENTE EN PROGRAMACION DE PAGO</v>
          </cell>
          <cell r="R529" t="str">
            <v>Finalizada</v>
          </cell>
          <cell r="S529" t="str">
            <v>FACTURA PENDIENTE EN PROGRAMACION DE PAGO</v>
          </cell>
          <cell r="V529">
            <v>160500</v>
          </cell>
          <cell r="W529">
            <v>0</v>
          </cell>
          <cell r="Z529">
            <v>160500</v>
          </cell>
          <cell r="AA529">
            <v>0</v>
          </cell>
          <cell r="AB529">
            <v>0</v>
          </cell>
          <cell r="AC529">
            <v>0</v>
          </cell>
          <cell r="AD529">
            <v>160500</v>
          </cell>
          <cell r="AE529">
            <v>0</v>
          </cell>
          <cell r="AG529">
            <v>0</v>
          </cell>
        </row>
        <row r="530">
          <cell r="F530" t="str">
            <v>890306950_FVE216929</v>
          </cell>
          <cell r="G530">
            <v>45112.507754617836</v>
          </cell>
          <cell r="H530">
            <v>45153</v>
          </cell>
          <cell r="I530">
            <v>45153.668111342595</v>
          </cell>
          <cell r="J530">
            <v>135900</v>
          </cell>
          <cell r="K530">
            <v>135900</v>
          </cell>
          <cell r="L530" t="str">
            <v>Evento</v>
          </cell>
          <cell r="M530" t="str">
            <v>jamundi</v>
          </cell>
          <cell r="N530" t="str">
            <v>Servicios de salud</v>
          </cell>
          <cell r="Q530" t="str">
            <v>FACTURA PENDIENTE EN PROGRAMACION DE PAGO</v>
          </cell>
          <cell r="R530" t="str">
            <v>Finalizada</v>
          </cell>
          <cell r="S530" t="str">
            <v>FACTURA PENDIENTE EN PROGRAMACION DE PAGO</v>
          </cell>
          <cell r="V530">
            <v>135900</v>
          </cell>
          <cell r="W530">
            <v>0</v>
          </cell>
          <cell r="Z530">
            <v>135900</v>
          </cell>
          <cell r="AA530">
            <v>0</v>
          </cell>
          <cell r="AB530">
            <v>0</v>
          </cell>
          <cell r="AC530">
            <v>0</v>
          </cell>
          <cell r="AD530">
            <v>135900</v>
          </cell>
          <cell r="AE530">
            <v>0</v>
          </cell>
          <cell r="AG530">
            <v>0</v>
          </cell>
        </row>
        <row r="531">
          <cell r="F531" t="str">
            <v>890306950_FVE216930</v>
          </cell>
          <cell r="G531">
            <v>45112.509421296418</v>
          </cell>
          <cell r="H531">
            <v>45153</v>
          </cell>
          <cell r="I531">
            <v>45153.668111342595</v>
          </cell>
          <cell r="J531">
            <v>73400</v>
          </cell>
          <cell r="K531">
            <v>73400</v>
          </cell>
          <cell r="L531" t="str">
            <v>Evento</v>
          </cell>
          <cell r="M531" t="str">
            <v>jamundi</v>
          </cell>
          <cell r="N531" t="str">
            <v>Servicios de salud</v>
          </cell>
          <cell r="Q531" t="str">
            <v>FACTURA PENDIENTE EN PROGRAMACION DE PAGO</v>
          </cell>
          <cell r="R531" t="str">
            <v>Finalizada</v>
          </cell>
          <cell r="S531" t="str">
            <v>FACTURA PENDIENTE EN PROGRAMACION DE PAGO</v>
          </cell>
          <cell r="V531">
            <v>73400</v>
          </cell>
          <cell r="W531">
            <v>0</v>
          </cell>
          <cell r="Z531">
            <v>73400</v>
          </cell>
          <cell r="AA531">
            <v>0</v>
          </cell>
          <cell r="AB531">
            <v>0</v>
          </cell>
          <cell r="AC531">
            <v>0</v>
          </cell>
          <cell r="AD531">
            <v>73400</v>
          </cell>
          <cell r="AE531">
            <v>0</v>
          </cell>
          <cell r="AG531">
            <v>0</v>
          </cell>
        </row>
        <row r="532">
          <cell r="F532" t="str">
            <v>890306950_FVE216939</v>
          </cell>
          <cell r="G532">
            <v>45112.525844895747</v>
          </cell>
          <cell r="H532">
            <v>45153</v>
          </cell>
          <cell r="I532">
            <v>45153.668111342595</v>
          </cell>
          <cell r="J532">
            <v>73400</v>
          </cell>
          <cell r="K532">
            <v>73400</v>
          </cell>
          <cell r="L532" t="str">
            <v>Evento</v>
          </cell>
          <cell r="M532" t="str">
            <v>jamundi</v>
          </cell>
          <cell r="N532" t="str">
            <v>Servicios de salud</v>
          </cell>
          <cell r="Q532" t="str">
            <v>FACTURA PENDIENTE EN PROGRAMACION DE PAGO</v>
          </cell>
          <cell r="R532" t="str">
            <v>Finalizada</v>
          </cell>
          <cell r="S532" t="str">
            <v>FACTURA PENDIENTE EN PROGRAMACION DE PAGO</v>
          </cell>
          <cell r="V532">
            <v>73400</v>
          </cell>
          <cell r="W532">
            <v>0</v>
          </cell>
          <cell r="Z532">
            <v>73400</v>
          </cell>
          <cell r="AA532">
            <v>0</v>
          </cell>
          <cell r="AB532">
            <v>0</v>
          </cell>
          <cell r="AC532">
            <v>0</v>
          </cell>
          <cell r="AD532">
            <v>73400</v>
          </cell>
          <cell r="AE532">
            <v>0</v>
          </cell>
          <cell r="AG532">
            <v>0</v>
          </cell>
        </row>
        <row r="533">
          <cell r="F533" t="str">
            <v>890306950_FVE216941</v>
          </cell>
          <cell r="G533">
            <v>45112.533032407518</v>
          </cell>
          <cell r="H533">
            <v>45153</v>
          </cell>
          <cell r="I533">
            <v>45153.717319097224</v>
          </cell>
          <cell r="J533">
            <v>73400</v>
          </cell>
          <cell r="K533">
            <v>73400</v>
          </cell>
          <cell r="L533" t="str">
            <v>Evento</v>
          </cell>
          <cell r="M533" t="str">
            <v>jamundi</v>
          </cell>
          <cell r="N533" t="str">
            <v>Servicios de salud</v>
          </cell>
          <cell r="Q533" t="str">
            <v>FACTURA PENDIENTE EN PROGRAMACION DE PAGO</v>
          </cell>
          <cell r="R533" t="str">
            <v>Finalizada</v>
          </cell>
          <cell r="S533" t="str">
            <v>FACTURA PENDIENTE EN PROGRAMACION DE PAGO</v>
          </cell>
          <cell r="V533">
            <v>73400</v>
          </cell>
          <cell r="W533">
            <v>0</v>
          </cell>
          <cell r="Z533">
            <v>73400</v>
          </cell>
          <cell r="AA533">
            <v>0</v>
          </cell>
          <cell r="AB533">
            <v>0</v>
          </cell>
          <cell r="AC533">
            <v>0</v>
          </cell>
          <cell r="AD533">
            <v>73400</v>
          </cell>
          <cell r="AE533">
            <v>0</v>
          </cell>
          <cell r="AG533">
            <v>0</v>
          </cell>
        </row>
        <row r="534">
          <cell r="F534" t="str">
            <v>890306950_FVE216966</v>
          </cell>
          <cell r="G534">
            <v>45112.604097222444</v>
          </cell>
          <cell r="H534">
            <v>45153</v>
          </cell>
          <cell r="I534">
            <v>45153.668111342595</v>
          </cell>
          <cell r="J534">
            <v>193500</v>
          </cell>
          <cell r="K534">
            <v>193500</v>
          </cell>
          <cell r="L534" t="str">
            <v>Evento</v>
          </cell>
          <cell r="M534" t="str">
            <v>jamundi</v>
          </cell>
          <cell r="N534" t="str">
            <v>Servicios de salud</v>
          </cell>
          <cell r="Q534" t="str">
            <v>FACTURA PENDIENTE EN PROGRAMACION DE PAGO</v>
          </cell>
          <cell r="R534" t="str">
            <v>Finalizada</v>
          </cell>
          <cell r="S534" t="str">
            <v>FACTURA PENDIENTE EN PROGRAMACION DE PAGO</v>
          </cell>
          <cell r="V534">
            <v>193500</v>
          </cell>
          <cell r="W534">
            <v>0</v>
          </cell>
          <cell r="Z534">
            <v>193500</v>
          </cell>
          <cell r="AA534">
            <v>0</v>
          </cell>
          <cell r="AB534">
            <v>0</v>
          </cell>
          <cell r="AC534">
            <v>0</v>
          </cell>
          <cell r="AD534">
            <v>193500</v>
          </cell>
          <cell r="AE534">
            <v>0</v>
          </cell>
          <cell r="AG534">
            <v>0</v>
          </cell>
        </row>
        <row r="535">
          <cell r="F535" t="str">
            <v>890306950_FVE216995</v>
          </cell>
          <cell r="G535">
            <v>45112.657106481493</v>
          </cell>
          <cell r="H535">
            <v>45153</v>
          </cell>
          <cell r="I535">
            <v>45153.668111342595</v>
          </cell>
          <cell r="J535">
            <v>230000</v>
          </cell>
          <cell r="K535">
            <v>230000</v>
          </cell>
          <cell r="L535" t="str">
            <v>Evento</v>
          </cell>
          <cell r="M535" t="str">
            <v>jamundi</v>
          </cell>
          <cell r="N535" t="str">
            <v>Servicios de salud</v>
          </cell>
          <cell r="Q535" t="str">
            <v>FACTURA PENDIENTE EN PROGRAMACION DE PAGO</v>
          </cell>
          <cell r="R535" t="str">
            <v>Finalizada</v>
          </cell>
          <cell r="S535" t="str">
            <v>FACTURA PENDIENTE EN PROGRAMACION DE PAGO</v>
          </cell>
          <cell r="V535">
            <v>230000</v>
          </cell>
          <cell r="W535">
            <v>0</v>
          </cell>
          <cell r="Z535">
            <v>230000</v>
          </cell>
          <cell r="AA535">
            <v>0</v>
          </cell>
          <cell r="AB535">
            <v>0</v>
          </cell>
          <cell r="AC535">
            <v>0</v>
          </cell>
          <cell r="AD535">
            <v>230000</v>
          </cell>
          <cell r="AE535">
            <v>0</v>
          </cell>
          <cell r="AG535">
            <v>0</v>
          </cell>
        </row>
        <row r="536">
          <cell r="F536" t="str">
            <v>890306950_FVE217084</v>
          </cell>
          <cell r="G536">
            <v>45113.330173611175</v>
          </cell>
          <cell r="H536">
            <v>45153</v>
          </cell>
          <cell r="I536">
            <v>45414.291666666664</v>
          </cell>
          <cell r="J536">
            <v>426500</v>
          </cell>
          <cell r="K536">
            <v>426500</v>
          </cell>
          <cell r="L536" t="str">
            <v>Evento</v>
          </cell>
          <cell r="M536" t="str">
            <v>jamundi</v>
          </cell>
          <cell r="N536" t="str">
            <v>Servicios de salud</v>
          </cell>
          <cell r="Q536" t="str">
            <v>FACTURA DEVUELTA</v>
          </cell>
          <cell r="R536" t="str">
            <v>Devuelta</v>
          </cell>
          <cell r="S536" t="str">
            <v>FACTURA DEVUELTA</v>
          </cell>
          <cell r="V536">
            <v>0</v>
          </cell>
          <cell r="W536">
            <v>426500</v>
          </cell>
          <cell r="X536" t="str">
            <v xml:space="preserve">se devuelve la factura por que se encuentra moroso  no esta registrado </v>
          </cell>
          <cell r="Y536" t="str">
            <v>FACTURACION</v>
          </cell>
          <cell r="Z536">
            <v>0</v>
          </cell>
          <cell r="AA536">
            <v>0</v>
          </cell>
          <cell r="AB536">
            <v>0</v>
          </cell>
          <cell r="AC536">
            <v>0</v>
          </cell>
          <cell r="AD536">
            <v>0</v>
          </cell>
          <cell r="AE536">
            <v>0</v>
          </cell>
          <cell r="AG536">
            <v>0</v>
          </cell>
        </row>
        <row r="537">
          <cell r="F537" t="str">
            <v>890306950_FVE217098</v>
          </cell>
          <cell r="G537">
            <v>45113.358136574272</v>
          </cell>
          <cell r="H537">
            <v>45153</v>
          </cell>
          <cell r="I537">
            <v>45153.668111342595</v>
          </cell>
          <cell r="J537">
            <v>242700</v>
          </cell>
          <cell r="K537">
            <v>242700</v>
          </cell>
          <cell r="L537" t="str">
            <v>Evento</v>
          </cell>
          <cell r="M537" t="str">
            <v>jamundi</v>
          </cell>
          <cell r="N537" t="str">
            <v>Servicios de salud</v>
          </cell>
          <cell r="Q537" t="str">
            <v>FACTURA PENDIENTE EN PROGRAMACION DE PAGO</v>
          </cell>
          <cell r="R537" t="str">
            <v>Finalizada</v>
          </cell>
          <cell r="S537" t="str">
            <v>FACTURA PENDIENTE EN PROGRAMACION DE PAGO</v>
          </cell>
          <cell r="V537">
            <v>242700</v>
          </cell>
          <cell r="W537">
            <v>0</v>
          </cell>
          <cell r="Z537">
            <v>242700</v>
          </cell>
          <cell r="AA537">
            <v>0</v>
          </cell>
          <cell r="AB537">
            <v>0</v>
          </cell>
          <cell r="AC537">
            <v>0</v>
          </cell>
          <cell r="AD537">
            <v>242700</v>
          </cell>
          <cell r="AE537">
            <v>0</v>
          </cell>
          <cell r="AG537">
            <v>0</v>
          </cell>
        </row>
        <row r="538">
          <cell r="F538" t="str">
            <v>890306950_FVE217100</v>
          </cell>
          <cell r="G538">
            <v>45113.364340277854</v>
          </cell>
          <cell r="H538">
            <v>45153</v>
          </cell>
          <cell r="I538">
            <v>45153.668111342595</v>
          </cell>
          <cell r="J538">
            <v>122400</v>
          </cell>
          <cell r="K538">
            <v>122400</v>
          </cell>
          <cell r="L538" t="str">
            <v>Evento</v>
          </cell>
          <cell r="M538" t="str">
            <v>jamundi</v>
          </cell>
          <cell r="N538" t="str">
            <v>Servicios de salud</v>
          </cell>
          <cell r="Q538" t="str">
            <v>FACTURA PENDIENTE EN PROGRAMACION DE PAGO</v>
          </cell>
          <cell r="R538" t="str">
            <v>Finalizada</v>
          </cell>
          <cell r="S538" t="str">
            <v>FACTURA PENDIENTE EN PROGRAMACION DE PAGO</v>
          </cell>
          <cell r="V538">
            <v>122400</v>
          </cell>
          <cell r="W538">
            <v>0</v>
          </cell>
          <cell r="Z538">
            <v>122400</v>
          </cell>
          <cell r="AA538">
            <v>0</v>
          </cell>
          <cell r="AB538">
            <v>0</v>
          </cell>
          <cell r="AC538">
            <v>0</v>
          </cell>
          <cell r="AD538">
            <v>122400</v>
          </cell>
          <cell r="AE538">
            <v>0</v>
          </cell>
          <cell r="AG538">
            <v>0</v>
          </cell>
        </row>
        <row r="539">
          <cell r="F539" t="str">
            <v>890306950_FVE217103</v>
          </cell>
          <cell r="G539">
            <v>45113.370370358694</v>
          </cell>
          <cell r="H539">
            <v>45153</v>
          </cell>
          <cell r="I539">
            <v>45153.668111342595</v>
          </cell>
          <cell r="J539">
            <v>87600</v>
          </cell>
          <cell r="K539">
            <v>87600</v>
          </cell>
          <cell r="L539" t="str">
            <v>Evento</v>
          </cell>
          <cell r="M539" t="str">
            <v>jamundi</v>
          </cell>
          <cell r="N539" t="str">
            <v>Servicios de salud</v>
          </cell>
          <cell r="Q539" t="str">
            <v>FACTURA PENDIENTE EN PROGRAMACION DE PAGO</v>
          </cell>
          <cell r="R539" t="str">
            <v>Finalizada</v>
          </cell>
          <cell r="S539" t="str">
            <v>FACTURA PENDIENTE EN PROGRAMACION DE PAGO</v>
          </cell>
          <cell r="V539">
            <v>87600</v>
          </cell>
          <cell r="W539">
            <v>0</v>
          </cell>
          <cell r="Z539">
            <v>87600</v>
          </cell>
          <cell r="AA539">
            <v>0</v>
          </cell>
          <cell r="AB539">
            <v>0</v>
          </cell>
          <cell r="AC539">
            <v>0</v>
          </cell>
          <cell r="AD539">
            <v>87600</v>
          </cell>
          <cell r="AE539">
            <v>0</v>
          </cell>
          <cell r="AG539">
            <v>0</v>
          </cell>
        </row>
        <row r="540">
          <cell r="F540" t="str">
            <v>890306950_FVE217105</v>
          </cell>
          <cell r="G540">
            <v>45113.372997685336</v>
          </cell>
          <cell r="H540">
            <v>45153</v>
          </cell>
          <cell r="I540">
            <v>45153.668111342595</v>
          </cell>
          <cell r="J540">
            <v>121900</v>
          </cell>
          <cell r="K540">
            <v>121900</v>
          </cell>
          <cell r="L540" t="str">
            <v>Evento</v>
          </cell>
          <cell r="M540" t="str">
            <v>jamundi</v>
          </cell>
          <cell r="N540" t="str">
            <v>Servicios de salud</v>
          </cell>
          <cell r="Q540" t="str">
            <v>FACTURA PENDIENTE EN PROGRAMACION DE PAGO</v>
          </cell>
          <cell r="R540" t="str">
            <v>Finalizada</v>
          </cell>
          <cell r="S540" t="str">
            <v>FACTURA PENDIENTE EN PROGRAMACION DE PAGO</v>
          </cell>
          <cell r="V540">
            <v>121900</v>
          </cell>
          <cell r="W540">
            <v>0</v>
          </cell>
          <cell r="Z540">
            <v>121900</v>
          </cell>
          <cell r="AA540">
            <v>0</v>
          </cell>
          <cell r="AB540">
            <v>0</v>
          </cell>
          <cell r="AC540">
            <v>0</v>
          </cell>
          <cell r="AD540">
            <v>121900</v>
          </cell>
          <cell r="AE540">
            <v>0</v>
          </cell>
          <cell r="AG540">
            <v>0</v>
          </cell>
        </row>
        <row r="541">
          <cell r="F541" t="str">
            <v>890306950_FVE217108</v>
          </cell>
          <cell r="G541">
            <v>45113.380856469739</v>
          </cell>
          <cell r="H541">
            <v>45153</v>
          </cell>
          <cell r="I541">
            <v>45153.668111342595</v>
          </cell>
          <cell r="J541">
            <v>161202</v>
          </cell>
          <cell r="K541">
            <v>161202</v>
          </cell>
          <cell r="L541" t="str">
            <v>Evento</v>
          </cell>
          <cell r="M541" t="str">
            <v>jamundi</v>
          </cell>
          <cell r="N541" t="str">
            <v>Servicios de salud</v>
          </cell>
          <cell r="Q541" t="str">
            <v>FACTURA PENDIENTE EN PROGRAMACION DE PAGO</v>
          </cell>
          <cell r="R541" t="str">
            <v>Finalizada</v>
          </cell>
          <cell r="S541" t="str">
            <v>FACTURA PENDIENTE EN PROGRAMACION DE PAGO</v>
          </cell>
          <cell r="V541">
            <v>161202</v>
          </cell>
          <cell r="W541">
            <v>0</v>
          </cell>
          <cell r="Z541">
            <v>161202</v>
          </cell>
          <cell r="AA541">
            <v>0</v>
          </cell>
          <cell r="AB541">
            <v>0</v>
          </cell>
          <cell r="AC541">
            <v>0</v>
          </cell>
          <cell r="AD541">
            <v>161202</v>
          </cell>
          <cell r="AE541">
            <v>0</v>
          </cell>
          <cell r="AG541">
            <v>0</v>
          </cell>
        </row>
        <row r="542">
          <cell r="F542" t="str">
            <v>890306950_FVE217120</v>
          </cell>
          <cell r="G542">
            <v>45113.390185185242</v>
          </cell>
          <cell r="H542">
            <v>45153</v>
          </cell>
          <cell r="I542">
            <v>45153.668111342595</v>
          </cell>
          <cell r="J542">
            <v>95700</v>
          </cell>
          <cell r="K542">
            <v>95700</v>
          </cell>
          <cell r="L542" t="str">
            <v>Evento</v>
          </cell>
          <cell r="M542" t="str">
            <v>jamundi</v>
          </cell>
          <cell r="N542" t="str">
            <v>Servicios de salud</v>
          </cell>
          <cell r="Q542" t="str">
            <v>FACTURA PENDIENTE EN PROGRAMACION DE PAGO</v>
          </cell>
          <cell r="R542" t="str">
            <v>Finalizada</v>
          </cell>
          <cell r="S542" t="str">
            <v>FACTURA PENDIENTE EN PROGRAMACION DE PAGO</v>
          </cell>
          <cell r="V542">
            <v>95700</v>
          </cell>
          <cell r="W542">
            <v>0</v>
          </cell>
          <cell r="Z542">
            <v>95700</v>
          </cell>
          <cell r="AA542">
            <v>0</v>
          </cell>
          <cell r="AB542">
            <v>0</v>
          </cell>
          <cell r="AC542">
            <v>0</v>
          </cell>
          <cell r="AD542">
            <v>95700</v>
          </cell>
          <cell r="AE542">
            <v>0</v>
          </cell>
          <cell r="AG542">
            <v>0</v>
          </cell>
        </row>
        <row r="543">
          <cell r="F543" t="str">
            <v>890306950_FVE217125</v>
          </cell>
          <cell r="G543">
            <v>45113.391979166772</v>
          </cell>
          <cell r="H543">
            <v>45153</v>
          </cell>
          <cell r="I543">
            <v>45153.668111342595</v>
          </cell>
          <cell r="J543">
            <v>73400</v>
          </cell>
          <cell r="K543">
            <v>73400</v>
          </cell>
          <cell r="L543" t="str">
            <v>Evento</v>
          </cell>
          <cell r="M543" t="str">
            <v>jamundi</v>
          </cell>
          <cell r="N543" t="str">
            <v>Servicios de salud</v>
          </cell>
          <cell r="Q543" t="str">
            <v>FACTURA PENDIENTE EN PROGRAMACION DE PAGO</v>
          </cell>
          <cell r="R543" t="str">
            <v>Finalizada</v>
          </cell>
          <cell r="S543" t="str">
            <v>FACTURA PENDIENTE EN PROGRAMACION DE PAGO</v>
          </cell>
          <cell r="V543">
            <v>73400</v>
          </cell>
          <cell r="W543">
            <v>0</v>
          </cell>
          <cell r="Z543">
            <v>73400</v>
          </cell>
          <cell r="AA543">
            <v>0</v>
          </cell>
          <cell r="AB543">
            <v>0</v>
          </cell>
          <cell r="AC543">
            <v>0</v>
          </cell>
          <cell r="AD543">
            <v>73400</v>
          </cell>
          <cell r="AE543">
            <v>0</v>
          </cell>
          <cell r="AG543">
            <v>0</v>
          </cell>
        </row>
        <row r="544">
          <cell r="F544" t="str">
            <v>890306950_FVE217158</v>
          </cell>
          <cell r="G544">
            <v>45113.415092592593</v>
          </cell>
          <cell r="H544">
            <v>45153</v>
          </cell>
          <cell r="I544">
            <v>45153.668111342595</v>
          </cell>
          <cell r="J544">
            <v>158600</v>
          </cell>
          <cell r="K544">
            <v>158600</v>
          </cell>
          <cell r="L544" t="str">
            <v>Evento</v>
          </cell>
          <cell r="M544" t="str">
            <v>jamundi</v>
          </cell>
          <cell r="N544" t="str">
            <v>Servicios de salud</v>
          </cell>
          <cell r="Q544" t="str">
            <v>FACTURA PENDIENTE EN PROGRAMACION DE PAGO</v>
          </cell>
          <cell r="R544" t="str">
            <v>Finalizada</v>
          </cell>
          <cell r="S544" t="str">
            <v>FACTURA PENDIENTE EN PROGRAMACION DE PAGO</v>
          </cell>
          <cell r="V544">
            <v>158600</v>
          </cell>
          <cell r="W544">
            <v>0</v>
          </cell>
          <cell r="Z544">
            <v>158600</v>
          </cell>
          <cell r="AA544">
            <v>0</v>
          </cell>
          <cell r="AB544">
            <v>0</v>
          </cell>
          <cell r="AC544">
            <v>0</v>
          </cell>
          <cell r="AD544">
            <v>158600</v>
          </cell>
          <cell r="AE544">
            <v>0</v>
          </cell>
          <cell r="AG544">
            <v>0</v>
          </cell>
        </row>
        <row r="545">
          <cell r="F545" t="str">
            <v>890306950_FVE217171</v>
          </cell>
          <cell r="G545">
            <v>45113.425601840485</v>
          </cell>
          <cell r="H545">
            <v>45153</v>
          </cell>
          <cell r="I545">
            <v>45153.668111342595</v>
          </cell>
          <cell r="J545">
            <v>458700</v>
          </cell>
          <cell r="K545">
            <v>458700</v>
          </cell>
          <cell r="L545" t="str">
            <v>Evento</v>
          </cell>
          <cell r="M545" t="str">
            <v>jamundi</v>
          </cell>
          <cell r="N545" t="str">
            <v>Servicios de salud</v>
          </cell>
          <cell r="Q545" t="str">
            <v>FACTURA PENDIENTE EN PROGRAMACION DE PAGO</v>
          </cell>
          <cell r="R545" t="str">
            <v>Finalizada</v>
          </cell>
          <cell r="S545" t="str">
            <v>FACTURA PENDIENTE EN PROGRAMACION DE PAGO</v>
          </cell>
          <cell r="V545">
            <v>458700</v>
          </cell>
          <cell r="W545">
            <v>0</v>
          </cell>
          <cell r="Z545">
            <v>458700</v>
          </cell>
          <cell r="AA545">
            <v>0</v>
          </cell>
          <cell r="AB545">
            <v>0</v>
          </cell>
          <cell r="AC545">
            <v>0</v>
          </cell>
          <cell r="AD545">
            <v>458700</v>
          </cell>
          <cell r="AE545">
            <v>0</v>
          </cell>
          <cell r="AG545">
            <v>0</v>
          </cell>
        </row>
        <row r="546">
          <cell r="F546" t="str">
            <v>890306950_FVE217188</v>
          </cell>
          <cell r="G546">
            <v>45113.43215277791</v>
          </cell>
          <cell r="H546">
            <v>45153</v>
          </cell>
          <cell r="I546">
            <v>45153.668111342595</v>
          </cell>
          <cell r="J546">
            <v>121100</v>
          </cell>
          <cell r="K546">
            <v>121100</v>
          </cell>
          <cell r="L546" t="str">
            <v>Evento</v>
          </cell>
          <cell r="M546" t="str">
            <v>jamundi</v>
          </cell>
          <cell r="N546" t="str">
            <v>Servicios de salud</v>
          </cell>
          <cell r="Q546" t="str">
            <v>FACTURA PENDIENTE EN PROGRAMACION DE PAGO</v>
          </cell>
          <cell r="R546" t="str">
            <v>Finalizada</v>
          </cell>
          <cell r="S546" t="str">
            <v>FACTURA PENDIENTE EN PROGRAMACION DE PAGO</v>
          </cell>
          <cell r="V546">
            <v>121100</v>
          </cell>
          <cell r="W546">
            <v>0</v>
          </cell>
          <cell r="Z546">
            <v>121100</v>
          </cell>
          <cell r="AA546">
            <v>0</v>
          </cell>
          <cell r="AB546">
            <v>0</v>
          </cell>
          <cell r="AC546">
            <v>0</v>
          </cell>
          <cell r="AD546">
            <v>121100</v>
          </cell>
          <cell r="AE546">
            <v>0</v>
          </cell>
          <cell r="AG546">
            <v>0</v>
          </cell>
        </row>
        <row r="547">
          <cell r="F547" t="str">
            <v>890306950_FVE217198</v>
          </cell>
          <cell r="G547">
            <v>45113.439074062277</v>
          </cell>
          <cell r="H547">
            <v>45153</v>
          </cell>
          <cell r="I547">
            <v>45153.668111342595</v>
          </cell>
          <cell r="J547">
            <v>155300</v>
          </cell>
          <cell r="K547">
            <v>155300</v>
          </cell>
          <cell r="L547" t="str">
            <v>Evento</v>
          </cell>
          <cell r="M547" t="str">
            <v>jamundi</v>
          </cell>
          <cell r="N547" t="str">
            <v>Servicios de salud</v>
          </cell>
          <cell r="Q547" t="str">
            <v>FACTURA PENDIENTE EN PROGRAMACION DE PAGO</v>
          </cell>
          <cell r="R547" t="str">
            <v>Finalizada</v>
          </cell>
          <cell r="S547" t="str">
            <v>FACTURA PENDIENTE EN PROGRAMACION DE PAGO</v>
          </cell>
          <cell r="V547">
            <v>155300</v>
          </cell>
          <cell r="W547">
            <v>0</v>
          </cell>
          <cell r="Z547">
            <v>155300</v>
          </cell>
          <cell r="AA547">
            <v>0</v>
          </cell>
          <cell r="AB547">
            <v>0</v>
          </cell>
          <cell r="AC547">
            <v>0</v>
          </cell>
          <cell r="AD547">
            <v>155300</v>
          </cell>
          <cell r="AE547">
            <v>0</v>
          </cell>
          <cell r="AG547">
            <v>0</v>
          </cell>
        </row>
        <row r="548">
          <cell r="F548" t="str">
            <v>890306950_FVE217204</v>
          </cell>
          <cell r="G548">
            <v>45113.444270833395</v>
          </cell>
          <cell r="H548">
            <v>45153</v>
          </cell>
          <cell r="I548">
            <v>45153.668111342595</v>
          </cell>
          <cell r="J548">
            <v>254500</v>
          </cell>
          <cell r="K548">
            <v>254500</v>
          </cell>
          <cell r="L548" t="str">
            <v>Evento</v>
          </cell>
          <cell r="M548" t="str">
            <v>jamundi</v>
          </cell>
          <cell r="N548" t="str">
            <v>Servicios de salud</v>
          </cell>
          <cell r="Q548" t="str">
            <v>FACTURA PENDIENTE EN PROGRAMACION DE PAGO</v>
          </cell>
          <cell r="R548" t="str">
            <v>Finalizada</v>
          </cell>
          <cell r="S548" t="str">
            <v>FACTURA PENDIENTE EN PROGRAMACION DE PAGO</v>
          </cell>
          <cell r="V548">
            <v>254500</v>
          </cell>
          <cell r="W548">
            <v>0</v>
          </cell>
          <cell r="Z548">
            <v>254500</v>
          </cell>
          <cell r="AA548">
            <v>0</v>
          </cell>
          <cell r="AB548">
            <v>0</v>
          </cell>
          <cell r="AC548">
            <v>0</v>
          </cell>
          <cell r="AD548">
            <v>254500</v>
          </cell>
          <cell r="AE548">
            <v>0</v>
          </cell>
          <cell r="AG548">
            <v>0</v>
          </cell>
        </row>
        <row r="549">
          <cell r="F549" t="str">
            <v>890306950_FVE217210</v>
          </cell>
          <cell r="G549">
            <v>45113.446122673806</v>
          </cell>
          <cell r="H549">
            <v>45153</v>
          </cell>
          <cell r="I549">
            <v>45153.668111342595</v>
          </cell>
          <cell r="J549">
            <v>87400</v>
          </cell>
          <cell r="K549">
            <v>87400</v>
          </cell>
          <cell r="L549" t="str">
            <v>Evento</v>
          </cell>
          <cell r="M549" t="str">
            <v>jamundi</v>
          </cell>
          <cell r="N549" t="str">
            <v>Servicios de salud</v>
          </cell>
          <cell r="Q549" t="str">
            <v>FACTURA PENDIENTE EN PROGRAMACION DE PAGO</v>
          </cell>
          <cell r="R549" t="str">
            <v>Finalizada</v>
          </cell>
          <cell r="S549" t="str">
            <v>FACTURA PENDIENTE EN PROGRAMACION DE PAGO</v>
          </cell>
          <cell r="V549">
            <v>87400</v>
          </cell>
          <cell r="W549">
            <v>0</v>
          </cell>
          <cell r="Z549">
            <v>87400</v>
          </cell>
          <cell r="AA549">
            <v>0</v>
          </cell>
          <cell r="AB549">
            <v>0</v>
          </cell>
          <cell r="AC549">
            <v>0</v>
          </cell>
          <cell r="AD549">
            <v>87400</v>
          </cell>
          <cell r="AE549">
            <v>0</v>
          </cell>
          <cell r="AG549">
            <v>0</v>
          </cell>
        </row>
        <row r="550">
          <cell r="F550" t="str">
            <v>890306950_FVE217239</v>
          </cell>
          <cell r="G550">
            <v>45113.46604165528</v>
          </cell>
          <cell r="H550">
            <v>45153</v>
          </cell>
          <cell r="I550">
            <v>45153.668111342595</v>
          </cell>
          <cell r="J550">
            <v>241400</v>
          </cell>
          <cell r="K550">
            <v>241400</v>
          </cell>
          <cell r="L550" t="str">
            <v>Evento</v>
          </cell>
          <cell r="M550" t="str">
            <v>jamundi</v>
          </cell>
          <cell r="N550" t="str">
            <v>Servicios de salud</v>
          </cell>
          <cell r="Q550" t="str">
            <v>FACTURA PENDIENTE EN PROGRAMACION DE PAGO</v>
          </cell>
          <cell r="R550" t="str">
            <v>Finalizada</v>
          </cell>
          <cell r="S550" t="str">
            <v>FACTURA PENDIENTE EN PROGRAMACION DE PAGO</v>
          </cell>
          <cell r="V550">
            <v>241400</v>
          </cell>
          <cell r="W550">
            <v>0</v>
          </cell>
          <cell r="Z550">
            <v>241400</v>
          </cell>
          <cell r="AA550">
            <v>0</v>
          </cell>
          <cell r="AB550">
            <v>0</v>
          </cell>
          <cell r="AC550">
            <v>0</v>
          </cell>
          <cell r="AD550">
            <v>241400</v>
          </cell>
          <cell r="AE550">
            <v>0</v>
          </cell>
          <cell r="AG550">
            <v>0</v>
          </cell>
        </row>
        <row r="551">
          <cell r="F551" t="str">
            <v>890306950_FVE217248</v>
          </cell>
          <cell r="G551">
            <v>45113.483553229365</v>
          </cell>
          <cell r="H551">
            <v>45153</v>
          </cell>
          <cell r="I551">
            <v>45153.668111342595</v>
          </cell>
          <cell r="J551">
            <v>73400</v>
          </cell>
          <cell r="K551">
            <v>73400</v>
          </cell>
          <cell r="L551" t="str">
            <v>Evento</v>
          </cell>
          <cell r="M551" t="str">
            <v>jamundi</v>
          </cell>
          <cell r="N551" t="str">
            <v>Servicios de salud</v>
          </cell>
          <cell r="Q551" t="str">
            <v>FACTURA PENDIENTE EN PROGRAMACION DE PAGO</v>
          </cell>
          <cell r="R551" t="str">
            <v>Finalizada</v>
          </cell>
          <cell r="S551" t="str">
            <v>FACTURA PENDIENTE EN PROGRAMACION DE PAGO</v>
          </cell>
          <cell r="V551">
            <v>73400</v>
          </cell>
          <cell r="W551">
            <v>0</v>
          </cell>
          <cell r="Z551">
            <v>73400</v>
          </cell>
          <cell r="AA551">
            <v>0</v>
          </cell>
          <cell r="AB551">
            <v>0</v>
          </cell>
          <cell r="AC551">
            <v>0</v>
          </cell>
          <cell r="AD551">
            <v>73400</v>
          </cell>
          <cell r="AE551">
            <v>0</v>
          </cell>
          <cell r="AG551">
            <v>0</v>
          </cell>
        </row>
        <row r="552">
          <cell r="F552" t="str">
            <v>890306950_FVE217250</v>
          </cell>
          <cell r="G552">
            <v>45113.485150451306</v>
          </cell>
          <cell r="H552">
            <v>45153</v>
          </cell>
          <cell r="I552">
            <v>45153.668111342595</v>
          </cell>
          <cell r="J552">
            <v>107300</v>
          </cell>
          <cell r="K552">
            <v>107300</v>
          </cell>
          <cell r="L552" t="str">
            <v>Evento</v>
          </cell>
          <cell r="M552" t="str">
            <v>jamundi</v>
          </cell>
          <cell r="N552" t="str">
            <v>Servicios de salud</v>
          </cell>
          <cell r="Q552" t="str">
            <v>FACTURA PENDIENTE EN PROGRAMACION DE PAGO</v>
          </cell>
          <cell r="R552" t="str">
            <v>Finalizada</v>
          </cell>
          <cell r="S552" t="str">
            <v>FACTURA PENDIENTE EN PROGRAMACION DE PAGO</v>
          </cell>
          <cell r="V552">
            <v>107300</v>
          </cell>
          <cell r="W552">
            <v>0</v>
          </cell>
          <cell r="Z552">
            <v>107300</v>
          </cell>
          <cell r="AA552">
            <v>0</v>
          </cell>
          <cell r="AB552">
            <v>0</v>
          </cell>
          <cell r="AC552">
            <v>0</v>
          </cell>
          <cell r="AD552">
            <v>107300</v>
          </cell>
          <cell r="AE552">
            <v>0</v>
          </cell>
          <cell r="AG552">
            <v>0</v>
          </cell>
        </row>
        <row r="553">
          <cell r="F553" t="str">
            <v>890306950_FVE217265</v>
          </cell>
          <cell r="G553">
            <v>45113.527465277817</v>
          </cell>
          <cell r="H553">
            <v>45153</v>
          </cell>
          <cell r="I553">
            <v>45153.668111342595</v>
          </cell>
          <cell r="J553">
            <v>101000</v>
          </cell>
          <cell r="K553">
            <v>101000</v>
          </cell>
          <cell r="L553" t="str">
            <v>Evento</v>
          </cell>
          <cell r="M553" t="str">
            <v>jamundi</v>
          </cell>
          <cell r="N553" t="str">
            <v>Servicios de salud</v>
          </cell>
          <cell r="Q553" t="str">
            <v>FACTURA PENDIENTE EN PROGRAMACION DE PAGO</v>
          </cell>
          <cell r="R553" t="str">
            <v>Finalizada</v>
          </cell>
          <cell r="S553" t="str">
            <v>FACTURA PENDIENTE EN PROGRAMACION DE PAGO</v>
          </cell>
          <cell r="V553">
            <v>101000</v>
          </cell>
          <cell r="W553">
            <v>0</v>
          </cell>
          <cell r="Z553">
            <v>101000</v>
          </cell>
          <cell r="AA553">
            <v>0</v>
          </cell>
          <cell r="AB553">
            <v>0</v>
          </cell>
          <cell r="AC553">
            <v>0</v>
          </cell>
          <cell r="AD553">
            <v>101000</v>
          </cell>
          <cell r="AE553">
            <v>0</v>
          </cell>
          <cell r="AG553">
            <v>0</v>
          </cell>
        </row>
        <row r="554">
          <cell r="F554" t="str">
            <v>890306950_FVE217270</v>
          </cell>
          <cell r="G554">
            <v>45113.536666654982</v>
          </cell>
          <cell r="H554">
            <v>45153</v>
          </cell>
          <cell r="I554">
            <v>45153.668111342595</v>
          </cell>
          <cell r="J554">
            <v>240100</v>
          </cell>
          <cell r="K554">
            <v>240100</v>
          </cell>
          <cell r="L554" t="str">
            <v>Evento</v>
          </cell>
          <cell r="M554" t="str">
            <v>jamundi</v>
          </cell>
          <cell r="N554" t="str">
            <v>Servicios de salud</v>
          </cell>
          <cell r="Q554" t="str">
            <v>FACTURA PENDIENTE EN PROGRAMACION DE PAGO</v>
          </cell>
          <cell r="R554" t="str">
            <v>Finalizada</v>
          </cell>
          <cell r="S554" t="str">
            <v>FACTURA PENDIENTE EN PROGRAMACION DE PAGO</v>
          </cell>
          <cell r="V554">
            <v>240100</v>
          </cell>
          <cell r="W554">
            <v>0</v>
          </cell>
          <cell r="Z554">
            <v>240100</v>
          </cell>
          <cell r="AA554">
            <v>0</v>
          </cell>
          <cell r="AB554">
            <v>0</v>
          </cell>
          <cell r="AC554">
            <v>0</v>
          </cell>
          <cell r="AD554">
            <v>240100</v>
          </cell>
          <cell r="AE554">
            <v>0</v>
          </cell>
          <cell r="AG554">
            <v>0</v>
          </cell>
        </row>
        <row r="555">
          <cell r="F555" t="str">
            <v>890306950_FVE217328</v>
          </cell>
          <cell r="G555">
            <v>45113.671504629776</v>
          </cell>
          <cell r="H555">
            <v>45153</v>
          </cell>
          <cell r="I555">
            <v>45153.668111342595</v>
          </cell>
          <cell r="J555">
            <v>102700</v>
          </cell>
          <cell r="K555">
            <v>102700</v>
          </cell>
          <cell r="L555" t="str">
            <v>Evento</v>
          </cell>
          <cell r="M555" t="str">
            <v>jamundi</v>
          </cell>
          <cell r="N555" t="str">
            <v>Servicios de salud</v>
          </cell>
          <cell r="Q555" t="str">
            <v>FACTURA PENDIENTE EN PROGRAMACION DE PAGO</v>
          </cell>
          <cell r="R555" t="str">
            <v>Finalizada</v>
          </cell>
          <cell r="S555" t="str">
            <v>FACTURA PENDIENTE EN PROGRAMACION DE PAGO</v>
          </cell>
          <cell r="V555">
            <v>102700</v>
          </cell>
          <cell r="W555">
            <v>0</v>
          </cell>
          <cell r="Z555">
            <v>102700</v>
          </cell>
          <cell r="AA555">
            <v>0</v>
          </cell>
          <cell r="AB555">
            <v>0</v>
          </cell>
          <cell r="AC555">
            <v>0</v>
          </cell>
          <cell r="AD555">
            <v>102700</v>
          </cell>
          <cell r="AE555">
            <v>0</v>
          </cell>
          <cell r="AG555">
            <v>0</v>
          </cell>
        </row>
        <row r="556">
          <cell r="F556" t="str">
            <v>890306950_FVE217357</v>
          </cell>
          <cell r="G556">
            <v>45113.705648136791</v>
          </cell>
          <cell r="H556">
            <v>45153</v>
          </cell>
          <cell r="I556">
            <v>45153.668111342595</v>
          </cell>
          <cell r="J556">
            <v>137200</v>
          </cell>
          <cell r="K556">
            <v>137200</v>
          </cell>
          <cell r="L556" t="str">
            <v>Evento</v>
          </cell>
          <cell r="M556" t="str">
            <v>jamundi</v>
          </cell>
          <cell r="N556" t="str">
            <v>Servicios de salud</v>
          </cell>
          <cell r="Q556" t="str">
            <v>FACTURA PENDIENTE EN PROGRAMACION DE PAGO</v>
          </cell>
          <cell r="R556" t="str">
            <v>Finalizada</v>
          </cell>
          <cell r="S556" t="str">
            <v>FACTURA PENDIENTE EN PROGRAMACION DE PAGO</v>
          </cell>
          <cell r="V556">
            <v>137200</v>
          </cell>
          <cell r="W556">
            <v>0</v>
          </cell>
          <cell r="Z556">
            <v>137200</v>
          </cell>
          <cell r="AA556">
            <v>0</v>
          </cell>
          <cell r="AB556">
            <v>0</v>
          </cell>
          <cell r="AC556">
            <v>0</v>
          </cell>
          <cell r="AD556">
            <v>137200</v>
          </cell>
          <cell r="AE556">
            <v>0</v>
          </cell>
          <cell r="AG556">
            <v>0</v>
          </cell>
        </row>
        <row r="557">
          <cell r="F557" t="str">
            <v>890306950_FVE217424</v>
          </cell>
          <cell r="G557">
            <v>45114.382384247612</v>
          </cell>
          <cell r="H557">
            <v>45153</v>
          </cell>
          <cell r="I557">
            <v>45153.668111342595</v>
          </cell>
          <cell r="J557">
            <v>76400</v>
          </cell>
          <cell r="K557">
            <v>76400</v>
          </cell>
          <cell r="L557" t="str">
            <v>Evento</v>
          </cell>
          <cell r="M557" t="str">
            <v>jamundi</v>
          </cell>
          <cell r="N557" t="str">
            <v>Servicios de salud</v>
          </cell>
          <cell r="Q557" t="str">
            <v>FACTURA PENDIENTE EN PROGRAMACION DE PAGO</v>
          </cell>
          <cell r="R557" t="str">
            <v>Finalizada</v>
          </cell>
          <cell r="S557" t="str">
            <v>FACTURA PENDIENTE EN PROGRAMACION DE PAGO</v>
          </cell>
          <cell r="V557">
            <v>76400</v>
          </cell>
          <cell r="W557">
            <v>0</v>
          </cell>
          <cell r="Z557">
            <v>76400</v>
          </cell>
          <cell r="AA557">
            <v>0</v>
          </cell>
          <cell r="AB557">
            <v>0</v>
          </cell>
          <cell r="AC557">
            <v>0</v>
          </cell>
          <cell r="AD557">
            <v>76400</v>
          </cell>
          <cell r="AE557">
            <v>0</v>
          </cell>
          <cell r="AG557">
            <v>0</v>
          </cell>
        </row>
        <row r="558">
          <cell r="F558" t="str">
            <v>890306950_FVE217429</v>
          </cell>
          <cell r="G558">
            <v>45114.398969895672</v>
          </cell>
          <cell r="H558">
            <v>45153</v>
          </cell>
          <cell r="I558">
            <v>45153.668111342595</v>
          </cell>
          <cell r="J558">
            <v>138800</v>
          </cell>
          <cell r="K558">
            <v>138800</v>
          </cell>
          <cell r="L558" t="str">
            <v>Evento</v>
          </cell>
          <cell r="M558" t="str">
            <v>jamundi</v>
          </cell>
          <cell r="N558" t="str">
            <v>Servicios de salud</v>
          </cell>
          <cell r="Q558" t="str">
            <v>FACTURA PENDIENTE EN PROGRAMACION DE PAGO</v>
          </cell>
          <cell r="R558" t="str">
            <v>Finalizada</v>
          </cell>
          <cell r="S558" t="str">
            <v>FACTURA PENDIENTE EN PROGRAMACION DE PAGO</v>
          </cell>
          <cell r="V558">
            <v>138800</v>
          </cell>
          <cell r="W558">
            <v>0</v>
          </cell>
          <cell r="Z558">
            <v>138800</v>
          </cell>
          <cell r="AA558">
            <v>0</v>
          </cell>
          <cell r="AB558">
            <v>0</v>
          </cell>
          <cell r="AC558">
            <v>0</v>
          </cell>
          <cell r="AD558">
            <v>138800</v>
          </cell>
          <cell r="AE558">
            <v>0</v>
          </cell>
          <cell r="AG558">
            <v>0</v>
          </cell>
        </row>
        <row r="559">
          <cell r="F559" t="str">
            <v>890306950_FVE217436</v>
          </cell>
          <cell r="G559">
            <v>45114.414386574179</v>
          </cell>
          <cell r="H559">
            <v>45153</v>
          </cell>
          <cell r="I559">
            <v>45414.291666666664</v>
          </cell>
          <cell r="J559">
            <v>87702</v>
          </cell>
          <cell r="K559">
            <v>87702</v>
          </cell>
          <cell r="L559" t="str">
            <v>Evento</v>
          </cell>
          <cell r="M559" t="str">
            <v>jamundi</v>
          </cell>
          <cell r="N559" t="str">
            <v>Servicios de salud</v>
          </cell>
          <cell r="Q559" t="str">
            <v>FACTURA DEVUELTA</v>
          </cell>
          <cell r="R559" t="str">
            <v>Devuelta</v>
          </cell>
          <cell r="S559" t="str">
            <v>FACTURA DEVUELTA</v>
          </cell>
          <cell r="V559">
            <v>0</v>
          </cell>
          <cell r="W559">
            <v>87702</v>
          </cell>
          <cell r="X559" t="str">
            <v>SE DEVUELVE LA FACTURA POR QUE NO ESTA NO REPORTADA EN SISMUESTRAS</v>
          </cell>
          <cell r="Y559" t="str">
            <v>FACTURACION</v>
          </cell>
          <cell r="Z559">
            <v>0</v>
          </cell>
          <cell r="AA559">
            <v>0</v>
          </cell>
          <cell r="AB559">
            <v>0</v>
          </cell>
          <cell r="AC559">
            <v>0</v>
          </cell>
          <cell r="AD559">
            <v>0</v>
          </cell>
          <cell r="AE559">
            <v>0</v>
          </cell>
          <cell r="AG559">
            <v>0</v>
          </cell>
        </row>
        <row r="560">
          <cell r="F560" t="str">
            <v>890306950_FVE217501</v>
          </cell>
          <cell r="G560">
            <v>45114.494837963022</v>
          </cell>
          <cell r="H560">
            <v>45153</v>
          </cell>
          <cell r="I560">
            <v>45153.668111342595</v>
          </cell>
          <cell r="J560">
            <v>58700</v>
          </cell>
          <cell r="K560">
            <v>54600</v>
          </cell>
          <cell r="L560" t="str">
            <v>Evento</v>
          </cell>
          <cell r="M560" t="str">
            <v>jamundi</v>
          </cell>
          <cell r="N560" t="str">
            <v>Servicios de salud</v>
          </cell>
          <cell r="Q560" t="str">
            <v>FACTURA PENDIENTE EN PROGRAMACION DE PAGO</v>
          </cell>
          <cell r="R560" t="str">
            <v>Finalizada</v>
          </cell>
          <cell r="S560" t="str">
            <v>FACTURA PENDIENTE EN PROGRAMACION DE PAGO</v>
          </cell>
          <cell r="V560">
            <v>58700</v>
          </cell>
          <cell r="W560">
            <v>0</v>
          </cell>
          <cell r="Z560">
            <v>58700</v>
          </cell>
          <cell r="AA560">
            <v>0</v>
          </cell>
          <cell r="AB560">
            <v>0</v>
          </cell>
          <cell r="AC560">
            <v>0</v>
          </cell>
          <cell r="AD560">
            <v>54600</v>
          </cell>
          <cell r="AE560">
            <v>0</v>
          </cell>
          <cell r="AG560">
            <v>0</v>
          </cell>
        </row>
        <row r="561">
          <cell r="F561" t="str">
            <v>890306950_FVE217550</v>
          </cell>
          <cell r="G561">
            <v>45114.594166666735</v>
          </cell>
          <cell r="H561">
            <v>45153</v>
          </cell>
          <cell r="I561">
            <v>45153.668111342595</v>
          </cell>
          <cell r="J561">
            <v>58700</v>
          </cell>
          <cell r="K561">
            <v>54600</v>
          </cell>
          <cell r="L561" t="str">
            <v>Evento</v>
          </cell>
          <cell r="M561" t="str">
            <v>jamundi</v>
          </cell>
          <cell r="N561" t="str">
            <v>Servicios de salud</v>
          </cell>
          <cell r="Q561" t="str">
            <v>FACTURA PENDIENTE EN PROGRAMACION DE PAGO</v>
          </cell>
          <cell r="R561" t="str">
            <v>Finalizada</v>
          </cell>
          <cell r="S561" t="str">
            <v>FACTURA PENDIENTE EN PROGRAMACION DE PAGO</v>
          </cell>
          <cell r="V561">
            <v>58700</v>
          </cell>
          <cell r="W561">
            <v>0</v>
          </cell>
          <cell r="Z561">
            <v>58700</v>
          </cell>
          <cell r="AA561">
            <v>0</v>
          </cell>
          <cell r="AB561">
            <v>0</v>
          </cell>
          <cell r="AC561">
            <v>0</v>
          </cell>
          <cell r="AD561">
            <v>58700</v>
          </cell>
          <cell r="AE561">
            <v>0</v>
          </cell>
          <cell r="AG561">
            <v>0</v>
          </cell>
        </row>
        <row r="562">
          <cell r="F562" t="str">
            <v>890306950_FVE217579</v>
          </cell>
          <cell r="G562">
            <v>45114.64915508125</v>
          </cell>
          <cell r="H562">
            <v>45153</v>
          </cell>
          <cell r="I562">
            <v>45153.668111342595</v>
          </cell>
          <cell r="J562">
            <v>170900</v>
          </cell>
          <cell r="K562">
            <v>170900</v>
          </cell>
          <cell r="L562" t="str">
            <v>Evento</v>
          </cell>
          <cell r="M562" t="str">
            <v>jamundi</v>
          </cell>
          <cell r="N562" t="str">
            <v>Servicios de salud</v>
          </cell>
          <cell r="Q562" t="str">
            <v>FACTURA PENDIENTE EN PROGRAMACION DE PAGO</v>
          </cell>
          <cell r="R562" t="str">
            <v>Finalizada</v>
          </cell>
          <cell r="S562" t="str">
            <v>FACTURA PENDIENTE EN PROGRAMACION DE PAGO</v>
          </cell>
          <cell r="V562">
            <v>170900</v>
          </cell>
          <cell r="W562">
            <v>0</v>
          </cell>
          <cell r="Z562">
            <v>170900</v>
          </cell>
          <cell r="AA562">
            <v>0</v>
          </cell>
          <cell r="AB562">
            <v>0</v>
          </cell>
          <cell r="AC562">
            <v>0</v>
          </cell>
          <cell r="AD562">
            <v>170900</v>
          </cell>
          <cell r="AE562">
            <v>0</v>
          </cell>
          <cell r="AG562">
            <v>0</v>
          </cell>
        </row>
        <row r="563">
          <cell r="F563" t="str">
            <v>890306950_FVE217585</v>
          </cell>
          <cell r="G563">
            <v>45114.66916665528</v>
          </cell>
          <cell r="H563">
            <v>45153</v>
          </cell>
          <cell r="I563">
            <v>45153.668111342595</v>
          </cell>
          <cell r="J563">
            <v>229000</v>
          </cell>
          <cell r="K563">
            <v>229000</v>
          </cell>
          <cell r="L563" t="str">
            <v>Evento</v>
          </cell>
          <cell r="M563" t="str">
            <v>jamundi</v>
          </cell>
          <cell r="N563" t="str">
            <v>Servicios de salud</v>
          </cell>
          <cell r="Q563" t="str">
            <v>FACTURA PENDIENTE EN PROGRAMACION DE PAGO</v>
          </cell>
          <cell r="R563" t="str">
            <v>Finalizada</v>
          </cell>
          <cell r="S563" t="str">
            <v>FACTURA PENDIENTE EN PROGRAMACION DE PAGO</v>
          </cell>
          <cell r="V563">
            <v>229000</v>
          </cell>
          <cell r="W563">
            <v>0</v>
          </cell>
          <cell r="Z563">
            <v>229000</v>
          </cell>
          <cell r="AA563">
            <v>0</v>
          </cell>
          <cell r="AB563">
            <v>0</v>
          </cell>
          <cell r="AC563">
            <v>0</v>
          </cell>
          <cell r="AD563">
            <v>229000</v>
          </cell>
          <cell r="AE563">
            <v>0</v>
          </cell>
          <cell r="AG563">
            <v>0</v>
          </cell>
        </row>
        <row r="564">
          <cell r="F564" t="str">
            <v>890306950_FVE217605</v>
          </cell>
          <cell r="G564">
            <v>45115.015416666865</v>
          </cell>
          <cell r="H564">
            <v>45153</v>
          </cell>
          <cell r="I564">
            <v>45153.668111342595</v>
          </cell>
          <cell r="J564">
            <v>58700</v>
          </cell>
          <cell r="K564">
            <v>54600</v>
          </cell>
          <cell r="L564" t="str">
            <v>Evento</v>
          </cell>
          <cell r="M564" t="str">
            <v>jamundi</v>
          </cell>
          <cell r="N564" t="str">
            <v>Servicios de salud</v>
          </cell>
          <cell r="Q564" t="str">
            <v>FACTURA PENDIENTE EN PROGRAMACION DE PAGO</v>
          </cell>
          <cell r="R564" t="str">
            <v>Finalizada</v>
          </cell>
          <cell r="S564" t="str">
            <v>FACTURA PENDIENTE EN PROGRAMACION DE PAGO</v>
          </cell>
          <cell r="V564">
            <v>58700</v>
          </cell>
          <cell r="W564">
            <v>0</v>
          </cell>
          <cell r="Z564">
            <v>58700</v>
          </cell>
          <cell r="AA564">
            <v>0</v>
          </cell>
          <cell r="AB564">
            <v>0</v>
          </cell>
          <cell r="AC564">
            <v>0</v>
          </cell>
          <cell r="AD564">
            <v>54600</v>
          </cell>
          <cell r="AE564">
            <v>0</v>
          </cell>
          <cell r="AG564">
            <v>0</v>
          </cell>
        </row>
        <row r="565">
          <cell r="F565" t="str">
            <v>890306950_FVE217677</v>
          </cell>
          <cell r="G565">
            <v>45115.455127303023</v>
          </cell>
          <cell r="H565">
            <v>45153</v>
          </cell>
          <cell r="I565">
            <v>45153.668111342595</v>
          </cell>
          <cell r="J565">
            <v>584400</v>
          </cell>
          <cell r="K565">
            <v>584400</v>
          </cell>
          <cell r="L565" t="str">
            <v>Evento</v>
          </cell>
          <cell r="M565" t="str">
            <v>jamundi</v>
          </cell>
          <cell r="N565" t="str">
            <v>Servicios de salud</v>
          </cell>
          <cell r="Q565" t="str">
            <v>FACTURA PENDIENTE EN PROGRAMACION DE PAGO</v>
          </cell>
          <cell r="R565" t="str">
            <v>Finalizada</v>
          </cell>
          <cell r="S565" t="str">
            <v>FACTURA PENDIENTE EN PROGRAMACION DE PAGO</v>
          </cell>
          <cell r="V565">
            <v>584400</v>
          </cell>
          <cell r="W565">
            <v>0</v>
          </cell>
          <cell r="Z565">
            <v>584400</v>
          </cell>
          <cell r="AA565">
            <v>0</v>
          </cell>
          <cell r="AB565">
            <v>0</v>
          </cell>
          <cell r="AC565">
            <v>0</v>
          </cell>
          <cell r="AD565">
            <v>584400</v>
          </cell>
          <cell r="AE565">
            <v>0</v>
          </cell>
          <cell r="AG565">
            <v>0</v>
          </cell>
        </row>
        <row r="566">
          <cell r="F566" t="str">
            <v>890306950_FVE217679</v>
          </cell>
          <cell r="G566">
            <v>45115.457210648339</v>
          </cell>
          <cell r="H566">
            <v>45153</v>
          </cell>
          <cell r="I566">
            <v>45153.668111342595</v>
          </cell>
          <cell r="J566">
            <v>121900</v>
          </cell>
          <cell r="K566">
            <v>121900</v>
          </cell>
          <cell r="L566" t="str">
            <v>Evento</v>
          </cell>
          <cell r="M566" t="str">
            <v>jamundi</v>
          </cell>
          <cell r="N566" t="str">
            <v>Servicios de salud</v>
          </cell>
          <cell r="Q566" t="str">
            <v>FACTURA PENDIENTE EN PROGRAMACION DE PAGO</v>
          </cell>
          <cell r="R566" t="str">
            <v>Finalizada</v>
          </cell>
          <cell r="S566" t="str">
            <v>FACTURA PENDIENTE EN PROGRAMACION DE PAGO</v>
          </cell>
          <cell r="V566">
            <v>121900</v>
          </cell>
          <cell r="W566">
            <v>0</v>
          </cell>
          <cell r="Z566">
            <v>121900</v>
          </cell>
          <cell r="AA566">
            <v>0</v>
          </cell>
          <cell r="AB566">
            <v>0</v>
          </cell>
          <cell r="AC566">
            <v>0</v>
          </cell>
          <cell r="AD566">
            <v>121900</v>
          </cell>
          <cell r="AE566">
            <v>0</v>
          </cell>
          <cell r="AG566">
            <v>0</v>
          </cell>
        </row>
        <row r="567">
          <cell r="F567" t="str">
            <v>890306950_FVE217686</v>
          </cell>
          <cell r="G567">
            <v>45115.46306712972</v>
          </cell>
          <cell r="H567">
            <v>45153</v>
          </cell>
          <cell r="I567">
            <v>45153.668111342595</v>
          </cell>
          <cell r="J567">
            <v>129900</v>
          </cell>
          <cell r="K567">
            <v>129900</v>
          </cell>
          <cell r="L567" t="str">
            <v>Evento</v>
          </cell>
          <cell r="M567" t="str">
            <v>jamundi</v>
          </cell>
          <cell r="N567" t="str">
            <v>Servicios de salud</v>
          </cell>
          <cell r="Q567" t="str">
            <v>FACTURA PENDIENTE EN PROGRAMACION DE PAGO</v>
          </cell>
          <cell r="R567" t="str">
            <v>Finalizada</v>
          </cell>
          <cell r="S567" t="str">
            <v>FACTURA PENDIENTE EN PROGRAMACION DE PAGO</v>
          </cell>
          <cell r="V567">
            <v>129900</v>
          </cell>
          <cell r="W567">
            <v>0</v>
          </cell>
          <cell r="Z567">
            <v>129900</v>
          </cell>
          <cell r="AA567">
            <v>0</v>
          </cell>
          <cell r="AB567">
            <v>0</v>
          </cell>
          <cell r="AC567">
            <v>0</v>
          </cell>
          <cell r="AD567">
            <v>129900</v>
          </cell>
          <cell r="AE567">
            <v>0</v>
          </cell>
          <cell r="AG567">
            <v>0</v>
          </cell>
        </row>
        <row r="568">
          <cell r="F568" t="str">
            <v>890306950_FVE217688</v>
          </cell>
          <cell r="G568">
            <v>45115.466689803172</v>
          </cell>
          <cell r="H568">
            <v>45153</v>
          </cell>
          <cell r="I568">
            <v>45153.668111342595</v>
          </cell>
          <cell r="J568">
            <v>86500</v>
          </cell>
          <cell r="K568">
            <v>86500</v>
          </cell>
          <cell r="L568" t="str">
            <v>Evento</v>
          </cell>
          <cell r="M568" t="str">
            <v>jamundi</v>
          </cell>
          <cell r="N568" t="str">
            <v>Servicios de salud</v>
          </cell>
          <cell r="Q568" t="str">
            <v>FACTURA PENDIENTE EN PROGRAMACION DE PAGO</v>
          </cell>
          <cell r="R568" t="str">
            <v>Finalizada</v>
          </cell>
          <cell r="S568" t="str">
            <v>FACTURA PENDIENTE EN PROGRAMACION DE PAGO</v>
          </cell>
          <cell r="V568">
            <v>86500</v>
          </cell>
          <cell r="W568">
            <v>0</v>
          </cell>
          <cell r="Z568">
            <v>86500</v>
          </cell>
          <cell r="AA568">
            <v>0</v>
          </cell>
          <cell r="AB568">
            <v>0</v>
          </cell>
          <cell r="AC568">
            <v>0</v>
          </cell>
          <cell r="AD568">
            <v>86500</v>
          </cell>
          <cell r="AE568">
            <v>0</v>
          </cell>
          <cell r="AG568">
            <v>0</v>
          </cell>
        </row>
        <row r="569">
          <cell r="F569" t="str">
            <v>890306950_FVE217690</v>
          </cell>
          <cell r="G569">
            <v>45115.468368055765</v>
          </cell>
          <cell r="H569">
            <v>45153</v>
          </cell>
          <cell r="I569">
            <v>45153.668111342595</v>
          </cell>
          <cell r="J569">
            <v>107000</v>
          </cell>
          <cell r="K569">
            <v>107000</v>
          </cell>
          <cell r="L569" t="str">
            <v>Evento</v>
          </cell>
          <cell r="M569" t="str">
            <v>jamundi</v>
          </cell>
          <cell r="N569" t="str">
            <v>Servicios de salud</v>
          </cell>
          <cell r="Q569" t="str">
            <v>FACTURA PENDIENTE EN PROGRAMACION DE PAGO</v>
          </cell>
          <cell r="R569" t="str">
            <v>Finalizada</v>
          </cell>
          <cell r="S569" t="str">
            <v>FACTURA PENDIENTE EN PROGRAMACION DE PAGO</v>
          </cell>
          <cell r="V569">
            <v>107000</v>
          </cell>
          <cell r="W569">
            <v>0</v>
          </cell>
          <cell r="Z569">
            <v>107000</v>
          </cell>
          <cell r="AA569">
            <v>0</v>
          </cell>
          <cell r="AB569">
            <v>0</v>
          </cell>
          <cell r="AC569">
            <v>0</v>
          </cell>
          <cell r="AD569">
            <v>107000</v>
          </cell>
          <cell r="AE569">
            <v>0</v>
          </cell>
          <cell r="AG569">
            <v>0</v>
          </cell>
        </row>
        <row r="570">
          <cell r="F570" t="str">
            <v>890306950_FVE217697</v>
          </cell>
          <cell r="G570">
            <v>45115.477384259459</v>
          </cell>
          <cell r="H570">
            <v>45153</v>
          </cell>
          <cell r="I570">
            <v>45153.668111342595</v>
          </cell>
          <cell r="J570">
            <v>266100</v>
          </cell>
          <cell r="K570">
            <v>266100</v>
          </cell>
          <cell r="L570" t="str">
            <v>Evento</v>
          </cell>
          <cell r="M570" t="str">
            <v>jamundi</v>
          </cell>
          <cell r="N570" t="str">
            <v>Servicios de salud</v>
          </cell>
          <cell r="Q570" t="str">
            <v>FACTURA PENDIENTE EN PROGRAMACION DE PAGO</v>
          </cell>
          <cell r="R570" t="str">
            <v>Finalizada</v>
          </cell>
          <cell r="S570" t="str">
            <v>FACTURA PENDIENTE EN PROGRAMACION DE PAGO</v>
          </cell>
          <cell r="V570">
            <v>266100</v>
          </cell>
          <cell r="W570">
            <v>0</v>
          </cell>
          <cell r="Z570">
            <v>266100</v>
          </cell>
          <cell r="AA570">
            <v>0</v>
          </cell>
          <cell r="AB570">
            <v>0</v>
          </cell>
          <cell r="AC570">
            <v>0</v>
          </cell>
          <cell r="AD570">
            <v>266100</v>
          </cell>
          <cell r="AE570">
            <v>0</v>
          </cell>
          <cell r="AG570">
            <v>0</v>
          </cell>
        </row>
        <row r="571">
          <cell r="F571" t="str">
            <v>890306950_FVE217705</v>
          </cell>
          <cell r="G571">
            <v>45115.495405081194</v>
          </cell>
          <cell r="H571">
            <v>45153</v>
          </cell>
          <cell r="I571">
            <v>45153.668111342595</v>
          </cell>
          <cell r="J571">
            <v>135900</v>
          </cell>
          <cell r="K571">
            <v>135900</v>
          </cell>
          <cell r="L571" t="str">
            <v>Evento</v>
          </cell>
          <cell r="M571" t="str">
            <v>jamundi</v>
          </cell>
          <cell r="N571" t="str">
            <v>Servicios de salud</v>
          </cell>
          <cell r="Q571" t="str">
            <v>FACTURA PENDIENTE EN PROGRAMACION DE PAGO</v>
          </cell>
          <cell r="R571" t="str">
            <v>Finalizada</v>
          </cell>
          <cell r="S571" t="str">
            <v>FACTURA PENDIENTE EN PROGRAMACION DE PAGO</v>
          </cell>
          <cell r="V571">
            <v>135900</v>
          </cell>
          <cell r="W571">
            <v>0</v>
          </cell>
          <cell r="Z571">
            <v>135900</v>
          </cell>
          <cell r="AA571">
            <v>0</v>
          </cell>
          <cell r="AB571">
            <v>0</v>
          </cell>
          <cell r="AC571">
            <v>0</v>
          </cell>
          <cell r="AD571">
            <v>135900</v>
          </cell>
          <cell r="AE571">
            <v>0</v>
          </cell>
          <cell r="AG571">
            <v>0</v>
          </cell>
        </row>
        <row r="572">
          <cell r="F572" t="str">
            <v>890306950_FVE217727</v>
          </cell>
          <cell r="G572">
            <v>45115.5254513775</v>
          </cell>
          <cell r="H572">
            <v>45153</v>
          </cell>
          <cell r="I572">
            <v>45153.668111342595</v>
          </cell>
          <cell r="J572">
            <v>245600</v>
          </cell>
          <cell r="K572">
            <v>245600</v>
          </cell>
          <cell r="L572" t="str">
            <v>Evento</v>
          </cell>
          <cell r="M572" t="str">
            <v>jamundi</v>
          </cell>
          <cell r="N572" t="str">
            <v>Servicios de salud</v>
          </cell>
          <cell r="Q572" t="str">
            <v>FACTURA PENDIENTE EN PROGRAMACION DE PAGO</v>
          </cell>
          <cell r="R572" t="str">
            <v>Finalizada</v>
          </cell>
          <cell r="S572" t="str">
            <v>FACTURA PENDIENTE EN PROGRAMACION DE PAGO</v>
          </cell>
          <cell r="V572">
            <v>245600</v>
          </cell>
          <cell r="W572">
            <v>0</v>
          </cell>
          <cell r="Z572">
            <v>245600</v>
          </cell>
          <cell r="AA572">
            <v>0</v>
          </cell>
          <cell r="AB572">
            <v>0</v>
          </cell>
          <cell r="AC572">
            <v>0</v>
          </cell>
          <cell r="AD572">
            <v>245600</v>
          </cell>
          <cell r="AE572">
            <v>0</v>
          </cell>
          <cell r="AG572">
            <v>0</v>
          </cell>
        </row>
        <row r="573">
          <cell r="F573" t="str">
            <v>890306950_FVE217731</v>
          </cell>
          <cell r="G573">
            <v>45115.530833321624</v>
          </cell>
          <cell r="H573">
            <v>45153</v>
          </cell>
          <cell r="I573">
            <v>45414.291666666664</v>
          </cell>
          <cell r="J573">
            <v>308500</v>
          </cell>
          <cell r="K573">
            <v>308500</v>
          </cell>
          <cell r="L573" t="str">
            <v>Evento</v>
          </cell>
          <cell r="M573" t="str">
            <v>jamundi</v>
          </cell>
          <cell r="N573" t="str">
            <v>Servicios de salud</v>
          </cell>
          <cell r="Q573" t="str">
            <v>FACTURA DEVUELTA</v>
          </cell>
          <cell r="R573" t="str">
            <v>Devuelta</v>
          </cell>
          <cell r="S573" t="str">
            <v>FACTURA DEVUELTA</v>
          </cell>
          <cell r="V573">
            <v>0</v>
          </cell>
          <cell r="W573">
            <v>308500</v>
          </cell>
          <cell r="X573" t="str">
            <v>se devuelve la factura por que la auto. 122300001561 esta a nombre de otro prestador hospital primitivo iglesia</v>
          </cell>
          <cell r="Y573" t="str">
            <v>AUTORIZACION</v>
          </cell>
          <cell r="Z573">
            <v>0</v>
          </cell>
          <cell r="AA573">
            <v>0</v>
          </cell>
          <cell r="AB573">
            <v>0</v>
          </cell>
          <cell r="AC573">
            <v>0</v>
          </cell>
          <cell r="AD573">
            <v>0</v>
          </cell>
          <cell r="AE573">
            <v>0</v>
          </cell>
          <cell r="AG573">
            <v>0</v>
          </cell>
        </row>
        <row r="574">
          <cell r="F574" t="str">
            <v>890306950_FVE217745</v>
          </cell>
          <cell r="G574">
            <v>45115.556909722276</v>
          </cell>
          <cell r="H574">
            <v>45153</v>
          </cell>
          <cell r="I574">
            <v>45153.668111342595</v>
          </cell>
          <cell r="J574">
            <v>499299</v>
          </cell>
          <cell r="K574">
            <v>499299</v>
          </cell>
          <cell r="L574" t="str">
            <v>Evento</v>
          </cell>
          <cell r="M574" t="str">
            <v>jamundi</v>
          </cell>
          <cell r="N574" t="str">
            <v>Servicios de salud</v>
          </cell>
          <cell r="Q574" t="str">
            <v>FACTURA PENDIENTE EN PROGRAMACION DE PAGO</v>
          </cell>
          <cell r="R574" t="str">
            <v>Finalizada</v>
          </cell>
          <cell r="S574" t="str">
            <v>FACTURA PENDIENTE EN PROGRAMACION DE PAGO</v>
          </cell>
          <cell r="V574">
            <v>499299</v>
          </cell>
          <cell r="W574">
            <v>0</v>
          </cell>
          <cell r="Z574">
            <v>499299</v>
          </cell>
          <cell r="AA574">
            <v>0</v>
          </cell>
          <cell r="AB574">
            <v>0</v>
          </cell>
          <cell r="AC574">
            <v>0</v>
          </cell>
          <cell r="AD574">
            <v>499299</v>
          </cell>
          <cell r="AE574">
            <v>0</v>
          </cell>
          <cell r="AG574">
            <v>0</v>
          </cell>
        </row>
        <row r="575">
          <cell r="F575" t="str">
            <v>890306950_FVE217760</v>
          </cell>
          <cell r="G575">
            <v>45115.573032407556</v>
          </cell>
          <cell r="H575">
            <v>45153</v>
          </cell>
          <cell r="I575">
            <v>45153.668111342595</v>
          </cell>
          <cell r="J575">
            <v>120500</v>
          </cell>
          <cell r="K575">
            <v>120500</v>
          </cell>
          <cell r="L575" t="str">
            <v>Evento</v>
          </cell>
          <cell r="M575" t="str">
            <v>jamundi</v>
          </cell>
          <cell r="N575" t="str">
            <v>Servicios de salud</v>
          </cell>
          <cell r="Q575" t="str">
            <v>FACTURA PENDIENTE EN PROGRAMACION DE PAGO</v>
          </cell>
          <cell r="R575" t="str">
            <v>Finalizada</v>
          </cell>
          <cell r="S575" t="str">
            <v>FACTURA PENDIENTE EN PROGRAMACION DE PAGO - GLOSA EN PROCESO INTERNO</v>
          </cell>
          <cell r="V575">
            <v>94200</v>
          </cell>
          <cell r="W575">
            <v>0</v>
          </cell>
          <cell r="Z575">
            <v>94200</v>
          </cell>
          <cell r="AA575">
            <v>0</v>
          </cell>
          <cell r="AB575">
            <v>0</v>
          </cell>
          <cell r="AC575">
            <v>0</v>
          </cell>
          <cell r="AD575">
            <v>0</v>
          </cell>
          <cell r="AE575">
            <v>0</v>
          </cell>
          <cell r="AG575">
            <v>0</v>
          </cell>
        </row>
        <row r="576">
          <cell r="F576" t="str">
            <v>890306950_FVE217947</v>
          </cell>
          <cell r="G576">
            <v>45117.468043981586</v>
          </cell>
          <cell r="H576">
            <v>45153</v>
          </cell>
          <cell r="I576">
            <v>45153.668111342595</v>
          </cell>
          <cell r="J576">
            <v>85100</v>
          </cell>
          <cell r="K576">
            <v>85100</v>
          </cell>
          <cell r="L576" t="str">
            <v>Evento</v>
          </cell>
          <cell r="M576" t="str">
            <v>jamundi</v>
          </cell>
          <cell r="N576" t="str">
            <v>Servicios de salud</v>
          </cell>
          <cell r="Q576" t="str">
            <v>FACTURA PENDIENTE EN PROGRAMACION DE PAGO</v>
          </cell>
          <cell r="R576" t="str">
            <v>Finalizada</v>
          </cell>
          <cell r="S576" t="str">
            <v>FACTURA PENDIENTE EN PROGRAMACION DE PAGO</v>
          </cell>
          <cell r="V576">
            <v>85100</v>
          </cell>
          <cell r="W576">
            <v>0</v>
          </cell>
          <cell r="Z576">
            <v>85100</v>
          </cell>
          <cell r="AA576">
            <v>0</v>
          </cell>
          <cell r="AB576">
            <v>0</v>
          </cell>
          <cell r="AC576">
            <v>0</v>
          </cell>
          <cell r="AD576">
            <v>85100</v>
          </cell>
          <cell r="AE576">
            <v>0</v>
          </cell>
          <cell r="AG576">
            <v>0</v>
          </cell>
        </row>
        <row r="577">
          <cell r="F577" t="str">
            <v>890306950_FVE217957</v>
          </cell>
          <cell r="G577">
            <v>45117.480775451288</v>
          </cell>
          <cell r="H577">
            <v>45153</v>
          </cell>
          <cell r="I577">
            <v>45153.668111342595</v>
          </cell>
          <cell r="J577">
            <v>125400</v>
          </cell>
          <cell r="K577">
            <v>125400</v>
          </cell>
          <cell r="L577" t="str">
            <v>Evento</v>
          </cell>
          <cell r="M577" t="str">
            <v>jamundi</v>
          </cell>
          <cell r="N577" t="str">
            <v>Servicios de salud</v>
          </cell>
          <cell r="Q577" t="str">
            <v>FACTURA PENDIENTE EN PROGRAMACION DE PAGO</v>
          </cell>
          <cell r="R577" t="str">
            <v>Finalizada</v>
          </cell>
          <cell r="S577" t="str">
            <v>FACTURA PENDIENTE EN PROGRAMACION DE PAGO</v>
          </cell>
          <cell r="V577">
            <v>125400</v>
          </cell>
          <cell r="W577">
            <v>0</v>
          </cell>
          <cell r="Z577">
            <v>125400</v>
          </cell>
          <cell r="AA577">
            <v>0</v>
          </cell>
          <cell r="AB577">
            <v>0</v>
          </cell>
          <cell r="AC577">
            <v>0</v>
          </cell>
          <cell r="AD577">
            <v>125400</v>
          </cell>
          <cell r="AE577">
            <v>0</v>
          </cell>
          <cell r="AG577">
            <v>0</v>
          </cell>
        </row>
        <row r="578">
          <cell r="F578" t="str">
            <v>890306950_FVE217961</v>
          </cell>
          <cell r="G578">
            <v>45117.487013889011</v>
          </cell>
          <cell r="H578">
            <v>45153</v>
          </cell>
          <cell r="I578">
            <v>45153.668111342595</v>
          </cell>
          <cell r="J578">
            <v>74900</v>
          </cell>
          <cell r="K578">
            <v>74900</v>
          </cell>
          <cell r="L578" t="str">
            <v>Evento</v>
          </cell>
          <cell r="M578" t="str">
            <v>jamundi</v>
          </cell>
          <cell r="N578" t="str">
            <v>Servicios de salud</v>
          </cell>
          <cell r="Q578" t="str">
            <v>FACTURA PENDIENTE EN PROGRAMACION DE PAGO</v>
          </cell>
          <cell r="R578" t="str">
            <v>Finalizada</v>
          </cell>
          <cell r="S578" t="str">
            <v>FACTURA PENDIENTE EN PROGRAMACION DE PAGO</v>
          </cell>
          <cell r="V578">
            <v>74900</v>
          </cell>
          <cell r="W578">
            <v>0</v>
          </cell>
          <cell r="Z578">
            <v>74900</v>
          </cell>
          <cell r="AA578">
            <v>0</v>
          </cell>
          <cell r="AB578">
            <v>0</v>
          </cell>
          <cell r="AC578">
            <v>0</v>
          </cell>
          <cell r="AD578">
            <v>74900</v>
          </cell>
          <cell r="AE578">
            <v>0</v>
          </cell>
          <cell r="AG578">
            <v>0</v>
          </cell>
        </row>
        <row r="579">
          <cell r="F579" t="str">
            <v>890306950_FVE217965</v>
          </cell>
          <cell r="G579">
            <v>45117.490694444627</v>
          </cell>
          <cell r="H579">
            <v>45153</v>
          </cell>
          <cell r="I579">
            <v>45153.668111342595</v>
          </cell>
          <cell r="J579">
            <v>76100</v>
          </cell>
          <cell r="K579">
            <v>76100</v>
          </cell>
          <cell r="L579" t="str">
            <v>Evento</v>
          </cell>
          <cell r="M579" t="str">
            <v>jamundi</v>
          </cell>
          <cell r="N579" t="str">
            <v>Servicios de salud</v>
          </cell>
          <cell r="Q579" t="str">
            <v>FACTURA PENDIENTE EN PROGRAMACION DE PAGO</v>
          </cell>
          <cell r="R579" t="str">
            <v>Finalizada</v>
          </cell>
          <cell r="S579" t="str">
            <v>FACTURA PENDIENTE EN PROGRAMACION DE PAGO</v>
          </cell>
          <cell r="V579">
            <v>76100</v>
          </cell>
          <cell r="W579">
            <v>0</v>
          </cell>
          <cell r="Z579">
            <v>76100</v>
          </cell>
          <cell r="AA579">
            <v>0</v>
          </cell>
          <cell r="AB579">
            <v>0</v>
          </cell>
          <cell r="AC579">
            <v>0</v>
          </cell>
          <cell r="AD579">
            <v>76100</v>
          </cell>
          <cell r="AE579">
            <v>0</v>
          </cell>
          <cell r="AG579">
            <v>0</v>
          </cell>
        </row>
        <row r="580">
          <cell r="F580" t="str">
            <v>890306950_FVE218142</v>
          </cell>
          <cell r="G580">
            <v>45118.28371527791</v>
          </cell>
          <cell r="H580">
            <v>45153</v>
          </cell>
          <cell r="I580">
            <v>45153.668111342595</v>
          </cell>
          <cell r="J580">
            <v>58700</v>
          </cell>
          <cell r="K580">
            <v>54600</v>
          </cell>
          <cell r="L580" t="str">
            <v>Evento</v>
          </cell>
          <cell r="M580" t="str">
            <v>jamundi</v>
          </cell>
          <cell r="N580" t="str">
            <v>Servicios de salud</v>
          </cell>
          <cell r="Q580" t="str">
            <v>FACTURA PENDIENTE EN PROGRAMACION DE PAGO</v>
          </cell>
          <cell r="R580" t="str">
            <v>Finalizada</v>
          </cell>
          <cell r="S580" t="str">
            <v>FACTURA PENDIENTE EN PROGRAMACION DE PAGO</v>
          </cell>
          <cell r="V580">
            <v>58700</v>
          </cell>
          <cell r="W580">
            <v>0</v>
          </cell>
          <cell r="Z580">
            <v>58700</v>
          </cell>
          <cell r="AA580">
            <v>0</v>
          </cell>
          <cell r="AB580">
            <v>0</v>
          </cell>
          <cell r="AC580">
            <v>0</v>
          </cell>
          <cell r="AD580">
            <v>54600</v>
          </cell>
          <cell r="AE580">
            <v>0</v>
          </cell>
          <cell r="AG580">
            <v>0</v>
          </cell>
        </row>
        <row r="581">
          <cell r="F581" t="str">
            <v>890306950_FVE218234</v>
          </cell>
          <cell r="G581">
            <v>45118.437141203787</v>
          </cell>
          <cell r="H581">
            <v>45153</v>
          </cell>
          <cell r="I581">
            <v>45153.668111342595</v>
          </cell>
          <cell r="J581">
            <v>77700</v>
          </cell>
          <cell r="K581">
            <v>77700</v>
          </cell>
          <cell r="L581" t="str">
            <v>Evento</v>
          </cell>
          <cell r="M581" t="str">
            <v>jamundi</v>
          </cell>
          <cell r="N581" t="str">
            <v>Servicios de salud</v>
          </cell>
          <cell r="Q581" t="str">
            <v>FACTURA PENDIENTE EN PROGRAMACION DE PAGO</v>
          </cell>
          <cell r="R581" t="str">
            <v>Finalizada</v>
          </cell>
          <cell r="S581" t="str">
            <v>FACTURA PENDIENTE EN PROGRAMACION DE PAGO</v>
          </cell>
          <cell r="V581">
            <v>77700</v>
          </cell>
          <cell r="W581">
            <v>0</v>
          </cell>
          <cell r="Z581">
            <v>77700</v>
          </cell>
          <cell r="AA581">
            <v>0</v>
          </cell>
          <cell r="AB581">
            <v>0</v>
          </cell>
          <cell r="AC581">
            <v>0</v>
          </cell>
          <cell r="AD581">
            <v>77700</v>
          </cell>
          <cell r="AE581">
            <v>0</v>
          </cell>
          <cell r="AG581">
            <v>0</v>
          </cell>
        </row>
        <row r="582">
          <cell r="F582" t="str">
            <v>890306950_FVE218284</v>
          </cell>
          <cell r="G582">
            <v>45118.472326389048</v>
          </cell>
          <cell r="H582">
            <v>45153</v>
          </cell>
          <cell r="I582">
            <v>45153.668111342595</v>
          </cell>
          <cell r="J582">
            <v>293600</v>
          </cell>
          <cell r="K582">
            <v>293600</v>
          </cell>
          <cell r="L582" t="str">
            <v>Evento</v>
          </cell>
          <cell r="M582" t="str">
            <v>jamundi</v>
          </cell>
          <cell r="N582" t="str">
            <v>Servicios de salud</v>
          </cell>
          <cell r="Q582" t="str">
            <v>FACTURA PENDIENTE EN PROGRAMACION DE PAGO</v>
          </cell>
          <cell r="R582" t="str">
            <v>Finalizada</v>
          </cell>
          <cell r="S582" t="str">
            <v>FACTURA PENDIENTE EN PROGRAMACION DE PAGO</v>
          </cell>
          <cell r="V582">
            <v>293600</v>
          </cell>
          <cell r="W582">
            <v>0</v>
          </cell>
          <cell r="Z582">
            <v>293600</v>
          </cell>
          <cell r="AA582">
            <v>0</v>
          </cell>
          <cell r="AB582">
            <v>0</v>
          </cell>
          <cell r="AC582">
            <v>0</v>
          </cell>
          <cell r="AD582">
            <v>293600</v>
          </cell>
          <cell r="AE582">
            <v>0</v>
          </cell>
          <cell r="AG582">
            <v>0</v>
          </cell>
        </row>
        <row r="583">
          <cell r="F583" t="str">
            <v>890306950_FVE218294</v>
          </cell>
          <cell r="G583">
            <v>45118.483946747612</v>
          </cell>
          <cell r="H583">
            <v>45153</v>
          </cell>
          <cell r="I583">
            <v>45153.668111342595</v>
          </cell>
          <cell r="J583">
            <v>118500</v>
          </cell>
          <cell r="K583">
            <v>118500</v>
          </cell>
          <cell r="L583" t="str">
            <v>Evento</v>
          </cell>
          <cell r="M583" t="str">
            <v>jamundi</v>
          </cell>
          <cell r="N583" t="str">
            <v>Servicios de salud</v>
          </cell>
          <cell r="Q583" t="str">
            <v>FACTURA PENDIENTE EN PROGRAMACION DE PAGO</v>
          </cell>
          <cell r="R583" t="str">
            <v>Finalizada</v>
          </cell>
          <cell r="S583" t="str">
            <v>FACTURA PENDIENTE EN PROGRAMACION DE PAGO</v>
          </cell>
          <cell r="V583">
            <v>118500</v>
          </cell>
          <cell r="W583">
            <v>0</v>
          </cell>
          <cell r="Z583">
            <v>118500</v>
          </cell>
          <cell r="AA583">
            <v>0</v>
          </cell>
          <cell r="AB583">
            <v>0</v>
          </cell>
          <cell r="AC583">
            <v>0</v>
          </cell>
          <cell r="AD583">
            <v>118500</v>
          </cell>
          <cell r="AE583">
            <v>0</v>
          </cell>
          <cell r="AG583">
            <v>0</v>
          </cell>
        </row>
        <row r="584">
          <cell r="F584" t="str">
            <v>890306950_FVE218308</v>
          </cell>
          <cell r="G584">
            <v>45118.495706018526</v>
          </cell>
          <cell r="H584">
            <v>45153</v>
          </cell>
          <cell r="I584">
            <v>45153.668111342595</v>
          </cell>
          <cell r="J584">
            <v>155800</v>
          </cell>
          <cell r="K584">
            <v>155800</v>
          </cell>
          <cell r="L584" t="str">
            <v>Evento</v>
          </cell>
          <cell r="M584" t="str">
            <v>jamundi</v>
          </cell>
          <cell r="N584" t="str">
            <v>Servicios de salud</v>
          </cell>
          <cell r="Q584" t="str">
            <v>FACTURA PENDIENTE EN PROGRAMACION DE PAGO</v>
          </cell>
          <cell r="R584" t="str">
            <v>Finalizada</v>
          </cell>
          <cell r="S584" t="str">
            <v>FACTURA PENDIENTE EN PROGRAMACION DE PAGO</v>
          </cell>
          <cell r="V584">
            <v>155800</v>
          </cell>
          <cell r="W584">
            <v>0</v>
          </cell>
          <cell r="Z584">
            <v>155800</v>
          </cell>
          <cell r="AA584">
            <v>0</v>
          </cell>
          <cell r="AB584">
            <v>0</v>
          </cell>
          <cell r="AC584">
            <v>0</v>
          </cell>
          <cell r="AD584">
            <v>155800</v>
          </cell>
          <cell r="AE584">
            <v>0</v>
          </cell>
          <cell r="AG584">
            <v>0</v>
          </cell>
        </row>
        <row r="585">
          <cell r="F585" t="str">
            <v>890306950_FVE218311</v>
          </cell>
          <cell r="G585">
            <v>45118.505752303172</v>
          </cell>
          <cell r="H585">
            <v>45153</v>
          </cell>
          <cell r="I585">
            <v>45153.668111342595</v>
          </cell>
          <cell r="J585">
            <v>74800</v>
          </cell>
          <cell r="K585">
            <v>74800</v>
          </cell>
          <cell r="L585" t="str">
            <v>Evento</v>
          </cell>
          <cell r="M585" t="str">
            <v>jamundi</v>
          </cell>
          <cell r="N585" t="str">
            <v>Servicios de salud</v>
          </cell>
          <cell r="Q585" t="str">
            <v>FACTURA PENDIENTE EN PROGRAMACION DE PAGO</v>
          </cell>
          <cell r="R585" t="str">
            <v>Finalizada</v>
          </cell>
          <cell r="S585" t="str">
            <v>FACTURA PENDIENTE EN PROGRAMACION DE PAGO</v>
          </cell>
          <cell r="V585">
            <v>74800</v>
          </cell>
          <cell r="W585">
            <v>0</v>
          </cell>
          <cell r="Z585">
            <v>74800</v>
          </cell>
          <cell r="AA585">
            <v>0</v>
          </cell>
          <cell r="AB585">
            <v>0</v>
          </cell>
          <cell r="AC585">
            <v>0</v>
          </cell>
          <cell r="AD585">
            <v>74800</v>
          </cell>
          <cell r="AE585">
            <v>0</v>
          </cell>
          <cell r="AG585">
            <v>0</v>
          </cell>
        </row>
        <row r="586">
          <cell r="F586" t="str">
            <v>890306950_FVE218319</v>
          </cell>
          <cell r="G586">
            <v>45118.517523136456</v>
          </cell>
          <cell r="H586">
            <v>45153</v>
          </cell>
          <cell r="I586">
            <v>45153.668111342595</v>
          </cell>
          <cell r="J586">
            <v>188400</v>
          </cell>
          <cell r="K586">
            <v>188400</v>
          </cell>
          <cell r="L586" t="str">
            <v>Evento</v>
          </cell>
          <cell r="M586" t="str">
            <v>jamundi</v>
          </cell>
          <cell r="N586" t="str">
            <v>Servicios de salud</v>
          </cell>
          <cell r="Q586" t="str">
            <v>FACTURA PENDIENTE EN PROGRAMACION DE PAGO</v>
          </cell>
          <cell r="R586" t="str">
            <v>Finalizada</v>
          </cell>
          <cell r="S586" t="str">
            <v>FACTURA PENDIENTE EN PROGRAMACION DE PAGO</v>
          </cell>
          <cell r="V586">
            <v>188400</v>
          </cell>
          <cell r="W586">
            <v>0</v>
          </cell>
          <cell r="Z586">
            <v>188400</v>
          </cell>
          <cell r="AA586">
            <v>0</v>
          </cell>
          <cell r="AB586">
            <v>0</v>
          </cell>
          <cell r="AC586">
            <v>0</v>
          </cell>
          <cell r="AD586">
            <v>188400</v>
          </cell>
          <cell r="AE586">
            <v>0</v>
          </cell>
          <cell r="AG586">
            <v>0</v>
          </cell>
        </row>
        <row r="587">
          <cell r="F587" t="str">
            <v>890306950_FVE218323</v>
          </cell>
          <cell r="G587">
            <v>45118.525023136754</v>
          </cell>
          <cell r="H587">
            <v>45153</v>
          </cell>
          <cell r="I587">
            <v>45153.668111342595</v>
          </cell>
          <cell r="J587">
            <v>121900</v>
          </cell>
          <cell r="K587">
            <v>121900</v>
          </cell>
          <cell r="L587" t="str">
            <v>Evento</v>
          </cell>
          <cell r="M587" t="str">
            <v>jamundi</v>
          </cell>
          <cell r="N587" t="str">
            <v>Servicios de salud</v>
          </cell>
          <cell r="Q587" t="str">
            <v>FACTURA PENDIENTE EN PROGRAMACION DE PAGO</v>
          </cell>
          <cell r="R587" t="str">
            <v>Finalizada</v>
          </cell>
          <cell r="S587" t="str">
            <v>FACTURA PENDIENTE EN PROGRAMACION DE PAGO</v>
          </cell>
          <cell r="V587">
            <v>121900</v>
          </cell>
          <cell r="W587">
            <v>0</v>
          </cell>
          <cell r="Z587">
            <v>121900</v>
          </cell>
          <cell r="AA587">
            <v>0</v>
          </cell>
          <cell r="AB587">
            <v>0</v>
          </cell>
          <cell r="AC587">
            <v>0</v>
          </cell>
          <cell r="AD587">
            <v>121900</v>
          </cell>
          <cell r="AE587">
            <v>0</v>
          </cell>
          <cell r="AG587">
            <v>0</v>
          </cell>
        </row>
        <row r="588">
          <cell r="F588" t="str">
            <v>890306950_FVE218327</v>
          </cell>
          <cell r="G588">
            <v>45118.53076387709</v>
          </cell>
          <cell r="H588">
            <v>45153</v>
          </cell>
          <cell r="I588">
            <v>45153.668111342595</v>
          </cell>
          <cell r="J588">
            <v>122800</v>
          </cell>
          <cell r="K588">
            <v>122800</v>
          </cell>
          <cell r="L588" t="str">
            <v>Evento</v>
          </cell>
          <cell r="M588" t="str">
            <v>jamundi</v>
          </cell>
          <cell r="N588" t="str">
            <v>Servicios de salud</v>
          </cell>
          <cell r="Q588" t="str">
            <v>FACTURA PENDIENTE EN PROGRAMACION DE PAGO</v>
          </cell>
          <cell r="R588" t="str">
            <v>Finalizada</v>
          </cell>
          <cell r="S588" t="str">
            <v>FACTURA PENDIENTE EN PROGRAMACION DE PAGO</v>
          </cell>
          <cell r="V588">
            <v>122800</v>
          </cell>
          <cell r="W588">
            <v>0</v>
          </cell>
          <cell r="Z588">
            <v>122800</v>
          </cell>
          <cell r="AA588">
            <v>0</v>
          </cell>
          <cell r="AB588">
            <v>0</v>
          </cell>
          <cell r="AC588">
            <v>0</v>
          </cell>
          <cell r="AD588">
            <v>122800</v>
          </cell>
          <cell r="AE588">
            <v>0</v>
          </cell>
          <cell r="AG588">
            <v>0</v>
          </cell>
        </row>
        <row r="589">
          <cell r="F589" t="str">
            <v>890306950_FVE218366</v>
          </cell>
          <cell r="G589">
            <v>45118.615613426082</v>
          </cell>
          <cell r="H589">
            <v>45153</v>
          </cell>
          <cell r="I589">
            <v>45153.668111342595</v>
          </cell>
          <cell r="J589">
            <v>127300</v>
          </cell>
          <cell r="K589">
            <v>127300</v>
          </cell>
          <cell r="L589" t="str">
            <v>Evento</v>
          </cell>
          <cell r="M589" t="str">
            <v>jamundi</v>
          </cell>
          <cell r="N589" t="str">
            <v>Servicios de salud</v>
          </cell>
          <cell r="Q589" t="str">
            <v>FACTURA PENDIENTE EN PROGRAMACION DE PAGO</v>
          </cell>
          <cell r="R589" t="str">
            <v>Finalizada</v>
          </cell>
          <cell r="S589" t="str">
            <v>FACTURA PENDIENTE EN PROGRAMACION DE PAGO</v>
          </cell>
          <cell r="V589">
            <v>127300</v>
          </cell>
          <cell r="W589">
            <v>0</v>
          </cell>
          <cell r="Z589">
            <v>127300</v>
          </cell>
          <cell r="AA589">
            <v>0</v>
          </cell>
          <cell r="AB589">
            <v>0</v>
          </cell>
          <cell r="AC589">
            <v>0</v>
          </cell>
          <cell r="AD589">
            <v>127300</v>
          </cell>
          <cell r="AE589">
            <v>0</v>
          </cell>
          <cell r="AG589">
            <v>0</v>
          </cell>
        </row>
        <row r="590">
          <cell r="F590" t="str">
            <v>890306950_FVE218374</v>
          </cell>
          <cell r="G590">
            <v>45118.627499988303</v>
          </cell>
          <cell r="H590">
            <v>45153</v>
          </cell>
          <cell r="I590">
            <v>45153.668111342595</v>
          </cell>
          <cell r="J590">
            <v>73400</v>
          </cell>
          <cell r="K590">
            <v>73400</v>
          </cell>
          <cell r="L590" t="str">
            <v>Evento</v>
          </cell>
          <cell r="M590" t="str">
            <v>jamundi</v>
          </cell>
          <cell r="N590" t="str">
            <v>Servicios de salud</v>
          </cell>
          <cell r="Q590" t="str">
            <v>FACTURA PENDIENTE EN PROGRAMACION DE PAGO</v>
          </cell>
          <cell r="R590" t="str">
            <v>Finalizada</v>
          </cell>
          <cell r="S590" t="str">
            <v>FACTURA PENDIENTE EN PROGRAMACION DE PAGO</v>
          </cell>
          <cell r="V590">
            <v>73400</v>
          </cell>
          <cell r="W590">
            <v>0</v>
          </cell>
          <cell r="Z590">
            <v>73400</v>
          </cell>
          <cell r="AA590">
            <v>0</v>
          </cell>
          <cell r="AB590">
            <v>0</v>
          </cell>
          <cell r="AC590">
            <v>0</v>
          </cell>
          <cell r="AD590">
            <v>73400</v>
          </cell>
          <cell r="AE590">
            <v>0</v>
          </cell>
          <cell r="AG590">
            <v>0</v>
          </cell>
        </row>
        <row r="591">
          <cell r="F591" t="str">
            <v>890306950_FVE218389</v>
          </cell>
          <cell r="G591">
            <v>45118.646030092612</v>
          </cell>
          <cell r="H591">
            <v>45153</v>
          </cell>
          <cell r="I591">
            <v>45153.668111342595</v>
          </cell>
          <cell r="J591">
            <v>301500</v>
          </cell>
          <cell r="K591">
            <v>301500</v>
          </cell>
          <cell r="L591" t="str">
            <v>Evento</v>
          </cell>
          <cell r="M591" t="str">
            <v>jamundi</v>
          </cell>
          <cell r="N591" t="str">
            <v>Servicios de salud</v>
          </cell>
          <cell r="Q591" t="str">
            <v>FACTURA PENDIENTE EN PROGRAMACION DE PAGO</v>
          </cell>
          <cell r="R591" t="str">
            <v>Finalizada</v>
          </cell>
          <cell r="S591" t="str">
            <v>FACTURA PENDIENTE EN PROGRAMACION DE PAGO</v>
          </cell>
          <cell r="V591">
            <v>301500</v>
          </cell>
          <cell r="W591">
            <v>0</v>
          </cell>
          <cell r="Z591">
            <v>301500</v>
          </cell>
          <cell r="AA591">
            <v>0</v>
          </cell>
          <cell r="AB591">
            <v>0</v>
          </cell>
          <cell r="AC591">
            <v>0</v>
          </cell>
          <cell r="AD591">
            <v>301500</v>
          </cell>
          <cell r="AE591">
            <v>0</v>
          </cell>
          <cell r="AG591">
            <v>0</v>
          </cell>
        </row>
        <row r="592">
          <cell r="F592" t="str">
            <v>890306950_FVE218410</v>
          </cell>
          <cell r="G592">
            <v>45118.67259258125</v>
          </cell>
          <cell r="H592">
            <v>45153</v>
          </cell>
          <cell r="I592">
            <v>45153.668111342595</v>
          </cell>
          <cell r="J592">
            <v>349900</v>
          </cell>
          <cell r="K592">
            <v>349900</v>
          </cell>
          <cell r="L592" t="str">
            <v>Evento</v>
          </cell>
          <cell r="M592" t="str">
            <v>jamundi</v>
          </cell>
          <cell r="N592" t="str">
            <v>Servicios de salud</v>
          </cell>
          <cell r="Q592" t="str">
            <v>FACTURA PENDIENTE EN PROGRAMACION DE PAGO</v>
          </cell>
          <cell r="R592" t="str">
            <v>Finalizada</v>
          </cell>
          <cell r="S592" t="str">
            <v>FACTURA PENDIENTE EN PROGRAMACION DE PAGO</v>
          </cell>
          <cell r="V592">
            <v>349900</v>
          </cell>
          <cell r="W592">
            <v>0</v>
          </cell>
          <cell r="Z592">
            <v>349900</v>
          </cell>
          <cell r="AA592">
            <v>0</v>
          </cell>
          <cell r="AB592">
            <v>0</v>
          </cell>
          <cell r="AC592">
            <v>0</v>
          </cell>
          <cell r="AD592">
            <v>349900</v>
          </cell>
          <cell r="AE592">
            <v>0</v>
          </cell>
          <cell r="AG592">
            <v>0</v>
          </cell>
        </row>
        <row r="593">
          <cell r="F593" t="str">
            <v>890306950_FVE218431</v>
          </cell>
          <cell r="G593">
            <v>45118.693599525373</v>
          </cell>
          <cell r="H593">
            <v>45153</v>
          </cell>
          <cell r="I593">
            <v>45153.668111342595</v>
          </cell>
          <cell r="J593">
            <v>170600</v>
          </cell>
          <cell r="K593">
            <v>170600</v>
          </cell>
          <cell r="L593" t="str">
            <v>Evento</v>
          </cell>
          <cell r="M593" t="str">
            <v>jamundi</v>
          </cell>
          <cell r="N593" t="str">
            <v>Servicios de salud</v>
          </cell>
          <cell r="Q593" t="str">
            <v>FACTURA PENDIENTE EN PROGRAMACION DE PAGO</v>
          </cell>
          <cell r="R593" t="str">
            <v>Finalizada</v>
          </cell>
          <cell r="S593" t="str">
            <v>FACTURA PENDIENTE EN PROGRAMACION DE PAGO</v>
          </cell>
          <cell r="V593">
            <v>170600</v>
          </cell>
          <cell r="W593">
            <v>0</v>
          </cell>
          <cell r="Z593">
            <v>170600</v>
          </cell>
          <cell r="AA593">
            <v>0</v>
          </cell>
          <cell r="AB593">
            <v>0</v>
          </cell>
          <cell r="AC593">
            <v>0</v>
          </cell>
          <cell r="AD593">
            <v>170600</v>
          </cell>
          <cell r="AE593">
            <v>0</v>
          </cell>
          <cell r="AG593">
            <v>0</v>
          </cell>
        </row>
        <row r="594">
          <cell r="F594" t="str">
            <v>890306950_FVE218531</v>
          </cell>
          <cell r="G594">
            <v>45119.385023148265</v>
          </cell>
          <cell r="H594">
            <v>45153</v>
          </cell>
          <cell r="I594">
            <v>45153.668111342595</v>
          </cell>
          <cell r="J594">
            <v>127100</v>
          </cell>
          <cell r="K594">
            <v>127100</v>
          </cell>
          <cell r="L594" t="str">
            <v>Evento</v>
          </cell>
          <cell r="M594" t="str">
            <v>jamundi</v>
          </cell>
          <cell r="N594" t="str">
            <v>Servicios de salud</v>
          </cell>
          <cell r="Q594" t="str">
            <v>FACTURA PENDIENTE EN PROGRAMACION DE PAGO</v>
          </cell>
          <cell r="R594" t="str">
            <v>Finalizada</v>
          </cell>
          <cell r="S594" t="str">
            <v>FACTURA PENDIENTE EN PROGRAMACION DE PAGO</v>
          </cell>
          <cell r="V594">
            <v>127100</v>
          </cell>
          <cell r="W594">
            <v>0</v>
          </cell>
          <cell r="Z594">
            <v>127100</v>
          </cell>
          <cell r="AA594">
            <v>0</v>
          </cell>
          <cell r="AB594">
            <v>0</v>
          </cell>
          <cell r="AC594">
            <v>0</v>
          </cell>
          <cell r="AD594">
            <v>127100</v>
          </cell>
          <cell r="AE594">
            <v>0</v>
          </cell>
          <cell r="AG594">
            <v>0</v>
          </cell>
        </row>
        <row r="595">
          <cell r="F595" t="str">
            <v>890306950_FVE218549</v>
          </cell>
          <cell r="G595">
            <v>45119.411087951157</v>
          </cell>
          <cell r="H595">
            <v>45153</v>
          </cell>
          <cell r="I595">
            <v>45153.668111342595</v>
          </cell>
          <cell r="J595">
            <v>155300</v>
          </cell>
          <cell r="K595">
            <v>155300</v>
          </cell>
          <cell r="L595" t="str">
            <v>Evento</v>
          </cell>
          <cell r="M595" t="str">
            <v>jamundi</v>
          </cell>
          <cell r="N595" t="str">
            <v>Servicios de salud</v>
          </cell>
          <cell r="Q595" t="str">
            <v>FACTURA PENDIENTE EN PROGRAMACION DE PAGO</v>
          </cell>
          <cell r="R595" t="str">
            <v>Finalizada</v>
          </cell>
          <cell r="S595" t="str">
            <v>FACTURA PENDIENTE EN PROGRAMACION DE PAGO</v>
          </cell>
          <cell r="V595">
            <v>155300</v>
          </cell>
          <cell r="W595">
            <v>0</v>
          </cell>
          <cell r="Z595">
            <v>155300</v>
          </cell>
          <cell r="AA595">
            <v>0</v>
          </cell>
          <cell r="AB595">
            <v>0</v>
          </cell>
          <cell r="AC595">
            <v>0</v>
          </cell>
          <cell r="AD595">
            <v>155300</v>
          </cell>
          <cell r="AE595">
            <v>0</v>
          </cell>
          <cell r="AG595">
            <v>0</v>
          </cell>
        </row>
        <row r="596">
          <cell r="F596" t="str">
            <v>890306950_FVE218581</v>
          </cell>
          <cell r="G596">
            <v>45119.43457175931</v>
          </cell>
          <cell r="H596">
            <v>45153</v>
          </cell>
          <cell r="I596">
            <v>45153.668111342595</v>
          </cell>
          <cell r="J596">
            <v>134500</v>
          </cell>
          <cell r="K596">
            <v>134500</v>
          </cell>
          <cell r="L596" t="str">
            <v>Evento</v>
          </cell>
          <cell r="M596" t="str">
            <v>jamundi</v>
          </cell>
          <cell r="N596" t="str">
            <v>Servicios de salud</v>
          </cell>
          <cell r="Q596" t="str">
            <v>FACTURA PENDIENTE EN PROGRAMACION DE PAGO</v>
          </cell>
          <cell r="R596" t="str">
            <v>Finalizada</v>
          </cell>
          <cell r="S596" t="str">
            <v>FACTURA PENDIENTE EN PROGRAMACION DE PAGO</v>
          </cell>
          <cell r="V596">
            <v>134500</v>
          </cell>
          <cell r="W596">
            <v>0</v>
          </cell>
          <cell r="Z596">
            <v>134500</v>
          </cell>
          <cell r="AA596">
            <v>0</v>
          </cell>
          <cell r="AB596">
            <v>0</v>
          </cell>
          <cell r="AC596">
            <v>0</v>
          </cell>
          <cell r="AD596">
            <v>134500</v>
          </cell>
          <cell r="AE596">
            <v>0</v>
          </cell>
          <cell r="AG596">
            <v>0</v>
          </cell>
        </row>
        <row r="597">
          <cell r="F597" t="str">
            <v>890306950_FVE218586</v>
          </cell>
          <cell r="G597">
            <v>45119.440879618283</v>
          </cell>
          <cell r="H597">
            <v>45153</v>
          </cell>
          <cell r="I597">
            <v>45153.668111342595</v>
          </cell>
          <cell r="J597">
            <v>73400</v>
          </cell>
          <cell r="K597">
            <v>73400</v>
          </cell>
          <cell r="L597" t="str">
            <v>Evento</v>
          </cell>
          <cell r="M597" t="str">
            <v>jamundi</v>
          </cell>
          <cell r="N597" t="str">
            <v>Servicios de salud</v>
          </cell>
          <cell r="Q597" t="str">
            <v>FACTURA PENDIENTE EN PROGRAMACION DE PAGO</v>
          </cell>
          <cell r="R597" t="str">
            <v>Finalizada</v>
          </cell>
          <cell r="S597" t="str">
            <v>FACTURA PENDIENTE EN PROGRAMACION DE PAGO</v>
          </cell>
          <cell r="V597">
            <v>73400</v>
          </cell>
          <cell r="W597">
            <v>0</v>
          </cell>
          <cell r="Z597">
            <v>73400</v>
          </cell>
          <cell r="AA597">
            <v>0</v>
          </cell>
          <cell r="AB597">
            <v>0</v>
          </cell>
          <cell r="AC597">
            <v>0</v>
          </cell>
          <cell r="AD597">
            <v>73400</v>
          </cell>
          <cell r="AE597">
            <v>0</v>
          </cell>
          <cell r="AG597">
            <v>0</v>
          </cell>
        </row>
        <row r="598">
          <cell r="F598" t="str">
            <v>890306950_FVE218605</v>
          </cell>
          <cell r="G598">
            <v>45119.456053229049</v>
          </cell>
          <cell r="H598">
            <v>45153</v>
          </cell>
          <cell r="I598">
            <v>45153.668111342595</v>
          </cell>
          <cell r="J598">
            <v>94400</v>
          </cell>
          <cell r="K598">
            <v>94400</v>
          </cell>
          <cell r="L598" t="str">
            <v>Evento</v>
          </cell>
          <cell r="M598" t="str">
            <v>jamundi</v>
          </cell>
          <cell r="N598" t="str">
            <v>Servicios de salud</v>
          </cell>
          <cell r="Q598" t="str">
            <v>FACTURA PENDIENTE EN PROGRAMACION DE PAGO</v>
          </cell>
          <cell r="R598" t="str">
            <v>Finalizada</v>
          </cell>
          <cell r="S598" t="str">
            <v>FACTURA PENDIENTE EN PROGRAMACION DE PAGO</v>
          </cell>
          <cell r="V598">
            <v>94400</v>
          </cell>
          <cell r="W598">
            <v>0</v>
          </cell>
          <cell r="Z598">
            <v>94400</v>
          </cell>
          <cell r="AA598">
            <v>0</v>
          </cell>
          <cell r="AB598">
            <v>0</v>
          </cell>
          <cell r="AC598">
            <v>0</v>
          </cell>
          <cell r="AD598">
            <v>94400</v>
          </cell>
          <cell r="AE598">
            <v>0</v>
          </cell>
          <cell r="AG598">
            <v>0</v>
          </cell>
        </row>
        <row r="599">
          <cell r="F599" t="str">
            <v>890306950_FVE218612</v>
          </cell>
          <cell r="G599">
            <v>45119.460567129776</v>
          </cell>
          <cell r="H599">
            <v>45153</v>
          </cell>
          <cell r="I599">
            <v>45153.668111342595</v>
          </cell>
          <cell r="J599">
            <v>125400</v>
          </cell>
          <cell r="K599">
            <v>125400</v>
          </cell>
          <cell r="L599" t="str">
            <v>Evento</v>
          </cell>
          <cell r="M599" t="str">
            <v>jamundi</v>
          </cell>
          <cell r="N599" t="str">
            <v>Servicios de salud</v>
          </cell>
          <cell r="Q599" t="str">
            <v>FACTURA PENDIENTE EN PROGRAMACION DE PAGO</v>
          </cell>
          <cell r="R599" t="str">
            <v>Finalizada</v>
          </cell>
          <cell r="S599" t="str">
            <v>FACTURA PENDIENTE EN PROGRAMACION DE PAGO</v>
          </cell>
          <cell r="V599">
            <v>125400</v>
          </cell>
          <cell r="W599">
            <v>0</v>
          </cell>
          <cell r="Z599">
            <v>125400</v>
          </cell>
          <cell r="AA599">
            <v>0</v>
          </cell>
          <cell r="AB599">
            <v>0</v>
          </cell>
          <cell r="AC599">
            <v>0</v>
          </cell>
          <cell r="AD599">
            <v>125400</v>
          </cell>
          <cell r="AE599">
            <v>0</v>
          </cell>
          <cell r="AG599">
            <v>0</v>
          </cell>
        </row>
        <row r="600">
          <cell r="F600" t="str">
            <v>890306950_FVE218623</v>
          </cell>
          <cell r="G600">
            <v>45119.466030080803</v>
          </cell>
          <cell r="H600">
            <v>45153</v>
          </cell>
          <cell r="I600">
            <v>45153.668111342595</v>
          </cell>
          <cell r="J600">
            <v>411700</v>
          </cell>
          <cell r="K600">
            <v>411700</v>
          </cell>
          <cell r="L600" t="str">
            <v>Evento</v>
          </cell>
          <cell r="M600" t="str">
            <v>jamundi</v>
          </cell>
          <cell r="N600" t="str">
            <v>Servicios de salud</v>
          </cell>
          <cell r="Q600" t="str">
            <v>FACTURA PENDIENTE EN PROGRAMACION DE PAGO</v>
          </cell>
          <cell r="R600" t="str">
            <v>Finalizada</v>
          </cell>
          <cell r="S600" t="str">
            <v>FACTURA PENDIENTE EN PROGRAMACION DE PAGO</v>
          </cell>
          <cell r="V600">
            <v>411700</v>
          </cell>
          <cell r="W600">
            <v>0</v>
          </cell>
          <cell r="Z600">
            <v>411700</v>
          </cell>
          <cell r="AA600">
            <v>0</v>
          </cell>
          <cell r="AB600">
            <v>0</v>
          </cell>
          <cell r="AC600">
            <v>0</v>
          </cell>
          <cell r="AD600">
            <v>411700</v>
          </cell>
          <cell r="AE600">
            <v>0</v>
          </cell>
          <cell r="AG600">
            <v>0</v>
          </cell>
        </row>
        <row r="601">
          <cell r="F601" t="str">
            <v>890306950_FVE218634</v>
          </cell>
          <cell r="G601">
            <v>45119.471736111213</v>
          </cell>
          <cell r="H601">
            <v>45153</v>
          </cell>
          <cell r="I601">
            <v>45153.668111342595</v>
          </cell>
          <cell r="J601">
            <v>214500</v>
          </cell>
          <cell r="K601">
            <v>214500</v>
          </cell>
          <cell r="L601" t="str">
            <v>Evento</v>
          </cell>
          <cell r="M601" t="str">
            <v>jamundi</v>
          </cell>
          <cell r="N601" t="str">
            <v>Servicios de salud</v>
          </cell>
          <cell r="Q601" t="str">
            <v>FACTURA PENDIENTE EN PROGRAMACION DE PAGO</v>
          </cell>
          <cell r="R601" t="str">
            <v>Finalizada</v>
          </cell>
          <cell r="S601" t="str">
            <v>FACTURA PENDIENTE EN PROGRAMACION DE PAGO</v>
          </cell>
          <cell r="V601">
            <v>214500</v>
          </cell>
          <cell r="W601">
            <v>0</v>
          </cell>
          <cell r="Z601">
            <v>214500</v>
          </cell>
          <cell r="AA601">
            <v>0</v>
          </cell>
          <cell r="AB601">
            <v>0</v>
          </cell>
          <cell r="AC601">
            <v>0</v>
          </cell>
          <cell r="AD601">
            <v>214500</v>
          </cell>
          <cell r="AE601">
            <v>0</v>
          </cell>
          <cell r="AG601">
            <v>0</v>
          </cell>
        </row>
        <row r="602">
          <cell r="F602" t="str">
            <v>890306950_FVE218657</v>
          </cell>
          <cell r="G602">
            <v>45119.482152766082</v>
          </cell>
          <cell r="H602">
            <v>45153</v>
          </cell>
          <cell r="I602">
            <v>45153.668111342595</v>
          </cell>
          <cell r="J602">
            <v>536500</v>
          </cell>
          <cell r="K602">
            <v>536500</v>
          </cell>
          <cell r="L602" t="str">
            <v>Evento</v>
          </cell>
          <cell r="M602" t="str">
            <v>jamundi</v>
          </cell>
          <cell r="N602" t="str">
            <v>Servicios de salud</v>
          </cell>
          <cell r="Q602" t="str">
            <v>FACTURA PENDIENTE EN PROGRAMACION DE PAGO</v>
          </cell>
          <cell r="R602" t="str">
            <v>Finalizada</v>
          </cell>
          <cell r="S602" t="str">
            <v>FACTURA PENDIENTE EN PROGRAMACION DE PAGO</v>
          </cell>
          <cell r="V602">
            <v>536500</v>
          </cell>
          <cell r="W602">
            <v>0</v>
          </cell>
          <cell r="Z602">
            <v>536500</v>
          </cell>
          <cell r="AA602">
            <v>0</v>
          </cell>
          <cell r="AB602">
            <v>0</v>
          </cell>
          <cell r="AC602">
            <v>0</v>
          </cell>
          <cell r="AD602">
            <v>536500</v>
          </cell>
          <cell r="AE602">
            <v>0</v>
          </cell>
          <cell r="AG602">
            <v>0</v>
          </cell>
        </row>
        <row r="603">
          <cell r="F603" t="str">
            <v>890306950_FVE218685</v>
          </cell>
          <cell r="G603">
            <v>45119.518541666679</v>
          </cell>
          <cell r="H603">
            <v>45153</v>
          </cell>
          <cell r="I603">
            <v>45153.668111342595</v>
          </cell>
          <cell r="J603">
            <v>102400</v>
          </cell>
          <cell r="K603">
            <v>102400</v>
          </cell>
          <cell r="L603" t="str">
            <v>Evento</v>
          </cell>
          <cell r="M603" t="str">
            <v>jamundi</v>
          </cell>
          <cell r="N603" t="str">
            <v>Servicios de salud</v>
          </cell>
          <cell r="Q603" t="str">
            <v>FACTURA PENDIENTE EN PROGRAMACION DE PAGO</v>
          </cell>
          <cell r="R603" t="str">
            <v>Finalizada</v>
          </cell>
          <cell r="S603" t="str">
            <v>FACTURA PENDIENTE EN PROGRAMACION DE PAGO</v>
          </cell>
          <cell r="V603">
            <v>102400</v>
          </cell>
          <cell r="W603">
            <v>0</v>
          </cell>
          <cell r="Z603">
            <v>102400</v>
          </cell>
          <cell r="AA603">
            <v>0</v>
          </cell>
          <cell r="AB603">
            <v>0</v>
          </cell>
          <cell r="AC603">
            <v>0</v>
          </cell>
          <cell r="AD603">
            <v>84000</v>
          </cell>
          <cell r="AE603">
            <v>0</v>
          </cell>
          <cell r="AG603">
            <v>0</v>
          </cell>
        </row>
        <row r="604">
          <cell r="F604" t="str">
            <v>890306950_FVE218689</v>
          </cell>
          <cell r="G604">
            <v>45119.531041666865</v>
          </cell>
          <cell r="H604">
            <v>45153</v>
          </cell>
          <cell r="I604">
            <v>45153.668111342595</v>
          </cell>
          <cell r="J604">
            <v>92200</v>
          </cell>
          <cell r="K604">
            <v>92200</v>
          </cell>
          <cell r="L604" t="str">
            <v>Evento</v>
          </cell>
          <cell r="M604" t="str">
            <v>jamundi</v>
          </cell>
          <cell r="N604" t="str">
            <v>Servicios de salud</v>
          </cell>
          <cell r="Q604" t="str">
            <v>FACTURA PENDIENTE EN PROGRAMACION DE PAGO</v>
          </cell>
          <cell r="R604" t="str">
            <v>Finalizada</v>
          </cell>
          <cell r="S604" t="str">
            <v>FACTURA PENDIENTE EN PROGRAMACION DE PAGO</v>
          </cell>
          <cell r="V604">
            <v>92200</v>
          </cell>
          <cell r="W604">
            <v>0</v>
          </cell>
          <cell r="Z604">
            <v>92200</v>
          </cell>
          <cell r="AA604">
            <v>0</v>
          </cell>
          <cell r="AB604">
            <v>0</v>
          </cell>
          <cell r="AC604">
            <v>0</v>
          </cell>
          <cell r="AD604">
            <v>92200</v>
          </cell>
          <cell r="AE604">
            <v>0</v>
          </cell>
          <cell r="AG604">
            <v>0</v>
          </cell>
        </row>
        <row r="605">
          <cell r="F605" t="str">
            <v>890306950_FVE218694</v>
          </cell>
          <cell r="G605">
            <v>45119.538981469814</v>
          </cell>
          <cell r="H605">
            <v>45153</v>
          </cell>
          <cell r="I605">
            <v>45153.668111342595</v>
          </cell>
          <cell r="J605">
            <v>368400</v>
          </cell>
          <cell r="K605">
            <v>368400</v>
          </cell>
          <cell r="L605" t="str">
            <v>Evento</v>
          </cell>
          <cell r="M605" t="str">
            <v>jamundi</v>
          </cell>
          <cell r="N605" t="str">
            <v>Servicios de salud</v>
          </cell>
          <cell r="Q605" t="str">
            <v>FACTURA PENDIENTE EN PROGRAMACION DE PAGO</v>
          </cell>
          <cell r="R605" t="str">
            <v>Finalizada</v>
          </cell>
          <cell r="S605" t="str">
            <v>FACTURA PENDIENTE EN PROGRAMACION DE PAGO</v>
          </cell>
          <cell r="V605">
            <v>368400</v>
          </cell>
          <cell r="W605">
            <v>0</v>
          </cell>
          <cell r="Z605">
            <v>368400</v>
          </cell>
          <cell r="AA605">
            <v>0</v>
          </cell>
          <cell r="AB605">
            <v>0</v>
          </cell>
          <cell r="AC605">
            <v>0</v>
          </cell>
          <cell r="AD605">
            <v>368400</v>
          </cell>
          <cell r="AE605">
            <v>0</v>
          </cell>
          <cell r="AG605">
            <v>0</v>
          </cell>
        </row>
        <row r="606">
          <cell r="F606" t="str">
            <v>890306950_FVE218719</v>
          </cell>
          <cell r="G606">
            <v>45119.607418969739</v>
          </cell>
          <cell r="H606">
            <v>45153</v>
          </cell>
          <cell r="I606">
            <v>45153.668111342595</v>
          </cell>
          <cell r="J606">
            <v>263600</v>
          </cell>
          <cell r="K606">
            <v>263600</v>
          </cell>
          <cell r="L606" t="str">
            <v>Evento</v>
          </cell>
          <cell r="M606" t="str">
            <v>jamundi</v>
          </cell>
          <cell r="N606" t="str">
            <v>Servicios de salud</v>
          </cell>
          <cell r="Q606" t="str">
            <v>FACTURA PENDIENTE EN PROGRAMACION DE PAGO</v>
          </cell>
          <cell r="R606" t="str">
            <v>Finalizada</v>
          </cell>
          <cell r="S606" t="str">
            <v>FACTURA PENDIENTE EN PROGRAMACION DE PAGO</v>
          </cell>
          <cell r="V606">
            <v>263600</v>
          </cell>
          <cell r="W606">
            <v>0</v>
          </cell>
          <cell r="Z606">
            <v>263600</v>
          </cell>
          <cell r="AA606">
            <v>0</v>
          </cell>
          <cell r="AB606">
            <v>0</v>
          </cell>
          <cell r="AC606">
            <v>0</v>
          </cell>
          <cell r="AD606">
            <v>263600</v>
          </cell>
          <cell r="AE606">
            <v>0</v>
          </cell>
          <cell r="AG606">
            <v>0</v>
          </cell>
        </row>
        <row r="607">
          <cell r="F607" t="str">
            <v>890306950_FVE218745</v>
          </cell>
          <cell r="G607">
            <v>45119.63929398125</v>
          </cell>
          <cell r="H607">
            <v>45153</v>
          </cell>
          <cell r="I607">
            <v>45153.717319097224</v>
          </cell>
          <cell r="J607">
            <v>86100</v>
          </cell>
          <cell r="K607">
            <v>86100</v>
          </cell>
          <cell r="L607" t="str">
            <v>Evento</v>
          </cell>
          <cell r="M607" t="str">
            <v>jamundi</v>
          </cell>
          <cell r="N607" t="str">
            <v>Servicios de salud</v>
          </cell>
          <cell r="Q607" t="str">
            <v>FACTURA PENDIENTE EN PROGRAMACION DE PAGO</v>
          </cell>
          <cell r="R607" t="str">
            <v>Finalizada</v>
          </cell>
          <cell r="S607" t="str">
            <v>FACTURA PENDIENTE EN PROGRAMACION DE PAGO</v>
          </cell>
          <cell r="V607">
            <v>86100</v>
          </cell>
          <cell r="W607">
            <v>0</v>
          </cell>
          <cell r="Z607">
            <v>86100</v>
          </cell>
          <cell r="AA607">
            <v>0</v>
          </cell>
          <cell r="AB607">
            <v>0</v>
          </cell>
          <cell r="AC607">
            <v>0</v>
          </cell>
          <cell r="AD607">
            <v>86100</v>
          </cell>
          <cell r="AE607">
            <v>0</v>
          </cell>
          <cell r="AG607">
            <v>0</v>
          </cell>
        </row>
        <row r="608">
          <cell r="F608" t="str">
            <v>890306950_FVE218752</v>
          </cell>
          <cell r="G608">
            <v>45119.647048611194</v>
          </cell>
          <cell r="H608">
            <v>45153</v>
          </cell>
          <cell r="I608">
            <v>45153.668111342595</v>
          </cell>
          <cell r="J608">
            <v>58700</v>
          </cell>
          <cell r="K608">
            <v>54600</v>
          </cell>
          <cell r="L608" t="str">
            <v>Evento</v>
          </cell>
          <cell r="M608" t="str">
            <v>jamundi</v>
          </cell>
          <cell r="N608" t="str">
            <v>Servicios de salud</v>
          </cell>
          <cell r="Q608" t="str">
            <v>FACTURA PENDIENTE EN PROGRAMACION DE PAGO</v>
          </cell>
          <cell r="R608" t="str">
            <v>Finalizada</v>
          </cell>
          <cell r="S608" t="str">
            <v>FACTURA PENDIENTE EN PROGRAMACION DE PAGO</v>
          </cell>
          <cell r="V608">
            <v>58700</v>
          </cell>
          <cell r="W608">
            <v>0</v>
          </cell>
          <cell r="Z608">
            <v>58700</v>
          </cell>
          <cell r="AA608">
            <v>0</v>
          </cell>
          <cell r="AB608">
            <v>0</v>
          </cell>
          <cell r="AC608">
            <v>0</v>
          </cell>
          <cell r="AD608">
            <v>54600</v>
          </cell>
          <cell r="AE608">
            <v>0</v>
          </cell>
          <cell r="AG608">
            <v>0</v>
          </cell>
        </row>
        <row r="609">
          <cell r="F609" t="str">
            <v>890306950_FVE218762</v>
          </cell>
          <cell r="G609">
            <v>45119.66023147013</v>
          </cell>
          <cell r="H609">
            <v>45153</v>
          </cell>
          <cell r="I609">
            <v>45153.668111342595</v>
          </cell>
          <cell r="J609">
            <v>170400</v>
          </cell>
          <cell r="K609">
            <v>170400</v>
          </cell>
          <cell r="L609" t="str">
            <v>Evento</v>
          </cell>
          <cell r="M609" t="str">
            <v>jamundi</v>
          </cell>
          <cell r="N609" t="str">
            <v>Servicios de salud</v>
          </cell>
          <cell r="Q609" t="str">
            <v>FACTURA PENDIENTE EN PROGRAMACION DE PAGO</v>
          </cell>
          <cell r="R609" t="str">
            <v>Finalizada</v>
          </cell>
          <cell r="S609" t="str">
            <v>FACTURA PENDIENTE EN PROGRAMACION DE PAGO</v>
          </cell>
          <cell r="V609">
            <v>170400</v>
          </cell>
          <cell r="W609">
            <v>0</v>
          </cell>
          <cell r="Z609">
            <v>170400</v>
          </cell>
          <cell r="AA609">
            <v>0</v>
          </cell>
          <cell r="AB609">
            <v>0</v>
          </cell>
          <cell r="AC609">
            <v>0</v>
          </cell>
          <cell r="AD609">
            <v>170400</v>
          </cell>
          <cell r="AE609">
            <v>0</v>
          </cell>
          <cell r="AG609">
            <v>0</v>
          </cell>
        </row>
        <row r="610">
          <cell r="F610" t="str">
            <v>890306950_FVE218799</v>
          </cell>
          <cell r="G610">
            <v>45119.684270821977</v>
          </cell>
          <cell r="H610">
            <v>45153</v>
          </cell>
          <cell r="I610">
            <v>45153.668111342595</v>
          </cell>
          <cell r="J610">
            <v>104400</v>
          </cell>
          <cell r="K610">
            <v>104400</v>
          </cell>
          <cell r="L610" t="str">
            <v>Evento</v>
          </cell>
          <cell r="M610" t="str">
            <v>jamundi</v>
          </cell>
          <cell r="N610" t="str">
            <v>Servicios de salud</v>
          </cell>
          <cell r="Q610" t="str">
            <v>FACTURA PENDIENTE EN PROGRAMACION DE PAGO</v>
          </cell>
          <cell r="R610" t="str">
            <v>Finalizada</v>
          </cell>
          <cell r="S610" t="str">
            <v>FACTURA PENDIENTE EN PROGRAMACION DE PAGO</v>
          </cell>
          <cell r="V610">
            <v>104400</v>
          </cell>
          <cell r="W610">
            <v>0</v>
          </cell>
          <cell r="Z610">
            <v>104400</v>
          </cell>
          <cell r="AA610">
            <v>0</v>
          </cell>
          <cell r="AB610">
            <v>0</v>
          </cell>
          <cell r="AC610">
            <v>0</v>
          </cell>
          <cell r="AD610">
            <v>104400</v>
          </cell>
          <cell r="AE610">
            <v>0</v>
          </cell>
          <cell r="AG610">
            <v>0</v>
          </cell>
        </row>
        <row r="611">
          <cell r="F611" t="str">
            <v>890306950_FVE218806</v>
          </cell>
          <cell r="G611">
            <v>45119.690624988638</v>
          </cell>
          <cell r="H611">
            <v>45153</v>
          </cell>
          <cell r="I611">
            <v>45153.668111342595</v>
          </cell>
          <cell r="J611">
            <v>83600</v>
          </cell>
          <cell r="K611">
            <v>83600</v>
          </cell>
          <cell r="L611" t="str">
            <v>Evento</v>
          </cell>
          <cell r="M611" t="str">
            <v>jamundi</v>
          </cell>
          <cell r="N611" t="str">
            <v>Servicios de salud</v>
          </cell>
          <cell r="Q611" t="str">
            <v>FACTURA PENDIENTE EN PROGRAMACION DE PAGO</v>
          </cell>
          <cell r="R611" t="str">
            <v>Finalizada</v>
          </cell>
          <cell r="S611" t="str">
            <v>FACTURA PENDIENTE EN PROGRAMACION DE PAGO</v>
          </cell>
          <cell r="V611">
            <v>83600</v>
          </cell>
          <cell r="W611">
            <v>0</v>
          </cell>
          <cell r="Z611">
            <v>83600</v>
          </cell>
          <cell r="AA611">
            <v>0</v>
          </cell>
          <cell r="AB611">
            <v>0</v>
          </cell>
          <cell r="AC611">
            <v>0</v>
          </cell>
          <cell r="AD611">
            <v>83600</v>
          </cell>
          <cell r="AE611">
            <v>0</v>
          </cell>
          <cell r="AG611">
            <v>0</v>
          </cell>
        </row>
        <row r="612">
          <cell r="F612" t="str">
            <v>890306950_FVE218918</v>
          </cell>
          <cell r="G612">
            <v>45120.423854155</v>
          </cell>
          <cell r="H612">
            <v>45153</v>
          </cell>
          <cell r="I612">
            <v>45153.668111342595</v>
          </cell>
          <cell r="J612">
            <v>264900</v>
          </cell>
          <cell r="K612">
            <v>264900</v>
          </cell>
          <cell r="L612" t="str">
            <v>Evento</v>
          </cell>
          <cell r="M612" t="str">
            <v>jamundi</v>
          </cell>
          <cell r="N612" t="str">
            <v>Servicios de salud</v>
          </cell>
          <cell r="Q612" t="str">
            <v>FACTURA PENDIENTE EN PROGRAMACION DE PAGO</v>
          </cell>
          <cell r="R612" t="str">
            <v>Finalizada</v>
          </cell>
          <cell r="S612" t="str">
            <v>FACTURA PENDIENTE EN PROGRAMACION DE PAGO</v>
          </cell>
          <cell r="V612">
            <v>264900</v>
          </cell>
          <cell r="W612">
            <v>0</v>
          </cell>
          <cell r="Z612">
            <v>264900</v>
          </cell>
          <cell r="AA612">
            <v>0</v>
          </cell>
          <cell r="AB612">
            <v>0</v>
          </cell>
          <cell r="AC612">
            <v>0</v>
          </cell>
          <cell r="AD612">
            <v>264900</v>
          </cell>
          <cell r="AE612">
            <v>0</v>
          </cell>
          <cell r="AG612">
            <v>0</v>
          </cell>
        </row>
        <row r="613">
          <cell r="F613" t="str">
            <v>890306950_FVE219003</v>
          </cell>
          <cell r="G613">
            <v>45120.492442129645</v>
          </cell>
          <cell r="H613">
            <v>45153</v>
          </cell>
          <cell r="I613">
            <v>45153.668111342595</v>
          </cell>
          <cell r="J613">
            <v>73400</v>
          </cell>
          <cell r="K613">
            <v>73400</v>
          </cell>
          <cell r="L613" t="str">
            <v>Evento</v>
          </cell>
          <cell r="M613" t="str">
            <v>jamundi</v>
          </cell>
          <cell r="N613" t="str">
            <v>Servicios de salud</v>
          </cell>
          <cell r="Q613" t="str">
            <v>FACTURA PENDIENTE EN PROGRAMACION DE PAGO</v>
          </cell>
          <cell r="R613" t="str">
            <v>Finalizada</v>
          </cell>
          <cell r="S613" t="str">
            <v>FACTURA PENDIENTE EN PROGRAMACION DE PAGO</v>
          </cell>
          <cell r="V613">
            <v>73400</v>
          </cell>
          <cell r="W613">
            <v>0</v>
          </cell>
          <cell r="Z613">
            <v>73400</v>
          </cell>
          <cell r="AA613">
            <v>0</v>
          </cell>
          <cell r="AB613">
            <v>0</v>
          </cell>
          <cell r="AC613">
            <v>0</v>
          </cell>
          <cell r="AD613">
            <v>73400</v>
          </cell>
          <cell r="AE613">
            <v>0</v>
          </cell>
          <cell r="AG613">
            <v>0</v>
          </cell>
        </row>
        <row r="614">
          <cell r="F614" t="str">
            <v>890306950_FVE219011</v>
          </cell>
          <cell r="G614">
            <v>45120.506712951232</v>
          </cell>
          <cell r="H614">
            <v>45153</v>
          </cell>
          <cell r="I614">
            <v>45153.668111342595</v>
          </cell>
          <cell r="J614">
            <v>144900</v>
          </cell>
          <cell r="K614">
            <v>144900</v>
          </cell>
          <cell r="L614" t="str">
            <v>Evento</v>
          </cell>
          <cell r="M614" t="str">
            <v>jamundi</v>
          </cell>
          <cell r="N614" t="str">
            <v>Servicios de salud</v>
          </cell>
          <cell r="Q614" t="str">
            <v>FACTURA PENDIENTE EN PROGRAMACION DE PAGO</v>
          </cell>
          <cell r="R614" t="str">
            <v>Finalizada</v>
          </cell>
          <cell r="S614" t="str">
            <v>FACTURA PENDIENTE EN PROGRAMACION DE PAGO</v>
          </cell>
          <cell r="V614">
            <v>144900</v>
          </cell>
          <cell r="W614">
            <v>0</v>
          </cell>
          <cell r="Z614">
            <v>144900</v>
          </cell>
          <cell r="AA614">
            <v>0</v>
          </cell>
          <cell r="AB614">
            <v>0</v>
          </cell>
          <cell r="AC614">
            <v>0</v>
          </cell>
          <cell r="AD614">
            <v>144900</v>
          </cell>
          <cell r="AE614">
            <v>0</v>
          </cell>
          <cell r="AG614">
            <v>0</v>
          </cell>
        </row>
        <row r="615">
          <cell r="F615" t="str">
            <v>890306950_FVE219025</v>
          </cell>
          <cell r="G615">
            <v>45120.533437488601</v>
          </cell>
          <cell r="H615">
            <v>45153</v>
          </cell>
          <cell r="I615">
            <v>45153.668111342595</v>
          </cell>
          <cell r="J615">
            <v>148900</v>
          </cell>
          <cell r="K615">
            <v>148900</v>
          </cell>
          <cell r="L615" t="str">
            <v>Evento</v>
          </cell>
          <cell r="M615" t="str">
            <v>jamundi</v>
          </cell>
          <cell r="N615" t="str">
            <v>Servicios de salud</v>
          </cell>
          <cell r="Q615" t="str">
            <v>FACTURA PENDIENTE EN PROGRAMACION DE PAGO</v>
          </cell>
          <cell r="R615" t="str">
            <v>Finalizada</v>
          </cell>
          <cell r="S615" t="str">
            <v>FACTURA PENDIENTE EN PROGRAMACION DE PAGO</v>
          </cell>
          <cell r="V615">
            <v>148900</v>
          </cell>
          <cell r="W615">
            <v>0</v>
          </cell>
          <cell r="Z615">
            <v>148900</v>
          </cell>
          <cell r="AA615">
            <v>0</v>
          </cell>
          <cell r="AB615">
            <v>0</v>
          </cell>
          <cell r="AC615">
            <v>0</v>
          </cell>
          <cell r="AD615">
            <v>144800</v>
          </cell>
          <cell r="AE615">
            <v>0</v>
          </cell>
          <cell r="AG615">
            <v>0</v>
          </cell>
        </row>
        <row r="616">
          <cell r="F616" t="str">
            <v>890306950_FVE219051</v>
          </cell>
          <cell r="G616">
            <v>45120.609340277966</v>
          </cell>
          <cell r="H616">
            <v>45153</v>
          </cell>
          <cell r="I616">
            <v>45153.668111342595</v>
          </cell>
          <cell r="J616">
            <v>74800</v>
          </cell>
          <cell r="K616">
            <v>74800</v>
          </cell>
          <cell r="L616" t="str">
            <v>Evento</v>
          </cell>
          <cell r="M616" t="str">
            <v>jamundi</v>
          </cell>
          <cell r="N616" t="str">
            <v>Servicios de salud</v>
          </cell>
          <cell r="Q616" t="str">
            <v>FACTURA PENDIENTE EN PROGRAMACION DE PAGO</v>
          </cell>
          <cell r="R616" t="str">
            <v>Finalizada</v>
          </cell>
          <cell r="S616" t="str">
            <v>FACTURA PENDIENTE EN PROGRAMACION DE PAGO</v>
          </cell>
          <cell r="V616">
            <v>74800</v>
          </cell>
          <cell r="W616">
            <v>0</v>
          </cell>
          <cell r="Z616">
            <v>74800</v>
          </cell>
          <cell r="AA616">
            <v>0</v>
          </cell>
          <cell r="AB616">
            <v>0</v>
          </cell>
          <cell r="AC616">
            <v>0</v>
          </cell>
          <cell r="AD616">
            <v>74800</v>
          </cell>
          <cell r="AE616">
            <v>0</v>
          </cell>
          <cell r="AG616">
            <v>0</v>
          </cell>
        </row>
        <row r="617">
          <cell r="F617" t="str">
            <v>890306950_FVE219065</v>
          </cell>
          <cell r="G617">
            <v>45120.624791666865</v>
          </cell>
          <cell r="H617">
            <v>45153</v>
          </cell>
          <cell r="I617">
            <v>45153.668111342595</v>
          </cell>
          <cell r="J617">
            <v>87900</v>
          </cell>
          <cell r="K617">
            <v>87900</v>
          </cell>
          <cell r="L617" t="str">
            <v>Evento</v>
          </cell>
          <cell r="M617" t="str">
            <v>jamundi</v>
          </cell>
          <cell r="N617" t="str">
            <v>Servicios de salud</v>
          </cell>
          <cell r="Q617" t="str">
            <v>FACTURA PENDIENTE EN PROGRAMACION DE PAGO</v>
          </cell>
          <cell r="R617" t="str">
            <v>Finalizada</v>
          </cell>
          <cell r="S617" t="str">
            <v>FACTURA PENDIENTE EN PROGRAMACION DE PAGO</v>
          </cell>
          <cell r="V617">
            <v>87900</v>
          </cell>
          <cell r="W617">
            <v>0</v>
          </cell>
          <cell r="Z617">
            <v>87900</v>
          </cell>
          <cell r="AA617">
            <v>0</v>
          </cell>
          <cell r="AB617">
            <v>0</v>
          </cell>
          <cell r="AC617">
            <v>0</v>
          </cell>
          <cell r="AD617">
            <v>87900</v>
          </cell>
          <cell r="AE617">
            <v>0</v>
          </cell>
          <cell r="AG617">
            <v>0</v>
          </cell>
        </row>
        <row r="618">
          <cell r="F618" t="str">
            <v>890306950_FVE219093</v>
          </cell>
          <cell r="G618">
            <v>45120.649687500205</v>
          </cell>
          <cell r="H618">
            <v>45153</v>
          </cell>
          <cell r="I618">
            <v>45153.668111342595</v>
          </cell>
          <cell r="J618">
            <v>147200</v>
          </cell>
          <cell r="K618">
            <v>147200</v>
          </cell>
          <cell r="L618" t="str">
            <v>Evento</v>
          </cell>
          <cell r="M618" t="str">
            <v>jamundi</v>
          </cell>
          <cell r="N618" t="str">
            <v>Servicios de salud</v>
          </cell>
          <cell r="Q618" t="str">
            <v>FACTURA PENDIENTE EN PROGRAMACION DE PAGO</v>
          </cell>
          <cell r="R618" t="str">
            <v>Finalizada</v>
          </cell>
          <cell r="S618" t="str">
            <v>FACTURA PENDIENTE EN PROGRAMACION DE PAGO</v>
          </cell>
          <cell r="V618">
            <v>147200</v>
          </cell>
          <cell r="W618">
            <v>0</v>
          </cell>
          <cell r="Z618">
            <v>147200</v>
          </cell>
          <cell r="AA618">
            <v>0</v>
          </cell>
          <cell r="AB618">
            <v>0</v>
          </cell>
          <cell r="AC618">
            <v>0</v>
          </cell>
          <cell r="AD618">
            <v>147200</v>
          </cell>
          <cell r="AE618">
            <v>0</v>
          </cell>
          <cell r="AG618">
            <v>0</v>
          </cell>
        </row>
        <row r="619">
          <cell r="F619" t="str">
            <v>890306950_FVE219192</v>
          </cell>
          <cell r="G619">
            <v>45121.327685185242</v>
          </cell>
          <cell r="H619">
            <v>45153</v>
          </cell>
          <cell r="I619">
            <v>45153.668111342595</v>
          </cell>
          <cell r="J619">
            <v>125800</v>
          </cell>
          <cell r="K619">
            <v>125800</v>
          </cell>
          <cell r="L619" t="str">
            <v>Evento</v>
          </cell>
          <cell r="M619" t="str">
            <v>jamundi</v>
          </cell>
          <cell r="N619" t="str">
            <v>Servicios de salud</v>
          </cell>
          <cell r="Q619" t="str">
            <v>FACTURA PENDIENTE EN PROGRAMACION DE PAGO</v>
          </cell>
          <cell r="R619" t="str">
            <v>Finalizada</v>
          </cell>
          <cell r="S619" t="str">
            <v>FACTURA PENDIENTE EN PROGRAMACION DE PAGO</v>
          </cell>
          <cell r="V619">
            <v>125800</v>
          </cell>
          <cell r="W619">
            <v>0</v>
          </cell>
          <cell r="Z619">
            <v>125800</v>
          </cell>
          <cell r="AA619">
            <v>0</v>
          </cell>
          <cell r="AB619">
            <v>0</v>
          </cell>
          <cell r="AC619">
            <v>0</v>
          </cell>
          <cell r="AD619">
            <v>125800</v>
          </cell>
          <cell r="AE619">
            <v>0</v>
          </cell>
          <cell r="AG619">
            <v>0</v>
          </cell>
        </row>
        <row r="620">
          <cell r="F620" t="str">
            <v>890306950_FVE219194</v>
          </cell>
          <cell r="G620">
            <v>45121.328715277836</v>
          </cell>
          <cell r="H620">
            <v>45153</v>
          </cell>
          <cell r="I620">
            <v>45153.668111342595</v>
          </cell>
          <cell r="J620">
            <v>257400</v>
          </cell>
          <cell r="K620">
            <v>257400</v>
          </cell>
          <cell r="L620" t="str">
            <v>Evento</v>
          </cell>
          <cell r="M620" t="str">
            <v>jamundi</v>
          </cell>
          <cell r="N620" t="str">
            <v>Servicios de salud</v>
          </cell>
          <cell r="Q620" t="str">
            <v>FACTURA PENDIENTE EN PROGRAMACION DE PAGO</v>
          </cell>
          <cell r="R620" t="str">
            <v>Finalizada</v>
          </cell>
          <cell r="S620" t="str">
            <v>FACTURA PENDIENTE EN PROGRAMACION DE PAGO</v>
          </cell>
          <cell r="V620">
            <v>257400</v>
          </cell>
          <cell r="W620">
            <v>0</v>
          </cell>
          <cell r="Z620">
            <v>257400</v>
          </cell>
          <cell r="AA620">
            <v>0</v>
          </cell>
          <cell r="AB620">
            <v>0</v>
          </cell>
          <cell r="AC620">
            <v>0</v>
          </cell>
          <cell r="AD620">
            <v>257400</v>
          </cell>
          <cell r="AE620">
            <v>0</v>
          </cell>
          <cell r="AG620">
            <v>0</v>
          </cell>
        </row>
        <row r="621">
          <cell r="F621" t="str">
            <v>890306950_FVE219202</v>
          </cell>
          <cell r="G621">
            <v>45121.334166655317</v>
          </cell>
          <cell r="H621">
            <v>45153</v>
          </cell>
          <cell r="I621">
            <v>45153.668111342595</v>
          </cell>
          <cell r="J621">
            <v>150700</v>
          </cell>
          <cell r="K621">
            <v>150700</v>
          </cell>
          <cell r="L621" t="str">
            <v>Evento</v>
          </cell>
          <cell r="M621" t="str">
            <v>jamundi</v>
          </cell>
          <cell r="N621" t="str">
            <v>Servicios de salud</v>
          </cell>
          <cell r="Q621" t="str">
            <v>FACTURA PENDIENTE EN PROGRAMACION DE PAGO</v>
          </cell>
          <cell r="R621" t="str">
            <v>Finalizada</v>
          </cell>
          <cell r="S621" t="str">
            <v>FACTURA PENDIENTE EN PROGRAMACION DE PAGO</v>
          </cell>
          <cell r="V621">
            <v>150700</v>
          </cell>
          <cell r="W621">
            <v>0</v>
          </cell>
          <cell r="Z621">
            <v>150700</v>
          </cell>
          <cell r="AA621">
            <v>0</v>
          </cell>
          <cell r="AB621">
            <v>0</v>
          </cell>
          <cell r="AC621">
            <v>0</v>
          </cell>
          <cell r="AD621">
            <v>150700</v>
          </cell>
          <cell r="AE621">
            <v>0</v>
          </cell>
          <cell r="AG621">
            <v>0</v>
          </cell>
        </row>
        <row r="622">
          <cell r="F622" t="str">
            <v>890306950_FVE219355</v>
          </cell>
          <cell r="G622">
            <v>45121.502361111343</v>
          </cell>
          <cell r="H622">
            <v>45153</v>
          </cell>
          <cell r="I622">
            <v>45153.668111342595</v>
          </cell>
          <cell r="J622">
            <v>172900</v>
          </cell>
          <cell r="K622">
            <v>172900</v>
          </cell>
          <cell r="L622" t="str">
            <v>Evento</v>
          </cell>
          <cell r="M622" t="str">
            <v>jamundi</v>
          </cell>
          <cell r="N622" t="str">
            <v>Servicios de salud</v>
          </cell>
          <cell r="Q622" t="str">
            <v>FACTURA PENDIENTE EN PROGRAMACION DE PAGO</v>
          </cell>
          <cell r="R622" t="str">
            <v>Finalizada</v>
          </cell>
          <cell r="S622" t="str">
            <v>FACTURA PENDIENTE EN PROGRAMACION DE PAGO</v>
          </cell>
          <cell r="V622">
            <v>172900</v>
          </cell>
          <cell r="W622">
            <v>0</v>
          </cell>
          <cell r="Z622">
            <v>172900</v>
          </cell>
          <cell r="AA622">
            <v>0</v>
          </cell>
          <cell r="AB622">
            <v>0</v>
          </cell>
          <cell r="AC622">
            <v>0</v>
          </cell>
          <cell r="AD622">
            <v>172900</v>
          </cell>
          <cell r="AE622">
            <v>0</v>
          </cell>
          <cell r="AG622">
            <v>0</v>
          </cell>
        </row>
        <row r="623">
          <cell r="F623" t="str">
            <v>890306950_FVE219356</v>
          </cell>
          <cell r="G623">
            <v>45121.504918969702</v>
          </cell>
          <cell r="H623">
            <v>45153</v>
          </cell>
          <cell r="I623">
            <v>45153.668111342595</v>
          </cell>
          <cell r="J623">
            <v>94500</v>
          </cell>
          <cell r="K623">
            <v>94500</v>
          </cell>
          <cell r="L623" t="str">
            <v>Evento</v>
          </cell>
          <cell r="M623" t="str">
            <v>jamundi</v>
          </cell>
          <cell r="N623" t="str">
            <v>Servicios de salud</v>
          </cell>
          <cell r="Q623" t="str">
            <v>FACTURA PENDIENTE EN PROGRAMACION DE PAGO</v>
          </cell>
          <cell r="R623" t="str">
            <v>Finalizada</v>
          </cell>
          <cell r="S623" t="str">
            <v>FACTURA PENDIENTE EN PROGRAMACION DE PAGO</v>
          </cell>
          <cell r="V623">
            <v>94500</v>
          </cell>
          <cell r="W623">
            <v>0</v>
          </cell>
          <cell r="Z623">
            <v>94500</v>
          </cell>
          <cell r="AA623">
            <v>0</v>
          </cell>
          <cell r="AB623">
            <v>0</v>
          </cell>
          <cell r="AC623">
            <v>0</v>
          </cell>
          <cell r="AD623">
            <v>94500</v>
          </cell>
          <cell r="AE623">
            <v>0</v>
          </cell>
          <cell r="AG623">
            <v>0</v>
          </cell>
        </row>
        <row r="624">
          <cell r="F624" t="str">
            <v>890306950_FVE219360</v>
          </cell>
          <cell r="G624">
            <v>45121.521863426082</v>
          </cell>
          <cell r="H624">
            <v>45153</v>
          </cell>
          <cell r="I624">
            <v>45153.668111342595</v>
          </cell>
          <cell r="J624">
            <v>75400</v>
          </cell>
          <cell r="K624">
            <v>75400</v>
          </cell>
          <cell r="L624" t="str">
            <v>Evento</v>
          </cell>
          <cell r="M624" t="str">
            <v>jamundi</v>
          </cell>
          <cell r="N624" t="str">
            <v>Servicios de salud</v>
          </cell>
          <cell r="Q624" t="str">
            <v>FACTURA PENDIENTE EN PROGRAMACION DE PAGO</v>
          </cell>
          <cell r="R624" t="str">
            <v>Finalizada</v>
          </cell>
          <cell r="S624" t="str">
            <v>FACTURA PENDIENTE EN PROGRAMACION DE PAGO</v>
          </cell>
          <cell r="V624">
            <v>75400</v>
          </cell>
          <cell r="W624">
            <v>0</v>
          </cell>
          <cell r="Z624">
            <v>75400</v>
          </cell>
          <cell r="AA624">
            <v>0</v>
          </cell>
          <cell r="AB624">
            <v>0</v>
          </cell>
          <cell r="AC624">
            <v>0</v>
          </cell>
          <cell r="AD624">
            <v>75400</v>
          </cell>
          <cell r="AE624">
            <v>0</v>
          </cell>
          <cell r="AG624">
            <v>0</v>
          </cell>
        </row>
        <row r="625">
          <cell r="F625" t="str">
            <v>890306950_FVE219433</v>
          </cell>
          <cell r="G625">
            <v>45121.648634247482</v>
          </cell>
          <cell r="H625">
            <v>45153</v>
          </cell>
          <cell r="I625">
            <v>45153.668111342595</v>
          </cell>
          <cell r="J625">
            <v>142000</v>
          </cell>
          <cell r="K625">
            <v>142000</v>
          </cell>
          <cell r="L625" t="str">
            <v>Evento</v>
          </cell>
          <cell r="M625" t="str">
            <v>jamundi</v>
          </cell>
          <cell r="N625" t="str">
            <v>Servicios de salud</v>
          </cell>
          <cell r="Q625" t="str">
            <v>FACTURA PENDIENTE EN PROGRAMACION DE PAGO</v>
          </cell>
          <cell r="R625" t="str">
            <v>Finalizada</v>
          </cell>
          <cell r="S625" t="str">
            <v>FACTURA PENDIENTE EN PROGRAMACION DE PAGO</v>
          </cell>
          <cell r="V625">
            <v>142000</v>
          </cell>
          <cell r="W625">
            <v>0</v>
          </cell>
          <cell r="Z625">
            <v>142000</v>
          </cell>
          <cell r="AA625">
            <v>0</v>
          </cell>
          <cell r="AB625">
            <v>0</v>
          </cell>
          <cell r="AC625">
            <v>0</v>
          </cell>
          <cell r="AD625">
            <v>142000</v>
          </cell>
          <cell r="AE625">
            <v>0</v>
          </cell>
          <cell r="AG625">
            <v>0</v>
          </cell>
        </row>
        <row r="626">
          <cell r="F626" t="str">
            <v>890306950_FVE219478</v>
          </cell>
          <cell r="G626">
            <v>45121.688541654963</v>
          </cell>
          <cell r="H626">
            <v>45153</v>
          </cell>
          <cell r="I626">
            <v>45153.668111342595</v>
          </cell>
          <cell r="J626">
            <v>105700</v>
          </cell>
          <cell r="K626">
            <v>105700</v>
          </cell>
          <cell r="L626" t="str">
            <v>Evento</v>
          </cell>
          <cell r="M626" t="str">
            <v>jamundi</v>
          </cell>
          <cell r="N626" t="str">
            <v>Servicios de salud</v>
          </cell>
          <cell r="Q626" t="str">
            <v>FACTURA PENDIENTE EN PROGRAMACION DE PAGO</v>
          </cell>
          <cell r="R626" t="str">
            <v>Finalizada</v>
          </cell>
          <cell r="S626" t="str">
            <v>FACTURA PENDIENTE EN PROGRAMACION DE PAGO</v>
          </cell>
          <cell r="V626">
            <v>105700</v>
          </cell>
          <cell r="W626">
            <v>0</v>
          </cell>
          <cell r="Z626">
            <v>105700</v>
          </cell>
          <cell r="AA626">
            <v>0</v>
          </cell>
          <cell r="AB626">
            <v>0</v>
          </cell>
          <cell r="AC626">
            <v>0</v>
          </cell>
          <cell r="AD626">
            <v>105700</v>
          </cell>
          <cell r="AE626">
            <v>0</v>
          </cell>
          <cell r="AG626">
            <v>0</v>
          </cell>
        </row>
        <row r="627">
          <cell r="F627" t="str">
            <v>890306950_FVE219500</v>
          </cell>
          <cell r="G627">
            <v>45121.748495358974</v>
          </cell>
          <cell r="H627">
            <v>45153</v>
          </cell>
          <cell r="I627">
            <v>45153.668111342595</v>
          </cell>
          <cell r="J627">
            <v>58700</v>
          </cell>
          <cell r="K627">
            <v>54600</v>
          </cell>
          <cell r="L627" t="str">
            <v>Evento</v>
          </cell>
          <cell r="M627" t="str">
            <v>jamundi</v>
          </cell>
          <cell r="N627" t="str">
            <v>Servicios de salud</v>
          </cell>
          <cell r="Q627" t="str">
            <v>FACTURA PENDIENTE EN PROGRAMACION DE PAGO</v>
          </cell>
          <cell r="R627" t="str">
            <v>Finalizada</v>
          </cell>
          <cell r="S627" t="str">
            <v>FACTURA PENDIENTE EN PROGRAMACION DE PAGO</v>
          </cell>
          <cell r="V627">
            <v>58700</v>
          </cell>
          <cell r="W627">
            <v>0</v>
          </cell>
          <cell r="Z627">
            <v>58700</v>
          </cell>
          <cell r="AA627">
            <v>0</v>
          </cell>
          <cell r="AB627">
            <v>0</v>
          </cell>
          <cell r="AC627">
            <v>0</v>
          </cell>
          <cell r="AD627">
            <v>54600</v>
          </cell>
          <cell r="AE627">
            <v>0</v>
          </cell>
          <cell r="AG627">
            <v>0</v>
          </cell>
        </row>
        <row r="628">
          <cell r="F628" t="str">
            <v>890306950_FVE219504</v>
          </cell>
          <cell r="G628">
            <v>45121.822407396045</v>
          </cell>
          <cell r="H628">
            <v>45153</v>
          </cell>
          <cell r="I628">
            <v>45153.668111342595</v>
          </cell>
          <cell r="J628">
            <v>58700</v>
          </cell>
          <cell r="K628">
            <v>54600</v>
          </cell>
          <cell r="L628" t="str">
            <v>Evento</v>
          </cell>
          <cell r="M628" t="str">
            <v>jamundi</v>
          </cell>
          <cell r="N628" t="str">
            <v>Servicios de salud</v>
          </cell>
          <cell r="Q628" t="str">
            <v>FACTURA PENDIENTE EN PROGRAMACION DE PAGO</v>
          </cell>
          <cell r="R628" t="str">
            <v>Finalizada</v>
          </cell>
          <cell r="S628" t="str">
            <v>FACTURA PENDIENTE EN PROGRAMACION DE PAGO</v>
          </cell>
          <cell r="V628">
            <v>58700</v>
          </cell>
          <cell r="W628">
            <v>0</v>
          </cell>
          <cell r="Z628">
            <v>58700</v>
          </cell>
          <cell r="AA628">
            <v>0</v>
          </cell>
          <cell r="AB628">
            <v>0</v>
          </cell>
          <cell r="AC628">
            <v>0</v>
          </cell>
          <cell r="AD628">
            <v>54600</v>
          </cell>
          <cell r="AE628">
            <v>0</v>
          </cell>
          <cell r="AG628">
            <v>0</v>
          </cell>
        </row>
        <row r="629">
          <cell r="F629" t="str">
            <v>890306950_FVE219605</v>
          </cell>
          <cell r="G629">
            <v>45122.408229155</v>
          </cell>
          <cell r="H629">
            <v>45153</v>
          </cell>
          <cell r="I629">
            <v>45153.668111342595</v>
          </cell>
          <cell r="J629">
            <v>95700</v>
          </cell>
          <cell r="K629">
            <v>95700</v>
          </cell>
          <cell r="L629" t="str">
            <v>Evento</v>
          </cell>
          <cell r="M629" t="str">
            <v>jamundi</v>
          </cell>
          <cell r="N629" t="str">
            <v>Servicios de salud</v>
          </cell>
          <cell r="Q629" t="str">
            <v>FACTURA PENDIENTE EN PROGRAMACION DE PAGO</v>
          </cell>
          <cell r="R629" t="str">
            <v>Finalizada</v>
          </cell>
          <cell r="S629" t="str">
            <v>FACTURA PENDIENTE EN PROGRAMACION DE PAGO</v>
          </cell>
          <cell r="V629">
            <v>95700</v>
          </cell>
          <cell r="W629">
            <v>0</v>
          </cell>
          <cell r="Z629">
            <v>95700</v>
          </cell>
          <cell r="AA629">
            <v>0</v>
          </cell>
          <cell r="AB629">
            <v>0</v>
          </cell>
          <cell r="AC629">
            <v>0</v>
          </cell>
          <cell r="AD629">
            <v>95700</v>
          </cell>
          <cell r="AE629">
            <v>0</v>
          </cell>
          <cell r="AG629">
            <v>0</v>
          </cell>
        </row>
        <row r="630">
          <cell r="F630" t="str">
            <v>890306950_FVE219657</v>
          </cell>
          <cell r="G630">
            <v>45122.433194444515</v>
          </cell>
          <cell r="H630">
            <v>45153</v>
          </cell>
          <cell r="I630">
            <v>45153.668111342595</v>
          </cell>
          <cell r="J630">
            <v>274400</v>
          </cell>
          <cell r="K630">
            <v>274400</v>
          </cell>
          <cell r="L630" t="str">
            <v>Evento</v>
          </cell>
          <cell r="M630" t="str">
            <v>jamundi</v>
          </cell>
          <cell r="N630" t="str">
            <v>Servicios de salud</v>
          </cell>
          <cell r="Q630" t="str">
            <v>FACTURA PENDIENTE EN PROGRAMACION DE PAGO</v>
          </cell>
          <cell r="R630" t="str">
            <v>Finalizada</v>
          </cell>
          <cell r="S630" t="str">
            <v>FACTURA PENDIENTE EN PROGRAMACION DE PAGO</v>
          </cell>
          <cell r="V630">
            <v>274400</v>
          </cell>
          <cell r="W630">
            <v>0</v>
          </cell>
          <cell r="Z630">
            <v>274400</v>
          </cell>
          <cell r="AA630">
            <v>0</v>
          </cell>
          <cell r="AB630">
            <v>0</v>
          </cell>
          <cell r="AC630">
            <v>0</v>
          </cell>
          <cell r="AD630">
            <v>274400</v>
          </cell>
          <cell r="AE630">
            <v>0</v>
          </cell>
          <cell r="AG630">
            <v>0</v>
          </cell>
        </row>
        <row r="631">
          <cell r="F631" t="str">
            <v>890306950_FVE219682</v>
          </cell>
          <cell r="G631">
            <v>45122.44518518541</v>
          </cell>
          <cell r="H631">
            <v>45153</v>
          </cell>
          <cell r="I631">
            <v>45153.668111342595</v>
          </cell>
          <cell r="J631">
            <v>418200</v>
          </cell>
          <cell r="K631">
            <v>418200</v>
          </cell>
          <cell r="L631" t="str">
            <v>Evento</v>
          </cell>
          <cell r="M631" t="str">
            <v>jamundi</v>
          </cell>
          <cell r="N631" t="str">
            <v>Servicios de salud</v>
          </cell>
          <cell r="Q631" t="str">
            <v>FACTURA PENDIENTE EN PROGRAMACION DE PAGO</v>
          </cell>
          <cell r="R631" t="str">
            <v>Finalizada</v>
          </cell>
          <cell r="S631" t="str">
            <v>FACTURA PENDIENTE EN PROGRAMACION DE PAGO</v>
          </cell>
          <cell r="V631">
            <v>418200</v>
          </cell>
          <cell r="W631">
            <v>0</v>
          </cell>
          <cell r="Z631">
            <v>418200</v>
          </cell>
          <cell r="AA631">
            <v>0</v>
          </cell>
          <cell r="AB631">
            <v>0</v>
          </cell>
          <cell r="AC631">
            <v>0</v>
          </cell>
          <cell r="AD631">
            <v>418200</v>
          </cell>
          <cell r="AE631">
            <v>0</v>
          </cell>
          <cell r="AG631">
            <v>0</v>
          </cell>
        </row>
        <row r="632">
          <cell r="F632" t="str">
            <v>890306950_FVE219775</v>
          </cell>
          <cell r="G632">
            <v>45122.4939930439</v>
          </cell>
          <cell r="H632">
            <v>45153</v>
          </cell>
          <cell r="I632">
            <v>45153.668111342595</v>
          </cell>
          <cell r="J632">
            <v>145000</v>
          </cell>
          <cell r="K632">
            <v>145000</v>
          </cell>
          <cell r="L632" t="str">
            <v>Evento</v>
          </cell>
          <cell r="M632" t="str">
            <v>jamundi</v>
          </cell>
          <cell r="N632" t="str">
            <v>Servicios de salud</v>
          </cell>
          <cell r="Q632" t="str">
            <v>FACTURA PENDIENTE EN PROGRAMACION DE PAGO</v>
          </cell>
          <cell r="R632" t="str">
            <v>Finalizada</v>
          </cell>
          <cell r="S632" t="str">
            <v>FACTURA PENDIENTE EN PROGRAMACION DE PAGO</v>
          </cell>
          <cell r="V632">
            <v>145000</v>
          </cell>
          <cell r="W632">
            <v>0</v>
          </cell>
          <cell r="Z632">
            <v>145000</v>
          </cell>
          <cell r="AA632">
            <v>0</v>
          </cell>
          <cell r="AB632">
            <v>0</v>
          </cell>
          <cell r="AC632">
            <v>0</v>
          </cell>
          <cell r="AD632">
            <v>145000</v>
          </cell>
          <cell r="AE632">
            <v>0</v>
          </cell>
          <cell r="AG632">
            <v>0</v>
          </cell>
        </row>
        <row r="633">
          <cell r="F633" t="str">
            <v>890306950_FVE219803</v>
          </cell>
          <cell r="G633">
            <v>45122.504432870541</v>
          </cell>
          <cell r="H633">
            <v>45153</v>
          </cell>
          <cell r="I633">
            <v>45153.668111342595</v>
          </cell>
          <cell r="J633">
            <v>76100</v>
          </cell>
          <cell r="K633">
            <v>76100</v>
          </cell>
          <cell r="L633" t="str">
            <v>Evento</v>
          </cell>
          <cell r="M633" t="str">
            <v>jamundi</v>
          </cell>
          <cell r="N633" t="str">
            <v>Servicios de salud</v>
          </cell>
          <cell r="Q633" t="str">
            <v>FACTURA PENDIENTE EN PROGRAMACION DE PAGO</v>
          </cell>
          <cell r="R633" t="str">
            <v>Finalizada</v>
          </cell>
          <cell r="S633" t="str">
            <v>FACTURA PENDIENTE EN PROGRAMACION DE PAGO</v>
          </cell>
          <cell r="V633">
            <v>76100</v>
          </cell>
          <cell r="W633">
            <v>0</v>
          </cell>
          <cell r="Z633">
            <v>76100</v>
          </cell>
          <cell r="AA633">
            <v>0</v>
          </cell>
          <cell r="AB633">
            <v>0</v>
          </cell>
          <cell r="AC633">
            <v>0</v>
          </cell>
          <cell r="AD633">
            <v>76100</v>
          </cell>
          <cell r="AE633">
            <v>0</v>
          </cell>
          <cell r="AG633">
            <v>0</v>
          </cell>
        </row>
        <row r="634">
          <cell r="F634" t="str">
            <v>890306950_FVE219808</v>
          </cell>
          <cell r="G634">
            <v>45122.506539340131</v>
          </cell>
          <cell r="H634">
            <v>45153</v>
          </cell>
          <cell r="I634">
            <v>45153.668111342595</v>
          </cell>
          <cell r="J634">
            <v>77400</v>
          </cell>
          <cell r="K634">
            <v>77400</v>
          </cell>
          <cell r="L634" t="str">
            <v>Evento</v>
          </cell>
          <cell r="M634" t="str">
            <v>jamundi</v>
          </cell>
          <cell r="N634" t="str">
            <v>Servicios de salud</v>
          </cell>
          <cell r="Q634" t="str">
            <v>FACTURA PENDIENTE EN PROGRAMACION DE PAGO</v>
          </cell>
          <cell r="R634" t="str">
            <v>Finalizada</v>
          </cell>
          <cell r="S634" t="str">
            <v>FACTURA PENDIENTE EN PROGRAMACION DE PAGO</v>
          </cell>
          <cell r="V634">
            <v>77400</v>
          </cell>
          <cell r="W634">
            <v>0</v>
          </cell>
          <cell r="Z634">
            <v>77400</v>
          </cell>
          <cell r="AA634">
            <v>0</v>
          </cell>
          <cell r="AB634">
            <v>0</v>
          </cell>
          <cell r="AC634">
            <v>0</v>
          </cell>
          <cell r="AD634">
            <v>77400</v>
          </cell>
          <cell r="AE634">
            <v>0</v>
          </cell>
          <cell r="AG634">
            <v>0</v>
          </cell>
        </row>
        <row r="635">
          <cell r="F635" t="str">
            <v>890306950_FVE219811</v>
          </cell>
          <cell r="G635">
            <v>45122.50819443306</v>
          </cell>
          <cell r="H635">
            <v>45153</v>
          </cell>
          <cell r="I635">
            <v>45153.668111342595</v>
          </cell>
          <cell r="J635">
            <v>73400</v>
          </cell>
          <cell r="K635">
            <v>73400</v>
          </cell>
          <cell r="L635" t="str">
            <v>Evento</v>
          </cell>
          <cell r="M635" t="str">
            <v>jamundi</v>
          </cell>
          <cell r="N635" t="str">
            <v>Servicios de salud</v>
          </cell>
          <cell r="Q635" t="str">
            <v>FACTURA PENDIENTE EN PROGRAMACION DE PAGO</v>
          </cell>
          <cell r="R635" t="str">
            <v>Finalizada</v>
          </cell>
          <cell r="S635" t="str">
            <v>FACTURA PENDIENTE EN PROGRAMACION DE PAGO</v>
          </cell>
          <cell r="V635">
            <v>73400</v>
          </cell>
          <cell r="W635">
            <v>0</v>
          </cell>
          <cell r="Z635">
            <v>73400</v>
          </cell>
          <cell r="AA635">
            <v>0</v>
          </cell>
          <cell r="AB635">
            <v>0</v>
          </cell>
          <cell r="AC635">
            <v>0</v>
          </cell>
          <cell r="AD635">
            <v>73400</v>
          </cell>
          <cell r="AE635">
            <v>0</v>
          </cell>
          <cell r="AG635">
            <v>0</v>
          </cell>
        </row>
        <row r="636">
          <cell r="F636" t="str">
            <v>890306950_FVE219824</v>
          </cell>
          <cell r="G636">
            <v>45122.515462951269</v>
          </cell>
          <cell r="H636">
            <v>45153</v>
          </cell>
          <cell r="I636">
            <v>45153.668111342595</v>
          </cell>
          <cell r="J636">
            <v>237400</v>
          </cell>
          <cell r="K636">
            <v>237400</v>
          </cell>
          <cell r="L636" t="str">
            <v>Evento</v>
          </cell>
          <cell r="M636" t="str">
            <v>jamundi</v>
          </cell>
          <cell r="N636" t="str">
            <v>Servicios de salud</v>
          </cell>
          <cell r="Q636" t="str">
            <v>FACTURA PENDIENTE EN PROGRAMACION DE PAGO</v>
          </cell>
          <cell r="R636" t="str">
            <v>Finalizada</v>
          </cell>
          <cell r="S636" t="str">
            <v>FACTURA PENDIENTE EN PROGRAMACION DE PAGO</v>
          </cell>
          <cell r="V636">
            <v>237400</v>
          </cell>
          <cell r="W636">
            <v>0</v>
          </cell>
          <cell r="Z636">
            <v>237400</v>
          </cell>
          <cell r="AA636">
            <v>0</v>
          </cell>
          <cell r="AB636">
            <v>0</v>
          </cell>
          <cell r="AC636">
            <v>0</v>
          </cell>
          <cell r="AD636">
            <v>237400</v>
          </cell>
          <cell r="AE636">
            <v>0</v>
          </cell>
          <cell r="AG636">
            <v>0</v>
          </cell>
        </row>
        <row r="637">
          <cell r="F637" t="str">
            <v>890306950_FVE219834</v>
          </cell>
          <cell r="G637">
            <v>45122.524571747519</v>
          </cell>
          <cell r="H637">
            <v>45153</v>
          </cell>
          <cell r="I637">
            <v>45153.668111342595</v>
          </cell>
          <cell r="J637">
            <v>135900</v>
          </cell>
          <cell r="K637">
            <v>135900</v>
          </cell>
          <cell r="L637" t="str">
            <v>Evento</v>
          </cell>
          <cell r="M637" t="str">
            <v>jamundi</v>
          </cell>
          <cell r="N637" t="str">
            <v>Servicios de salud</v>
          </cell>
          <cell r="Q637" t="str">
            <v>FACTURA PENDIENTE EN PROGRAMACION DE PAGO</v>
          </cell>
          <cell r="R637" t="str">
            <v>Finalizada</v>
          </cell>
          <cell r="S637" t="str">
            <v>FACTURA PENDIENTE EN PROGRAMACION DE PAGO</v>
          </cell>
          <cell r="V637">
            <v>135900</v>
          </cell>
          <cell r="W637">
            <v>0</v>
          </cell>
          <cell r="Z637">
            <v>135900</v>
          </cell>
          <cell r="AA637">
            <v>0</v>
          </cell>
          <cell r="AB637">
            <v>0</v>
          </cell>
          <cell r="AC637">
            <v>0</v>
          </cell>
          <cell r="AD637">
            <v>135900</v>
          </cell>
          <cell r="AE637">
            <v>0</v>
          </cell>
          <cell r="AG637">
            <v>0</v>
          </cell>
        </row>
        <row r="638">
          <cell r="F638" t="str">
            <v>890306950_FVE219857</v>
          </cell>
          <cell r="G638">
            <v>45122.539745370392</v>
          </cell>
          <cell r="H638">
            <v>45153</v>
          </cell>
          <cell r="I638">
            <v>45153.668111342595</v>
          </cell>
          <cell r="J638">
            <v>76100</v>
          </cell>
          <cell r="K638">
            <v>76100</v>
          </cell>
          <cell r="L638" t="str">
            <v>Evento</v>
          </cell>
          <cell r="M638" t="str">
            <v>jamundi</v>
          </cell>
          <cell r="N638" t="str">
            <v>Servicios de salud</v>
          </cell>
          <cell r="Q638" t="str">
            <v>FACTURA PENDIENTE EN PROGRAMACION DE PAGO</v>
          </cell>
          <cell r="R638" t="str">
            <v>Finalizada</v>
          </cell>
          <cell r="S638" t="str">
            <v>FACTURA PENDIENTE EN PROGRAMACION DE PAGO</v>
          </cell>
          <cell r="V638">
            <v>76100</v>
          </cell>
          <cell r="W638">
            <v>0</v>
          </cell>
          <cell r="Z638">
            <v>76100</v>
          </cell>
          <cell r="AA638">
            <v>0</v>
          </cell>
          <cell r="AB638">
            <v>0</v>
          </cell>
          <cell r="AC638">
            <v>0</v>
          </cell>
          <cell r="AD638">
            <v>76100</v>
          </cell>
          <cell r="AE638">
            <v>0</v>
          </cell>
          <cell r="AG638">
            <v>0</v>
          </cell>
        </row>
        <row r="639">
          <cell r="F639" t="str">
            <v>890306950_FVE219887</v>
          </cell>
          <cell r="G639">
            <v>45122.579236111138</v>
          </cell>
          <cell r="H639">
            <v>45153</v>
          </cell>
          <cell r="I639">
            <v>45153.668111342595</v>
          </cell>
          <cell r="J639">
            <v>158500</v>
          </cell>
          <cell r="K639">
            <v>158500</v>
          </cell>
          <cell r="L639" t="str">
            <v>Evento</v>
          </cell>
          <cell r="M639" t="str">
            <v>jamundi</v>
          </cell>
          <cell r="N639" t="str">
            <v>Servicios de salud</v>
          </cell>
          <cell r="Q639" t="str">
            <v>FACTURA PENDIENTE EN PROGRAMACION DE PAGO</v>
          </cell>
          <cell r="R639" t="str">
            <v>Finalizada</v>
          </cell>
          <cell r="S639" t="str">
            <v>FACTURA PENDIENTE EN PROGRAMACION DE PAGO</v>
          </cell>
          <cell r="V639">
            <v>158500</v>
          </cell>
          <cell r="W639">
            <v>0</v>
          </cell>
          <cell r="Z639">
            <v>158500</v>
          </cell>
          <cell r="AA639">
            <v>0</v>
          </cell>
          <cell r="AB639">
            <v>0</v>
          </cell>
          <cell r="AC639">
            <v>0</v>
          </cell>
          <cell r="AD639">
            <v>158500</v>
          </cell>
          <cell r="AE639">
            <v>0</v>
          </cell>
          <cell r="AG639">
            <v>0</v>
          </cell>
        </row>
        <row r="640">
          <cell r="F640" t="str">
            <v>890306950_FVE219985</v>
          </cell>
          <cell r="G640">
            <v>45124.381817118265</v>
          </cell>
          <cell r="H640">
            <v>45153</v>
          </cell>
          <cell r="I640">
            <v>45153.668111342595</v>
          </cell>
          <cell r="J640">
            <v>505500</v>
          </cell>
          <cell r="K640">
            <v>505500</v>
          </cell>
          <cell r="L640" t="str">
            <v>Evento</v>
          </cell>
          <cell r="M640" t="str">
            <v>jamundi</v>
          </cell>
          <cell r="N640" t="str">
            <v>Servicios de salud</v>
          </cell>
          <cell r="Q640" t="str">
            <v>FACTURA PENDIENTE EN PROGRAMACION DE PAGO</v>
          </cell>
          <cell r="R640" t="str">
            <v>Finalizada</v>
          </cell>
          <cell r="S640" t="str">
            <v>FACTURA PENDIENTE EN PROGRAMACION DE PAGO</v>
          </cell>
          <cell r="V640">
            <v>505500</v>
          </cell>
          <cell r="W640">
            <v>0</v>
          </cell>
          <cell r="Z640">
            <v>505500</v>
          </cell>
          <cell r="AA640">
            <v>0</v>
          </cell>
          <cell r="AB640">
            <v>0</v>
          </cell>
          <cell r="AC640">
            <v>0</v>
          </cell>
          <cell r="AD640">
            <v>505500</v>
          </cell>
          <cell r="AE640">
            <v>0</v>
          </cell>
          <cell r="AG640">
            <v>0</v>
          </cell>
        </row>
        <row r="641">
          <cell r="F641" t="str">
            <v>890306950_FVE219996</v>
          </cell>
          <cell r="G641">
            <v>45124.394710648339</v>
          </cell>
          <cell r="H641">
            <v>45153</v>
          </cell>
          <cell r="I641">
            <v>45153.668111342595</v>
          </cell>
          <cell r="J641">
            <v>92100</v>
          </cell>
          <cell r="K641">
            <v>92100</v>
          </cell>
          <cell r="L641" t="str">
            <v>Evento</v>
          </cell>
          <cell r="M641" t="str">
            <v>jamundi</v>
          </cell>
          <cell r="N641" t="str">
            <v>Servicios de salud</v>
          </cell>
          <cell r="Q641" t="str">
            <v>FACTURA PENDIENTE EN PROGRAMACION DE PAGO</v>
          </cell>
          <cell r="R641" t="str">
            <v>Finalizada</v>
          </cell>
          <cell r="S641" t="str">
            <v>FACTURA PENDIENTE EN PROGRAMACION DE PAGO</v>
          </cell>
          <cell r="V641">
            <v>92100</v>
          </cell>
          <cell r="W641">
            <v>0</v>
          </cell>
          <cell r="Z641">
            <v>92100</v>
          </cell>
          <cell r="AA641">
            <v>0</v>
          </cell>
          <cell r="AB641">
            <v>0</v>
          </cell>
          <cell r="AC641">
            <v>0</v>
          </cell>
          <cell r="AD641">
            <v>92100</v>
          </cell>
          <cell r="AE641">
            <v>0</v>
          </cell>
          <cell r="AG641">
            <v>0</v>
          </cell>
        </row>
        <row r="642">
          <cell r="F642" t="str">
            <v>890306950_FVE220188</v>
          </cell>
          <cell r="G642">
            <v>45124.623993043788</v>
          </cell>
          <cell r="H642">
            <v>45153</v>
          </cell>
          <cell r="I642">
            <v>45153.668111342595</v>
          </cell>
          <cell r="J642">
            <v>245400</v>
          </cell>
          <cell r="K642">
            <v>245400</v>
          </cell>
          <cell r="L642" t="str">
            <v>Evento</v>
          </cell>
          <cell r="M642" t="str">
            <v>jamundi</v>
          </cell>
          <cell r="N642" t="str">
            <v>Servicios de salud</v>
          </cell>
          <cell r="Q642" t="str">
            <v>FACTURA PENDIENTE EN PROGRAMACION DE PAGO</v>
          </cell>
          <cell r="R642" t="str">
            <v>Finalizada</v>
          </cell>
          <cell r="S642" t="str">
            <v>FACTURA PENDIENTE EN PROGRAMACION DE PAGO</v>
          </cell>
          <cell r="V642">
            <v>245400</v>
          </cell>
          <cell r="W642">
            <v>0</v>
          </cell>
          <cell r="Z642">
            <v>245400</v>
          </cell>
          <cell r="AA642">
            <v>0</v>
          </cell>
          <cell r="AB642">
            <v>0</v>
          </cell>
          <cell r="AC642">
            <v>0</v>
          </cell>
          <cell r="AD642">
            <v>245400</v>
          </cell>
          <cell r="AE642">
            <v>0</v>
          </cell>
          <cell r="AG642">
            <v>0</v>
          </cell>
        </row>
        <row r="643">
          <cell r="F643" t="str">
            <v>890306950_FVE220234</v>
          </cell>
          <cell r="G643">
            <v>45124.672615740914</v>
          </cell>
          <cell r="H643">
            <v>45153</v>
          </cell>
          <cell r="I643">
            <v>45153.668111342595</v>
          </cell>
          <cell r="J643">
            <v>157700</v>
          </cell>
          <cell r="K643">
            <v>157700</v>
          </cell>
          <cell r="L643" t="str">
            <v>Evento</v>
          </cell>
          <cell r="M643" t="str">
            <v>jamundi</v>
          </cell>
          <cell r="N643" t="str">
            <v>Servicios de salud</v>
          </cell>
          <cell r="Q643" t="str">
            <v>FACTURA PENDIENTE EN PROGRAMACION DE PAGO</v>
          </cell>
          <cell r="R643" t="str">
            <v>Finalizada</v>
          </cell>
          <cell r="S643" t="str">
            <v>FACTURA PENDIENTE EN PROGRAMACION DE PAGO</v>
          </cell>
          <cell r="V643">
            <v>157700</v>
          </cell>
          <cell r="W643">
            <v>0</v>
          </cell>
          <cell r="Z643">
            <v>157700</v>
          </cell>
          <cell r="AA643">
            <v>0</v>
          </cell>
          <cell r="AB643">
            <v>0</v>
          </cell>
          <cell r="AC643">
            <v>0</v>
          </cell>
          <cell r="AD643">
            <v>157700</v>
          </cell>
          <cell r="AE643">
            <v>0</v>
          </cell>
          <cell r="AG643">
            <v>0</v>
          </cell>
        </row>
        <row r="644">
          <cell r="F644" t="str">
            <v>890306950_FVE220251</v>
          </cell>
          <cell r="G644">
            <v>45124.692662025336</v>
          </cell>
          <cell r="H644">
            <v>45153</v>
          </cell>
          <cell r="I644">
            <v>45153.668111342595</v>
          </cell>
          <cell r="J644">
            <v>163300</v>
          </cell>
          <cell r="K644">
            <v>163300</v>
          </cell>
          <cell r="L644" t="str">
            <v>Evento</v>
          </cell>
          <cell r="M644" t="str">
            <v>jamundi</v>
          </cell>
          <cell r="N644" t="str">
            <v>Servicios de salud</v>
          </cell>
          <cell r="Q644" t="str">
            <v>FACTURA PENDIENTE EN PROGRAMACION DE PAGO</v>
          </cell>
          <cell r="R644" t="str">
            <v>Finalizada</v>
          </cell>
          <cell r="S644" t="str">
            <v>FACTURA PENDIENTE EN PROGRAMACION DE PAGO</v>
          </cell>
          <cell r="V644">
            <v>163300</v>
          </cell>
          <cell r="W644">
            <v>0</v>
          </cell>
          <cell r="Z644">
            <v>163300</v>
          </cell>
          <cell r="AA644">
            <v>0</v>
          </cell>
          <cell r="AB644">
            <v>0</v>
          </cell>
          <cell r="AC644">
            <v>0</v>
          </cell>
          <cell r="AD644">
            <v>163300</v>
          </cell>
          <cell r="AE644">
            <v>0</v>
          </cell>
          <cell r="AG644">
            <v>0</v>
          </cell>
        </row>
        <row r="645">
          <cell r="F645" t="str">
            <v>890306950_FVE220253</v>
          </cell>
          <cell r="G645">
            <v>45124.695023148321</v>
          </cell>
          <cell r="H645">
            <v>45153</v>
          </cell>
          <cell r="I645">
            <v>45153.668111342595</v>
          </cell>
          <cell r="J645">
            <v>74800</v>
          </cell>
          <cell r="K645">
            <v>74800</v>
          </cell>
          <cell r="L645" t="str">
            <v>Evento</v>
          </cell>
          <cell r="M645" t="str">
            <v>jamundi</v>
          </cell>
          <cell r="N645" t="str">
            <v>Servicios de salud</v>
          </cell>
          <cell r="Q645" t="str">
            <v>FACTURA PENDIENTE EN PROGRAMACION DE PAGO</v>
          </cell>
          <cell r="R645" t="str">
            <v>Finalizada</v>
          </cell>
          <cell r="S645" t="str">
            <v>FACTURA PENDIENTE EN PROGRAMACION DE PAGO</v>
          </cell>
          <cell r="V645">
            <v>74800</v>
          </cell>
          <cell r="W645">
            <v>0</v>
          </cell>
          <cell r="Z645">
            <v>74800</v>
          </cell>
          <cell r="AA645">
            <v>0</v>
          </cell>
          <cell r="AB645">
            <v>0</v>
          </cell>
          <cell r="AC645">
            <v>0</v>
          </cell>
          <cell r="AD645">
            <v>74800</v>
          </cell>
          <cell r="AE645">
            <v>0</v>
          </cell>
          <cell r="AG645">
            <v>0</v>
          </cell>
        </row>
        <row r="646">
          <cell r="F646" t="str">
            <v>890306950_FVE220266</v>
          </cell>
          <cell r="G646">
            <v>45124.706875000149</v>
          </cell>
          <cell r="H646">
            <v>45153</v>
          </cell>
          <cell r="I646">
            <v>45153.668111342595</v>
          </cell>
          <cell r="J646">
            <v>83100</v>
          </cell>
          <cell r="K646">
            <v>83100</v>
          </cell>
          <cell r="L646" t="str">
            <v>Evento</v>
          </cell>
          <cell r="M646" t="str">
            <v>jamundi</v>
          </cell>
          <cell r="N646" t="str">
            <v>Servicios de salud</v>
          </cell>
          <cell r="Q646" t="str">
            <v>FACTURA PENDIENTE EN PROGRAMACION DE PAGO</v>
          </cell>
          <cell r="R646" t="str">
            <v>Finalizada</v>
          </cell>
          <cell r="S646" t="str">
            <v>FACTURA PENDIENTE EN PROGRAMACION DE PAGO</v>
          </cell>
          <cell r="V646">
            <v>83100</v>
          </cell>
          <cell r="W646">
            <v>0</v>
          </cell>
          <cell r="Z646">
            <v>83100</v>
          </cell>
          <cell r="AA646">
            <v>0</v>
          </cell>
          <cell r="AB646">
            <v>0</v>
          </cell>
          <cell r="AC646">
            <v>0</v>
          </cell>
          <cell r="AD646">
            <v>83100</v>
          </cell>
          <cell r="AE646">
            <v>0</v>
          </cell>
          <cell r="AG646">
            <v>0</v>
          </cell>
        </row>
        <row r="647">
          <cell r="F647" t="str">
            <v>890306950_FVE220270</v>
          </cell>
          <cell r="G647">
            <v>45124.710659722332</v>
          </cell>
          <cell r="H647">
            <v>45153</v>
          </cell>
          <cell r="I647">
            <v>45153.668111342595</v>
          </cell>
          <cell r="J647">
            <v>178600</v>
          </cell>
          <cell r="K647">
            <v>178600</v>
          </cell>
          <cell r="L647" t="str">
            <v>Evento</v>
          </cell>
          <cell r="M647" t="str">
            <v>jamundi</v>
          </cell>
          <cell r="N647" t="str">
            <v>Servicios de salud</v>
          </cell>
          <cell r="Q647" t="str">
            <v>FACTURA PENDIENTE EN PROGRAMACION DE PAGO</v>
          </cell>
          <cell r="R647" t="str">
            <v>Finalizada</v>
          </cell>
          <cell r="S647" t="str">
            <v>FACTURA PENDIENTE EN PROGRAMACION DE PAGO</v>
          </cell>
          <cell r="V647">
            <v>178600</v>
          </cell>
          <cell r="W647">
            <v>0</v>
          </cell>
          <cell r="Z647">
            <v>178600</v>
          </cell>
          <cell r="AA647">
            <v>0</v>
          </cell>
          <cell r="AB647">
            <v>0</v>
          </cell>
          <cell r="AC647">
            <v>0</v>
          </cell>
          <cell r="AD647">
            <v>178600</v>
          </cell>
          <cell r="AE647">
            <v>0</v>
          </cell>
          <cell r="AG647">
            <v>0</v>
          </cell>
        </row>
        <row r="648">
          <cell r="F648" t="str">
            <v>890306950_FVE220275</v>
          </cell>
          <cell r="G648">
            <v>45124.724247673526</v>
          </cell>
          <cell r="H648">
            <v>45153</v>
          </cell>
          <cell r="I648">
            <v>45153.668111342595</v>
          </cell>
          <cell r="J648">
            <v>58700</v>
          </cell>
          <cell r="K648">
            <v>54600</v>
          </cell>
          <cell r="L648" t="str">
            <v>Evento</v>
          </cell>
          <cell r="M648" t="str">
            <v>jamundi</v>
          </cell>
          <cell r="N648" t="str">
            <v>Servicios de salud</v>
          </cell>
          <cell r="Q648" t="str">
            <v>FACTURA PENDIENTE EN PROGRAMACION DE PAGO</v>
          </cell>
          <cell r="R648" t="str">
            <v>Finalizada</v>
          </cell>
          <cell r="S648" t="str">
            <v>FACTURA PENDIENTE EN PROGRAMACION DE PAGO</v>
          </cell>
          <cell r="V648">
            <v>58700</v>
          </cell>
          <cell r="W648">
            <v>0</v>
          </cell>
          <cell r="Z648">
            <v>58700</v>
          </cell>
          <cell r="AA648">
            <v>0</v>
          </cell>
          <cell r="AB648">
            <v>0</v>
          </cell>
          <cell r="AC648">
            <v>0</v>
          </cell>
          <cell r="AD648">
            <v>54600</v>
          </cell>
          <cell r="AE648">
            <v>0</v>
          </cell>
          <cell r="AG648">
            <v>0</v>
          </cell>
        </row>
        <row r="649">
          <cell r="F649" t="str">
            <v>890306950_FVE220388</v>
          </cell>
          <cell r="G649">
            <v>45125.438680555671</v>
          </cell>
          <cell r="H649">
            <v>45153</v>
          </cell>
          <cell r="I649">
            <v>45153.668111342595</v>
          </cell>
          <cell r="J649">
            <v>87500</v>
          </cell>
          <cell r="K649">
            <v>87500</v>
          </cell>
          <cell r="L649" t="str">
            <v>Evento</v>
          </cell>
          <cell r="M649" t="str">
            <v>jamundi</v>
          </cell>
          <cell r="N649" t="str">
            <v>Servicios de salud</v>
          </cell>
          <cell r="Q649" t="str">
            <v>FACTURA PENDIENTE EN PROGRAMACION DE PAGO</v>
          </cell>
          <cell r="R649" t="str">
            <v>Finalizada</v>
          </cell>
          <cell r="S649" t="str">
            <v>FACTURA PENDIENTE EN PROGRAMACION DE PAGO</v>
          </cell>
          <cell r="V649">
            <v>87500</v>
          </cell>
          <cell r="W649">
            <v>0</v>
          </cell>
          <cell r="Z649">
            <v>87500</v>
          </cell>
          <cell r="AA649">
            <v>0</v>
          </cell>
          <cell r="AB649">
            <v>0</v>
          </cell>
          <cell r="AC649">
            <v>0</v>
          </cell>
          <cell r="AD649">
            <v>87500</v>
          </cell>
          <cell r="AE649">
            <v>0</v>
          </cell>
          <cell r="AG649">
            <v>0</v>
          </cell>
        </row>
        <row r="650">
          <cell r="F650" t="str">
            <v>890306950_FVE220393</v>
          </cell>
          <cell r="G650">
            <v>45125.442650462966</v>
          </cell>
          <cell r="H650">
            <v>45153</v>
          </cell>
          <cell r="I650">
            <v>45153.668111342595</v>
          </cell>
          <cell r="J650">
            <v>141300</v>
          </cell>
          <cell r="K650">
            <v>141300</v>
          </cell>
          <cell r="L650" t="str">
            <v>Evento</v>
          </cell>
          <cell r="M650" t="str">
            <v>jamundi</v>
          </cell>
          <cell r="N650" t="str">
            <v>Servicios de salud</v>
          </cell>
          <cell r="Q650" t="str">
            <v>FACTURA PENDIENTE EN PROGRAMACION DE PAGO</v>
          </cell>
          <cell r="R650" t="str">
            <v>Finalizada</v>
          </cell>
          <cell r="S650" t="str">
            <v>FACTURA PENDIENTE EN PROGRAMACION DE PAGO</v>
          </cell>
          <cell r="V650">
            <v>141300</v>
          </cell>
          <cell r="W650">
            <v>0</v>
          </cell>
          <cell r="Z650">
            <v>141300</v>
          </cell>
          <cell r="AA650">
            <v>0</v>
          </cell>
          <cell r="AB650">
            <v>0</v>
          </cell>
          <cell r="AC650">
            <v>0</v>
          </cell>
          <cell r="AD650">
            <v>141300</v>
          </cell>
          <cell r="AE650">
            <v>0</v>
          </cell>
          <cell r="AG650">
            <v>0</v>
          </cell>
        </row>
        <row r="651">
          <cell r="F651" t="str">
            <v>890306950_FVE220418</v>
          </cell>
          <cell r="G651">
            <v>45125.457395833451</v>
          </cell>
          <cell r="H651">
            <v>45153</v>
          </cell>
          <cell r="I651">
            <v>45153.668111342595</v>
          </cell>
          <cell r="J651">
            <v>73500</v>
          </cell>
          <cell r="K651">
            <v>73500</v>
          </cell>
          <cell r="L651" t="str">
            <v>Evento</v>
          </cell>
          <cell r="M651" t="str">
            <v>jamundi</v>
          </cell>
          <cell r="N651" t="str">
            <v>Servicios de salud</v>
          </cell>
          <cell r="Q651" t="str">
            <v>FACTURA PENDIENTE EN PROGRAMACION DE PAGO</v>
          </cell>
          <cell r="R651" t="str">
            <v>Finalizada</v>
          </cell>
          <cell r="S651" t="str">
            <v>FACTURA PENDIENTE EN PROGRAMACION DE PAGO</v>
          </cell>
          <cell r="V651">
            <v>73500</v>
          </cell>
          <cell r="W651">
            <v>0</v>
          </cell>
          <cell r="Z651">
            <v>73500</v>
          </cell>
          <cell r="AA651">
            <v>0</v>
          </cell>
          <cell r="AB651">
            <v>0</v>
          </cell>
          <cell r="AC651">
            <v>0</v>
          </cell>
          <cell r="AD651">
            <v>73500</v>
          </cell>
          <cell r="AE651">
            <v>0</v>
          </cell>
          <cell r="AG651">
            <v>0</v>
          </cell>
        </row>
        <row r="652">
          <cell r="F652" t="str">
            <v>890306950_FVE220442</v>
          </cell>
          <cell r="G652">
            <v>45125.480729166884</v>
          </cell>
          <cell r="H652">
            <v>45153</v>
          </cell>
          <cell r="I652">
            <v>45153.668111342595</v>
          </cell>
          <cell r="J652">
            <v>94587</v>
          </cell>
          <cell r="K652">
            <v>94587</v>
          </cell>
          <cell r="L652" t="str">
            <v>Evento</v>
          </cell>
          <cell r="M652" t="str">
            <v>jamundi</v>
          </cell>
          <cell r="N652" t="str">
            <v>Servicios de salud</v>
          </cell>
          <cell r="Q652" t="str">
            <v>FACTURA PENDIENTE EN PROGRAMACION DE PAGO</v>
          </cell>
          <cell r="R652" t="str">
            <v>Finalizada</v>
          </cell>
          <cell r="S652" t="str">
            <v>FACTURA PENDIENTE EN PROGRAMACION DE PAGO</v>
          </cell>
          <cell r="V652">
            <v>94587</v>
          </cell>
          <cell r="W652">
            <v>0</v>
          </cell>
          <cell r="Z652">
            <v>94587</v>
          </cell>
          <cell r="AA652">
            <v>0</v>
          </cell>
          <cell r="AB652">
            <v>0</v>
          </cell>
          <cell r="AC652">
            <v>0</v>
          </cell>
          <cell r="AD652">
            <v>94587</v>
          </cell>
          <cell r="AE652">
            <v>0</v>
          </cell>
          <cell r="AG652">
            <v>0</v>
          </cell>
        </row>
        <row r="653">
          <cell r="F653" t="str">
            <v>890306950_FVE220445</v>
          </cell>
          <cell r="G653">
            <v>45125.486805543769</v>
          </cell>
          <cell r="H653">
            <v>45153</v>
          </cell>
          <cell r="I653">
            <v>45153.668111342595</v>
          </cell>
          <cell r="J653">
            <v>120200</v>
          </cell>
          <cell r="K653">
            <v>120200</v>
          </cell>
          <cell r="L653" t="str">
            <v>Evento</v>
          </cell>
          <cell r="M653" t="str">
            <v>jamundi</v>
          </cell>
          <cell r="N653" t="str">
            <v>Servicios de salud</v>
          </cell>
          <cell r="Q653" t="str">
            <v>FACTURA PENDIENTE EN PROGRAMACION DE PAGO</v>
          </cell>
          <cell r="R653" t="str">
            <v>Finalizada</v>
          </cell>
          <cell r="S653" t="str">
            <v>FACTURA PENDIENTE EN PROGRAMACION DE PAGO</v>
          </cell>
          <cell r="V653">
            <v>120200</v>
          </cell>
          <cell r="W653">
            <v>0</v>
          </cell>
          <cell r="Z653">
            <v>120200</v>
          </cell>
          <cell r="AA653">
            <v>0</v>
          </cell>
          <cell r="AB653">
            <v>0</v>
          </cell>
          <cell r="AC653">
            <v>0</v>
          </cell>
          <cell r="AD653">
            <v>120200</v>
          </cell>
          <cell r="AE653">
            <v>0</v>
          </cell>
          <cell r="AG653">
            <v>0</v>
          </cell>
        </row>
        <row r="654">
          <cell r="F654" t="str">
            <v>890306950_FVE220451</v>
          </cell>
          <cell r="G654">
            <v>45125.493368055671</v>
          </cell>
          <cell r="H654">
            <v>45153</v>
          </cell>
          <cell r="I654">
            <v>45153.668111342595</v>
          </cell>
          <cell r="J654">
            <v>146500</v>
          </cell>
          <cell r="K654">
            <v>146500</v>
          </cell>
          <cell r="L654" t="str">
            <v>Evento</v>
          </cell>
          <cell r="M654" t="str">
            <v>jamundi</v>
          </cell>
          <cell r="N654" t="str">
            <v>Servicios de salud</v>
          </cell>
          <cell r="Q654" t="str">
            <v>FACTURA PENDIENTE EN PROGRAMACION DE PAGO</v>
          </cell>
          <cell r="R654" t="str">
            <v>Finalizada</v>
          </cell>
          <cell r="S654" t="str">
            <v>FACTURA PENDIENTE EN PROGRAMACION DE PAGO</v>
          </cell>
          <cell r="V654">
            <v>146500</v>
          </cell>
          <cell r="W654">
            <v>0</v>
          </cell>
          <cell r="Z654">
            <v>146500</v>
          </cell>
          <cell r="AA654">
            <v>0</v>
          </cell>
          <cell r="AB654">
            <v>0</v>
          </cell>
          <cell r="AC654">
            <v>0</v>
          </cell>
          <cell r="AD654">
            <v>146500</v>
          </cell>
          <cell r="AE654">
            <v>0</v>
          </cell>
          <cell r="AG654">
            <v>0</v>
          </cell>
        </row>
        <row r="655">
          <cell r="F655" t="str">
            <v>890306950_FVE220455</v>
          </cell>
          <cell r="G655">
            <v>45125.49925924791</v>
          </cell>
          <cell r="H655">
            <v>45153</v>
          </cell>
          <cell r="I655">
            <v>45153.668111342595</v>
          </cell>
          <cell r="J655">
            <v>137200</v>
          </cell>
          <cell r="K655">
            <v>137200</v>
          </cell>
          <cell r="L655" t="str">
            <v>Evento</v>
          </cell>
          <cell r="M655" t="str">
            <v>jamundi</v>
          </cell>
          <cell r="N655" t="str">
            <v>Servicios de salud</v>
          </cell>
          <cell r="Q655" t="str">
            <v>FACTURA PENDIENTE EN PROGRAMACION DE PAGO</v>
          </cell>
          <cell r="R655" t="str">
            <v>Finalizada</v>
          </cell>
          <cell r="S655" t="str">
            <v>FACTURA PENDIENTE EN PROGRAMACION DE PAGO</v>
          </cell>
          <cell r="V655">
            <v>137200</v>
          </cell>
          <cell r="W655">
            <v>0</v>
          </cell>
          <cell r="Z655">
            <v>137200</v>
          </cell>
          <cell r="AA655">
            <v>0</v>
          </cell>
          <cell r="AB655">
            <v>0</v>
          </cell>
          <cell r="AC655">
            <v>0</v>
          </cell>
          <cell r="AD655">
            <v>137200</v>
          </cell>
          <cell r="AE655">
            <v>0</v>
          </cell>
          <cell r="AG655">
            <v>0</v>
          </cell>
        </row>
        <row r="656">
          <cell r="F656" t="str">
            <v>890306950_FVE220471</v>
          </cell>
          <cell r="G656">
            <v>45125.511053240858</v>
          </cell>
          <cell r="H656">
            <v>45153</v>
          </cell>
          <cell r="I656">
            <v>45153.668111342595</v>
          </cell>
          <cell r="J656">
            <v>77600</v>
          </cell>
          <cell r="K656">
            <v>77600</v>
          </cell>
          <cell r="L656" t="str">
            <v>Evento</v>
          </cell>
          <cell r="M656" t="str">
            <v>jamundi</v>
          </cell>
          <cell r="N656" t="str">
            <v>Servicios de salud</v>
          </cell>
          <cell r="Q656" t="str">
            <v>FACTURA PENDIENTE EN PROGRAMACION DE PAGO</v>
          </cell>
          <cell r="R656" t="str">
            <v>Finalizada</v>
          </cell>
          <cell r="S656" t="str">
            <v>FACTURA PENDIENTE EN PROGRAMACION DE PAGO</v>
          </cell>
          <cell r="V656">
            <v>77600</v>
          </cell>
          <cell r="W656">
            <v>0</v>
          </cell>
          <cell r="Z656">
            <v>77600</v>
          </cell>
          <cell r="AA656">
            <v>0</v>
          </cell>
          <cell r="AB656">
            <v>0</v>
          </cell>
          <cell r="AC656">
            <v>0</v>
          </cell>
          <cell r="AD656">
            <v>77600</v>
          </cell>
          <cell r="AE656">
            <v>0</v>
          </cell>
          <cell r="AG656">
            <v>0</v>
          </cell>
        </row>
        <row r="657">
          <cell r="F657" t="str">
            <v>890306950_FVE220474</v>
          </cell>
          <cell r="G657">
            <v>45125.5130324075</v>
          </cell>
          <cell r="H657">
            <v>45153</v>
          </cell>
          <cell r="I657">
            <v>45153.668111342595</v>
          </cell>
          <cell r="J657">
            <v>93000</v>
          </cell>
          <cell r="K657">
            <v>93000</v>
          </cell>
          <cell r="L657" t="str">
            <v>Evento</v>
          </cell>
          <cell r="M657" t="str">
            <v>jamundi</v>
          </cell>
          <cell r="N657" t="str">
            <v>Servicios de salud</v>
          </cell>
          <cell r="Q657" t="str">
            <v>FACTURA PENDIENTE EN PROGRAMACION DE PAGO</v>
          </cell>
          <cell r="R657" t="str">
            <v>Finalizada</v>
          </cell>
          <cell r="S657" t="str">
            <v>FACTURA PENDIENTE EN PROGRAMACION DE PAGO</v>
          </cell>
          <cell r="V657">
            <v>93000</v>
          </cell>
          <cell r="W657">
            <v>0</v>
          </cell>
          <cell r="Z657">
            <v>93000</v>
          </cell>
          <cell r="AA657">
            <v>0</v>
          </cell>
          <cell r="AB657">
            <v>0</v>
          </cell>
          <cell r="AC657">
            <v>0</v>
          </cell>
          <cell r="AD657">
            <v>93000</v>
          </cell>
          <cell r="AE657">
            <v>0</v>
          </cell>
          <cell r="AG657">
            <v>0</v>
          </cell>
        </row>
        <row r="658">
          <cell r="F658" t="str">
            <v>890306950_FVE220475</v>
          </cell>
          <cell r="G658">
            <v>45125.515613425989</v>
          </cell>
          <cell r="H658">
            <v>45153</v>
          </cell>
          <cell r="I658">
            <v>45153.668111342595</v>
          </cell>
          <cell r="J658">
            <v>94100</v>
          </cell>
          <cell r="K658">
            <v>94100</v>
          </cell>
          <cell r="L658" t="str">
            <v>Evento</v>
          </cell>
          <cell r="M658" t="str">
            <v>jamundi</v>
          </cell>
          <cell r="N658" t="str">
            <v>Servicios de salud</v>
          </cell>
          <cell r="Q658" t="str">
            <v>FACTURA PENDIENTE EN PROGRAMACION DE PAGO</v>
          </cell>
          <cell r="R658" t="str">
            <v>Finalizada</v>
          </cell>
          <cell r="S658" t="str">
            <v>FACTURA PENDIENTE EN PROGRAMACION DE PAGO</v>
          </cell>
          <cell r="V658">
            <v>94100</v>
          </cell>
          <cell r="W658">
            <v>0</v>
          </cell>
          <cell r="Z658">
            <v>94100</v>
          </cell>
          <cell r="AA658">
            <v>0</v>
          </cell>
          <cell r="AB658">
            <v>0</v>
          </cell>
          <cell r="AC658">
            <v>0</v>
          </cell>
          <cell r="AD658">
            <v>94100</v>
          </cell>
          <cell r="AE658">
            <v>0</v>
          </cell>
          <cell r="AG658">
            <v>0</v>
          </cell>
        </row>
        <row r="659">
          <cell r="F659" t="str">
            <v>890306950_FVE220476</v>
          </cell>
          <cell r="G659">
            <v>45125.518206006847</v>
          </cell>
          <cell r="H659">
            <v>45153</v>
          </cell>
          <cell r="I659">
            <v>45153.668111342595</v>
          </cell>
          <cell r="J659">
            <v>145400</v>
          </cell>
          <cell r="K659">
            <v>145400</v>
          </cell>
          <cell r="L659" t="str">
            <v>Evento</v>
          </cell>
          <cell r="M659" t="str">
            <v>jamundi</v>
          </cell>
          <cell r="N659" t="str">
            <v>Servicios de salud</v>
          </cell>
          <cell r="Q659" t="str">
            <v>FACTURA PENDIENTE EN PROGRAMACION DE PAGO</v>
          </cell>
          <cell r="R659" t="str">
            <v>Finalizada</v>
          </cell>
          <cell r="S659" t="str">
            <v>FACTURA PENDIENTE EN PROGRAMACION DE PAGO</v>
          </cell>
          <cell r="V659">
            <v>145400</v>
          </cell>
          <cell r="W659">
            <v>0</v>
          </cell>
          <cell r="Z659">
            <v>145400</v>
          </cell>
          <cell r="AA659">
            <v>0</v>
          </cell>
          <cell r="AB659">
            <v>0</v>
          </cell>
          <cell r="AC659">
            <v>0</v>
          </cell>
          <cell r="AD659">
            <v>145400</v>
          </cell>
          <cell r="AE659">
            <v>0</v>
          </cell>
          <cell r="AG659">
            <v>0</v>
          </cell>
        </row>
        <row r="660">
          <cell r="F660" t="str">
            <v>890306950_FVE220480</v>
          </cell>
          <cell r="G660">
            <v>45125.524768507108</v>
          </cell>
          <cell r="H660">
            <v>45153</v>
          </cell>
          <cell r="I660">
            <v>45153.668111342595</v>
          </cell>
          <cell r="J660">
            <v>92700</v>
          </cell>
          <cell r="K660">
            <v>92700</v>
          </cell>
          <cell r="L660" t="str">
            <v>Evento</v>
          </cell>
          <cell r="M660" t="str">
            <v>jamundi</v>
          </cell>
          <cell r="N660" t="str">
            <v>Servicios de salud</v>
          </cell>
          <cell r="Q660" t="str">
            <v>FACTURA PENDIENTE EN PROGRAMACION DE PAGO</v>
          </cell>
          <cell r="R660" t="str">
            <v>Finalizada</v>
          </cell>
          <cell r="S660" t="str">
            <v>FACTURA PENDIENTE EN PROGRAMACION DE PAGO</v>
          </cell>
          <cell r="V660">
            <v>92700</v>
          </cell>
          <cell r="W660">
            <v>0</v>
          </cell>
          <cell r="Z660">
            <v>92700</v>
          </cell>
          <cell r="AA660">
            <v>0</v>
          </cell>
          <cell r="AB660">
            <v>0</v>
          </cell>
          <cell r="AC660">
            <v>0</v>
          </cell>
          <cell r="AD660">
            <v>92700</v>
          </cell>
          <cell r="AE660">
            <v>0</v>
          </cell>
          <cell r="AG660">
            <v>0</v>
          </cell>
        </row>
        <row r="661">
          <cell r="F661" t="str">
            <v>890306950_FVE220481</v>
          </cell>
          <cell r="G661">
            <v>45125.526469895616</v>
          </cell>
          <cell r="H661">
            <v>45153</v>
          </cell>
          <cell r="I661">
            <v>45153.668111342595</v>
          </cell>
          <cell r="J661">
            <v>123400</v>
          </cell>
          <cell r="K661">
            <v>123400</v>
          </cell>
          <cell r="L661" t="str">
            <v>Evento</v>
          </cell>
          <cell r="M661" t="str">
            <v>jamundi</v>
          </cell>
          <cell r="N661" t="str">
            <v>Servicios de salud</v>
          </cell>
          <cell r="Q661" t="str">
            <v>FACTURA PENDIENTE EN PROGRAMACION DE PAGO</v>
          </cell>
          <cell r="R661" t="str">
            <v>Finalizada</v>
          </cell>
          <cell r="S661" t="str">
            <v>FACTURA PENDIENTE EN PROGRAMACION DE PAGO</v>
          </cell>
          <cell r="V661">
            <v>123400</v>
          </cell>
          <cell r="W661">
            <v>0</v>
          </cell>
          <cell r="Z661">
            <v>123400</v>
          </cell>
          <cell r="AA661">
            <v>0</v>
          </cell>
          <cell r="AB661">
            <v>0</v>
          </cell>
          <cell r="AC661">
            <v>0</v>
          </cell>
          <cell r="AD661">
            <v>123400</v>
          </cell>
          <cell r="AE661">
            <v>0</v>
          </cell>
          <cell r="AG661">
            <v>0</v>
          </cell>
        </row>
        <row r="662">
          <cell r="F662" t="str">
            <v>890306950_FVE220561</v>
          </cell>
          <cell r="G662">
            <v>45125.678819444496</v>
          </cell>
          <cell r="H662">
            <v>45153</v>
          </cell>
          <cell r="I662">
            <v>45153.668111342595</v>
          </cell>
          <cell r="J662">
            <v>355600</v>
          </cell>
          <cell r="K662">
            <v>355600</v>
          </cell>
          <cell r="L662" t="str">
            <v>Evento</v>
          </cell>
          <cell r="M662" t="str">
            <v>jamundi</v>
          </cell>
          <cell r="N662" t="str">
            <v>Servicios de salud</v>
          </cell>
          <cell r="Q662" t="str">
            <v>FACTURA PENDIENTE EN PROGRAMACION DE PAGO</v>
          </cell>
          <cell r="R662" t="str">
            <v>Finalizada</v>
          </cell>
          <cell r="S662" t="str">
            <v>FACTURA PENDIENTE EN PROGRAMACION DE PAGO</v>
          </cell>
          <cell r="V662">
            <v>355600</v>
          </cell>
          <cell r="W662">
            <v>0</v>
          </cell>
          <cell r="Z662">
            <v>355600</v>
          </cell>
          <cell r="AA662">
            <v>0</v>
          </cell>
          <cell r="AB662">
            <v>0</v>
          </cell>
          <cell r="AC662">
            <v>0</v>
          </cell>
          <cell r="AD662">
            <v>355600</v>
          </cell>
          <cell r="AE662">
            <v>0</v>
          </cell>
          <cell r="AG662">
            <v>0</v>
          </cell>
        </row>
        <row r="663">
          <cell r="F663" t="str">
            <v>890306950_FVE220574</v>
          </cell>
          <cell r="G663">
            <v>45125.702094895765</v>
          </cell>
          <cell r="H663">
            <v>45153</v>
          </cell>
          <cell r="I663">
            <v>45153.668111342595</v>
          </cell>
          <cell r="J663">
            <v>213400</v>
          </cell>
          <cell r="K663">
            <v>213400</v>
          </cell>
          <cell r="L663" t="str">
            <v>Evento</v>
          </cell>
          <cell r="M663" t="str">
            <v>jamundi</v>
          </cell>
          <cell r="N663" t="str">
            <v>Servicios de salud</v>
          </cell>
          <cell r="Q663" t="str">
            <v>FACTURA PENDIENTE EN PROGRAMACION DE PAGO</v>
          </cell>
          <cell r="R663" t="str">
            <v>Finalizada</v>
          </cell>
          <cell r="S663" t="str">
            <v>FACTURA PENDIENTE EN PROGRAMACION DE PAGO</v>
          </cell>
          <cell r="V663">
            <v>213400</v>
          </cell>
          <cell r="W663">
            <v>0</v>
          </cell>
          <cell r="Z663">
            <v>213400</v>
          </cell>
          <cell r="AA663">
            <v>0</v>
          </cell>
          <cell r="AB663">
            <v>0</v>
          </cell>
          <cell r="AC663">
            <v>0</v>
          </cell>
          <cell r="AD663">
            <v>213400</v>
          </cell>
          <cell r="AE663">
            <v>0</v>
          </cell>
          <cell r="AG663">
            <v>0</v>
          </cell>
        </row>
        <row r="664">
          <cell r="F664" t="str">
            <v>890306950_FVE220638</v>
          </cell>
          <cell r="G664">
            <v>45126.331238414161</v>
          </cell>
          <cell r="H664">
            <v>45153</v>
          </cell>
          <cell r="I664">
            <v>45153.668111342595</v>
          </cell>
          <cell r="J664">
            <v>73400</v>
          </cell>
          <cell r="K664">
            <v>73400</v>
          </cell>
          <cell r="L664" t="str">
            <v>Evento</v>
          </cell>
          <cell r="M664" t="str">
            <v>jamundi</v>
          </cell>
          <cell r="N664" t="str">
            <v>Servicios de salud</v>
          </cell>
          <cell r="Q664" t="str">
            <v>FACTURA PENDIENTE EN PROGRAMACION DE PAGO</v>
          </cell>
          <cell r="R664" t="str">
            <v>Finalizada</v>
          </cell>
          <cell r="S664" t="str">
            <v>FACTURA PENDIENTE EN PROGRAMACION DE PAGO</v>
          </cell>
          <cell r="V664">
            <v>73400</v>
          </cell>
          <cell r="W664">
            <v>0</v>
          </cell>
          <cell r="Z664">
            <v>73400</v>
          </cell>
          <cell r="AA664">
            <v>0</v>
          </cell>
          <cell r="AB664">
            <v>0</v>
          </cell>
          <cell r="AC664">
            <v>0</v>
          </cell>
          <cell r="AD664">
            <v>73400</v>
          </cell>
          <cell r="AE664">
            <v>0</v>
          </cell>
          <cell r="AG664">
            <v>0</v>
          </cell>
        </row>
        <row r="665">
          <cell r="F665" t="str">
            <v>890306950_FVE220684</v>
          </cell>
          <cell r="G665">
            <v>45126.39618055569</v>
          </cell>
          <cell r="H665">
            <v>45153</v>
          </cell>
          <cell r="I665">
            <v>45153.668111342595</v>
          </cell>
          <cell r="J665">
            <v>97100</v>
          </cell>
          <cell r="K665">
            <v>97100</v>
          </cell>
          <cell r="L665" t="str">
            <v>Evento</v>
          </cell>
          <cell r="M665" t="str">
            <v>jamundi</v>
          </cell>
          <cell r="N665" t="str">
            <v>Servicios de salud</v>
          </cell>
          <cell r="Q665" t="str">
            <v>FACTURA PENDIENTE EN PROGRAMACION DE PAGO</v>
          </cell>
          <cell r="R665" t="str">
            <v>Finalizada</v>
          </cell>
          <cell r="S665" t="str">
            <v>FACTURA PENDIENTE EN PROGRAMACION DE PAGO</v>
          </cell>
          <cell r="V665">
            <v>97100</v>
          </cell>
          <cell r="W665">
            <v>0</v>
          </cell>
          <cell r="Z665">
            <v>97100</v>
          </cell>
          <cell r="AA665">
            <v>0</v>
          </cell>
          <cell r="AB665">
            <v>0</v>
          </cell>
          <cell r="AC665">
            <v>0</v>
          </cell>
          <cell r="AD665">
            <v>97100</v>
          </cell>
          <cell r="AE665">
            <v>0</v>
          </cell>
          <cell r="AG665">
            <v>0</v>
          </cell>
        </row>
        <row r="666">
          <cell r="F666" t="str">
            <v>890306950_FVE220695</v>
          </cell>
          <cell r="G666">
            <v>45126.406898148358</v>
          </cell>
          <cell r="H666">
            <v>45153</v>
          </cell>
          <cell r="I666">
            <v>45153.668111342595</v>
          </cell>
          <cell r="J666">
            <v>84400</v>
          </cell>
          <cell r="K666">
            <v>84400</v>
          </cell>
          <cell r="L666" t="str">
            <v>Evento</v>
          </cell>
          <cell r="M666" t="str">
            <v>jamundi</v>
          </cell>
          <cell r="N666" t="str">
            <v>Servicios de salud</v>
          </cell>
          <cell r="Q666" t="str">
            <v>FACTURA PENDIENTE EN PROGRAMACION DE PAGO</v>
          </cell>
          <cell r="R666" t="str">
            <v>Finalizada</v>
          </cell>
          <cell r="S666" t="str">
            <v>FACTURA PENDIENTE EN PROGRAMACION DE PAGO</v>
          </cell>
          <cell r="V666">
            <v>84400</v>
          </cell>
          <cell r="W666">
            <v>0</v>
          </cell>
          <cell r="Z666">
            <v>84400</v>
          </cell>
          <cell r="AA666">
            <v>0</v>
          </cell>
          <cell r="AB666">
            <v>0</v>
          </cell>
          <cell r="AC666">
            <v>0</v>
          </cell>
          <cell r="AD666">
            <v>84400</v>
          </cell>
          <cell r="AE666">
            <v>0</v>
          </cell>
          <cell r="AG666">
            <v>0</v>
          </cell>
        </row>
        <row r="667">
          <cell r="F667" t="str">
            <v>890306950_FVE220699</v>
          </cell>
          <cell r="G667">
            <v>45126.41326388903</v>
          </cell>
          <cell r="H667">
            <v>45153</v>
          </cell>
          <cell r="I667">
            <v>45153.668111342595</v>
          </cell>
          <cell r="J667">
            <v>155300</v>
          </cell>
          <cell r="K667">
            <v>155300</v>
          </cell>
          <cell r="L667" t="str">
            <v>Evento</v>
          </cell>
          <cell r="M667" t="str">
            <v>jamundi</v>
          </cell>
          <cell r="N667" t="str">
            <v>Servicios de salud</v>
          </cell>
          <cell r="Q667" t="str">
            <v>FACTURA PENDIENTE EN PROGRAMACION DE PAGO</v>
          </cell>
          <cell r="R667" t="str">
            <v>Finalizada</v>
          </cell>
          <cell r="S667" t="str">
            <v>FACTURA PENDIENTE EN PROGRAMACION DE PAGO</v>
          </cell>
          <cell r="V667">
            <v>155300</v>
          </cell>
          <cell r="W667">
            <v>0</v>
          </cell>
          <cell r="Z667">
            <v>155300</v>
          </cell>
          <cell r="AA667">
            <v>0</v>
          </cell>
          <cell r="AB667">
            <v>0</v>
          </cell>
          <cell r="AC667">
            <v>0</v>
          </cell>
          <cell r="AD667">
            <v>155300</v>
          </cell>
          <cell r="AE667">
            <v>0</v>
          </cell>
          <cell r="AG667">
            <v>0</v>
          </cell>
        </row>
        <row r="668">
          <cell r="F668" t="str">
            <v>890306950_FVE220700</v>
          </cell>
          <cell r="G668">
            <v>45126.415555544198</v>
          </cell>
          <cell r="H668">
            <v>45153</v>
          </cell>
          <cell r="I668">
            <v>45153.668111342595</v>
          </cell>
          <cell r="J668">
            <v>124800</v>
          </cell>
          <cell r="K668">
            <v>124800</v>
          </cell>
          <cell r="L668" t="str">
            <v>Evento</v>
          </cell>
          <cell r="M668" t="str">
            <v>jamundi</v>
          </cell>
          <cell r="N668" t="str">
            <v>Servicios de salud</v>
          </cell>
          <cell r="Q668" t="str">
            <v>FACTURA PENDIENTE EN PROGRAMACION DE PAGO</v>
          </cell>
          <cell r="R668" t="str">
            <v>Finalizada</v>
          </cell>
          <cell r="S668" t="str">
            <v>FACTURA PENDIENTE EN PROGRAMACION DE PAGO</v>
          </cell>
          <cell r="V668">
            <v>124800</v>
          </cell>
          <cell r="W668">
            <v>0</v>
          </cell>
          <cell r="Z668">
            <v>124800</v>
          </cell>
          <cell r="AA668">
            <v>0</v>
          </cell>
          <cell r="AB668">
            <v>0</v>
          </cell>
          <cell r="AC668">
            <v>0</v>
          </cell>
          <cell r="AD668">
            <v>124800</v>
          </cell>
          <cell r="AE668">
            <v>0</v>
          </cell>
          <cell r="AG668">
            <v>0</v>
          </cell>
        </row>
        <row r="669">
          <cell r="F669" t="str">
            <v>890306950_FVE220716</v>
          </cell>
          <cell r="G669">
            <v>45126.427199062426</v>
          </cell>
          <cell r="H669">
            <v>45153</v>
          </cell>
          <cell r="I669">
            <v>45153.668111342595</v>
          </cell>
          <cell r="J669">
            <v>107600</v>
          </cell>
          <cell r="K669">
            <v>107600</v>
          </cell>
          <cell r="L669" t="str">
            <v>Evento</v>
          </cell>
          <cell r="M669" t="str">
            <v>jamundi</v>
          </cell>
          <cell r="N669" t="str">
            <v>Servicios de salud</v>
          </cell>
          <cell r="Q669" t="str">
            <v>FACTURA PENDIENTE EN PROGRAMACION DE PAGO</v>
          </cell>
          <cell r="R669" t="str">
            <v>Finalizada</v>
          </cell>
          <cell r="S669" t="str">
            <v>FACTURA PENDIENTE EN PROGRAMACION DE PAGO</v>
          </cell>
          <cell r="V669">
            <v>107600</v>
          </cell>
          <cell r="W669">
            <v>0</v>
          </cell>
          <cell r="Z669">
            <v>107600</v>
          </cell>
          <cell r="AA669">
            <v>0</v>
          </cell>
          <cell r="AB669">
            <v>0</v>
          </cell>
          <cell r="AC669">
            <v>0</v>
          </cell>
          <cell r="AD669">
            <v>107600</v>
          </cell>
          <cell r="AE669">
            <v>0</v>
          </cell>
          <cell r="AG669">
            <v>0</v>
          </cell>
        </row>
        <row r="670">
          <cell r="F670" t="str">
            <v>890306950_FVE220721</v>
          </cell>
          <cell r="G670">
            <v>45126.432476840448</v>
          </cell>
          <cell r="H670">
            <v>45153</v>
          </cell>
          <cell r="I670">
            <v>45153.668111342595</v>
          </cell>
          <cell r="J670">
            <v>74800</v>
          </cell>
          <cell r="K670">
            <v>74800</v>
          </cell>
          <cell r="L670" t="str">
            <v>Evento</v>
          </cell>
          <cell r="M670" t="str">
            <v>jamundi</v>
          </cell>
          <cell r="N670" t="str">
            <v>Servicios de salud</v>
          </cell>
          <cell r="Q670" t="str">
            <v>FACTURA PENDIENTE EN PROGRAMACION DE PAGO</v>
          </cell>
          <cell r="R670" t="str">
            <v>Finalizada</v>
          </cell>
          <cell r="S670" t="str">
            <v>FACTURA PENDIENTE EN PROGRAMACION DE PAGO</v>
          </cell>
          <cell r="V670">
            <v>74800</v>
          </cell>
          <cell r="W670">
            <v>0</v>
          </cell>
          <cell r="Z670">
            <v>74800</v>
          </cell>
          <cell r="AA670">
            <v>0</v>
          </cell>
          <cell r="AB670">
            <v>0</v>
          </cell>
          <cell r="AC670">
            <v>0</v>
          </cell>
          <cell r="AD670">
            <v>74800</v>
          </cell>
          <cell r="AE670">
            <v>0</v>
          </cell>
          <cell r="AG670">
            <v>0</v>
          </cell>
        </row>
        <row r="671">
          <cell r="F671" t="str">
            <v>890306950_FVE220735</v>
          </cell>
          <cell r="G671">
            <v>45126.445254617836</v>
          </cell>
          <cell r="H671">
            <v>45153</v>
          </cell>
          <cell r="I671">
            <v>45153.668111342595</v>
          </cell>
          <cell r="J671">
            <v>73400</v>
          </cell>
          <cell r="K671">
            <v>73400</v>
          </cell>
          <cell r="L671" t="str">
            <v>Evento</v>
          </cell>
          <cell r="M671" t="str">
            <v>jamundi</v>
          </cell>
          <cell r="N671" t="str">
            <v>Servicios de salud</v>
          </cell>
          <cell r="Q671" t="str">
            <v>FACTURA PENDIENTE EN PROGRAMACION DE PAGO</v>
          </cell>
          <cell r="R671" t="str">
            <v>Finalizada</v>
          </cell>
          <cell r="S671" t="str">
            <v>FACTURA PENDIENTE EN PROGRAMACION DE PAGO</v>
          </cell>
          <cell r="V671">
            <v>73400</v>
          </cell>
          <cell r="W671">
            <v>0</v>
          </cell>
          <cell r="Z671">
            <v>73400</v>
          </cell>
          <cell r="AA671">
            <v>0</v>
          </cell>
          <cell r="AB671">
            <v>0</v>
          </cell>
          <cell r="AC671">
            <v>0</v>
          </cell>
          <cell r="AD671">
            <v>73400</v>
          </cell>
          <cell r="AE671">
            <v>0</v>
          </cell>
          <cell r="AG671">
            <v>0</v>
          </cell>
        </row>
        <row r="672">
          <cell r="F672" t="str">
            <v>890306950_FVE220749</v>
          </cell>
          <cell r="G672">
            <v>45126.47334490763</v>
          </cell>
          <cell r="H672">
            <v>45153</v>
          </cell>
          <cell r="I672">
            <v>45153.668111342595</v>
          </cell>
          <cell r="J672">
            <v>73400</v>
          </cell>
          <cell r="K672">
            <v>73400</v>
          </cell>
          <cell r="L672" t="str">
            <v>Evento</v>
          </cell>
          <cell r="M672" t="str">
            <v>jamundi</v>
          </cell>
          <cell r="N672" t="str">
            <v>Servicios de salud</v>
          </cell>
          <cell r="Q672" t="str">
            <v>FACTURA PENDIENTE EN PROGRAMACION DE PAGO</v>
          </cell>
          <cell r="R672" t="str">
            <v>Finalizada</v>
          </cell>
          <cell r="S672" t="str">
            <v>FACTURA PENDIENTE EN PROGRAMACION DE PAGO</v>
          </cell>
          <cell r="V672">
            <v>73400</v>
          </cell>
          <cell r="W672">
            <v>0</v>
          </cell>
          <cell r="Z672">
            <v>73400</v>
          </cell>
          <cell r="AA672">
            <v>0</v>
          </cell>
          <cell r="AB672">
            <v>0</v>
          </cell>
          <cell r="AC672">
            <v>0</v>
          </cell>
          <cell r="AD672">
            <v>73400</v>
          </cell>
          <cell r="AE672">
            <v>0</v>
          </cell>
          <cell r="AG672">
            <v>0</v>
          </cell>
        </row>
        <row r="673">
          <cell r="F673" t="str">
            <v>890306950_FVE220871</v>
          </cell>
          <cell r="G673">
            <v>45126.675046296325</v>
          </cell>
          <cell r="H673">
            <v>45153</v>
          </cell>
          <cell r="I673">
            <v>45153.668111342595</v>
          </cell>
          <cell r="J673">
            <v>121900</v>
          </cell>
          <cell r="K673">
            <v>121900</v>
          </cell>
          <cell r="L673" t="str">
            <v>Evento</v>
          </cell>
          <cell r="M673" t="str">
            <v>jamundi</v>
          </cell>
          <cell r="N673" t="str">
            <v>Servicios de salud</v>
          </cell>
          <cell r="Q673" t="str">
            <v>FACTURA PENDIENTE EN PROGRAMACION DE PAGO</v>
          </cell>
          <cell r="R673" t="str">
            <v>Finalizada</v>
          </cell>
          <cell r="S673" t="str">
            <v>FACTURA PENDIENTE EN PROGRAMACION DE PAGO</v>
          </cell>
          <cell r="V673">
            <v>121900</v>
          </cell>
          <cell r="W673">
            <v>0</v>
          </cell>
          <cell r="Z673">
            <v>121900</v>
          </cell>
          <cell r="AA673">
            <v>0</v>
          </cell>
          <cell r="AB673">
            <v>0</v>
          </cell>
          <cell r="AC673">
            <v>0</v>
          </cell>
          <cell r="AD673">
            <v>121900</v>
          </cell>
          <cell r="AE673">
            <v>0</v>
          </cell>
          <cell r="AG673">
            <v>0</v>
          </cell>
        </row>
        <row r="674">
          <cell r="F674" t="str">
            <v>890306950_FVE220888</v>
          </cell>
          <cell r="G674">
            <v>45126.688148148358</v>
          </cell>
          <cell r="H674">
            <v>45153</v>
          </cell>
          <cell r="I674">
            <v>45153.668111342595</v>
          </cell>
          <cell r="J674">
            <v>116300</v>
          </cell>
          <cell r="K674">
            <v>116300</v>
          </cell>
          <cell r="L674" t="str">
            <v>Evento</v>
          </cell>
          <cell r="M674" t="str">
            <v>jamundi</v>
          </cell>
          <cell r="N674" t="str">
            <v>Servicios de salud</v>
          </cell>
          <cell r="Q674" t="str">
            <v>FACTURA PENDIENTE EN PROGRAMACION DE PAGO</v>
          </cell>
          <cell r="R674" t="str">
            <v>Finalizada</v>
          </cell>
          <cell r="S674" t="str">
            <v>FACTURA PENDIENTE EN PROGRAMACION DE PAGO</v>
          </cell>
          <cell r="V674">
            <v>116300</v>
          </cell>
          <cell r="W674">
            <v>0</v>
          </cell>
          <cell r="Z674">
            <v>116300</v>
          </cell>
          <cell r="AA674">
            <v>0</v>
          </cell>
          <cell r="AB674">
            <v>0</v>
          </cell>
          <cell r="AC674">
            <v>0</v>
          </cell>
          <cell r="AD674">
            <v>116300</v>
          </cell>
          <cell r="AE674">
            <v>0</v>
          </cell>
          <cell r="AG674">
            <v>0</v>
          </cell>
        </row>
        <row r="675">
          <cell r="F675" t="str">
            <v>890306950_FVE220899</v>
          </cell>
          <cell r="G675">
            <v>45126.697951389011</v>
          </cell>
          <cell r="H675">
            <v>45153</v>
          </cell>
          <cell r="I675">
            <v>45153.668111342595</v>
          </cell>
          <cell r="J675">
            <v>104300</v>
          </cell>
          <cell r="K675">
            <v>104300</v>
          </cell>
          <cell r="L675" t="str">
            <v>Evento</v>
          </cell>
          <cell r="M675" t="str">
            <v>jamundi</v>
          </cell>
          <cell r="N675" t="str">
            <v>Servicios de salud</v>
          </cell>
          <cell r="Q675" t="str">
            <v>FACTURA PENDIENTE EN PROGRAMACION DE PAGO</v>
          </cell>
          <cell r="R675" t="str">
            <v>Finalizada</v>
          </cell>
          <cell r="S675" t="str">
            <v>FACTURA PENDIENTE EN PROGRAMACION DE PAGO</v>
          </cell>
          <cell r="V675">
            <v>104300</v>
          </cell>
          <cell r="W675">
            <v>0</v>
          </cell>
          <cell r="Z675">
            <v>104300</v>
          </cell>
          <cell r="AA675">
            <v>0</v>
          </cell>
          <cell r="AB675">
            <v>0</v>
          </cell>
          <cell r="AC675">
            <v>0</v>
          </cell>
          <cell r="AD675">
            <v>104300</v>
          </cell>
          <cell r="AE675">
            <v>0</v>
          </cell>
          <cell r="AG675">
            <v>0</v>
          </cell>
        </row>
        <row r="676">
          <cell r="F676" t="str">
            <v>890306950_FVE220921</v>
          </cell>
          <cell r="G676">
            <v>45126.764432858676</v>
          </cell>
          <cell r="H676">
            <v>45153</v>
          </cell>
          <cell r="I676">
            <v>45153.668111342595</v>
          </cell>
          <cell r="J676">
            <v>58700</v>
          </cell>
          <cell r="K676">
            <v>54600</v>
          </cell>
          <cell r="L676" t="str">
            <v>Evento</v>
          </cell>
          <cell r="M676" t="str">
            <v>jamundi</v>
          </cell>
          <cell r="N676" t="str">
            <v>Servicios de salud</v>
          </cell>
          <cell r="Q676" t="str">
            <v>FACTURA PENDIENTE EN PROGRAMACION DE PAGO</v>
          </cell>
          <cell r="R676" t="str">
            <v>Finalizada</v>
          </cell>
          <cell r="S676" t="str">
            <v>FACTURA PENDIENTE EN PROGRAMACION DE PAGO</v>
          </cell>
          <cell r="V676">
            <v>58700</v>
          </cell>
          <cell r="W676">
            <v>0</v>
          </cell>
          <cell r="Z676">
            <v>58700</v>
          </cell>
          <cell r="AA676">
            <v>0</v>
          </cell>
          <cell r="AB676">
            <v>0</v>
          </cell>
          <cell r="AC676">
            <v>0</v>
          </cell>
          <cell r="AD676">
            <v>54600</v>
          </cell>
          <cell r="AE676">
            <v>0</v>
          </cell>
          <cell r="AG676">
            <v>0</v>
          </cell>
        </row>
        <row r="677">
          <cell r="F677" t="str">
            <v>890306950_FVE220925</v>
          </cell>
          <cell r="G677">
            <v>45126.822638877202</v>
          </cell>
          <cell r="H677">
            <v>45153</v>
          </cell>
          <cell r="I677">
            <v>45153.668111342595</v>
          </cell>
          <cell r="J677">
            <v>58700</v>
          </cell>
          <cell r="K677">
            <v>54600</v>
          </cell>
          <cell r="L677" t="str">
            <v>Evento</v>
          </cell>
          <cell r="M677" t="str">
            <v>jamundi</v>
          </cell>
          <cell r="N677" t="str">
            <v>Servicios de salud</v>
          </cell>
          <cell r="Q677" t="str">
            <v>FACTURA PENDIENTE EN PROGRAMACION DE PAGO</v>
          </cell>
          <cell r="R677" t="str">
            <v>Finalizada</v>
          </cell>
          <cell r="S677" t="str">
            <v>FACTURA PENDIENTE EN PROGRAMACION DE PAGO</v>
          </cell>
          <cell r="V677">
            <v>58700</v>
          </cell>
          <cell r="W677">
            <v>0</v>
          </cell>
          <cell r="Z677">
            <v>58700</v>
          </cell>
          <cell r="AA677">
            <v>0</v>
          </cell>
          <cell r="AB677">
            <v>0</v>
          </cell>
          <cell r="AC677">
            <v>0</v>
          </cell>
          <cell r="AD677">
            <v>54600</v>
          </cell>
          <cell r="AE677">
            <v>0</v>
          </cell>
          <cell r="AG677">
            <v>0</v>
          </cell>
        </row>
        <row r="678">
          <cell r="F678" t="str">
            <v>890306950_FVE220932</v>
          </cell>
          <cell r="G678">
            <v>45127.498587963171</v>
          </cell>
          <cell r="H678">
            <v>45153</v>
          </cell>
          <cell r="I678">
            <v>45153.668111342595</v>
          </cell>
          <cell r="J678">
            <v>58700</v>
          </cell>
          <cell r="K678">
            <v>54600</v>
          </cell>
          <cell r="L678" t="str">
            <v>Evento</v>
          </cell>
          <cell r="M678" t="str">
            <v>jamundi</v>
          </cell>
          <cell r="N678" t="str">
            <v>Servicios de salud</v>
          </cell>
          <cell r="Q678" t="str">
            <v>FACTURA PENDIENTE EN PROGRAMACION DE PAGO</v>
          </cell>
          <cell r="R678" t="str">
            <v>Finalizada</v>
          </cell>
          <cell r="S678" t="str">
            <v>FACTURA PENDIENTE EN PROGRAMACION DE PAGO</v>
          </cell>
          <cell r="V678">
            <v>58700</v>
          </cell>
          <cell r="W678">
            <v>0</v>
          </cell>
          <cell r="Z678">
            <v>58700</v>
          </cell>
          <cell r="AA678">
            <v>0</v>
          </cell>
          <cell r="AB678">
            <v>0</v>
          </cell>
          <cell r="AC678">
            <v>0</v>
          </cell>
          <cell r="AD678">
            <v>54600</v>
          </cell>
          <cell r="AE678">
            <v>0</v>
          </cell>
          <cell r="AG678">
            <v>0</v>
          </cell>
        </row>
        <row r="679">
          <cell r="F679" t="str">
            <v>890306950_FVE220935</v>
          </cell>
          <cell r="G679">
            <v>45127.549629617948</v>
          </cell>
          <cell r="H679">
            <v>45153</v>
          </cell>
          <cell r="I679">
            <v>45153.668111342595</v>
          </cell>
          <cell r="J679">
            <v>58700</v>
          </cell>
          <cell r="K679">
            <v>42300</v>
          </cell>
          <cell r="L679" t="str">
            <v>Evento</v>
          </cell>
          <cell r="M679" t="str">
            <v>jamundi</v>
          </cell>
          <cell r="N679" t="str">
            <v>Servicios de salud</v>
          </cell>
          <cell r="Q679" t="str">
            <v>FACTURA PENDIENTE EN PROGRAMACION DE PAGO</v>
          </cell>
          <cell r="R679" t="str">
            <v>Finalizada</v>
          </cell>
          <cell r="S679" t="str">
            <v>FACTURA PENDIENTE EN PROGRAMACION DE PAGO</v>
          </cell>
          <cell r="V679">
            <v>58700</v>
          </cell>
          <cell r="W679">
            <v>0</v>
          </cell>
          <cell r="Z679">
            <v>58700</v>
          </cell>
          <cell r="AA679">
            <v>0</v>
          </cell>
          <cell r="AB679">
            <v>0</v>
          </cell>
          <cell r="AC679">
            <v>0</v>
          </cell>
          <cell r="AD679">
            <v>42300</v>
          </cell>
          <cell r="AE679">
            <v>0</v>
          </cell>
          <cell r="AG679">
            <v>0</v>
          </cell>
        </row>
        <row r="680">
          <cell r="F680" t="str">
            <v>890306950_FVE221044</v>
          </cell>
          <cell r="G680">
            <v>45128.431319432799</v>
          </cell>
          <cell r="H680">
            <v>45153</v>
          </cell>
          <cell r="I680">
            <v>45153.668111342595</v>
          </cell>
          <cell r="J680">
            <v>463100</v>
          </cell>
          <cell r="K680">
            <v>463100</v>
          </cell>
          <cell r="L680" t="str">
            <v>Evento</v>
          </cell>
          <cell r="M680" t="str">
            <v>jamundi</v>
          </cell>
          <cell r="N680" t="str">
            <v>Servicios de salud</v>
          </cell>
          <cell r="Q680" t="str">
            <v>FACTURA PENDIENTE EN PROGRAMACION DE PAGO</v>
          </cell>
          <cell r="R680" t="str">
            <v>Finalizada</v>
          </cell>
          <cell r="S680" t="str">
            <v>FACTURA PENDIENTE EN PROGRAMACION DE PAGO</v>
          </cell>
          <cell r="V680">
            <v>463100</v>
          </cell>
          <cell r="W680">
            <v>0</v>
          </cell>
          <cell r="Z680">
            <v>463100</v>
          </cell>
          <cell r="AA680">
            <v>0</v>
          </cell>
          <cell r="AB680">
            <v>0</v>
          </cell>
          <cell r="AC680">
            <v>0</v>
          </cell>
          <cell r="AD680">
            <v>459000</v>
          </cell>
          <cell r="AE680">
            <v>0</v>
          </cell>
          <cell r="AG680">
            <v>0</v>
          </cell>
        </row>
        <row r="681">
          <cell r="F681" t="str">
            <v>890306950_FVE221096</v>
          </cell>
          <cell r="G681">
            <v>45128.505729166791</v>
          </cell>
          <cell r="H681">
            <v>45153</v>
          </cell>
          <cell r="I681">
            <v>45153.668111342595</v>
          </cell>
          <cell r="J681">
            <v>140502</v>
          </cell>
          <cell r="K681">
            <v>140502</v>
          </cell>
          <cell r="L681" t="str">
            <v>Evento</v>
          </cell>
          <cell r="M681" t="str">
            <v>jamundi</v>
          </cell>
          <cell r="N681" t="str">
            <v>Servicios de salud</v>
          </cell>
          <cell r="Q681" t="str">
            <v>FACTURA PENDIENTE EN PROGRAMACION DE PAGO</v>
          </cell>
          <cell r="R681" t="str">
            <v>Finalizada</v>
          </cell>
          <cell r="S681" t="str">
            <v>FACTURA PENDIENTE EN PROGRAMACION DE PAGO</v>
          </cell>
          <cell r="V681">
            <v>140502</v>
          </cell>
          <cell r="W681">
            <v>0</v>
          </cell>
          <cell r="Z681">
            <v>140502</v>
          </cell>
          <cell r="AA681">
            <v>0</v>
          </cell>
          <cell r="AB681">
            <v>0</v>
          </cell>
          <cell r="AC681">
            <v>0</v>
          </cell>
          <cell r="AD681">
            <v>140502</v>
          </cell>
          <cell r="AE681">
            <v>0</v>
          </cell>
          <cell r="AG681">
            <v>0</v>
          </cell>
        </row>
        <row r="682">
          <cell r="F682" t="str">
            <v>890306950_FVE221103</v>
          </cell>
          <cell r="G682">
            <v>45128.512337963097</v>
          </cell>
          <cell r="H682">
            <v>45153</v>
          </cell>
          <cell r="I682">
            <v>45153.668111342595</v>
          </cell>
          <cell r="J682">
            <v>73400</v>
          </cell>
          <cell r="K682">
            <v>73400</v>
          </cell>
          <cell r="L682" t="str">
            <v>Evento</v>
          </cell>
          <cell r="M682" t="str">
            <v>jamundi</v>
          </cell>
          <cell r="N682" t="str">
            <v>Servicios de salud</v>
          </cell>
          <cell r="Q682" t="str">
            <v>FACTURA PENDIENTE EN PROGRAMACION DE PAGO</v>
          </cell>
          <cell r="R682" t="str">
            <v>Finalizada</v>
          </cell>
          <cell r="S682" t="str">
            <v>FACTURA PENDIENTE EN PROGRAMACION DE PAGO</v>
          </cell>
          <cell r="V682">
            <v>73400</v>
          </cell>
          <cell r="W682">
            <v>0</v>
          </cell>
          <cell r="Z682">
            <v>73400</v>
          </cell>
          <cell r="AA682">
            <v>0</v>
          </cell>
          <cell r="AB682">
            <v>0</v>
          </cell>
          <cell r="AC682">
            <v>0</v>
          </cell>
          <cell r="AD682">
            <v>73400</v>
          </cell>
          <cell r="AE682">
            <v>0</v>
          </cell>
          <cell r="AG682">
            <v>0</v>
          </cell>
        </row>
        <row r="683">
          <cell r="F683" t="str">
            <v>890306950_FVE221107</v>
          </cell>
          <cell r="G683">
            <v>45128.514710636344</v>
          </cell>
          <cell r="H683">
            <v>45153</v>
          </cell>
          <cell r="I683">
            <v>45153.668111342595</v>
          </cell>
          <cell r="J683">
            <v>76500</v>
          </cell>
          <cell r="K683">
            <v>76500</v>
          </cell>
          <cell r="L683" t="str">
            <v>Evento</v>
          </cell>
          <cell r="M683" t="str">
            <v>jamundi</v>
          </cell>
          <cell r="N683" t="str">
            <v>Servicios de salud</v>
          </cell>
          <cell r="Q683" t="str">
            <v>FACTURA PENDIENTE EN PROGRAMACION DE PAGO</v>
          </cell>
          <cell r="R683" t="str">
            <v>Finalizada</v>
          </cell>
          <cell r="S683" t="str">
            <v>FACTURA PENDIENTE EN PROGRAMACION DE PAGO</v>
          </cell>
          <cell r="V683">
            <v>76500</v>
          </cell>
          <cell r="W683">
            <v>0</v>
          </cell>
          <cell r="Z683">
            <v>76500</v>
          </cell>
          <cell r="AA683">
            <v>0</v>
          </cell>
          <cell r="AB683">
            <v>0</v>
          </cell>
          <cell r="AC683">
            <v>0</v>
          </cell>
          <cell r="AD683">
            <v>76500</v>
          </cell>
          <cell r="AE683">
            <v>0</v>
          </cell>
          <cell r="AG683">
            <v>0</v>
          </cell>
        </row>
        <row r="684">
          <cell r="F684" t="str">
            <v>890306950_FVE221115</v>
          </cell>
          <cell r="G684">
            <v>45128.525752314832</v>
          </cell>
          <cell r="H684">
            <v>45153</v>
          </cell>
          <cell r="I684">
            <v>45153.668111342595</v>
          </cell>
          <cell r="J684">
            <v>242100</v>
          </cell>
          <cell r="K684">
            <v>242100</v>
          </cell>
          <cell r="L684" t="str">
            <v>Evento</v>
          </cell>
          <cell r="M684" t="str">
            <v>jamundi</v>
          </cell>
          <cell r="N684" t="str">
            <v>Servicios de salud</v>
          </cell>
          <cell r="Q684" t="str">
            <v>FACTURA PENDIENTE EN PROGRAMACION DE PAGO</v>
          </cell>
          <cell r="R684" t="str">
            <v>Finalizada</v>
          </cell>
          <cell r="S684" t="str">
            <v>FACTURA PENDIENTE EN PROGRAMACION DE PAGO</v>
          </cell>
          <cell r="V684">
            <v>242100</v>
          </cell>
          <cell r="W684">
            <v>0</v>
          </cell>
          <cell r="Z684">
            <v>242100</v>
          </cell>
          <cell r="AA684">
            <v>0</v>
          </cell>
          <cell r="AB684">
            <v>0</v>
          </cell>
          <cell r="AC684">
            <v>0</v>
          </cell>
          <cell r="AD684">
            <v>242100</v>
          </cell>
          <cell r="AE684">
            <v>0</v>
          </cell>
          <cell r="AG684">
            <v>0</v>
          </cell>
        </row>
        <row r="685">
          <cell r="F685" t="str">
            <v>890306950_FVE221120</v>
          </cell>
          <cell r="G685">
            <v>45128.535127303097</v>
          </cell>
          <cell r="H685">
            <v>45153</v>
          </cell>
          <cell r="I685">
            <v>45153.668111342595</v>
          </cell>
          <cell r="J685">
            <v>120500</v>
          </cell>
          <cell r="K685">
            <v>120500</v>
          </cell>
          <cell r="L685" t="str">
            <v>Evento</v>
          </cell>
          <cell r="M685" t="str">
            <v>jamundi</v>
          </cell>
          <cell r="N685" t="str">
            <v>Servicios de salud</v>
          </cell>
          <cell r="Q685" t="str">
            <v>FACTURA PENDIENTE EN PROGRAMACION DE PAGO</v>
          </cell>
          <cell r="R685" t="str">
            <v>Finalizada</v>
          </cell>
          <cell r="S685" t="str">
            <v>FACTURA PENDIENTE EN PROGRAMACION DE PAGO</v>
          </cell>
          <cell r="V685">
            <v>120500</v>
          </cell>
          <cell r="W685">
            <v>0</v>
          </cell>
          <cell r="Z685">
            <v>120500</v>
          </cell>
          <cell r="AA685">
            <v>0</v>
          </cell>
          <cell r="AB685">
            <v>0</v>
          </cell>
          <cell r="AC685">
            <v>0</v>
          </cell>
          <cell r="AD685">
            <v>120500</v>
          </cell>
          <cell r="AE685">
            <v>0</v>
          </cell>
          <cell r="AG685">
            <v>0</v>
          </cell>
        </row>
        <row r="686">
          <cell r="F686" t="str">
            <v>890306950_FVE221150</v>
          </cell>
          <cell r="G686">
            <v>45128.617962951306</v>
          </cell>
          <cell r="H686">
            <v>45153</v>
          </cell>
          <cell r="I686">
            <v>45153.668111342595</v>
          </cell>
          <cell r="J686">
            <v>58700</v>
          </cell>
          <cell r="K686">
            <v>54600</v>
          </cell>
          <cell r="L686" t="str">
            <v>Evento</v>
          </cell>
          <cell r="M686" t="str">
            <v>jamundi</v>
          </cell>
          <cell r="N686" t="str">
            <v>Servicios de salud</v>
          </cell>
          <cell r="Q686" t="str">
            <v>FACTURA PENDIENTE EN PROGRAMACION DE PAGO</v>
          </cell>
          <cell r="R686" t="str">
            <v>Finalizada</v>
          </cell>
          <cell r="S686" t="str">
            <v>FACTURA PENDIENTE EN PROGRAMACION DE PAGO</v>
          </cell>
          <cell r="V686">
            <v>58700</v>
          </cell>
          <cell r="W686">
            <v>0</v>
          </cell>
          <cell r="Z686">
            <v>58700</v>
          </cell>
          <cell r="AA686">
            <v>0</v>
          </cell>
          <cell r="AB686">
            <v>0</v>
          </cell>
          <cell r="AC686">
            <v>0</v>
          </cell>
          <cell r="AD686">
            <v>54600</v>
          </cell>
          <cell r="AE686">
            <v>0</v>
          </cell>
          <cell r="AG686">
            <v>0</v>
          </cell>
        </row>
        <row r="687">
          <cell r="F687" t="str">
            <v>890306950_FVE221500</v>
          </cell>
          <cell r="G687">
            <v>45129.49888887722</v>
          </cell>
          <cell r="H687">
            <v>45153</v>
          </cell>
          <cell r="I687">
            <v>45153.668111342595</v>
          </cell>
          <cell r="J687">
            <v>58700</v>
          </cell>
          <cell r="K687">
            <v>54600</v>
          </cell>
          <cell r="L687" t="str">
            <v>Evento</v>
          </cell>
          <cell r="M687" t="str">
            <v>jamundi</v>
          </cell>
          <cell r="N687" t="str">
            <v>Servicios de salud</v>
          </cell>
          <cell r="Q687" t="str">
            <v>FACTURA PENDIENTE EN PROGRAMACION DE PAGO</v>
          </cell>
          <cell r="R687" t="str">
            <v>Finalizada</v>
          </cell>
          <cell r="S687" t="str">
            <v>FACTURA PENDIENTE EN PROGRAMACION DE PAGO</v>
          </cell>
          <cell r="V687">
            <v>58700</v>
          </cell>
          <cell r="W687">
            <v>0</v>
          </cell>
          <cell r="Z687">
            <v>58700</v>
          </cell>
          <cell r="AA687">
            <v>0</v>
          </cell>
          <cell r="AB687">
            <v>0</v>
          </cell>
          <cell r="AC687">
            <v>0</v>
          </cell>
          <cell r="AD687">
            <v>54600</v>
          </cell>
          <cell r="AE687">
            <v>0</v>
          </cell>
          <cell r="AG687">
            <v>0</v>
          </cell>
        </row>
        <row r="688">
          <cell r="F688" t="str">
            <v>890306950_FVE221540</v>
          </cell>
          <cell r="G688">
            <v>45129.689780092798</v>
          </cell>
          <cell r="H688">
            <v>45153</v>
          </cell>
          <cell r="I688">
            <v>45153.668111342595</v>
          </cell>
          <cell r="J688">
            <v>58700</v>
          </cell>
          <cell r="K688">
            <v>54600</v>
          </cell>
          <cell r="L688" t="str">
            <v>Evento</v>
          </cell>
          <cell r="M688" t="str">
            <v>jamundi</v>
          </cell>
          <cell r="N688" t="str">
            <v>Servicios de salud</v>
          </cell>
          <cell r="Q688" t="str">
            <v>FACTURA PENDIENTE EN PROGRAMACION DE PAGO</v>
          </cell>
          <cell r="R688" t="str">
            <v>Finalizada</v>
          </cell>
          <cell r="S688" t="str">
            <v>FACTURA PENDIENTE EN PROGRAMACION DE PAGO</v>
          </cell>
          <cell r="V688">
            <v>58700</v>
          </cell>
          <cell r="W688">
            <v>0</v>
          </cell>
          <cell r="Z688">
            <v>58700</v>
          </cell>
          <cell r="AA688">
            <v>0</v>
          </cell>
          <cell r="AB688">
            <v>0</v>
          </cell>
          <cell r="AC688">
            <v>0</v>
          </cell>
          <cell r="AD688">
            <v>54600</v>
          </cell>
          <cell r="AE688">
            <v>0</v>
          </cell>
          <cell r="AG688">
            <v>0</v>
          </cell>
        </row>
        <row r="689">
          <cell r="F689" t="str">
            <v>890306950_FVE221549</v>
          </cell>
          <cell r="G689">
            <v>45130.416585636791</v>
          </cell>
          <cell r="H689">
            <v>45153</v>
          </cell>
          <cell r="I689">
            <v>45153.668111342595</v>
          </cell>
          <cell r="J689">
            <v>58700</v>
          </cell>
          <cell r="K689">
            <v>54600</v>
          </cell>
          <cell r="L689" t="str">
            <v>Evento</v>
          </cell>
          <cell r="M689" t="str">
            <v>jamundi</v>
          </cell>
          <cell r="N689" t="str">
            <v>Servicios de salud</v>
          </cell>
          <cell r="Q689" t="str">
            <v>FACTURA PENDIENTE EN PROGRAMACION DE PAGO</v>
          </cell>
          <cell r="R689" t="str">
            <v>Finalizada</v>
          </cell>
          <cell r="S689" t="str">
            <v>FACTURA PENDIENTE EN PROGRAMACION DE PAGO</v>
          </cell>
          <cell r="V689">
            <v>58700</v>
          </cell>
          <cell r="W689">
            <v>0</v>
          </cell>
          <cell r="Z689">
            <v>58700</v>
          </cell>
          <cell r="AA689">
            <v>0</v>
          </cell>
          <cell r="AB689">
            <v>0</v>
          </cell>
          <cell r="AC689">
            <v>0</v>
          </cell>
          <cell r="AD689">
            <v>54600</v>
          </cell>
          <cell r="AE689">
            <v>0</v>
          </cell>
          <cell r="AG689">
            <v>0</v>
          </cell>
        </row>
        <row r="690">
          <cell r="F690" t="str">
            <v>890306950_FVE221824</v>
          </cell>
          <cell r="G690">
            <v>45131.528159710579</v>
          </cell>
          <cell r="H690">
            <v>45153</v>
          </cell>
          <cell r="I690">
            <v>45153.668111342595</v>
          </cell>
          <cell r="J690">
            <v>134500</v>
          </cell>
          <cell r="K690">
            <v>134500</v>
          </cell>
          <cell r="L690" t="str">
            <v>Evento</v>
          </cell>
          <cell r="M690" t="str">
            <v>jamundi</v>
          </cell>
          <cell r="N690" t="str">
            <v>Servicios de salud</v>
          </cell>
          <cell r="Q690" t="str">
            <v>FACTURA PENDIENTE EN PROGRAMACION DE PAGO</v>
          </cell>
          <cell r="R690" t="str">
            <v>Finalizada</v>
          </cell>
          <cell r="S690" t="str">
            <v>FACTURA PENDIENTE EN PROGRAMACION DE PAGO</v>
          </cell>
          <cell r="V690">
            <v>134500</v>
          </cell>
          <cell r="W690">
            <v>0</v>
          </cell>
          <cell r="Z690">
            <v>134500</v>
          </cell>
          <cell r="AA690">
            <v>0</v>
          </cell>
          <cell r="AB690">
            <v>0</v>
          </cell>
          <cell r="AC690">
            <v>0</v>
          </cell>
          <cell r="AD690">
            <v>134500</v>
          </cell>
          <cell r="AE690">
            <v>0</v>
          </cell>
          <cell r="AG690">
            <v>0</v>
          </cell>
        </row>
        <row r="691">
          <cell r="F691" t="str">
            <v>890306950_FVE221827</v>
          </cell>
          <cell r="G691">
            <v>45131.534386574291</v>
          </cell>
          <cell r="H691">
            <v>45153</v>
          </cell>
          <cell r="I691">
            <v>45153.668111342595</v>
          </cell>
          <cell r="J691">
            <v>58700</v>
          </cell>
          <cell r="K691">
            <v>54600</v>
          </cell>
          <cell r="L691" t="str">
            <v>Evento</v>
          </cell>
          <cell r="M691" t="str">
            <v>jamundi</v>
          </cell>
          <cell r="N691" t="str">
            <v>Servicios de salud</v>
          </cell>
          <cell r="Q691" t="str">
            <v>FACTURA PENDIENTE EN PROGRAMACION DE PAGO</v>
          </cell>
          <cell r="R691" t="str">
            <v>Finalizada</v>
          </cell>
          <cell r="S691" t="str">
            <v>FACTURA PENDIENTE EN PROGRAMACION DE PAGO</v>
          </cell>
          <cell r="V691">
            <v>58700</v>
          </cell>
          <cell r="W691">
            <v>0</v>
          </cell>
          <cell r="Z691">
            <v>58700</v>
          </cell>
          <cell r="AA691">
            <v>0</v>
          </cell>
          <cell r="AB691">
            <v>0</v>
          </cell>
          <cell r="AC691">
            <v>0</v>
          </cell>
          <cell r="AD691">
            <v>54600</v>
          </cell>
          <cell r="AE691">
            <v>0</v>
          </cell>
          <cell r="AG691">
            <v>0</v>
          </cell>
        </row>
        <row r="692">
          <cell r="F692" t="str">
            <v>890306950_FVE221897</v>
          </cell>
          <cell r="G692">
            <v>45131.670057870448</v>
          </cell>
          <cell r="H692">
            <v>45153</v>
          </cell>
          <cell r="I692">
            <v>45153.668111342595</v>
          </cell>
          <cell r="J692">
            <v>135900</v>
          </cell>
          <cell r="K692">
            <v>135900</v>
          </cell>
          <cell r="L692" t="str">
            <v>Evento</v>
          </cell>
          <cell r="M692" t="str">
            <v>jamundi</v>
          </cell>
          <cell r="N692" t="str">
            <v>Servicios de salud</v>
          </cell>
          <cell r="Q692" t="str">
            <v>FACTURA PENDIENTE EN PROGRAMACION DE PAGO</v>
          </cell>
          <cell r="R692" t="str">
            <v>Finalizada</v>
          </cell>
          <cell r="S692" t="str">
            <v>FACTURA PENDIENTE EN PROGRAMACION DE PAGO</v>
          </cell>
          <cell r="V692">
            <v>135900</v>
          </cell>
          <cell r="W692">
            <v>0</v>
          </cell>
          <cell r="Z692">
            <v>135900</v>
          </cell>
          <cell r="AA692">
            <v>0</v>
          </cell>
          <cell r="AB692">
            <v>0</v>
          </cell>
          <cell r="AC692">
            <v>0</v>
          </cell>
          <cell r="AD692">
            <v>135900</v>
          </cell>
          <cell r="AE692">
            <v>0</v>
          </cell>
          <cell r="AG692">
            <v>0</v>
          </cell>
        </row>
        <row r="693">
          <cell r="F693" t="str">
            <v>890306950_FVE221923</v>
          </cell>
          <cell r="G693">
            <v>45131.689409710467</v>
          </cell>
          <cell r="H693">
            <v>45153</v>
          </cell>
          <cell r="I693">
            <v>45153.668111342595</v>
          </cell>
          <cell r="J693">
            <v>101800</v>
          </cell>
          <cell r="K693">
            <v>101800</v>
          </cell>
          <cell r="L693" t="str">
            <v>Evento</v>
          </cell>
          <cell r="M693" t="str">
            <v>jamundi</v>
          </cell>
          <cell r="N693" t="str">
            <v>Servicios de salud</v>
          </cell>
          <cell r="Q693" t="str">
            <v>FACTURA PENDIENTE EN PROGRAMACION DE PAGO</v>
          </cell>
          <cell r="R693" t="str">
            <v>Finalizada</v>
          </cell>
          <cell r="S693" t="str">
            <v>FACTURA PENDIENTE EN PROGRAMACION DE PAGO</v>
          </cell>
          <cell r="V693">
            <v>101800</v>
          </cell>
          <cell r="W693">
            <v>0</v>
          </cell>
          <cell r="Z693">
            <v>101800</v>
          </cell>
          <cell r="AA693">
            <v>0</v>
          </cell>
          <cell r="AB693">
            <v>0</v>
          </cell>
          <cell r="AC693">
            <v>0</v>
          </cell>
          <cell r="AD693">
            <v>101800</v>
          </cell>
          <cell r="AE693">
            <v>0</v>
          </cell>
          <cell r="AG693">
            <v>0</v>
          </cell>
        </row>
        <row r="694">
          <cell r="F694" t="str">
            <v>890306950_FVE221927</v>
          </cell>
          <cell r="G694">
            <v>45131.692638888955</v>
          </cell>
          <cell r="H694">
            <v>45153</v>
          </cell>
          <cell r="I694">
            <v>45153.668111342595</v>
          </cell>
          <cell r="J694">
            <v>76100</v>
          </cell>
          <cell r="K694">
            <v>76100</v>
          </cell>
          <cell r="L694" t="str">
            <v>Evento</v>
          </cell>
          <cell r="M694" t="str">
            <v>jamundi</v>
          </cell>
          <cell r="N694" t="str">
            <v>Servicios de salud</v>
          </cell>
          <cell r="Q694" t="str">
            <v>FACTURA PENDIENTE EN PROGRAMACION DE PAGO</v>
          </cell>
          <cell r="R694" t="str">
            <v>Finalizada</v>
          </cell>
          <cell r="S694" t="str">
            <v>FACTURA PENDIENTE EN PROGRAMACION DE PAGO</v>
          </cell>
          <cell r="V694">
            <v>76100</v>
          </cell>
          <cell r="W694">
            <v>0</v>
          </cell>
          <cell r="Z694">
            <v>76100</v>
          </cell>
          <cell r="AA694">
            <v>0</v>
          </cell>
          <cell r="AB694">
            <v>0</v>
          </cell>
          <cell r="AC694">
            <v>0</v>
          </cell>
          <cell r="AD694">
            <v>76100</v>
          </cell>
          <cell r="AE694">
            <v>0</v>
          </cell>
          <cell r="AG694">
            <v>0</v>
          </cell>
        </row>
        <row r="695">
          <cell r="F695" t="str">
            <v>890306950_FVE221929</v>
          </cell>
          <cell r="G695">
            <v>45131.696805544198</v>
          </cell>
          <cell r="H695">
            <v>45153</v>
          </cell>
          <cell r="I695">
            <v>45153.668111342595</v>
          </cell>
          <cell r="J695">
            <v>135900</v>
          </cell>
          <cell r="K695">
            <v>135900</v>
          </cell>
          <cell r="L695" t="str">
            <v>Evento</v>
          </cell>
          <cell r="M695" t="str">
            <v>jamundi</v>
          </cell>
          <cell r="N695" t="str">
            <v>Servicios de salud</v>
          </cell>
          <cell r="Q695" t="str">
            <v>FACTURA PENDIENTE EN PROGRAMACION DE PAGO</v>
          </cell>
          <cell r="R695" t="str">
            <v>Finalizada</v>
          </cell>
          <cell r="S695" t="str">
            <v>FACTURA PENDIENTE EN PROGRAMACION DE PAGO</v>
          </cell>
          <cell r="V695">
            <v>135900</v>
          </cell>
          <cell r="W695">
            <v>0</v>
          </cell>
          <cell r="Z695">
            <v>135900</v>
          </cell>
          <cell r="AA695">
            <v>0</v>
          </cell>
          <cell r="AB695">
            <v>0</v>
          </cell>
          <cell r="AC695">
            <v>0</v>
          </cell>
          <cell r="AD695">
            <v>135900</v>
          </cell>
          <cell r="AE695">
            <v>0</v>
          </cell>
          <cell r="AG695">
            <v>0</v>
          </cell>
        </row>
        <row r="696">
          <cell r="F696" t="str">
            <v>890306950_FVE221942</v>
          </cell>
          <cell r="G696">
            <v>45131.709467592649</v>
          </cell>
          <cell r="H696">
            <v>45153</v>
          </cell>
          <cell r="I696">
            <v>45153.668111342595</v>
          </cell>
          <cell r="J696">
            <v>230100</v>
          </cell>
          <cell r="K696">
            <v>230100</v>
          </cell>
          <cell r="L696" t="str">
            <v>Evento</v>
          </cell>
          <cell r="M696" t="str">
            <v>jamundi</v>
          </cell>
          <cell r="N696" t="str">
            <v>Servicios de salud</v>
          </cell>
          <cell r="Q696" t="str">
            <v>FACTURA PENDIENTE EN PROGRAMACION DE PAGO</v>
          </cell>
          <cell r="R696" t="str">
            <v>Finalizada</v>
          </cell>
          <cell r="S696" t="str">
            <v>FACTURA PENDIENTE EN PROGRAMACION DE PAGO</v>
          </cell>
          <cell r="V696">
            <v>230100</v>
          </cell>
          <cell r="W696">
            <v>0</v>
          </cell>
          <cell r="Z696">
            <v>230100</v>
          </cell>
          <cell r="AA696">
            <v>0</v>
          </cell>
          <cell r="AB696">
            <v>0</v>
          </cell>
          <cell r="AC696">
            <v>0</v>
          </cell>
          <cell r="AD696">
            <v>230100</v>
          </cell>
          <cell r="AE696">
            <v>0</v>
          </cell>
          <cell r="AG696">
            <v>0</v>
          </cell>
        </row>
        <row r="697">
          <cell r="F697" t="str">
            <v>890306950_FVE221959</v>
          </cell>
          <cell r="G697">
            <v>45132.169247673824</v>
          </cell>
          <cell r="H697">
            <v>45153</v>
          </cell>
          <cell r="I697">
            <v>45153.668111342595</v>
          </cell>
          <cell r="J697">
            <v>58700</v>
          </cell>
          <cell r="K697">
            <v>54600</v>
          </cell>
          <cell r="L697" t="str">
            <v>Evento</v>
          </cell>
          <cell r="M697" t="str">
            <v>jamundi</v>
          </cell>
          <cell r="N697" t="str">
            <v>Servicios de salud</v>
          </cell>
          <cell r="Q697" t="str">
            <v>FACTURA PENDIENTE EN PROGRAMACION DE PAGO</v>
          </cell>
          <cell r="R697" t="str">
            <v>Finalizada</v>
          </cell>
          <cell r="S697" t="str">
            <v>FACTURA PENDIENTE EN PROGRAMACION DE PAGO</v>
          </cell>
          <cell r="V697">
            <v>58700</v>
          </cell>
          <cell r="W697">
            <v>0</v>
          </cell>
          <cell r="Z697">
            <v>58700</v>
          </cell>
          <cell r="AA697">
            <v>0</v>
          </cell>
          <cell r="AB697">
            <v>0</v>
          </cell>
          <cell r="AC697">
            <v>0</v>
          </cell>
          <cell r="AD697">
            <v>54600</v>
          </cell>
          <cell r="AE697">
            <v>0</v>
          </cell>
          <cell r="AG697">
            <v>0</v>
          </cell>
        </row>
        <row r="698">
          <cell r="F698" t="str">
            <v>890306950_FVE221989</v>
          </cell>
          <cell r="G698">
            <v>45132.342199074104</v>
          </cell>
          <cell r="H698">
            <v>45153</v>
          </cell>
          <cell r="I698">
            <v>45153.668111342595</v>
          </cell>
          <cell r="J698">
            <v>237700</v>
          </cell>
          <cell r="K698">
            <v>237700</v>
          </cell>
          <cell r="L698" t="str">
            <v>Evento</v>
          </cell>
          <cell r="M698" t="str">
            <v>jamundi</v>
          </cell>
          <cell r="N698" t="str">
            <v>Servicios de salud</v>
          </cell>
          <cell r="Q698" t="str">
            <v>FACTURA PENDIENTE EN PROGRAMACION DE PAGO</v>
          </cell>
          <cell r="R698" t="str">
            <v>Finalizada</v>
          </cell>
          <cell r="S698" t="str">
            <v>FACTURA PENDIENTE EN PROGRAMACION DE PAGO</v>
          </cell>
          <cell r="V698">
            <v>237700</v>
          </cell>
          <cell r="W698">
            <v>0</v>
          </cell>
          <cell r="Z698">
            <v>237700</v>
          </cell>
          <cell r="AA698">
            <v>0</v>
          </cell>
          <cell r="AB698">
            <v>0</v>
          </cell>
          <cell r="AC698">
            <v>0</v>
          </cell>
          <cell r="AD698">
            <v>237700</v>
          </cell>
          <cell r="AE698">
            <v>0</v>
          </cell>
          <cell r="AG698">
            <v>0</v>
          </cell>
        </row>
        <row r="699">
          <cell r="F699" t="str">
            <v>890306950_FVE222038</v>
          </cell>
          <cell r="G699">
            <v>45132.430115740746</v>
          </cell>
          <cell r="H699">
            <v>45153</v>
          </cell>
          <cell r="I699">
            <v>45153.668111342595</v>
          </cell>
          <cell r="J699">
            <v>147000</v>
          </cell>
          <cell r="K699">
            <v>147000</v>
          </cell>
          <cell r="L699" t="str">
            <v>Evento</v>
          </cell>
          <cell r="M699" t="str">
            <v>jamundi</v>
          </cell>
          <cell r="N699" t="str">
            <v>Servicios de salud</v>
          </cell>
          <cell r="Q699" t="str">
            <v>FACTURA PENDIENTE EN PROGRAMACION DE PAGO</v>
          </cell>
          <cell r="R699" t="str">
            <v>Finalizada</v>
          </cell>
          <cell r="S699" t="str">
            <v>FACTURA PENDIENTE EN PROGRAMACION DE PAGO</v>
          </cell>
          <cell r="V699">
            <v>147000</v>
          </cell>
          <cell r="W699">
            <v>0</v>
          </cell>
          <cell r="Z699">
            <v>147000</v>
          </cell>
          <cell r="AA699">
            <v>0</v>
          </cell>
          <cell r="AB699">
            <v>0</v>
          </cell>
          <cell r="AC699">
            <v>0</v>
          </cell>
          <cell r="AD699">
            <v>147000</v>
          </cell>
          <cell r="AE699">
            <v>0</v>
          </cell>
          <cell r="AG699">
            <v>0</v>
          </cell>
        </row>
        <row r="700">
          <cell r="F700" t="str">
            <v>890306950_FVE222039</v>
          </cell>
          <cell r="G700">
            <v>45132.433553229086</v>
          </cell>
          <cell r="H700">
            <v>45153</v>
          </cell>
          <cell r="I700">
            <v>45153.668111342595</v>
          </cell>
          <cell r="J700">
            <v>58700</v>
          </cell>
          <cell r="K700">
            <v>54600</v>
          </cell>
          <cell r="L700" t="str">
            <v>Evento</v>
          </cell>
          <cell r="M700" t="str">
            <v>jamundi</v>
          </cell>
          <cell r="N700" t="str">
            <v>Servicios de salud</v>
          </cell>
          <cell r="Q700" t="str">
            <v>FACTURA PENDIENTE EN PROGRAMACION DE PAGO</v>
          </cell>
          <cell r="R700" t="str">
            <v>Finalizada</v>
          </cell>
          <cell r="S700" t="str">
            <v>FACTURA PENDIENTE EN PROGRAMACION DE PAGO</v>
          </cell>
          <cell r="V700">
            <v>58700</v>
          </cell>
          <cell r="W700">
            <v>0</v>
          </cell>
          <cell r="Z700">
            <v>58700</v>
          </cell>
          <cell r="AA700">
            <v>0</v>
          </cell>
          <cell r="AB700">
            <v>0</v>
          </cell>
          <cell r="AC700">
            <v>0</v>
          </cell>
          <cell r="AD700">
            <v>54600</v>
          </cell>
          <cell r="AE700">
            <v>0</v>
          </cell>
          <cell r="AG700">
            <v>0</v>
          </cell>
        </row>
        <row r="701">
          <cell r="F701" t="str">
            <v>890306950_FVE222108</v>
          </cell>
          <cell r="G701">
            <v>45132.495104166679</v>
          </cell>
          <cell r="H701">
            <v>45153</v>
          </cell>
          <cell r="I701">
            <v>45153.668111342595</v>
          </cell>
          <cell r="J701">
            <v>74800</v>
          </cell>
          <cell r="K701">
            <v>74800</v>
          </cell>
          <cell r="L701" t="str">
            <v>Evento</v>
          </cell>
          <cell r="M701" t="str">
            <v>jamundi</v>
          </cell>
          <cell r="N701" t="str">
            <v>Servicios de salud</v>
          </cell>
          <cell r="Q701" t="str">
            <v>FACTURA PENDIENTE EN PROGRAMACION DE PAGO</v>
          </cell>
          <cell r="R701" t="str">
            <v>Finalizada</v>
          </cell>
          <cell r="S701" t="str">
            <v>FACTURA PENDIENTE EN PROGRAMACION DE PAGO</v>
          </cell>
          <cell r="V701">
            <v>74800</v>
          </cell>
          <cell r="W701">
            <v>0</v>
          </cell>
          <cell r="Z701">
            <v>74800</v>
          </cell>
          <cell r="AA701">
            <v>0</v>
          </cell>
          <cell r="AB701">
            <v>0</v>
          </cell>
          <cell r="AC701">
            <v>0</v>
          </cell>
          <cell r="AD701">
            <v>74800</v>
          </cell>
          <cell r="AE701">
            <v>0</v>
          </cell>
          <cell r="AG701">
            <v>0</v>
          </cell>
        </row>
        <row r="702">
          <cell r="F702" t="str">
            <v>890306950_FVE222115</v>
          </cell>
          <cell r="G702">
            <v>45132.501747673843</v>
          </cell>
          <cell r="H702">
            <v>45153</v>
          </cell>
          <cell r="I702">
            <v>45153.668111342595</v>
          </cell>
          <cell r="J702">
            <v>73400</v>
          </cell>
          <cell r="K702">
            <v>73400</v>
          </cell>
          <cell r="L702" t="str">
            <v>Evento</v>
          </cell>
          <cell r="M702" t="str">
            <v>jamundi</v>
          </cell>
          <cell r="N702" t="str">
            <v>Servicios de salud</v>
          </cell>
          <cell r="Q702" t="str">
            <v>FACTURA PENDIENTE EN PROGRAMACION DE PAGO</v>
          </cell>
          <cell r="R702" t="str">
            <v>Finalizada</v>
          </cell>
          <cell r="S702" t="str">
            <v>FACTURA PENDIENTE EN PROGRAMACION DE PAGO</v>
          </cell>
          <cell r="V702">
            <v>73400</v>
          </cell>
          <cell r="W702">
            <v>0</v>
          </cell>
          <cell r="Z702">
            <v>73400</v>
          </cell>
          <cell r="AA702">
            <v>0</v>
          </cell>
          <cell r="AB702">
            <v>0</v>
          </cell>
          <cell r="AC702">
            <v>0</v>
          </cell>
          <cell r="AD702">
            <v>73400</v>
          </cell>
          <cell r="AE702">
            <v>0</v>
          </cell>
          <cell r="AG702">
            <v>0</v>
          </cell>
        </row>
        <row r="703">
          <cell r="F703" t="str">
            <v>890306950_FVE222122</v>
          </cell>
          <cell r="G703">
            <v>45132.511666666716</v>
          </cell>
          <cell r="H703">
            <v>45153</v>
          </cell>
          <cell r="I703">
            <v>45153.668111342595</v>
          </cell>
          <cell r="J703">
            <v>120500</v>
          </cell>
          <cell r="K703">
            <v>120500</v>
          </cell>
          <cell r="L703" t="str">
            <v>Evento</v>
          </cell>
          <cell r="M703" t="str">
            <v>jamundi</v>
          </cell>
          <cell r="N703" t="str">
            <v>Servicios de salud</v>
          </cell>
          <cell r="Q703" t="str">
            <v>FACTURA PENDIENTE EN PROGRAMACION DE PAGO</v>
          </cell>
          <cell r="R703" t="str">
            <v>Finalizada</v>
          </cell>
          <cell r="S703" t="str">
            <v>FACTURA PENDIENTE EN PROGRAMACION DE PAGO</v>
          </cell>
          <cell r="V703">
            <v>120500</v>
          </cell>
          <cell r="W703">
            <v>0</v>
          </cell>
          <cell r="Z703">
            <v>120500</v>
          </cell>
          <cell r="AA703">
            <v>0</v>
          </cell>
          <cell r="AB703">
            <v>0</v>
          </cell>
          <cell r="AC703">
            <v>0</v>
          </cell>
          <cell r="AD703">
            <v>120500</v>
          </cell>
          <cell r="AE703">
            <v>0</v>
          </cell>
          <cell r="AG703">
            <v>0</v>
          </cell>
        </row>
        <row r="704">
          <cell r="F704" t="str">
            <v>890306950_FVE222124</v>
          </cell>
          <cell r="G704">
            <v>45132.513171284925</v>
          </cell>
          <cell r="H704">
            <v>45153</v>
          </cell>
          <cell r="I704">
            <v>45153.668111342595</v>
          </cell>
          <cell r="J704">
            <v>73400</v>
          </cell>
          <cell r="K704">
            <v>73400</v>
          </cell>
          <cell r="L704" t="str">
            <v>Evento</v>
          </cell>
          <cell r="M704" t="str">
            <v>jamundi</v>
          </cell>
          <cell r="N704" t="str">
            <v>Servicios de salud</v>
          </cell>
          <cell r="Q704" t="str">
            <v>FACTURA PENDIENTE EN PROGRAMACION DE PAGO</v>
          </cell>
          <cell r="R704" t="str">
            <v>Finalizada</v>
          </cell>
          <cell r="S704" t="str">
            <v>FACTURA PENDIENTE EN PROGRAMACION DE PAGO</v>
          </cell>
          <cell r="V704">
            <v>73400</v>
          </cell>
          <cell r="W704">
            <v>0</v>
          </cell>
          <cell r="Z704">
            <v>73400</v>
          </cell>
          <cell r="AA704">
            <v>0</v>
          </cell>
          <cell r="AB704">
            <v>0</v>
          </cell>
          <cell r="AC704">
            <v>0</v>
          </cell>
          <cell r="AD704">
            <v>73400</v>
          </cell>
          <cell r="AE704">
            <v>0</v>
          </cell>
          <cell r="AG704">
            <v>0</v>
          </cell>
        </row>
        <row r="705">
          <cell r="F705" t="str">
            <v>890306950_FVE222126</v>
          </cell>
          <cell r="G705">
            <v>45132.520208321977</v>
          </cell>
          <cell r="H705">
            <v>45153</v>
          </cell>
          <cell r="I705">
            <v>45153.668111342595</v>
          </cell>
          <cell r="J705">
            <v>83700</v>
          </cell>
          <cell r="K705">
            <v>83700</v>
          </cell>
          <cell r="L705" t="str">
            <v>Evento</v>
          </cell>
          <cell r="M705" t="str">
            <v>jamundi</v>
          </cell>
          <cell r="N705" t="str">
            <v>Servicios de salud</v>
          </cell>
          <cell r="Q705" t="str">
            <v>FACTURA PENDIENTE EN PROGRAMACION DE PAGO</v>
          </cell>
          <cell r="R705" t="str">
            <v>Finalizada</v>
          </cell>
          <cell r="S705" t="str">
            <v>FACTURA PENDIENTE EN PROGRAMACION DE PAGO</v>
          </cell>
          <cell r="V705">
            <v>83700</v>
          </cell>
          <cell r="W705">
            <v>0</v>
          </cell>
          <cell r="Z705">
            <v>83700</v>
          </cell>
          <cell r="AA705">
            <v>0</v>
          </cell>
          <cell r="AB705">
            <v>0</v>
          </cell>
          <cell r="AC705">
            <v>0</v>
          </cell>
          <cell r="AD705">
            <v>83700</v>
          </cell>
          <cell r="AE705">
            <v>0</v>
          </cell>
          <cell r="AG705">
            <v>0</v>
          </cell>
        </row>
        <row r="706">
          <cell r="F706" t="str">
            <v>890306950_FVE222167</v>
          </cell>
          <cell r="G706">
            <v>45132.607314803172</v>
          </cell>
          <cell r="H706">
            <v>45153</v>
          </cell>
          <cell r="I706">
            <v>45153.668111342595</v>
          </cell>
          <cell r="J706">
            <v>73400</v>
          </cell>
          <cell r="K706">
            <v>73400</v>
          </cell>
          <cell r="L706" t="str">
            <v>Evento</v>
          </cell>
          <cell r="M706" t="str">
            <v>jamundi</v>
          </cell>
          <cell r="N706" t="str">
            <v>Servicios de salud</v>
          </cell>
          <cell r="Q706" t="str">
            <v>FACTURA PENDIENTE EN PROGRAMACION DE PAGO</v>
          </cell>
          <cell r="R706" t="str">
            <v>Finalizada</v>
          </cell>
          <cell r="S706" t="str">
            <v>FACTURA PENDIENTE EN PROGRAMACION DE PAGO</v>
          </cell>
          <cell r="V706">
            <v>73400</v>
          </cell>
          <cell r="W706">
            <v>0</v>
          </cell>
          <cell r="Z706">
            <v>73400</v>
          </cell>
          <cell r="AA706">
            <v>0</v>
          </cell>
          <cell r="AB706">
            <v>0</v>
          </cell>
          <cell r="AC706">
            <v>0</v>
          </cell>
          <cell r="AD706">
            <v>73400</v>
          </cell>
          <cell r="AE706">
            <v>0</v>
          </cell>
          <cell r="AG706">
            <v>0</v>
          </cell>
        </row>
        <row r="707">
          <cell r="F707" t="str">
            <v>890306950_FVE222189</v>
          </cell>
          <cell r="G707">
            <v>45132.623842592817</v>
          </cell>
          <cell r="H707">
            <v>45153</v>
          </cell>
          <cell r="I707">
            <v>45153.668111342595</v>
          </cell>
          <cell r="J707">
            <v>58700</v>
          </cell>
          <cell r="K707">
            <v>54600</v>
          </cell>
          <cell r="L707" t="str">
            <v>Evento</v>
          </cell>
          <cell r="M707" t="str">
            <v>jamundi</v>
          </cell>
          <cell r="N707" t="str">
            <v>Servicios de salud</v>
          </cell>
          <cell r="Q707" t="str">
            <v>FACTURA PENDIENTE EN PROGRAMACION DE PAGO</v>
          </cell>
          <cell r="R707" t="str">
            <v>Finalizada</v>
          </cell>
          <cell r="S707" t="str">
            <v>FACTURA PENDIENTE EN PROGRAMACION DE PAGO</v>
          </cell>
          <cell r="V707">
            <v>58700</v>
          </cell>
          <cell r="W707">
            <v>0</v>
          </cell>
          <cell r="Z707">
            <v>58700</v>
          </cell>
          <cell r="AA707">
            <v>0</v>
          </cell>
          <cell r="AB707">
            <v>0</v>
          </cell>
          <cell r="AC707">
            <v>0</v>
          </cell>
          <cell r="AD707">
            <v>54600</v>
          </cell>
          <cell r="AE707">
            <v>0</v>
          </cell>
          <cell r="AG707">
            <v>0</v>
          </cell>
        </row>
        <row r="708">
          <cell r="F708" t="str">
            <v>890306950_FVE222203</v>
          </cell>
          <cell r="G708">
            <v>45132.636180543806</v>
          </cell>
          <cell r="H708">
            <v>45153</v>
          </cell>
          <cell r="I708">
            <v>45153.668111342595</v>
          </cell>
          <cell r="J708">
            <v>286000</v>
          </cell>
          <cell r="K708">
            <v>286000</v>
          </cell>
          <cell r="L708" t="str">
            <v>Evento</v>
          </cell>
          <cell r="M708" t="str">
            <v>jamundi</v>
          </cell>
          <cell r="N708" t="str">
            <v>Servicios de salud</v>
          </cell>
          <cell r="Q708" t="str">
            <v>FACTURA PENDIENTE EN PROGRAMACION DE PAGO</v>
          </cell>
          <cell r="R708" t="str">
            <v>Finalizada</v>
          </cell>
          <cell r="S708" t="str">
            <v>FACTURA PENDIENTE EN PROGRAMACION DE PAGO</v>
          </cell>
          <cell r="V708">
            <v>286000</v>
          </cell>
          <cell r="W708">
            <v>0</v>
          </cell>
          <cell r="Z708">
            <v>286000</v>
          </cell>
          <cell r="AA708">
            <v>0</v>
          </cell>
          <cell r="AB708">
            <v>0</v>
          </cell>
          <cell r="AC708">
            <v>0</v>
          </cell>
          <cell r="AD708">
            <v>286000</v>
          </cell>
          <cell r="AE708">
            <v>0</v>
          </cell>
          <cell r="AG708">
            <v>0</v>
          </cell>
        </row>
        <row r="709">
          <cell r="F709" t="str">
            <v>890306950_FVE222280</v>
          </cell>
          <cell r="G709">
            <v>45132.691990728956</v>
          </cell>
          <cell r="H709">
            <v>45153</v>
          </cell>
          <cell r="I709">
            <v>45153.668111342595</v>
          </cell>
          <cell r="J709">
            <v>198100</v>
          </cell>
          <cell r="K709">
            <v>198100</v>
          </cell>
          <cell r="L709" t="str">
            <v>Evento</v>
          </cell>
          <cell r="M709" t="str">
            <v>jamundi</v>
          </cell>
          <cell r="N709" t="str">
            <v>Servicios de salud</v>
          </cell>
          <cell r="Q709" t="str">
            <v>FACTURA PENDIENTE EN PROGRAMACION DE PAGO</v>
          </cell>
          <cell r="R709" t="str">
            <v>Finalizada</v>
          </cell>
          <cell r="S709" t="str">
            <v>FACTURA PENDIENTE EN PROGRAMACION DE PAGO</v>
          </cell>
          <cell r="V709">
            <v>198100</v>
          </cell>
          <cell r="W709">
            <v>0</v>
          </cell>
          <cell r="Z709">
            <v>198100</v>
          </cell>
          <cell r="AA709">
            <v>0</v>
          </cell>
          <cell r="AB709">
            <v>0</v>
          </cell>
          <cell r="AC709">
            <v>0</v>
          </cell>
          <cell r="AD709">
            <v>198100</v>
          </cell>
          <cell r="AE709">
            <v>0</v>
          </cell>
          <cell r="AG709">
            <v>0</v>
          </cell>
        </row>
        <row r="710">
          <cell r="F710" t="str">
            <v>890306950_FVE222282</v>
          </cell>
          <cell r="G710">
            <v>45132.694259259384</v>
          </cell>
          <cell r="H710">
            <v>45153</v>
          </cell>
          <cell r="I710">
            <v>45153.668111342595</v>
          </cell>
          <cell r="J710">
            <v>134600</v>
          </cell>
          <cell r="K710">
            <v>134600</v>
          </cell>
          <cell r="L710" t="str">
            <v>Evento</v>
          </cell>
          <cell r="M710" t="str">
            <v>jamundi</v>
          </cell>
          <cell r="N710" t="str">
            <v>Servicios de salud</v>
          </cell>
          <cell r="Q710" t="str">
            <v>FACTURA PENDIENTE EN PROGRAMACION DE PAGO</v>
          </cell>
          <cell r="R710" t="str">
            <v>Finalizada</v>
          </cell>
          <cell r="S710" t="str">
            <v>FACTURA PENDIENTE EN PROGRAMACION DE PAGO</v>
          </cell>
          <cell r="V710">
            <v>134600</v>
          </cell>
          <cell r="W710">
            <v>0</v>
          </cell>
          <cell r="Z710">
            <v>134600</v>
          </cell>
          <cell r="AA710">
            <v>0</v>
          </cell>
          <cell r="AB710">
            <v>0</v>
          </cell>
          <cell r="AC710">
            <v>0</v>
          </cell>
          <cell r="AD710">
            <v>134600</v>
          </cell>
          <cell r="AE710">
            <v>0</v>
          </cell>
          <cell r="AG710">
            <v>0</v>
          </cell>
        </row>
        <row r="711">
          <cell r="F711" t="str">
            <v>890306950_FVE222286</v>
          </cell>
          <cell r="G711">
            <v>45132.709201388992</v>
          </cell>
          <cell r="H711">
            <v>45153</v>
          </cell>
          <cell r="I711">
            <v>45153.668111342595</v>
          </cell>
          <cell r="J711">
            <v>96500</v>
          </cell>
          <cell r="K711">
            <v>96500</v>
          </cell>
          <cell r="L711" t="str">
            <v>Evento</v>
          </cell>
          <cell r="M711" t="str">
            <v>jamundi</v>
          </cell>
          <cell r="N711" t="str">
            <v>Servicios de salud</v>
          </cell>
          <cell r="Q711" t="str">
            <v>FACTURA PENDIENTE EN PROGRAMACION DE PAGO</v>
          </cell>
          <cell r="R711" t="str">
            <v>Finalizada</v>
          </cell>
          <cell r="S711" t="str">
            <v>FACTURA PENDIENTE EN PROGRAMACION DE PAGO</v>
          </cell>
          <cell r="V711">
            <v>96500</v>
          </cell>
          <cell r="W711">
            <v>0</v>
          </cell>
          <cell r="Z711">
            <v>96500</v>
          </cell>
          <cell r="AA711">
            <v>0</v>
          </cell>
          <cell r="AB711">
            <v>0</v>
          </cell>
          <cell r="AC711">
            <v>0</v>
          </cell>
          <cell r="AD711">
            <v>96500</v>
          </cell>
          <cell r="AE711">
            <v>0</v>
          </cell>
          <cell r="AG711">
            <v>0</v>
          </cell>
        </row>
        <row r="712">
          <cell r="F712" t="str">
            <v>890306950_FVE222312</v>
          </cell>
          <cell r="G712">
            <v>45132.733541654889</v>
          </cell>
          <cell r="H712">
            <v>45153</v>
          </cell>
          <cell r="I712">
            <v>45153.668111342595</v>
          </cell>
          <cell r="J712">
            <v>133600</v>
          </cell>
          <cell r="K712">
            <v>133600</v>
          </cell>
          <cell r="L712" t="str">
            <v>Evento</v>
          </cell>
          <cell r="M712" t="str">
            <v>jamundi</v>
          </cell>
          <cell r="N712" t="str">
            <v>Servicios de salud</v>
          </cell>
          <cell r="Q712" t="str">
            <v>FACTURA PENDIENTE EN PROGRAMACION DE PAGO</v>
          </cell>
          <cell r="R712" t="str">
            <v>Finalizada</v>
          </cell>
          <cell r="S712" t="str">
            <v>FACTURA PENDIENTE EN PROGRAMACION DE PAGO</v>
          </cell>
          <cell r="V712">
            <v>133600</v>
          </cell>
          <cell r="W712">
            <v>0</v>
          </cell>
          <cell r="Z712">
            <v>133600</v>
          </cell>
          <cell r="AA712">
            <v>0</v>
          </cell>
          <cell r="AB712">
            <v>0</v>
          </cell>
          <cell r="AC712">
            <v>0</v>
          </cell>
          <cell r="AD712">
            <v>133600</v>
          </cell>
          <cell r="AE712">
            <v>0</v>
          </cell>
          <cell r="AG712">
            <v>0</v>
          </cell>
        </row>
        <row r="713">
          <cell r="F713" t="str">
            <v>890306950_FVE222313</v>
          </cell>
          <cell r="G713">
            <v>45132.733807859011</v>
          </cell>
          <cell r="H713">
            <v>45153</v>
          </cell>
          <cell r="I713">
            <v>45153.668111342595</v>
          </cell>
          <cell r="J713">
            <v>171800</v>
          </cell>
          <cell r="K713">
            <v>171800</v>
          </cell>
          <cell r="L713" t="str">
            <v>Evento</v>
          </cell>
          <cell r="M713" t="str">
            <v>jamundi</v>
          </cell>
          <cell r="N713" t="str">
            <v>Servicios de salud</v>
          </cell>
          <cell r="Q713" t="str">
            <v>FACTURA PENDIENTE EN PROGRAMACION DE PAGO</v>
          </cell>
          <cell r="R713" t="str">
            <v>Finalizada</v>
          </cell>
          <cell r="S713" t="str">
            <v>FACTURA PENDIENTE EN PROGRAMACION DE PAGO</v>
          </cell>
          <cell r="V713">
            <v>171800</v>
          </cell>
          <cell r="W713">
            <v>0</v>
          </cell>
          <cell r="Z713">
            <v>171800</v>
          </cell>
          <cell r="AA713">
            <v>0</v>
          </cell>
          <cell r="AB713">
            <v>0</v>
          </cell>
          <cell r="AC713">
            <v>0</v>
          </cell>
          <cell r="AD713">
            <v>171800</v>
          </cell>
          <cell r="AE713">
            <v>0</v>
          </cell>
          <cell r="AG713">
            <v>0</v>
          </cell>
        </row>
        <row r="714">
          <cell r="F714" t="str">
            <v>890306950_FVE222384</v>
          </cell>
          <cell r="G714">
            <v>45133.375416666735</v>
          </cell>
          <cell r="H714">
            <v>45153</v>
          </cell>
          <cell r="I714">
            <v>45153.668111342595</v>
          </cell>
          <cell r="J714">
            <v>104300</v>
          </cell>
          <cell r="K714">
            <v>104300</v>
          </cell>
          <cell r="L714" t="str">
            <v>Evento</v>
          </cell>
          <cell r="M714" t="str">
            <v>jamundi</v>
          </cell>
          <cell r="N714" t="str">
            <v>Servicios de salud</v>
          </cell>
          <cell r="Q714" t="str">
            <v>FACTURA PENDIENTE EN PROGRAMACION DE PAGO</v>
          </cell>
          <cell r="R714" t="str">
            <v>Finalizada</v>
          </cell>
          <cell r="S714" t="str">
            <v>FACTURA PENDIENTE EN PROGRAMACION DE PAGO</v>
          </cell>
          <cell r="V714">
            <v>104300</v>
          </cell>
          <cell r="W714">
            <v>0</v>
          </cell>
          <cell r="Z714">
            <v>104300</v>
          </cell>
          <cell r="AA714">
            <v>0</v>
          </cell>
          <cell r="AB714">
            <v>0</v>
          </cell>
          <cell r="AC714">
            <v>0</v>
          </cell>
          <cell r="AD714">
            <v>104300</v>
          </cell>
          <cell r="AE714">
            <v>0</v>
          </cell>
          <cell r="AG714">
            <v>0</v>
          </cell>
        </row>
        <row r="715">
          <cell r="F715" t="str">
            <v>890306950_FVE222386</v>
          </cell>
          <cell r="G715">
            <v>45133.379641192034</v>
          </cell>
          <cell r="H715">
            <v>45153</v>
          </cell>
          <cell r="I715">
            <v>45153.668111342595</v>
          </cell>
          <cell r="J715">
            <v>155200</v>
          </cell>
          <cell r="K715">
            <v>155200</v>
          </cell>
          <cell r="L715" t="str">
            <v>Evento</v>
          </cell>
          <cell r="M715" t="str">
            <v>jamundi</v>
          </cell>
          <cell r="N715" t="str">
            <v>Servicios de salud</v>
          </cell>
          <cell r="Q715" t="str">
            <v>FACTURA PENDIENTE EN PROGRAMACION DE PAGO</v>
          </cell>
          <cell r="R715" t="str">
            <v>Finalizada</v>
          </cell>
          <cell r="S715" t="str">
            <v>FACTURA PENDIENTE EN PROGRAMACION DE PAGO</v>
          </cell>
          <cell r="V715">
            <v>155200</v>
          </cell>
          <cell r="W715">
            <v>0</v>
          </cell>
          <cell r="Z715">
            <v>155200</v>
          </cell>
          <cell r="AA715">
            <v>0</v>
          </cell>
          <cell r="AB715">
            <v>0</v>
          </cell>
          <cell r="AC715">
            <v>0</v>
          </cell>
          <cell r="AD715">
            <v>155200</v>
          </cell>
          <cell r="AE715">
            <v>0</v>
          </cell>
          <cell r="AG715">
            <v>0</v>
          </cell>
        </row>
        <row r="716">
          <cell r="F716" t="str">
            <v>890306950_FVE222400</v>
          </cell>
          <cell r="G716">
            <v>45133.394131944515</v>
          </cell>
          <cell r="H716">
            <v>45153</v>
          </cell>
          <cell r="I716">
            <v>45153.668111342595</v>
          </cell>
          <cell r="J716">
            <v>113700</v>
          </cell>
          <cell r="K716">
            <v>113700</v>
          </cell>
          <cell r="L716" t="str">
            <v>Evento</v>
          </cell>
          <cell r="M716" t="str">
            <v>jamundi</v>
          </cell>
          <cell r="N716" t="str">
            <v>Servicios de salud</v>
          </cell>
          <cell r="Q716" t="str">
            <v>FACTURA PENDIENTE EN PROGRAMACION DE PAGO</v>
          </cell>
          <cell r="R716" t="str">
            <v>Finalizada</v>
          </cell>
          <cell r="S716" t="str">
            <v>FACTURA PENDIENTE EN PROGRAMACION DE PAGO</v>
          </cell>
          <cell r="V716">
            <v>113700</v>
          </cell>
          <cell r="W716">
            <v>0</v>
          </cell>
          <cell r="Z716">
            <v>113700</v>
          </cell>
          <cell r="AA716">
            <v>0</v>
          </cell>
          <cell r="AB716">
            <v>0</v>
          </cell>
          <cell r="AC716">
            <v>0</v>
          </cell>
          <cell r="AD716">
            <v>113700</v>
          </cell>
          <cell r="AE716">
            <v>0</v>
          </cell>
          <cell r="AG716">
            <v>0</v>
          </cell>
        </row>
        <row r="717">
          <cell r="F717" t="str">
            <v>890306950_FVE222426</v>
          </cell>
          <cell r="G717">
            <v>45133.413611111231</v>
          </cell>
          <cell r="H717">
            <v>45153</v>
          </cell>
          <cell r="I717">
            <v>45153.668111342595</v>
          </cell>
          <cell r="J717">
            <v>291787</v>
          </cell>
          <cell r="K717">
            <v>291787</v>
          </cell>
          <cell r="L717" t="str">
            <v>Evento</v>
          </cell>
          <cell r="M717" t="str">
            <v>jamundi</v>
          </cell>
          <cell r="N717" t="str">
            <v>Servicios de salud</v>
          </cell>
          <cell r="Q717" t="str">
            <v>FACTURA PENDIENTE EN PROGRAMACION DE PAGO</v>
          </cell>
          <cell r="R717" t="str">
            <v>Finalizada</v>
          </cell>
          <cell r="S717" t="str">
            <v>FACTURA PENDIENTE EN PROGRAMACION DE PAGO</v>
          </cell>
          <cell r="V717">
            <v>291787</v>
          </cell>
          <cell r="W717">
            <v>0</v>
          </cell>
          <cell r="Z717">
            <v>291787</v>
          </cell>
          <cell r="AA717">
            <v>0</v>
          </cell>
          <cell r="AB717">
            <v>0</v>
          </cell>
          <cell r="AC717">
            <v>0</v>
          </cell>
          <cell r="AD717">
            <v>291787</v>
          </cell>
          <cell r="AE717">
            <v>0</v>
          </cell>
          <cell r="AG717">
            <v>0</v>
          </cell>
        </row>
        <row r="718">
          <cell r="F718" t="str">
            <v>890306950_FVE222429</v>
          </cell>
          <cell r="G718">
            <v>45133.414988426026</v>
          </cell>
          <cell r="H718">
            <v>45153</v>
          </cell>
          <cell r="I718">
            <v>45153.668111342595</v>
          </cell>
          <cell r="J718">
            <v>74800</v>
          </cell>
          <cell r="K718">
            <v>74800</v>
          </cell>
          <cell r="L718" t="str">
            <v>Evento</v>
          </cell>
          <cell r="M718" t="str">
            <v>jamundi</v>
          </cell>
          <cell r="N718" t="str">
            <v>Servicios de salud</v>
          </cell>
          <cell r="Q718" t="str">
            <v>FACTURA PENDIENTE EN PROGRAMACION DE PAGO</v>
          </cell>
          <cell r="R718" t="str">
            <v>Finalizada</v>
          </cell>
          <cell r="S718" t="str">
            <v>FACTURA PENDIENTE EN PROGRAMACION DE PAGO</v>
          </cell>
          <cell r="V718">
            <v>74800</v>
          </cell>
          <cell r="W718">
            <v>0</v>
          </cell>
          <cell r="Z718">
            <v>74800</v>
          </cell>
          <cell r="AA718">
            <v>0</v>
          </cell>
          <cell r="AB718">
            <v>0</v>
          </cell>
          <cell r="AC718">
            <v>0</v>
          </cell>
          <cell r="AD718">
            <v>74800</v>
          </cell>
          <cell r="AE718">
            <v>0</v>
          </cell>
          <cell r="AG718">
            <v>0</v>
          </cell>
        </row>
        <row r="719">
          <cell r="F719" t="str">
            <v>890306950_FVE222431</v>
          </cell>
          <cell r="G719">
            <v>45133.416354166809</v>
          </cell>
          <cell r="H719">
            <v>45153</v>
          </cell>
          <cell r="I719">
            <v>45153.668111342595</v>
          </cell>
          <cell r="J719">
            <v>405900</v>
          </cell>
          <cell r="K719">
            <v>405900</v>
          </cell>
          <cell r="L719" t="str">
            <v>Evento</v>
          </cell>
          <cell r="M719" t="str">
            <v>jamundi</v>
          </cell>
          <cell r="N719" t="str">
            <v>Servicios de salud</v>
          </cell>
          <cell r="Q719" t="str">
            <v>FACTURA PENDIENTE EN PROGRAMACION DE PAGO</v>
          </cell>
          <cell r="R719" t="str">
            <v>Finalizada</v>
          </cell>
          <cell r="S719" t="str">
            <v>FACTURA PENDIENTE EN PROGRAMACION DE PAGO</v>
          </cell>
          <cell r="V719">
            <v>405900</v>
          </cell>
          <cell r="W719">
            <v>0</v>
          </cell>
          <cell r="Z719">
            <v>405900</v>
          </cell>
          <cell r="AA719">
            <v>0</v>
          </cell>
          <cell r="AB719">
            <v>0</v>
          </cell>
          <cell r="AC719">
            <v>0</v>
          </cell>
          <cell r="AD719">
            <v>405900</v>
          </cell>
          <cell r="AE719">
            <v>0</v>
          </cell>
          <cell r="AG719">
            <v>0</v>
          </cell>
        </row>
        <row r="720">
          <cell r="F720" t="str">
            <v>890306950_FVE222451</v>
          </cell>
          <cell r="G720">
            <v>45133.428958321922</v>
          </cell>
          <cell r="H720">
            <v>45153</v>
          </cell>
          <cell r="I720">
            <v>45153.668111342595</v>
          </cell>
          <cell r="J720">
            <v>92000</v>
          </cell>
          <cell r="K720">
            <v>92000</v>
          </cell>
          <cell r="L720" t="str">
            <v>Evento</v>
          </cell>
          <cell r="M720" t="str">
            <v>jamundi</v>
          </cell>
          <cell r="N720" t="str">
            <v>Servicios de salud</v>
          </cell>
          <cell r="Q720" t="str">
            <v>FACTURA PENDIENTE EN PROGRAMACION DE PAGO</v>
          </cell>
          <cell r="R720" t="str">
            <v>Finalizada</v>
          </cell>
          <cell r="S720" t="str">
            <v>FACTURA PENDIENTE EN PROGRAMACION DE PAGO</v>
          </cell>
          <cell r="V720">
            <v>92000</v>
          </cell>
          <cell r="W720">
            <v>0</v>
          </cell>
          <cell r="Z720">
            <v>92000</v>
          </cell>
          <cell r="AA720">
            <v>0</v>
          </cell>
          <cell r="AB720">
            <v>0</v>
          </cell>
          <cell r="AC720">
            <v>0</v>
          </cell>
          <cell r="AD720">
            <v>92000</v>
          </cell>
          <cell r="AE720">
            <v>0</v>
          </cell>
          <cell r="AG720">
            <v>0</v>
          </cell>
        </row>
        <row r="721">
          <cell r="F721" t="str">
            <v>890306950_FVE222455</v>
          </cell>
          <cell r="G721">
            <v>45133.438020821661</v>
          </cell>
          <cell r="H721">
            <v>45153</v>
          </cell>
          <cell r="I721">
            <v>45153.668111342595</v>
          </cell>
          <cell r="J721">
            <v>76100</v>
          </cell>
          <cell r="K721">
            <v>76100</v>
          </cell>
          <cell r="L721" t="str">
            <v>Evento</v>
          </cell>
          <cell r="M721" t="str">
            <v>jamundi</v>
          </cell>
          <cell r="N721" t="str">
            <v>Servicios de salud</v>
          </cell>
          <cell r="Q721" t="str">
            <v>FACTURA PENDIENTE EN PROGRAMACION DE PAGO</v>
          </cell>
          <cell r="R721" t="str">
            <v>Finalizada</v>
          </cell>
          <cell r="S721" t="str">
            <v>FACTURA PENDIENTE EN PROGRAMACION DE PAGO</v>
          </cell>
          <cell r="V721">
            <v>76100</v>
          </cell>
          <cell r="W721">
            <v>0</v>
          </cell>
          <cell r="Z721">
            <v>76100</v>
          </cell>
          <cell r="AA721">
            <v>0</v>
          </cell>
          <cell r="AB721">
            <v>0</v>
          </cell>
          <cell r="AC721">
            <v>0</v>
          </cell>
          <cell r="AD721">
            <v>76100</v>
          </cell>
          <cell r="AE721">
            <v>0</v>
          </cell>
          <cell r="AG721">
            <v>0</v>
          </cell>
        </row>
        <row r="722">
          <cell r="F722" t="str">
            <v>890306950_FVE222463</v>
          </cell>
          <cell r="G722">
            <v>45133.451921296306</v>
          </cell>
          <cell r="H722">
            <v>45153</v>
          </cell>
          <cell r="I722">
            <v>45153.668111342595</v>
          </cell>
          <cell r="J722">
            <v>84800</v>
          </cell>
          <cell r="K722">
            <v>84800</v>
          </cell>
          <cell r="L722" t="str">
            <v>Evento</v>
          </cell>
          <cell r="M722" t="str">
            <v>jamundi</v>
          </cell>
          <cell r="N722" t="str">
            <v>Servicios de salud</v>
          </cell>
          <cell r="Q722" t="str">
            <v>FACTURA PENDIENTE EN PROGRAMACION DE PAGO</v>
          </cell>
          <cell r="R722" t="str">
            <v>Finalizada</v>
          </cell>
          <cell r="S722" t="str">
            <v>FACTURA PENDIENTE EN PROGRAMACION DE PAGO</v>
          </cell>
          <cell r="V722">
            <v>84800</v>
          </cell>
          <cell r="W722">
            <v>0</v>
          </cell>
          <cell r="Z722">
            <v>84800</v>
          </cell>
          <cell r="AA722">
            <v>0</v>
          </cell>
          <cell r="AB722">
            <v>0</v>
          </cell>
          <cell r="AC722">
            <v>0</v>
          </cell>
          <cell r="AD722">
            <v>84800</v>
          </cell>
          <cell r="AE722">
            <v>0</v>
          </cell>
          <cell r="AG722">
            <v>0</v>
          </cell>
        </row>
        <row r="723">
          <cell r="F723" t="str">
            <v>890306950_FVE222464</v>
          </cell>
          <cell r="G723">
            <v>45133.45313656237</v>
          </cell>
          <cell r="H723">
            <v>45153</v>
          </cell>
          <cell r="I723">
            <v>45153.668111342595</v>
          </cell>
          <cell r="J723">
            <v>104700</v>
          </cell>
          <cell r="K723">
            <v>104700</v>
          </cell>
          <cell r="L723" t="str">
            <v>Evento</v>
          </cell>
          <cell r="M723" t="str">
            <v>jamundi</v>
          </cell>
          <cell r="N723" t="str">
            <v>Servicios de salud</v>
          </cell>
          <cell r="Q723" t="str">
            <v>FACTURA PENDIENTE EN PROGRAMACION DE PAGO</v>
          </cell>
          <cell r="R723" t="str">
            <v>Finalizada</v>
          </cell>
          <cell r="S723" t="str">
            <v>FACTURA PENDIENTE EN PROGRAMACION DE PAGO</v>
          </cell>
          <cell r="V723">
            <v>104700</v>
          </cell>
          <cell r="W723">
            <v>0</v>
          </cell>
          <cell r="Z723">
            <v>104700</v>
          </cell>
          <cell r="AA723">
            <v>0</v>
          </cell>
          <cell r="AB723">
            <v>0</v>
          </cell>
          <cell r="AC723">
            <v>0</v>
          </cell>
          <cell r="AD723">
            <v>104700</v>
          </cell>
          <cell r="AE723">
            <v>0</v>
          </cell>
          <cell r="AG723">
            <v>0</v>
          </cell>
        </row>
        <row r="724">
          <cell r="F724" t="str">
            <v>890306950_FVE222473</v>
          </cell>
          <cell r="G724">
            <v>45133.460902777966</v>
          </cell>
          <cell r="H724">
            <v>45153</v>
          </cell>
          <cell r="I724">
            <v>45153.668111342595</v>
          </cell>
          <cell r="J724">
            <v>74800</v>
          </cell>
          <cell r="K724">
            <v>74800</v>
          </cell>
          <cell r="L724" t="str">
            <v>Evento</v>
          </cell>
          <cell r="M724" t="str">
            <v>jamundi</v>
          </cell>
          <cell r="N724" t="str">
            <v>Servicios de salud</v>
          </cell>
          <cell r="Q724" t="str">
            <v>FACTURA PENDIENTE EN PROGRAMACION DE PAGO</v>
          </cell>
          <cell r="R724" t="str">
            <v>Finalizada</v>
          </cell>
          <cell r="S724" t="str">
            <v>FACTURA PENDIENTE EN PROGRAMACION DE PAGO</v>
          </cell>
          <cell r="V724">
            <v>74800</v>
          </cell>
          <cell r="W724">
            <v>0</v>
          </cell>
          <cell r="Z724">
            <v>74800</v>
          </cell>
          <cell r="AA724">
            <v>0</v>
          </cell>
          <cell r="AB724">
            <v>0</v>
          </cell>
          <cell r="AC724">
            <v>0</v>
          </cell>
          <cell r="AD724">
            <v>74800</v>
          </cell>
          <cell r="AE724">
            <v>0</v>
          </cell>
          <cell r="AG724">
            <v>0</v>
          </cell>
        </row>
        <row r="725">
          <cell r="F725" t="str">
            <v>890306950_FVE222480</v>
          </cell>
          <cell r="G725">
            <v>45133.469108784571</v>
          </cell>
          <cell r="H725">
            <v>45153</v>
          </cell>
          <cell r="I725">
            <v>45153.668111342595</v>
          </cell>
          <cell r="J725">
            <v>151302</v>
          </cell>
          <cell r="K725">
            <v>151302</v>
          </cell>
          <cell r="L725" t="str">
            <v>Evento</v>
          </cell>
          <cell r="M725" t="str">
            <v>jamundi</v>
          </cell>
          <cell r="N725" t="str">
            <v>Servicios de salud</v>
          </cell>
          <cell r="Q725" t="str">
            <v>FACTURA PENDIENTE EN PROGRAMACION DE PAGO</v>
          </cell>
          <cell r="R725" t="str">
            <v>Finalizada</v>
          </cell>
          <cell r="S725" t="str">
            <v>FACTURA PENDIENTE EN PROGRAMACION DE PAGO</v>
          </cell>
          <cell r="V725">
            <v>151302</v>
          </cell>
          <cell r="W725">
            <v>0</v>
          </cell>
          <cell r="Z725">
            <v>151302</v>
          </cell>
          <cell r="AA725">
            <v>0</v>
          </cell>
          <cell r="AB725">
            <v>0</v>
          </cell>
          <cell r="AC725">
            <v>0</v>
          </cell>
          <cell r="AD725">
            <v>151302</v>
          </cell>
          <cell r="AE725">
            <v>0</v>
          </cell>
          <cell r="AG725">
            <v>0</v>
          </cell>
        </row>
        <row r="726">
          <cell r="F726" t="str">
            <v>890306950_FVE222487</v>
          </cell>
          <cell r="G726">
            <v>45133.476122685242</v>
          </cell>
          <cell r="H726">
            <v>45153</v>
          </cell>
          <cell r="I726">
            <v>45153.668111342595</v>
          </cell>
          <cell r="J726">
            <v>86200</v>
          </cell>
          <cell r="K726">
            <v>86200</v>
          </cell>
          <cell r="L726" t="str">
            <v>Evento</v>
          </cell>
          <cell r="M726" t="str">
            <v>jamundi</v>
          </cell>
          <cell r="N726" t="str">
            <v>Servicios de salud</v>
          </cell>
          <cell r="Q726" t="str">
            <v>FACTURA PENDIENTE EN PROGRAMACION DE PAGO</v>
          </cell>
          <cell r="R726" t="str">
            <v>Finalizada</v>
          </cell>
          <cell r="S726" t="str">
            <v>FACTURA PENDIENTE EN PROGRAMACION DE PAGO</v>
          </cell>
          <cell r="V726">
            <v>86200</v>
          </cell>
          <cell r="W726">
            <v>0</v>
          </cell>
          <cell r="Z726">
            <v>86200</v>
          </cell>
          <cell r="AA726">
            <v>0</v>
          </cell>
          <cell r="AB726">
            <v>0</v>
          </cell>
          <cell r="AC726">
            <v>0</v>
          </cell>
          <cell r="AD726">
            <v>86200</v>
          </cell>
          <cell r="AE726">
            <v>0</v>
          </cell>
          <cell r="AG726">
            <v>0</v>
          </cell>
        </row>
        <row r="727">
          <cell r="F727" t="str">
            <v>890306950_FVE222502</v>
          </cell>
          <cell r="G727">
            <v>45133.490833321586</v>
          </cell>
          <cell r="H727">
            <v>45153</v>
          </cell>
          <cell r="I727">
            <v>45153.668111342595</v>
          </cell>
          <cell r="J727">
            <v>74800</v>
          </cell>
          <cell r="K727">
            <v>74800</v>
          </cell>
          <cell r="L727" t="str">
            <v>Evento</v>
          </cell>
          <cell r="M727" t="str">
            <v>jamundi</v>
          </cell>
          <cell r="N727" t="str">
            <v>Servicios de salud</v>
          </cell>
          <cell r="Q727" t="str">
            <v>FACTURA PENDIENTE EN PROGRAMACION DE PAGO</v>
          </cell>
          <cell r="R727" t="str">
            <v>Finalizada</v>
          </cell>
          <cell r="S727" t="str">
            <v>FACTURA PENDIENTE EN PROGRAMACION DE PAGO</v>
          </cell>
          <cell r="V727">
            <v>74800</v>
          </cell>
          <cell r="W727">
            <v>0</v>
          </cell>
          <cell r="Z727">
            <v>74800</v>
          </cell>
          <cell r="AA727">
            <v>0</v>
          </cell>
          <cell r="AB727">
            <v>0</v>
          </cell>
          <cell r="AC727">
            <v>0</v>
          </cell>
          <cell r="AD727">
            <v>74800</v>
          </cell>
          <cell r="AE727">
            <v>0</v>
          </cell>
          <cell r="AG727">
            <v>0</v>
          </cell>
        </row>
        <row r="728">
          <cell r="F728" t="str">
            <v>890306950_FVE222503</v>
          </cell>
          <cell r="G728">
            <v>45133.491203703918</v>
          </cell>
          <cell r="H728">
            <v>45153</v>
          </cell>
          <cell r="I728">
            <v>45153.668111342595</v>
          </cell>
          <cell r="J728">
            <v>120500</v>
          </cell>
          <cell r="K728">
            <v>120500</v>
          </cell>
          <cell r="L728" t="str">
            <v>Evento</v>
          </cell>
          <cell r="M728" t="str">
            <v>jamundi</v>
          </cell>
          <cell r="N728" t="str">
            <v>Servicios de salud</v>
          </cell>
          <cell r="Q728" t="str">
            <v>FACTURA PENDIENTE EN PROGRAMACION DE PAGO</v>
          </cell>
          <cell r="R728" t="str">
            <v>Finalizada</v>
          </cell>
          <cell r="S728" t="str">
            <v>FACTURA PENDIENTE EN PROGRAMACION DE PAGO</v>
          </cell>
          <cell r="V728">
            <v>120500</v>
          </cell>
          <cell r="W728">
            <v>0</v>
          </cell>
          <cell r="Z728">
            <v>120500</v>
          </cell>
          <cell r="AA728">
            <v>0</v>
          </cell>
          <cell r="AB728">
            <v>0</v>
          </cell>
          <cell r="AC728">
            <v>0</v>
          </cell>
          <cell r="AD728">
            <v>120500</v>
          </cell>
          <cell r="AE728">
            <v>0</v>
          </cell>
          <cell r="AG728">
            <v>0</v>
          </cell>
        </row>
        <row r="729">
          <cell r="F729" t="str">
            <v>890306950_FVE222522</v>
          </cell>
          <cell r="G729">
            <v>45133.514432858676</v>
          </cell>
          <cell r="H729">
            <v>45153</v>
          </cell>
          <cell r="I729">
            <v>45153.668111342595</v>
          </cell>
          <cell r="J729">
            <v>120100</v>
          </cell>
          <cell r="K729">
            <v>120100</v>
          </cell>
          <cell r="L729" t="str">
            <v>Evento</v>
          </cell>
          <cell r="M729" t="str">
            <v>jamundi</v>
          </cell>
          <cell r="N729" t="str">
            <v>Servicios de salud</v>
          </cell>
          <cell r="Q729" t="str">
            <v>FACTURA PENDIENTE EN PROGRAMACION DE PAGO</v>
          </cell>
          <cell r="R729" t="str">
            <v>Finalizada</v>
          </cell>
          <cell r="S729" t="str">
            <v>FACTURA PENDIENTE EN PROGRAMACION DE PAGO</v>
          </cell>
          <cell r="V729">
            <v>120100</v>
          </cell>
          <cell r="W729">
            <v>0</v>
          </cell>
          <cell r="Z729">
            <v>120100</v>
          </cell>
          <cell r="AA729">
            <v>0</v>
          </cell>
          <cell r="AB729">
            <v>0</v>
          </cell>
          <cell r="AC729">
            <v>0</v>
          </cell>
          <cell r="AD729">
            <v>120100</v>
          </cell>
          <cell r="AE729">
            <v>0</v>
          </cell>
          <cell r="AG729">
            <v>0</v>
          </cell>
        </row>
        <row r="730">
          <cell r="F730" t="str">
            <v>890306950_FVE222525</v>
          </cell>
          <cell r="G730">
            <v>45133.519039351959</v>
          </cell>
          <cell r="H730">
            <v>45153</v>
          </cell>
          <cell r="I730">
            <v>45153.668111342595</v>
          </cell>
          <cell r="J730">
            <v>75200</v>
          </cell>
          <cell r="K730">
            <v>75200</v>
          </cell>
          <cell r="L730" t="str">
            <v>Evento</v>
          </cell>
          <cell r="M730" t="str">
            <v>jamundi</v>
          </cell>
          <cell r="N730" t="str">
            <v>Servicios de salud</v>
          </cell>
          <cell r="Q730" t="str">
            <v>FACTURA PENDIENTE EN PROGRAMACION DE PAGO</v>
          </cell>
          <cell r="R730" t="str">
            <v>Finalizada</v>
          </cell>
          <cell r="S730" t="str">
            <v>FACTURA PENDIENTE EN PROGRAMACION DE PAGO</v>
          </cell>
          <cell r="V730">
            <v>75200</v>
          </cell>
          <cell r="W730">
            <v>0</v>
          </cell>
          <cell r="Z730">
            <v>75200</v>
          </cell>
          <cell r="AA730">
            <v>0</v>
          </cell>
          <cell r="AB730">
            <v>0</v>
          </cell>
          <cell r="AC730">
            <v>0</v>
          </cell>
          <cell r="AD730">
            <v>75200</v>
          </cell>
          <cell r="AE730">
            <v>0</v>
          </cell>
          <cell r="AG730">
            <v>0</v>
          </cell>
        </row>
        <row r="731">
          <cell r="F731" t="str">
            <v>890306950_FVE222544</v>
          </cell>
          <cell r="G731">
            <v>45133.568969896063</v>
          </cell>
          <cell r="H731">
            <v>45153</v>
          </cell>
          <cell r="I731">
            <v>45153.668111342595</v>
          </cell>
          <cell r="J731">
            <v>121900</v>
          </cell>
          <cell r="K731">
            <v>121900</v>
          </cell>
          <cell r="L731" t="str">
            <v>Evento</v>
          </cell>
          <cell r="M731" t="str">
            <v>jamundi</v>
          </cell>
          <cell r="N731" t="str">
            <v>Servicios de salud</v>
          </cell>
          <cell r="Q731" t="str">
            <v>FACTURA PENDIENTE EN PROGRAMACION DE PAGO</v>
          </cell>
          <cell r="R731" t="str">
            <v>Finalizada</v>
          </cell>
          <cell r="S731" t="str">
            <v>FACTURA PENDIENTE EN PROGRAMACION DE PAGO</v>
          </cell>
          <cell r="V731">
            <v>121900</v>
          </cell>
          <cell r="W731">
            <v>0</v>
          </cell>
          <cell r="Z731">
            <v>121900</v>
          </cell>
          <cell r="AA731">
            <v>0</v>
          </cell>
          <cell r="AB731">
            <v>0</v>
          </cell>
          <cell r="AC731">
            <v>0</v>
          </cell>
          <cell r="AD731">
            <v>121900</v>
          </cell>
          <cell r="AE731">
            <v>0</v>
          </cell>
          <cell r="AG731">
            <v>0</v>
          </cell>
        </row>
        <row r="732">
          <cell r="F732" t="str">
            <v>890306950_FVE222553</v>
          </cell>
          <cell r="G732">
            <v>45133.585173599422</v>
          </cell>
          <cell r="H732">
            <v>45153</v>
          </cell>
          <cell r="I732">
            <v>45153.668111342595</v>
          </cell>
          <cell r="J732">
            <v>104300</v>
          </cell>
          <cell r="K732">
            <v>104300</v>
          </cell>
          <cell r="L732" t="str">
            <v>Evento</v>
          </cell>
          <cell r="M732" t="str">
            <v>jamundi</v>
          </cell>
          <cell r="N732" t="str">
            <v>Servicios de salud</v>
          </cell>
          <cell r="Q732" t="str">
            <v>FACTURA PENDIENTE EN PROGRAMACION DE PAGO</v>
          </cell>
          <cell r="R732" t="str">
            <v>Finalizada</v>
          </cell>
          <cell r="S732" t="str">
            <v>FACTURA PENDIENTE EN PROGRAMACION DE PAGO</v>
          </cell>
          <cell r="V732">
            <v>104300</v>
          </cell>
          <cell r="W732">
            <v>0</v>
          </cell>
          <cell r="Z732">
            <v>104300</v>
          </cell>
          <cell r="AA732">
            <v>0</v>
          </cell>
          <cell r="AB732">
            <v>0</v>
          </cell>
          <cell r="AC732">
            <v>0</v>
          </cell>
          <cell r="AD732">
            <v>104300</v>
          </cell>
          <cell r="AE732">
            <v>0</v>
          </cell>
          <cell r="AG732">
            <v>0</v>
          </cell>
        </row>
        <row r="733">
          <cell r="F733" t="str">
            <v>890306950_FVE222558</v>
          </cell>
          <cell r="G733">
            <v>45133.59067128459</v>
          </cell>
          <cell r="H733">
            <v>45153</v>
          </cell>
          <cell r="I733">
            <v>45153.668111342595</v>
          </cell>
          <cell r="J733">
            <v>120700</v>
          </cell>
          <cell r="K733">
            <v>120700</v>
          </cell>
          <cell r="L733" t="str">
            <v>Evento</v>
          </cell>
          <cell r="M733" t="str">
            <v>jamundi</v>
          </cell>
          <cell r="N733" t="str">
            <v>Servicios de salud</v>
          </cell>
          <cell r="Q733" t="str">
            <v>FACTURA PENDIENTE EN PROGRAMACION DE PAGO</v>
          </cell>
          <cell r="R733" t="str">
            <v>Finalizada</v>
          </cell>
          <cell r="S733" t="str">
            <v>FACTURA PENDIENTE EN PROGRAMACION DE PAGO</v>
          </cell>
          <cell r="V733">
            <v>120700</v>
          </cell>
          <cell r="W733">
            <v>0</v>
          </cell>
          <cell r="Z733">
            <v>120700</v>
          </cell>
          <cell r="AA733">
            <v>0</v>
          </cell>
          <cell r="AB733">
            <v>0</v>
          </cell>
          <cell r="AC733">
            <v>0</v>
          </cell>
          <cell r="AD733">
            <v>120700</v>
          </cell>
          <cell r="AE733">
            <v>0</v>
          </cell>
          <cell r="AG733">
            <v>0</v>
          </cell>
        </row>
        <row r="734">
          <cell r="F734" t="str">
            <v>890306950_FVE222560</v>
          </cell>
          <cell r="G734">
            <v>45133.592581007164</v>
          </cell>
          <cell r="H734">
            <v>45153</v>
          </cell>
          <cell r="I734">
            <v>45153.668111342595</v>
          </cell>
          <cell r="J734">
            <v>104900</v>
          </cell>
          <cell r="K734">
            <v>104900</v>
          </cell>
          <cell r="L734" t="str">
            <v>Evento</v>
          </cell>
          <cell r="M734" t="str">
            <v>jamundi</v>
          </cell>
          <cell r="N734" t="str">
            <v>Servicios de salud</v>
          </cell>
          <cell r="Q734" t="str">
            <v>FACTURA PENDIENTE EN PROGRAMACION DE PAGO</v>
          </cell>
          <cell r="R734" t="str">
            <v>Finalizada</v>
          </cell>
          <cell r="S734" t="str">
            <v>FACTURA PENDIENTE EN PROGRAMACION DE PAGO</v>
          </cell>
          <cell r="V734">
            <v>104900</v>
          </cell>
          <cell r="W734">
            <v>0</v>
          </cell>
          <cell r="Z734">
            <v>104900</v>
          </cell>
          <cell r="AA734">
            <v>0</v>
          </cell>
          <cell r="AB734">
            <v>0</v>
          </cell>
          <cell r="AC734">
            <v>0</v>
          </cell>
          <cell r="AD734">
            <v>104900</v>
          </cell>
          <cell r="AE734">
            <v>0</v>
          </cell>
          <cell r="AG734">
            <v>0</v>
          </cell>
        </row>
        <row r="735">
          <cell r="F735" t="str">
            <v>890306950_FVE222574</v>
          </cell>
          <cell r="G735">
            <v>45133.606064803433</v>
          </cell>
          <cell r="H735">
            <v>45153</v>
          </cell>
          <cell r="I735">
            <v>45153.668111342595</v>
          </cell>
          <cell r="J735">
            <v>138100</v>
          </cell>
          <cell r="K735">
            <v>138100</v>
          </cell>
          <cell r="L735" t="str">
            <v>Evento</v>
          </cell>
          <cell r="M735" t="str">
            <v>jamundi</v>
          </cell>
          <cell r="N735" t="str">
            <v>Servicios de salud</v>
          </cell>
          <cell r="Q735" t="str">
            <v>FACTURA PENDIENTE EN PROGRAMACION DE PAGO</v>
          </cell>
          <cell r="R735" t="str">
            <v>Finalizada</v>
          </cell>
          <cell r="S735" t="str">
            <v>FACTURA PENDIENTE EN PROGRAMACION DE PAGO</v>
          </cell>
          <cell r="V735">
            <v>138100</v>
          </cell>
          <cell r="W735">
            <v>0</v>
          </cell>
          <cell r="Z735">
            <v>138100</v>
          </cell>
          <cell r="AA735">
            <v>0</v>
          </cell>
          <cell r="AB735">
            <v>0</v>
          </cell>
          <cell r="AC735">
            <v>0</v>
          </cell>
          <cell r="AD735">
            <v>138100</v>
          </cell>
          <cell r="AE735">
            <v>0</v>
          </cell>
          <cell r="AG735">
            <v>0</v>
          </cell>
        </row>
        <row r="736">
          <cell r="F736" t="str">
            <v>890306950_FVE222590</v>
          </cell>
          <cell r="G736">
            <v>45133.62083332194</v>
          </cell>
          <cell r="H736">
            <v>45153</v>
          </cell>
          <cell r="I736">
            <v>45153.668111342595</v>
          </cell>
          <cell r="J736">
            <v>255700</v>
          </cell>
          <cell r="K736">
            <v>255700</v>
          </cell>
          <cell r="L736" t="str">
            <v>Evento</v>
          </cell>
          <cell r="M736" t="str">
            <v>jamundi</v>
          </cell>
          <cell r="N736" t="str">
            <v>Servicios de salud</v>
          </cell>
          <cell r="Q736" t="str">
            <v>FACTURA PENDIENTE EN PROGRAMACION DE PAGO</v>
          </cell>
          <cell r="R736" t="str">
            <v>Finalizada</v>
          </cell>
          <cell r="S736" t="str">
            <v>FACTURA PENDIENTE EN PROGRAMACION DE PAGO</v>
          </cell>
          <cell r="V736">
            <v>255700</v>
          </cell>
          <cell r="W736">
            <v>0</v>
          </cell>
          <cell r="Z736">
            <v>255700</v>
          </cell>
          <cell r="AA736">
            <v>0</v>
          </cell>
          <cell r="AB736">
            <v>0</v>
          </cell>
          <cell r="AC736">
            <v>0</v>
          </cell>
          <cell r="AD736">
            <v>255700</v>
          </cell>
          <cell r="AE736">
            <v>0</v>
          </cell>
          <cell r="AG736">
            <v>0</v>
          </cell>
        </row>
        <row r="737">
          <cell r="F737" t="str">
            <v>890306950_FVE222730</v>
          </cell>
          <cell r="G737">
            <v>45133.722060185391</v>
          </cell>
          <cell r="H737">
            <v>45153</v>
          </cell>
          <cell r="I737">
            <v>45153.668111342595</v>
          </cell>
          <cell r="J737">
            <v>223400</v>
          </cell>
          <cell r="K737">
            <v>223400</v>
          </cell>
          <cell r="L737" t="str">
            <v>Evento</v>
          </cell>
          <cell r="M737" t="str">
            <v>jamundi</v>
          </cell>
          <cell r="N737" t="str">
            <v>Servicios de salud</v>
          </cell>
          <cell r="Q737" t="str">
            <v>FACTURA PENDIENTE EN PROGRAMACION DE PAGO</v>
          </cell>
          <cell r="R737" t="str">
            <v>Finalizada</v>
          </cell>
          <cell r="S737" t="str">
            <v>FACTURA PENDIENTE EN PROGRAMACION DE PAGO</v>
          </cell>
          <cell r="V737">
            <v>223400</v>
          </cell>
          <cell r="W737">
            <v>0</v>
          </cell>
          <cell r="Z737">
            <v>223400</v>
          </cell>
          <cell r="AA737">
            <v>0</v>
          </cell>
          <cell r="AB737">
            <v>0</v>
          </cell>
          <cell r="AC737">
            <v>0</v>
          </cell>
          <cell r="AD737">
            <v>223400</v>
          </cell>
          <cell r="AE737">
            <v>0</v>
          </cell>
          <cell r="AG737">
            <v>0</v>
          </cell>
        </row>
        <row r="738">
          <cell r="F738" t="str">
            <v>890306950_FVE222772</v>
          </cell>
          <cell r="G738">
            <v>45134.110659722239</v>
          </cell>
          <cell r="H738">
            <v>45153</v>
          </cell>
          <cell r="I738">
            <v>45153.668111342595</v>
          </cell>
          <cell r="J738">
            <v>58700</v>
          </cell>
          <cell r="K738">
            <v>54600</v>
          </cell>
          <cell r="L738" t="str">
            <v>Evento</v>
          </cell>
          <cell r="M738" t="str">
            <v>jamundi</v>
          </cell>
          <cell r="N738" t="str">
            <v>Servicios de salud</v>
          </cell>
          <cell r="Q738" t="str">
            <v>FACTURA PENDIENTE EN PROGRAMACION DE PAGO</v>
          </cell>
          <cell r="R738" t="str">
            <v>Finalizada</v>
          </cell>
          <cell r="S738" t="str">
            <v>FACTURA PENDIENTE EN PROGRAMACION DE PAGO</v>
          </cell>
          <cell r="V738">
            <v>58700</v>
          </cell>
          <cell r="W738">
            <v>0</v>
          </cell>
          <cell r="Z738">
            <v>58700</v>
          </cell>
          <cell r="AA738">
            <v>0</v>
          </cell>
          <cell r="AB738">
            <v>0</v>
          </cell>
          <cell r="AC738">
            <v>0</v>
          </cell>
          <cell r="AD738">
            <v>54600</v>
          </cell>
          <cell r="AE738">
            <v>0</v>
          </cell>
          <cell r="AG738">
            <v>0</v>
          </cell>
        </row>
        <row r="739">
          <cell r="F739" t="str">
            <v>890306950_FVE222803</v>
          </cell>
          <cell r="G739">
            <v>45134.350949074142</v>
          </cell>
          <cell r="H739">
            <v>45153</v>
          </cell>
          <cell r="I739">
            <v>45153.668111342595</v>
          </cell>
          <cell r="J739">
            <v>248300</v>
          </cell>
          <cell r="K739">
            <v>248300</v>
          </cell>
          <cell r="L739" t="str">
            <v>Evento</v>
          </cell>
          <cell r="M739" t="str">
            <v>jamundi</v>
          </cell>
          <cell r="N739" t="str">
            <v>Servicios de salud</v>
          </cell>
          <cell r="Q739" t="str">
            <v>FACTURA PENDIENTE EN PROGRAMACION DE PAGO</v>
          </cell>
          <cell r="R739" t="str">
            <v>Finalizada</v>
          </cell>
          <cell r="S739" t="str">
            <v>FACTURA PENDIENTE EN PROGRAMACION DE PAGO</v>
          </cell>
          <cell r="V739">
            <v>248300</v>
          </cell>
          <cell r="W739">
            <v>0</v>
          </cell>
          <cell r="Z739">
            <v>248300</v>
          </cell>
          <cell r="AA739">
            <v>0</v>
          </cell>
          <cell r="AB739">
            <v>0</v>
          </cell>
          <cell r="AC739">
            <v>0</v>
          </cell>
          <cell r="AD739">
            <v>248300</v>
          </cell>
          <cell r="AE739">
            <v>0</v>
          </cell>
          <cell r="AG739">
            <v>0</v>
          </cell>
        </row>
        <row r="740">
          <cell r="F740" t="str">
            <v>890306950_FVE222806</v>
          </cell>
          <cell r="G740">
            <v>45134.35211804416</v>
          </cell>
          <cell r="H740">
            <v>45153</v>
          </cell>
          <cell r="I740">
            <v>45153.717319097224</v>
          </cell>
          <cell r="J740">
            <v>120500</v>
          </cell>
          <cell r="K740">
            <v>120500</v>
          </cell>
          <cell r="L740" t="str">
            <v>Evento</v>
          </cell>
          <cell r="M740" t="str">
            <v>jamundi</v>
          </cell>
          <cell r="N740" t="str">
            <v>Servicios de salud</v>
          </cell>
          <cell r="Q740" t="str">
            <v>FACTURA PENDIENTE EN PROGRAMACION DE PAGO - GLOSA EN PROCESO INTERNO</v>
          </cell>
          <cell r="R740" t="str">
            <v>Para revision respuesta</v>
          </cell>
          <cell r="S740" t="str">
            <v>FACTURA PENDIENTE EN PROGRAMACION DE PAGO - GLOSA EN PROCESO INTERNO</v>
          </cell>
          <cell r="V740">
            <v>120500</v>
          </cell>
          <cell r="W740">
            <v>0</v>
          </cell>
          <cell r="Z740">
            <v>120500</v>
          </cell>
          <cell r="AA740">
            <v>0</v>
          </cell>
          <cell r="AB740">
            <v>0</v>
          </cell>
          <cell r="AC740">
            <v>47100</v>
          </cell>
          <cell r="AD740">
            <v>73400</v>
          </cell>
          <cell r="AE740">
            <v>0</v>
          </cell>
          <cell r="AG740">
            <v>0</v>
          </cell>
        </row>
        <row r="741">
          <cell r="F741" t="str">
            <v>890306950_FVE222833</v>
          </cell>
          <cell r="G741">
            <v>45134.397650463041</v>
          </cell>
          <cell r="H741">
            <v>45153</v>
          </cell>
          <cell r="I741">
            <v>45153.668111342595</v>
          </cell>
          <cell r="J741">
            <v>95700</v>
          </cell>
          <cell r="K741">
            <v>95700</v>
          </cell>
          <cell r="L741" t="str">
            <v>Evento</v>
          </cell>
          <cell r="M741" t="str">
            <v>jamundi</v>
          </cell>
          <cell r="N741" t="str">
            <v>Servicios de salud</v>
          </cell>
          <cell r="Q741" t="str">
            <v>FACTURA PENDIENTE EN PROGRAMACION DE PAGO</v>
          </cell>
          <cell r="R741" t="str">
            <v>Finalizada</v>
          </cell>
          <cell r="S741" t="str">
            <v>FACTURA PENDIENTE EN PROGRAMACION DE PAGO</v>
          </cell>
          <cell r="V741">
            <v>95700</v>
          </cell>
          <cell r="W741">
            <v>0</v>
          </cell>
          <cell r="Z741">
            <v>95700</v>
          </cell>
          <cell r="AA741">
            <v>0</v>
          </cell>
          <cell r="AB741">
            <v>0</v>
          </cell>
          <cell r="AC741">
            <v>0</v>
          </cell>
          <cell r="AD741">
            <v>95700</v>
          </cell>
          <cell r="AE741">
            <v>0</v>
          </cell>
          <cell r="AG741">
            <v>0</v>
          </cell>
        </row>
        <row r="742">
          <cell r="F742" t="str">
            <v>890306950_FVE222853</v>
          </cell>
          <cell r="G742">
            <v>45134.433692129795</v>
          </cell>
          <cell r="H742">
            <v>45153</v>
          </cell>
          <cell r="I742">
            <v>45153.668111342595</v>
          </cell>
          <cell r="J742">
            <v>248600</v>
          </cell>
          <cell r="K742">
            <v>248600</v>
          </cell>
          <cell r="L742" t="str">
            <v>Evento</v>
          </cell>
          <cell r="M742" t="str">
            <v>jamundi</v>
          </cell>
          <cell r="N742" t="str">
            <v>Servicios de salud</v>
          </cell>
          <cell r="Q742" t="str">
            <v>FACTURA PENDIENTE EN PROGRAMACION DE PAGO</v>
          </cell>
          <cell r="R742" t="str">
            <v>Finalizada</v>
          </cell>
          <cell r="S742" t="str">
            <v>FACTURA PENDIENTE EN PROGRAMACION DE PAGO</v>
          </cell>
          <cell r="V742">
            <v>248600</v>
          </cell>
          <cell r="W742">
            <v>0</v>
          </cell>
          <cell r="Z742">
            <v>248600</v>
          </cell>
          <cell r="AA742">
            <v>0</v>
          </cell>
          <cell r="AB742">
            <v>0</v>
          </cell>
          <cell r="AC742">
            <v>0</v>
          </cell>
          <cell r="AD742">
            <v>248600</v>
          </cell>
          <cell r="AE742">
            <v>0</v>
          </cell>
          <cell r="AG742">
            <v>0</v>
          </cell>
        </row>
        <row r="743">
          <cell r="F743" t="str">
            <v>890306950_FVE222857</v>
          </cell>
          <cell r="G743">
            <v>45134.449861111119</v>
          </cell>
          <cell r="H743">
            <v>45153</v>
          </cell>
          <cell r="I743">
            <v>45153.668111342595</v>
          </cell>
          <cell r="J743">
            <v>561573</v>
          </cell>
          <cell r="K743">
            <v>561573</v>
          </cell>
          <cell r="L743" t="str">
            <v>Evento</v>
          </cell>
          <cell r="M743" t="str">
            <v>jamundi</v>
          </cell>
          <cell r="N743" t="str">
            <v>Servicios de salud</v>
          </cell>
          <cell r="Q743" t="str">
            <v>FACTURA PENDIENTE EN PROGRAMACION DE PAGO</v>
          </cell>
          <cell r="R743" t="str">
            <v>Finalizada</v>
          </cell>
          <cell r="S743" t="str">
            <v>FACTURA PENDIENTE EN PROGRAMACION DE PAGO</v>
          </cell>
          <cell r="V743">
            <v>561573</v>
          </cell>
          <cell r="W743">
            <v>0</v>
          </cell>
          <cell r="Z743">
            <v>561573</v>
          </cell>
          <cell r="AA743">
            <v>0</v>
          </cell>
          <cell r="AB743">
            <v>0</v>
          </cell>
          <cell r="AC743">
            <v>0</v>
          </cell>
          <cell r="AD743">
            <v>561573</v>
          </cell>
          <cell r="AE743">
            <v>0</v>
          </cell>
          <cell r="AG743">
            <v>0</v>
          </cell>
        </row>
        <row r="744">
          <cell r="F744" t="str">
            <v>890306950_FVE222896</v>
          </cell>
          <cell r="G744">
            <v>45134.536747673526</v>
          </cell>
          <cell r="H744">
            <v>45153</v>
          </cell>
          <cell r="I744">
            <v>45153.668111342595</v>
          </cell>
          <cell r="J744">
            <v>291302</v>
          </cell>
          <cell r="K744">
            <v>291302</v>
          </cell>
          <cell r="L744" t="str">
            <v>Evento</v>
          </cell>
          <cell r="M744" t="str">
            <v>jamundi</v>
          </cell>
          <cell r="N744" t="str">
            <v>Servicios de salud</v>
          </cell>
          <cell r="Q744" t="str">
            <v>FACTURA PENDIENTE EN PROGRAMACION DE PAGO</v>
          </cell>
          <cell r="R744" t="str">
            <v>Finalizada</v>
          </cell>
          <cell r="S744" t="str">
            <v>FACTURA PENDIENTE EN PROGRAMACION DE PAGO</v>
          </cell>
          <cell r="V744">
            <v>291302</v>
          </cell>
          <cell r="W744">
            <v>0</v>
          </cell>
          <cell r="Z744">
            <v>291302</v>
          </cell>
          <cell r="AA744">
            <v>0</v>
          </cell>
          <cell r="AB744">
            <v>0</v>
          </cell>
          <cell r="AC744">
            <v>0</v>
          </cell>
          <cell r="AD744">
            <v>291302</v>
          </cell>
          <cell r="AE744">
            <v>0</v>
          </cell>
          <cell r="AG744">
            <v>0</v>
          </cell>
        </row>
        <row r="745">
          <cell r="F745" t="str">
            <v>890306950_FVE222944</v>
          </cell>
          <cell r="G745">
            <v>45134.612557858694</v>
          </cell>
          <cell r="H745">
            <v>45153</v>
          </cell>
          <cell r="I745">
            <v>45153.668111342595</v>
          </cell>
          <cell r="J745">
            <v>135800</v>
          </cell>
          <cell r="K745">
            <v>135800</v>
          </cell>
          <cell r="L745" t="str">
            <v>Evento</v>
          </cell>
          <cell r="M745" t="str">
            <v>jamundi</v>
          </cell>
          <cell r="N745" t="str">
            <v>Servicios de salud</v>
          </cell>
          <cell r="Q745" t="str">
            <v>FACTURA PENDIENTE EN PROGRAMACION DE PAGO</v>
          </cell>
          <cell r="R745" t="str">
            <v>Finalizada</v>
          </cell>
          <cell r="S745" t="str">
            <v>FACTURA PENDIENTE EN PROGRAMACION DE PAGO</v>
          </cell>
          <cell r="V745">
            <v>135800</v>
          </cell>
          <cell r="W745">
            <v>0</v>
          </cell>
          <cell r="Z745">
            <v>135800</v>
          </cell>
          <cell r="AA745">
            <v>0</v>
          </cell>
          <cell r="AB745">
            <v>0</v>
          </cell>
          <cell r="AC745">
            <v>0</v>
          </cell>
          <cell r="AD745">
            <v>135800</v>
          </cell>
          <cell r="AE745">
            <v>0</v>
          </cell>
          <cell r="AG745">
            <v>0</v>
          </cell>
        </row>
        <row r="746">
          <cell r="F746" t="str">
            <v>890306950_FVE222948</v>
          </cell>
          <cell r="G746">
            <v>45134.620729154907</v>
          </cell>
          <cell r="H746">
            <v>45153</v>
          </cell>
          <cell r="I746">
            <v>45153.668111342595</v>
          </cell>
          <cell r="J746">
            <v>617600</v>
          </cell>
          <cell r="K746">
            <v>617600</v>
          </cell>
          <cell r="L746" t="str">
            <v>Evento</v>
          </cell>
          <cell r="M746" t="str">
            <v>jamundi</v>
          </cell>
          <cell r="N746" t="str">
            <v>Servicios de salud</v>
          </cell>
          <cell r="Q746" t="str">
            <v>FACTURA PENDIENTE EN PROGRAMACION DE PAGO</v>
          </cell>
          <cell r="R746" t="str">
            <v>Finalizada</v>
          </cell>
          <cell r="S746" t="str">
            <v>FACTURA PENDIENTE EN PROGRAMACION DE PAGO</v>
          </cell>
          <cell r="V746">
            <v>617600</v>
          </cell>
          <cell r="W746">
            <v>0</v>
          </cell>
          <cell r="Z746">
            <v>617600</v>
          </cell>
          <cell r="AA746">
            <v>0</v>
          </cell>
          <cell r="AB746">
            <v>0</v>
          </cell>
          <cell r="AC746">
            <v>0</v>
          </cell>
          <cell r="AD746">
            <v>617600</v>
          </cell>
          <cell r="AE746">
            <v>0</v>
          </cell>
          <cell r="AG746">
            <v>0</v>
          </cell>
        </row>
        <row r="747">
          <cell r="F747" t="str">
            <v>890306950_FVE222984</v>
          </cell>
          <cell r="G747">
            <v>45134.654305543751</v>
          </cell>
          <cell r="H747">
            <v>45153</v>
          </cell>
          <cell r="I747">
            <v>45153.668111342595</v>
          </cell>
          <cell r="J747">
            <v>124000</v>
          </cell>
          <cell r="K747">
            <v>124000</v>
          </cell>
          <cell r="L747" t="str">
            <v>Evento</v>
          </cell>
          <cell r="M747" t="str">
            <v>jamundi</v>
          </cell>
          <cell r="N747" t="str">
            <v>Servicios de salud</v>
          </cell>
          <cell r="Q747" t="str">
            <v>FACTURA PENDIENTE EN PROGRAMACION DE PAGO</v>
          </cell>
          <cell r="R747" t="str">
            <v>Finalizada</v>
          </cell>
          <cell r="S747" t="str">
            <v>FACTURA PENDIENTE EN PROGRAMACION DE PAGO</v>
          </cell>
          <cell r="V747">
            <v>124000</v>
          </cell>
          <cell r="W747">
            <v>0</v>
          </cell>
          <cell r="Z747">
            <v>124000</v>
          </cell>
          <cell r="AA747">
            <v>0</v>
          </cell>
          <cell r="AB747">
            <v>0</v>
          </cell>
          <cell r="AC747">
            <v>0</v>
          </cell>
          <cell r="AD747">
            <v>124000</v>
          </cell>
          <cell r="AE747">
            <v>0</v>
          </cell>
          <cell r="AG747">
            <v>0</v>
          </cell>
        </row>
        <row r="748">
          <cell r="F748" t="str">
            <v>890306950_FVE222994</v>
          </cell>
          <cell r="G748">
            <v>45134.660532407463</v>
          </cell>
          <cell r="H748">
            <v>45153</v>
          </cell>
          <cell r="I748">
            <v>45153.668111342595</v>
          </cell>
          <cell r="J748">
            <v>134500</v>
          </cell>
          <cell r="K748">
            <v>134500</v>
          </cell>
          <cell r="L748" t="str">
            <v>Evento</v>
          </cell>
          <cell r="M748" t="str">
            <v>jamundi</v>
          </cell>
          <cell r="N748" t="str">
            <v>Servicios de salud</v>
          </cell>
          <cell r="Q748" t="str">
            <v>FACTURA PENDIENTE EN PROGRAMACION DE PAGO</v>
          </cell>
          <cell r="R748" t="str">
            <v>Finalizada</v>
          </cell>
          <cell r="S748" t="str">
            <v>FACTURA PENDIENTE EN PROGRAMACION DE PAGO</v>
          </cell>
          <cell r="V748">
            <v>134500</v>
          </cell>
          <cell r="W748">
            <v>0</v>
          </cell>
          <cell r="Z748">
            <v>134500</v>
          </cell>
          <cell r="AA748">
            <v>0</v>
          </cell>
          <cell r="AB748">
            <v>0</v>
          </cell>
          <cell r="AC748">
            <v>0</v>
          </cell>
          <cell r="AD748">
            <v>134500</v>
          </cell>
          <cell r="AE748">
            <v>0</v>
          </cell>
          <cell r="AG748">
            <v>0</v>
          </cell>
        </row>
        <row r="749">
          <cell r="F749" t="str">
            <v>890306950_FVE223027</v>
          </cell>
          <cell r="G749">
            <v>45134.687326388899</v>
          </cell>
          <cell r="H749">
            <v>45153</v>
          </cell>
          <cell r="I749">
            <v>45153.668111342595</v>
          </cell>
          <cell r="J749">
            <v>406800</v>
          </cell>
          <cell r="K749">
            <v>406800</v>
          </cell>
          <cell r="L749" t="str">
            <v>Evento</v>
          </cell>
          <cell r="M749" t="str">
            <v>jamundi</v>
          </cell>
          <cell r="N749" t="str">
            <v>Servicios de salud</v>
          </cell>
          <cell r="Q749" t="str">
            <v>FACTURA PENDIENTE EN PROGRAMACION DE PAGO</v>
          </cell>
          <cell r="R749" t="str">
            <v>Finalizada</v>
          </cell>
          <cell r="S749" t="str">
            <v>FACTURA PENDIENTE EN PROGRAMACION DE PAGO</v>
          </cell>
          <cell r="V749">
            <v>406800</v>
          </cell>
          <cell r="W749">
            <v>0</v>
          </cell>
          <cell r="Z749">
            <v>406800</v>
          </cell>
          <cell r="AA749">
            <v>0</v>
          </cell>
          <cell r="AB749">
            <v>0</v>
          </cell>
          <cell r="AC749">
            <v>0</v>
          </cell>
          <cell r="AD749">
            <v>406800</v>
          </cell>
          <cell r="AE749">
            <v>0</v>
          </cell>
          <cell r="AG749">
            <v>0</v>
          </cell>
        </row>
        <row r="750">
          <cell r="F750" t="str">
            <v>890306950_FVE223040</v>
          </cell>
          <cell r="G750">
            <v>45134.694953703787</v>
          </cell>
          <cell r="H750">
            <v>45153</v>
          </cell>
          <cell r="I750">
            <v>45153.668111342595</v>
          </cell>
          <cell r="J750">
            <v>205700</v>
          </cell>
          <cell r="K750">
            <v>205700</v>
          </cell>
          <cell r="L750" t="str">
            <v>Evento</v>
          </cell>
          <cell r="M750" t="str">
            <v>jamundi</v>
          </cell>
          <cell r="N750" t="str">
            <v>Servicios de salud</v>
          </cell>
          <cell r="Q750" t="str">
            <v>FACTURA PENDIENTE EN PROGRAMACION DE PAGO</v>
          </cell>
          <cell r="R750" t="str">
            <v>Finalizada</v>
          </cell>
          <cell r="S750" t="str">
            <v>FACTURA PENDIENTE EN PROGRAMACION DE PAGO</v>
          </cell>
          <cell r="V750">
            <v>205700</v>
          </cell>
          <cell r="W750">
            <v>0</v>
          </cell>
          <cell r="Z750">
            <v>205700</v>
          </cell>
          <cell r="AA750">
            <v>0</v>
          </cell>
          <cell r="AB750">
            <v>0</v>
          </cell>
          <cell r="AC750">
            <v>0</v>
          </cell>
          <cell r="AD750">
            <v>205700</v>
          </cell>
          <cell r="AE750">
            <v>0</v>
          </cell>
          <cell r="AG750">
            <v>0</v>
          </cell>
        </row>
        <row r="751">
          <cell r="F751" t="str">
            <v>890306950_FVE223274</v>
          </cell>
          <cell r="G751">
            <v>45135.505937488284</v>
          </cell>
          <cell r="H751">
            <v>45153</v>
          </cell>
          <cell r="I751">
            <v>45153.668111342595</v>
          </cell>
          <cell r="J751">
            <v>94400</v>
          </cell>
          <cell r="K751">
            <v>94400</v>
          </cell>
          <cell r="L751" t="str">
            <v>Evento</v>
          </cell>
          <cell r="M751" t="str">
            <v>jamundi</v>
          </cell>
          <cell r="N751" t="str">
            <v>Servicios de salud</v>
          </cell>
          <cell r="Q751" t="str">
            <v>FACTURA PENDIENTE EN PROGRAMACION DE PAGO</v>
          </cell>
          <cell r="R751" t="str">
            <v>Finalizada</v>
          </cell>
          <cell r="S751" t="str">
            <v>FACTURA PENDIENTE EN PROGRAMACION DE PAGO</v>
          </cell>
          <cell r="V751">
            <v>94400</v>
          </cell>
          <cell r="W751">
            <v>0</v>
          </cell>
          <cell r="Z751">
            <v>94400</v>
          </cell>
          <cell r="AA751">
            <v>0</v>
          </cell>
          <cell r="AB751">
            <v>0</v>
          </cell>
          <cell r="AC751">
            <v>0</v>
          </cell>
          <cell r="AD751">
            <v>94400</v>
          </cell>
          <cell r="AE751">
            <v>0</v>
          </cell>
          <cell r="AG751">
            <v>0</v>
          </cell>
        </row>
        <row r="752">
          <cell r="F752" t="str">
            <v>890306950_FVE223275</v>
          </cell>
          <cell r="G752">
            <v>45135.507847210858</v>
          </cell>
          <cell r="H752">
            <v>45153</v>
          </cell>
          <cell r="I752">
            <v>45153.668111342595</v>
          </cell>
          <cell r="J752">
            <v>88800</v>
          </cell>
          <cell r="K752">
            <v>88800</v>
          </cell>
          <cell r="L752" t="str">
            <v>Evento</v>
          </cell>
          <cell r="M752" t="str">
            <v>jamundi</v>
          </cell>
          <cell r="N752" t="str">
            <v>Servicios de salud</v>
          </cell>
          <cell r="Q752" t="str">
            <v>FACTURA PENDIENTE EN PROGRAMACION DE PAGO</v>
          </cell>
          <cell r="R752" t="str">
            <v>Finalizada</v>
          </cell>
          <cell r="S752" t="str">
            <v>FACTURA PENDIENTE EN PROGRAMACION DE PAGO</v>
          </cell>
          <cell r="V752">
            <v>88800</v>
          </cell>
          <cell r="W752">
            <v>0</v>
          </cell>
          <cell r="Z752">
            <v>88800</v>
          </cell>
          <cell r="AA752">
            <v>0</v>
          </cell>
          <cell r="AB752">
            <v>0</v>
          </cell>
          <cell r="AC752">
            <v>0</v>
          </cell>
          <cell r="AD752">
            <v>88800</v>
          </cell>
          <cell r="AE752">
            <v>0</v>
          </cell>
          <cell r="AG752">
            <v>0</v>
          </cell>
        </row>
        <row r="753">
          <cell r="F753" t="str">
            <v>890306950_FVE223277</v>
          </cell>
          <cell r="G753">
            <v>45135.509930555709</v>
          </cell>
          <cell r="H753">
            <v>45153</v>
          </cell>
          <cell r="I753">
            <v>45153.668111342595</v>
          </cell>
          <cell r="J753">
            <v>105900</v>
          </cell>
          <cell r="K753">
            <v>105900</v>
          </cell>
          <cell r="L753" t="str">
            <v>Evento</v>
          </cell>
          <cell r="M753" t="str">
            <v>jamundi</v>
          </cell>
          <cell r="N753" t="str">
            <v>Servicios de salud</v>
          </cell>
          <cell r="Q753" t="str">
            <v>FACTURA PENDIENTE EN PROGRAMACION DE PAGO</v>
          </cell>
          <cell r="R753" t="str">
            <v>Finalizada</v>
          </cell>
          <cell r="S753" t="str">
            <v>FACTURA PENDIENTE EN PROGRAMACION DE PAGO</v>
          </cell>
          <cell r="V753">
            <v>105900</v>
          </cell>
          <cell r="W753">
            <v>0</v>
          </cell>
          <cell r="Z753">
            <v>105900</v>
          </cell>
          <cell r="AA753">
            <v>0</v>
          </cell>
          <cell r="AB753">
            <v>0</v>
          </cell>
          <cell r="AC753">
            <v>0</v>
          </cell>
          <cell r="AD753">
            <v>105900</v>
          </cell>
          <cell r="AE753">
            <v>0</v>
          </cell>
          <cell r="AG753">
            <v>0</v>
          </cell>
        </row>
        <row r="754">
          <cell r="F754" t="str">
            <v>890306950_FVE223283</v>
          </cell>
          <cell r="G754">
            <v>45135.515115729067</v>
          </cell>
          <cell r="H754">
            <v>45153</v>
          </cell>
          <cell r="I754">
            <v>45153.668111342595</v>
          </cell>
          <cell r="J754">
            <v>169600</v>
          </cell>
          <cell r="K754">
            <v>169600</v>
          </cell>
          <cell r="L754" t="str">
            <v>Evento</v>
          </cell>
          <cell r="M754" t="str">
            <v>jamundi</v>
          </cell>
          <cell r="N754" t="str">
            <v>Servicios de salud</v>
          </cell>
          <cell r="Q754" t="str">
            <v>FACTURA PENDIENTE EN PROGRAMACION DE PAGO</v>
          </cell>
          <cell r="R754" t="str">
            <v>Finalizada</v>
          </cell>
          <cell r="S754" t="str">
            <v>FACTURA PENDIENTE EN PROGRAMACION DE PAGO</v>
          </cell>
          <cell r="V754">
            <v>169600</v>
          </cell>
          <cell r="W754">
            <v>0</v>
          </cell>
          <cell r="Z754">
            <v>169600</v>
          </cell>
          <cell r="AA754">
            <v>0</v>
          </cell>
          <cell r="AB754">
            <v>0</v>
          </cell>
          <cell r="AC754">
            <v>0</v>
          </cell>
          <cell r="AD754">
            <v>169600</v>
          </cell>
          <cell r="AE754">
            <v>0</v>
          </cell>
          <cell r="AG754">
            <v>0</v>
          </cell>
        </row>
        <row r="755">
          <cell r="F755" t="str">
            <v>890306950_FVE223294</v>
          </cell>
          <cell r="G755">
            <v>45135.536180544179</v>
          </cell>
          <cell r="H755">
            <v>45153</v>
          </cell>
          <cell r="I755">
            <v>45153.668111342595</v>
          </cell>
          <cell r="J755">
            <v>293100</v>
          </cell>
          <cell r="K755">
            <v>293100</v>
          </cell>
          <cell r="L755" t="str">
            <v>Evento</v>
          </cell>
          <cell r="M755" t="str">
            <v>jamundi</v>
          </cell>
          <cell r="N755" t="str">
            <v>Servicios de salud</v>
          </cell>
          <cell r="Q755" t="str">
            <v>FACTURA PENDIENTE EN PROGRAMACION DE PAGO</v>
          </cell>
          <cell r="R755" t="str">
            <v>Finalizada</v>
          </cell>
          <cell r="S755" t="str">
            <v>FACTURA PENDIENTE EN PROGRAMACION DE PAGO</v>
          </cell>
          <cell r="V755">
            <v>293100</v>
          </cell>
          <cell r="W755">
            <v>0</v>
          </cell>
          <cell r="Z755">
            <v>293100</v>
          </cell>
          <cell r="AA755">
            <v>0</v>
          </cell>
          <cell r="AB755">
            <v>0</v>
          </cell>
          <cell r="AC755">
            <v>0</v>
          </cell>
          <cell r="AD755">
            <v>293100</v>
          </cell>
          <cell r="AE755">
            <v>0</v>
          </cell>
          <cell r="AG755">
            <v>0</v>
          </cell>
        </row>
        <row r="756">
          <cell r="F756" t="str">
            <v>890306950_FVE223344</v>
          </cell>
          <cell r="G756">
            <v>45135.605902777985</v>
          </cell>
          <cell r="H756">
            <v>45153</v>
          </cell>
          <cell r="I756">
            <v>45153.668111342595</v>
          </cell>
          <cell r="J756">
            <v>103000</v>
          </cell>
          <cell r="K756">
            <v>103000</v>
          </cell>
          <cell r="L756" t="str">
            <v>Evento</v>
          </cell>
          <cell r="M756" t="str">
            <v>jamundi</v>
          </cell>
          <cell r="N756" t="str">
            <v>Servicios de salud</v>
          </cell>
          <cell r="Q756" t="str">
            <v>FACTURA PENDIENTE EN PROGRAMACION DE PAGO</v>
          </cell>
          <cell r="R756" t="str">
            <v>Finalizada</v>
          </cell>
          <cell r="S756" t="str">
            <v>FACTURA PENDIENTE EN PROGRAMACION DE PAGO</v>
          </cell>
          <cell r="V756">
            <v>103000</v>
          </cell>
          <cell r="W756">
            <v>0</v>
          </cell>
          <cell r="Z756">
            <v>103000</v>
          </cell>
          <cell r="AA756">
            <v>0</v>
          </cell>
          <cell r="AB756">
            <v>0</v>
          </cell>
          <cell r="AC756">
            <v>0</v>
          </cell>
          <cell r="AD756">
            <v>103000</v>
          </cell>
          <cell r="AE756">
            <v>0</v>
          </cell>
          <cell r="AG756">
            <v>0</v>
          </cell>
        </row>
        <row r="757">
          <cell r="F757" t="str">
            <v>890306950_FVE223404</v>
          </cell>
          <cell r="G757">
            <v>45135.656226851977</v>
          </cell>
          <cell r="H757">
            <v>45153</v>
          </cell>
          <cell r="I757">
            <v>45153.668111342595</v>
          </cell>
          <cell r="J757">
            <v>103900</v>
          </cell>
          <cell r="K757">
            <v>103900</v>
          </cell>
          <cell r="L757" t="str">
            <v>Evento</v>
          </cell>
          <cell r="M757" t="str">
            <v>jamundi</v>
          </cell>
          <cell r="N757" t="str">
            <v>Servicios de salud</v>
          </cell>
          <cell r="Q757" t="str">
            <v>FACTURA PENDIENTE EN PROGRAMACION DE PAGO</v>
          </cell>
          <cell r="R757" t="str">
            <v>Finalizada</v>
          </cell>
          <cell r="S757" t="str">
            <v>FACTURA PENDIENTE EN PROGRAMACION DE PAGO</v>
          </cell>
          <cell r="V757">
            <v>103900</v>
          </cell>
          <cell r="W757">
            <v>0</v>
          </cell>
          <cell r="Z757">
            <v>103900</v>
          </cell>
          <cell r="AA757">
            <v>0</v>
          </cell>
          <cell r="AB757">
            <v>0</v>
          </cell>
          <cell r="AC757">
            <v>0</v>
          </cell>
          <cell r="AD757">
            <v>103900</v>
          </cell>
          <cell r="AE757">
            <v>0</v>
          </cell>
          <cell r="AG757">
            <v>0</v>
          </cell>
        </row>
        <row r="758">
          <cell r="F758" t="str">
            <v>890306950_FVE223428</v>
          </cell>
          <cell r="G758">
            <v>45135.679386562668</v>
          </cell>
          <cell r="H758">
            <v>45153</v>
          </cell>
          <cell r="I758">
            <v>45153.668111342595</v>
          </cell>
          <cell r="J758">
            <v>431500</v>
          </cell>
          <cell r="K758">
            <v>431500</v>
          </cell>
          <cell r="L758" t="str">
            <v>Evento</v>
          </cell>
          <cell r="M758" t="str">
            <v>jamundi</v>
          </cell>
          <cell r="N758" t="str">
            <v>Servicios de salud</v>
          </cell>
          <cell r="Q758" t="str">
            <v>FACTURA PENDIENTE EN PROGRAMACION DE PAGO</v>
          </cell>
          <cell r="R758" t="str">
            <v>Finalizada</v>
          </cell>
          <cell r="S758" t="str">
            <v>FACTURA PENDIENTE EN PROGRAMACION DE PAGO</v>
          </cell>
          <cell r="V758">
            <v>431500</v>
          </cell>
          <cell r="W758">
            <v>0</v>
          </cell>
          <cell r="Z758">
            <v>431500</v>
          </cell>
          <cell r="AA758">
            <v>0</v>
          </cell>
          <cell r="AB758">
            <v>0</v>
          </cell>
          <cell r="AC758">
            <v>0</v>
          </cell>
          <cell r="AD758">
            <v>431500</v>
          </cell>
          <cell r="AE758">
            <v>0</v>
          </cell>
          <cell r="AG758">
            <v>0</v>
          </cell>
        </row>
        <row r="759">
          <cell r="F759" t="str">
            <v>890306950_FVE223435</v>
          </cell>
          <cell r="G759">
            <v>45135.688981469721</v>
          </cell>
          <cell r="H759">
            <v>45153</v>
          </cell>
          <cell r="I759">
            <v>45153.668111342595</v>
          </cell>
          <cell r="J759">
            <v>449399</v>
          </cell>
          <cell r="K759">
            <v>449399</v>
          </cell>
          <cell r="L759" t="str">
            <v>Evento</v>
          </cell>
          <cell r="M759" t="str">
            <v>jamundi</v>
          </cell>
          <cell r="N759" t="str">
            <v>Servicios de salud</v>
          </cell>
          <cell r="Q759" t="str">
            <v>FACTURA PENDIENTE EN PROGRAMACION DE PAGO</v>
          </cell>
          <cell r="R759" t="str">
            <v>Finalizada</v>
          </cell>
          <cell r="S759" t="str">
            <v>FACTURA PENDIENTE EN PROGRAMACION DE PAGO</v>
          </cell>
          <cell r="V759">
            <v>449399</v>
          </cell>
          <cell r="W759">
            <v>0</v>
          </cell>
          <cell r="Z759">
            <v>449399</v>
          </cell>
          <cell r="AA759">
            <v>0</v>
          </cell>
          <cell r="AB759">
            <v>0</v>
          </cell>
          <cell r="AC759">
            <v>0</v>
          </cell>
          <cell r="AD759">
            <v>449399</v>
          </cell>
          <cell r="AE759">
            <v>0</v>
          </cell>
          <cell r="AG759">
            <v>0</v>
          </cell>
        </row>
        <row r="760">
          <cell r="F760" t="str">
            <v>890306950_FVE223457</v>
          </cell>
          <cell r="G760">
            <v>45135.709918969776</v>
          </cell>
          <cell r="H760">
            <v>45153</v>
          </cell>
          <cell r="I760">
            <v>45153.668111342595</v>
          </cell>
          <cell r="J760">
            <v>73400</v>
          </cell>
          <cell r="K760">
            <v>73400</v>
          </cell>
          <cell r="L760" t="str">
            <v>Evento</v>
          </cell>
          <cell r="M760" t="str">
            <v>jamundi</v>
          </cell>
          <cell r="N760" t="str">
            <v>Servicios de salud</v>
          </cell>
          <cell r="Q760" t="str">
            <v>FACTURA PENDIENTE EN PROGRAMACION DE PAGO</v>
          </cell>
          <cell r="R760" t="str">
            <v>Finalizada</v>
          </cell>
          <cell r="S760" t="str">
            <v>FACTURA PENDIENTE EN PROGRAMACION DE PAGO</v>
          </cell>
          <cell r="V760">
            <v>73400</v>
          </cell>
          <cell r="W760">
            <v>0</v>
          </cell>
          <cell r="Z760">
            <v>73400</v>
          </cell>
          <cell r="AA760">
            <v>0</v>
          </cell>
          <cell r="AB760">
            <v>0</v>
          </cell>
          <cell r="AC760">
            <v>0</v>
          </cell>
          <cell r="AD760">
            <v>73400</v>
          </cell>
          <cell r="AE760">
            <v>0</v>
          </cell>
          <cell r="AG760">
            <v>0</v>
          </cell>
        </row>
        <row r="761">
          <cell r="F761" t="str">
            <v>890306950_FVE223469</v>
          </cell>
          <cell r="G761">
            <v>45135.72184027778</v>
          </cell>
          <cell r="H761">
            <v>45153</v>
          </cell>
          <cell r="I761">
            <v>45153.668111342595</v>
          </cell>
          <cell r="J761">
            <v>122500</v>
          </cell>
          <cell r="K761">
            <v>122500</v>
          </cell>
          <cell r="L761" t="str">
            <v>Evento</v>
          </cell>
          <cell r="M761" t="str">
            <v>jamundi</v>
          </cell>
          <cell r="N761" t="str">
            <v>Servicios de salud</v>
          </cell>
          <cell r="Q761" t="str">
            <v>FACTURA PENDIENTE EN PROGRAMACION DE PAGO</v>
          </cell>
          <cell r="R761" t="str">
            <v>Finalizada</v>
          </cell>
          <cell r="S761" t="str">
            <v>FACTURA PENDIENTE EN PROGRAMACION DE PAGO</v>
          </cell>
          <cell r="V761">
            <v>122500</v>
          </cell>
          <cell r="W761">
            <v>0</v>
          </cell>
          <cell r="Z761">
            <v>122500</v>
          </cell>
          <cell r="AA761">
            <v>0</v>
          </cell>
          <cell r="AB761">
            <v>0</v>
          </cell>
          <cell r="AC761">
            <v>0</v>
          </cell>
          <cell r="AD761">
            <v>122500</v>
          </cell>
          <cell r="AE761">
            <v>0</v>
          </cell>
          <cell r="AG761">
            <v>0</v>
          </cell>
        </row>
        <row r="762">
          <cell r="F762" t="str">
            <v>890306950_FVE223549</v>
          </cell>
          <cell r="G762">
            <v>45135.894895833451</v>
          </cell>
          <cell r="H762">
            <v>45153</v>
          </cell>
          <cell r="I762">
            <v>45153.668111342595</v>
          </cell>
          <cell r="J762">
            <v>58700</v>
          </cell>
          <cell r="K762">
            <v>54600</v>
          </cell>
          <cell r="L762" t="str">
            <v>Evento</v>
          </cell>
          <cell r="M762" t="str">
            <v>jamundi</v>
          </cell>
          <cell r="N762" t="str">
            <v>Servicios de salud</v>
          </cell>
          <cell r="Q762" t="str">
            <v>FACTURA PENDIENTE EN PROGRAMACION DE PAGO</v>
          </cell>
          <cell r="R762" t="str">
            <v>Finalizada</v>
          </cell>
          <cell r="S762" t="str">
            <v>FACTURA PENDIENTE EN PROGRAMACION DE PAGO</v>
          </cell>
          <cell r="V762">
            <v>58700</v>
          </cell>
          <cell r="W762">
            <v>0</v>
          </cell>
          <cell r="Z762">
            <v>58700</v>
          </cell>
          <cell r="AA762">
            <v>0</v>
          </cell>
          <cell r="AB762">
            <v>0</v>
          </cell>
          <cell r="AC762">
            <v>0</v>
          </cell>
          <cell r="AD762">
            <v>54600</v>
          </cell>
          <cell r="AE762">
            <v>0</v>
          </cell>
          <cell r="AG762">
            <v>0</v>
          </cell>
        </row>
        <row r="763">
          <cell r="F763" t="str">
            <v>890306950_FVE223666</v>
          </cell>
          <cell r="G763">
            <v>45136.402395821642</v>
          </cell>
          <cell r="H763">
            <v>45153</v>
          </cell>
          <cell r="I763">
            <v>45153.668111342595</v>
          </cell>
          <cell r="J763">
            <v>83700</v>
          </cell>
          <cell r="K763">
            <v>83700</v>
          </cell>
          <cell r="L763" t="str">
            <v>Evento</v>
          </cell>
          <cell r="M763" t="str">
            <v>jamundi</v>
          </cell>
          <cell r="N763" t="str">
            <v>Servicios de salud</v>
          </cell>
          <cell r="Q763" t="str">
            <v>FACTURA PENDIENTE EN PROGRAMACION DE PAGO</v>
          </cell>
          <cell r="R763" t="str">
            <v>Finalizada</v>
          </cell>
          <cell r="S763" t="str">
            <v>FACTURA PENDIENTE EN PROGRAMACION DE PAGO</v>
          </cell>
          <cell r="V763">
            <v>83700</v>
          </cell>
          <cell r="W763">
            <v>0</v>
          </cell>
          <cell r="Z763">
            <v>83700</v>
          </cell>
          <cell r="AA763">
            <v>0</v>
          </cell>
          <cell r="AB763">
            <v>0</v>
          </cell>
          <cell r="AC763">
            <v>0</v>
          </cell>
          <cell r="AD763">
            <v>83700</v>
          </cell>
          <cell r="AE763">
            <v>0</v>
          </cell>
          <cell r="AG763">
            <v>0</v>
          </cell>
        </row>
        <row r="764">
          <cell r="F764" t="str">
            <v>890306950_FVE223675</v>
          </cell>
          <cell r="G764">
            <v>45136.406400463078</v>
          </cell>
          <cell r="H764">
            <v>45153</v>
          </cell>
          <cell r="I764">
            <v>45153.668111342595</v>
          </cell>
          <cell r="J764">
            <v>92800</v>
          </cell>
          <cell r="K764">
            <v>92800</v>
          </cell>
          <cell r="L764" t="str">
            <v>Evento</v>
          </cell>
          <cell r="M764" t="str">
            <v>jamundi</v>
          </cell>
          <cell r="N764" t="str">
            <v>Servicios de salud</v>
          </cell>
          <cell r="Q764" t="str">
            <v>FACTURA PENDIENTE EN PROGRAMACION DE PAGO</v>
          </cell>
          <cell r="R764" t="str">
            <v>Finalizada</v>
          </cell>
          <cell r="S764" t="str">
            <v>FACTURA PENDIENTE EN PROGRAMACION DE PAGO</v>
          </cell>
          <cell r="V764">
            <v>92800</v>
          </cell>
          <cell r="W764">
            <v>0</v>
          </cell>
          <cell r="Z764">
            <v>92800</v>
          </cell>
          <cell r="AA764">
            <v>0</v>
          </cell>
          <cell r="AB764">
            <v>0</v>
          </cell>
          <cell r="AC764">
            <v>0</v>
          </cell>
          <cell r="AD764">
            <v>92800</v>
          </cell>
          <cell r="AE764">
            <v>0</v>
          </cell>
          <cell r="AG764">
            <v>0</v>
          </cell>
        </row>
        <row r="765">
          <cell r="F765" t="str">
            <v>890306950_FVE223722</v>
          </cell>
          <cell r="G765">
            <v>45136.427488414571</v>
          </cell>
          <cell r="H765">
            <v>45153</v>
          </cell>
          <cell r="I765">
            <v>45153.668111342595</v>
          </cell>
          <cell r="J765">
            <v>176600</v>
          </cell>
          <cell r="K765">
            <v>176600</v>
          </cell>
          <cell r="L765" t="str">
            <v>Evento</v>
          </cell>
          <cell r="M765" t="str">
            <v>jamundi</v>
          </cell>
          <cell r="N765" t="str">
            <v>Servicios de salud</v>
          </cell>
          <cell r="Q765" t="str">
            <v>FACTURA PENDIENTE EN PROGRAMACION DE PAGO</v>
          </cell>
          <cell r="R765" t="str">
            <v>Finalizada</v>
          </cell>
          <cell r="S765" t="str">
            <v>FACTURA PENDIENTE EN PROGRAMACION DE PAGO</v>
          </cell>
          <cell r="V765">
            <v>176600</v>
          </cell>
          <cell r="W765">
            <v>0</v>
          </cell>
          <cell r="Z765">
            <v>176600</v>
          </cell>
          <cell r="AA765">
            <v>0</v>
          </cell>
          <cell r="AB765">
            <v>0</v>
          </cell>
          <cell r="AC765">
            <v>0</v>
          </cell>
          <cell r="AD765">
            <v>176600</v>
          </cell>
          <cell r="AE765">
            <v>0</v>
          </cell>
          <cell r="AG765">
            <v>0</v>
          </cell>
        </row>
        <row r="766">
          <cell r="F766" t="str">
            <v>890306950_FVE223731</v>
          </cell>
          <cell r="G766">
            <v>45136.429803228937</v>
          </cell>
          <cell r="H766">
            <v>45153</v>
          </cell>
          <cell r="I766">
            <v>45153.668111342595</v>
          </cell>
          <cell r="J766">
            <v>75700</v>
          </cell>
          <cell r="K766">
            <v>75700</v>
          </cell>
          <cell r="L766" t="str">
            <v>Evento</v>
          </cell>
          <cell r="M766" t="str">
            <v>jamundi</v>
          </cell>
          <cell r="N766" t="str">
            <v>Servicios de salud</v>
          </cell>
          <cell r="Q766" t="str">
            <v>FACTURA PENDIENTE EN PROGRAMACION DE PAGO</v>
          </cell>
          <cell r="R766" t="str">
            <v>Finalizada</v>
          </cell>
          <cell r="S766" t="str">
            <v>FACTURA PENDIENTE EN PROGRAMACION DE PAGO</v>
          </cell>
          <cell r="V766">
            <v>75700</v>
          </cell>
          <cell r="W766">
            <v>0</v>
          </cell>
          <cell r="Z766">
            <v>75700</v>
          </cell>
          <cell r="AA766">
            <v>0</v>
          </cell>
          <cell r="AB766">
            <v>0</v>
          </cell>
          <cell r="AC766">
            <v>0</v>
          </cell>
          <cell r="AD766">
            <v>75700</v>
          </cell>
          <cell r="AE766">
            <v>0</v>
          </cell>
          <cell r="AG766">
            <v>0</v>
          </cell>
        </row>
        <row r="767">
          <cell r="F767" t="str">
            <v>890306950_FVE223740</v>
          </cell>
          <cell r="G767">
            <v>45136.433020833414</v>
          </cell>
          <cell r="H767">
            <v>45153</v>
          </cell>
          <cell r="I767">
            <v>45153.668111342595</v>
          </cell>
          <cell r="J767">
            <v>102200</v>
          </cell>
          <cell r="K767">
            <v>102200</v>
          </cell>
          <cell r="L767" t="str">
            <v>Evento</v>
          </cell>
          <cell r="M767" t="str">
            <v>jamundi</v>
          </cell>
          <cell r="N767" t="str">
            <v>Servicios de salud</v>
          </cell>
          <cell r="Q767" t="str">
            <v>FACTURA PENDIENTE EN PROGRAMACION DE PAGO</v>
          </cell>
          <cell r="R767" t="str">
            <v>Finalizada</v>
          </cell>
          <cell r="S767" t="str">
            <v>FACTURA PENDIENTE EN PROGRAMACION DE PAGO</v>
          </cell>
          <cell r="V767">
            <v>102200</v>
          </cell>
          <cell r="W767">
            <v>0</v>
          </cell>
          <cell r="Z767">
            <v>102200</v>
          </cell>
          <cell r="AA767">
            <v>0</v>
          </cell>
          <cell r="AB767">
            <v>0</v>
          </cell>
          <cell r="AC767">
            <v>0</v>
          </cell>
          <cell r="AD767">
            <v>102200</v>
          </cell>
          <cell r="AE767">
            <v>0</v>
          </cell>
          <cell r="AG767">
            <v>0</v>
          </cell>
        </row>
        <row r="768">
          <cell r="F768" t="str">
            <v>890306950_FVE223832</v>
          </cell>
          <cell r="G768">
            <v>45136.47952546319</v>
          </cell>
          <cell r="H768">
            <v>45153</v>
          </cell>
          <cell r="I768">
            <v>45153.668111342595</v>
          </cell>
          <cell r="J768">
            <v>315800</v>
          </cell>
          <cell r="K768">
            <v>315800</v>
          </cell>
          <cell r="L768" t="str">
            <v>Evento</v>
          </cell>
          <cell r="M768" t="str">
            <v>jamundi</v>
          </cell>
          <cell r="N768" t="str">
            <v>Servicios de salud</v>
          </cell>
          <cell r="Q768" t="str">
            <v>FACTURA PENDIENTE EN PROGRAMACION DE PAGO</v>
          </cell>
          <cell r="R768" t="str">
            <v>Finalizada</v>
          </cell>
          <cell r="S768" t="str">
            <v>FACTURA PENDIENTE EN PROGRAMACION DE PAGO</v>
          </cell>
          <cell r="V768">
            <v>315800</v>
          </cell>
          <cell r="W768">
            <v>0</v>
          </cell>
          <cell r="Z768">
            <v>315800</v>
          </cell>
          <cell r="AA768">
            <v>0</v>
          </cell>
          <cell r="AB768">
            <v>0</v>
          </cell>
          <cell r="AC768">
            <v>0</v>
          </cell>
          <cell r="AD768">
            <v>315800</v>
          </cell>
          <cell r="AE768">
            <v>0</v>
          </cell>
          <cell r="AG768">
            <v>0</v>
          </cell>
        </row>
        <row r="769">
          <cell r="F769" t="str">
            <v>890306950_FVE223839</v>
          </cell>
          <cell r="G769">
            <v>45136.48534721043</v>
          </cell>
          <cell r="H769">
            <v>45153</v>
          </cell>
          <cell r="I769">
            <v>45153.668111342595</v>
          </cell>
          <cell r="J769">
            <v>122500</v>
          </cell>
          <cell r="K769">
            <v>122500</v>
          </cell>
          <cell r="L769" t="str">
            <v>Evento</v>
          </cell>
          <cell r="M769" t="str">
            <v>jamundi</v>
          </cell>
          <cell r="N769" t="str">
            <v>Servicios de salud</v>
          </cell>
          <cell r="Q769" t="str">
            <v>FACTURA PENDIENTE EN PROGRAMACION DE PAGO</v>
          </cell>
          <cell r="R769" t="str">
            <v>Finalizada</v>
          </cell>
          <cell r="S769" t="str">
            <v>FACTURA PENDIENTE EN PROGRAMACION DE PAGO</v>
          </cell>
          <cell r="V769">
            <v>122500</v>
          </cell>
          <cell r="W769">
            <v>0</v>
          </cell>
          <cell r="Z769">
            <v>122500</v>
          </cell>
          <cell r="AA769">
            <v>0</v>
          </cell>
          <cell r="AB769">
            <v>0</v>
          </cell>
          <cell r="AC769">
            <v>0</v>
          </cell>
          <cell r="AD769">
            <v>122500</v>
          </cell>
          <cell r="AE769">
            <v>0</v>
          </cell>
          <cell r="AG769">
            <v>0</v>
          </cell>
        </row>
        <row r="770">
          <cell r="F770" t="str">
            <v>890306950_FVE223850</v>
          </cell>
          <cell r="G770">
            <v>45136.492592592724</v>
          </cell>
          <cell r="H770">
            <v>45153</v>
          </cell>
          <cell r="I770">
            <v>45153.668111342595</v>
          </cell>
          <cell r="J770">
            <v>94600</v>
          </cell>
          <cell r="K770">
            <v>94600</v>
          </cell>
          <cell r="L770" t="str">
            <v>Evento</v>
          </cell>
          <cell r="M770" t="str">
            <v>jamundi</v>
          </cell>
          <cell r="N770" t="str">
            <v>Servicios de salud</v>
          </cell>
          <cell r="Q770" t="str">
            <v>FACTURA PENDIENTE EN PROGRAMACION DE PAGO</v>
          </cell>
          <cell r="R770" t="str">
            <v>Finalizada</v>
          </cell>
          <cell r="S770" t="str">
            <v>FACTURA PENDIENTE EN PROGRAMACION DE PAGO</v>
          </cell>
          <cell r="V770">
            <v>94600</v>
          </cell>
          <cell r="W770">
            <v>0</v>
          </cell>
          <cell r="Z770">
            <v>94600</v>
          </cell>
          <cell r="AA770">
            <v>0</v>
          </cell>
          <cell r="AB770">
            <v>0</v>
          </cell>
          <cell r="AC770">
            <v>0</v>
          </cell>
          <cell r="AD770">
            <v>94600</v>
          </cell>
          <cell r="AE770">
            <v>0</v>
          </cell>
          <cell r="AG770">
            <v>0</v>
          </cell>
        </row>
        <row r="771">
          <cell r="F771" t="str">
            <v>890306950_FVE223865</v>
          </cell>
          <cell r="G771">
            <v>45136.500856481493</v>
          </cell>
          <cell r="H771">
            <v>45153</v>
          </cell>
          <cell r="I771">
            <v>45153.668111342595</v>
          </cell>
          <cell r="J771">
            <v>308400</v>
          </cell>
          <cell r="K771">
            <v>308400</v>
          </cell>
          <cell r="L771" t="str">
            <v>Evento</v>
          </cell>
          <cell r="M771" t="str">
            <v>jamundi</v>
          </cell>
          <cell r="N771" t="str">
            <v>Servicios de salud</v>
          </cell>
          <cell r="Q771" t="str">
            <v>FACTURA PENDIENTE EN PROGRAMACION DE PAGO</v>
          </cell>
          <cell r="R771" t="str">
            <v>Finalizada</v>
          </cell>
          <cell r="S771" t="str">
            <v>FACTURA PENDIENTE EN PROGRAMACION DE PAGO</v>
          </cell>
          <cell r="V771">
            <v>308400</v>
          </cell>
          <cell r="W771">
            <v>0</v>
          </cell>
          <cell r="Z771">
            <v>308400</v>
          </cell>
          <cell r="AA771">
            <v>47100</v>
          </cell>
          <cell r="AB771">
            <v>0</v>
          </cell>
          <cell r="AC771">
            <v>0</v>
          </cell>
          <cell r="AD771">
            <v>261300</v>
          </cell>
          <cell r="AE771">
            <v>0</v>
          </cell>
          <cell r="AG771">
            <v>0</v>
          </cell>
        </row>
        <row r="772">
          <cell r="F772" t="str">
            <v>890306950_FVE223876</v>
          </cell>
          <cell r="G772">
            <v>45136.510046284646</v>
          </cell>
          <cell r="H772">
            <v>45153</v>
          </cell>
          <cell r="I772">
            <v>45153.717319097224</v>
          </cell>
          <cell r="J772">
            <v>121900</v>
          </cell>
          <cell r="K772">
            <v>121900</v>
          </cell>
          <cell r="L772" t="str">
            <v>Evento</v>
          </cell>
          <cell r="M772" t="str">
            <v>jamundi</v>
          </cell>
          <cell r="N772" t="str">
            <v>Servicios de salud</v>
          </cell>
          <cell r="Q772" t="str">
            <v>FACTURA CANCELADA PARCIALMENTE - SALDO PENDIENTE EN PROGRAMACION DE PAGO</v>
          </cell>
          <cell r="R772" t="str">
            <v>Finalizada</v>
          </cell>
          <cell r="S772" t="str">
            <v>FACTURA CANCELADA PARCIALMENTE - FACTURA PENDIENTE EN PROGRAMACION DE PAGO</v>
          </cell>
          <cell r="V772">
            <v>121900</v>
          </cell>
          <cell r="W772">
            <v>0</v>
          </cell>
          <cell r="Z772">
            <v>121900</v>
          </cell>
          <cell r="AA772">
            <v>0</v>
          </cell>
          <cell r="AB772">
            <v>0</v>
          </cell>
          <cell r="AC772">
            <v>0</v>
          </cell>
          <cell r="AD772">
            <v>121900</v>
          </cell>
          <cell r="AE772">
            <v>47100</v>
          </cell>
          <cell r="AF772">
            <v>1222432549</v>
          </cell>
          <cell r="AG772">
            <v>74800</v>
          </cell>
          <cell r="AH772">
            <v>4800061234</v>
          </cell>
          <cell r="AJ772" t="str">
            <v>26.09.2023</v>
          </cell>
        </row>
        <row r="773">
          <cell r="F773" t="str">
            <v>890306950_FVE223908</v>
          </cell>
          <cell r="G773">
            <v>45136.540601851884</v>
          </cell>
          <cell r="H773">
            <v>45153</v>
          </cell>
          <cell r="I773">
            <v>45153.668111342595</v>
          </cell>
          <cell r="J773">
            <v>58700</v>
          </cell>
          <cell r="K773">
            <v>54600</v>
          </cell>
          <cell r="L773" t="str">
            <v>Evento</v>
          </cell>
          <cell r="M773" t="str">
            <v>jamundi</v>
          </cell>
          <cell r="N773" t="str">
            <v>Servicios de salud</v>
          </cell>
          <cell r="Q773" t="str">
            <v>FACTURA PENDIENTE EN PROGRAMACION DE PAGO</v>
          </cell>
          <cell r="R773" t="str">
            <v>Finalizada</v>
          </cell>
          <cell r="S773" t="str">
            <v>FACTURA PENDIENTE EN PROGRAMACION DE PAGO</v>
          </cell>
          <cell r="V773">
            <v>58700</v>
          </cell>
          <cell r="W773">
            <v>0</v>
          </cell>
          <cell r="Z773">
            <v>58700</v>
          </cell>
          <cell r="AA773">
            <v>0</v>
          </cell>
          <cell r="AB773">
            <v>0</v>
          </cell>
          <cell r="AC773">
            <v>0</v>
          </cell>
          <cell r="AD773">
            <v>54600</v>
          </cell>
          <cell r="AE773">
            <v>0</v>
          </cell>
          <cell r="AG773">
            <v>0</v>
          </cell>
        </row>
        <row r="774">
          <cell r="F774" t="str">
            <v>890306950_FVE224019</v>
          </cell>
          <cell r="G774">
            <v>45136.676099525299</v>
          </cell>
          <cell r="H774">
            <v>45153</v>
          </cell>
          <cell r="I774">
            <v>45153.668111342595</v>
          </cell>
          <cell r="J774">
            <v>121100</v>
          </cell>
          <cell r="K774">
            <v>121100</v>
          </cell>
          <cell r="L774" t="str">
            <v>Evento</v>
          </cell>
          <cell r="M774" t="str">
            <v>jamundi</v>
          </cell>
          <cell r="N774" t="str">
            <v>Servicios de salud</v>
          </cell>
          <cell r="Q774" t="str">
            <v>FACTURA PENDIENTE EN PROGRAMACION DE PAGO</v>
          </cell>
          <cell r="R774" t="str">
            <v>Finalizada</v>
          </cell>
          <cell r="S774" t="str">
            <v>FACTURA PENDIENTE EN PROGRAMACION DE PAGO</v>
          </cell>
          <cell r="V774">
            <v>121100</v>
          </cell>
          <cell r="W774">
            <v>0</v>
          </cell>
          <cell r="Z774">
            <v>121100</v>
          </cell>
          <cell r="AA774">
            <v>0</v>
          </cell>
          <cell r="AB774">
            <v>0</v>
          </cell>
          <cell r="AC774">
            <v>0</v>
          </cell>
          <cell r="AD774">
            <v>121100</v>
          </cell>
          <cell r="AE774">
            <v>0</v>
          </cell>
          <cell r="AG774">
            <v>0</v>
          </cell>
        </row>
        <row r="775">
          <cell r="F775" t="str">
            <v>890306950_FVE224059</v>
          </cell>
          <cell r="G775">
            <v>45137.431932858657</v>
          </cell>
          <cell r="H775">
            <v>45153</v>
          </cell>
          <cell r="I775">
            <v>45153.668111342595</v>
          </cell>
          <cell r="J775">
            <v>86300</v>
          </cell>
          <cell r="K775">
            <v>86300</v>
          </cell>
          <cell r="L775" t="str">
            <v>Evento</v>
          </cell>
          <cell r="M775" t="str">
            <v>jamundi</v>
          </cell>
          <cell r="N775" t="str">
            <v>Servicios de salud</v>
          </cell>
          <cell r="Q775" t="str">
            <v>FACTURA PENDIENTE EN PROGRAMACION DE PAGO</v>
          </cell>
          <cell r="R775" t="str">
            <v>Finalizada</v>
          </cell>
          <cell r="S775" t="str">
            <v>FACTURA PENDIENTE EN PROGRAMACION DE PAGO</v>
          </cell>
          <cell r="V775">
            <v>86300</v>
          </cell>
          <cell r="W775">
            <v>0</v>
          </cell>
          <cell r="Z775">
            <v>86300</v>
          </cell>
          <cell r="AA775">
            <v>0</v>
          </cell>
          <cell r="AB775">
            <v>0</v>
          </cell>
          <cell r="AC775">
            <v>0</v>
          </cell>
          <cell r="AD775">
            <v>86300</v>
          </cell>
          <cell r="AE775">
            <v>0</v>
          </cell>
          <cell r="AG775">
            <v>0</v>
          </cell>
        </row>
        <row r="776">
          <cell r="F776" t="str">
            <v>890306950_FVE224062</v>
          </cell>
          <cell r="G776">
            <v>45137.436944444664</v>
          </cell>
          <cell r="H776">
            <v>45153</v>
          </cell>
          <cell r="I776">
            <v>45153.668111342595</v>
          </cell>
          <cell r="J776">
            <v>136000</v>
          </cell>
          <cell r="K776">
            <v>136000</v>
          </cell>
          <cell r="L776" t="str">
            <v>Evento</v>
          </cell>
          <cell r="M776" t="str">
            <v>jamundi</v>
          </cell>
          <cell r="N776" t="str">
            <v>Servicios de salud</v>
          </cell>
          <cell r="Q776" t="str">
            <v>FACTURA PENDIENTE EN PROGRAMACION DE PAGO</v>
          </cell>
          <cell r="R776" t="str">
            <v>Finalizada</v>
          </cell>
          <cell r="S776" t="str">
            <v>FACTURA PENDIENTE EN PROGRAMACION DE PAGO</v>
          </cell>
          <cell r="V776">
            <v>136000</v>
          </cell>
          <cell r="W776">
            <v>0</v>
          </cell>
          <cell r="Z776">
            <v>136000</v>
          </cell>
          <cell r="AA776">
            <v>0</v>
          </cell>
          <cell r="AB776">
            <v>0</v>
          </cell>
          <cell r="AC776">
            <v>0</v>
          </cell>
          <cell r="AD776">
            <v>136000</v>
          </cell>
          <cell r="AE776">
            <v>0</v>
          </cell>
          <cell r="AG776">
            <v>0</v>
          </cell>
        </row>
        <row r="777">
          <cell r="F777" t="str">
            <v>890306950_FVE224095</v>
          </cell>
          <cell r="G777">
            <v>45137.48245370388</v>
          </cell>
          <cell r="H777">
            <v>45153</v>
          </cell>
          <cell r="I777">
            <v>45153.668111342595</v>
          </cell>
          <cell r="J777">
            <v>143000</v>
          </cell>
          <cell r="K777">
            <v>143000</v>
          </cell>
          <cell r="L777" t="str">
            <v>Evento</v>
          </cell>
          <cell r="M777" t="str">
            <v>jamundi</v>
          </cell>
          <cell r="N777" t="str">
            <v>Servicios de salud</v>
          </cell>
          <cell r="Q777" t="str">
            <v>FACTURA PENDIENTE EN PROGRAMACION DE PAGO</v>
          </cell>
          <cell r="R777" t="str">
            <v>Finalizada</v>
          </cell>
          <cell r="S777" t="str">
            <v>FACTURA PENDIENTE EN PROGRAMACION DE PAGO</v>
          </cell>
          <cell r="V777">
            <v>143000</v>
          </cell>
          <cell r="W777">
            <v>0</v>
          </cell>
          <cell r="Z777">
            <v>143000</v>
          </cell>
          <cell r="AA777">
            <v>0</v>
          </cell>
          <cell r="AB777">
            <v>0</v>
          </cell>
          <cell r="AC777">
            <v>0</v>
          </cell>
          <cell r="AD777">
            <v>143000</v>
          </cell>
          <cell r="AE777">
            <v>0</v>
          </cell>
          <cell r="AG777">
            <v>0</v>
          </cell>
        </row>
        <row r="778">
          <cell r="F778" t="str">
            <v>890306950_FVE224100</v>
          </cell>
          <cell r="G778">
            <v>45137.485717592761</v>
          </cell>
          <cell r="H778">
            <v>45153</v>
          </cell>
          <cell r="I778">
            <v>45153.668111342595</v>
          </cell>
          <cell r="J778">
            <v>155300</v>
          </cell>
          <cell r="K778">
            <v>155300</v>
          </cell>
          <cell r="L778" t="str">
            <v>Evento</v>
          </cell>
          <cell r="M778" t="str">
            <v>jamundi</v>
          </cell>
          <cell r="N778" t="str">
            <v>Servicios de salud</v>
          </cell>
          <cell r="Q778" t="str">
            <v>FACTURA PENDIENTE EN PROGRAMACION DE PAGO</v>
          </cell>
          <cell r="R778" t="str">
            <v>Finalizada</v>
          </cell>
          <cell r="S778" t="str">
            <v>FACTURA PENDIENTE EN PROGRAMACION DE PAGO</v>
          </cell>
          <cell r="V778">
            <v>155300</v>
          </cell>
          <cell r="W778">
            <v>0</v>
          </cell>
          <cell r="Z778">
            <v>155300</v>
          </cell>
          <cell r="AA778">
            <v>0</v>
          </cell>
          <cell r="AB778">
            <v>0</v>
          </cell>
          <cell r="AC778">
            <v>0</v>
          </cell>
          <cell r="AD778">
            <v>155300</v>
          </cell>
          <cell r="AE778">
            <v>0</v>
          </cell>
          <cell r="AG778">
            <v>0</v>
          </cell>
        </row>
        <row r="779">
          <cell r="F779" t="str">
            <v>890306950_FVE224118</v>
          </cell>
          <cell r="G779">
            <v>45137.496053229086</v>
          </cell>
          <cell r="H779">
            <v>45153</v>
          </cell>
          <cell r="I779">
            <v>45153.668111342595</v>
          </cell>
          <cell r="J779">
            <v>76100</v>
          </cell>
          <cell r="K779">
            <v>76100</v>
          </cell>
          <cell r="L779" t="str">
            <v>Evento</v>
          </cell>
          <cell r="M779" t="str">
            <v>jamundi</v>
          </cell>
          <cell r="N779" t="str">
            <v>Servicios de salud</v>
          </cell>
          <cell r="Q779" t="str">
            <v>FACTURA PENDIENTE EN PROGRAMACION DE PAGO</v>
          </cell>
          <cell r="R779" t="str">
            <v>Finalizada</v>
          </cell>
          <cell r="S779" t="str">
            <v>FACTURA PENDIENTE EN PROGRAMACION DE PAGO</v>
          </cell>
          <cell r="V779">
            <v>76100</v>
          </cell>
          <cell r="W779">
            <v>0</v>
          </cell>
          <cell r="Z779">
            <v>76100</v>
          </cell>
          <cell r="AA779">
            <v>0</v>
          </cell>
          <cell r="AB779">
            <v>0</v>
          </cell>
          <cell r="AC779">
            <v>0</v>
          </cell>
          <cell r="AD779">
            <v>76100</v>
          </cell>
          <cell r="AE779">
            <v>0</v>
          </cell>
          <cell r="AG779">
            <v>0</v>
          </cell>
        </row>
        <row r="780">
          <cell r="F780" t="str">
            <v>890306950_FVE224120</v>
          </cell>
          <cell r="G780">
            <v>45137.497129629832</v>
          </cell>
          <cell r="H780">
            <v>45153</v>
          </cell>
          <cell r="I780">
            <v>45153.668111342595</v>
          </cell>
          <cell r="J780">
            <v>99800</v>
          </cell>
          <cell r="K780">
            <v>99800</v>
          </cell>
          <cell r="L780" t="str">
            <v>Evento</v>
          </cell>
          <cell r="M780" t="str">
            <v>jamundi</v>
          </cell>
          <cell r="N780" t="str">
            <v>Servicios de salud</v>
          </cell>
          <cell r="Q780" t="str">
            <v>FACTURA PENDIENTE EN PROGRAMACION DE PAGO</v>
          </cell>
          <cell r="R780" t="str">
            <v>Finalizada</v>
          </cell>
          <cell r="S780" t="str">
            <v>FACTURA PENDIENTE EN PROGRAMACION DE PAGO</v>
          </cell>
          <cell r="V780">
            <v>99800</v>
          </cell>
          <cell r="W780">
            <v>0</v>
          </cell>
          <cell r="Z780">
            <v>99800</v>
          </cell>
          <cell r="AA780">
            <v>0</v>
          </cell>
          <cell r="AB780">
            <v>0</v>
          </cell>
          <cell r="AC780">
            <v>0</v>
          </cell>
          <cell r="AD780">
            <v>99800</v>
          </cell>
          <cell r="AE780">
            <v>0</v>
          </cell>
          <cell r="AG780">
            <v>0</v>
          </cell>
        </row>
        <row r="781">
          <cell r="F781" t="str">
            <v>890306950_FVE224123</v>
          </cell>
          <cell r="G781">
            <v>45137.498946759384</v>
          </cell>
          <cell r="H781">
            <v>45153</v>
          </cell>
          <cell r="I781">
            <v>45153.668111342595</v>
          </cell>
          <cell r="J781">
            <v>86100</v>
          </cell>
          <cell r="K781">
            <v>86100</v>
          </cell>
          <cell r="L781" t="str">
            <v>Evento</v>
          </cell>
          <cell r="M781" t="str">
            <v>jamundi</v>
          </cell>
          <cell r="N781" t="str">
            <v>Servicios de salud</v>
          </cell>
          <cell r="Q781" t="str">
            <v>FACTURA PENDIENTE EN PROGRAMACION DE PAGO</v>
          </cell>
          <cell r="R781" t="str">
            <v>Finalizada</v>
          </cell>
          <cell r="S781" t="str">
            <v>FACTURA PENDIENTE EN PROGRAMACION DE PAGO</v>
          </cell>
          <cell r="V781">
            <v>86100</v>
          </cell>
          <cell r="W781">
            <v>0</v>
          </cell>
          <cell r="Z781">
            <v>86100</v>
          </cell>
          <cell r="AA781">
            <v>0</v>
          </cell>
          <cell r="AB781">
            <v>0</v>
          </cell>
          <cell r="AC781">
            <v>0</v>
          </cell>
          <cell r="AD781">
            <v>86100</v>
          </cell>
          <cell r="AE781">
            <v>0</v>
          </cell>
          <cell r="AG781">
            <v>0</v>
          </cell>
        </row>
        <row r="782">
          <cell r="F782" t="str">
            <v>890306950_FVE224125</v>
          </cell>
          <cell r="G782">
            <v>45137.501099537127</v>
          </cell>
          <cell r="H782">
            <v>45153</v>
          </cell>
          <cell r="I782">
            <v>45153.668111342595</v>
          </cell>
          <cell r="J782">
            <v>144900</v>
          </cell>
          <cell r="K782">
            <v>144900</v>
          </cell>
          <cell r="L782" t="str">
            <v>Evento</v>
          </cell>
          <cell r="M782" t="str">
            <v>jamundi</v>
          </cell>
          <cell r="N782" t="str">
            <v>Servicios de salud</v>
          </cell>
          <cell r="Q782" t="str">
            <v>FACTURA PENDIENTE EN PROGRAMACION DE PAGO</v>
          </cell>
          <cell r="R782" t="str">
            <v>Finalizada</v>
          </cell>
          <cell r="S782" t="str">
            <v>FACTURA PENDIENTE EN PROGRAMACION DE PAGO</v>
          </cell>
          <cell r="V782">
            <v>144900</v>
          </cell>
          <cell r="W782">
            <v>0</v>
          </cell>
          <cell r="Z782">
            <v>144900</v>
          </cell>
          <cell r="AA782">
            <v>0</v>
          </cell>
          <cell r="AB782">
            <v>0</v>
          </cell>
          <cell r="AC782">
            <v>0</v>
          </cell>
          <cell r="AD782">
            <v>144900</v>
          </cell>
          <cell r="AE782">
            <v>0</v>
          </cell>
          <cell r="AG782">
            <v>0</v>
          </cell>
        </row>
        <row r="783">
          <cell r="F783" t="str">
            <v>890306950_FVE224197</v>
          </cell>
          <cell r="G783">
            <v>45138.385254618246</v>
          </cell>
          <cell r="H783">
            <v>45153</v>
          </cell>
          <cell r="I783">
            <v>45153.668111342595</v>
          </cell>
          <cell r="J783">
            <v>73400</v>
          </cell>
          <cell r="K783">
            <v>73400</v>
          </cell>
          <cell r="L783" t="str">
            <v>Evento</v>
          </cell>
          <cell r="M783" t="str">
            <v>jamundi</v>
          </cell>
          <cell r="N783" t="str">
            <v>Servicios de salud</v>
          </cell>
          <cell r="Q783" t="str">
            <v>FACTURA PENDIENTE EN PROGRAMACION DE PAGO</v>
          </cell>
          <cell r="R783" t="str">
            <v>Finalizada</v>
          </cell>
          <cell r="S783" t="str">
            <v>FACTURA PENDIENTE EN PROGRAMACION DE PAGO</v>
          </cell>
          <cell r="V783">
            <v>73400</v>
          </cell>
          <cell r="W783">
            <v>0</v>
          </cell>
          <cell r="Z783">
            <v>73400</v>
          </cell>
          <cell r="AA783">
            <v>0</v>
          </cell>
          <cell r="AB783">
            <v>0</v>
          </cell>
          <cell r="AC783">
            <v>0</v>
          </cell>
          <cell r="AD783">
            <v>73400</v>
          </cell>
          <cell r="AE783">
            <v>0</v>
          </cell>
          <cell r="AG783">
            <v>0</v>
          </cell>
        </row>
        <row r="784">
          <cell r="F784" t="str">
            <v>890306950_FVE224214</v>
          </cell>
          <cell r="G784">
            <v>45138.399965277873</v>
          </cell>
          <cell r="H784">
            <v>45153</v>
          </cell>
          <cell r="I784">
            <v>45153.668111342595</v>
          </cell>
          <cell r="J784">
            <v>73400</v>
          </cell>
          <cell r="K784">
            <v>73400</v>
          </cell>
          <cell r="L784" t="str">
            <v>Evento</v>
          </cell>
          <cell r="M784" t="str">
            <v>jamundi</v>
          </cell>
          <cell r="N784" t="str">
            <v>Servicios de salud</v>
          </cell>
          <cell r="Q784" t="str">
            <v>FACTURA PENDIENTE EN PROGRAMACION DE PAGO</v>
          </cell>
          <cell r="R784" t="str">
            <v>Finalizada</v>
          </cell>
          <cell r="S784" t="str">
            <v>FACTURA PENDIENTE EN PROGRAMACION DE PAGO</v>
          </cell>
          <cell r="V784">
            <v>73400</v>
          </cell>
          <cell r="W784">
            <v>0</v>
          </cell>
          <cell r="Z784">
            <v>73400</v>
          </cell>
          <cell r="AA784">
            <v>0</v>
          </cell>
          <cell r="AB784">
            <v>0</v>
          </cell>
          <cell r="AC784">
            <v>0</v>
          </cell>
          <cell r="AD784">
            <v>73400</v>
          </cell>
          <cell r="AE784">
            <v>0</v>
          </cell>
          <cell r="AG784">
            <v>0</v>
          </cell>
        </row>
        <row r="785">
          <cell r="F785" t="str">
            <v>890306950_FVE224242</v>
          </cell>
          <cell r="G785">
            <v>45138.426122673787</v>
          </cell>
          <cell r="H785">
            <v>45153</v>
          </cell>
          <cell r="I785">
            <v>45153.668111342595</v>
          </cell>
          <cell r="J785">
            <v>240800</v>
          </cell>
          <cell r="K785">
            <v>240800</v>
          </cell>
          <cell r="L785" t="str">
            <v>Evento</v>
          </cell>
          <cell r="M785" t="str">
            <v>jamundi</v>
          </cell>
          <cell r="N785" t="str">
            <v>Servicios de salud</v>
          </cell>
          <cell r="Q785" t="str">
            <v>FACTURA PENDIENTE EN PROGRAMACION DE PAGO</v>
          </cell>
          <cell r="R785" t="str">
            <v>Finalizada</v>
          </cell>
          <cell r="S785" t="str">
            <v>FACTURA PENDIENTE EN PROGRAMACION DE PAGO</v>
          </cell>
          <cell r="V785">
            <v>240800</v>
          </cell>
          <cell r="W785">
            <v>0</v>
          </cell>
          <cell r="Z785">
            <v>240800</v>
          </cell>
          <cell r="AA785">
            <v>0</v>
          </cell>
          <cell r="AB785">
            <v>0</v>
          </cell>
          <cell r="AC785">
            <v>0</v>
          </cell>
          <cell r="AD785">
            <v>240800</v>
          </cell>
          <cell r="AE785">
            <v>0</v>
          </cell>
          <cell r="AG785">
            <v>0</v>
          </cell>
        </row>
        <row r="786">
          <cell r="F786" t="str">
            <v>890306950_FVE224310</v>
          </cell>
          <cell r="G786">
            <v>45138.518958333414</v>
          </cell>
          <cell r="H786">
            <v>45153</v>
          </cell>
          <cell r="I786">
            <v>45153.668111342595</v>
          </cell>
          <cell r="J786">
            <v>78100</v>
          </cell>
          <cell r="K786">
            <v>78100</v>
          </cell>
          <cell r="L786" t="str">
            <v>Evento</v>
          </cell>
          <cell r="M786" t="str">
            <v>jamundi</v>
          </cell>
          <cell r="N786" t="str">
            <v>Servicios de salud</v>
          </cell>
          <cell r="Q786" t="str">
            <v>FACTURA PENDIENTE EN PROGRAMACION DE PAGO</v>
          </cell>
          <cell r="R786" t="str">
            <v>Finalizada</v>
          </cell>
          <cell r="S786" t="str">
            <v>FACTURA PENDIENTE EN PROGRAMACION DE PAGO</v>
          </cell>
          <cell r="V786">
            <v>78100</v>
          </cell>
          <cell r="W786">
            <v>0</v>
          </cell>
          <cell r="Z786">
            <v>78100</v>
          </cell>
          <cell r="AA786">
            <v>0</v>
          </cell>
          <cell r="AB786">
            <v>0</v>
          </cell>
          <cell r="AC786">
            <v>0</v>
          </cell>
          <cell r="AD786">
            <v>78100</v>
          </cell>
          <cell r="AE786">
            <v>0</v>
          </cell>
          <cell r="AG786">
            <v>0</v>
          </cell>
        </row>
        <row r="787">
          <cell r="F787" t="str">
            <v>890306950_FVE224314</v>
          </cell>
          <cell r="G787">
            <v>45138.535046284553</v>
          </cell>
          <cell r="H787">
            <v>45153</v>
          </cell>
          <cell r="I787">
            <v>45153.668111342595</v>
          </cell>
          <cell r="J787">
            <v>136900</v>
          </cell>
          <cell r="K787">
            <v>136900</v>
          </cell>
          <cell r="L787" t="str">
            <v>Evento</v>
          </cell>
          <cell r="M787" t="str">
            <v>jamundi</v>
          </cell>
          <cell r="N787" t="str">
            <v>Servicios de salud</v>
          </cell>
          <cell r="Q787" t="str">
            <v>FACTURA PENDIENTE EN PROGRAMACION DE PAGO</v>
          </cell>
          <cell r="R787" t="str">
            <v>Finalizada</v>
          </cell>
          <cell r="S787" t="str">
            <v>FACTURA PENDIENTE EN PROGRAMACION DE PAGO</v>
          </cell>
          <cell r="V787">
            <v>136900</v>
          </cell>
          <cell r="W787">
            <v>0</v>
          </cell>
          <cell r="Z787">
            <v>136900</v>
          </cell>
          <cell r="AA787">
            <v>0</v>
          </cell>
          <cell r="AB787">
            <v>0</v>
          </cell>
          <cell r="AC787">
            <v>0</v>
          </cell>
          <cell r="AD787">
            <v>136900</v>
          </cell>
          <cell r="AE787">
            <v>0</v>
          </cell>
          <cell r="AG787">
            <v>0</v>
          </cell>
        </row>
        <row r="788">
          <cell r="F788" t="str">
            <v>890306950_FVE224344</v>
          </cell>
          <cell r="G788">
            <v>45138.599502303172</v>
          </cell>
          <cell r="H788">
            <v>45153</v>
          </cell>
          <cell r="I788">
            <v>45153.668111342595</v>
          </cell>
          <cell r="J788">
            <v>86000</v>
          </cell>
          <cell r="K788">
            <v>86000</v>
          </cell>
          <cell r="L788" t="str">
            <v>Evento</v>
          </cell>
          <cell r="M788" t="str">
            <v>jamundi</v>
          </cell>
          <cell r="N788" t="str">
            <v>Servicios de salud</v>
          </cell>
          <cell r="Q788" t="str">
            <v>FACTURA PENDIENTE EN PROGRAMACION DE PAGO</v>
          </cell>
          <cell r="R788" t="str">
            <v>Finalizada</v>
          </cell>
          <cell r="S788" t="str">
            <v>FACTURA PENDIENTE EN PROGRAMACION DE PAGO</v>
          </cell>
          <cell r="V788">
            <v>86000</v>
          </cell>
          <cell r="W788">
            <v>0</v>
          </cell>
          <cell r="Z788">
            <v>86000</v>
          </cell>
          <cell r="AA788">
            <v>0</v>
          </cell>
          <cell r="AB788">
            <v>0</v>
          </cell>
          <cell r="AC788">
            <v>0</v>
          </cell>
          <cell r="AD788">
            <v>86000</v>
          </cell>
          <cell r="AE788">
            <v>0</v>
          </cell>
          <cell r="AG788">
            <v>0</v>
          </cell>
        </row>
        <row r="789">
          <cell r="F789" t="str">
            <v>890306950_FVE224359</v>
          </cell>
          <cell r="G789">
            <v>45138.607337951194</v>
          </cell>
          <cell r="H789">
            <v>45153</v>
          </cell>
          <cell r="I789">
            <v>45153.668111342595</v>
          </cell>
          <cell r="J789">
            <v>131300</v>
          </cell>
          <cell r="K789">
            <v>131300</v>
          </cell>
          <cell r="L789" t="str">
            <v>Evento</v>
          </cell>
          <cell r="M789" t="str">
            <v>jamundi</v>
          </cell>
          <cell r="N789" t="str">
            <v>Servicios de salud</v>
          </cell>
          <cell r="Q789" t="str">
            <v>FACTURA PENDIENTE EN PROGRAMACION DE PAGO</v>
          </cell>
          <cell r="R789" t="str">
            <v>Finalizada</v>
          </cell>
          <cell r="S789" t="str">
            <v>FACTURA PENDIENTE EN PROGRAMACION DE PAGO</v>
          </cell>
          <cell r="V789">
            <v>131300</v>
          </cell>
          <cell r="W789">
            <v>0</v>
          </cell>
          <cell r="Z789">
            <v>131300</v>
          </cell>
          <cell r="AA789">
            <v>0</v>
          </cell>
          <cell r="AB789">
            <v>0</v>
          </cell>
          <cell r="AC789">
            <v>0</v>
          </cell>
          <cell r="AD789">
            <v>131300</v>
          </cell>
          <cell r="AE789">
            <v>0</v>
          </cell>
          <cell r="AG789">
            <v>0</v>
          </cell>
        </row>
        <row r="790">
          <cell r="F790" t="str">
            <v>890306950_FVE224366</v>
          </cell>
          <cell r="G790">
            <v>45138.612083333544</v>
          </cell>
          <cell r="H790">
            <v>45153</v>
          </cell>
          <cell r="I790">
            <v>45153.668111342595</v>
          </cell>
          <cell r="J790">
            <v>513000</v>
          </cell>
          <cell r="K790">
            <v>513000</v>
          </cell>
          <cell r="L790" t="str">
            <v>Evento</v>
          </cell>
          <cell r="M790" t="str">
            <v>jamundi</v>
          </cell>
          <cell r="N790" t="str">
            <v>Servicios de salud</v>
          </cell>
          <cell r="Q790" t="str">
            <v>FACTURA PENDIENTE EN PROGRAMACION DE PAGO</v>
          </cell>
          <cell r="R790" t="str">
            <v>Finalizada</v>
          </cell>
          <cell r="S790" t="str">
            <v>FACTURA PENDIENTE EN PROGRAMACION DE PAGO</v>
          </cell>
          <cell r="V790">
            <v>513000</v>
          </cell>
          <cell r="W790">
            <v>0</v>
          </cell>
          <cell r="Z790">
            <v>513000</v>
          </cell>
          <cell r="AA790">
            <v>0</v>
          </cell>
          <cell r="AB790">
            <v>0</v>
          </cell>
          <cell r="AC790">
            <v>0</v>
          </cell>
          <cell r="AD790">
            <v>513000</v>
          </cell>
          <cell r="AE790">
            <v>0</v>
          </cell>
          <cell r="AG790">
            <v>0</v>
          </cell>
        </row>
        <row r="791">
          <cell r="F791" t="str">
            <v>890306950_FVE224381</v>
          </cell>
          <cell r="G791">
            <v>45138.630486111157</v>
          </cell>
          <cell r="H791">
            <v>45153</v>
          </cell>
          <cell r="I791">
            <v>45153.668111342595</v>
          </cell>
          <cell r="J791">
            <v>123000</v>
          </cell>
          <cell r="K791">
            <v>123000</v>
          </cell>
          <cell r="L791" t="str">
            <v>Evento</v>
          </cell>
          <cell r="M791" t="str">
            <v>jamundi</v>
          </cell>
          <cell r="N791" t="str">
            <v>Servicios de salud</v>
          </cell>
          <cell r="Q791" t="str">
            <v>FACTURA PENDIENTE EN PROGRAMACION DE PAGO</v>
          </cell>
          <cell r="R791" t="str">
            <v>Finalizada</v>
          </cell>
          <cell r="S791" t="str">
            <v>FACTURA PENDIENTE EN PROGRAMACION DE PAGO</v>
          </cell>
          <cell r="V791">
            <v>123000</v>
          </cell>
          <cell r="W791">
            <v>0</v>
          </cell>
          <cell r="Z791">
            <v>123000</v>
          </cell>
          <cell r="AA791">
            <v>0</v>
          </cell>
          <cell r="AB791">
            <v>0</v>
          </cell>
          <cell r="AC791">
            <v>0</v>
          </cell>
          <cell r="AD791">
            <v>123000</v>
          </cell>
          <cell r="AE791">
            <v>0</v>
          </cell>
          <cell r="AG791">
            <v>0</v>
          </cell>
        </row>
        <row r="792">
          <cell r="F792" t="str">
            <v>890306950_FVE224406</v>
          </cell>
          <cell r="G792">
            <v>45138.659756944515</v>
          </cell>
          <cell r="H792">
            <v>45153</v>
          </cell>
          <cell r="I792">
            <v>45153.668111342595</v>
          </cell>
          <cell r="J792">
            <v>140102</v>
          </cell>
          <cell r="K792">
            <v>140102</v>
          </cell>
          <cell r="L792" t="str">
            <v>Evento</v>
          </cell>
          <cell r="M792" t="str">
            <v>jamundi</v>
          </cell>
          <cell r="N792" t="str">
            <v>Servicios de salud</v>
          </cell>
          <cell r="Q792" t="str">
            <v>FACTURA PENDIENTE EN PROGRAMACION DE PAGO</v>
          </cell>
          <cell r="R792" t="str">
            <v>Finalizada</v>
          </cell>
          <cell r="S792" t="str">
            <v>FACTURA PENDIENTE EN PROGRAMACION DE PAGO</v>
          </cell>
          <cell r="V792">
            <v>140102</v>
          </cell>
          <cell r="W792">
            <v>0</v>
          </cell>
          <cell r="Z792">
            <v>140102</v>
          </cell>
          <cell r="AA792">
            <v>0</v>
          </cell>
          <cell r="AB792">
            <v>0</v>
          </cell>
          <cell r="AC792">
            <v>0</v>
          </cell>
          <cell r="AD792">
            <v>140102</v>
          </cell>
          <cell r="AE792">
            <v>0</v>
          </cell>
          <cell r="AG792">
            <v>0</v>
          </cell>
        </row>
        <row r="793">
          <cell r="F793" t="str">
            <v>890306950_FVE224461</v>
          </cell>
          <cell r="G793">
            <v>45138.726203703787</v>
          </cell>
          <cell r="H793">
            <v>45153</v>
          </cell>
          <cell r="I793">
            <v>45153.668111342595</v>
          </cell>
          <cell r="J793">
            <v>204800</v>
          </cell>
          <cell r="K793">
            <v>204800</v>
          </cell>
          <cell r="L793" t="str">
            <v>Evento</v>
          </cell>
          <cell r="M793" t="str">
            <v>jamundi</v>
          </cell>
          <cell r="N793" t="str">
            <v>Servicios de salud</v>
          </cell>
          <cell r="Q793" t="str">
            <v>FACTURA PENDIENTE EN PROGRAMACION DE PAGO</v>
          </cell>
          <cell r="R793" t="str">
            <v>Finalizada</v>
          </cell>
          <cell r="S793" t="str">
            <v>FACTURA PENDIENTE EN PROGRAMACION DE PAGO</v>
          </cell>
          <cell r="V793">
            <v>204800</v>
          </cell>
          <cell r="W793">
            <v>0</v>
          </cell>
          <cell r="Z793">
            <v>204800</v>
          </cell>
          <cell r="AA793">
            <v>0</v>
          </cell>
          <cell r="AB793">
            <v>0</v>
          </cell>
          <cell r="AC793">
            <v>0</v>
          </cell>
          <cell r="AD793">
            <v>204800</v>
          </cell>
          <cell r="AE793">
            <v>0</v>
          </cell>
          <cell r="AG793">
            <v>0</v>
          </cell>
        </row>
        <row r="794">
          <cell r="F794" t="str">
            <v>890306950_FVE224531</v>
          </cell>
          <cell r="G794">
            <v>45138.881423611194</v>
          </cell>
          <cell r="H794">
            <v>45153</v>
          </cell>
          <cell r="I794">
            <v>45153.668111342595</v>
          </cell>
          <cell r="J794">
            <v>58700</v>
          </cell>
          <cell r="K794">
            <v>54600</v>
          </cell>
          <cell r="L794" t="str">
            <v>Evento</v>
          </cell>
          <cell r="M794" t="str">
            <v>jamundi</v>
          </cell>
          <cell r="N794" t="str">
            <v>Servicios de salud</v>
          </cell>
          <cell r="Q794" t="str">
            <v>FACTURA PENDIENTE EN PROGRAMACION DE PAGO</v>
          </cell>
          <cell r="R794" t="str">
            <v>Finalizada</v>
          </cell>
          <cell r="S794" t="str">
            <v>FACTURA PENDIENTE EN PROGRAMACION DE PAGO</v>
          </cell>
          <cell r="V794">
            <v>58700</v>
          </cell>
          <cell r="W794">
            <v>0</v>
          </cell>
          <cell r="Z794">
            <v>58700</v>
          </cell>
          <cell r="AA794">
            <v>0</v>
          </cell>
          <cell r="AB794">
            <v>0</v>
          </cell>
          <cell r="AC794">
            <v>0</v>
          </cell>
          <cell r="AD794">
            <v>54600</v>
          </cell>
          <cell r="AE794">
            <v>0</v>
          </cell>
          <cell r="AG794">
            <v>0</v>
          </cell>
        </row>
        <row r="795">
          <cell r="F795" t="str">
            <v>890306950_FVE227663</v>
          </cell>
          <cell r="G795">
            <v>45153.484895821661</v>
          </cell>
          <cell r="H795">
            <v>45184</v>
          </cell>
          <cell r="I795">
            <v>45414.291666666664</v>
          </cell>
          <cell r="J795">
            <v>58700</v>
          </cell>
          <cell r="K795">
            <v>58700</v>
          </cell>
          <cell r="L795" t="str">
            <v>Evento</v>
          </cell>
          <cell r="M795" t="str">
            <v>jamundi</v>
          </cell>
          <cell r="N795" t="str">
            <v>Servicios de salud</v>
          </cell>
          <cell r="Q795" t="str">
            <v>FACTURA DEVUELTA</v>
          </cell>
          <cell r="R795" t="str">
            <v>Devuelta</v>
          </cell>
          <cell r="S795" t="str">
            <v>FACTURA DEVUELTA</v>
          </cell>
          <cell r="V795">
            <v>0</v>
          </cell>
          <cell r="W795">
            <v>58700</v>
          </cell>
          <cell r="X795" t="str">
            <v xml:space="preserve">se devuelve la factura por que la auto.122300033340 esta a nombre de otro prestador fundación valle del lili </v>
          </cell>
          <cell r="Y795" t="str">
            <v>AUTORIZACION</v>
          </cell>
          <cell r="Z795">
            <v>0</v>
          </cell>
          <cell r="AA795">
            <v>0</v>
          </cell>
          <cell r="AB795">
            <v>0</v>
          </cell>
          <cell r="AC795">
            <v>0</v>
          </cell>
          <cell r="AD795">
            <v>0</v>
          </cell>
          <cell r="AE795">
            <v>0</v>
          </cell>
          <cell r="AG795">
            <v>0</v>
          </cell>
        </row>
        <row r="796">
          <cell r="F796" t="str">
            <v>890306950_FVE228612</v>
          </cell>
          <cell r="G796">
            <v>45156.62712962972</v>
          </cell>
          <cell r="H796">
            <v>45184</v>
          </cell>
          <cell r="I796">
            <v>45414.291666666664</v>
          </cell>
          <cell r="J796">
            <v>102800</v>
          </cell>
          <cell r="K796">
            <v>102800</v>
          </cell>
          <cell r="L796" t="str">
            <v>Evento</v>
          </cell>
          <cell r="M796" t="str">
            <v>jamundi</v>
          </cell>
          <cell r="N796" t="str">
            <v>Servicios de salud</v>
          </cell>
          <cell r="Q796" t="str">
            <v>FACTURA DEVUELTA</v>
          </cell>
          <cell r="R796" t="str">
            <v>Devuelta</v>
          </cell>
          <cell r="S796" t="str">
            <v>FACTURA DEVUELTA</v>
          </cell>
          <cell r="V796">
            <v>0</v>
          </cell>
          <cell r="W796">
            <v>102800</v>
          </cell>
          <cell r="X796" t="str">
            <v>se devuelve la factura por que la auto. 122300029982 esta a otro nit fundacion valle del lili</v>
          </cell>
          <cell r="Y796" t="str">
            <v>AUTORIZACION</v>
          </cell>
          <cell r="Z796">
            <v>0</v>
          </cell>
          <cell r="AA796">
            <v>0</v>
          </cell>
          <cell r="AB796">
            <v>0</v>
          </cell>
          <cell r="AC796">
            <v>0</v>
          </cell>
          <cell r="AD796">
            <v>0</v>
          </cell>
          <cell r="AE796">
            <v>0</v>
          </cell>
          <cell r="AG796">
            <v>0</v>
          </cell>
        </row>
        <row r="797">
          <cell r="F797" t="str">
            <v>890306950_FVE229609</v>
          </cell>
          <cell r="G797">
            <v>45161.475439814851</v>
          </cell>
          <cell r="H797">
            <v>45184</v>
          </cell>
          <cell r="I797">
            <v>45414.291666666664</v>
          </cell>
          <cell r="J797">
            <v>86000</v>
          </cell>
          <cell r="K797">
            <v>86000</v>
          </cell>
          <cell r="L797" t="str">
            <v>Evento</v>
          </cell>
          <cell r="M797" t="str">
            <v>jamundi</v>
          </cell>
          <cell r="N797" t="str">
            <v>Servicios de salud</v>
          </cell>
          <cell r="Q797" t="str">
            <v>FACTURA DEVUELTA</v>
          </cell>
          <cell r="R797" t="str">
            <v>Devuelta</v>
          </cell>
          <cell r="S797" t="str">
            <v>FACTURA DEVUELTA</v>
          </cell>
          <cell r="V797">
            <v>0</v>
          </cell>
          <cell r="W797">
            <v>86000</v>
          </cell>
          <cell r="X797" t="str">
            <v>se devuelve la factura por que por que la auto. 122300038184 esta ya cancelada en la factura fve-230030</v>
          </cell>
          <cell r="Y797" t="str">
            <v>AUTORIZACION</v>
          </cell>
          <cell r="Z797">
            <v>0</v>
          </cell>
          <cell r="AA797">
            <v>0</v>
          </cell>
          <cell r="AB797">
            <v>0</v>
          </cell>
          <cell r="AC797">
            <v>0</v>
          </cell>
          <cell r="AD797">
            <v>0</v>
          </cell>
          <cell r="AE797">
            <v>0</v>
          </cell>
          <cell r="AG797">
            <v>0</v>
          </cell>
        </row>
        <row r="798">
          <cell r="F798" t="str">
            <v>890306950_FVE229630</v>
          </cell>
          <cell r="G798">
            <v>45161.510023148265</v>
          </cell>
          <cell r="H798">
            <v>45184</v>
          </cell>
          <cell r="I798">
            <v>45414.291666666664</v>
          </cell>
          <cell r="J798">
            <v>111400</v>
          </cell>
          <cell r="K798">
            <v>111400</v>
          </cell>
          <cell r="L798" t="str">
            <v>Evento</v>
          </cell>
          <cell r="M798" t="str">
            <v>jamundi</v>
          </cell>
          <cell r="N798" t="str">
            <v>Servicios de salud</v>
          </cell>
          <cell r="Q798" t="str">
            <v>FACTURA DEVUELTA</v>
          </cell>
          <cell r="R798" t="str">
            <v>Devuelta</v>
          </cell>
          <cell r="S798" t="str">
            <v>FACTURA DEVUELTA</v>
          </cell>
          <cell r="V798">
            <v>0</v>
          </cell>
          <cell r="W798">
            <v>111400</v>
          </cell>
          <cell r="X798" t="str">
            <v>se devuelve la factura por que la auto 122300037008 esta a nombre de otro proveedor  fundacion valle del lili</v>
          </cell>
          <cell r="Y798" t="str">
            <v>AUTORIZACION</v>
          </cell>
          <cell r="Z798">
            <v>0</v>
          </cell>
          <cell r="AA798">
            <v>0</v>
          </cell>
          <cell r="AB798">
            <v>0</v>
          </cell>
          <cell r="AC798">
            <v>0</v>
          </cell>
          <cell r="AD798">
            <v>0</v>
          </cell>
          <cell r="AE798">
            <v>0</v>
          </cell>
          <cell r="AG798">
            <v>0</v>
          </cell>
        </row>
        <row r="799">
          <cell r="F799" t="str">
            <v>890306950_FVE229737</v>
          </cell>
          <cell r="G799">
            <v>45161.63266202528</v>
          </cell>
          <cell r="H799">
            <v>45184</v>
          </cell>
          <cell r="I799">
            <v>45414.291666666664</v>
          </cell>
          <cell r="J799">
            <v>152800</v>
          </cell>
          <cell r="K799">
            <v>152800</v>
          </cell>
          <cell r="L799" t="str">
            <v>Evento</v>
          </cell>
          <cell r="M799" t="str">
            <v>jamundi</v>
          </cell>
          <cell r="N799" t="str">
            <v>Servicios de salud</v>
          </cell>
          <cell r="Q799" t="str">
            <v>FACTURA DEVUELTA</v>
          </cell>
          <cell r="R799" t="str">
            <v>Devuelta</v>
          </cell>
          <cell r="S799" t="str">
            <v>FACTURA DEVUELTA</v>
          </cell>
          <cell r="V799">
            <v>0</v>
          </cell>
          <cell r="W799">
            <v>152800</v>
          </cell>
          <cell r="X799" t="str">
            <v>se devuelve la factura por que la auto. 122300037491 esta a nombre de otro proveedor fundación valle del Lili</v>
          </cell>
          <cell r="Y799" t="str">
            <v>AUTORIZACION</v>
          </cell>
          <cell r="Z799">
            <v>0</v>
          </cell>
          <cell r="AA799">
            <v>0</v>
          </cell>
          <cell r="AB799">
            <v>0</v>
          </cell>
          <cell r="AC799">
            <v>0</v>
          </cell>
          <cell r="AD799">
            <v>0</v>
          </cell>
          <cell r="AE799">
            <v>0</v>
          </cell>
          <cell r="AG799">
            <v>0</v>
          </cell>
        </row>
        <row r="800">
          <cell r="F800" t="str">
            <v>890306950_FVE229754</v>
          </cell>
          <cell r="G800">
            <v>45161.64454861125</v>
          </cell>
          <cell r="H800">
            <v>45184</v>
          </cell>
          <cell r="I800">
            <v>45414.291666666664</v>
          </cell>
          <cell r="J800">
            <v>387400</v>
          </cell>
          <cell r="K800">
            <v>387400</v>
          </cell>
          <cell r="L800" t="str">
            <v>Evento</v>
          </cell>
          <cell r="M800" t="str">
            <v>jamundi</v>
          </cell>
          <cell r="N800" t="str">
            <v>Servicios de salud</v>
          </cell>
          <cell r="Q800" t="str">
            <v>FACTURA DEVUELTA</v>
          </cell>
          <cell r="R800" t="str">
            <v>Devuelta</v>
          </cell>
          <cell r="S800" t="str">
            <v>FACTURA DEVUELTA</v>
          </cell>
          <cell r="V800">
            <v>0</v>
          </cell>
          <cell r="W800">
            <v>387400</v>
          </cell>
          <cell r="X800" t="str">
            <v>se devuelve la factura por que la auto. 122300037411  esta a nombre de otro nit  fundación valle del Lili</v>
          </cell>
          <cell r="Y800" t="str">
            <v>AUTORIZACION</v>
          </cell>
          <cell r="Z800">
            <v>0</v>
          </cell>
          <cell r="AA800">
            <v>0</v>
          </cell>
          <cell r="AB800">
            <v>0</v>
          </cell>
          <cell r="AC800">
            <v>0</v>
          </cell>
          <cell r="AD800">
            <v>0</v>
          </cell>
          <cell r="AE800">
            <v>0</v>
          </cell>
          <cell r="AG800">
            <v>0</v>
          </cell>
        </row>
        <row r="801">
          <cell r="F801" t="str">
            <v>890306950_FVE232926</v>
          </cell>
          <cell r="G801">
            <v>45169.810150463134</v>
          </cell>
          <cell r="H801">
            <v>45184</v>
          </cell>
          <cell r="I801">
            <v>45414.291666666664</v>
          </cell>
          <cell r="J801">
            <v>185400</v>
          </cell>
          <cell r="K801">
            <v>185400</v>
          </cell>
          <cell r="L801" t="str">
            <v>Evento</v>
          </cell>
          <cell r="M801" t="str">
            <v>jamundi</v>
          </cell>
          <cell r="N801" t="str">
            <v>Servicios de salud</v>
          </cell>
          <cell r="Q801" t="str">
            <v>FACTURA DEVUELTA</v>
          </cell>
          <cell r="R801" t="str">
            <v>Devuelta</v>
          </cell>
          <cell r="S801" t="str">
            <v>FACTURA DEVUELTA</v>
          </cell>
          <cell r="V801">
            <v>0</v>
          </cell>
          <cell r="W801">
            <v>185400</v>
          </cell>
          <cell r="X801" t="str">
            <v>se devuelve la factura por que la auto. 122300034598 esta a nombre de otro proveedor fundación valle del Lili</v>
          </cell>
          <cell r="Y801" t="str">
            <v>AUTORIZACION</v>
          </cell>
          <cell r="Z801">
            <v>0</v>
          </cell>
          <cell r="AA801">
            <v>0</v>
          </cell>
          <cell r="AB801">
            <v>0</v>
          </cell>
          <cell r="AC801">
            <v>0</v>
          </cell>
          <cell r="AD801">
            <v>0</v>
          </cell>
          <cell r="AE801">
            <v>0</v>
          </cell>
          <cell r="AG801">
            <v>0</v>
          </cell>
        </row>
        <row r="802">
          <cell r="F802" t="str">
            <v>890306950_FVE233099</v>
          </cell>
          <cell r="G802">
            <v>45170.449097210541</v>
          </cell>
          <cell r="H802">
            <v>45214</v>
          </cell>
          <cell r="I802">
            <v>45231.291666666664</v>
          </cell>
          <cell r="J802">
            <v>158400</v>
          </cell>
          <cell r="K802">
            <v>158400</v>
          </cell>
          <cell r="L802" t="str">
            <v>Evento</v>
          </cell>
          <cell r="M802" t="str">
            <v>jamundi</v>
          </cell>
          <cell r="N802" t="str">
            <v>Servicios de salud</v>
          </cell>
          <cell r="Q802" t="str">
            <v>FACTURA PENDIENTE EN PROGRAMACION DE PAGO</v>
          </cell>
          <cell r="R802" t="str">
            <v>Finalizada</v>
          </cell>
          <cell r="S802" t="str">
            <v>FACTURA PENDIENTE EN PROGRAMACION DE PAGO</v>
          </cell>
          <cell r="V802">
            <v>158400</v>
          </cell>
          <cell r="W802">
            <v>0</v>
          </cell>
          <cell r="Z802">
            <v>158400</v>
          </cell>
          <cell r="AA802">
            <v>0</v>
          </cell>
          <cell r="AB802">
            <v>0</v>
          </cell>
          <cell r="AC802">
            <v>0</v>
          </cell>
          <cell r="AD802">
            <v>158400</v>
          </cell>
          <cell r="AE802">
            <v>0</v>
          </cell>
          <cell r="AG802">
            <v>0</v>
          </cell>
        </row>
        <row r="803">
          <cell r="F803" t="str">
            <v>890306950_FVE233105</v>
          </cell>
          <cell r="G803">
            <v>45170.457071759272</v>
          </cell>
          <cell r="H803">
            <v>45214</v>
          </cell>
          <cell r="I803">
            <v>45231.291666666664</v>
          </cell>
          <cell r="J803">
            <v>188500</v>
          </cell>
          <cell r="K803">
            <v>188500</v>
          </cell>
          <cell r="L803" t="str">
            <v>Evento</v>
          </cell>
          <cell r="M803" t="str">
            <v>jamundi</v>
          </cell>
          <cell r="N803" t="str">
            <v>Servicios de salud</v>
          </cell>
          <cell r="Q803" t="str">
            <v>FACTURA PENDIENTE EN PROGRAMACION DE PAGO</v>
          </cell>
          <cell r="R803" t="str">
            <v>Finalizada</v>
          </cell>
          <cell r="S803" t="str">
            <v>FACTURA PENDIENTE EN PROGRAMACION DE PAGO</v>
          </cell>
          <cell r="V803">
            <v>188500</v>
          </cell>
          <cell r="W803">
            <v>0</v>
          </cell>
          <cell r="Z803">
            <v>188500</v>
          </cell>
          <cell r="AA803">
            <v>0</v>
          </cell>
          <cell r="AB803">
            <v>0</v>
          </cell>
          <cell r="AC803">
            <v>0</v>
          </cell>
          <cell r="AD803">
            <v>188500</v>
          </cell>
          <cell r="AE803">
            <v>0</v>
          </cell>
          <cell r="AG803">
            <v>0</v>
          </cell>
        </row>
        <row r="804">
          <cell r="F804" t="str">
            <v>890306950_FVE233112</v>
          </cell>
          <cell r="G804">
            <v>45170.481886562426</v>
          </cell>
          <cell r="H804">
            <v>45214</v>
          </cell>
          <cell r="I804">
            <v>45231.291666666664</v>
          </cell>
          <cell r="J804">
            <v>206200</v>
          </cell>
          <cell r="K804">
            <v>206200</v>
          </cell>
          <cell r="L804" t="str">
            <v>Evento</v>
          </cell>
          <cell r="M804" t="str">
            <v>jamundi</v>
          </cell>
          <cell r="N804" t="str">
            <v>Servicios de salud</v>
          </cell>
          <cell r="Q804" t="str">
            <v>FACTURA PENDIENTE EN PROGRAMACION DE PAGO</v>
          </cell>
          <cell r="R804" t="str">
            <v>Finalizada</v>
          </cell>
          <cell r="S804" t="str">
            <v>FACTURA PENDIENTE EN PROGRAMACION DE PAGO</v>
          </cell>
          <cell r="V804">
            <v>206200</v>
          </cell>
          <cell r="W804">
            <v>0</v>
          </cell>
          <cell r="Z804">
            <v>206200</v>
          </cell>
          <cell r="AA804">
            <v>0</v>
          </cell>
          <cell r="AB804">
            <v>0</v>
          </cell>
          <cell r="AC804">
            <v>0</v>
          </cell>
          <cell r="AD804">
            <v>206200</v>
          </cell>
          <cell r="AE804">
            <v>0</v>
          </cell>
          <cell r="AG804">
            <v>0</v>
          </cell>
        </row>
        <row r="805">
          <cell r="F805" t="str">
            <v>890306950_FVE233131</v>
          </cell>
          <cell r="G805">
            <v>45170.503680555616</v>
          </cell>
          <cell r="H805">
            <v>45214</v>
          </cell>
          <cell r="I805">
            <v>45231.291666666664</v>
          </cell>
          <cell r="J805">
            <v>87000</v>
          </cell>
          <cell r="K805">
            <v>87000</v>
          </cell>
          <cell r="L805" t="str">
            <v>Evento</v>
          </cell>
          <cell r="M805" t="str">
            <v>jamundi</v>
          </cell>
          <cell r="N805" t="str">
            <v>Servicios de salud</v>
          </cell>
          <cell r="Q805" t="str">
            <v>FACTURA PENDIENTE EN PROGRAMACION DE PAGO</v>
          </cell>
          <cell r="R805" t="str">
            <v>Finalizada</v>
          </cell>
          <cell r="S805" t="str">
            <v>FACTURA PENDIENTE EN PROGRAMACION DE PAGO</v>
          </cell>
          <cell r="V805">
            <v>87000</v>
          </cell>
          <cell r="W805">
            <v>0</v>
          </cell>
          <cell r="Z805">
            <v>87000</v>
          </cell>
          <cell r="AA805">
            <v>0</v>
          </cell>
          <cell r="AB805">
            <v>0</v>
          </cell>
          <cell r="AC805">
            <v>0</v>
          </cell>
          <cell r="AD805">
            <v>87000</v>
          </cell>
          <cell r="AE805">
            <v>0</v>
          </cell>
          <cell r="AG805">
            <v>0</v>
          </cell>
        </row>
        <row r="806">
          <cell r="F806" t="str">
            <v>890306950_FVE233132</v>
          </cell>
          <cell r="G806">
            <v>45170.505162025336</v>
          </cell>
          <cell r="H806">
            <v>45214</v>
          </cell>
          <cell r="I806">
            <v>45231.291666666664</v>
          </cell>
          <cell r="J806">
            <v>94700</v>
          </cell>
          <cell r="K806">
            <v>94700</v>
          </cell>
          <cell r="L806" t="str">
            <v>Evento</v>
          </cell>
          <cell r="M806" t="str">
            <v>jamundi</v>
          </cell>
          <cell r="N806" t="str">
            <v>Servicios de salud</v>
          </cell>
          <cell r="Q806" t="str">
            <v>FACTURA PENDIENTE EN PROGRAMACION DE PAGO</v>
          </cell>
          <cell r="R806" t="str">
            <v>Finalizada</v>
          </cell>
          <cell r="S806" t="str">
            <v>FACTURA PENDIENTE EN PROGRAMACION DE PAGO</v>
          </cell>
          <cell r="V806">
            <v>94700</v>
          </cell>
          <cell r="W806">
            <v>0</v>
          </cell>
          <cell r="Z806">
            <v>94700</v>
          </cell>
          <cell r="AA806">
            <v>0</v>
          </cell>
          <cell r="AB806">
            <v>0</v>
          </cell>
          <cell r="AC806">
            <v>0</v>
          </cell>
          <cell r="AD806">
            <v>94700</v>
          </cell>
          <cell r="AE806">
            <v>0</v>
          </cell>
          <cell r="AG806">
            <v>0</v>
          </cell>
        </row>
        <row r="807">
          <cell r="F807" t="str">
            <v>890306950_FVE233146</v>
          </cell>
          <cell r="G807">
            <v>45170.537650463171</v>
          </cell>
          <cell r="H807">
            <v>45214</v>
          </cell>
          <cell r="I807">
            <v>45231.291666666664</v>
          </cell>
          <cell r="J807">
            <v>93200</v>
          </cell>
          <cell r="K807">
            <v>93200</v>
          </cell>
          <cell r="L807" t="str">
            <v>Evento</v>
          </cell>
          <cell r="M807" t="str">
            <v>jamundi</v>
          </cell>
          <cell r="N807" t="str">
            <v>Servicios de salud</v>
          </cell>
          <cell r="Q807" t="str">
            <v>FACTURA PENDIENTE EN PROGRAMACION DE PAGO</v>
          </cell>
          <cell r="R807" t="str">
            <v>Finalizada</v>
          </cell>
          <cell r="S807" t="str">
            <v>FACTURA PENDIENTE EN PROGRAMACION DE PAGO</v>
          </cell>
          <cell r="V807">
            <v>93200</v>
          </cell>
          <cell r="W807">
            <v>0</v>
          </cell>
          <cell r="Z807">
            <v>93200</v>
          </cell>
          <cell r="AA807">
            <v>0</v>
          </cell>
          <cell r="AB807">
            <v>0</v>
          </cell>
          <cell r="AC807">
            <v>0</v>
          </cell>
          <cell r="AD807">
            <v>93200</v>
          </cell>
          <cell r="AE807">
            <v>0</v>
          </cell>
          <cell r="AG807">
            <v>0</v>
          </cell>
        </row>
        <row r="808">
          <cell r="F808" t="str">
            <v>890306950_FVE233161</v>
          </cell>
          <cell r="G808">
            <v>45170.596435173415</v>
          </cell>
          <cell r="H808">
            <v>45214</v>
          </cell>
          <cell r="I808">
            <v>45231.291666666664</v>
          </cell>
          <cell r="J808">
            <v>97000</v>
          </cell>
          <cell r="K808">
            <v>97000</v>
          </cell>
          <cell r="L808" t="str">
            <v>Evento</v>
          </cell>
          <cell r="M808" t="str">
            <v>jamundi</v>
          </cell>
          <cell r="N808" t="str">
            <v>Servicios de salud</v>
          </cell>
          <cell r="Q808" t="str">
            <v>FACTURA PENDIENTE EN PROGRAMACION DE PAGO</v>
          </cell>
          <cell r="R808" t="str">
            <v>Finalizada</v>
          </cell>
          <cell r="S808" t="str">
            <v>FACTURA PENDIENTE EN PROGRAMACION DE PAGO</v>
          </cell>
          <cell r="V808">
            <v>97000</v>
          </cell>
          <cell r="W808">
            <v>0</v>
          </cell>
          <cell r="Z808">
            <v>97000</v>
          </cell>
          <cell r="AA808">
            <v>0</v>
          </cell>
          <cell r="AB808">
            <v>0</v>
          </cell>
          <cell r="AC808">
            <v>0</v>
          </cell>
          <cell r="AD808">
            <v>97000</v>
          </cell>
          <cell r="AE808">
            <v>0</v>
          </cell>
          <cell r="AG808">
            <v>0</v>
          </cell>
        </row>
        <row r="809">
          <cell r="F809" t="str">
            <v>890306950_FVE233172</v>
          </cell>
          <cell r="G809">
            <v>45170.615173611324</v>
          </cell>
          <cell r="H809">
            <v>45214</v>
          </cell>
          <cell r="I809">
            <v>45231.291666666664</v>
          </cell>
          <cell r="J809">
            <v>87100</v>
          </cell>
          <cell r="K809">
            <v>87100</v>
          </cell>
          <cell r="L809" t="str">
            <v>Evento</v>
          </cell>
          <cell r="M809" t="str">
            <v>jamundi</v>
          </cell>
          <cell r="N809" t="str">
            <v>Servicios de salud</v>
          </cell>
          <cell r="Q809" t="str">
            <v>FACTURA PENDIENTE EN PROGRAMACION DE PAGO</v>
          </cell>
          <cell r="R809" t="str">
            <v>Finalizada</v>
          </cell>
          <cell r="S809" t="str">
            <v>FACTURA PENDIENTE EN PROGRAMACION DE PAGO</v>
          </cell>
          <cell r="V809">
            <v>87100</v>
          </cell>
          <cell r="W809">
            <v>0</v>
          </cell>
          <cell r="Z809">
            <v>87100</v>
          </cell>
          <cell r="AA809">
            <v>0</v>
          </cell>
          <cell r="AB809">
            <v>0</v>
          </cell>
          <cell r="AC809">
            <v>0</v>
          </cell>
          <cell r="AD809">
            <v>87100</v>
          </cell>
          <cell r="AE809">
            <v>0</v>
          </cell>
          <cell r="AG809">
            <v>0</v>
          </cell>
        </row>
        <row r="810">
          <cell r="F810" t="str">
            <v>890306950_FVE233179</v>
          </cell>
          <cell r="G810">
            <v>45170.62959490763</v>
          </cell>
          <cell r="H810">
            <v>45214</v>
          </cell>
          <cell r="I810">
            <v>45231.291666666664</v>
          </cell>
          <cell r="J810">
            <v>74800</v>
          </cell>
          <cell r="K810">
            <v>74800</v>
          </cell>
          <cell r="L810" t="str">
            <v>Evento</v>
          </cell>
          <cell r="M810" t="str">
            <v>jamundi</v>
          </cell>
          <cell r="N810" t="str">
            <v>Servicios de salud</v>
          </cell>
          <cell r="Q810" t="str">
            <v>FACTURA PENDIENTE EN PROGRAMACION DE PAGO</v>
          </cell>
          <cell r="R810" t="str">
            <v>Finalizada</v>
          </cell>
          <cell r="S810" t="str">
            <v>FACTURA PENDIENTE EN PROGRAMACION DE PAGO</v>
          </cell>
          <cell r="V810">
            <v>74800</v>
          </cell>
          <cell r="W810">
            <v>0</v>
          </cell>
          <cell r="Z810">
            <v>74800</v>
          </cell>
          <cell r="AA810">
            <v>0</v>
          </cell>
          <cell r="AB810">
            <v>0</v>
          </cell>
          <cell r="AC810">
            <v>0</v>
          </cell>
          <cell r="AD810">
            <v>74800</v>
          </cell>
          <cell r="AE810">
            <v>0</v>
          </cell>
          <cell r="AG810">
            <v>0</v>
          </cell>
        </row>
        <row r="811">
          <cell r="F811" t="str">
            <v>890306950_FVE233188</v>
          </cell>
          <cell r="G811">
            <v>45170.64550925931</v>
          </cell>
          <cell r="H811">
            <v>45214</v>
          </cell>
          <cell r="I811">
            <v>45231.291666666664</v>
          </cell>
          <cell r="J811">
            <v>279700</v>
          </cell>
          <cell r="K811">
            <v>279700</v>
          </cell>
          <cell r="L811" t="str">
            <v>Evento</v>
          </cell>
          <cell r="M811" t="str">
            <v>jamundi</v>
          </cell>
          <cell r="N811" t="str">
            <v>Servicios de salud</v>
          </cell>
          <cell r="Q811" t="str">
            <v>FACTURA PENDIENTE EN PROGRAMACION DE PAGO</v>
          </cell>
          <cell r="R811" t="str">
            <v>Finalizada</v>
          </cell>
          <cell r="S811" t="str">
            <v>FACTURA PENDIENTE EN PROGRAMACION DE PAGO</v>
          </cell>
          <cell r="V811">
            <v>279700</v>
          </cell>
          <cell r="W811">
            <v>0</v>
          </cell>
          <cell r="Z811">
            <v>279700</v>
          </cell>
          <cell r="AA811">
            <v>0</v>
          </cell>
          <cell r="AB811">
            <v>0</v>
          </cell>
          <cell r="AC811">
            <v>0</v>
          </cell>
          <cell r="AD811">
            <v>279700</v>
          </cell>
          <cell r="AE811">
            <v>0</v>
          </cell>
          <cell r="AG811">
            <v>0</v>
          </cell>
        </row>
        <row r="812">
          <cell r="F812" t="str">
            <v>890306950_FVE233236</v>
          </cell>
          <cell r="G812">
            <v>45171.32291665487</v>
          </cell>
          <cell r="H812">
            <v>45214</v>
          </cell>
          <cell r="I812">
            <v>45231.291666666664</v>
          </cell>
          <cell r="J812">
            <v>163500</v>
          </cell>
          <cell r="K812">
            <v>163500</v>
          </cell>
          <cell r="L812" t="str">
            <v>Evento</v>
          </cell>
          <cell r="M812" t="str">
            <v>jamundi</v>
          </cell>
          <cell r="N812" t="str">
            <v>Servicios de salud</v>
          </cell>
          <cell r="Q812" t="str">
            <v>FACTURA PENDIENTE EN PROGRAMACION DE PAGO</v>
          </cell>
          <cell r="R812" t="str">
            <v>Finalizada</v>
          </cell>
          <cell r="S812" t="str">
            <v>FACTURA PENDIENTE EN PROGRAMACION DE PAGO</v>
          </cell>
          <cell r="V812">
            <v>163500</v>
          </cell>
          <cell r="W812">
            <v>0</v>
          </cell>
          <cell r="Z812">
            <v>163500</v>
          </cell>
          <cell r="AA812">
            <v>0</v>
          </cell>
          <cell r="AB812">
            <v>0</v>
          </cell>
          <cell r="AC812">
            <v>0</v>
          </cell>
          <cell r="AD812">
            <v>163500</v>
          </cell>
          <cell r="AE812">
            <v>0</v>
          </cell>
          <cell r="AG812">
            <v>0</v>
          </cell>
        </row>
        <row r="813">
          <cell r="F813" t="str">
            <v>890306950_FVE233239</v>
          </cell>
          <cell r="G813">
            <v>45171.330324074253</v>
          </cell>
          <cell r="H813">
            <v>45214</v>
          </cell>
          <cell r="I813">
            <v>45231.291666666664</v>
          </cell>
          <cell r="J813">
            <v>107100</v>
          </cell>
          <cell r="K813">
            <v>107100</v>
          </cell>
          <cell r="L813" t="str">
            <v>Evento</v>
          </cell>
          <cell r="M813" t="str">
            <v>jamundi</v>
          </cell>
          <cell r="N813" t="str">
            <v>Servicios de salud</v>
          </cell>
          <cell r="Q813" t="str">
            <v>FACTURA PENDIENTE EN PROGRAMACION DE PAGO</v>
          </cell>
          <cell r="R813" t="str">
            <v>Finalizada</v>
          </cell>
          <cell r="S813" t="str">
            <v>FACTURA PENDIENTE EN PROGRAMACION DE PAGO</v>
          </cell>
          <cell r="V813">
            <v>107100</v>
          </cell>
          <cell r="W813">
            <v>0</v>
          </cell>
          <cell r="Z813">
            <v>107100</v>
          </cell>
          <cell r="AA813">
            <v>0</v>
          </cell>
          <cell r="AB813">
            <v>0</v>
          </cell>
          <cell r="AC813">
            <v>0</v>
          </cell>
          <cell r="AD813">
            <v>107100</v>
          </cell>
          <cell r="AE813">
            <v>0</v>
          </cell>
          <cell r="AG813">
            <v>0</v>
          </cell>
        </row>
        <row r="814">
          <cell r="F814" t="str">
            <v>890306950_FVE233265</v>
          </cell>
          <cell r="G814">
            <v>45171.407025451306</v>
          </cell>
          <cell r="H814">
            <v>45214</v>
          </cell>
          <cell r="I814">
            <v>45231.291666666664</v>
          </cell>
          <cell r="J814">
            <v>152700</v>
          </cell>
          <cell r="K814">
            <v>152700</v>
          </cell>
          <cell r="L814" t="str">
            <v>Evento</v>
          </cell>
          <cell r="M814" t="str">
            <v>jamundi</v>
          </cell>
          <cell r="N814" t="str">
            <v>Servicios de salud</v>
          </cell>
          <cell r="Q814" t="str">
            <v>FACTURA PENDIENTE EN PROGRAMACION DE PAGO</v>
          </cell>
          <cell r="R814" t="str">
            <v>Finalizada</v>
          </cell>
          <cell r="S814" t="str">
            <v>FACTURA PENDIENTE EN PROGRAMACION DE PAGO</v>
          </cell>
          <cell r="V814">
            <v>152700</v>
          </cell>
          <cell r="W814">
            <v>0</v>
          </cell>
          <cell r="Z814">
            <v>152700</v>
          </cell>
          <cell r="AA814">
            <v>0</v>
          </cell>
          <cell r="AB814">
            <v>0</v>
          </cell>
          <cell r="AC814">
            <v>0</v>
          </cell>
          <cell r="AD814">
            <v>152700</v>
          </cell>
          <cell r="AE814">
            <v>0</v>
          </cell>
          <cell r="AG814">
            <v>0</v>
          </cell>
        </row>
        <row r="815">
          <cell r="F815" t="str">
            <v>890306950_FVE233270</v>
          </cell>
          <cell r="G815">
            <v>45171.416550925933</v>
          </cell>
          <cell r="H815">
            <v>45214</v>
          </cell>
          <cell r="I815">
            <v>45231.291666666664</v>
          </cell>
          <cell r="J815">
            <v>122500</v>
          </cell>
          <cell r="K815">
            <v>122500</v>
          </cell>
          <cell r="L815" t="str">
            <v>Evento</v>
          </cell>
          <cell r="M815" t="str">
            <v>jamundi</v>
          </cell>
          <cell r="N815" t="str">
            <v>Servicios de salud</v>
          </cell>
          <cell r="Q815" t="str">
            <v>FACTURA PENDIENTE EN PROGRAMACION DE PAGO</v>
          </cell>
          <cell r="R815" t="str">
            <v>Finalizada</v>
          </cell>
          <cell r="S815" t="str">
            <v>FACTURA PENDIENTE EN PROGRAMACION DE PAGO</v>
          </cell>
          <cell r="V815">
            <v>122500</v>
          </cell>
          <cell r="W815">
            <v>0</v>
          </cell>
          <cell r="Z815">
            <v>122500</v>
          </cell>
          <cell r="AA815">
            <v>0</v>
          </cell>
          <cell r="AB815">
            <v>0</v>
          </cell>
          <cell r="AC815">
            <v>0</v>
          </cell>
          <cell r="AD815">
            <v>122500</v>
          </cell>
          <cell r="AE815">
            <v>0</v>
          </cell>
          <cell r="AG815">
            <v>0</v>
          </cell>
        </row>
        <row r="816">
          <cell r="F816" t="str">
            <v>890306950_FVE233284</v>
          </cell>
          <cell r="G816">
            <v>45171.449560173787</v>
          </cell>
          <cell r="H816">
            <v>45214</v>
          </cell>
          <cell r="I816">
            <v>45231.291666666664</v>
          </cell>
          <cell r="J816">
            <v>73400</v>
          </cell>
          <cell r="K816">
            <v>73400</v>
          </cell>
          <cell r="L816" t="str">
            <v>Evento</v>
          </cell>
          <cell r="M816" t="str">
            <v>jamundi</v>
          </cell>
          <cell r="N816" t="str">
            <v>Servicios de salud</v>
          </cell>
          <cell r="Q816" t="str">
            <v>FACTURA PENDIENTE EN PROGRAMACION DE PAGO</v>
          </cell>
          <cell r="R816" t="str">
            <v>Finalizada</v>
          </cell>
          <cell r="S816" t="str">
            <v>FACTURA PENDIENTE EN PROGRAMACION DE PAGO</v>
          </cell>
          <cell r="V816">
            <v>73400</v>
          </cell>
          <cell r="W816">
            <v>0</v>
          </cell>
          <cell r="Z816">
            <v>73400</v>
          </cell>
          <cell r="AA816">
            <v>0</v>
          </cell>
          <cell r="AB816">
            <v>0</v>
          </cell>
          <cell r="AC816">
            <v>0</v>
          </cell>
          <cell r="AD816">
            <v>73400</v>
          </cell>
          <cell r="AE816">
            <v>0</v>
          </cell>
          <cell r="AG816">
            <v>0</v>
          </cell>
        </row>
        <row r="817">
          <cell r="F817" t="str">
            <v>890306950_FVE233297</v>
          </cell>
          <cell r="G817">
            <v>45171.486157407518</v>
          </cell>
          <cell r="H817">
            <v>45214</v>
          </cell>
          <cell r="I817">
            <v>45231.291666666664</v>
          </cell>
          <cell r="J817">
            <v>97100</v>
          </cell>
          <cell r="K817">
            <v>97100</v>
          </cell>
          <cell r="L817" t="str">
            <v>Evento</v>
          </cell>
          <cell r="M817" t="str">
            <v>jamundi</v>
          </cell>
          <cell r="N817" t="str">
            <v>Servicios de salud</v>
          </cell>
          <cell r="Q817" t="str">
            <v>FACTURA PENDIENTE EN PROGRAMACION DE PAGO</v>
          </cell>
          <cell r="R817" t="str">
            <v>Finalizada</v>
          </cell>
          <cell r="S817" t="str">
            <v>FACTURA PENDIENTE EN PROGRAMACION DE PAGO</v>
          </cell>
          <cell r="V817">
            <v>97100</v>
          </cell>
          <cell r="W817">
            <v>0</v>
          </cell>
          <cell r="Z817">
            <v>97100</v>
          </cell>
          <cell r="AA817">
            <v>0</v>
          </cell>
          <cell r="AB817">
            <v>0</v>
          </cell>
          <cell r="AC817">
            <v>0</v>
          </cell>
          <cell r="AD817">
            <v>97100</v>
          </cell>
          <cell r="AE817">
            <v>0</v>
          </cell>
          <cell r="AG817">
            <v>0</v>
          </cell>
        </row>
        <row r="818">
          <cell r="F818" t="str">
            <v>890306950_FVE233300</v>
          </cell>
          <cell r="G818">
            <v>45171.499965277966</v>
          </cell>
          <cell r="H818">
            <v>45214</v>
          </cell>
          <cell r="I818">
            <v>45231.291666666664</v>
          </cell>
          <cell r="J818">
            <v>208100</v>
          </cell>
          <cell r="K818">
            <v>208100</v>
          </cell>
          <cell r="L818" t="str">
            <v>Evento</v>
          </cell>
          <cell r="M818" t="str">
            <v>jamundi</v>
          </cell>
          <cell r="N818" t="str">
            <v>Servicios de salud</v>
          </cell>
          <cell r="Q818" t="str">
            <v>FACTURA PENDIENTE EN PROGRAMACION DE PAGO</v>
          </cell>
          <cell r="R818" t="str">
            <v>Finalizada</v>
          </cell>
          <cell r="S818" t="str">
            <v>FACTURA PENDIENTE EN PROGRAMACION DE PAGO</v>
          </cell>
          <cell r="V818">
            <v>208100</v>
          </cell>
          <cell r="W818">
            <v>0</v>
          </cell>
          <cell r="Z818">
            <v>208100</v>
          </cell>
          <cell r="AA818">
            <v>0</v>
          </cell>
          <cell r="AB818">
            <v>0</v>
          </cell>
          <cell r="AC818">
            <v>0</v>
          </cell>
          <cell r="AD818">
            <v>208100</v>
          </cell>
          <cell r="AE818">
            <v>0</v>
          </cell>
          <cell r="AG818">
            <v>0</v>
          </cell>
        </row>
        <row r="819">
          <cell r="F819" t="str">
            <v>890306950_FVE233312</v>
          </cell>
          <cell r="G819">
            <v>45171.552303228993</v>
          </cell>
          <cell r="H819">
            <v>45214</v>
          </cell>
          <cell r="I819">
            <v>45231.291666666664</v>
          </cell>
          <cell r="J819">
            <v>99000</v>
          </cell>
          <cell r="K819">
            <v>99000</v>
          </cell>
          <cell r="L819" t="str">
            <v>Evento</v>
          </cell>
          <cell r="M819" t="str">
            <v>jamundi</v>
          </cell>
          <cell r="N819" t="str">
            <v>Servicios de salud</v>
          </cell>
          <cell r="Q819" t="str">
            <v>FACTURA PENDIENTE EN PROGRAMACION DE PAGO</v>
          </cell>
          <cell r="R819" t="str">
            <v>Finalizada</v>
          </cell>
          <cell r="S819" t="str">
            <v>FACTURA PENDIENTE EN PROGRAMACION DE PAGO</v>
          </cell>
          <cell r="V819">
            <v>99000</v>
          </cell>
          <cell r="W819">
            <v>0</v>
          </cell>
          <cell r="Z819">
            <v>99000</v>
          </cell>
          <cell r="AA819">
            <v>0</v>
          </cell>
          <cell r="AB819">
            <v>0</v>
          </cell>
          <cell r="AC819">
            <v>0</v>
          </cell>
          <cell r="AD819">
            <v>99000</v>
          </cell>
          <cell r="AE819">
            <v>0</v>
          </cell>
          <cell r="AG819">
            <v>0</v>
          </cell>
        </row>
        <row r="820">
          <cell r="F820" t="str">
            <v>890306950_FVE233313</v>
          </cell>
          <cell r="G820">
            <v>45171.553831006866</v>
          </cell>
          <cell r="H820">
            <v>45214</v>
          </cell>
          <cell r="I820">
            <v>45231.291666666664</v>
          </cell>
          <cell r="J820">
            <v>121100</v>
          </cell>
          <cell r="K820">
            <v>121100</v>
          </cell>
          <cell r="L820" t="str">
            <v>Evento</v>
          </cell>
          <cell r="M820" t="str">
            <v>jamundi</v>
          </cell>
          <cell r="N820" t="str">
            <v>Servicios de salud</v>
          </cell>
          <cell r="Q820" t="str">
            <v>FACTURA PENDIENTE EN PROGRAMACION DE PAGO</v>
          </cell>
          <cell r="R820" t="str">
            <v>Finalizada</v>
          </cell>
          <cell r="S820" t="str">
            <v>FACTURA PENDIENTE EN PROGRAMACION DE PAGO</v>
          </cell>
          <cell r="V820">
            <v>121100</v>
          </cell>
          <cell r="W820">
            <v>0</v>
          </cell>
          <cell r="Z820">
            <v>121100</v>
          </cell>
          <cell r="AA820">
            <v>0</v>
          </cell>
          <cell r="AB820">
            <v>0</v>
          </cell>
          <cell r="AC820">
            <v>0</v>
          </cell>
          <cell r="AD820">
            <v>121100</v>
          </cell>
          <cell r="AE820">
            <v>0</v>
          </cell>
          <cell r="AG820">
            <v>0</v>
          </cell>
        </row>
        <row r="821">
          <cell r="F821" t="str">
            <v>890306950_FVE233314</v>
          </cell>
          <cell r="G821">
            <v>45171.556736111175</v>
          </cell>
          <cell r="H821">
            <v>45214</v>
          </cell>
          <cell r="I821">
            <v>45231.291666666664</v>
          </cell>
          <cell r="J821">
            <v>246800</v>
          </cell>
          <cell r="K821">
            <v>246800</v>
          </cell>
          <cell r="L821" t="str">
            <v>Evento</v>
          </cell>
          <cell r="M821" t="str">
            <v>jamundi</v>
          </cell>
          <cell r="N821" t="str">
            <v>Servicios de salud</v>
          </cell>
          <cell r="Q821" t="str">
            <v>FACTURA PENDIENTE EN PROGRAMACION DE PAGO</v>
          </cell>
          <cell r="R821" t="str">
            <v>Finalizada</v>
          </cell>
          <cell r="S821" t="str">
            <v>FACTURA PENDIENTE EN PROGRAMACION DE PAGO</v>
          </cell>
          <cell r="V821">
            <v>246800</v>
          </cell>
          <cell r="W821">
            <v>0</v>
          </cell>
          <cell r="Z821">
            <v>246800</v>
          </cell>
          <cell r="AA821">
            <v>0</v>
          </cell>
          <cell r="AB821">
            <v>0</v>
          </cell>
          <cell r="AC821">
            <v>0</v>
          </cell>
          <cell r="AD821">
            <v>246800</v>
          </cell>
          <cell r="AE821">
            <v>0</v>
          </cell>
          <cell r="AG821">
            <v>0</v>
          </cell>
        </row>
        <row r="822">
          <cell r="F822" t="str">
            <v>890306950_FVE233316</v>
          </cell>
          <cell r="G822">
            <v>45171.572025462985</v>
          </cell>
          <cell r="H822">
            <v>45214</v>
          </cell>
          <cell r="I822">
            <v>45231.291666666664</v>
          </cell>
          <cell r="J822">
            <v>58700</v>
          </cell>
          <cell r="K822">
            <v>54600</v>
          </cell>
          <cell r="L822" t="str">
            <v>Evento</v>
          </cell>
          <cell r="M822" t="str">
            <v>jamundi</v>
          </cell>
          <cell r="N822" t="str">
            <v>Servicios de salud</v>
          </cell>
          <cell r="Q822" t="str">
            <v>FACTURA PENDIENTE EN PROGRAMACION DE PAGO</v>
          </cell>
          <cell r="R822" t="str">
            <v>Finalizada</v>
          </cell>
          <cell r="S822" t="str">
            <v>FACTURA PENDIENTE EN PROGRAMACION DE PAGO</v>
          </cell>
          <cell r="V822">
            <v>58700</v>
          </cell>
          <cell r="W822">
            <v>0</v>
          </cell>
          <cell r="Z822">
            <v>58700</v>
          </cell>
          <cell r="AA822">
            <v>0</v>
          </cell>
          <cell r="AB822">
            <v>0</v>
          </cell>
          <cell r="AC822">
            <v>0</v>
          </cell>
          <cell r="AD822">
            <v>54600</v>
          </cell>
          <cell r="AE822">
            <v>0</v>
          </cell>
          <cell r="AG822">
            <v>0</v>
          </cell>
        </row>
        <row r="823">
          <cell r="F823" t="str">
            <v>890306950_FVE233352</v>
          </cell>
          <cell r="G823">
            <v>45172.446180543862</v>
          </cell>
          <cell r="H823">
            <v>45214</v>
          </cell>
          <cell r="I823">
            <v>45231.291666666664</v>
          </cell>
          <cell r="J823">
            <v>58700</v>
          </cell>
          <cell r="K823">
            <v>42300</v>
          </cell>
          <cell r="L823" t="str">
            <v>Evento</v>
          </cell>
          <cell r="M823" t="str">
            <v>jamundi</v>
          </cell>
          <cell r="N823" t="str">
            <v>Servicios de salud</v>
          </cell>
          <cell r="Q823" t="str">
            <v>FACTURA PENDIENTE EN PROGRAMACION DE PAGO</v>
          </cell>
          <cell r="R823" t="str">
            <v>Finalizada</v>
          </cell>
          <cell r="S823" t="str">
            <v>FACTURA PENDIENTE EN PROGRAMACION DE PAGO</v>
          </cell>
          <cell r="V823">
            <v>58700</v>
          </cell>
          <cell r="W823">
            <v>0</v>
          </cell>
          <cell r="Z823">
            <v>58700</v>
          </cell>
          <cell r="AA823">
            <v>0</v>
          </cell>
          <cell r="AB823">
            <v>0</v>
          </cell>
          <cell r="AC823">
            <v>0</v>
          </cell>
          <cell r="AD823">
            <v>42300</v>
          </cell>
          <cell r="AE823">
            <v>0</v>
          </cell>
          <cell r="AG823">
            <v>0</v>
          </cell>
        </row>
        <row r="824">
          <cell r="F824" t="str">
            <v>890306950_FVE233355</v>
          </cell>
          <cell r="G824">
            <v>45172.468506932724</v>
          </cell>
          <cell r="H824">
            <v>45214</v>
          </cell>
          <cell r="I824">
            <v>45231.291666666664</v>
          </cell>
          <cell r="J824">
            <v>58700</v>
          </cell>
          <cell r="K824">
            <v>54600</v>
          </cell>
          <cell r="L824" t="str">
            <v>Evento</v>
          </cell>
          <cell r="M824" t="str">
            <v>jamundi</v>
          </cell>
          <cell r="N824" t="str">
            <v>Servicios de salud</v>
          </cell>
          <cell r="Q824" t="str">
            <v>FACTURA PENDIENTE EN PROGRAMACION DE PAGO</v>
          </cell>
          <cell r="R824" t="str">
            <v>Finalizada</v>
          </cell>
          <cell r="S824" t="str">
            <v>FACTURA PENDIENTE EN PROGRAMACION DE PAGO</v>
          </cell>
          <cell r="V824">
            <v>58700</v>
          </cell>
          <cell r="W824">
            <v>0</v>
          </cell>
          <cell r="Z824">
            <v>58700</v>
          </cell>
          <cell r="AA824">
            <v>0</v>
          </cell>
          <cell r="AB824">
            <v>0</v>
          </cell>
          <cell r="AC824">
            <v>0</v>
          </cell>
          <cell r="AD824">
            <v>54600</v>
          </cell>
          <cell r="AE824">
            <v>0</v>
          </cell>
          <cell r="AG824">
            <v>0</v>
          </cell>
        </row>
        <row r="825">
          <cell r="F825" t="str">
            <v>890306950_FVE233380</v>
          </cell>
          <cell r="G825">
            <v>45173.340914351866</v>
          </cell>
          <cell r="H825">
            <v>45214</v>
          </cell>
          <cell r="I825">
            <v>45231.291666666664</v>
          </cell>
          <cell r="J825">
            <v>123200</v>
          </cell>
          <cell r="K825">
            <v>123200</v>
          </cell>
          <cell r="L825" t="str">
            <v>Evento</v>
          </cell>
          <cell r="M825" t="str">
            <v>jamundi</v>
          </cell>
          <cell r="N825" t="str">
            <v>Servicios de salud</v>
          </cell>
          <cell r="Q825" t="str">
            <v>FACTURA PENDIENTE EN PROGRAMACION DE PAGO</v>
          </cell>
          <cell r="R825" t="str">
            <v>Finalizada</v>
          </cell>
          <cell r="S825" t="str">
            <v>FACTURA PENDIENTE EN PROGRAMACION DE PAGO</v>
          </cell>
          <cell r="V825">
            <v>123200</v>
          </cell>
          <cell r="W825">
            <v>0</v>
          </cell>
          <cell r="Z825">
            <v>123200</v>
          </cell>
          <cell r="AA825">
            <v>0</v>
          </cell>
          <cell r="AB825">
            <v>0</v>
          </cell>
          <cell r="AC825">
            <v>0</v>
          </cell>
          <cell r="AD825">
            <v>123200</v>
          </cell>
          <cell r="AE825">
            <v>0</v>
          </cell>
          <cell r="AG825">
            <v>0</v>
          </cell>
        </row>
        <row r="826">
          <cell r="F826" t="str">
            <v>890306950_FVE233401</v>
          </cell>
          <cell r="G826">
            <v>45173.408182870597</v>
          </cell>
          <cell r="H826">
            <v>45214</v>
          </cell>
          <cell r="I826">
            <v>45231.291666666664</v>
          </cell>
          <cell r="J826">
            <v>147700</v>
          </cell>
          <cell r="K826">
            <v>147700</v>
          </cell>
          <cell r="L826" t="str">
            <v>Evento</v>
          </cell>
          <cell r="M826" t="str">
            <v>jamundi</v>
          </cell>
          <cell r="N826" t="str">
            <v>Servicios de salud</v>
          </cell>
          <cell r="Q826" t="str">
            <v>FACTURA PENDIENTE EN PROGRAMACION DE PAGO</v>
          </cell>
          <cell r="R826" t="str">
            <v>Finalizada</v>
          </cell>
          <cell r="S826" t="str">
            <v>FACTURA PENDIENTE EN PROGRAMACION DE PAGO</v>
          </cell>
          <cell r="V826">
            <v>147700</v>
          </cell>
          <cell r="W826">
            <v>0</v>
          </cell>
          <cell r="Z826">
            <v>147700</v>
          </cell>
          <cell r="AA826">
            <v>0</v>
          </cell>
          <cell r="AB826">
            <v>0</v>
          </cell>
          <cell r="AC826">
            <v>0</v>
          </cell>
          <cell r="AD826">
            <v>147700</v>
          </cell>
          <cell r="AE826">
            <v>0</v>
          </cell>
          <cell r="AG826">
            <v>0</v>
          </cell>
        </row>
        <row r="827">
          <cell r="F827" t="str">
            <v>890306950_FVE233404</v>
          </cell>
          <cell r="G827">
            <v>45173.412824074272</v>
          </cell>
          <cell r="H827">
            <v>45214</v>
          </cell>
          <cell r="I827">
            <v>45231.291666666664</v>
          </cell>
          <cell r="J827">
            <v>212700</v>
          </cell>
          <cell r="K827">
            <v>212700</v>
          </cell>
          <cell r="L827" t="str">
            <v>Evento</v>
          </cell>
          <cell r="M827" t="str">
            <v>jamundi</v>
          </cell>
          <cell r="N827" t="str">
            <v>Servicios de salud</v>
          </cell>
          <cell r="Q827" t="str">
            <v>FACTURA PENDIENTE EN PROGRAMACION DE PAGO</v>
          </cell>
          <cell r="R827" t="str">
            <v>Finalizada</v>
          </cell>
          <cell r="S827" t="str">
            <v>FACTURA PENDIENTE EN PROGRAMACION DE PAGO</v>
          </cell>
          <cell r="V827">
            <v>212700</v>
          </cell>
          <cell r="W827">
            <v>0</v>
          </cell>
          <cell r="Z827">
            <v>212700</v>
          </cell>
          <cell r="AA827">
            <v>0</v>
          </cell>
          <cell r="AB827">
            <v>0</v>
          </cell>
          <cell r="AC827">
            <v>0</v>
          </cell>
          <cell r="AD827">
            <v>212700</v>
          </cell>
          <cell r="AE827">
            <v>0</v>
          </cell>
          <cell r="AG827">
            <v>0</v>
          </cell>
        </row>
        <row r="828">
          <cell r="F828" t="str">
            <v>890306950_FVE233416</v>
          </cell>
          <cell r="G828">
            <v>45173.431944432668</v>
          </cell>
          <cell r="H828">
            <v>45214</v>
          </cell>
          <cell r="I828">
            <v>45231.291666666664</v>
          </cell>
          <cell r="J828">
            <v>136400</v>
          </cell>
          <cell r="K828">
            <v>136400</v>
          </cell>
          <cell r="L828" t="str">
            <v>Evento</v>
          </cell>
          <cell r="M828" t="str">
            <v>jamundi</v>
          </cell>
          <cell r="N828" t="str">
            <v>Servicios de salud</v>
          </cell>
          <cell r="Q828" t="str">
            <v>FACTURA PENDIENTE EN PROGRAMACION DE PAGO</v>
          </cell>
          <cell r="R828" t="str">
            <v>Finalizada</v>
          </cell>
          <cell r="S828" t="str">
            <v>FACTURA PENDIENTE EN PROGRAMACION DE PAGO</v>
          </cell>
          <cell r="V828">
            <v>136400</v>
          </cell>
          <cell r="W828">
            <v>0</v>
          </cell>
          <cell r="Z828">
            <v>136400</v>
          </cell>
          <cell r="AA828">
            <v>0</v>
          </cell>
          <cell r="AB828">
            <v>0</v>
          </cell>
          <cell r="AC828">
            <v>0</v>
          </cell>
          <cell r="AD828">
            <v>136400</v>
          </cell>
          <cell r="AE828">
            <v>0</v>
          </cell>
          <cell r="AG828">
            <v>0</v>
          </cell>
        </row>
        <row r="829">
          <cell r="F829" t="str">
            <v>890306950_FVE233421</v>
          </cell>
          <cell r="G829">
            <v>45173.435162037145</v>
          </cell>
          <cell r="H829">
            <v>45214</v>
          </cell>
          <cell r="I829">
            <v>45231.291666666664</v>
          </cell>
          <cell r="J829">
            <v>142200</v>
          </cell>
          <cell r="K829">
            <v>142200</v>
          </cell>
          <cell r="L829" t="str">
            <v>Evento</v>
          </cell>
          <cell r="M829" t="str">
            <v>jamundi</v>
          </cell>
          <cell r="N829" t="str">
            <v>Servicios de salud</v>
          </cell>
          <cell r="Q829" t="str">
            <v>FACTURA PENDIENTE EN PROGRAMACION DE PAGO</v>
          </cell>
          <cell r="R829" t="str">
            <v>Finalizada</v>
          </cell>
          <cell r="S829" t="str">
            <v>FACTURA PENDIENTE EN PROGRAMACION DE PAGO</v>
          </cell>
          <cell r="V829">
            <v>142200</v>
          </cell>
          <cell r="W829">
            <v>0</v>
          </cell>
          <cell r="Z829">
            <v>142200</v>
          </cell>
          <cell r="AA829">
            <v>0</v>
          </cell>
          <cell r="AB829">
            <v>0</v>
          </cell>
          <cell r="AC829">
            <v>0</v>
          </cell>
          <cell r="AD829">
            <v>142200</v>
          </cell>
          <cell r="AE829">
            <v>0</v>
          </cell>
          <cell r="AG829">
            <v>0</v>
          </cell>
        </row>
        <row r="830">
          <cell r="F830" t="str">
            <v>890306950_FVE233431</v>
          </cell>
          <cell r="G830">
            <v>45173.443368043751</v>
          </cell>
          <cell r="H830">
            <v>45214</v>
          </cell>
          <cell r="I830">
            <v>45231.291666666664</v>
          </cell>
          <cell r="J830">
            <v>58700</v>
          </cell>
          <cell r="K830">
            <v>54600</v>
          </cell>
          <cell r="L830" t="str">
            <v>Evento</v>
          </cell>
          <cell r="M830" t="str">
            <v>jamundi</v>
          </cell>
          <cell r="N830" t="str">
            <v>Servicios de salud</v>
          </cell>
          <cell r="Q830" t="str">
            <v>FACTURA PENDIENTE EN PROGRAMACION DE PAGO</v>
          </cell>
          <cell r="R830" t="str">
            <v>Finalizada</v>
          </cell>
          <cell r="S830" t="str">
            <v>FACTURA PENDIENTE EN PROGRAMACION DE PAGO</v>
          </cell>
          <cell r="V830">
            <v>58700</v>
          </cell>
          <cell r="W830">
            <v>0</v>
          </cell>
          <cell r="Z830">
            <v>58700</v>
          </cell>
          <cell r="AA830">
            <v>0</v>
          </cell>
          <cell r="AB830">
            <v>0</v>
          </cell>
          <cell r="AC830">
            <v>0</v>
          </cell>
          <cell r="AD830">
            <v>54600</v>
          </cell>
          <cell r="AE830">
            <v>0</v>
          </cell>
          <cell r="AG830">
            <v>0</v>
          </cell>
        </row>
        <row r="831">
          <cell r="F831" t="str">
            <v>890306950_FVE233464</v>
          </cell>
          <cell r="G831">
            <v>45173.47385415528</v>
          </cell>
          <cell r="H831">
            <v>45214</v>
          </cell>
          <cell r="I831">
            <v>45231.291666666664</v>
          </cell>
          <cell r="J831">
            <v>399400</v>
          </cell>
          <cell r="K831">
            <v>399400</v>
          </cell>
          <cell r="L831" t="str">
            <v>Evento</v>
          </cell>
          <cell r="M831" t="str">
            <v>jamundi</v>
          </cell>
          <cell r="N831" t="str">
            <v>Servicios de salud</v>
          </cell>
          <cell r="Q831" t="str">
            <v>FACTURA PENDIENTE EN PROGRAMACION DE PAGO</v>
          </cell>
          <cell r="R831" t="str">
            <v>Finalizada</v>
          </cell>
          <cell r="S831" t="str">
            <v>FACTURA PENDIENTE EN PROGRAMACION DE PAGO</v>
          </cell>
          <cell r="V831">
            <v>399400</v>
          </cell>
          <cell r="W831">
            <v>0</v>
          </cell>
          <cell r="Z831">
            <v>399400</v>
          </cell>
          <cell r="AA831">
            <v>0</v>
          </cell>
          <cell r="AB831">
            <v>0</v>
          </cell>
          <cell r="AC831">
            <v>0</v>
          </cell>
          <cell r="AD831">
            <v>399400</v>
          </cell>
          <cell r="AE831">
            <v>0</v>
          </cell>
          <cell r="AG831">
            <v>0</v>
          </cell>
        </row>
        <row r="832">
          <cell r="F832" t="str">
            <v>890306950_FVE233477</v>
          </cell>
          <cell r="G832">
            <v>45173.48341435194</v>
          </cell>
          <cell r="H832">
            <v>45214</v>
          </cell>
          <cell r="I832">
            <v>45231.291666666664</v>
          </cell>
          <cell r="J832">
            <v>97900</v>
          </cell>
          <cell r="K832">
            <v>97900</v>
          </cell>
          <cell r="L832" t="str">
            <v>Evento</v>
          </cell>
          <cell r="M832" t="str">
            <v>jamundi</v>
          </cell>
          <cell r="N832" t="str">
            <v>Servicios de salud</v>
          </cell>
          <cell r="Q832" t="str">
            <v>FACTURA PENDIENTE EN PROGRAMACION DE PAGO</v>
          </cell>
          <cell r="R832" t="str">
            <v>Finalizada</v>
          </cell>
          <cell r="S832" t="str">
            <v>FACTURA PENDIENTE EN PROGRAMACION DE PAGO</v>
          </cell>
          <cell r="V832">
            <v>97900</v>
          </cell>
          <cell r="W832">
            <v>0</v>
          </cell>
          <cell r="Z832">
            <v>97900</v>
          </cell>
          <cell r="AA832">
            <v>0</v>
          </cell>
          <cell r="AB832">
            <v>0</v>
          </cell>
          <cell r="AC832">
            <v>0</v>
          </cell>
          <cell r="AD832">
            <v>97900</v>
          </cell>
          <cell r="AE832">
            <v>0</v>
          </cell>
          <cell r="AG832">
            <v>0</v>
          </cell>
        </row>
        <row r="833">
          <cell r="F833" t="str">
            <v>890306950_FVE233486</v>
          </cell>
          <cell r="G833">
            <v>45173.490243043751</v>
          </cell>
          <cell r="H833">
            <v>45214</v>
          </cell>
          <cell r="I833">
            <v>45231.291666666664</v>
          </cell>
          <cell r="J833">
            <v>180500</v>
          </cell>
          <cell r="K833">
            <v>180500</v>
          </cell>
          <cell r="L833" t="str">
            <v>Evento</v>
          </cell>
          <cell r="M833" t="str">
            <v>jamundi</v>
          </cell>
          <cell r="N833" t="str">
            <v>Servicios de salud</v>
          </cell>
          <cell r="Q833" t="str">
            <v>FACTURA PENDIENTE EN PROGRAMACION DE PAGO</v>
          </cell>
          <cell r="R833" t="str">
            <v>Finalizada</v>
          </cell>
          <cell r="S833" t="str">
            <v>FACTURA PENDIENTE EN PROGRAMACION DE PAGO</v>
          </cell>
          <cell r="V833">
            <v>180500</v>
          </cell>
          <cell r="W833">
            <v>0</v>
          </cell>
          <cell r="Z833">
            <v>180500</v>
          </cell>
          <cell r="AA833">
            <v>0</v>
          </cell>
          <cell r="AB833">
            <v>0</v>
          </cell>
          <cell r="AC833">
            <v>0</v>
          </cell>
          <cell r="AD833">
            <v>180500</v>
          </cell>
          <cell r="AE833">
            <v>0</v>
          </cell>
          <cell r="AG833">
            <v>0</v>
          </cell>
        </row>
        <row r="834">
          <cell r="F834" t="str">
            <v>890306950_FVE233530</v>
          </cell>
          <cell r="G834">
            <v>45173.598402766045</v>
          </cell>
          <cell r="H834">
            <v>45214</v>
          </cell>
          <cell r="I834">
            <v>45231.291666666664</v>
          </cell>
          <cell r="J834">
            <v>234200</v>
          </cell>
          <cell r="K834">
            <v>234200</v>
          </cell>
          <cell r="L834" t="str">
            <v>Evento</v>
          </cell>
          <cell r="M834" t="str">
            <v>jamundi</v>
          </cell>
          <cell r="N834" t="str">
            <v>Servicios de salud</v>
          </cell>
          <cell r="Q834" t="str">
            <v>FACTURA PENDIENTE EN PROGRAMACION DE PAGO</v>
          </cell>
          <cell r="R834" t="str">
            <v>Finalizada</v>
          </cell>
          <cell r="S834" t="str">
            <v>FACTURA PENDIENTE EN PROGRAMACION DE PAGO</v>
          </cell>
          <cell r="V834">
            <v>234200</v>
          </cell>
          <cell r="W834">
            <v>0</v>
          </cell>
          <cell r="Z834">
            <v>234200</v>
          </cell>
          <cell r="AA834">
            <v>0</v>
          </cell>
          <cell r="AB834">
            <v>0</v>
          </cell>
          <cell r="AC834">
            <v>0</v>
          </cell>
          <cell r="AD834">
            <v>234200</v>
          </cell>
          <cell r="AE834">
            <v>0</v>
          </cell>
          <cell r="AG834">
            <v>0</v>
          </cell>
        </row>
        <row r="835">
          <cell r="F835" t="str">
            <v>890306950_FVE233532</v>
          </cell>
          <cell r="G835">
            <v>45173.602962951176</v>
          </cell>
          <cell r="H835">
            <v>45214</v>
          </cell>
          <cell r="I835">
            <v>45231.291666666664</v>
          </cell>
          <cell r="J835">
            <v>134500</v>
          </cell>
          <cell r="K835">
            <v>134500</v>
          </cell>
          <cell r="L835" t="str">
            <v>Evento</v>
          </cell>
          <cell r="M835" t="str">
            <v>jamundi</v>
          </cell>
          <cell r="N835" t="str">
            <v>Servicios de salud</v>
          </cell>
          <cell r="Q835" t="str">
            <v>FACTURA PENDIENTE EN PROGRAMACION DE PAGO</v>
          </cell>
          <cell r="R835" t="str">
            <v>Finalizada</v>
          </cell>
          <cell r="S835" t="str">
            <v>FACTURA PENDIENTE EN PROGRAMACION DE PAGO</v>
          </cell>
          <cell r="V835">
            <v>134500</v>
          </cell>
          <cell r="W835">
            <v>0</v>
          </cell>
          <cell r="Z835">
            <v>134500</v>
          </cell>
          <cell r="AA835">
            <v>0</v>
          </cell>
          <cell r="AB835">
            <v>0</v>
          </cell>
          <cell r="AC835">
            <v>0</v>
          </cell>
          <cell r="AD835">
            <v>134500</v>
          </cell>
          <cell r="AE835">
            <v>0</v>
          </cell>
          <cell r="AG835">
            <v>0</v>
          </cell>
        </row>
        <row r="836">
          <cell r="F836" t="str">
            <v>890306950_FVE233533</v>
          </cell>
          <cell r="G836">
            <v>45173.609409710858</v>
          </cell>
          <cell r="H836">
            <v>45214</v>
          </cell>
          <cell r="I836">
            <v>45231.291666666664</v>
          </cell>
          <cell r="J836">
            <v>147900</v>
          </cell>
          <cell r="K836">
            <v>147900</v>
          </cell>
          <cell r="L836" t="str">
            <v>Evento</v>
          </cell>
          <cell r="M836" t="str">
            <v>jamundi</v>
          </cell>
          <cell r="N836" t="str">
            <v>Servicios de salud</v>
          </cell>
          <cell r="Q836" t="str">
            <v>FACTURA PENDIENTE EN PROGRAMACION DE PAGO</v>
          </cell>
          <cell r="R836" t="str">
            <v>Finalizada</v>
          </cell>
          <cell r="S836" t="str">
            <v>FACTURA PENDIENTE EN PROGRAMACION DE PAGO</v>
          </cell>
          <cell r="V836">
            <v>147900</v>
          </cell>
          <cell r="W836">
            <v>0</v>
          </cell>
          <cell r="Z836">
            <v>147900</v>
          </cell>
          <cell r="AA836">
            <v>0</v>
          </cell>
          <cell r="AB836">
            <v>0</v>
          </cell>
          <cell r="AC836">
            <v>0</v>
          </cell>
          <cell r="AD836">
            <v>147900</v>
          </cell>
          <cell r="AE836">
            <v>0</v>
          </cell>
          <cell r="AG836">
            <v>0</v>
          </cell>
        </row>
        <row r="837">
          <cell r="F837" t="str">
            <v>890306950_FVE233655</v>
          </cell>
          <cell r="G837">
            <v>45174.384687500075</v>
          </cell>
          <cell r="H837">
            <v>45214</v>
          </cell>
          <cell r="I837">
            <v>45231.291666666664</v>
          </cell>
          <cell r="J837">
            <v>197900</v>
          </cell>
          <cell r="K837">
            <v>197900</v>
          </cell>
          <cell r="L837" t="str">
            <v>Evento</v>
          </cell>
          <cell r="M837" t="str">
            <v>jamundi</v>
          </cell>
          <cell r="N837" t="str">
            <v>Servicios de salud</v>
          </cell>
          <cell r="Q837" t="str">
            <v>FACTURA PENDIENTE EN PROGRAMACION DE PAGO</v>
          </cell>
          <cell r="R837" t="str">
            <v>Finalizada</v>
          </cell>
          <cell r="S837" t="str">
            <v>FACTURA PENDIENTE EN PROGRAMACION DE PAGO</v>
          </cell>
          <cell r="V837">
            <v>197900</v>
          </cell>
          <cell r="W837">
            <v>0</v>
          </cell>
          <cell r="Z837">
            <v>197900</v>
          </cell>
          <cell r="AA837">
            <v>0</v>
          </cell>
          <cell r="AB837">
            <v>0</v>
          </cell>
          <cell r="AC837">
            <v>0</v>
          </cell>
          <cell r="AD837">
            <v>197900</v>
          </cell>
          <cell r="AE837">
            <v>0</v>
          </cell>
          <cell r="AG837">
            <v>0</v>
          </cell>
        </row>
        <row r="838">
          <cell r="F838" t="str">
            <v>890306950_FVE233698</v>
          </cell>
          <cell r="G838">
            <v>45174.431273136754</v>
          </cell>
          <cell r="H838">
            <v>45214</v>
          </cell>
          <cell r="I838">
            <v>45231.291666666664</v>
          </cell>
          <cell r="J838">
            <v>162500</v>
          </cell>
          <cell r="K838">
            <v>162500</v>
          </cell>
          <cell r="L838" t="str">
            <v>Evento</v>
          </cell>
          <cell r="M838" t="str">
            <v>jamundi</v>
          </cell>
          <cell r="N838" t="str">
            <v>Servicios de salud</v>
          </cell>
          <cell r="Q838" t="str">
            <v>FACTURA PENDIENTE EN PROGRAMACION DE PAGO</v>
          </cell>
          <cell r="R838" t="str">
            <v>Finalizada</v>
          </cell>
          <cell r="S838" t="str">
            <v>FACTURA PENDIENTE EN PROGRAMACION DE PAGO</v>
          </cell>
          <cell r="V838">
            <v>162500</v>
          </cell>
          <cell r="W838">
            <v>0</v>
          </cell>
          <cell r="Z838">
            <v>162500</v>
          </cell>
          <cell r="AA838">
            <v>0</v>
          </cell>
          <cell r="AB838">
            <v>0</v>
          </cell>
          <cell r="AC838">
            <v>0</v>
          </cell>
          <cell r="AD838">
            <v>162500</v>
          </cell>
          <cell r="AE838">
            <v>0</v>
          </cell>
          <cell r="AG838">
            <v>0</v>
          </cell>
        </row>
        <row r="839">
          <cell r="F839" t="str">
            <v>890306950_FVE233723</v>
          </cell>
          <cell r="G839">
            <v>45174.448090266436</v>
          </cell>
          <cell r="H839">
            <v>45214</v>
          </cell>
          <cell r="I839">
            <v>45231.291666666664</v>
          </cell>
          <cell r="J839">
            <v>88800</v>
          </cell>
          <cell r="K839">
            <v>88800</v>
          </cell>
          <cell r="L839" t="str">
            <v>Evento</v>
          </cell>
          <cell r="M839" t="str">
            <v>jamundi</v>
          </cell>
          <cell r="N839" t="str">
            <v>Servicios de salud</v>
          </cell>
          <cell r="Q839" t="str">
            <v>FACTURA PENDIENTE EN PROGRAMACION DE PAGO</v>
          </cell>
          <cell r="R839" t="str">
            <v>Finalizada</v>
          </cell>
          <cell r="S839" t="str">
            <v>FACTURA PENDIENTE EN PROGRAMACION DE PAGO</v>
          </cell>
          <cell r="V839">
            <v>88800</v>
          </cell>
          <cell r="W839">
            <v>0</v>
          </cell>
          <cell r="Z839">
            <v>88800</v>
          </cell>
          <cell r="AA839">
            <v>0</v>
          </cell>
          <cell r="AB839">
            <v>0</v>
          </cell>
          <cell r="AC839">
            <v>0</v>
          </cell>
          <cell r="AD839">
            <v>88800</v>
          </cell>
          <cell r="AE839">
            <v>0</v>
          </cell>
          <cell r="AG839">
            <v>0</v>
          </cell>
        </row>
        <row r="840">
          <cell r="F840" t="str">
            <v>890306950_FVE233789</v>
          </cell>
          <cell r="G840">
            <v>45174.532662025653</v>
          </cell>
          <cell r="H840">
            <v>45214</v>
          </cell>
          <cell r="I840">
            <v>45231.291666666664</v>
          </cell>
          <cell r="J840">
            <v>58700</v>
          </cell>
          <cell r="K840">
            <v>54600</v>
          </cell>
          <cell r="L840" t="str">
            <v>Evento</v>
          </cell>
          <cell r="M840" t="str">
            <v>jamundi</v>
          </cell>
          <cell r="N840" t="str">
            <v>Servicios de salud</v>
          </cell>
          <cell r="Q840" t="str">
            <v>FACTURA PENDIENTE EN PROGRAMACION DE PAGO</v>
          </cell>
          <cell r="R840" t="str">
            <v>Finalizada</v>
          </cell>
          <cell r="S840" t="str">
            <v>FACTURA PENDIENTE EN PROGRAMACION DE PAGO</v>
          </cell>
          <cell r="V840">
            <v>58700</v>
          </cell>
          <cell r="W840">
            <v>0</v>
          </cell>
          <cell r="Z840">
            <v>58700</v>
          </cell>
          <cell r="AA840">
            <v>0</v>
          </cell>
          <cell r="AB840">
            <v>0</v>
          </cell>
          <cell r="AC840">
            <v>0</v>
          </cell>
          <cell r="AD840">
            <v>54600</v>
          </cell>
          <cell r="AE840">
            <v>0</v>
          </cell>
          <cell r="AG840">
            <v>0</v>
          </cell>
        </row>
        <row r="841">
          <cell r="F841" t="str">
            <v>890306950_FVE233922</v>
          </cell>
          <cell r="G841">
            <v>45175.371018518694</v>
          </cell>
          <cell r="H841">
            <v>45214</v>
          </cell>
          <cell r="I841">
            <v>45231.291666666664</v>
          </cell>
          <cell r="J841">
            <v>176600</v>
          </cell>
          <cell r="K841">
            <v>176600</v>
          </cell>
          <cell r="L841" t="str">
            <v>Evento</v>
          </cell>
          <cell r="M841" t="str">
            <v>jamundi</v>
          </cell>
          <cell r="N841" t="str">
            <v>Servicios de salud</v>
          </cell>
          <cell r="Q841" t="str">
            <v>FACTURA PENDIENTE EN PROGRAMACION DE PAGO</v>
          </cell>
          <cell r="R841" t="str">
            <v>Finalizada</v>
          </cell>
          <cell r="S841" t="str">
            <v>FACTURA PENDIENTE EN PROGRAMACION DE PAGO</v>
          </cell>
          <cell r="V841">
            <v>176600</v>
          </cell>
          <cell r="W841">
            <v>0</v>
          </cell>
          <cell r="Z841">
            <v>176600</v>
          </cell>
          <cell r="AA841">
            <v>0</v>
          </cell>
          <cell r="AB841">
            <v>0</v>
          </cell>
          <cell r="AC841">
            <v>0</v>
          </cell>
          <cell r="AD841">
            <v>176600</v>
          </cell>
          <cell r="AE841">
            <v>0</v>
          </cell>
          <cell r="AG841">
            <v>0</v>
          </cell>
        </row>
        <row r="842">
          <cell r="F842" t="str">
            <v>890306950_FVE233938</v>
          </cell>
          <cell r="G842">
            <v>45175.384085648227</v>
          </cell>
          <cell r="H842">
            <v>45214</v>
          </cell>
          <cell r="I842">
            <v>45231.291666666664</v>
          </cell>
          <cell r="J842">
            <v>395300</v>
          </cell>
          <cell r="K842">
            <v>395300</v>
          </cell>
          <cell r="L842" t="str">
            <v>Evento</v>
          </cell>
          <cell r="M842" t="str">
            <v>jamundi</v>
          </cell>
          <cell r="N842" t="str">
            <v>Servicios de salud</v>
          </cell>
          <cell r="Q842" t="str">
            <v>FACTURA PENDIENTE EN PROGRAMACION DE PAGO</v>
          </cell>
          <cell r="R842" t="str">
            <v>Finalizada</v>
          </cell>
          <cell r="S842" t="str">
            <v>FACTURA PENDIENTE EN PROGRAMACION DE PAGO</v>
          </cell>
          <cell r="V842">
            <v>395300</v>
          </cell>
          <cell r="W842">
            <v>0</v>
          </cell>
          <cell r="Z842">
            <v>395300</v>
          </cell>
          <cell r="AA842">
            <v>0</v>
          </cell>
          <cell r="AB842">
            <v>0</v>
          </cell>
          <cell r="AC842">
            <v>0</v>
          </cell>
          <cell r="AD842">
            <v>395300</v>
          </cell>
          <cell r="AE842">
            <v>0</v>
          </cell>
          <cell r="AG842">
            <v>0</v>
          </cell>
        </row>
        <row r="843">
          <cell r="F843" t="str">
            <v>890306950_FVE234002</v>
          </cell>
          <cell r="G843">
            <v>45175.457418969832</v>
          </cell>
          <cell r="H843">
            <v>45214</v>
          </cell>
          <cell r="I843">
            <v>45231.291666666664</v>
          </cell>
          <cell r="J843">
            <v>141219</v>
          </cell>
          <cell r="K843">
            <v>141219</v>
          </cell>
          <cell r="L843" t="str">
            <v>Evento</v>
          </cell>
          <cell r="M843" t="str">
            <v>jamundi</v>
          </cell>
          <cell r="N843" t="str">
            <v>Servicios de salud</v>
          </cell>
          <cell r="Q843" t="str">
            <v>FACTURA PENDIENTE EN PROGRAMACION DE PAGO</v>
          </cell>
          <cell r="R843" t="str">
            <v>Finalizada</v>
          </cell>
          <cell r="S843" t="str">
            <v>FACTURA PENDIENTE EN PROGRAMACION DE PAGO</v>
          </cell>
          <cell r="V843">
            <v>141219</v>
          </cell>
          <cell r="W843">
            <v>0</v>
          </cell>
          <cell r="Z843">
            <v>141219</v>
          </cell>
          <cell r="AA843">
            <v>0</v>
          </cell>
          <cell r="AB843">
            <v>0</v>
          </cell>
          <cell r="AC843">
            <v>0</v>
          </cell>
          <cell r="AD843">
            <v>141219</v>
          </cell>
          <cell r="AE843">
            <v>0</v>
          </cell>
          <cell r="AG843">
            <v>0</v>
          </cell>
        </row>
        <row r="844">
          <cell r="F844" t="str">
            <v>890306950_FVE234005</v>
          </cell>
          <cell r="G844">
            <v>45175.459768507164</v>
          </cell>
          <cell r="H844">
            <v>45214</v>
          </cell>
          <cell r="I844">
            <v>45231.291666666664</v>
          </cell>
          <cell r="J844">
            <v>159000</v>
          </cell>
          <cell r="K844">
            <v>159000</v>
          </cell>
          <cell r="L844" t="str">
            <v>Evento</v>
          </cell>
          <cell r="M844" t="str">
            <v>jamundi</v>
          </cell>
          <cell r="N844" t="str">
            <v>Servicios de salud</v>
          </cell>
          <cell r="Q844" t="str">
            <v>FACTURA PENDIENTE EN PROGRAMACION DE PAGO</v>
          </cell>
          <cell r="R844" t="str">
            <v>Finalizada</v>
          </cell>
          <cell r="S844" t="str">
            <v>FACTURA PENDIENTE EN PROGRAMACION DE PAGO</v>
          </cell>
          <cell r="V844">
            <v>159000</v>
          </cell>
          <cell r="W844">
            <v>0</v>
          </cell>
          <cell r="Z844">
            <v>159000</v>
          </cell>
          <cell r="AA844">
            <v>0</v>
          </cell>
          <cell r="AB844">
            <v>0</v>
          </cell>
          <cell r="AC844">
            <v>0</v>
          </cell>
          <cell r="AD844">
            <v>159000</v>
          </cell>
          <cell r="AE844">
            <v>0</v>
          </cell>
          <cell r="AG844">
            <v>0</v>
          </cell>
        </row>
        <row r="845">
          <cell r="F845" t="str">
            <v>890306950_FVE234019</v>
          </cell>
          <cell r="G845">
            <v>45175.482106481679</v>
          </cell>
          <cell r="H845">
            <v>45214</v>
          </cell>
          <cell r="I845">
            <v>45231.291666666664</v>
          </cell>
          <cell r="J845">
            <v>73400</v>
          </cell>
          <cell r="K845">
            <v>73400</v>
          </cell>
          <cell r="L845" t="str">
            <v>Evento</v>
          </cell>
          <cell r="M845" t="str">
            <v>jamundi</v>
          </cell>
          <cell r="N845" t="str">
            <v>Servicios de salud</v>
          </cell>
          <cell r="Q845" t="str">
            <v>FACTURA PENDIENTE EN PROGRAMACION DE PAGO</v>
          </cell>
          <cell r="R845" t="str">
            <v>Finalizada</v>
          </cell>
          <cell r="S845" t="str">
            <v>FACTURA PENDIENTE EN PROGRAMACION DE PAGO</v>
          </cell>
          <cell r="V845">
            <v>73400</v>
          </cell>
          <cell r="W845">
            <v>0</v>
          </cell>
          <cell r="Z845">
            <v>73400</v>
          </cell>
          <cell r="AA845">
            <v>0</v>
          </cell>
          <cell r="AB845">
            <v>0</v>
          </cell>
          <cell r="AC845">
            <v>0</v>
          </cell>
          <cell r="AD845">
            <v>73400</v>
          </cell>
          <cell r="AE845">
            <v>0</v>
          </cell>
          <cell r="AG845">
            <v>0</v>
          </cell>
        </row>
        <row r="846">
          <cell r="F846" t="str">
            <v>890306950_FVE234021</v>
          </cell>
          <cell r="G846">
            <v>45175.486689814832</v>
          </cell>
          <cell r="H846">
            <v>45214</v>
          </cell>
          <cell r="I846">
            <v>45231.291666666664</v>
          </cell>
          <cell r="J846">
            <v>121100</v>
          </cell>
          <cell r="K846">
            <v>121100</v>
          </cell>
          <cell r="L846" t="str">
            <v>Evento</v>
          </cell>
          <cell r="M846" t="str">
            <v>jamundi</v>
          </cell>
          <cell r="N846" t="str">
            <v>Servicios de salud</v>
          </cell>
          <cell r="Q846" t="str">
            <v>FACTURA PENDIENTE EN PROGRAMACION DE PAGO</v>
          </cell>
          <cell r="R846" t="str">
            <v>Finalizada</v>
          </cell>
          <cell r="S846" t="str">
            <v>FACTURA PENDIENTE EN PROGRAMACION DE PAGO</v>
          </cell>
          <cell r="V846">
            <v>121100</v>
          </cell>
          <cell r="W846">
            <v>0</v>
          </cell>
          <cell r="Z846">
            <v>121100</v>
          </cell>
          <cell r="AA846">
            <v>0</v>
          </cell>
          <cell r="AB846">
            <v>0</v>
          </cell>
          <cell r="AC846">
            <v>0</v>
          </cell>
          <cell r="AD846">
            <v>121100</v>
          </cell>
          <cell r="AE846">
            <v>0</v>
          </cell>
          <cell r="AG846">
            <v>0</v>
          </cell>
        </row>
        <row r="847">
          <cell r="F847" t="str">
            <v>890306950_FVE234029</v>
          </cell>
          <cell r="G847">
            <v>45175.492337963078</v>
          </cell>
          <cell r="H847">
            <v>45214</v>
          </cell>
          <cell r="I847">
            <v>45231.291666666664</v>
          </cell>
          <cell r="J847">
            <v>87500</v>
          </cell>
          <cell r="K847">
            <v>87500</v>
          </cell>
          <cell r="L847" t="str">
            <v>Evento</v>
          </cell>
          <cell r="M847" t="str">
            <v>jamundi</v>
          </cell>
          <cell r="N847" t="str">
            <v>Servicios de salud</v>
          </cell>
          <cell r="Q847" t="str">
            <v>FACTURA PENDIENTE EN PROGRAMACION DE PAGO</v>
          </cell>
          <cell r="R847" t="str">
            <v>Finalizada</v>
          </cell>
          <cell r="S847" t="str">
            <v>FACTURA PENDIENTE EN PROGRAMACION DE PAGO</v>
          </cell>
          <cell r="V847">
            <v>87500</v>
          </cell>
          <cell r="W847">
            <v>0</v>
          </cell>
          <cell r="Z847">
            <v>87500</v>
          </cell>
          <cell r="AA847">
            <v>0</v>
          </cell>
          <cell r="AB847">
            <v>0</v>
          </cell>
          <cell r="AC847">
            <v>0</v>
          </cell>
          <cell r="AD847">
            <v>87500</v>
          </cell>
          <cell r="AE847">
            <v>0</v>
          </cell>
          <cell r="AG847">
            <v>0</v>
          </cell>
        </row>
        <row r="848">
          <cell r="F848" t="str">
            <v>890306950_FVE234036</v>
          </cell>
          <cell r="G848">
            <v>45175.499421284534</v>
          </cell>
          <cell r="H848">
            <v>45214</v>
          </cell>
          <cell r="I848">
            <v>45231.291666666664</v>
          </cell>
          <cell r="J848">
            <v>99300</v>
          </cell>
          <cell r="K848">
            <v>99300</v>
          </cell>
          <cell r="L848" t="str">
            <v>Evento</v>
          </cell>
          <cell r="M848" t="str">
            <v>jamundi</v>
          </cell>
          <cell r="N848" t="str">
            <v>Servicios de salud</v>
          </cell>
          <cell r="Q848" t="str">
            <v>FACTURA PENDIENTE EN PROGRAMACION DE PAGO</v>
          </cell>
          <cell r="R848" t="str">
            <v>Finalizada</v>
          </cell>
          <cell r="S848" t="str">
            <v>FACTURA PENDIENTE EN PROGRAMACION DE PAGO</v>
          </cell>
          <cell r="V848">
            <v>99300</v>
          </cell>
          <cell r="W848">
            <v>0</v>
          </cell>
          <cell r="Z848">
            <v>99300</v>
          </cell>
          <cell r="AA848">
            <v>0</v>
          </cell>
          <cell r="AB848">
            <v>0</v>
          </cell>
          <cell r="AC848">
            <v>0</v>
          </cell>
          <cell r="AD848">
            <v>99300</v>
          </cell>
          <cell r="AE848">
            <v>0</v>
          </cell>
          <cell r="AG848">
            <v>0</v>
          </cell>
        </row>
        <row r="849">
          <cell r="F849" t="str">
            <v>890306950_FVE234042</v>
          </cell>
          <cell r="G849">
            <v>45175.514374988619</v>
          </cell>
          <cell r="H849">
            <v>45214</v>
          </cell>
          <cell r="I849">
            <v>45231.291666666664</v>
          </cell>
          <cell r="J849">
            <v>58700</v>
          </cell>
          <cell r="K849">
            <v>54600</v>
          </cell>
          <cell r="L849" t="str">
            <v>Evento</v>
          </cell>
          <cell r="M849" t="str">
            <v>jamundi</v>
          </cell>
          <cell r="N849" t="str">
            <v>Servicios de salud</v>
          </cell>
          <cell r="Q849" t="str">
            <v>FACTURA PENDIENTE EN PROGRAMACION DE PAGO</v>
          </cell>
          <cell r="R849" t="str">
            <v>Finalizada</v>
          </cell>
          <cell r="S849" t="str">
            <v>FACTURA PENDIENTE EN PROGRAMACION DE PAGO</v>
          </cell>
          <cell r="V849">
            <v>58700</v>
          </cell>
          <cell r="W849">
            <v>0</v>
          </cell>
          <cell r="Z849">
            <v>58700</v>
          </cell>
          <cell r="AA849">
            <v>0</v>
          </cell>
          <cell r="AB849">
            <v>0</v>
          </cell>
          <cell r="AC849">
            <v>0</v>
          </cell>
          <cell r="AD849">
            <v>54600</v>
          </cell>
          <cell r="AE849">
            <v>0</v>
          </cell>
          <cell r="AG849">
            <v>0</v>
          </cell>
        </row>
        <row r="850">
          <cell r="F850" t="str">
            <v>890306950_FVE234046</v>
          </cell>
          <cell r="G850">
            <v>45175.522881944664</v>
          </cell>
          <cell r="H850">
            <v>45214</v>
          </cell>
          <cell r="I850">
            <v>45231.291666666664</v>
          </cell>
          <cell r="J850">
            <v>129600</v>
          </cell>
          <cell r="K850">
            <v>129600</v>
          </cell>
          <cell r="L850" t="str">
            <v>Evento</v>
          </cell>
          <cell r="M850" t="str">
            <v>jamundi</v>
          </cell>
          <cell r="N850" t="str">
            <v>Servicios de salud</v>
          </cell>
          <cell r="Q850" t="str">
            <v>FACTURA PENDIENTE EN PROGRAMACION DE PAGO</v>
          </cell>
          <cell r="R850" t="str">
            <v>Finalizada</v>
          </cell>
          <cell r="S850" t="str">
            <v>FACTURA PENDIENTE EN PROGRAMACION DE PAGO</v>
          </cell>
          <cell r="V850">
            <v>129600</v>
          </cell>
          <cell r="W850">
            <v>0</v>
          </cell>
          <cell r="Z850">
            <v>129600</v>
          </cell>
          <cell r="AA850">
            <v>0</v>
          </cell>
          <cell r="AB850">
            <v>0</v>
          </cell>
          <cell r="AC850">
            <v>0</v>
          </cell>
          <cell r="AD850">
            <v>129600</v>
          </cell>
          <cell r="AE850">
            <v>0</v>
          </cell>
          <cell r="AG850">
            <v>0</v>
          </cell>
        </row>
        <row r="851">
          <cell r="F851" t="str">
            <v>890306950_FVE234111</v>
          </cell>
          <cell r="G851">
            <v>45175.62355322903</v>
          </cell>
          <cell r="H851">
            <v>45214</v>
          </cell>
          <cell r="I851">
            <v>45231.291666666664</v>
          </cell>
          <cell r="J851">
            <v>199400</v>
          </cell>
          <cell r="K851">
            <v>199400</v>
          </cell>
          <cell r="L851" t="str">
            <v>Evento</v>
          </cell>
          <cell r="M851" t="str">
            <v>jamundi</v>
          </cell>
          <cell r="N851" t="str">
            <v>Servicios de salud</v>
          </cell>
          <cell r="Q851" t="str">
            <v>FACTURA PENDIENTE EN PROGRAMACION DE PAGO</v>
          </cell>
          <cell r="R851" t="str">
            <v>Finalizada</v>
          </cell>
          <cell r="S851" t="str">
            <v>FACTURA PENDIENTE EN PROGRAMACION DE PAGO</v>
          </cell>
          <cell r="V851">
            <v>199400</v>
          </cell>
          <cell r="W851">
            <v>0</v>
          </cell>
          <cell r="Z851">
            <v>199400</v>
          </cell>
          <cell r="AA851">
            <v>0</v>
          </cell>
          <cell r="AB851">
            <v>0</v>
          </cell>
          <cell r="AC851">
            <v>0</v>
          </cell>
          <cell r="AD851">
            <v>199400</v>
          </cell>
          <cell r="AE851">
            <v>0</v>
          </cell>
          <cell r="AG851">
            <v>0</v>
          </cell>
        </row>
        <row r="852">
          <cell r="F852" t="str">
            <v>890306950_FVE234121</v>
          </cell>
          <cell r="G852">
            <v>45175.635763877537</v>
          </cell>
          <cell r="H852">
            <v>45214</v>
          </cell>
          <cell r="I852">
            <v>45231.291666666664</v>
          </cell>
          <cell r="J852">
            <v>134500</v>
          </cell>
          <cell r="K852">
            <v>134500</v>
          </cell>
          <cell r="L852" t="str">
            <v>Evento</v>
          </cell>
          <cell r="M852" t="str">
            <v>jamundi</v>
          </cell>
          <cell r="N852" t="str">
            <v>Servicios de salud</v>
          </cell>
          <cell r="Q852" t="str">
            <v>FACTURA PENDIENTE EN PROGRAMACION DE PAGO</v>
          </cell>
          <cell r="R852" t="str">
            <v>Finalizada</v>
          </cell>
          <cell r="S852" t="str">
            <v>FACTURA PENDIENTE EN PROGRAMACION DE PAGO</v>
          </cell>
          <cell r="V852">
            <v>134500</v>
          </cell>
          <cell r="W852">
            <v>0</v>
          </cell>
          <cell r="Z852">
            <v>134500</v>
          </cell>
          <cell r="AA852">
            <v>0</v>
          </cell>
          <cell r="AB852">
            <v>0</v>
          </cell>
          <cell r="AC852">
            <v>0</v>
          </cell>
          <cell r="AD852">
            <v>134500</v>
          </cell>
          <cell r="AE852">
            <v>0</v>
          </cell>
          <cell r="AG852">
            <v>0</v>
          </cell>
        </row>
        <row r="853">
          <cell r="F853" t="str">
            <v>890306950_FVE234125</v>
          </cell>
          <cell r="G853">
            <v>45175.639120358974</v>
          </cell>
          <cell r="H853">
            <v>45214</v>
          </cell>
          <cell r="I853">
            <v>45231.291666666664</v>
          </cell>
          <cell r="J853">
            <v>73400</v>
          </cell>
          <cell r="K853">
            <v>73400</v>
          </cell>
          <cell r="L853" t="str">
            <v>Evento</v>
          </cell>
          <cell r="M853" t="str">
            <v>jamundi</v>
          </cell>
          <cell r="N853" t="str">
            <v>Servicios de salud</v>
          </cell>
          <cell r="Q853" t="str">
            <v>FACTURA PENDIENTE EN PROGRAMACION DE PAGO</v>
          </cell>
          <cell r="R853" t="str">
            <v>Finalizada</v>
          </cell>
          <cell r="S853" t="str">
            <v>FACTURA PENDIENTE EN PROGRAMACION DE PAGO</v>
          </cell>
          <cell r="V853">
            <v>73400</v>
          </cell>
          <cell r="W853">
            <v>0</v>
          </cell>
          <cell r="Z853">
            <v>73400</v>
          </cell>
          <cell r="AA853">
            <v>0</v>
          </cell>
          <cell r="AB853">
            <v>0</v>
          </cell>
          <cell r="AC853">
            <v>0</v>
          </cell>
          <cell r="AD853">
            <v>73400</v>
          </cell>
          <cell r="AE853">
            <v>0</v>
          </cell>
          <cell r="AG853">
            <v>0</v>
          </cell>
        </row>
        <row r="854">
          <cell r="F854" t="str">
            <v>890306950_FVE234129</v>
          </cell>
          <cell r="G854">
            <v>45175.643252315</v>
          </cell>
          <cell r="H854">
            <v>45214</v>
          </cell>
          <cell r="I854">
            <v>45231.291666666664</v>
          </cell>
          <cell r="J854">
            <v>141900</v>
          </cell>
          <cell r="K854">
            <v>141900</v>
          </cell>
          <cell r="L854" t="str">
            <v>Evento</v>
          </cell>
          <cell r="M854" t="str">
            <v>jamundi</v>
          </cell>
          <cell r="N854" t="str">
            <v>Servicios de salud</v>
          </cell>
          <cell r="Q854" t="str">
            <v>FACTURA PENDIENTE EN PROGRAMACION DE PAGO</v>
          </cell>
          <cell r="R854" t="str">
            <v>Finalizada</v>
          </cell>
          <cell r="S854" t="str">
            <v>FACTURA PENDIENTE EN PROGRAMACION DE PAGO</v>
          </cell>
          <cell r="V854">
            <v>141900</v>
          </cell>
          <cell r="W854">
            <v>0</v>
          </cell>
          <cell r="Z854">
            <v>141900</v>
          </cell>
          <cell r="AA854">
            <v>0</v>
          </cell>
          <cell r="AB854">
            <v>0</v>
          </cell>
          <cell r="AC854">
            <v>0</v>
          </cell>
          <cell r="AD854">
            <v>141900</v>
          </cell>
          <cell r="AE854">
            <v>0</v>
          </cell>
          <cell r="AG854">
            <v>0</v>
          </cell>
        </row>
        <row r="855">
          <cell r="F855" t="str">
            <v>890306950_FVE234133</v>
          </cell>
          <cell r="G855">
            <v>45175.653553240933</v>
          </cell>
          <cell r="H855">
            <v>45214</v>
          </cell>
          <cell r="I855">
            <v>45231.291666666664</v>
          </cell>
          <cell r="J855">
            <v>134500</v>
          </cell>
          <cell r="K855">
            <v>134500</v>
          </cell>
          <cell r="L855" t="str">
            <v>Evento</v>
          </cell>
          <cell r="M855" t="str">
            <v>jamundi</v>
          </cell>
          <cell r="N855" t="str">
            <v>Servicios de salud</v>
          </cell>
          <cell r="Q855" t="str">
            <v>FACTURA PENDIENTE EN PROGRAMACION DE PAGO</v>
          </cell>
          <cell r="R855" t="str">
            <v>Finalizada</v>
          </cell>
          <cell r="S855" t="str">
            <v>FACTURA PENDIENTE EN PROGRAMACION DE PAGO</v>
          </cell>
          <cell r="V855">
            <v>134500</v>
          </cell>
          <cell r="W855">
            <v>0</v>
          </cell>
          <cell r="Z855">
            <v>134500</v>
          </cell>
          <cell r="AA855">
            <v>0</v>
          </cell>
          <cell r="AB855">
            <v>0</v>
          </cell>
          <cell r="AC855">
            <v>0</v>
          </cell>
          <cell r="AD855">
            <v>134500</v>
          </cell>
          <cell r="AE855">
            <v>0</v>
          </cell>
          <cell r="AG855">
            <v>0</v>
          </cell>
        </row>
        <row r="856">
          <cell r="F856" t="str">
            <v>890306950_FVE234137</v>
          </cell>
          <cell r="G856">
            <v>45175.657673611306</v>
          </cell>
          <cell r="H856">
            <v>45214</v>
          </cell>
          <cell r="I856">
            <v>45231.291666666664</v>
          </cell>
          <cell r="J856">
            <v>165200</v>
          </cell>
          <cell r="K856">
            <v>165200</v>
          </cell>
          <cell r="L856" t="str">
            <v>Evento</v>
          </cell>
          <cell r="M856" t="str">
            <v>jamundi</v>
          </cell>
          <cell r="N856" t="str">
            <v>Servicios de salud</v>
          </cell>
          <cell r="Q856" t="str">
            <v>FACTURA PENDIENTE EN PROGRAMACION DE PAGO</v>
          </cell>
          <cell r="R856" t="str">
            <v>Finalizada</v>
          </cell>
          <cell r="S856" t="str">
            <v>FACTURA PENDIENTE EN PROGRAMACION DE PAGO</v>
          </cell>
          <cell r="V856">
            <v>165200</v>
          </cell>
          <cell r="W856">
            <v>0</v>
          </cell>
          <cell r="Z856">
            <v>165200</v>
          </cell>
          <cell r="AA856">
            <v>0</v>
          </cell>
          <cell r="AB856">
            <v>0</v>
          </cell>
          <cell r="AC856">
            <v>0</v>
          </cell>
          <cell r="AD856">
            <v>165200</v>
          </cell>
          <cell r="AE856">
            <v>0</v>
          </cell>
          <cell r="AG856">
            <v>0</v>
          </cell>
        </row>
        <row r="857">
          <cell r="F857" t="str">
            <v>890306950_FVE234183</v>
          </cell>
          <cell r="G857">
            <v>45175.861516203731</v>
          </cell>
          <cell r="H857">
            <v>45214</v>
          </cell>
          <cell r="I857">
            <v>45231.291666666664</v>
          </cell>
          <cell r="J857">
            <v>58700</v>
          </cell>
          <cell r="K857">
            <v>54600</v>
          </cell>
          <cell r="L857" t="str">
            <v>Evento</v>
          </cell>
          <cell r="M857" t="str">
            <v>jamundi</v>
          </cell>
          <cell r="N857" t="str">
            <v>Servicios de salud</v>
          </cell>
          <cell r="Q857" t="str">
            <v>FACTURA PENDIENTE EN PROGRAMACION DE PAGO</v>
          </cell>
          <cell r="R857" t="str">
            <v>Finalizada</v>
          </cell>
          <cell r="S857" t="str">
            <v>FACTURA PENDIENTE EN PROGRAMACION DE PAGO</v>
          </cell>
          <cell r="V857">
            <v>58700</v>
          </cell>
          <cell r="W857">
            <v>0</v>
          </cell>
          <cell r="Z857">
            <v>58700</v>
          </cell>
          <cell r="AA857">
            <v>0</v>
          </cell>
          <cell r="AB857">
            <v>0</v>
          </cell>
          <cell r="AC857">
            <v>0</v>
          </cell>
          <cell r="AD857">
            <v>54600</v>
          </cell>
          <cell r="AE857">
            <v>0</v>
          </cell>
          <cell r="AG857">
            <v>0</v>
          </cell>
        </row>
        <row r="858">
          <cell r="F858" t="str">
            <v>890306950_FVE234185</v>
          </cell>
          <cell r="G858">
            <v>45176.014259247575</v>
          </cell>
          <cell r="H858">
            <v>45214</v>
          </cell>
          <cell r="I858">
            <v>45231.291666666664</v>
          </cell>
          <cell r="J858">
            <v>58700</v>
          </cell>
          <cell r="K858">
            <v>54600</v>
          </cell>
          <cell r="L858" t="str">
            <v>Evento</v>
          </cell>
          <cell r="M858" t="str">
            <v>jamundi</v>
          </cell>
          <cell r="N858" t="str">
            <v>Servicios de salud</v>
          </cell>
          <cell r="Q858" t="str">
            <v>FACTURA PENDIENTE EN PROGRAMACION DE PAGO</v>
          </cell>
          <cell r="R858" t="str">
            <v>Finalizada</v>
          </cell>
          <cell r="S858" t="str">
            <v>FACTURA PENDIENTE EN PROGRAMACION DE PAGO</v>
          </cell>
          <cell r="V858">
            <v>58700</v>
          </cell>
          <cell r="W858">
            <v>0</v>
          </cell>
          <cell r="Z858">
            <v>58700</v>
          </cell>
          <cell r="AA858">
            <v>0</v>
          </cell>
          <cell r="AB858">
            <v>0</v>
          </cell>
          <cell r="AC858">
            <v>0</v>
          </cell>
          <cell r="AD858">
            <v>54600</v>
          </cell>
          <cell r="AE858">
            <v>0</v>
          </cell>
          <cell r="AG858">
            <v>0</v>
          </cell>
        </row>
        <row r="859">
          <cell r="F859" t="str">
            <v>890306950_FVE234309</v>
          </cell>
          <cell r="G859">
            <v>45176.458275462966</v>
          </cell>
          <cell r="H859">
            <v>45214</v>
          </cell>
          <cell r="I859">
            <v>45231.291666666664</v>
          </cell>
          <cell r="J859">
            <v>58700</v>
          </cell>
          <cell r="K859">
            <v>54600</v>
          </cell>
          <cell r="L859" t="str">
            <v>Evento</v>
          </cell>
          <cell r="M859" t="str">
            <v>jamundi</v>
          </cell>
          <cell r="N859" t="str">
            <v>Servicios de salud</v>
          </cell>
          <cell r="Q859" t="str">
            <v>FACTURA PENDIENTE EN PROGRAMACION DE PAGO</v>
          </cell>
          <cell r="R859" t="str">
            <v>Finalizada</v>
          </cell>
          <cell r="S859" t="str">
            <v>FACTURA PENDIENTE EN PROGRAMACION DE PAGO</v>
          </cell>
          <cell r="V859">
            <v>58700</v>
          </cell>
          <cell r="W859">
            <v>0</v>
          </cell>
          <cell r="Z859">
            <v>58700</v>
          </cell>
          <cell r="AA859">
            <v>0</v>
          </cell>
          <cell r="AB859">
            <v>0</v>
          </cell>
          <cell r="AC859">
            <v>0</v>
          </cell>
          <cell r="AD859">
            <v>54600</v>
          </cell>
          <cell r="AE859">
            <v>0</v>
          </cell>
          <cell r="AG859">
            <v>0</v>
          </cell>
        </row>
        <row r="860">
          <cell r="F860" t="str">
            <v>890306950_FVE234324</v>
          </cell>
          <cell r="G860">
            <v>45176.476608796511</v>
          </cell>
          <cell r="H860">
            <v>45214</v>
          </cell>
          <cell r="I860">
            <v>45231.291666666664</v>
          </cell>
          <cell r="J860">
            <v>119300</v>
          </cell>
          <cell r="K860">
            <v>119300</v>
          </cell>
          <cell r="L860" t="str">
            <v>Evento</v>
          </cell>
          <cell r="M860" t="str">
            <v>jamundi</v>
          </cell>
          <cell r="N860" t="str">
            <v>Servicios de salud</v>
          </cell>
          <cell r="Q860" t="str">
            <v>FACTURA PENDIENTE EN PROGRAMACION DE PAGO</v>
          </cell>
          <cell r="R860" t="str">
            <v>Finalizada</v>
          </cell>
          <cell r="S860" t="str">
            <v>FACTURA PENDIENTE EN PROGRAMACION DE PAGO</v>
          </cell>
          <cell r="V860">
            <v>119300</v>
          </cell>
          <cell r="W860">
            <v>0</v>
          </cell>
          <cell r="Z860">
            <v>119300</v>
          </cell>
          <cell r="AA860">
            <v>0</v>
          </cell>
          <cell r="AB860">
            <v>0</v>
          </cell>
          <cell r="AC860">
            <v>0</v>
          </cell>
          <cell r="AD860">
            <v>119300</v>
          </cell>
          <cell r="AE860">
            <v>0</v>
          </cell>
          <cell r="AG860">
            <v>0</v>
          </cell>
        </row>
        <row r="861">
          <cell r="F861" t="str">
            <v>890306950_FVE234332</v>
          </cell>
          <cell r="G861">
            <v>45176.483344895765</v>
          </cell>
          <cell r="H861">
            <v>45214</v>
          </cell>
          <cell r="I861">
            <v>45231.291666666664</v>
          </cell>
          <cell r="J861">
            <v>109100</v>
          </cell>
          <cell r="K861">
            <v>109100</v>
          </cell>
          <cell r="L861" t="str">
            <v>Evento</v>
          </cell>
          <cell r="M861" t="str">
            <v>jamundi</v>
          </cell>
          <cell r="N861" t="str">
            <v>Servicios de salud</v>
          </cell>
          <cell r="Q861" t="str">
            <v>FACTURA PENDIENTE EN PROGRAMACION DE PAGO</v>
          </cell>
          <cell r="R861" t="str">
            <v>Finalizada</v>
          </cell>
          <cell r="S861" t="str">
            <v>FACTURA PENDIENTE EN PROGRAMACION DE PAGO</v>
          </cell>
          <cell r="V861">
            <v>109100</v>
          </cell>
          <cell r="W861">
            <v>0</v>
          </cell>
          <cell r="Z861">
            <v>109100</v>
          </cell>
          <cell r="AA861">
            <v>0</v>
          </cell>
          <cell r="AB861">
            <v>0</v>
          </cell>
          <cell r="AC861">
            <v>0</v>
          </cell>
          <cell r="AD861">
            <v>109100</v>
          </cell>
          <cell r="AE861">
            <v>0</v>
          </cell>
          <cell r="AG861">
            <v>0</v>
          </cell>
        </row>
        <row r="862">
          <cell r="F862" t="str">
            <v>890306950_FVE234444</v>
          </cell>
          <cell r="G862">
            <v>45176.780150451232</v>
          </cell>
          <cell r="H862">
            <v>45214</v>
          </cell>
          <cell r="I862">
            <v>45231.291666666664</v>
          </cell>
          <cell r="J862">
            <v>58700</v>
          </cell>
          <cell r="K862">
            <v>42300</v>
          </cell>
          <cell r="L862" t="str">
            <v>Evento</v>
          </cell>
          <cell r="M862" t="str">
            <v>jamundi</v>
          </cell>
          <cell r="N862" t="str">
            <v>Servicios de salud</v>
          </cell>
          <cell r="Q862" t="str">
            <v>FACTURA PENDIENTE EN PROGRAMACION DE PAGO</v>
          </cell>
          <cell r="R862" t="str">
            <v>Finalizada</v>
          </cell>
          <cell r="S862" t="str">
            <v>FACTURA PENDIENTE EN PROGRAMACION DE PAGO</v>
          </cell>
          <cell r="V862">
            <v>58700</v>
          </cell>
          <cell r="W862">
            <v>0</v>
          </cell>
          <cell r="Z862">
            <v>58700</v>
          </cell>
          <cell r="AA862">
            <v>0</v>
          </cell>
          <cell r="AB862">
            <v>0</v>
          </cell>
          <cell r="AC862">
            <v>0</v>
          </cell>
          <cell r="AD862">
            <v>42300</v>
          </cell>
          <cell r="AE862">
            <v>0</v>
          </cell>
          <cell r="AG862">
            <v>0</v>
          </cell>
        </row>
        <row r="863">
          <cell r="F863" t="str">
            <v>890306950_FVE234527</v>
          </cell>
          <cell r="G863">
            <v>45177.434861099347</v>
          </cell>
          <cell r="H863">
            <v>45214</v>
          </cell>
          <cell r="I863">
            <v>45231.291666666664</v>
          </cell>
          <cell r="J863">
            <v>205200</v>
          </cell>
          <cell r="K863">
            <v>205200</v>
          </cell>
          <cell r="L863" t="str">
            <v>Evento</v>
          </cell>
          <cell r="M863" t="str">
            <v>jamundi</v>
          </cell>
          <cell r="N863" t="str">
            <v>Servicios de salud</v>
          </cell>
          <cell r="Q863" t="str">
            <v>FACTURA PENDIENTE EN PROGRAMACION DE PAGO</v>
          </cell>
          <cell r="R863" t="str">
            <v>Finalizada</v>
          </cell>
          <cell r="S863" t="str">
            <v>FACTURA PENDIENTE EN PROGRAMACION DE PAGO</v>
          </cell>
          <cell r="V863">
            <v>205200</v>
          </cell>
          <cell r="W863">
            <v>0</v>
          </cell>
          <cell r="Z863">
            <v>205200</v>
          </cell>
          <cell r="AA863">
            <v>0</v>
          </cell>
          <cell r="AB863">
            <v>0</v>
          </cell>
          <cell r="AC863">
            <v>0</v>
          </cell>
          <cell r="AD863">
            <v>205200</v>
          </cell>
          <cell r="AE863">
            <v>0</v>
          </cell>
          <cell r="AG863">
            <v>0</v>
          </cell>
        </row>
        <row r="864">
          <cell r="F864" t="str">
            <v>890306950_FVE234530</v>
          </cell>
          <cell r="G864">
            <v>45177.438020821661</v>
          </cell>
          <cell r="H864">
            <v>45214</v>
          </cell>
          <cell r="I864">
            <v>45231.291666666664</v>
          </cell>
          <cell r="J864">
            <v>86900</v>
          </cell>
          <cell r="K864">
            <v>86900</v>
          </cell>
          <cell r="L864" t="str">
            <v>Evento</v>
          </cell>
          <cell r="M864" t="str">
            <v>jamundi</v>
          </cell>
          <cell r="N864" t="str">
            <v>Servicios de salud</v>
          </cell>
          <cell r="Q864" t="str">
            <v>FACTURA PENDIENTE EN PROGRAMACION DE PAGO</v>
          </cell>
          <cell r="R864" t="str">
            <v>Finalizada</v>
          </cell>
          <cell r="S864" t="str">
            <v>FACTURA PENDIENTE EN PROGRAMACION DE PAGO</v>
          </cell>
          <cell r="V864">
            <v>86900</v>
          </cell>
          <cell r="W864">
            <v>0</v>
          </cell>
          <cell r="Z864">
            <v>86900</v>
          </cell>
          <cell r="AA864">
            <v>0</v>
          </cell>
          <cell r="AB864">
            <v>0</v>
          </cell>
          <cell r="AC864">
            <v>0</v>
          </cell>
          <cell r="AD864">
            <v>86900</v>
          </cell>
          <cell r="AE864">
            <v>0</v>
          </cell>
          <cell r="AG864">
            <v>0</v>
          </cell>
        </row>
        <row r="865">
          <cell r="F865" t="str">
            <v>890306950_FVE234542</v>
          </cell>
          <cell r="G865">
            <v>45177.44874998834</v>
          </cell>
          <cell r="H865">
            <v>45214</v>
          </cell>
          <cell r="I865">
            <v>45231.291666666664</v>
          </cell>
          <cell r="J865">
            <v>104500</v>
          </cell>
          <cell r="K865">
            <v>104500</v>
          </cell>
          <cell r="L865" t="str">
            <v>Evento</v>
          </cell>
          <cell r="M865" t="str">
            <v>jamundi</v>
          </cell>
          <cell r="N865" t="str">
            <v>Servicios de salud</v>
          </cell>
          <cell r="Q865" t="str">
            <v>FACTURA PENDIENTE EN PROGRAMACION DE PAGO</v>
          </cell>
          <cell r="R865" t="str">
            <v>Finalizada</v>
          </cell>
          <cell r="S865" t="str">
            <v>FACTURA PENDIENTE EN PROGRAMACION DE PAGO</v>
          </cell>
          <cell r="V865">
            <v>104500</v>
          </cell>
          <cell r="W865">
            <v>0</v>
          </cell>
          <cell r="Z865">
            <v>104500</v>
          </cell>
          <cell r="AA865">
            <v>0</v>
          </cell>
          <cell r="AB865">
            <v>0</v>
          </cell>
          <cell r="AC865">
            <v>0</v>
          </cell>
          <cell r="AD865">
            <v>104500</v>
          </cell>
          <cell r="AE865">
            <v>0</v>
          </cell>
          <cell r="AG865">
            <v>0</v>
          </cell>
        </row>
        <row r="866">
          <cell r="F866" t="str">
            <v>890306950_FVE234544</v>
          </cell>
          <cell r="G866">
            <v>45177.451192118227</v>
          </cell>
          <cell r="H866">
            <v>45214</v>
          </cell>
          <cell r="I866">
            <v>45231.291666666664</v>
          </cell>
          <cell r="J866">
            <v>115500</v>
          </cell>
          <cell r="K866">
            <v>115500</v>
          </cell>
          <cell r="L866" t="str">
            <v>Evento</v>
          </cell>
          <cell r="M866" t="str">
            <v>jamundi</v>
          </cell>
          <cell r="N866" t="str">
            <v>Servicios de salud</v>
          </cell>
          <cell r="Q866" t="str">
            <v>FACTURA PENDIENTE EN PROGRAMACION DE PAGO</v>
          </cell>
          <cell r="R866" t="str">
            <v>Finalizada</v>
          </cell>
          <cell r="S866" t="str">
            <v>FACTURA PENDIENTE EN PROGRAMACION DE PAGO</v>
          </cell>
          <cell r="V866">
            <v>115500</v>
          </cell>
          <cell r="W866">
            <v>0</v>
          </cell>
          <cell r="Z866">
            <v>115500</v>
          </cell>
          <cell r="AA866">
            <v>0</v>
          </cell>
          <cell r="AB866">
            <v>0</v>
          </cell>
          <cell r="AC866">
            <v>0</v>
          </cell>
          <cell r="AD866">
            <v>115500</v>
          </cell>
          <cell r="AE866">
            <v>0</v>
          </cell>
          <cell r="AG866">
            <v>0</v>
          </cell>
        </row>
        <row r="867">
          <cell r="F867" t="str">
            <v>890306950_FVE234552</v>
          </cell>
          <cell r="G867">
            <v>45177.459189814981</v>
          </cell>
          <cell r="H867">
            <v>45214</v>
          </cell>
          <cell r="I867">
            <v>45231.291666666664</v>
          </cell>
          <cell r="J867">
            <v>58700</v>
          </cell>
          <cell r="K867">
            <v>42300</v>
          </cell>
          <cell r="L867" t="str">
            <v>Evento</v>
          </cell>
          <cell r="M867" t="str">
            <v>jamundi</v>
          </cell>
          <cell r="N867" t="str">
            <v>Servicios de salud</v>
          </cell>
          <cell r="Q867" t="str">
            <v>FACTURA PENDIENTE EN PROGRAMACION DE PAGO</v>
          </cell>
          <cell r="R867" t="str">
            <v>Finalizada</v>
          </cell>
          <cell r="S867" t="str">
            <v>FACTURA PENDIENTE EN PROGRAMACION DE PAGO</v>
          </cell>
          <cell r="V867">
            <v>58700</v>
          </cell>
          <cell r="W867">
            <v>0</v>
          </cell>
          <cell r="Z867">
            <v>58700</v>
          </cell>
          <cell r="AA867">
            <v>0</v>
          </cell>
          <cell r="AB867">
            <v>0</v>
          </cell>
          <cell r="AC867">
            <v>0</v>
          </cell>
          <cell r="AD867">
            <v>42300</v>
          </cell>
          <cell r="AE867">
            <v>0</v>
          </cell>
          <cell r="AG867">
            <v>0</v>
          </cell>
        </row>
        <row r="868">
          <cell r="F868" t="str">
            <v>890306950_FVE234813</v>
          </cell>
          <cell r="G868">
            <v>45178.43866898166</v>
          </cell>
          <cell r="H868">
            <v>45214</v>
          </cell>
          <cell r="I868">
            <v>45231.291666666664</v>
          </cell>
          <cell r="J868">
            <v>91200</v>
          </cell>
          <cell r="K868">
            <v>91200</v>
          </cell>
          <cell r="L868" t="str">
            <v>Evento</v>
          </cell>
          <cell r="M868" t="str">
            <v>jamundi</v>
          </cell>
          <cell r="N868" t="str">
            <v>Servicios de salud</v>
          </cell>
          <cell r="Q868" t="str">
            <v>FACTURA PENDIENTE EN PROGRAMACION DE PAGO</v>
          </cell>
          <cell r="R868" t="str">
            <v>Finalizada</v>
          </cell>
          <cell r="S868" t="str">
            <v>FACTURA PENDIENTE EN PROGRAMACION DE PAGO</v>
          </cell>
          <cell r="V868">
            <v>91200</v>
          </cell>
          <cell r="W868">
            <v>0</v>
          </cell>
          <cell r="Z868">
            <v>91200</v>
          </cell>
          <cell r="AA868">
            <v>0</v>
          </cell>
          <cell r="AB868">
            <v>0</v>
          </cell>
          <cell r="AC868">
            <v>0</v>
          </cell>
          <cell r="AD868">
            <v>91200</v>
          </cell>
          <cell r="AE868">
            <v>0</v>
          </cell>
          <cell r="AG868">
            <v>0</v>
          </cell>
        </row>
        <row r="869">
          <cell r="F869" t="str">
            <v>890306950_FVE234829</v>
          </cell>
          <cell r="G869">
            <v>45178.454502303153</v>
          </cell>
          <cell r="H869">
            <v>45214</v>
          </cell>
          <cell r="I869">
            <v>45231.291666666664</v>
          </cell>
          <cell r="J869">
            <v>108800</v>
          </cell>
          <cell r="K869">
            <v>108800</v>
          </cell>
          <cell r="L869" t="str">
            <v>Evento</v>
          </cell>
          <cell r="M869" t="str">
            <v>jamundi</v>
          </cell>
          <cell r="N869" t="str">
            <v>Servicios de salud</v>
          </cell>
          <cell r="Q869" t="str">
            <v>FACTURA PENDIENTE EN PROGRAMACION DE PAGO</v>
          </cell>
          <cell r="R869" t="str">
            <v>Finalizada</v>
          </cell>
          <cell r="S869" t="str">
            <v>FACTURA PENDIENTE EN PROGRAMACION DE PAGO</v>
          </cell>
          <cell r="V869">
            <v>108800</v>
          </cell>
          <cell r="W869">
            <v>0</v>
          </cell>
          <cell r="Z869">
            <v>108800</v>
          </cell>
          <cell r="AA869">
            <v>0</v>
          </cell>
          <cell r="AB869">
            <v>0</v>
          </cell>
          <cell r="AC869">
            <v>0</v>
          </cell>
          <cell r="AD869">
            <v>108800</v>
          </cell>
          <cell r="AE869">
            <v>0</v>
          </cell>
          <cell r="AG869">
            <v>0</v>
          </cell>
        </row>
        <row r="870">
          <cell r="F870" t="str">
            <v>890306950_FVE234849</v>
          </cell>
          <cell r="G870">
            <v>45178.483020821586</v>
          </cell>
          <cell r="H870">
            <v>45214</v>
          </cell>
          <cell r="I870">
            <v>45231.291666666664</v>
          </cell>
          <cell r="J870">
            <v>140600</v>
          </cell>
          <cell r="K870">
            <v>140600</v>
          </cell>
          <cell r="L870" t="str">
            <v>Evento</v>
          </cell>
          <cell r="M870" t="str">
            <v>jamundi</v>
          </cell>
          <cell r="N870" t="str">
            <v>Servicios de salud</v>
          </cell>
          <cell r="Q870" t="str">
            <v>FACTURA PENDIENTE EN PROGRAMACION DE PAGO</v>
          </cell>
          <cell r="R870" t="str">
            <v>Finalizada</v>
          </cell>
          <cell r="S870" t="str">
            <v>FACTURA PENDIENTE EN PROGRAMACION DE PAGO</v>
          </cell>
          <cell r="V870">
            <v>140600</v>
          </cell>
          <cell r="W870">
            <v>0</v>
          </cell>
          <cell r="Z870">
            <v>140600</v>
          </cell>
          <cell r="AA870">
            <v>0</v>
          </cell>
          <cell r="AB870">
            <v>0</v>
          </cell>
          <cell r="AC870">
            <v>0</v>
          </cell>
          <cell r="AD870">
            <v>140600</v>
          </cell>
          <cell r="AE870">
            <v>0</v>
          </cell>
          <cell r="AG870">
            <v>0</v>
          </cell>
        </row>
        <row r="871">
          <cell r="F871" t="str">
            <v>890306950_FVE234854</v>
          </cell>
          <cell r="G871">
            <v>45178.486643507145</v>
          </cell>
          <cell r="H871">
            <v>45214</v>
          </cell>
          <cell r="I871">
            <v>45231.291666666664</v>
          </cell>
          <cell r="J871">
            <v>213400</v>
          </cell>
          <cell r="K871">
            <v>213400</v>
          </cell>
          <cell r="L871" t="str">
            <v>Evento</v>
          </cell>
          <cell r="M871" t="str">
            <v>jamundi</v>
          </cell>
          <cell r="N871" t="str">
            <v>Servicios de salud</v>
          </cell>
          <cell r="Q871" t="str">
            <v>FACTURA PENDIENTE EN PROGRAMACION DE PAGO</v>
          </cell>
          <cell r="R871" t="str">
            <v>Finalizada</v>
          </cell>
          <cell r="S871" t="str">
            <v>FACTURA PENDIENTE EN PROGRAMACION DE PAGO</v>
          </cell>
          <cell r="V871">
            <v>213400</v>
          </cell>
          <cell r="W871">
            <v>0</v>
          </cell>
          <cell r="Z871">
            <v>213400</v>
          </cell>
          <cell r="AA871">
            <v>0</v>
          </cell>
          <cell r="AB871">
            <v>0</v>
          </cell>
          <cell r="AC871">
            <v>0</v>
          </cell>
          <cell r="AD871">
            <v>213400</v>
          </cell>
          <cell r="AE871">
            <v>0</v>
          </cell>
          <cell r="AG871">
            <v>0</v>
          </cell>
        </row>
        <row r="872">
          <cell r="F872" t="str">
            <v>890306950_FVE234858</v>
          </cell>
          <cell r="G872">
            <v>45178.489733784925</v>
          </cell>
          <cell r="H872">
            <v>45214</v>
          </cell>
          <cell r="I872">
            <v>45231.291666666664</v>
          </cell>
          <cell r="J872">
            <v>133900</v>
          </cell>
          <cell r="K872">
            <v>133900</v>
          </cell>
          <cell r="L872" t="str">
            <v>Evento</v>
          </cell>
          <cell r="M872" t="str">
            <v>jamundi</v>
          </cell>
          <cell r="N872" t="str">
            <v>Servicios de salud</v>
          </cell>
          <cell r="Q872" t="str">
            <v>FACTURA PENDIENTE EN PROGRAMACION DE PAGO</v>
          </cell>
          <cell r="R872" t="str">
            <v>Finalizada</v>
          </cell>
          <cell r="S872" t="str">
            <v>FACTURA PENDIENTE EN PROGRAMACION DE PAGO</v>
          </cell>
          <cell r="V872">
            <v>133900</v>
          </cell>
          <cell r="W872">
            <v>0</v>
          </cell>
          <cell r="Z872">
            <v>133900</v>
          </cell>
          <cell r="AA872">
            <v>0</v>
          </cell>
          <cell r="AB872">
            <v>0</v>
          </cell>
          <cell r="AC872">
            <v>0</v>
          </cell>
          <cell r="AD872">
            <v>133900</v>
          </cell>
          <cell r="AE872">
            <v>0</v>
          </cell>
          <cell r="AG872">
            <v>0</v>
          </cell>
        </row>
        <row r="873">
          <cell r="F873" t="str">
            <v>890306950_FVE234863</v>
          </cell>
          <cell r="G873">
            <v>45178.492881932762</v>
          </cell>
          <cell r="H873">
            <v>45214</v>
          </cell>
          <cell r="I873">
            <v>45414.291666666664</v>
          </cell>
          <cell r="J873">
            <v>114700</v>
          </cell>
          <cell r="K873">
            <v>114700</v>
          </cell>
          <cell r="L873" t="str">
            <v>Evento</v>
          </cell>
          <cell r="M873" t="str">
            <v>jamundi</v>
          </cell>
          <cell r="N873" t="str">
            <v>Servicios de salud</v>
          </cell>
          <cell r="Q873" t="str">
            <v>FACTURA DEVUELTA</v>
          </cell>
          <cell r="R873" t="str">
            <v>Devuelta</v>
          </cell>
          <cell r="S873" t="str">
            <v>FACTURA DEVUELTA</v>
          </cell>
          <cell r="V873">
            <v>0</v>
          </cell>
          <cell r="W873">
            <v>114700</v>
          </cell>
          <cell r="X873" t="str">
            <v>se devuelve la factura por que la auto. 122300053579 esta a nombre de clínica Palmira</v>
          </cell>
          <cell r="Y873" t="str">
            <v>AUTORIZACION</v>
          </cell>
          <cell r="Z873">
            <v>0</v>
          </cell>
          <cell r="AA873">
            <v>0</v>
          </cell>
          <cell r="AB873">
            <v>0</v>
          </cell>
          <cell r="AC873">
            <v>0</v>
          </cell>
          <cell r="AD873">
            <v>0</v>
          </cell>
          <cell r="AE873">
            <v>0</v>
          </cell>
          <cell r="AG873">
            <v>0</v>
          </cell>
        </row>
        <row r="874">
          <cell r="F874" t="str">
            <v>890306950_FVE234866</v>
          </cell>
          <cell r="G874">
            <v>45178.497372673824</v>
          </cell>
          <cell r="H874">
            <v>45214</v>
          </cell>
          <cell r="I874">
            <v>45231.291666666664</v>
          </cell>
          <cell r="J874">
            <v>139700</v>
          </cell>
          <cell r="K874">
            <v>139700</v>
          </cell>
          <cell r="L874" t="str">
            <v>Evento</v>
          </cell>
          <cell r="M874" t="str">
            <v>jamundi</v>
          </cell>
          <cell r="N874" t="str">
            <v>Servicios de salud</v>
          </cell>
          <cell r="Q874" t="str">
            <v>FACTURA PENDIENTE EN PROGRAMACION DE PAGO</v>
          </cell>
          <cell r="R874" t="str">
            <v>Finalizada</v>
          </cell>
          <cell r="S874" t="str">
            <v>FACTURA PENDIENTE EN PROGRAMACION DE PAGO</v>
          </cell>
          <cell r="V874">
            <v>139700</v>
          </cell>
          <cell r="W874">
            <v>0</v>
          </cell>
          <cell r="Z874">
            <v>139700</v>
          </cell>
          <cell r="AA874">
            <v>0</v>
          </cell>
          <cell r="AB874">
            <v>0</v>
          </cell>
          <cell r="AC874">
            <v>0</v>
          </cell>
          <cell r="AD874">
            <v>139700</v>
          </cell>
          <cell r="AE874">
            <v>0</v>
          </cell>
          <cell r="AG874">
            <v>0</v>
          </cell>
        </row>
        <row r="875">
          <cell r="F875" t="str">
            <v>890306950_FVE234928</v>
          </cell>
          <cell r="G875">
            <v>45179.523275451269</v>
          </cell>
          <cell r="H875">
            <v>45214</v>
          </cell>
          <cell r="I875">
            <v>45231.291666666664</v>
          </cell>
          <cell r="J875">
            <v>74800</v>
          </cell>
          <cell r="K875">
            <v>74800</v>
          </cell>
          <cell r="L875" t="str">
            <v>Evento</v>
          </cell>
          <cell r="M875" t="str">
            <v>jamundi</v>
          </cell>
          <cell r="N875" t="str">
            <v>Servicios de salud</v>
          </cell>
          <cell r="Q875" t="str">
            <v>FACTURA PENDIENTE EN PROGRAMACION DE PAGO</v>
          </cell>
          <cell r="R875" t="str">
            <v>Finalizada</v>
          </cell>
          <cell r="S875" t="str">
            <v>FACTURA PENDIENTE EN PROGRAMACION DE PAGO</v>
          </cell>
          <cell r="V875">
            <v>74800</v>
          </cell>
          <cell r="W875">
            <v>0</v>
          </cell>
          <cell r="Z875">
            <v>74800</v>
          </cell>
          <cell r="AA875">
            <v>0</v>
          </cell>
          <cell r="AB875">
            <v>0</v>
          </cell>
          <cell r="AC875">
            <v>0</v>
          </cell>
          <cell r="AD875">
            <v>74800</v>
          </cell>
          <cell r="AE875">
            <v>0</v>
          </cell>
          <cell r="AG875">
            <v>0</v>
          </cell>
        </row>
        <row r="876">
          <cell r="F876" t="str">
            <v>890306950_FVE234929</v>
          </cell>
          <cell r="G876">
            <v>45179.524421284907</v>
          </cell>
          <cell r="H876">
            <v>45214</v>
          </cell>
          <cell r="I876">
            <v>45231.291666666664</v>
          </cell>
          <cell r="J876">
            <v>58700</v>
          </cell>
          <cell r="K876">
            <v>54600</v>
          </cell>
          <cell r="L876" t="str">
            <v>Evento</v>
          </cell>
          <cell r="M876" t="str">
            <v>jamundi</v>
          </cell>
          <cell r="N876" t="str">
            <v>Servicios de salud</v>
          </cell>
          <cell r="Q876" t="str">
            <v>FACTURA PENDIENTE EN PROGRAMACION DE PAGO</v>
          </cell>
          <cell r="R876" t="str">
            <v>Finalizada</v>
          </cell>
          <cell r="S876" t="str">
            <v>FACTURA PENDIENTE EN PROGRAMACION DE PAGO</v>
          </cell>
          <cell r="V876">
            <v>58700</v>
          </cell>
          <cell r="W876">
            <v>0</v>
          </cell>
          <cell r="Z876">
            <v>58700</v>
          </cell>
          <cell r="AA876">
            <v>0</v>
          </cell>
          <cell r="AB876">
            <v>0</v>
          </cell>
          <cell r="AC876">
            <v>0</v>
          </cell>
          <cell r="AD876">
            <v>54600</v>
          </cell>
          <cell r="AE876">
            <v>0</v>
          </cell>
          <cell r="AG876">
            <v>0</v>
          </cell>
        </row>
        <row r="877">
          <cell r="F877" t="str">
            <v>890306950_FVE234941</v>
          </cell>
          <cell r="G877">
            <v>45180.306828703731</v>
          </cell>
          <cell r="H877">
            <v>45214</v>
          </cell>
          <cell r="I877">
            <v>45231.291666666664</v>
          </cell>
          <cell r="J877">
            <v>73400</v>
          </cell>
          <cell r="K877">
            <v>73400</v>
          </cell>
          <cell r="L877" t="str">
            <v>Evento</v>
          </cell>
          <cell r="M877" t="str">
            <v>jamundi</v>
          </cell>
          <cell r="N877" t="str">
            <v>Servicios de salud</v>
          </cell>
          <cell r="Q877" t="str">
            <v>FACTURA PENDIENTE EN PROGRAMACION DE PAGO</v>
          </cell>
          <cell r="R877" t="str">
            <v>Finalizada</v>
          </cell>
          <cell r="S877" t="str">
            <v>FACTURA PENDIENTE EN PROGRAMACION DE PAGO</v>
          </cell>
          <cell r="V877">
            <v>73400</v>
          </cell>
          <cell r="W877">
            <v>0</v>
          </cell>
          <cell r="Z877">
            <v>73400</v>
          </cell>
          <cell r="AA877">
            <v>0</v>
          </cell>
          <cell r="AB877">
            <v>0</v>
          </cell>
          <cell r="AC877">
            <v>0</v>
          </cell>
          <cell r="AD877">
            <v>73400</v>
          </cell>
          <cell r="AE877">
            <v>0</v>
          </cell>
          <cell r="AG877">
            <v>0</v>
          </cell>
        </row>
        <row r="878">
          <cell r="F878" t="str">
            <v>890306950_FVE234950</v>
          </cell>
          <cell r="G878">
            <v>45180.339085648302</v>
          </cell>
          <cell r="H878">
            <v>45214</v>
          </cell>
          <cell r="I878">
            <v>45231.291666666664</v>
          </cell>
          <cell r="J878">
            <v>297600</v>
          </cell>
          <cell r="K878">
            <v>297600</v>
          </cell>
          <cell r="L878" t="str">
            <v>Evento</v>
          </cell>
          <cell r="M878" t="str">
            <v>jamundi</v>
          </cell>
          <cell r="N878" t="str">
            <v>Servicios de salud</v>
          </cell>
          <cell r="Q878" t="str">
            <v>FACTURA PENDIENTE EN PROGRAMACION DE PAGO</v>
          </cell>
          <cell r="R878" t="str">
            <v>Finalizada</v>
          </cell>
          <cell r="S878" t="str">
            <v>FACTURA PENDIENTE EN PROGRAMACION DE PAGO</v>
          </cell>
          <cell r="V878">
            <v>297600</v>
          </cell>
          <cell r="W878">
            <v>0</v>
          </cell>
          <cell r="Z878">
            <v>297600</v>
          </cell>
          <cell r="AA878">
            <v>0</v>
          </cell>
          <cell r="AB878">
            <v>0</v>
          </cell>
          <cell r="AC878">
            <v>0</v>
          </cell>
          <cell r="AD878">
            <v>297600</v>
          </cell>
          <cell r="AE878">
            <v>0</v>
          </cell>
          <cell r="AG878">
            <v>0</v>
          </cell>
        </row>
        <row r="879">
          <cell r="F879" t="str">
            <v>890306950_FVE234967</v>
          </cell>
          <cell r="G879">
            <v>45180.363460648339</v>
          </cell>
          <cell r="H879">
            <v>45214</v>
          </cell>
          <cell r="I879">
            <v>45231.291666666664</v>
          </cell>
          <cell r="J879">
            <v>177000</v>
          </cell>
          <cell r="K879">
            <v>177000</v>
          </cell>
          <cell r="L879" t="str">
            <v>Evento</v>
          </cell>
          <cell r="M879" t="str">
            <v>jamundi</v>
          </cell>
          <cell r="N879" t="str">
            <v>Servicios de salud</v>
          </cell>
          <cell r="Q879" t="str">
            <v>FACTURA PENDIENTE EN PROGRAMACION DE PAGO</v>
          </cell>
          <cell r="R879" t="str">
            <v>Finalizada</v>
          </cell>
          <cell r="S879" t="str">
            <v>FACTURA PENDIENTE EN PROGRAMACION DE PAGO</v>
          </cell>
          <cell r="V879">
            <v>177000</v>
          </cell>
          <cell r="W879">
            <v>0</v>
          </cell>
          <cell r="Z879">
            <v>177000</v>
          </cell>
          <cell r="AA879">
            <v>0</v>
          </cell>
          <cell r="AB879">
            <v>0</v>
          </cell>
          <cell r="AC879">
            <v>0</v>
          </cell>
          <cell r="AD879">
            <v>177000</v>
          </cell>
          <cell r="AE879">
            <v>0</v>
          </cell>
          <cell r="AG879">
            <v>0</v>
          </cell>
        </row>
        <row r="880">
          <cell r="F880" t="str">
            <v>890306950_FVE234981</v>
          </cell>
          <cell r="G880">
            <v>45180.377372685354</v>
          </cell>
          <cell r="H880">
            <v>45214</v>
          </cell>
          <cell r="I880">
            <v>45231.291666666664</v>
          </cell>
          <cell r="J880">
            <v>148100</v>
          </cell>
          <cell r="K880">
            <v>148100</v>
          </cell>
          <cell r="L880" t="str">
            <v>Evento</v>
          </cell>
          <cell r="M880" t="str">
            <v>jamundi</v>
          </cell>
          <cell r="N880" t="str">
            <v>Servicios de salud</v>
          </cell>
          <cell r="Q880" t="str">
            <v>FACTURA PENDIENTE EN PROGRAMACION DE PAGO</v>
          </cell>
          <cell r="R880" t="str">
            <v>Finalizada</v>
          </cell>
          <cell r="S880" t="str">
            <v>FACTURA PENDIENTE EN PROGRAMACION DE PAGO</v>
          </cell>
          <cell r="V880">
            <v>148100</v>
          </cell>
          <cell r="W880">
            <v>0</v>
          </cell>
          <cell r="Z880">
            <v>148100</v>
          </cell>
          <cell r="AA880">
            <v>0</v>
          </cell>
          <cell r="AB880">
            <v>0</v>
          </cell>
          <cell r="AC880">
            <v>0</v>
          </cell>
          <cell r="AD880">
            <v>148100</v>
          </cell>
          <cell r="AE880">
            <v>0</v>
          </cell>
          <cell r="AG880">
            <v>0</v>
          </cell>
        </row>
        <row r="881">
          <cell r="F881" t="str">
            <v>890306950_FVE234991</v>
          </cell>
          <cell r="G881">
            <v>45180.392708321568</v>
          </cell>
          <cell r="H881">
            <v>45214</v>
          </cell>
          <cell r="I881">
            <v>45231.291666666664</v>
          </cell>
          <cell r="J881">
            <v>221000</v>
          </cell>
          <cell r="K881">
            <v>221000</v>
          </cell>
          <cell r="L881" t="str">
            <v>Evento</v>
          </cell>
          <cell r="M881" t="str">
            <v>jamundi</v>
          </cell>
          <cell r="N881" t="str">
            <v>Servicios de salud</v>
          </cell>
          <cell r="Q881" t="str">
            <v>FACTURA PENDIENTE EN PROGRAMACION DE PAGO</v>
          </cell>
          <cell r="R881" t="str">
            <v>Finalizada</v>
          </cell>
          <cell r="S881" t="str">
            <v>FACTURA PENDIENTE EN PROGRAMACION DE PAGO</v>
          </cell>
          <cell r="V881">
            <v>221000</v>
          </cell>
          <cell r="W881">
            <v>0</v>
          </cell>
          <cell r="Z881">
            <v>221000</v>
          </cell>
          <cell r="AA881">
            <v>0</v>
          </cell>
          <cell r="AB881">
            <v>0</v>
          </cell>
          <cell r="AC881">
            <v>0</v>
          </cell>
          <cell r="AD881">
            <v>221000</v>
          </cell>
          <cell r="AE881">
            <v>0</v>
          </cell>
          <cell r="AG881">
            <v>0</v>
          </cell>
        </row>
        <row r="882">
          <cell r="F882" t="str">
            <v>890306950_FVE235015</v>
          </cell>
          <cell r="G882">
            <v>45180.412187488284</v>
          </cell>
          <cell r="H882">
            <v>45214</v>
          </cell>
          <cell r="I882">
            <v>45231.291666666664</v>
          </cell>
          <cell r="J882">
            <v>88800</v>
          </cell>
          <cell r="K882">
            <v>88800</v>
          </cell>
          <cell r="L882" t="str">
            <v>Evento</v>
          </cell>
          <cell r="M882" t="str">
            <v>jamundi</v>
          </cell>
          <cell r="N882" t="str">
            <v>Servicios de salud</v>
          </cell>
          <cell r="Q882" t="str">
            <v>FACTURA PENDIENTE EN PROGRAMACION DE PAGO</v>
          </cell>
          <cell r="R882" t="str">
            <v>Finalizada</v>
          </cell>
          <cell r="S882" t="str">
            <v>FACTURA PENDIENTE EN PROGRAMACION DE PAGO</v>
          </cell>
          <cell r="V882">
            <v>88800</v>
          </cell>
          <cell r="W882">
            <v>0</v>
          </cell>
          <cell r="Z882">
            <v>88800</v>
          </cell>
          <cell r="AA882">
            <v>0</v>
          </cell>
          <cell r="AB882">
            <v>0</v>
          </cell>
          <cell r="AC882">
            <v>0</v>
          </cell>
          <cell r="AD882">
            <v>88800</v>
          </cell>
          <cell r="AE882">
            <v>0</v>
          </cell>
          <cell r="AG882">
            <v>0</v>
          </cell>
        </row>
        <row r="883">
          <cell r="F883" t="str">
            <v>890306950_FVE235017</v>
          </cell>
          <cell r="G883">
            <v>45180.416990729049</v>
          </cell>
          <cell r="H883">
            <v>45214</v>
          </cell>
          <cell r="I883">
            <v>45231.291666666664</v>
          </cell>
          <cell r="J883">
            <v>99800</v>
          </cell>
          <cell r="K883">
            <v>99800</v>
          </cell>
          <cell r="L883" t="str">
            <v>Evento</v>
          </cell>
          <cell r="M883" t="str">
            <v>jamundi</v>
          </cell>
          <cell r="N883" t="str">
            <v>Servicios de salud</v>
          </cell>
          <cell r="Q883" t="str">
            <v>FACTURA PENDIENTE EN PROGRAMACION DE PAGO</v>
          </cell>
          <cell r="R883" t="str">
            <v>Finalizada</v>
          </cell>
          <cell r="S883" t="str">
            <v>FACTURA PENDIENTE EN PROGRAMACION DE PAGO</v>
          </cell>
          <cell r="V883">
            <v>99800</v>
          </cell>
          <cell r="W883">
            <v>0</v>
          </cell>
          <cell r="Z883">
            <v>99800</v>
          </cell>
          <cell r="AA883">
            <v>0</v>
          </cell>
          <cell r="AB883">
            <v>0</v>
          </cell>
          <cell r="AC883">
            <v>0</v>
          </cell>
          <cell r="AD883">
            <v>99800</v>
          </cell>
          <cell r="AE883">
            <v>0</v>
          </cell>
          <cell r="AG883">
            <v>0</v>
          </cell>
        </row>
        <row r="884">
          <cell r="F884" t="str">
            <v>890306950_FVE235043</v>
          </cell>
          <cell r="G884">
            <v>45180.45041665528</v>
          </cell>
          <cell r="H884">
            <v>45214</v>
          </cell>
          <cell r="I884">
            <v>45231.291666666664</v>
          </cell>
          <cell r="J884">
            <v>58700</v>
          </cell>
          <cell r="K884">
            <v>54600</v>
          </cell>
          <cell r="L884" t="str">
            <v>Evento</v>
          </cell>
          <cell r="M884" t="str">
            <v>jamundi</v>
          </cell>
          <cell r="N884" t="str">
            <v>Servicios de salud</v>
          </cell>
          <cell r="Q884" t="str">
            <v>FACTURA PENDIENTE EN PROGRAMACION DE PAGO</v>
          </cell>
          <cell r="R884" t="str">
            <v>Finalizada</v>
          </cell>
          <cell r="S884" t="str">
            <v>FACTURA PENDIENTE EN PROGRAMACION DE PAGO</v>
          </cell>
          <cell r="V884">
            <v>58700</v>
          </cell>
          <cell r="W884">
            <v>0</v>
          </cell>
          <cell r="Z884">
            <v>58700</v>
          </cell>
          <cell r="AA884">
            <v>0</v>
          </cell>
          <cell r="AB884">
            <v>0</v>
          </cell>
          <cell r="AC884">
            <v>0</v>
          </cell>
          <cell r="AD884">
            <v>54600</v>
          </cell>
          <cell r="AE884">
            <v>0</v>
          </cell>
          <cell r="AG884">
            <v>0</v>
          </cell>
        </row>
        <row r="885">
          <cell r="F885" t="str">
            <v>890306950_FVE235159</v>
          </cell>
          <cell r="G885">
            <v>45180.625868043862</v>
          </cell>
          <cell r="H885">
            <v>45214</v>
          </cell>
          <cell r="I885">
            <v>45231.291666666664</v>
          </cell>
          <cell r="J885">
            <v>58700</v>
          </cell>
          <cell r="K885">
            <v>42300</v>
          </cell>
          <cell r="L885" t="str">
            <v>Evento</v>
          </cell>
          <cell r="M885" t="str">
            <v>jamundi</v>
          </cell>
          <cell r="N885" t="str">
            <v>Servicios de salud</v>
          </cell>
          <cell r="Q885" t="str">
            <v>FACTURA PENDIENTE EN PROGRAMACION DE PAGO</v>
          </cell>
          <cell r="R885" t="str">
            <v>Finalizada</v>
          </cell>
          <cell r="S885" t="str">
            <v>FACTURA PENDIENTE EN PROGRAMACION DE PAGO</v>
          </cell>
          <cell r="V885">
            <v>58700</v>
          </cell>
          <cell r="W885">
            <v>0</v>
          </cell>
          <cell r="Z885">
            <v>58700</v>
          </cell>
          <cell r="AA885">
            <v>0</v>
          </cell>
          <cell r="AB885">
            <v>0</v>
          </cell>
          <cell r="AC885">
            <v>0</v>
          </cell>
          <cell r="AD885">
            <v>42300</v>
          </cell>
          <cell r="AE885">
            <v>0</v>
          </cell>
          <cell r="AG885">
            <v>0</v>
          </cell>
        </row>
        <row r="886">
          <cell r="F886" t="str">
            <v>890306950_FVE235209</v>
          </cell>
          <cell r="G886">
            <v>45180.699259259272</v>
          </cell>
          <cell r="H886">
            <v>45214</v>
          </cell>
          <cell r="I886">
            <v>45231.291666666664</v>
          </cell>
          <cell r="J886">
            <v>187000</v>
          </cell>
          <cell r="K886">
            <v>187000</v>
          </cell>
          <cell r="L886" t="str">
            <v>Evento</v>
          </cell>
          <cell r="M886" t="str">
            <v>jamundi</v>
          </cell>
          <cell r="N886" t="str">
            <v>Servicios de salud</v>
          </cell>
          <cell r="Q886" t="str">
            <v>FACTURA PENDIENTE EN PROGRAMACION DE PAGO</v>
          </cell>
          <cell r="R886" t="str">
            <v>Finalizada</v>
          </cell>
          <cell r="S886" t="str">
            <v>FACTURA PENDIENTE EN PROGRAMACION DE PAGO</v>
          </cell>
          <cell r="V886">
            <v>187000</v>
          </cell>
          <cell r="W886">
            <v>0</v>
          </cell>
          <cell r="Z886">
            <v>187000</v>
          </cell>
          <cell r="AA886">
            <v>0</v>
          </cell>
          <cell r="AB886">
            <v>0</v>
          </cell>
          <cell r="AC886">
            <v>0</v>
          </cell>
          <cell r="AD886">
            <v>187000</v>
          </cell>
          <cell r="AE886">
            <v>0</v>
          </cell>
          <cell r="AG886">
            <v>0</v>
          </cell>
        </row>
        <row r="887">
          <cell r="F887" t="str">
            <v>890306950_FVE235214</v>
          </cell>
          <cell r="G887">
            <v>45180.701770821586</v>
          </cell>
          <cell r="H887">
            <v>45214</v>
          </cell>
          <cell r="I887">
            <v>45231.291666666664</v>
          </cell>
          <cell r="J887">
            <v>108400</v>
          </cell>
          <cell r="K887">
            <v>108400</v>
          </cell>
          <cell r="L887" t="str">
            <v>Evento</v>
          </cell>
          <cell r="M887" t="str">
            <v>jamundi</v>
          </cell>
          <cell r="N887" t="str">
            <v>Servicios de salud</v>
          </cell>
          <cell r="Q887" t="str">
            <v>FACTURA PENDIENTE EN PROGRAMACION DE PAGO</v>
          </cell>
          <cell r="R887" t="str">
            <v>Finalizada</v>
          </cell>
          <cell r="S887" t="str">
            <v>FACTURA PENDIENTE EN PROGRAMACION DE PAGO</v>
          </cell>
          <cell r="V887">
            <v>108400</v>
          </cell>
          <cell r="W887">
            <v>0</v>
          </cell>
          <cell r="Z887">
            <v>108400</v>
          </cell>
          <cell r="AA887">
            <v>0</v>
          </cell>
          <cell r="AB887">
            <v>0</v>
          </cell>
          <cell r="AC887">
            <v>0</v>
          </cell>
          <cell r="AD887">
            <v>108400</v>
          </cell>
          <cell r="AE887">
            <v>0</v>
          </cell>
          <cell r="AG887">
            <v>0</v>
          </cell>
        </row>
        <row r="888">
          <cell r="F888" t="str">
            <v>890306950_FVE235219</v>
          </cell>
          <cell r="G888">
            <v>45180.705972210504</v>
          </cell>
          <cell r="H888">
            <v>45214</v>
          </cell>
          <cell r="I888">
            <v>45231.291666666664</v>
          </cell>
          <cell r="J888">
            <v>150600</v>
          </cell>
          <cell r="K888">
            <v>150600</v>
          </cell>
          <cell r="L888" t="str">
            <v>Evento</v>
          </cell>
          <cell r="M888" t="str">
            <v>jamundi</v>
          </cell>
          <cell r="N888" t="str">
            <v>Servicios de salud</v>
          </cell>
          <cell r="Q888" t="str">
            <v>FACTURA PENDIENTE EN PROGRAMACION DE PAGO</v>
          </cell>
          <cell r="R888" t="str">
            <v>Finalizada</v>
          </cell>
          <cell r="S888" t="str">
            <v>FACTURA PENDIENTE EN PROGRAMACION DE PAGO</v>
          </cell>
          <cell r="V888">
            <v>150600</v>
          </cell>
          <cell r="W888">
            <v>0</v>
          </cell>
          <cell r="Z888">
            <v>150600</v>
          </cell>
          <cell r="AA888">
            <v>0</v>
          </cell>
          <cell r="AB888">
            <v>0</v>
          </cell>
          <cell r="AC888">
            <v>0</v>
          </cell>
          <cell r="AD888">
            <v>150600</v>
          </cell>
          <cell r="AE888">
            <v>0</v>
          </cell>
          <cell r="AG888">
            <v>0</v>
          </cell>
        </row>
        <row r="889">
          <cell r="F889" t="str">
            <v>890306950_FVE235249</v>
          </cell>
          <cell r="G889">
            <v>45181.327291654889</v>
          </cell>
          <cell r="H889">
            <v>45214</v>
          </cell>
          <cell r="I889">
            <v>45231.291666666664</v>
          </cell>
          <cell r="J889">
            <v>134500</v>
          </cell>
          <cell r="K889">
            <v>134500</v>
          </cell>
          <cell r="L889" t="str">
            <v>Evento</v>
          </cell>
          <cell r="M889" t="str">
            <v>jamundi</v>
          </cell>
          <cell r="N889" t="str">
            <v>Servicios de salud</v>
          </cell>
          <cell r="Q889" t="str">
            <v>FACTURA PENDIENTE EN PROGRAMACION DE PAGO</v>
          </cell>
          <cell r="R889" t="str">
            <v>Finalizada</v>
          </cell>
          <cell r="S889" t="str">
            <v>FACTURA PENDIENTE EN PROGRAMACION DE PAGO</v>
          </cell>
          <cell r="V889">
            <v>134500</v>
          </cell>
          <cell r="W889">
            <v>0</v>
          </cell>
          <cell r="Z889">
            <v>134500</v>
          </cell>
          <cell r="AA889">
            <v>0</v>
          </cell>
          <cell r="AB889">
            <v>0</v>
          </cell>
          <cell r="AC889">
            <v>0</v>
          </cell>
          <cell r="AD889">
            <v>134500</v>
          </cell>
          <cell r="AE889">
            <v>0</v>
          </cell>
          <cell r="AG889">
            <v>0</v>
          </cell>
        </row>
        <row r="890">
          <cell r="F890" t="str">
            <v>890306950_FVE235290</v>
          </cell>
          <cell r="G890">
            <v>45181.37810184015</v>
          </cell>
          <cell r="H890">
            <v>45214</v>
          </cell>
          <cell r="I890">
            <v>45231.291666666664</v>
          </cell>
          <cell r="J890">
            <v>267700</v>
          </cell>
          <cell r="K890">
            <v>267700</v>
          </cell>
          <cell r="L890" t="str">
            <v>Evento</v>
          </cell>
          <cell r="M890" t="str">
            <v>jamundi</v>
          </cell>
          <cell r="N890" t="str">
            <v>Servicios de salud</v>
          </cell>
          <cell r="Q890" t="str">
            <v>FACTURA PENDIENTE EN PROGRAMACION DE PAGO</v>
          </cell>
          <cell r="R890" t="str">
            <v>Finalizada</v>
          </cell>
          <cell r="S890" t="str">
            <v>FACTURA PENDIENTE EN PROGRAMACION DE PAGO</v>
          </cell>
          <cell r="V890">
            <v>267700</v>
          </cell>
          <cell r="W890">
            <v>0</v>
          </cell>
          <cell r="Z890">
            <v>267700</v>
          </cell>
          <cell r="AA890">
            <v>0</v>
          </cell>
          <cell r="AB890">
            <v>0</v>
          </cell>
          <cell r="AC890">
            <v>0</v>
          </cell>
          <cell r="AD890">
            <v>267700</v>
          </cell>
          <cell r="AE890">
            <v>0</v>
          </cell>
          <cell r="AG890">
            <v>0</v>
          </cell>
        </row>
        <row r="891">
          <cell r="F891" t="str">
            <v>890306950_FVE235300</v>
          </cell>
          <cell r="G891">
            <v>45181.385891203769</v>
          </cell>
          <cell r="H891">
            <v>45214</v>
          </cell>
          <cell r="I891">
            <v>45231.291666666664</v>
          </cell>
          <cell r="J891">
            <v>231300</v>
          </cell>
          <cell r="K891">
            <v>231300</v>
          </cell>
          <cell r="L891" t="str">
            <v>Evento</v>
          </cell>
          <cell r="M891" t="str">
            <v>jamundi</v>
          </cell>
          <cell r="N891" t="str">
            <v>Servicios de salud</v>
          </cell>
          <cell r="Q891" t="str">
            <v>FACTURA PENDIENTE EN PROGRAMACION DE PAGO</v>
          </cell>
          <cell r="R891" t="str">
            <v>Finalizada</v>
          </cell>
          <cell r="S891" t="str">
            <v>FACTURA PENDIENTE EN PROGRAMACION DE PAGO</v>
          </cell>
          <cell r="V891">
            <v>231300</v>
          </cell>
          <cell r="W891">
            <v>0</v>
          </cell>
          <cell r="Z891">
            <v>231300</v>
          </cell>
          <cell r="AA891">
            <v>0</v>
          </cell>
          <cell r="AB891">
            <v>0</v>
          </cell>
          <cell r="AC891">
            <v>0</v>
          </cell>
          <cell r="AD891">
            <v>231300</v>
          </cell>
          <cell r="AE891">
            <v>0</v>
          </cell>
          <cell r="AG891">
            <v>0</v>
          </cell>
        </row>
        <row r="892">
          <cell r="F892" t="str">
            <v>890306950_FVE235308</v>
          </cell>
          <cell r="G892">
            <v>45181.389537025243</v>
          </cell>
          <cell r="H892">
            <v>45214</v>
          </cell>
          <cell r="I892">
            <v>45231.291666666664</v>
          </cell>
          <cell r="J892">
            <v>179600</v>
          </cell>
          <cell r="K892">
            <v>179600</v>
          </cell>
          <cell r="L892" t="str">
            <v>Evento</v>
          </cell>
          <cell r="M892" t="str">
            <v>jamundi</v>
          </cell>
          <cell r="N892" t="str">
            <v>Servicios de salud</v>
          </cell>
          <cell r="Q892" t="str">
            <v>FACTURA PENDIENTE EN PROGRAMACION DE PAGO</v>
          </cell>
          <cell r="R892" t="str">
            <v>Finalizada</v>
          </cell>
          <cell r="S892" t="str">
            <v>FACTURA PENDIENTE EN PROGRAMACION DE PAGO</v>
          </cell>
          <cell r="V892">
            <v>179600</v>
          </cell>
          <cell r="W892">
            <v>0</v>
          </cell>
          <cell r="Z892">
            <v>179600</v>
          </cell>
          <cell r="AA892">
            <v>0</v>
          </cell>
          <cell r="AB892">
            <v>0</v>
          </cell>
          <cell r="AC892">
            <v>0</v>
          </cell>
          <cell r="AD892">
            <v>179600</v>
          </cell>
          <cell r="AE892">
            <v>0</v>
          </cell>
          <cell r="AG892">
            <v>0</v>
          </cell>
        </row>
        <row r="893">
          <cell r="F893" t="str">
            <v>890306950_FVE235575</v>
          </cell>
          <cell r="G893">
            <v>45181.668750000186</v>
          </cell>
          <cell r="H893">
            <v>45214</v>
          </cell>
          <cell r="I893">
            <v>45231.291666666664</v>
          </cell>
          <cell r="J893">
            <v>97400</v>
          </cell>
          <cell r="K893">
            <v>97400</v>
          </cell>
          <cell r="L893" t="str">
            <v>Evento</v>
          </cell>
          <cell r="M893" t="str">
            <v>jamundi</v>
          </cell>
          <cell r="N893" t="str">
            <v>Servicios de salud</v>
          </cell>
          <cell r="Q893" t="str">
            <v>FACTURA PENDIENTE EN PROGRAMACION DE PAGO</v>
          </cell>
          <cell r="R893" t="str">
            <v>Finalizada</v>
          </cell>
          <cell r="S893" t="str">
            <v>FACTURA PENDIENTE EN PROGRAMACION DE PAGO</v>
          </cell>
          <cell r="V893">
            <v>97400</v>
          </cell>
          <cell r="W893">
            <v>0</v>
          </cell>
          <cell r="Z893">
            <v>97400</v>
          </cell>
          <cell r="AA893">
            <v>0</v>
          </cell>
          <cell r="AB893">
            <v>0</v>
          </cell>
          <cell r="AC893">
            <v>0</v>
          </cell>
          <cell r="AD893">
            <v>97400</v>
          </cell>
          <cell r="AE893">
            <v>0</v>
          </cell>
          <cell r="AG893">
            <v>0</v>
          </cell>
        </row>
        <row r="894">
          <cell r="F894" t="str">
            <v>890306950_FVE235630</v>
          </cell>
          <cell r="G894">
            <v>45182.345474525355</v>
          </cell>
          <cell r="H894">
            <v>45214</v>
          </cell>
          <cell r="I894">
            <v>45231.291666666664</v>
          </cell>
          <cell r="J894">
            <v>188087</v>
          </cell>
          <cell r="K894">
            <v>188087</v>
          </cell>
          <cell r="L894" t="str">
            <v>Evento</v>
          </cell>
          <cell r="M894" t="str">
            <v>jamundi</v>
          </cell>
          <cell r="N894" t="str">
            <v>Servicios de salud</v>
          </cell>
          <cell r="Q894" t="str">
            <v>FACTURA PENDIENTE EN PROGRAMACION DE PAGO</v>
          </cell>
          <cell r="R894" t="str">
            <v>Finalizada</v>
          </cell>
          <cell r="S894" t="str">
            <v>FACTURA PENDIENTE EN PROGRAMACION DE PAGO</v>
          </cell>
          <cell r="V894">
            <v>188087</v>
          </cell>
          <cell r="W894">
            <v>0</v>
          </cell>
          <cell r="Z894">
            <v>188087</v>
          </cell>
          <cell r="AA894">
            <v>0</v>
          </cell>
          <cell r="AB894">
            <v>0</v>
          </cell>
          <cell r="AC894">
            <v>0</v>
          </cell>
          <cell r="AD894">
            <v>188087</v>
          </cell>
          <cell r="AE894">
            <v>0</v>
          </cell>
          <cell r="AG894">
            <v>0</v>
          </cell>
        </row>
        <row r="895">
          <cell r="F895" t="str">
            <v>890306950_FVE235639</v>
          </cell>
          <cell r="G895">
            <v>45182.361886562314</v>
          </cell>
          <cell r="H895">
            <v>45214</v>
          </cell>
          <cell r="I895">
            <v>45231.291666666664</v>
          </cell>
          <cell r="J895">
            <v>110600</v>
          </cell>
          <cell r="K895">
            <v>110600</v>
          </cell>
          <cell r="L895" t="str">
            <v>Evento</v>
          </cell>
          <cell r="M895" t="str">
            <v>jamundi</v>
          </cell>
          <cell r="N895" t="str">
            <v>Servicios de salud</v>
          </cell>
          <cell r="Q895" t="str">
            <v>FACTURA PENDIENTE EN PROGRAMACION DE PAGO</v>
          </cell>
          <cell r="R895" t="str">
            <v>Finalizada</v>
          </cell>
          <cell r="S895" t="str">
            <v>FACTURA PENDIENTE EN PROGRAMACION DE PAGO</v>
          </cell>
          <cell r="V895">
            <v>110600</v>
          </cell>
          <cell r="W895">
            <v>0</v>
          </cell>
          <cell r="Z895">
            <v>110600</v>
          </cell>
          <cell r="AA895">
            <v>0</v>
          </cell>
          <cell r="AB895">
            <v>0</v>
          </cell>
          <cell r="AC895">
            <v>0</v>
          </cell>
          <cell r="AD895">
            <v>110600</v>
          </cell>
          <cell r="AE895">
            <v>0</v>
          </cell>
          <cell r="AG895">
            <v>0</v>
          </cell>
        </row>
        <row r="896">
          <cell r="F896" t="str">
            <v>890306950_FVE235640</v>
          </cell>
          <cell r="G896">
            <v>45182.366180543788</v>
          </cell>
          <cell r="H896">
            <v>45214</v>
          </cell>
          <cell r="I896">
            <v>45231.291666666664</v>
          </cell>
          <cell r="J896">
            <v>245500</v>
          </cell>
          <cell r="K896">
            <v>245500</v>
          </cell>
          <cell r="L896" t="str">
            <v>Evento</v>
          </cell>
          <cell r="M896" t="str">
            <v>jamundi</v>
          </cell>
          <cell r="N896" t="str">
            <v>Servicios de salud</v>
          </cell>
          <cell r="Q896" t="str">
            <v>FACTURA PENDIENTE EN PROGRAMACION DE PAGO</v>
          </cell>
          <cell r="R896" t="str">
            <v>Finalizada</v>
          </cell>
          <cell r="S896" t="str">
            <v>FACTURA PENDIENTE EN PROGRAMACION DE PAGO</v>
          </cell>
          <cell r="V896">
            <v>245500</v>
          </cell>
          <cell r="W896">
            <v>0</v>
          </cell>
          <cell r="Z896">
            <v>245500</v>
          </cell>
          <cell r="AA896">
            <v>0</v>
          </cell>
          <cell r="AB896">
            <v>0</v>
          </cell>
          <cell r="AC896">
            <v>0</v>
          </cell>
          <cell r="AD896">
            <v>245500</v>
          </cell>
          <cell r="AE896">
            <v>0</v>
          </cell>
          <cell r="AG896">
            <v>0</v>
          </cell>
        </row>
        <row r="897">
          <cell r="F897" t="str">
            <v>890306950_FVE235641</v>
          </cell>
          <cell r="G897">
            <v>45182.367696759291</v>
          </cell>
          <cell r="H897">
            <v>45214</v>
          </cell>
          <cell r="I897">
            <v>45231.291666666664</v>
          </cell>
          <cell r="J897">
            <v>73400</v>
          </cell>
          <cell r="K897">
            <v>73400</v>
          </cell>
          <cell r="L897" t="str">
            <v>Evento</v>
          </cell>
          <cell r="M897" t="str">
            <v>jamundi</v>
          </cell>
          <cell r="N897" t="str">
            <v>Servicios de salud</v>
          </cell>
          <cell r="Q897" t="str">
            <v>FACTURA PENDIENTE EN PROGRAMACION DE PAGO</v>
          </cell>
          <cell r="R897" t="str">
            <v>Finalizada</v>
          </cell>
          <cell r="S897" t="str">
            <v>FACTURA PENDIENTE EN PROGRAMACION DE PAGO</v>
          </cell>
          <cell r="V897">
            <v>73400</v>
          </cell>
          <cell r="W897">
            <v>0</v>
          </cell>
          <cell r="Z897">
            <v>73400</v>
          </cell>
          <cell r="AA897">
            <v>0</v>
          </cell>
          <cell r="AB897">
            <v>0</v>
          </cell>
          <cell r="AC897">
            <v>0</v>
          </cell>
          <cell r="AD897">
            <v>73400</v>
          </cell>
          <cell r="AE897">
            <v>0</v>
          </cell>
          <cell r="AG897">
            <v>0</v>
          </cell>
        </row>
        <row r="898">
          <cell r="F898" t="str">
            <v>890306950_FVE235643</v>
          </cell>
          <cell r="G898">
            <v>45182.370162037201</v>
          </cell>
          <cell r="H898">
            <v>45214</v>
          </cell>
          <cell r="I898">
            <v>45231.291666666664</v>
          </cell>
          <cell r="J898">
            <v>73400</v>
          </cell>
          <cell r="K898">
            <v>73400</v>
          </cell>
          <cell r="L898" t="str">
            <v>Evento</v>
          </cell>
          <cell r="M898" t="str">
            <v>jamundi</v>
          </cell>
          <cell r="N898" t="str">
            <v>Servicios de salud</v>
          </cell>
          <cell r="Q898" t="str">
            <v>FACTURA PENDIENTE EN PROGRAMACION DE PAGO</v>
          </cell>
          <cell r="R898" t="str">
            <v>Finalizada</v>
          </cell>
          <cell r="S898" t="str">
            <v>FACTURA PENDIENTE EN PROGRAMACION DE PAGO</v>
          </cell>
          <cell r="V898">
            <v>73400</v>
          </cell>
          <cell r="W898">
            <v>0</v>
          </cell>
          <cell r="Z898">
            <v>73400</v>
          </cell>
          <cell r="AA898">
            <v>0</v>
          </cell>
          <cell r="AB898">
            <v>0</v>
          </cell>
          <cell r="AC898">
            <v>0</v>
          </cell>
          <cell r="AD898">
            <v>73400</v>
          </cell>
          <cell r="AE898">
            <v>0</v>
          </cell>
          <cell r="AG898">
            <v>0</v>
          </cell>
        </row>
        <row r="899">
          <cell r="F899" t="str">
            <v>890306950_FVE235654</v>
          </cell>
          <cell r="G899">
            <v>45182.387847222388</v>
          </cell>
          <cell r="H899">
            <v>45214</v>
          </cell>
          <cell r="I899">
            <v>45231.291666666664</v>
          </cell>
          <cell r="J899">
            <v>88200</v>
          </cell>
          <cell r="K899">
            <v>88200</v>
          </cell>
          <cell r="L899" t="str">
            <v>Evento</v>
          </cell>
          <cell r="M899" t="str">
            <v>jamundi</v>
          </cell>
          <cell r="N899" t="str">
            <v>Servicios de salud</v>
          </cell>
          <cell r="Q899" t="str">
            <v>FACTURA PENDIENTE EN PROGRAMACION DE PAGO</v>
          </cell>
          <cell r="R899" t="str">
            <v>Finalizada</v>
          </cell>
          <cell r="S899" t="str">
            <v>FACTURA PENDIENTE EN PROGRAMACION DE PAGO</v>
          </cell>
          <cell r="V899">
            <v>88200</v>
          </cell>
          <cell r="W899">
            <v>0</v>
          </cell>
          <cell r="Z899">
            <v>88200</v>
          </cell>
          <cell r="AA899">
            <v>0</v>
          </cell>
          <cell r="AB899">
            <v>0</v>
          </cell>
          <cell r="AC899">
            <v>0</v>
          </cell>
          <cell r="AD899">
            <v>88200</v>
          </cell>
          <cell r="AE899">
            <v>0</v>
          </cell>
          <cell r="AG899">
            <v>0</v>
          </cell>
        </row>
        <row r="900">
          <cell r="F900" t="str">
            <v>890306950_FVE235733</v>
          </cell>
          <cell r="G900">
            <v>45182.46582175931</v>
          </cell>
          <cell r="H900">
            <v>45214</v>
          </cell>
          <cell r="I900">
            <v>45231.291666666664</v>
          </cell>
          <cell r="J900">
            <v>138800</v>
          </cell>
          <cell r="K900">
            <v>138800</v>
          </cell>
          <cell r="L900" t="str">
            <v>Evento</v>
          </cell>
          <cell r="M900" t="str">
            <v>jamundi</v>
          </cell>
          <cell r="N900" t="str">
            <v>Servicios de salud</v>
          </cell>
          <cell r="Q900" t="str">
            <v>FACTURA PENDIENTE EN PROGRAMACION DE PAGO</v>
          </cell>
          <cell r="R900" t="str">
            <v>Finalizada</v>
          </cell>
          <cell r="S900" t="str">
            <v>FACTURA PENDIENTE EN PROGRAMACION DE PAGO</v>
          </cell>
          <cell r="V900">
            <v>138800</v>
          </cell>
          <cell r="W900">
            <v>0</v>
          </cell>
          <cell r="Z900">
            <v>138800</v>
          </cell>
          <cell r="AA900">
            <v>0</v>
          </cell>
          <cell r="AB900">
            <v>0</v>
          </cell>
          <cell r="AC900">
            <v>0</v>
          </cell>
          <cell r="AD900">
            <v>138800</v>
          </cell>
          <cell r="AE900">
            <v>0</v>
          </cell>
          <cell r="AG900">
            <v>0</v>
          </cell>
        </row>
        <row r="901">
          <cell r="F901" t="str">
            <v>890306950_FVE235763</v>
          </cell>
          <cell r="G901">
            <v>45182.487986099441</v>
          </cell>
          <cell r="H901">
            <v>45214</v>
          </cell>
          <cell r="I901">
            <v>45231.291666666664</v>
          </cell>
          <cell r="J901">
            <v>120200</v>
          </cell>
          <cell r="K901">
            <v>120200</v>
          </cell>
          <cell r="L901" t="str">
            <v>Evento</v>
          </cell>
          <cell r="M901" t="str">
            <v>jamundi</v>
          </cell>
          <cell r="N901" t="str">
            <v>Servicios de salud</v>
          </cell>
          <cell r="Q901" t="str">
            <v>FACTURA PENDIENTE EN PROGRAMACION DE PAGO</v>
          </cell>
          <cell r="R901" t="str">
            <v>Finalizada</v>
          </cell>
          <cell r="S901" t="str">
            <v>FACTURA PENDIENTE EN PROGRAMACION DE PAGO</v>
          </cell>
          <cell r="V901">
            <v>120200</v>
          </cell>
          <cell r="W901">
            <v>0</v>
          </cell>
          <cell r="Z901">
            <v>120200</v>
          </cell>
          <cell r="AA901">
            <v>0</v>
          </cell>
          <cell r="AB901">
            <v>0</v>
          </cell>
          <cell r="AC901">
            <v>0</v>
          </cell>
          <cell r="AD901">
            <v>120200</v>
          </cell>
          <cell r="AE901">
            <v>0</v>
          </cell>
          <cell r="AG901">
            <v>0</v>
          </cell>
        </row>
        <row r="902">
          <cell r="F902" t="str">
            <v>890306950_FVE235772</v>
          </cell>
          <cell r="G902">
            <v>45182.498321747873</v>
          </cell>
          <cell r="H902">
            <v>45214</v>
          </cell>
          <cell r="I902">
            <v>45231.291666666664</v>
          </cell>
          <cell r="J902">
            <v>99800</v>
          </cell>
          <cell r="K902">
            <v>99800</v>
          </cell>
          <cell r="L902" t="str">
            <v>Evento</v>
          </cell>
          <cell r="M902" t="str">
            <v>jamundi</v>
          </cell>
          <cell r="N902" t="str">
            <v>Servicios de salud</v>
          </cell>
          <cell r="Q902" t="str">
            <v>FACTURA PENDIENTE EN PROGRAMACION DE PAGO</v>
          </cell>
          <cell r="R902" t="str">
            <v>Finalizada</v>
          </cell>
          <cell r="S902" t="str">
            <v>FACTURA PENDIENTE EN PROGRAMACION DE PAGO</v>
          </cell>
          <cell r="V902">
            <v>99800</v>
          </cell>
          <cell r="W902">
            <v>0</v>
          </cell>
          <cell r="Z902">
            <v>99800</v>
          </cell>
          <cell r="AA902">
            <v>0</v>
          </cell>
          <cell r="AB902">
            <v>0</v>
          </cell>
          <cell r="AC902">
            <v>0</v>
          </cell>
          <cell r="AD902">
            <v>99800</v>
          </cell>
          <cell r="AE902">
            <v>0</v>
          </cell>
          <cell r="AG902">
            <v>0</v>
          </cell>
        </row>
        <row r="903">
          <cell r="F903" t="str">
            <v>890306950_FVE235774</v>
          </cell>
          <cell r="G903">
            <v>45182.500543969683</v>
          </cell>
          <cell r="H903">
            <v>45214</v>
          </cell>
          <cell r="I903">
            <v>45231.291666666664</v>
          </cell>
          <cell r="J903">
            <v>277700</v>
          </cell>
          <cell r="K903">
            <v>277700</v>
          </cell>
          <cell r="L903" t="str">
            <v>Evento</v>
          </cell>
          <cell r="M903" t="str">
            <v>jamundi</v>
          </cell>
          <cell r="N903" t="str">
            <v>Servicios de salud</v>
          </cell>
          <cell r="Q903" t="str">
            <v>FACTURA PENDIENTE EN PROGRAMACION DE PAGO</v>
          </cell>
          <cell r="R903" t="str">
            <v>Finalizada</v>
          </cell>
          <cell r="S903" t="str">
            <v>FACTURA PENDIENTE EN PROGRAMACION DE PAGO</v>
          </cell>
          <cell r="V903">
            <v>277700</v>
          </cell>
          <cell r="W903">
            <v>0</v>
          </cell>
          <cell r="Z903">
            <v>277700</v>
          </cell>
          <cell r="AA903">
            <v>0</v>
          </cell>
          <cell r="AB903">
            <v>0</v>
          </cell>
          <cell r="AC903">
            <v>0</v>
          </cell>
          <cell r="AD903">
            <v>277700</v>
          </cell>
          <cell r="AE903">
            <v>0</v>
          </cell>
          <cell r="AG903">
            <v>0</v>
          </cell>
        </row>
        <row r="904">
          <cell r="F904" t="str">
            <v>890306950_FVE235778</v>
          </cell>
          <cell r="G904">
            <v>45182.505428228993</v>
          </cell>
          <cell r="H904">
            <v>45214</v>
          </cell>
          <cell r="I904">
            <v>45231.291666666664</v>
          </cell>
          <cell r="J904">
            <v>137400</v>
          </cell>
          <cell r="K904">
            <v>137400</v>
          </cell>
          <cell r="L904" t="str">
            <v>Evento</v>
          </cell>
          <cell r="M904" t="str">
            <v>jamundi</v>
          </cell>
          <cell r="N904" t="str">
            <v>Servicios de salud</v>
          </cell>
          <cell r="Q904" t="str">
            <v>FACTURA PENDIENTE EN PROGRAMACION DE PAGO</v>
          </cell>
          <cell r="R904" t="str">
            <v>Finalizada</v>
          </cell>
          <cell r="S904" t="str">
            <v>FACTURA PENDIENTE EN PROGRAMACION DE PAGO</v>
          </cell>
          <cell r="V904">
            <v>137400</v>
          </cell>
          <cell r="W904">
            <v>0</v>
          </cell>
          <cell r="Z904">
            <v>137400</v>
          </cell>
          <cell r="AA904">
            <v>0</v>
          </cell>
          <cell r="AB904">
            <v>0</v>
          </cell>
          <cell r="AC904">
            <v>0</v>
          </cell>
          <cell r="AD904">
            <v>137400</v>
          </cell>
          <cell r="AE904">
            <v>0</v>
          </cell>
          <cell r="AG904">
            <v>0</v>
          </cell>
        </row>
        <row r="905">
          <cell r="F905" t="str">
            <v>890306950_FVE235786</v>
          </cell>
          <cell r="G905">
            <v>45182.527870370541</v>
          </cell>
          <cell r="H905">
            <v>45214</v>
          </cell>
          <cell r="I905">
            <v>45231.291666666664</v>
          </cell>
          <cell r="J905">
            <v>180900</v>
          </cell>
          <cell r="K905">
            <v>180900</v>
          </cell>
          <cell r="L905" t="str">
            <v>Evento</v>
          </cell>
          <cell r="M905" t="str">
            <v>jamundi</v>
          </cell>
          <cell r="N905" t="str">
            <v>Servicios de salud</v>
          </cell>
          <cell r="Q905" t="str">
            <v>FACTURA PENDIENTE EN PROGRAMACION DE PAGO</v>
          </cell>
          <cell r="R905" t="str">
            <v>Finalizada</v>
          </cell>
          <cell r="S905" t="str">
            <v>FACTURA PENDIENTE EN PROGRAMACION DE PAGO</v>
          </cell>
          <cell r="V905">
            <v>180900</v>
          </cell>
          <cell r="W905">
            <v>0</v>
          </cell>
          <cell r="Z905">
            <v>180900</v>
          </cell>
          <cell r="AA905">
            <v>0</v>
          </cell>
          <cell r="AB905">
            <v>0</v>
          </cell>
          <cell r="AC905">
            <v>0</v>
          </cell>
          <cell r="AD905">
            <v>180900</v>
          </cell>
          <cell r="AE905">
            <v>0</v>
          </cell>
          <cell r="AG905">
            <v>0</v>
          </cell>
        </row>
        <row r="906">
          <cell r="F906" t="str">
            <v>890306950_FVE235812</v>
          </cell>
          <cell r="G906">
            <v>45182.607106481679</v>
          </cell>
          <cell r="H906">
            <v>45214</v>
          </cell>
          <cell r="I906">
            <v>45231.291666666664</v>
          </cell>
          <cell r="J906">
            <v>73400</v>
          </cell>
          <cell r="K906">
            <v>73400</v>
          </cell>
          <cell r="L906" t="str">
            <v>Evento</v>
          </cell>
          <cell r="M906" t="str">
            <v>jamundi</v>
          </cell>
          <cell r="N906" t="str">
            <v>Servicios de salud</v>
          </cell>
          <cell r="Q906" t="str">
            <v>FACTURA PENDIENTE EN PROGRAMACION DE PAGO</v>
          </cell>
          <cell r="R906" t="str">
            <v>Finalizada</v>
          </cell>
          <cell r="S906" t="str">
            <v>FACTURA PENDIENTE EN PROGRAMACION DE PAGO</v>
          </cell>
          <cell r="V906">
            <v>73400</v>
          </cell>
          <cell r="W906">
            <v>0</v>
          </cell>
          <cell r="Z906">
            <v>73400</v>
          </cell>
          <cell r="AA906">
            <v>0</v>
          </cell>
          <cell r="AB906">
            <v>0</v>
          </cell>
          <cell r="AC906">
            <v>0</v>
          </cell>
          <cell r="AD906">
            <v>73400</v>
          </cell>
          <cell r="AE906">
            <v>0</v>
          </cell>
          <cell r="AG906">
            <v>0</v>
          </cell>
        </row>
        <row r="907">
          <cell r="F907" t="str">
            <v>890306950_FVE235816</v>
          </cell>
          <cell r="G907">
            <v>45182.610821759328</v>
          </cell>
          <cell r="H907">
            <v>45214</v>
          </cell>
          <cell r="I907">
            <v>45231.291666666664</v>
          </cell>
          <cell r="J907">
            <v>77700</v>
          </cell>
          <cell r="K907">
            <v>77700</v>
          </cell>
          <cell r="L907" t="str">
            <v>Evento</v>
          </cell>
          <cell r="M907" t="str">
            <v>jamundi</v>
          </cell>
          <cell r="N907" t="str">
            <v>Servicios de salud</v>
          </cell>
          <cell r="Q907" t="str">
            <v>FACTURA PENDIENTE EN PROGRAMACION DE PAGO</v>
          </cell>
          <cell r="R907" t="str">
            <v>Finalizada</v>
          </cell>
          <cell r="S907" t="str">
            <v>FACTURA PENDIENTE EN PROGRAMACION DE PAGO</v>
          </cell>
          <cell r="V907">
            <v>77700</v>
          </cell>
          <cell r="W907">
            <v>0</v>
          </cell>
          <cell r="Z907">
            <v>77700</v>
          </cell>
          <cell r="AA907">
            <v>0</v>
          </cell>
          <cell r="AB907">
            <v>0</v>
          </cell>
          <cell r="AC907">
            <v>0</v>
          </cell>
          <cell r="AD907">
            <v>77700</v>
          </cell>
          <cell r="AE907">
            <v>0</v>
          </cell>
          <cell r="AG907">
            <v>0</v>
          </cell>
        </row>
        <row r="908">
          <cell r="F908" t="str">
            <v>890306950_FVE235820</v>
          </cell>
          <cell r="G908">
            <v>45182.616574074142</v>
          </cell>
          <cell r="H908">
            <v>45214</v>
          </cell>
          <cell r="I908">
            <v>45231.291666666664</v>
          </cell>
          <cell r="J908">
            <v>103900</v>
          </cell>
          <cell r="K908">
            <v>103900</v>
          </cell>
          <cell r="L908" t="str">
            <v>Evento</v>
          </cell>
          <cell r="M908" t="str">
            <v>jamundi</v>
          </cell>
          <cell r="N908" t="str">
            <v>Servicios de salud</v>
          </cell>
          <cell r="Q908" t="str">
            <v>FACTURA PENDIENTE EN PROGRAMACION DE PAGO</v>
          </cell>
          <cell r="R908" t="str">
            <v>Finalizada</v>
          </cell>
          <cell r="S908" t="str">
            <v>FACTURA PENDIENTE EN PROGRAMACION DE PAGO</v>
          </cell>
          <cell r="V908">
            <v>103900</v>
          </cell>
          <cell r="W908">
            <v>0</v>
          </cell>
          <cell r="Z908">
            <v>103900</v>
          </cell>
          <cell r="AA908">
            <v>0</v>
          </cell>
          <cell r="AB908">
            <v>0</v>
          </cell>
          <cell r="AC908">
            <v>0</v>
          </cell>
          <cell r="AD908">
            <v>103900</v>
          </cell>
          <cell r="AE908">
            <v>0</v>
          </cell>
          <cell r="AG908">
            <v>0</v>
          </cell>
        </row>
        <row r="909">
          <cell r="F909" t="str">
            <v>890306950_FVE235827</v>
          </cell>
          <cell r="G909">
            <v>45182.623530092649</v>
          </cell>
          <cell r="H909">
            <v>45214</v>
          </cell>
          <cell r="I909">
            <v>45231.291666666664</v>
          </cell>
          <cell r="J909">
            <v>136600</v>
          </cell>
          <cell r="K909">
            <v>136600</v>
          </cell>
          <cell r="L909" t="str">
            <v>Evento</v>
          </cell>
          <cell r="M909" t="str">
            <v>jamundi</v>
          </cell>
          <cell r="N909" t="str">
            <v>Servicios de salud</v>
          </cell>
          <cell r="Q909" t="str">
            <v>FACTURA PENDIENTE EN PROGRAMACION DE PAGO</v>
          </cell>
          <cell r="R909" t="str">
            <v>Finalizada</v>
          </cell>
          <cell r="S909" t="str">
            <v>FACTURA PENDIENTE EN PROGRAMACION DE PAGO</v>
          </cell>
          <cell r="V909">
            <v>136600</v>
          </cell>
          <cell r="W909">
            <v>0</v>
          </cell>
          <cell r="Z909">
            <v>136600</v>
          </cell>
          <cell r="AA909">
            <v>0</v>
          </cell>
          <cell r="AB909">
            <v>0</v>
          </cell>
          <cell r="AC909">
            <v>0</v>
          </cell>
          <cell r="AD909">
            <v>136600</v>
          </cell>
          <cell r="AE909">
            <v>0</v>
          </cell>
          <cell r="AG909">
            <v>0</v>
          </cell>
        </row>
        <row r="910">
          <cell r="F910" t="str">
            <v>890306950_FVE235830</v>
          </cell>
          <cell r="G910">
            <v>45182.631157407537</v>
          </cell>
          <cell r="H910">
            <v>45214</v>
          </cell>
          <cell r="I910">
            <v>45231.291666666664</v>
          </cell>
          <cell r="J910">
            <v>158000</v>
          </cell>
          <cell r="K910">
            <v>158000</v>
          </cell>
          <cell r="L910" t="str">
            <v>Evento</v>
          </cell>
          <cell r="M910" t="str">
            <v>jamundi</v>
          </cell>
          <cell r="N910" t="str">
            <v>Servicios de salud</v>
          </cell>
          <cell r="Q910" t="str">
            <v>FACTURA PENDIENTE EN PROGRAMACION DE PAGO</v>
          </cell>
          <cell r="R910" t="str">
            <v>Finalizada</v>
          </cell>
          <cell r="S910" t="str">
            <v>FACTURA PENDIENTE EN PROGRAMACION DE PAGO</v>
          </cell>
          <cell r="V910">
            <v>158000</v>
          </cell>
          <cell r="W910">
            <v>0</v>
          </cell>
          <cell r="Z910">
            <v>158000</v>
          </cell>
          <cell r="AA910">
            <v>0</v>
          </cell>
          <cell r="AB910">
            <v>0</v>
          </cell>
          <cell r="AC910">
            <v>0</v>
          </cell>
          <cell r="AD910">
            <v>158000</v>
          </cell>
          <cell r="AE910">
            <v>0</v>
          </cell>
          <cell r="AG910">
            <v>0</v>
          </cell>
        </row>
        <row r="911">
          <cell r="F911" t="str">
            <v>890306950_FVE235834</v>
          </cell>
          <cell r="G911">
            <v>45182.637268518563</v>
          </cell>
          <cell r="H911">
            <v>45214</v>
          </cell>
          <cell r="I911">
            <v>45231.291666666664</v>
          </cell>
          <cell r="J911">
            <v>298400</v>
          </cell>
          <cell r="K911">
            <v>298400</v>
          </cell>
          <cell r="L911" t="str">
            <v>Evento</v>
          </cell>
          <cell r="M911" t="str">
            <v>jamundi</v>
          </cell>
          <cell r="N911" t="str">
            <v>Servicios de salud</v>
          </cell>
          <cell r="Q911" t="str">
            <v>FACTURA PENDIENTE EN PROGRAMACION DE PAGO</v>
          </cell>
          <cell r="R911" t="str">
            <v>Finalizada</v>
          </cell>
          <cell r="S911" t="str">
            <v>FACTURA PENDIENTE EN PROGRAMACION DE PAGO</v>
          </cell>
          <cell r="V911">
            <v>298400</v>
          </cell>
          <cell r="W911">
            <v>0</v>
          </cell>
          <cell r="Z911">
            <v>298400</v>
          </cell>
          <cell r="AA911">
            <v>0</v>
          </cell>
          <cell r="AB911">
            <v>0</v>
          </cell>
          <cell r="AC911">
            <v>0</v>
          </cell>
          <cell r="AD911">
            <v>298400</v>
          </cell>
          <cell r="AE911">
            <v>0</v>
          </cell>
          <cell r="AG911">
            <v>0</v>
          </cell>
        </row>
        <row r="912">
          <cell r="F912" t="str">
            <v>890306950_FVE235843</v>
          </cell>
          <cell r="G912">
            <v>45182.659097210504</v>
          </cell>
          <cell r="H912">
            <v>45214</v>
          </cell>
          <cell r="I912">
            <v>45231.291666666664</v>
          </cell>
          <cell r="J912">
            <v>225600</v>
          </cell>
          <cell r="K912">
            <v>225600</v>
          </cell>
          <cell r="L912" t="str">
            <v>Evento</v>
          </cell>
          <cell r="M912" t="str">
            <v>jamundi</v>
          </cell>
          <cell r="N912" t="str">
            <v>Servicios de salud</v>
          </cell>
          <cell r="Q912" t="str">
            <v>FACTURA PENDIENTE EN PROGRAMACION DE PAGO</v>
          </cell>
          <cell r="R912" t="str">
            <v>Finalizada</v>
          </cell>
          <cell r="S912" t="str">
            <v>FACTURA PENDIENTE EN PROGRAMACION DE PAGO</v>
          </cell>
          <cell r="V912">
            <v>225600</v>
          </cell>
          <cell r="W912">
            <v>0</v>
          </cell>
          <cell r="Z912">
            <v>225600</v>
          </cell>
          <cell r="AA912">
            <v>0</v>
          </cell>
          <cell r="AB912">
            <v>0</v>
          </cell>
          <cell r="AC912">
            <v>0</v>
          </cell>
          <cell r="AD912">
            <v>225600</v>
          </cell>
          <cell r="AE912">
            <v>0</v>
          </cell>
          <cell r="AG912">
            <v>0</v>
          </cell>
        </row>
        <row r="913">
          <cell r="F913" t="str">
            <v>890306950_FVE235857</v>
          </cell>
          <cell r="G913">
            <v>45182.67497684015</v>
          </cell>
          <cell r="H913">
            <v>45214</v>
          </cell>
          <cell r="I913">
            <v>45231.291666666664</v>
          </cell>
          <cell r="J913">
            <v>190400</v>
          </cell>
          <cell r="K913">
            <v>190400</v>
          </cell>
          <cell r="L913" t="str">
            <v>Evento</v>
          </cell>
          <cell r="M913" t="str">
            <v>jamundi</v>
          </cell>
          <cell r="N913" t="str">
            <v>Servicios de salud</v>
          </cell>
          <cell r="Q913" t="str">
            <v>FACTURA PENDIENTE EN PROGRAMACION DE PAGO</v>
          </cell>
          <cell r="R913" t="str">
            <v>Finalizada</v>
          </cell>
          <cell r="S913" t="str">
            <v>FACTURA PENDIENTE EN PROGRAMACION DE PAGO</v>
          </cell>
          <cell r="V913">
            <v>190400</v>
          </cell>
          <cell r="W913">
            <v>0</v>
          </cell>
          <cell r="Z913">
            <v>190400</v>
          </cell>
          <cell r="AA913">
            <v>0</v>
          </cell>
          <cell r="AB913">
            <v>0</v>
          </cell>
          <cell r="AC913">
            <v>0</v>
          </cell>
          <cell r="AD913">
            <v>190400</v>
          </cell>
          <cell r="AE913">
            <v>0</v>
          </cell>
          <cell r="AG913">
            <v>0</v>
          </cell>
        </row>
        <row r="914">
          <cell r="F914" t="str">
            <v>890306950_FVE235862</v>
          </cell>
          <cell r="G914">
            <v>45182.682858796325</v>
          </cell>
          <cell r="H914">
            <v>45214</v>
          </cell>
          <cell r="I914">
            <v>45231.291666666664</v>
          </cell>
          <cell r="J914">
            <v>87100</v>
          </cell>
          <cell r="K914">
            <v>87100</v>
          </cell>
          <cell r="L914" t="str">
            <v>Evento</v>
          </cell>
          <cell r="M914" t="str">
            <v>jamundi</v>
          </cell>
          <cell r="N914" t="str">
            <v>Servicios de salud</v>
          </cell>
          <cell r="Q914" t="str">
            <v>FACTURA PENDIENTE EN PROGRAMACION DE PAGO</v>
          </cell>
          <cell r="R914" t="str">
            <v>Finalizada</v>
          </cell>
          <cell r="S914" t="str">
            <v>FACTURA PENDIENTE EN PROGRAMACION DE PAGO</v>
          </cell>
          <cell r="V914">
            <v>87100</v>
          </cell>
          <cell r="W914">
            <v>0</v>
          </cell>
          <cell r="Z914">
            <v>87100</v>
          </cell>
          <cell r="AA914">
            <v>0</v>
          </cell>
          <cell r="AB914">
            <v>0</v>
          </cell>
          <cell r="AC914">
            <v>0</v>
          </cell>
          <cell r="AD914">
            <v>87100</v>
          </cell>
          <cell r="AE914">
            <v>0</v>
          </cell>
          <cell r="AG914">
            <v>0</v>
          </cell>
        </row>
        <row r="915">
          <cell r="F915" t="str">
            <v>890306950_FVE235868</v>
          </cell>
          <cell r="G915">
            <v>45182.687268506736</v>
          </cell>
          <cell r="H915">
            <v>45214</v>
          </cell>
          <cell r="I915">
            <v>45231.291666666664</v>
          </cell>
          <cell r="J915">
            <v>93200</v>
          </cell>
          <cell r="K915">
            <v>93200</v>
          </cell>
          <cell r="L915" t="str">
            <v>Evento</v>
          </cell>
          <cell r="M915" t="str">
            <v>jamundi</v>
          </cell>
          <cell r="N915" t="str">
            <v>Servicios de salud</v>
          </cell>
          <cell r="Q915" t="str">
            <v>FACTURA PENDIENTE EN PROGRAMACION DE PAGO</v>
          </cell>
          <cell r="R915" t="str">
            <v>Finalizada</v>
          </cell>
          <cell r="S915" t="str">
            <v>FACTURA PENDIENTE EN PROGRAMACION DE PAGO</v>
          </cell>
          <cell r="V915">
            <v>93200</v>
          </cell>
          <cell r="W915">
            <v>0</v>
          </cell>
          <cell r="Z915">
            <v>93200</v>
          </cell>
          <cell r="AA915">
            <v>0</v>
          </cell>
          <cell r="AB915">
            <v>0</v>
          </cell>
          <cell r="AC915">
            <v>0</v>
          </cell>
          <cell r="AD915">
            <v>93200</v>
          </cell>
          <cell r="AE915">
            <v>0</v>
          </cell>
          <cell r="AG915">
            <v>0</v>
          </cell>
        </row>
        <row r="916">
          <cell r="F916" t="str">
            <v>890306950_FVE235904</v>
          </cell>
          <cell r="G916">
            <v>45182.707280081231</v>
          </cell>
          <cell r="H916">
            <v>45214</v>
          </cell>
          <cell r="I916">
            <v>45231.291666666664</v>
          </cell>
          <cell r="J916">
            <v>137200</v>
          </cell>
          <cell r="K916">
            <v>137200</v>
          </cell>
          <cell r="L916" t="str">
            <v>Evento</v>
          </cell>
          <cell r="M916" t="str">
            <v>jamundi</v>
          </cell>
          <cell r="N916" t="str">
            <v>Servicios de salud</v>
          </cell>
          <cell r="Q916" t="str">
            <v>FACTURA PENDIENTE EN PROGRAMACION DE PAGO</v>
          </cell>
          <cell r="R916" t="str">
            <v>Finalizada</v>
          </cell>
          <cell r="S916" t="str">
            <v>FACTURA PENDIENTE EN PROGRAMACION DE PAGO</v>
          </cell>
          <cell r="V916">
            <v>137200</v>
          </cell>
          <cell r="W916">
            <v>0</v>
          </cell>
          <cell r="Z916">
            <v>137200</v>
          </cell>
          <cell r="AA916">
            <v>61100</v>
          </cell>
          <cell r="AB916">
            <v>0</v>
          </cell>
          <cell r="AC916">
            <v>0</v>
          </cell>
          <cell r="AD916">
            <v>76100</v>
          </cell>
          <cell r="AE916">
            <v>0</v>
          </cell>
          <cell r="AG916">
            <v>0</v>
          </cell>
        </row>
        <row r="917">
          <cell r="F917" t="str">
            <v>890306950_FVE236174</v>
          </cell>
          <cell r="G917">
            <v>45183.617928240914</v>
          </cell>
          <cell r="H917">
            <v>45214</v>
          </cell>
          <cell r="I917">
            <v>45231.291666666664</v>
          </cell>
          <cell r="J917">
            <v>155300</v>
          </cell>
          <cell r="K917">
            <v>155300</v>
          </cell>
          <cell r="L917" t="str">
            <v>Evento</v>
          </cell>
          <cell r="M917" t="str">
            <v>jamundi</v>
          </cell>
          <cell r="N917" t="str">
            <v>Servicios de salud</v>
          </cell>
          <cell r="Q917" t="str">
            <v>FACTURA PENDIENTE EN PROGRAMACION DE PAGO</v>
          </cell>
          <cell r="R917" t="str">
            <v>Finalizada</v>
          </cell>
          <cell r="S917" t="str">
            <v>FACTURA PENDIENTE EN PROGRAMACION DE PAGO</v>
          </cell>
          <cell r="V917">
            <v>155300</v>
          </cell>
          <cell r="W917">
            <v>0</v>
          </cell>
          <cell r="Z917">
            <v>155300</v>
          </cell>
          <cell r="AA917">
            <v>0</v>
          </cell>
          <cell r="AB917">
            <v>0</v>
          </cell>
          <cell r="AC917">
            <v>0</v>
          </cell>
          <cell r="AD917">
            <v>155300</v>
          </cell>
          <cell r="AE917">
            <v>0</v>
          </cell>
          <cell r="AG917">
            <v>0</v>
          </cell>
        </row>
        <row r="918">
          <cell r="F918" t="str">
            <v>890306950_FVE236178</v>
          </cell>
          <cell r="G918">
            <v>45183.621851840056</v>
          </cell>
          <cell r="H918">
            <v>45214</v>
          </cell>
          <cell r="I918">
            <v>45231.291666666664</v>
          </cell>
          <cell r="J918">
            <v>153000</v>
          </cell>
          <cell r="K918">
            <v>153000</v>
          </cell>
          <cell r="L918" t="str">
            <v>Evento</v>
          </cell>
          <cell r="M918" t="str">
            <v>jamundi</v>
          </cell>
          <cell r="N918" t="str">
            <v>Servicios de salud</v>
          </cell>
          <cell r="Q918" t="str">
            <v>FACTURA PENDIENTE EN PROGRAMACION DE PAGO</v>
          </cell>
          <cell r="R918" t="str">
            <v>Finalizada</v>
          </cell>
          <cell r="S918" t="str">
            <v>FACTURA PENDIENTE EN PROGRAMACION DE PAGO</v>
          </cell>
          <cell r="V918">
            <v>153000</v>
          </cell>
          <cell r="W918">
            <v>0</v>
          </cell>
          <cell r="Z918">
            <v>153000</v>
          </cell>
          <cell r="AA918">
            <v>0</v>
          </cell>
          <cell r="AB918">
            <v>0</v>
          </cell>
          <cell r="AC918">
            <v>0</v>
          </cell>
          <cell r="AD918">
            <v>153000</v>
          </cell>
          <cell r="AE918">
            <v>0</v>
          </cell>
          <cell r="AG918">
            <v>0</v>
          </cell>
        </row>
        <row r="919">
          <cell r="F919" t="str">
            <v>890306950_FVE236182</v>
          </cell>
          <cell r="G919">
            <v>45183.623576377518</v>
          </cell>
          <cell r="H919">
            <v>45214</v>
          </cell>
          <cell r="I919">
            <v>45231.291666666664</v>
          </cell>
          <cell r="J919">
            <v>73400</v>
          </cell>
          <cell r="K919">
            <v>73400</v>
          </cell>
          <cell r="L919" t="str">
            <v>Evento</v>
          </cell>
          <cell r="M919" t="str">
            <v>jamundi</v>
          </cell>
          <cell r="N919" t="str">
            <v>Servicios de salud</v>
          </cell>
          <cell r="Q919" t="str">
            <v>FACTURA PENDIENTE EN PROGRAMACION DE PAGO</v>
          </cell>
          <cell r="R919" t="str">
            <v>Finalizada</v>
          </cell>
          <cell r="S919" t="str">
            <v>FACTURA PENDIENTE EN PROGRAMACION DE PAGO</v>
          </cell>
          <cell r="V919">
            <v>73400</v>
          </cell>
          <cell r="W919">
            <v>0</v>
          </cell>
          <cell r="Z919">
            <v>73400</v>
          </cell>
          <cell r="AA919">
            <v>0</v>
          </cell>
          <cell r="AB919">
            <v>0</v>
          </cell>
          <cell r="AC919">
            <v>0</v>
          </cell>
          <cell r="AD919">
            <v>73400</v>
          </cell>
          <cell r="AE919">
            <v>0</v>
          </cell>
          <cell r="AG919">
            <v>0</v>
          </cell>
        </row>
        <row r="920">
          <cell r="F920" t="str">
            <v>890306950_FVE236188</v>
          </cell>
          <cell r="G920">
            <v>45183.628356469795</v>
          </cell>
          <cell r="H920">
            <v>45214</v>
          </cell>
          <cell r="I920">
            <v>45231.291666666664</v>
          </cell>
          <cell r="J920">
            <v>121100</v>
          </cell>
          <cell r="K920">
            <v>121100</v>
          </cell>
          <cell r="L920" t="str">
            <v>Evento</v>
          </cell>
          <cell r="M920" t="str">
            <v>jamundi</v>
          </cell>
          <cell r="N920" t="str">
            <v>Servicios de salud</v>
          </cell>
          <cell r="Q920" t="str">
            <v>FACTURA PENDIENTE EN PROGRAMACION DE PAGO</v>
          </cell>
          <cell r="R920" t="str">
            <v>Finalizada</v>
          </cell>
          <cell r="S920" t="str">
            <v>FACTURA PENDIENTE EN PROGRAMACION DE PAGO</v>
          </cell>
          <cell r="V920">
            <v>121100</v>
          </cell>
          <cell r="W920">
            <v>0</v>
          </cell>
          <cell r="Z920">
            <v>121100</v>
          </cell>
          <cell r="AA920">
            <v>0</v>
          </cell>
          <cell r="AB920">
            <v>0</v>
          </cell>
          <cell r="AC920">
            <v>0</v>
          </cell>
          <cell r="AD920">
            <v>121100</v>
          </cell>
          <cell r="AE920">
            <v>0</v>
          </cell>
          <cell r="AG920">
            <v>0</v>
          </cell>
        </row>
        <row r="921">
          <cell r="F921" t="str">
            <v>890306950_FVE236191</v>
          </cell>
          <cell r="G921">
            <v>45183.630787025671</v>
          </cell>
          <cell r="H921">
            <v>45214</v>
          </cell>
          <cell r="I921">
            <v>45231.291666666664</v>
          </cell>
          <cell r="J921">
            <v>92400</v>
          </cell>
          <cell r="K921">
            <v>92400</v>
          </cell>
          <cell r="L921" t="str">
            <v>Evento</v>
          </cell>
          <cell r="M921" t="str">
            <v>jamundi</v>
          </cell>
          <cell r="N921" t="str">
            <v>Servicios de salud</v>
          </cell>
          <cell r="Q921" t="str">
            <v>FACTURA PENDIENTE EN PROGRAMACION DE PAGO</v>
          </cell>
          <cell r="R921" t="str">
            <v>Finalizada</v>
          </cell>
          <cell r="S921" t="str">
            <v>FACTURA PENDIENTE EN PROGRAMACION DE PAGO</v>
          </cell>
          <cell r="V921">
            <v>92400</v>
          </cell>
          <cell r="W921">
            <v>0</v>
          </cell>
          <cell r="Z921">
            <v>92400</v>
          </cell>
          <cell r="AA921">
            <v>0</v>
          </cell>
          <cell r="AB921">
            <v>0</v>
          </cell>
          <cell r="AC921">
            <v>0</v>
          </cell>
          <cell r="AD921">
            <v>92400</v>
          </cell>
          <cell r="AE921">
            <v>0</v>
          </cell>
          <cell r="AG921">
            <v>0</v>
          </cell>
        </row>
        <row r="922">
          <cell r="F922" t="str">
            <v>890306950_FVE236195</v>
          </cell>
          <cell r="G922">
            <v>45183.635671284515</v>
          </cell>
          <cell r="H922">
            <v>45214</v>
          </cell>
          <cell r="I922">
            <v>45231.291666666664</v>
          </cell>
          <cell r="J922">
            <v>155300</v>
          </cell>
          <cell r="K922">
            <v>155300</v>
          </cell>
          <cell r="L922" t="str">
            <v>Evento</v>
          </cell>
          <cell r="M922" t="str">
            <v>jamundi</v>
          </cell>
          <cell r="N922" t="str">
            <v>Servicios de salud</v>
          </cell>
          <cell r="Q922" t="str">
            <v>FACTURA PENDIENTE EN PROGRAMACION DE PAGO</v>
          </cell>
          <cell r="R922" t="str">
            <v>Finalizada</v>
          </cell>
          <cell r="S922" t="str">
            <v>FACTURA PENDIENTE EN PROGRAMACION DE PAGO</v>
          </cell>
          <cell r="V922">
            <v>155300</v>
          </cell>
          <cell r="W922">
            <v>0</v>
          </cell>
          <cell r="Z922">
            <v>155300</v>
          </cell>
          <cell r="AA922">
            <v>0</v>
          </cell>
          <cell r="AB922">
            <v>0</v>
          </cell>
          <cell r="AC922">
            <v>0</v>
          </cell>
          <cell r="AD922">
            <v>155300</v>
          </cell>
          <cell r="AE922">
            <v>0</v>
          </cell>
          <cell r="AG922">
            <v>0</v>
          </cell>
        </row>
        <row r="923">
          <cell r="F923" t="str">
            <v>890306950_FVE236203</v>
          </cell>
          <cell r="G923">
            <v>45183.640486099757</v>
          </cell>
          <cell r="H923">
            <v>45214</v>
          </cell>
          <cell r="I923">
            <v>45231.291666666664</v>
          </cell>
          <cell r="J923">
            <v>141400</v>
          </cell>
          <cell r="K923">
            <v>141400</v>
          </cell>
          <cell r="L923" t="str">
            <v>Evento</v>
          </cell>
          <cell r="M923" t="str">
            <v>jamundi</v>
          </cell>
          <cell r="N923" t="str">
            <v>Servicios de salud</v>
          </cell>
          <cell r="Q923" t="str">
            <v>FACTURA PENDIENTE EN PROGRAMACION DE PAGO</v>
          </cell>
          <cell r="R923" t="str">
            <v>Finalizada</v>
          </cell>
          <cell r="S923" t="str">
            <v>FACTURA PENDIENTE EN PROGRAMACION DE PAGO</v>
          </cell>
          <cell r="V923">
            <v>141400</v>
          </cell>
          <cell r="W923">
            <v>0</v>
          </cell>
          <cell r="Z923">
            <v>141400</v>
          </cell>
          <cell r="AA923">
            <v>0</v>
          </cell>
          <cell r="AB923">
            <v>0</v>
          </cell>
          <cell r="AC923">
            <v>0</v>
          </cell>
          <cell r="AD923">
            <v>141400</v>
          </cell>
          <cell r="AE923">
            <v>0</v>
          </cell>
          <cell r="AG923">
            <v>0</v>
          </cell>
        </row>
        <row r="924">
          <cell r="F924" t="str">
            <v>890306950_FVE236209</v>
          </cell>
          <cell r="G924">
            <v>45183.646006944589</v>
          </cell>
          <cell r="H924">
            <v>45214</v>
          </cell>
          <cell r="I924">
            <v>45231.291666666664</v>
          </cell>
          <cell r="J924">
            <v>73400</v>
          </cell>
          <cell r="K924">
            <v>73400</v>
          </cell>
          <cell r="L924" t="str">
            <v>Evento</v>
          </cell>
          <cell r="M924" t="str">
            <v>jamundi</v>
          </cell>
          <cell r="N924" t="str">
            <v>Servicios de salud</v>
          </cell>
          <cell r="Q924" t="str">
            <v>FACTURA PENDIENTE EN PROGRAMACION DE PAGO</v>
          </cell>
          <cell r="R924" t="str">
            <v>Finalizada</v>
          </cell>
          <cell r="S924" t="str">
            <v>FACTURA PENDIENTE EN PROGRAMACION DE PAGO</v>
          </cell>
          <cell r="V924">
            <v>73400</v>
          </cell>
          <cell r="W924">
            <v>0</v>
          </cell>
          <cell r="Z924">
            <v>73400</v>
          </cell>
          <cell r="AA924">
            <v>0</v>
          </cell>
          <cell r="AB924">
            <v>0</v>
          </cell>
          <cell r="AC924">
            <v>0</v>
          </cell>
          <cell r="AD924">
            <v>73400</v>
          </cell>
          <cell r="AE924">
            <v>0</v>
          </cell>
          <cell r="AG924">
            <v>0</v>
          </cell>
        </row>
        <row r="925">
          <cell r="F925" t="str">
            <v>890306950_FVE236344</v>
          </cell>
          <cell r="G925">
            <v>45184.400312500075</v>
          </cell>
          <cell r="H925">
            <v>45214</v>
          </cell>
          <cell r="I925">
            <v>45231.291666666664</v>
          </cell>
          <cell r="J925">
            <v>58700</v>
          </cell>
          <cell r="K925">
            <v>54600</v>
          </cell>
          <cell r="L925" t="str">
            <v>Evento</v>
          </cell>
          <cell r="M925" t="str">
            <v>jamundi</v>
          </cell>
          <cell r="N925" t="str">
            <v>Servicios de salud</v>
          </cell>
          <cell r="Q925" t="str">
            <v>FACTURA PENDIENTE EN PROGRAMACION DE PAGO</v>
          </cell>
          <cell r="R925" t="str">
            <v>Finalizada</v>
          </cell>
          <cell r="S925" t="str">
            <v>FACTURA PENDIENTE EN PROGRAMACION DE PAGO</v>
          </cell>
          <cell r="V925">
            <v>58700</v>
          </cell>
          <cell r="W925">
            <v>0</v>
          </cell>
          <cell r="Z925">
            <v>58700</v>
          </cell>
          <cell r="AA925">
            <v>0</v>
          </cell>
          <cell r="AB925">
            <v>0</v>
          </cell>
          <cell r="AC925">
            <v>0</v>
          </cell>
          <cell r="AD925">
            <v>54600</v>
          </cell>
          <cell r="AE925">
            <v>0</v>
          </cell>
          <cell r="AG925">
            <v>0</v>
          </cell>
        </row>
        <row r="926">
          <cell r="F926" t="str">
            <v>890306950_FVE236410</v>
          </cell>
          <cell r="G926">
            <v>45184.451192118227</v>
          </cell>
          <cell r="H926">
            <v>45214</v>
          </cell>
          <cell r="I926">
            <v>45231.291666666664</v>
          </cell>
          <cell r="J926">
            <v>233700</v>
          </cell>
          <cell r="K926">
            <v>233700</v>
          </cell>
          <cell r="L926" t="str">
            <v>Evento</v>
          </cell>
          <cell r="M926" t="str">
            <v>jamundi</v>
          </cell>
          <cell r="N926" t="str">
            <v>Servicios de salud</v>
          </cell>
          <cell r="Q926" t="str">
            <v>FACTURA PENDIENTE EN PROGRAMACION DE PAGO</v>
          </cell>
          <cell r="R926" t="str">
            <v>Finalizada</v>
          </cell>
          <cell r="S926" t="str">
            <v>FACTURA PENDIENTE EN PROGRAMACION DE PAGO</v>
          </cell>
          <cell r="V926">
            <v>233700</v>
          </cell>
          <cell r="W926">
            <v>0</v>
          </cell>
          <cell r="Z926">
            <v>233700</v>
          </cell>
          <cell r="AA926">
            <v>0</v>
          </cell>
          <cell r="AB926">
            <v>0</v>
          </cell>
          <cell r="AC926">
            <v>0</v>
          </cell>
          <cell r="AD926">
            <v>233700</v>
          </cell>
          <cell r="AE926">
            <v>0</v>
          </cell>
          <cell r="AG926">
            <v>0</v>
          </cell>
        </row>
        <row r="927">
          <cell r="F927" t="str">
            <v>890306950_FVE236421</v>
          </cell>
          <cell r="G927">
            <v>45184.46031250013</v>
          </cell>
          <cell r="H927">
            <v>45214</v>
          </cell>
          <cell r="I927">
            <v>45231.291666666664</v>
          </cell>
          <cell r="J927">
            <v>127300</v>
          </cell>
          <cell r="K927">
            <v>127300</v>
          </cell>
          <cell r="L927" t="str">
            <v>Evento</v>
          </cell>
          <cell r="M927" t="str">
            <v>jamundi</v>
          </cell>
          <cell r="N927" t="str">
            <v>Servicios de salud</v>
          </cell>
          <cell r="Q927" t="str">
            <v>FACTURA PENDIENTE EN PROGRAMACION DE PAGO</v>
          </cell>
          <cell r="R927" t="str">
            <v>Finalizada</v>
          </cell>
          <cell r="S927" t="str">
            <v>FACTURA PENDIENTE EN PROGRAMACION DE PAGO</v>
          </cell>
          <cell r="V927">
            <v>127300</v>
          </cell>
          <cell r="W927">
            <v>0</v>
          </cell>
          <cell r="Z927">
            <v>127300</v>
          </cell>
          <cell r="AA927">
            <v>0</v>
          </cell>
          <cell r="AB927">
            <v>0</v>
          </cell>
          <cell r="AC927">
            <v>0</v>
          </cell>
          <cell r="AD927">
            <v>127300</v>
          </cell>
          <cell r="AE927">
            <v>0</v>
          </cell>
          <cell r="AG927">
            <v>0</v>
          </cell>
        </row>
        <row r="928">
          <cell r="F928" t="str">
            <v>890306950_FVE236444</v>
          </cell>
          <cell r="G928">
            <v>45184.48048611125</v>
          </cell>
          <cell r="H928">
            <v>45214</v>
          </cell>
          <cell r="I928">
            <v>45231.291666666664</v>
          </cell>
          <cell r="J928">
            <v>141300</v>
          </cell>
          <cell r="K928">
            <v>141300</v>
          </cell>
          <cell r="L928" t="str">
            <v>Evento</v>
          </cell>
          <cell r="M928" t="str">
            <v>jamundi</v>
          </cell>
          <cell r="N928" t="str">
            <v>Servicios de salud</v>
          </cell>
          <cell r="Q928" t="str">
            <v>FACTURA PENDIENTE EN PROGRAMACION DE PAGO</v>
          </cell>
          <cell r="R928" t="str">
            <v>Finalizada</v>
          </cell>
          <cell r="S928" t="str">
            <v>FACTURA PENDIENTE EN PROGRAMACION DE PAGO</v>
          </cell>
          <cell r="V928">
            <v>141300</v>
          </cell>
          <cell r="W928">
            <v>0</v>
          </cell>
          <cell r="Z928">
            <v>141300</v>
          </cell>
          <cell r="AA928">
            <v>0</v>
          </cell>
          <cell r="AB928">
            <v>0</v>
          </cell>
          <cell r="AC928">
            <v>0</v>
          </cell>
          <cell r="AD928">
            <v>141300</v>
          </cell>
          <cell r="AE928">
            <v>0</v>
          </cell>
          <cell r="AG928">
            <v>0</v>
          </cell>
        </row>
        <row r="929">
          <cell r="F929" t="str">
            <v>890306950_FVE236446</v>
          </cell>
          <cell r="G929">
            <v>45184.483194432687</v>
          </cell>
          <cell r="H929">
            <v>45214</v>
          </cell>
          <cell r="I929">
            <v>45231.291666666664</v>
          </cell>
          <cell r="J929">
            <v>89500</v>
          </cell>
          <cell r="K929">
            <v>89500</v>
          </cell>
          <cell r="L929" t="str">
            <v>Evento</v>
          </cell>
          <cell r="M929" t="str">
            <v>jamundi</v>
          </cell>
          <cell r="N929" t="str">
            <v>Servicios de salud</v>
          </cell>
          <cell r="Q929" t="str">
            <v>FACTURA PENDIENTE EN PROGRAMACION DE PAGO</v>
          </cell>
          <cell r="R929" t="str">
            <v>Finalizada</v>
          </cell>
          <cell r="S929" t="str">
            <v>FACTURA PENDIENTE EN PROGRAMACION DE PAGO</v>
          </cell>
          <cell r="V929">
            <v>89500</v>
          </cell>
          <cell r="W929">
            <v>0</v>
          </cell>
          <cell r="Z929">
            <v>89500</v>
          </cell>
          <cell r="AA929">
            <v>0</v>
          </cell>
          <cell r="AB929">
            <v>0</v>
          </cell>
          <cell r="AC929">
            <v>0</v>
          </cell>
          <cell r="AD929">
            <v>89500</v>
          </cell>
          <cell r="AE929">
            <v>0</v>
          </cell>
          <cell r="AG929">
            <v>0</v>
          </cell>
        </row>
        <row r="930">
          <cell r="F930" t="str">
            <v>890306950_FVE236467</v>
          </cell>
          <cell r="G930">
            <v>45184.51906248834</v>
          </cell>
          <cell r="H930">
            <v>45214</v>
          </cell>
          <cell r="I930">
            <v>45231.291666666664</v>
          </cell>
          <cell r="J930">
            <v>96700</v>
          </cell>
          <cell r="K930">
            <v>96700</v>
          </cell>
          <cell r="L930" t="str">
            <v>Evento</v>
          </cell>
          <cell r="M930" t="str">
            <v>jamundi</v>
          </cell>
          <cell r="N930" t="str">
            <v>Servicios de salud</v>
          </cell>
          <cell r="Q930" t="str">
            <v>FACTURA PENDIENTE EN PROGRAMACION DE PAGO</v>
          </cell>
          <cell r="R930" t="str">
            <v>Finalizada</v>
          </cell>
          <cell r="S930" t="str">
            <v>FACTURA PENDIENTE EN PROGRAMACION DE PAGO</v>
          </cell>
          <cell r="V930">
            <v>96700</v>
          </cell>
          <cell r="W930">
            <v>0</v>
          </cell>
          <cell r="Z930">
            <v>96700</v>
          </cell>
          <cell r="AA930">
            <v>0</v>
          </cell>
          <cell r="AB930">
            <v>0</v>
          </cell>
          <cell r="AC930">
            <v>0</v>
          </cell>
          <cell r="AD930">
            <v>96700</v>
          </cell>
          <cell r="AE930">
            <v>0</v>
          </cell>
          <cell r="AG930">
            <v>0</v>
          </cell>
        </row>
        <row r="931">
          <cell r="F931" t="str">
            <v>890306950_FVE236514</v>
          </cell>
          <cell r="G931">
            <v>45184.634039340075</v>
          </cell>
          <cell r="H931">
            <v>45214</v>
          </cell>
          <cell r="I931">
            <v>45414.291666666664</v>
          </cell>
          <cell r="J931">
            <v>314300</v>
          </cell>
          <cell r="K931">
            <v>314300</v>
          </cell>
          <cell r="L931" t="str">
            <v>Evento</v>
          </cell>
          <cell r="M931" t="str">
            <v>jamundi</v>
          </cell>
          <cell r="N931" t="str">
            <v>Servicios de salud</v>
          </cell>
          <cell r="Q931" t="str">
            <v>FACTURA DEVUELTA</v>
          </cell>
          <cell r="R931" t="str">
            <v>Devuelta</v>
          </cell>
          <cell r="S931" t="str">
            <v>FACTURA DEVUELTA</v>
          </cell>
          <cell r="V931">
            <v>0</v>
          </cell>
          <cell r="W931">
            <v>314300</v>
          </cell>
          <cell r="X931" t="str">
            <v>SE DEVUELVE LA FACTUA POR QUE LA AUTO.122300057952 ESTA A NOMBRE DE CHRISTUS SINERGIA CLINICA PALMA REAL S.A.S</v>
          </cell>
          <cell r="Y931" t="str">
            <v>AUTORIZACION</v>
          </cell>
          <cell r="Z931">
            <v>0</v>
          </cell>
          <cell r="AA931">
            <v>0</v>
          </cell>
          <cell r="AB931">
            <v>0</v>
          </cell>
          <cell r="AC931">
            <v>0</v>
          </cell>
          <cell r="AD931">
            <v>0</v>
          </cell>
          <cell r="AE931">
            <v>0</v>
          </cell>
          <cell r="AG931">
            <v>0</v>
          </cell>
        </row>
        <row r="932">
          <cell r="F932" t="str">
            <v>890306950_FVE236521</v>
          </cell>
          <cell r="G932">
            <v>45184.63899305556</v>
          </cell>
          <cell r="H932">
            <v>45214</v>
          </cell>
          <cell r="I932">
            <v>45231.291666666664</v>
          </cell>
          <cell r="J932">
            <v>90000</v>
          </cell>
          <cell r="K932">
            <v>90000</v>
          </cell>
          <cell r="L932" t="str">
            <v>Evento</v>
          </cell>
          <cell r="M932" t="str">
            <v>jamundi</v>
          </cell>
          <cell r="N932" t="str">
            <v>Servicios de salud</v>
          </cell>
          <cell r="Q932" t="str">
            <v>FACTURA PENDIENTE EN PROGRAMACION DE PAGO</v>
          </cell>
          <cell r="R932" t="str">
            <v>Finalizada</v>
          </cell>
          <cell r="S932" t="str">
            <v>FACTURA PENDIENTE EN PROGRAMACION DE PAGO</v>
          </cell>
          <cell r="V932">
            <v>90000</v>
          </cell>
          <cell r="W932">
            <v>0</v>
          </cell>
          <cell r="Z932">
            <v>90000</v>
          </cell>
          <cell r="AA932">
            <v>0</v>
          </cell>
          <cell r="AB932">
            <v>0</v>
          </cell>
          <cell r="AC932">
            <v>0</v>
          </cell>
          <cell r="AD932">
            <v>90000</v>
          </cell>
          <cell r="AE932">
            <v>0</v>
          </cell>
          <cell r="AG932">
            <v>0</v>
          </cell>
        </row>
        <row r="933">
          <cell r="F933" t="str">
            <v>890306950_FVE236526</v>
          </cell>
          <cell r="G933">
            <v>45184.646284722257</v>
          </cell>
          <cell r="H933">
            <v>45214</v>
          </cell>
          <cell r="I933">
            <v>45231.291666666664</v>
          </cell>
          <cell r="J933">
            <v>288800</v>
          </cell>
          <cell r="K933">
            <v>288800</v>
          </cell>
          <cell r="L933" t="str">
            <v>Evento</v>
          </cell>
          <cell r="M933" t="str">
            <v>jamundi</v>
          </cell>
          <cell r="N933" t="str">
            <v>Servicios de salud</v>
          </cell>
          <cell r="Q933" t="str">
            <v>FACTURA PENDIENTE EN PROGRAMACION DE PAGO</v>
          </cell>
          <cell r="R933" t="str">
            <v>Finalizada</v>
          </cell>
          <cell r="S933" t="str">
            <v>FACTURA PENDIENTE EN PROGRAMACION DE PAGO</v>
          </cell>
          <cell r="V933">
            <v>288800</v>
          </cell>
          <cell r="W933">
            <v>0</v>
          </cell>
          <cell r="Z933">
            <v>288800</v>
          </cell>
          <cell r="AA933">
            <v>0</v>
          </cell>
          <cell r="AB933">
            <v>0</v>
          </cell>
          <cell r="AC933">
            <v>0</v>
          </cell>
          <cell r="AD933">
            <v>288800</v>
          </cell>
          <cell r="AE933">
            <v>0</v>
          </cell>
          <cell r="AG933">
            <v>0</v>
          </cell>
        </row>
        <row r="934">
          <cell r="F934" t="str">
            <v>890306950_FVE236564</v>
          </cell>
          <cell r="G934">
            <v>45184.952071759384</v>
          </cell>
          <cell r="H934">
            <v>45214</v>
          </cell>
          <cell r="I934">
            <v>45231.291666666664</v>
          </cell>
          <cell r="J934">
            <v>58700</v>
          </cell>
          <cell r="K934">
            <v>54600</v>
          </cell>
          <cell r="L934" t="str">
            <v>Evento</v>
          </cell>
          <cell r="M934" t="str">
            <v>jamundi</v>
          </cell>
          <cell r="N934" t="str">
            <v>Servicios de salud</v>
          </cell>
          <cell r="Q934" t="str">
            <v>FACTURA PENDIENTE EN PROGRAMACION DE PAGO</v>
          </cell>
          <cell r="R934" t="str">
            <v>Finalizada</v>
          </cell>
          <cell r="S934" t="str">
            <v>FACTURA PENDIENTE EN PROGRAMACION DE PAGO</v>
          </cell>
          <cell r="V934">
            <v>58700</v>
          </cell>
          <cell r="W934">
            <v>0</v>
          </cell>
          <cell r="Z934">
            <v>58700</v>
          </cell>
          <cell r="AA934">
            <v>0</v>
          </cell>
          <cell r="AB934">
            <v>0</v>
          </cell>
          <cell r="AC934">
            <v>0</v>
          </cell>
          <cell r="AD934">
            <v>54600</v>
          </cell>
          <cell r="AE934">
            <v>0</v>
          </cell>
          <cell r="AG934">
            <v>0</v>
          </cell>
        </row>
        <row r="935">
          <cell r="F935" t="str">
            <v>890306950_FVE236575</v>
          </cell>
          <cell r="G935">
            <v>45185.339305543806</v>
          </cell>
          <cell r="H935">
            <v>45214</v>
          </cell>
          <cell r="I935">
            <v>45231.291666666664</v>
          </cell>
          <cell r="J935">
            <v>58700</v>
          </cell>
          <cell r="K935">
            <v>54600</v>
          </cell>
          <cell r="L935" t="str">
            <v>Evento</v>
          </cell>
          <cell r="M935" t="str">
            <v>jamundi</v>
          </cell>
          <cell r="N935" t="str">
            <v>Servicios de salud</v>
          </cell>
          <cell r="Q935" t="str">
            <v>FACTURA PENDIENTE EN PROGRAMACION DE PAGO</v>
          </cell>
          <cell r="R935" t="str">
            <v>Finalizada</v>
          </cell>
          <cell r="S935" t="str">
            <v>FACTURA PENDIENTE EN PROGRAMACION DE PAGO</v>
          </cell>
          <cell r="V935">
            <v>58700</v>
          </cell>
          <cell r="W935">
            <v>0</v>
          </cell>
          <cell r="Z935">
            <v>58700</v>
          </cell>
          <cell r="AA935">
            <v>0</v>
          </cell>
          <cell r="AB935">
            <v>0</v>
          </cell>
          <cell r="AC935">
            <v>0</v>
          </cell>
          <cell r="AD935">
            <v>54600</v>
          </cell>
          <cell r="AE935">
            <v>0</v>
          </cell>
          <cell r="AG935">
            <v>0</v>
          </cell>
        </row>
        <row r="936">
          <cell r="F936" t="str">
            <v>890306950_FVE236623</v>
          </cell>
          <cell r="G936">
            <v>45185.399687500205</v>
          </cell>
          <cell r="H936">
            <v>45214</v>
          </cell>
          <cell r="I936">
            <v>45231.291666666664</v>
          </cell>
          <cell r="J936">
            <v>136800</v>
          </cell>
          <cell r="K936">
            <v>136800</v>
          </cell>
          <cell r="L936" t="str">
            <v>Evento</v>
          </cell>
          <cell r="M936" t="str">
            <v>jamundi</v>
          </cell>
          <cell r="N936" t="str">
            <v>Servicios de salud</v>
          </cell>
          <cell r="Q936" t="str">
            <v>FACTURA PENDIENTE EN PROGRAMACION DE PAGO</v>
          </cell>
          <cell r="R936" t="str">
            <v>Finalizada</v>
          </cell>
          <cell r="S936" t="str">
            <v>FACTURA PENDIENTE EN PROGRAMACION DE PAGO</v>
          </cell>
          <cell r="V936">
            <v>136800</v>
          </cell>
          <cell r="W936">
            <v>0</v>
          </cell>
          <cell r="Z936">
            <v>136800</v>
          </cell>
          <cell r="AA936">
            <v>0</v>
          </cell>
          <cell r="AB936">
            <v>0</v>
          </cell>
          <cell r="AC936">
            <v>0</v>
          </cell>
          <cell r="AD936">
            <v>136800</v>
          </cell>
          <cell r="AE936">
            <v>0</v>
          </cell>
          <cell r="AG936">
            <v>0</v>
          </cell>
        </row>
        <row r="937">
          <cell r="F937" t="str">
            <v>890306950_FVE236750</v>
          </cell>
          <cell r="G937">
            <v>45185.5028009261</v>
          </cell>
          <cell r="H937">
            <v>45214</v>
          </cell>
          <cell r="I937">
            <v>45231.291666666664</v>
          </cell>
          <cell r="J937">
            <v>156700</v>
          </cell>
          <cell r="K937">
            <v>156700</v>
          </cell>
          <cell r="L937" t="str">
            <v>Evento</v>
          </cell>
          <cell r="M937" t="str">
            <v>jamundi</v>
          </cell>
          <cell r="N937" t="str">
            <v>Servicios de salud</v>
          </cell>
          <cell r="Q937" t="str">
            <v>FACTURA PENDIENTE EN PROGRAMACION DE PAGO</v>
          </cell>
          <cell r="R937" t="str">
            <v>Finalizada</v>
          </cell>
          <cell r="S937" t="str">
            <v>FACTURA PENDIENTE EN PROGRAMACION DE PAGO</v>
          </cell>
          <cell r="V937">
            <v>156700</v>
          </cell>
          <cell r="W937">
            <v>0</v>
          </cell>
          <cell r="Z937">
            <v>156700</v>
          </cell>
          <cell r="AA937">
            <v>0</v>
          </cell>
          <cell r="AB937">
            <v>0</v>
          </cell>
          <cell r="AC937">
            <v>0</v>
          </cell>
          <cell r="AD937">
            <v>156700</v>
          </cell>
          <cell r="AE937">
            <v>0</v>
          </cell>
          <cell r="AG937">
            <v>0</v>
          </cell>
        </row>
        <row r="938">
          <cell r="F938" t="str">
            <v>890306950_FVE236854</v>
          </cell>
          <cell r="G938">
            <v>45187.398668981623</v>
          </cell>
          <cell r="H938">
            <v>45214</v>
          </cell>
          <cell r="I938">
            <v>45231.291666666664</v>
          </cell>
          <cell r="J938">
            <v>92100</v>
          </cell>
          <cell r="K938">
            <v>92100</v>
          </cell>
          <cell r="L938" t="str">
            <v>Evento</v>
          </cell>
          <cell r="M938" t="str">
            <v>jamundi</v>
          </cell>
          <cell r="N938" t="str">
            <v>Servicios de salud</v>
          </cell>
          <cell r="Q938" t="str">
            <v>FACTURA PENDIENTE EN PROGRAMACION DE PAGO</v>
          </cell>
          <cell r="R938" t="str">
            <v>Finalizada</v>
          </cell>
          <cell r="S938" t="str">
            <v>FACTURA PENDIENTE EN PROGRAMACION DE PAGO</v>
          </cell>
          <cell r="V938">
            <v>92100</v>
          </cell>
          <cell r="W938">
            <v>0</v>
          </cell>
          <cell r="Z938">
            <v>92100</v>
          </cell>
          <cell r="AA938">
            <v>0</v>
          </cell>
          <cell r="AB938">
            <v>0</v>
          </cell>
          <cell r="AC938">
            <v>0</v>
          </cell>
          <cell r="AD938">
            <v>92100</v>
          </cell>
          <cell r="AE938">
            <v>0</v>
          </cell>
          <cell r="AG938">
            <v>0</v>
          </cell>
        </row>
        <row r="939">
          <cell r="F939" t="str">
            <v>890306950_FVE236858</v>
          </cell>
          <cell r="G939">
            <v>45187.415624988265</v>
          </cell>
          <cell r="H939">
            <v>45214</v>
          </cell>
          <cell r="I939">
            <v>45231.291666666664</v>
          </cell>
          <cell r="J939">
            <v>99800</v>
          </cell>
          <cell r="K939">
            <v>99800</v>
          </cell>
          <cell r="L939" t="str">
            <v>Evento</v>
          </cell>
          <cell r="M939" t="str">
            <v>jamundi</v>
          </cell>
          <cell r="N939" t="str">
            <v>Servicios de salud</v>
          </cell>
          <cell r="Q939" t="str">
            <v>FACTURA PENDIENTE EN PROGRAMACION DE PAGO</v>
          </cell>
          <cell r="R939" t="str">
            <v>Finalizada</v>
          </cell>
          <cell r="S939" t="str">
            <v>FACTURA PENDIENTE EN PROGRAMACION DE PAGO</v>
          </cell>
          <cell r="V939">
            <v>99800</v>
          </cell>
          <cell r="W939">
            <v>0</v>
          </cell>
          <cell r="Z939">
            <v>99800</v>
          </cell>
          <cell r="AA939">
            <v>0</v>
          </cell>
          <cell r="AB939">
            <v>0</v>
          </cell>
          <cell r="AC939">
            <v>0</v>
          </cell>
          <cell r="AD939">
            <v>99800</v>
          </cell>
          <cell r="AE939">
            <v>0</v>
          </cell>
          <cell r="AG939">
            <v>0</v>
          </cell>
        </row>
        <row r="940">
          <cell r="F940" t="str">
            <v>890306950_FVE237150</v>
          </cell>
          <cell r="G940">
            <v>45188.410729154944</v>
          </cell>
          <cell r="H940">
            <v>45214</v>
          </cell>
          <cell r="I940">
            <v>45231.291666666664</v>
          </cell>
          <cell r="J940">
            <v>79200</v>
          </cell>
          <cell r="K940">
            <v>79200</v>
          </cell>
          <cell r="L940" t="str">
            <v>Evento</v>
          </cell>
          <cell r="M940" t="str">
            <v>jamundi</v>
          </cell>
          <cell r="N940" t="str">
            <v>Servicios de salud</v>
          </cell>
          <cell r="Q940" t="str">
            <v>FACTURA PENDIENTE EN PROGRAMACION DE PAGO</v>
          </cell>
          <cell r="R940" t="str">
            <v>Finalizada</v>
          </cell>
          <cell r="S940" t="str">
            <v>FACTURA PENDIENTE EN PROGRAMACION DE PAGO</v>
          </cell>
          <cell r="V940">
            <v>79200</v>
          </cell>
          <cell r="W940">
            <v>0</v>
          </cell>
          <cell r="Z940">
            <v>79200</v>
          </cell>
          <cell r="AA940">
            <v>0</v>
          </cell>
          <cell r="AB940">
            <v>0</v>
          </cell>
          <cell r="AC940">
            <v>0</v>
          </cell>
          <cell r="AD940">
            <v>79200</v>
          </cell>
          <cell r="AE940">
            <v>0</v>
          </cell>
          <cell r="AG940">
            <v>0</v>
          </cell>
        </row>
        <row r="941">
          <cell r="F941" t="str">
            <v>890306950_FVE237153</v>
          </cell>
          <cell r="G941">
            <v>45188.415775462985</v>
          </cell>
          <cell r="H941">
            <v>45214</v>
          </cell>
          <cell r="I941">
            <v>45231.291666666664</v>
          </cell>
          <cell r="J941">
            <v>224500</v>
          </cell>
          <cell r="K941">
            <v>224500</v>
          </cell>
          <cell r="L941" t="str">
            <v>Evento</v>
          </cell>
          <cell r="M941" t="str">
            <v>jamundi</v>
          </cell>
          <cell r="N941" t="str">
            <v>Servicios de salud</v>
          </cell>
          <cell r="Q941" t="str">
            <v>FACTURA PENDIENTE EN PROGRAMACION DE PAGO</v>
          </cell>
          <cell r="R941" t="str">
            <v>Finalizada</v>
          </cell>
          <cell r="S941" t="str">
            <v>FACTURA PENDIENTE EN PROGRAMACION DE PAGO</v>
          </cell>
          <cell r="V941">
            <v>224500</v>
          </cell>
          <cell r="W941">
            <v>0</v>
          </cell>
          <cell r="Z941">
            <v>224500</v>
          </cell>
          <cell r="AA941">
            <v>0</v>
          </cell>
          <cell r="AB941">
            <v>0</v>
          </cell>
          <cell r="AC941">
            <v>0</v>
          </cell>
          <cell r="AD941">
            <v>224500</v>
          </cell>
          <cell r="AE941">
            <v>0</v>
          </cell>
          <cell r="AG941">
            <v>0</v>
          </cell>
        </row>
        <row r="942">
          <cell r="F942" t="str">
            <v>890306950_FVE237158</v>
          </cell>
          <cell r="G942">
            <v>45188.420300926082</v>
          </cell>
          <cell r="H942">
            <v>45214</v>
          </cell>
          <cell r="I942">
            <v>45231.291666666664</v>
          </cell>
          <cell r="J942">
            <v>138500</v>
          </cell>
          <cell r="K942">
            <v>138500</v>
          </cell>
          <cell r="L942" t="str">
            <v>Evento</v>
          </cell>
          <cell r="M942" t="str">
            <v>jamundi</v>
          </cell>
          <cell r="N942" t="str">
            <v>Servicios de salud</v>
          </cell>
          <cell r="Q942" t="str">
            <v>FACTURA PENDIENTE EN PROGRAMACION DE PAGO</v>
          </cell>
          <cell r="R942" t="str">
            <v>Finalizada</v>
          </cell>
          <cell r="S942" t="str">
            <v>FACTURA PENDIENTE EN PROGRAMACION DE PAGO</v>
          </cell>
          <cell r="V942">
            <v>138500</v>
          </cell>
          <cell r="W942">
            <v>0</v>
          </cell>
          <cell r="Z942">
            <v>138500</v>
          </cell>
          <cell r="AA942">
            <v>0</v>
          </cell>
          <cell r="AB942">
            <v>0</v>
          </cell>
          <cell r="AC942">
            <v>0</v>
          </cell>
          <cell r="AD942">
            <v>138500</v>
          </cell>
          <cell r="AE942">
            <v>0</v>
          </cell>
          <cell r="AG942">
            <v>0</v>
          </cell>
        </row>
        <row r="943">
          <cell r="F943" t="str">
            <v>890306950_FVE237169</v>
          </cell>
          <cell r="G943">
            <v>45188.431400462985</v>
          </cell>
          <cell r="H943">
            <v>45214</v>
          </cell>
          <cell r="I943">
            <v>45231.291666666664</v>
          </cell>
          <cell r="J943">
            <v>127000</v>
          </cell>
          <cell r="K943">
            <v>127000</v>
          </cell>
          <cell r="L943" t="str">
            <v>Evento</v>
          </cell>
          <cell r="M943" t="str">
            <v>jamundi</v>
          </cell>
          <cell r="N943" t="str">
            <v>Servicios de salud</v>
          </cell>
          <cell r="Q943" t="str">
            <v>FACTURA PENDIENTE EN PROGRAMACION DE PAGO</v>
          </cell>
          <cell r="R943" t="str">
            <v>Finalizada</v>
          </cell>
          <cell r="S943" t="str">
            <v>FACTURA PENDIENTE EN PROGRAMACION DE PAGO</v>
          </cell>
          <cell r="V943">
            <v>127000</v>
          </cell>
          <cell r="W943">
            <v>0</v>
          </cell>
          <cell r="Z943">
            <v>127000</v>
          </cell>
          <cell r="AA943">
            <v>0</v>
          </cell>
          <cell r="AB943">
            <v>0</v>
          </cell>
          <cell r="AC943">
            <v>0</v>
          </cell>
          <cell r="AD943">
            <v>127000</v>
          </cell>
          <cell r="AE943">
            <v>0</v>
          </cell>
          <cell r="AG943">
            <v>0</v>
          </cell>
        </row>
        <row r="944">
          <cell r="F944" t="str">
            <v>890306950_FVE237207</v>
          </cell>
          <cell r="G944">
            <v>45188.467546296306</v>
          </cell>
          <cell r="H944">
            <v>45214</v>
          </cell>
          <cell r="I944">
            <v>45231.291666666664</v>
          </cell>
          <cell r="J944">
            <v>135300</v>
          </cell>
          <cell r="K944">
            <v>135300</v>
          </cell>
          <cell r="L944" t="str">
            <v>Evento</v>
          </cell>
          <cell r="M944" t="str">
            <v>jamundi</v>
          </cell>
          <cell r="N944" t="str">
            <v>Servicios de salud</v>
          </cell>
          <cell r="Q944" t="str">
            <v>FACTURA PENDIENTE EN PROGRAMACION DE PAGO</v>
          </cell>
          <cell r="R944" t="str">
            <v>Finalizada</v>
          </cell>
          <cell r="S944" t="str">
            <v>FACTURA PENDIENTE EN PROGRAMACION DE PAGO</v>
          </cell>
          <cell r="V944">
            <v>135300</v>
          </cell>
          <cell r="W944">
            <v>0</v>
          </cell>
          <cell r="Z944">
            <v>135300</v>
          </cell>
          <cell r="AA944">
            <v>0</v>
          </cell>
          <cell r="AB944">
            <v>0</v>
          </cell>
          <cell r="AC944">
            <v>0</v>
          </cell>
          <cell r="AD944">
            <v>135300</v>
          </cell>
          <cell r="AE944">
            <v>0</v>
          </cell>
          <cell r="AG944">
            <v>0</v>
          </cell>
        </row>
        <row r="945">
          <cell r="F945" t="str">
            <v>890306950_FVE237213</v>
          </cell>
          <cell r="G945">
            <v>45188.469259259291</v>
          </cell>
          <cell r="H945">
            <v>45214</v>
          </cell>
          <cell r="I945">
            <v>45231.291666666664</v>
          </cell>
          <cell r="J945">
            <v>278700</v>
          </cell>
          <cell r="K945">
            <v>278700</v>
          </cell>
          <cell r="L945" t="str">
            <v>Evento</v>
          </cell>
          <cell r="M945" t="str">
            <v>jamundi</v>
          </cell>
          <cell r="N945" t="str">
            <v>Servicios de salud</v>
          </cell>
          <cell r="Q945" t="str">
            <v>FACTURA PENDIENTE EN PROGRAMACION DE PAGO</v>
          </cell>
          <cell r="R945" t="str">
            <v>Finalizada</v>
          </cell>
          <cell r="S945" t="str">
            <v>FACTURA PENDIENTE EN PROGRAMACION DE PAGO</v>
          </cell>
          <cell r="V945">
            <v>278700</v>
          </cell>
          <cell r="W945">
            <v>0</v>
          </cell>
          <cell r="Z945">
            <v>278700</v>
          </cell>
          <cell r="AA945">
            <v>0</v>
          </cell>
          <cell r="AB945">
            <v>0</v>
          </cell>
          <cell r="AC945">
            <v>0</v>
          </cell>
          <cell r="AD945">
            <v>278700</v>
          </cell>
          <cell r="AE945">
            <v>0</v>
          </cell>
          <cell r="AG945">
            <v>0</v>
          </cell>
        </row>
        <row r="946">
          <cell r="F946" t="str">
            <v>890306950_FVE237220</v>
          </cell>
          <cell r="G946">
            <v>45188.473437500186</v>
          </cell>
          <cell r="H946">
            <v>45214</v>
          </cell>
          <cell r="I946">
            <v>45231.291666666664</v>
          </cell>
          <cell r="J946">
            <v>283000</v>
          </cell>
          <cell r="K946">
            <v>283000</v>
          </cell>
          <cell r="L946" t="str">
            <v>Evento</v>
          </cell>
          <cell r="M946" t="str">
            <v>jamundi</v>
          </cell>
          <cell r="N946" t="str">
            <v>Servicios de salud</v>
          </cell>
          <cell r="Q946" t="str">
            <v>FACTURA PENDIENTE EN PROGRAMACION DE PAGO</v>
          </cell>
          <cell r="R946" t="str">
            <v>Finalizada</v>
          </cell>
          <cell r="S946" t="str">
            <v>FACTURA PENDIENTE EN PROGRAMACION DE PAGO</v>
          </cell>
          <cell r="V946">
            <v>283000</v>
          </cell>
          <cell r="W946">
            <v>0</v>
          </cell>
          <cell r="Z946">
            <v>283000</v>
          </cell>
          <cell r="AA946">
            <v>0</v>
          </cell>
          <cell r="AB946">
            <v>0</v>
          </cell>
          <cell r="AC946">
            <v>0</v>
          </cell>
          <cell r="AD946">
            <v>283000</v>
          </cell>
          <cell r="AE946">
            <v>0</v>
          </cell>
          <cell r="AG946">
            <v>0</v>
          </cell>
        </row>
        <row r="947">
          <cell r="F947" t="str">
            <v>890306950_FVE237235</v>
          </cell>
          <cell r="G947">
            <v>45188.484745358583</v>
          </cell>
          <cell r="H947">
            <v>45214</v>
          </cell>
          <cell r="I947">
            <v>45231.291666666664</v>
          </cell>
          <cell r="J947">
            <v>132700</v>
          </cell>
          <cell r="K947">
            <v>132700</v>
          </cell>
          <cell r="L947" t="str">
            <v>Evento</v>
          </cell>
          <cell r="M947" t="str">
            <v>jamundi</v>
          </cell>
          <cell r="N947" t="str">
            <v>Servicios de salud</v>
          </cell>
          <cell r="Q947" t="str">
            <v>FACTURA PENDIENTE EN PROGRAMACION DE PAGO</v>
          </cell>
          <cell r="R947" t="str">
            <v>Finalizada</v>
          </cell>
          <cell r="S947" t="str">
            <v>FACTURA PENDIENTE EN PROGRAMACION DE PAGO</v>
          </cell>
          <cell r="V947">
            <v>132700</v>
          </cell>
          <cell r="W947">
            <v>0</v>
          </cell>
          <cell r="Z947">
            <v>132700</v>
          </cell>
          <cell r="AA947">
            <v>0</v>
          </cell>
          <cell r="AB947">
            <v>0</v>
          </cell>
          <cell r="AC947">
            <v>0</v>
          </cell>
          <cell r="AD947">
            <v>132700</v>
          </cell>
          <cell r="AE947">
            <v>0</v>
          </cell>
          <cell r="AG947">
            <v>0</v>
          </cell>
        </row>
        <row r="948">
          <cell r="F948" t="str">
            <v>890306950_FVE237240</v>
          </cell>
          <cell r="G948">
            <v>45188.487951389048</v>
          </cell>
          <cell r="H948">
            <v>45214</v>
          </cell>
          <cell r="I948">
            <v>45231.291666666664</v>
          </cell>
          <cell r="J948">
            <v>92000</v>
          </cell>
          <cell r="K948">
            <v>92000</v>
          </cell>
          <cell r="L948" t="str">
            <v>Evento</v>
          </cell>
          <cell r="M948" t="str">
            <v>jamundi</v>
          </cell>
          <cell r="N948" t="str">
            <v>Servicios de salud</v>
          </cell>
          <cell r="Q948" t="str">
            <v>FACTURA PENDIENTE EN PROGRAMACION DE PAGO</v>
          </cell>
          <cell r="R948" t="str">
            <v>Finalizada</v>
          </cell>
          <cell r="S948" t="str">
            <v>FACTURA PENDIENTE EN PROGRAMACION DE PAGO</v>
          </cell>
          <cell r="V948">
            <v>92000</v>
          </cell>
          <cell r="W948">
            <v>0</v>
          </cell>
          <cell r="Z948">
            <v>92000</v>
          </cell>
          <cell r="AA948">
            <v>0</v>
          </cell>
          <cell r="AB948">
            <v>0</v>
          </cell>
          <cell r="AC948">
            <v>0</v>
          </cell>
          <cell r="AD948">
            <v>92000</v>
          </cell>
          <cell r="AE948">
            <v>0</v>
          </cell>
          <cell r="AG948">
            <v>0</v>
          </cell>
        </row>
        <row r="949">
          <cell r="F949" t="str">
            <v>890306950_FVE237245</v>
          </cell>
          <cell r="G949">
            <v>45188.492083333433</v>
          </cell>
          <cell r="H949">
            <v>45214</v>
          </cell>
          <cell r="I949">
            <v>45231.291666666664</v>
          </cell>
          <cell r="J949">
            <v>101200</v>
          </cell>
          <cell r="K949">
            <v>101200</v>
          </cell>
          <cell r="L949" t="str">
            <v>Evento</v>
          </cell>
          <cell r="M949" t="str">
            <v>jamundi</v>
          </cell>
          <cell r="N949" t="str">
            <v>Servicios de salud</v>
          </cell>
          <cell r="Q949" t="str">
            <v>FACTURA PENDIENTE EN PROGRAMACION DE PAGO</v>
          </cell>
          <cell r="R949" t="str">
            <v>Finalizada</v>
          </cell>
          <cell r="S949" t="str">
            <v>FACTURA PENDIENTE EN PROGRAMACION DE PAGO</v>
          </cell>
          <cell r="V949">
            <v>101200</v>
          </cell>
          <cell r="W949">
            <v>0</v>
          </cell>
          <cell r="Z949">
            <v>101200</v>
          </cell>
          <cell r="AA949">
            <v>0</v>
          </cell>
          <cell r="AB949">
            <v>0</v>
          </cell>
          <cell r="AC949">
            <v>0</v>
          </cell>
          <cell r="AD949">
            <v>101200</v>
          </cell>
          <cell r="AE949">
            <v>0</v>
          </cell>
          <cell r="AG949">
            <v>0</v>
          </cell>
        </row>
        <row r="950">
          <cell r="F950" t="str">
            <v>890306950_FVE237247</v>
          </cell>
          <cell r="G950">
            <v>45188.493888888974</v>
          </cell>
          <cell r="H950">
            <v>45214</v>
          </cell>
          <cell r="I950">
            <v>45231.291666666664</v>
          </cell>
          <cell r="J950">
            <v>178000</v>
          </cell>
          <cell r="K950">
            <v>178000</v>
          </cell>
          <cell r="L950" t="str">
            <v>Evento</v>
          </cell>
          <cell r="M950" t="str">
            <v>jamundi</v>
          </cell>
          <cell r="N950" t="str">
            <v>Servicios de salud</v>
          </cell>
          <cell r="Q950" t="str">
            <v>FACTURA PENDIENTE EN PROGRAMACION DE PAGO</v>
          </cell>
          <cell r="R950" t="str">
            <v>Finalizada</v>
          </cell>
          <cell r="S950" t="str">
            <v>FACTURA PENDIENTE EN PROGRAMACION DE PAGO</v>
          </cell>
          <cell r="V950">
            <v>178000</v>
          </cell>
          <cell r="W950">
            <v>0</v>
          </cell>
          <cell r="Z950">
            <v>178000</v>
          </cell>
          <cell r="AA950">
            <v>0</v>
          </cell>
          <cell r="AB950">
            <v>0</v>
          </cell>
          <cell r="AC950">
            <v>0</v>
          </cell>
          <cell r="AD950">
            <v>178000</v>
          </cell>
          <cell r="AE950">
            <v>0</v>
          </cell>
          <cell r="AG950">
            <v>0</v>
          </cell>
        </row>
        <row r="951">
          <cell r="F951" t="str">
            <v>890306950_FVE237253</v>
          </cell>
          <cell r="G951">
            <v>45188.503217581194</v>
          </cell>
          <cell r="H951">
            <v>45214</v>
          </cell>
          <cell r="I951">
            <v>45231.291666666664</v>
          </cell>
          <cell r="J951">
            <v>136600</v>
          </cell>
          <cell r="K951">
            <v>136600</v>
          </cell>
          <cell r="L951" t="str">
            <v>Evento</v>
          </cell>
          <cell r="M951" t="str">
            <v>jamundi</v>
          </cell>
          <cell r="N951" t="str">
            <v>Servicios de salud</v>
          </cell>
          <cell r="Q951" t="str">
            <v>FACTURA PENDIENTE EN PROGRAMACION DE PAGO</v>
          </cell>
          <cell r="R951" t="str">
            <v>Finalizada</v>
          </cell>
          <cell r="S951" t="str">
            <v>FACTURA PENDIENTE EN PROGRAMACION DE PAGO</v>
          </cell>
          <cell r="V951">
            <v>136600</v>
          </cell>
          <cell r="W951">
            <v>0</v>
          </cell>
          <cell r="Z951">
            <v>136600</v>
          </cell>
          <cell r="AA951">
            <v>0</v>
          </cell>
          <cell r="AB951">
            <v>0</v>
          </cell>
          <cell r="AC951">
            <v>0</v>
          </cell>
          <cell r="AD951">
            <v>136600</v>
          </cell>
          <cell r="AE951">
            <v>0</v>
          </cell>
          <cell r="AG951">
            <v>0</v>
          </cell>
        </row>
        <row r="952">
          <cell r="F952" t="str">
            <v>890306950_FVE237256</v>
          </cell>
          <cell r="G952">
            <v>45188.509189803153</v>
          </cell>
          <cell r="H952">
            <v>45214</v>
          </cell>
          <cell r="I952">
            <v>45231.291666666664</v>
          </cell>
          <cell r="J952">
            <v>135900</v>
          </cell>
          <cell r="K952">
            <v>135900</v>
          </cell>
          <cell r="L952" t="str">
            <v>Evento</v>
          </cell>
          <cell r="M952" t="str">
            <v>jamundi</v>
          </cell>
          <cell r="N952" t="str">
            <v>Servicios de salud</v>
          </cell>
          <cell r="Q952" t="str">
            <v>FACTURA PENDIENTE EN PROGRAMACION DE PAGO</v>
          </cell>
          <cell r="R952" t="str">
            <v>Finalizada</v>
          </cell>
          <cell r="S952" t="str">
            <v>FACTURA PENDIENTE EN PROGRAMACION DE PAGO</v>
          </cell>
          <cell r="V952">
            <v>135900</v>
          </cell>
          <cell r="W952">
            <v>0</v>
          </cell>
          <cell r="Z952">
            <v>135900</v>
          </cell>
          <cell r="AA952">
            <v>0</v>
          </cell>
          <cell r="AB952">
            <v>0</v>
          </cell>
          <cell r="AC952">
            <v>0</v>
          </cell>
          <cell r="AD952">
            <v>135900</v>
          </cell>
          <cell r="AE952">
            <v>0</v>
          </cell>
          <cell r="AG952">
            <v>0</v>
          </cell>
        </row>
        <row r="953">
          <cell r="F953" t="str">
            <v>890306950_FVE237268</v>
          </cell>
          <cell r="G953">
            <v>45188.531712951604</v>
          </cell>
          <cell r="H953">
            <v>45214</v>
          </cell>
          <cell r="I953">
            <v>45231.291666666664</v>
          </cell>
          <cell r="J953">
            <v>234100</v>
          </cell>
          <cell r="K953">
            <v>234100</v>
          </cell>
          <cell r="L953" t="str">
            <v>Evento</v>
          </cell>
          <cell r="M953" t="str">
            <v>jamundi</v>
          </cell>
          <cell r="N953" t="str">
            <v>Servicios de salud</v>
          </cell>
          <cell r="Q953" t="str">
            <v>FACTURA PENDIENTE EN PROGRAMACION DE PAGO</v>
          </cell>
          <cell r="R953" t="str">
            <v>Finalizada</v>
          </cell>
          <cell r="S953" t="str">
            <v>FACTURA PENDIENTE EN PROGRAMACION DE PAGO</v>
          </cell>
          <cell r="V953">
            <v>234100</v>
          </cell>
          <cell r="W953">
            <v>0</v>
          </cell>
          <cell r="Z953">
            <v>234100</v>
          </cell>
          <cell r="AA953">
            <v>0</v>
          </cell>
          <cell r="AB953">
            <v>0</v>
          </cell>
          <cell r="AC953">
            <v>0</v>
          </cell>
          <cell r="AD953">
            <v>234100</v>
          </cell>
          <cell r="AE953">
            <v>0</v>
          </cell>
          <cell r="AG953">
            <v>0</v>
          </cell>
        </row>
        <row r="954">
          <cell r="F954" t="str">
            <v>890306950_FVE237463</v>
          </cell>
          <cell r="G954">
            <v>45189.408402766101</v>
          </cell>
          <cell r="H954">
            <v>45214</v>
          </cell>
          <cell r="I954">
            <v>45231.291666666664</v>
          </cell>
          <cell r="J954">
            <v>158600</v>
          </cell>
          <cell r="K954">
            <v>158600</v>
          </cell>
          <cell r="L954" t="str">
            <v>Evento</v>
          </cell>
          <cell r="M954" t="str">
            <v>jamundi</v>
          </cell>
          <cell r="N954" t="str">
            <v>Servicios de salud</v>
          </cell>
          <cell r="Q954" t="str">
            <v>FACTURA PENDIENTE EN PROGRAMACION DE PAGO</v>
          </cell>
          <cell r="R954" t="str">
            <v>Finalizada</v>
          </cell>
          <cell r="S954" t="str">
            <v>FACTURA PENDIENTE EN PROGRAMACION DE PAGO</v>
          </cell>
          <cell r="V954">
            <v>158600</v>
          </cell>
          <cell r="W954">
            <v>0</v>
          </cell>
          <cell r="Z954">
            <v>158600</v>
          </cell>
          <cell r="AA954">
            <v>0</v>
          </cell>
          <cell r="AB954">
            <v>0</v>
          </cell>
          <cell r="AC954">
            <v>0</v>
          </cell>
          <cell r="AD954">
            <v>158600</v>
          </cell>
          <cell r="AE954">
            <v>0</v>
          </cell>
          <cell r="AG954">
            <v>0</v>
          </cell>
        </row>
        <row r="955">
          <cell r="F955" t="str">
            <v>890306950_FVE237555</v>
          </cell>
          <cell r="G955">
            <v>45189.49762730347</v>
          </cell>
          <cell r="H955">
            <v>45214</v>
          </cell>
          <cell r="I955">
            <v>45231.291666666664</v>
          </cell>
          <cell r="J955">
            <v>256900</v>
          </cell>
          <cell r="K955">
            <v>256900</v>
          </cell>
          <cell r="L955" t="str">
            <v>Evento</v>
          </cell>
          <cell r="M955" t="str">
            <v>jamundi</v>
          </cell>
          <cell r="N955" t="str">
            <v>Servicios de salud</v>
          </cell>
          <cell r="Q955" t="str">
            <v>FACTURA PENDIENTE EN PROGRAMACION DE PAGO</v>
          </cell>
          <cell r="R955" t="str">
            <v>Finalizada</v>
          </cell>
          <cell r="S955" t="str">
            <v>FACTURA PENDIENTE EN PROGRAMACION DE PAGO</v>
          </cell>
          <cell r="V955">
            <v>256900</v>
          </cell>
          <cell r="W955">
            <v>0</v>
          </cell>
          <cell r="Z955">
            <v>256900</v>
          </cell>
          <cell r="AA955">
            <v>0</v>
          </cell>
          <cell r="AB955">
            <v>0</v>
          </cell>
          <cell r="AC955">
            <v>0</v>
          </cell>
          <cell r="AD955">
            <v>256900</v>
          </cell>
          <cell r="AE955">
            <v>0</v>
          </cell>
          <cell r="AG955">
            <v>0</v>
          </cell>
        </row>
        <row r="956">
          <cell r="F956" t="str">
            <v>890306950_FVE237686</v>
          </cell>
          <cell r="G956">
            <v>45189.665173611138</v>
          </cell>
          <cell r="H956">
            <v>45214</v>
          </cell>
          <cell r="I956">
            <v>45231.291666666664</v>
          </cell>
          <cell r="J956">
            <v>83800</v>
          </cell>
          <cell r="K956">
            <v>83800</v>
          </cell>
          <cell r="L956" t="str">
            <v>Evento</v>
          </cell>
          <cell r="M956" t="str">
            <v>jamundi</v>
          </cell>
          <cell r="N956" t="str">
            <v>Servicios de salud</v>
          </cell>
          <cell r="Q956" t="str">
            <v>FACTURA PENDIENTE EN PROGRAMACION DE PAGO</v>
          </cell>
          <cell r="R956" t="str">
            <v>Finalizada</v>
          </cell>
          <cell r="S956" t="str">
            <v>FACTURA PENDIENTE EN PROGRAMACION DE PAGO</v>
          </cell>
          <cell r="V956">
            <v>83800</v>
          </cell>
          <cell r="W956">
            <v>0</v>
          </cell>
          <cell r="Z956">
            <v>83800</v>
          </cell>
          <cell r="AA956">
            <v>0</v>
          </cell>
          <cell r="AB956">
            <v>0</v>
          </cell>
          <cell r="AC956">
            <v>0</v>
          </cell>
          <cell r="AD956">
            <v>83800</v>
          </cell>
          <cell r="AE956">
            <v>0</v>
          </cell>
          <cell r="AG956">
            <v>0</v>
          </cell>
        </row>
        <row r="957">
          <cell r="F957" t="str">
            <v>890306950_FVE237688</v>
          </cell>
          <cell r="G957">
            <v>45189.665752314962</v>
          </cell>
          <cell r="H957">
            <v>45214</v>
          </cell>
          <cell r="I957">
            <v>45231.291666666664</v>
          </cell>
          <cell r="J957">
            <v>58700</v>
          </cell>
          <cell r="K957">
            <v>54600</v>
          </cell>
          <cell r="L957" t="str">
            <v>Evento</v>
          </cell>
          <cell r="M957" t="str">
            <v>jamundi</v>
          </cell>
          <cell r="N957" t="str">
            <v>Servicios de salud</v>
          </cell>
          <cell r="Q957" t="str">
            <v>FACTURA PENDIENTE EN PROGRAMACION DE PAGO</v>
          </cell>
          <cell r="R957" t="str">
            <v>Finalizada</v>
          </cell>
          <cell r="S957" t="str">
            <v>FACTURA PENDIENTE EN PROGRAMACION DE PAGO</v>
          </cell>
          <cell r="V957">
            <v>58700</v>
          </cell>
          <cell r="W957">
            <v>0</v>
          </cell>
          <cell r="Z957">
            <v>58700</v>
          </cell>
          <cell r="AA957">
            <v>0</v>
          </cell>
          <cell r="AB957">
            <v>0</v>
          </cell>
          <cell r="AC957">
            <v>0</v>
          </cell>
          <cell r="AD957">
            <v>54600</v>
          </cell>
          <cell r="AE957">
            <v>0</v>
          </cell>
          <cell r="AG957">
            <v>0</v>
          </cell>
        </row>
        <row r="958">
          <cell r="F958" t="str">
            <v>890306950_FVE237897</v>
          </cell>
          <cell r="G958">
            <v>45190.470023148227</v>
          </cell>
          <cell r="H958">
            <v>45214</v>
          </cell>
          <cell r="I958">
            <v>45231.291666666664</v>
          </cell>
          <cell r="J958">
            <v>58700</v>
          </cell>
          <cell r="K958">
            <v>54600</v>
          </cell>
          <cell r="L958" t="str">
            <v>Evento</v>
          </cell>
          <cell r="M958" t="str">
            <v>jamundi</v>
          </cell>
          <cell r="N958" t="str">
            <v>Servicios de salud</v>
          </cell>
          <cell r="Q958" t="str">
            <v>FACTURA PENDIENTE EN PROGRAMACION DE PAGO</v>
          </cell>
          <cell r="R958" t="str">
            <v>Finalizada</v>
          </cell>
          <cell r="S958" t="str">
            <v>FACTURA PENDIENTE EN PROGRAMACION DE PAGO</v>
          </cell>
          <cell r="V958">
            <v>58700</v>
          </cell>
          <cell r="W958">
            <v>0</v>
          </cell>
          <cell r="Z958">
            <v>58700</v>
          </cell>
          <cell r="AA958">
            <v>0</v>
          </cell>
          <cell r="AB958">
            <v>0</v>
          </cell>
          <cell r="AC958">
            <v>0</v>
          </cell>
          <cell r="AD958">
            <v>54600</v>
          </cell>
          <cell r="AE958">
            <v>0</v>
          </cell>
          <cell r="AG958">
            <v>0</v>
          </cell>
        </row>
        <row r="959">
          <cell r="F959" t="str">
            <v>890306950_FVE237925</v>
          </cell>
          <cell r="G959">
            <v>45190.496307870373</v>
          </cell>
          <cell r="H959">
            <v>45214</v>
          </cell>
          <cell r="I959">
            <v>45231.291666666664</v>
          </cell>
          <cell r="J959">
            <v>58700</v>
          </cell>
          <cell r="K959">
            <v>54600</v>
          </cell>
          <cell r="L959" t="str">
            <v>Evento</v>
          </cell>
          <cell r="M959" t="str">
            <v>jamundi</v>
          </cell>
          <cell r="N959" t="str">
            <v>Servicios de salud</v>
          </cell>
          <cell r="Q959" t="str">
            <v>FACTURA PENDIENTE EN PROGRAMACION DE PAGO</v>
          </cell>
          <cell r="R959" t="str">
            <v>Finalizada</v>
          </cell>
          <cell r="S959" t="str">
            <v>FACTURA PENDIENTE EN PROGRAMACION DE PAGO</v>
          </cell>
          <cell r="V959">
            <v>58700</v>
          </cell>
          <cell r="W959">
            <v>0</v>
          </cell>
          <cell r="Z959">
            <v>58700</v>
          </cell>
          <cell r="AA959">
            <v>0</v>
          </cell>
          <cell r="AB959">
            <v>0</v>
          </cell>
          <cell r="AC959">
            <v>0</v>
          </cell>
          <cell r="AD959">
            <v>54600</v>
          </cell>
          <cell r="AE959">
            <v>0</v>
          </cell>
          <cell r="AG959">
            <v>0</v>
          </cell>
        </row>
        <row r="960">
          <cell r="F960" t="str">
            <v>890306950_FVE237963</v>
          </cell>
          <cell r="G960">
            <v>45190.594768518582</v>
          </cell>
          <cell r="H960">
            <v>45214</v>
          </cell>
          <cell r="I960">
            <v>45231.291666666664</v>
          </cell>
          <cell r="J960">
            <v>106400</v>
          </cell>
          <cell r="K960">
            <v>106400</v>
          </cell>
          <cell r="L960" t="str">
            <v>Evento</v>
          </cell>
          <cell r="M960" t="str">
            <v>jamundi</v>
          </cell>
          <cell r="N960" t="str">
            <v>Servicios de salud</v>
          </cell>
          <cell r="Q960" t="str">
            <v>FACTURA PENDIENTE EN PROGRAMACION DE PAGO</v>
          </cell>
          <cell r="R960" t="str">
            <v>Finalizada</v>
          </cell>
          <cell r="S960" t="str">
            <v>FACTURA PENDIENTE EN PROGRAMACION DE PAGO</v>
          </cell>
          <cell r="V960">
            <v>106400</v>
          </cell>
          <cell r="W960">
            <v>0</v>
          </cell>
          <cell r="Z960">
            <v>106400</v>
          </cell>
          <cell r="AA960">
            <v>0</v>
          </cell>
          <cell r="AB960">
            <v>0</v>
          </cell>
          <cell r="AC960">
            <v>0</v>
          </cell>
          <cell r="AD960">
            <v>106400</v>
          </cell>
          <cell r="AE960">
            <v>0</v>
          </cell>
          <cell r="AG960">
            <v>0</v>
          </cell>
        </row>
        <row r="961">
          <cell r="F961" t="str">
            <v>890306950_FVE237973</v>
          </cell>
          <cell r="G961">
            <v>45190.605601840187</v>
          </cell>
          <cell r="H961">
            <v>45214</v>
          </cell>
          <cell r="I961">
            <v>45231.291666666664</v>
          </cell>
          <cell r="J961">
            <v>73400</v>
          </cell>
          <cell r="K961">
            <v>73400</v>
          </cell>
          <cell r="L961" t="str">
            <v>Evento</v>
          </cell>
          <cell r="M961" t="str">
            <v>jamundi</v>
          </cell>
          <cell r="N961" t="str">
            <v>Servicios de salud</v>
          </cell>
          <cell r="Q961" t="str">
            <v>FACTURA PENDIENTE EN PROGRAMACION DE PAGO</v>
          </cell>
          <cell r="R961" t="str">
            <v>Finalizada</v>
          </cell>
          <cell r="S961" t="str">
            <v>FACTURA PENDIENTE EN PROGRAMACION DE PAGO</v>
          </cell>
          <cell r="V961">
            <v>73400</v>
          </cell>
          <cell r="W961">
            <v>0</v>
          </cell>
          <cell r="Z961">
            <v>73400</v>
          </cell>
          <cell r="AA961">
            <v>0</v>
          </cell>
          <cell r="AB961">
            <v>0</v>
          </cell>
          <cell r="AC961">
            <v>0</v>
          </cell>
          <cell r="AD961">
            <v>73400</v>
          </cell>
          <cell r="AE961">
            <v>0</v>
          </cell>
          <cell r="AG961">
            <v>0</v>
          </cell>
        </row>
        <row r="962">
          <cell r="F962" t="str">
            <v>890306950_FVE237983</v>
          </cell>
          <cell r="G962">
            <v>45190.620057858992</v>
          </cell>
          <cell r="H962">
            <v>45214</v>
          </cell>
          <cell r="I962">
            <v>45231.291666666664</v>
          </cell>
          <cell r="J962">
            <v>78700</v>
          </cell>
          <cell r="K962">
            <v>78700</v>
          </cell>
          <cell r="L962" t="str">
            <v>Evento</v>
          </cell>
          <cell r="M962" t="str">
            <v>jamundi</v>
          </cell>
          <cell r="N962" t="str">
            <v>Servicios de salud</v>
          </cell>
          <cell r="Q962" t="str">
            <v>FACTURA PENDIENTE EN PROGRAMACION DE PAGO</v>
          </cell>
          <cell r="R962" t="str">
            <v>Finalizada</v>
          </cell>
          <cell r="S962" t="str">
            <v>FACTURA PENDIENTE EN PROGRAMACION DE PAGO</v>
          </cell>
          <cell r="V962">
            <v>78700</v>
          </cell>
          <cell r="W962">
            <v>0</v>
          </cell>
          <cell r="Z962">
            <v>78700</v>
          </cell>
          <cell r="AA962">
            <v>0</v>
          </cell>
          <cell r="AB962">
            <v>0</v>
          </cell>
          <cell r="AC962">
            <v>0</v>
          </cell>
          <cell r="AD962">
            <v>78700</v>
          </cell>
          <cell r="AE962">
            <v>0</v>
          </cell>
          <cell r="AG962">
            <v>0</v>
          </cell>
        </row>
        <row r="963">
          <cell r="F963" t="str">
            <v>890306950_FVE237986</v>
          </cell>
          <cell r="G963">
            <v>45190.624826388899</v>
          </cell>
          <cell r="H963">
            <v>45214</v>
          </cell>
          <cell r="I963">
            <v>45231.291666666664</v>
          </cell>
          <cell r="J963">
            <v>194100</v>
          </cell>
          <cell r="K963">
            <v>194100</v>
          </cell>
          <cell r="L963" t="str">
            <v>Evento</v>
          </cell>
          <cell r="M963" t="str">
            <v>jamundi</v>
          </cell>
          <cell r="N963" t="str">
            <v>Servicios de salud</v>
          </cell>
          <cell r="Q963" t="str">
            <v>FACTURA PENDIENTE EN PROGRAMACION DE PAGO</v>
          </cell>
          <cell r="R963" t="str">
            <v>Finalizada</v>
          </cell>
          <cell r="S963" t="str">
            <v>FACTURA PENDIENTE EN PROGRAMACION DE PAGO</v>
          </cell>
          <cell r="V963">
            <v>194100</v>
          </cell>
          <cell r="W963">
            <v>0</v>
          </cell>
          <cell r="Z963">
            <v>194100</v>
          </cell>
          <cell r="AA963">
            <v>0</v>
          </cell>
          <cell r="AB963">
            <v>0</v>
          </cell>
          <cell r="AC963">
            <v>0</v>
          </cell>
          <cell r="AD963">
            <v>194100</v>
          </cell>
          <cell r="AE963">
            <v>0</v>
          </cell>
          <cell r="AG963">
            <v>0</v>
          </cell>
        </row>
        <row r="964">
          <cell r="F964" t="str">
            <v>890306950_FVE238001</v>
          </cell>
          <cell r="G964">
            <v>45190.635810185224</v>
          </cell>
          <cell r="H964">
            <v>45214</v>
          </cell>
          <cell r="I964">
            <v>45231.291666666664</v>
          </cell>
          <cell r="J964">
            <v>103600</v>
          </cell>
          <cell r="K964">
            <v>103600</v>
          </cell>
          <cell r="L964" t="str">
            <v>Evento</v>
          </cell>
          <cell r="M964" t="str">
            <v>jamundi</v>
          </cell>
          <cell r="N964" t="str">
            <v>Servicios de salud</v>
          </cell>
          <cell r="Q964" t="str">
            <v>FACTURA PENDIENTE EN PROGRAMACION DE PAGO</v>
          </cell>
          <cell r="R964" t="str">
            <v>Finalizada</v>
          </cell>
          <cell r="S964" t="str">
            <v>FACTURA PENDIENTE EN PROGRAMACION DE PAGO</v>
          </cell>
          <cell r="V964">
            <v>103600</v>
          </cell>
          <cell r="W964">
            <v>0</v>
          </cell>
          <cell r="Z964">
            <v>103600</v>
          </cell>
          <cell r="AA964">
            <v>0</v>
          </cell>
          <cell r="AB964">
            <v>0</v>
          </cell>
          <cell r="AC964">
            <v>0</v>
          </cell>
          <cell r="AD964">
            <v>103600</v>
          </cell>
          <cell r="AE964">
            <v>0</v>
          </cell>
          <cell r="AG964">
            <v>0</v>
          </cell>
        </row>
        <row r="965">
          <cell r="F965" t="str">
            <v>890306950_FVE238003</v>
          </cell>
          <cell r="G965">
            <v>45190.639062500093</v>
          </cell>
          <cell r="H965">
            <v>45214</v>
          </cell>
          <cell r="I965">
            <v>45231.291666666664</v>
          </cell>
          <cell r="J965">
            <v>140300</v>
          </cell>
          <cell r="K965">
            <v>140300</v>
          </cell>
          <cell r="L965" t="str">
            <v>Evento</v>
          </cell>
          <cell r="M965" t="str">
            <v>jamundi</v>
          </cell>
          <cell r="N965" t="str">
            <v>Servicios de salud</v>
          </cell>
          <cell r="Q965" t="str">
            <v>FACTURA PENDIENTE EN PROGRAMACION DE PAGO</v>
          </cell>
          <cell r="R965" t="str">
            <v>Finalizada</v>
          </cell>
          <cell r="S965" t="str">
            <v>FACTURA PENDIENTE EN PROGRAMACION DE PAGO</v>
          </cell>
          <cell r="V965">
            <v>140300</v>
          </cell>
          <cell r="W965">
            <v>0</v>
          </cell>
          <cell r="Z965">
            <v>140300</v>
          </cell>
          <cell r="AA965">
            <v>0</v>
          </cell>
          <cell r="AB965">
            <v>0</v>
          </cell>
          <cell r="AC965">
            <v>0</v>
          </cell>
          <cell r="AD965">
            <v>140300</v>
          </cell>
          <cell r="AE965">
            <v>0</v>
          </cell>
          <cell r="AG965">
            <v>0</v>
          </cell>
        </row>
        <row r="966">
          <cell r="F966" t="str">
            <v>890306950_FVE238064</v>
          </cell>
          <cell r="G966">
            <v>45190.693495370448</v>
          </cell>
          <cell r="H966">
            <v>45214</v>
          </cell>
          <cell r="I966">
            <v>45231.291666666664</v>
          </cell>
          <cell r="J966">
            <v>120500</v>
          </cell>
          <cell r="K966">
            <v>120500</v>
          </cell>
          <cell r="L966" t="str">
            <v>Evento</v>
          </cell>
          <cell r="M966" t="str">
            <v>jamundi</v>
          </cell>
          <cell r="N966" t="str">
            <v>Servicios de salud</v>
          </cell>
          <cell r="Q966" t="str">
            <v>FACTURA PENDIENTE EN PROGRAMACION DE PAGO</v>
          </cell>
          <cell r="R966" t="str">
            <v>Finalizada</v>
          </cell>
          <cell r="S966" t="str">
            <v>FACTURA PENDIENTE EN PROGRAMACION DE PAGO</v>
          </cell>
          <cell r="V966">
            <v>120500</v>
          </cell>
          <cell r="W966">
            <v>0</v>
          </cell>
          <cell r="Z966">
            <v>120500</v>
          </cell>
          <cell r="AA966">
            <v>0</v>
          </cell>
          <cell r="AB966">
            <v>0</v>
          </cell>
          <cell r="AC966">
            <v>0</v>
          </cell>
          <cell r="AD966">
            <v>120500</v>
          </cell>
          <cell r="AE966">
            <v>0</v>
          </cell>
          <cell r="AG966">
            <v>0</v>
          </cell>
        </row>
        <row r="967">
          <cell r="F967" t="str">
            <v>890306950_FVE238065</v>
          </cell>
          <cell r="G967">
            <v>45190.695844895672</v>
          </cell>
          <cell r="H967">
            <v>45214</v>
          </cell>
          <cell r="I967">
            <v>45231.291666666664</v>
          </cell>
          <cell r="J967">
            <v>122500</v>
          </cell>
          <cell r="K967">
            <v>122500</v>
          </cell>
          <cell r="L967" t="str">
            <v>Evento</v>
          </cell>
          <cell r="M967" t="str">
            <v>jamundi</v>
          </cell>
          <cell r="N967" t="str">
            <v>Servicios de salud</v>
          </cell>
          <cell r="Q967" t="str">
            <v>FACTURA PENDIENTE EN PROGRAMACION DE PAGO</v>
          </cell>
          <cell r="R967" t="str">
            <v>Finalizada</v>
          </cell>
          <cell r="S967" t="str">
            <v>FACTURA PENDIENTE EN PROGRAMACION DE PAGO</v>
          </cell>
          <cell r="V967">
            <v>122500</v>
          </cell>
          <cell r="W967">
            <v>0</v>
          </cell>
          <cell r="Z967">
            <v>122500</v>
          </cell>
          <cell r="AA967">
            <v>0</v>
          </cell>
          <cell r="AB967">
            <v>0</v>
          </cell>
          <cell r="AC967">
            <v>0</v>
          </cell>
          <cell r="AD967">
            <v>122500</v>
          </cell>
          <cell r="AE967">
            <v>0</v>
          </cell>
          <cell r="AG967">
            <v>0</v>
          </cell>
        </row>
        <row r="968">
          <cell r="F968" t="str">
            <v>890306950_FVE238255</v>
          </cell>
          <cell r="G968">
            <v>45191.508020821959</v>
          </cell>
          <cell r="H968">
            <v>45214</v>
          </cell>
          <cell r="I968">
            <v>45231.291666666664</v>
          </cell>
          <cell r="J968">
            <v>169900</v>
          </cell>
          <cell r="K968">
            <v>169900</v>
          </cell>
          <cell r="L968" t="str">
            <v>Evento</v>
          </cell>
          <cell r="M968" t="str">
            <v>jamundi</v>
          </cell>
          <cell r="N968" t="str">
            <v>Servicios de salud</v>
          </cell>
          <cell r="Q968" t="str">
            <v>FACTURA PENDIENTE EN PROGRAMACION DE PAGO</v>
          </cell>
          <cell r="R968" t="str">
            <v>Finalizada</v>
          </cell>
          <cell r="S968" t="str">
            <v>FACTURA PENDIENTE EN PROGRAMACION DE PAGO</v>
          </cell>
          <cell r="V968">
            <v>169900</v>
          </cell>
          <cell r="W968">
            <v>0</v>
          </cell>
          <cell r="Z968">
            <v>169900</v>
          </cell>
          <cell r="AA968">
            <v>0</v>
          </cell>
          <cell r="AB968">
            <v>0</v>
          </cell>
          <cell r="AC968">
            <v>0</v>
          </cell>
          <cell r="AD968">
            <v>169900</v>
          </cell>
          <cell r="AE968">
            <v>0</v>
          </cell>
          <cell r="AG968">
            <v>0</v>
          </cell>
        </row>
        <row r="969">
          <cell r="F969" t="str">
            <v>890306950_FVE238300</v>
          </cell>
          <cell r="G969">
            <v>45191.617662037257</v>
          </cell>
          <cell r="H969">
            <v>45214</v>
          </cell>
          <cell r="I969">
            <v>45231.291666666664</v>
          </cell>
          <cell r="J969">
            <v>73400</v>
          </cell>
          <cell r="K969">
            <v>73400</v>
          </cell>
          <cell r="L969" t="str">
            <v>Evento</v>
          </cell>
          <cell r="M969" t="str">
            <v>jamundi</v>
          </cell>
          <cell r="N969" t="str">
            <v>Servicios de salud</v>
          </cell>
          <cell r="Q969" t="str">
            <v>FACTURA PENDIENTE EN PROGRAMACION DE PAGO</v>
          </cell>
          <cell r="R969" t="str">
            <v>Finalizada</v>
          </cell>
          <cell r="S969" t="str">
            <v>FACTURA PENDIENTE EN PROGRAMACION DE PAGO</v>
          </cell>
          <cell r="V969">
            <v>73400</v>
          </cell>
          <cell r="W969">
            <v>0</v>
          </cell>
          <cell r="Z969">
            <v>73400</v>
          </cell>
          <cell r="AA969">
            <v>0</v>
          </cell>
          <cell r="AB969">
            <v>0</v>
          </cell>
          <cell r="AC969">
            <v>0</v>
          </cell>
          <cell r="AD969">
            <v>73400</v>
          </cell>
          <cell r="AE969">
            <v>0</v>
          </cell>
          <cell r="AG969">
            <v>0</v>
          </cell>
        </row>
        <row r="970">
          <cell r="F970" t="str">
            <v>890306950_FVE238305</v>
          </cell>
          <cell r="G970">
            <v>45191.622106469702</v>
          </cell>
          <cell r="H970">
            <v>45214</v>
          </cell>
          <cell r="I970">
            <v>45231.291666666664</v>
          </cell>
          <cell r="J970">
            <v>170600</v>
          </cell>
          <cell r="K970">
            <v>170600</v>
          </cell>
          <cell r="L970" t="str">
            <v>Evento</v>
          </cell>
          <cell r="M970" t="str">
            <v>jamundi</v>
          </cell>
          <cell r="N970" t="str">
            <v>Servicios de salud</v>
          </cell>
          <cell r="Q970" t="str">
            <v>FACTURA PENDIENTE EN PROGRAMACION DE PAGO</v>
          </cell>
          <cell r="R970" t="str">
            <v>Finalizada</v>
          </cell>
          <cell r="S970" t="str">
            <v>FACTURA PENDIENTE EN PROGRAMACION DE PAGO</v>
          </cell>
          <cell r="V970">
            <v>170600</v>
          </cell>
          <cell r="W970">
            <v>0</v>
          </cell>
          <cell r="Z970">
            <v>170600</v>
          </cell>
          <cell r="AA970">
            <v>0</v>
          </cell>
          <cell r="AB970">
            <v>0</v>
          </cell>
          <cell r="AC970">
            <v>0</v>
          </cell>
          <cell r="AD970">
            <v>170600</v>
          </cell>
          <cell r="AE970">
            <v>0</v>
          </cell>
          <cell r="AG970">
            <v>0</v>
          </cell>
        </row>
        <row r="971">
          <cell r="F971" t="str">
            <v>890306950_FVE238377</v>
          </cell>
          <cell r="G971">
            <v>45192.336215266027</v>
          </cell>
          <cell r="H971">
            <v>45214</v>
          </cell>
          <cell r="I971">
            <v>45231.291666666664</v>
          </cell>
          <cell r="J971">
            <v>97400</v>
          </cell>
          <cell r="K971">
            <v>97400</v>
          </cell>
          <cell r="L971" t="str">
            <v>Evento</v>
          </cell>
          <cell r="M971" t="str">
            <v>jamundi</v>
          </cell>
          <cell r="N971" t="str">
            <v>Servicios de salud</v>
          </cell>
          <cell r="Q971" t="str">
            <v>FACTURA PENDIENTE EN PROGRAMACION DE PAGO</v>
          </cell>
          <cell r="R971" t="str">
            <v>Finalizada</v>
          </cell>
          <cell r="S971" t="str">
            <v>FACTURA PENDIENTE EN PROGRAMACION DE PAGO</v>
          </cell>
          <cell r="V971">
            <v>97400</v>
          </cell>
          <cell r="W971">
            <v>0</v>
          </cell>
          <cell r="Z971">
            <v>97400</v>
          </cell>
          <cell r="AA971">
            <v>0</v>
          </cell>
          <cell r="AB971">
            <v>0</v>
          </cell>
          <cell r="AC971">
            <v>0</v>
          </cell>
          <cell r="AD971">
            <v>97400</v>
          </cell>
          <cell r="AE971">
            <v>0</v>
          </cell>
          <cell r="AG971">
            <v>0</v>
          </cell>
        </row>
        <row r="972">
          <cell r="F972" t="str">
            <v>890306950_FVE238396</v>
          </cell>
          <cell r="G972">
            <v>45192.346493055578</v>
          </cell>
          <cell r="H972">
            <v>45214</v>
          </cell>
          <cell r="I972">
            <v>45231.291666666664</v>
          </cell>
          <cell r="J972">
            <v>96600</v>
          </cell>
          <cell r="K972">
            <v>96600</v>
          </cell>
          <cell r="L972" t="str">
            <v>Evento</v>
          </cell>
          <cell r="M972" t="str">
            <v>jamundi</v>
          </cell>
          <cell r="N972" t="str">
            <v>Servicios de salud</v>
          </cell>
          <cell r="Q972" t="str">
            <v>FACTURA PENDIENTE EN PROGRAMACION DE PAGO</v>
          </cell>
          <cell r="R972" t="str">
            <v>Finalizada</v>
          </cell>
          <cell r="S972" t="str">
            <v>FACTURA PENDIENTE EN PROGRAMACION DE PAGO</v>
          </cell>
          <cell r="V972">
            <v>96600</v>
          </cell>
          <cell r="W972">
            <v>0</v>
          </cell>
          <cell r="Z972">
            <v>96600</v>
          </cell>
          <cell r="AA972">
            <v>0</v>
          </cell>
          <cell r="AB972">
            <v>0</v>
          </cell>
          <cell r="AC972">
            <v>0</v>
          </cell>
          <cell r="AD972">
            <v>96600</v>
          </cell>
          <cell r="AE972">
            <v>0</v>
          </cell>
          <cell r="AG972">
            <v>0</v>
          </cell>
        </row>
        <row r="973">
          <cell r="F973" t="str">
            <v>890306950_FVE238403</v>
          </cell>
          <cell r="G973">
            <v>45192.350729154889</v>
          </cell>
          <cell r="H973">
            <v>45214</v>
          </cell>
          <cell r="I973">
            <v>45231.291666666664</v>
          </cell>
          <cell r="J973">
            <v>120500</v>
          </cell>
          <cell r="K973">
            <v>120500</v>
          </cell>
          <cell r="L973" t="str">
            <v>Evento</v>
          </cell>
          <cell r="M973" t="str">
            <v>jamundi</v>
          </cell>
          <cell r="N973" t="str">
            <v>Servicios de salud</v>
          </cell>
          <cell r="Q973" t="str">
            <v>FACTURA PENDIENTE EN PROGRAMACION DE PAGO</v>
          </cell>
          <cell r="R973" t="str">
            <v>Finalizada</v>
          </cell>
          <cell r="S973" t="str">
            <v>FACTURA PENDIENTE EN PROGRAMACION DE PAGO</v>
          </cell>
          <cell r="V973">
            <v>120500</v>
          </cell>
          <cell r="W973">
            <v>0</v>
          </cell>
          <cell r="Z973">
            <v>120500</v>
          </cell>
          <cell r="AA973">
            <v>0</v>
          </cell>
          <cell r="AB973">
            <v>0</v>
          </cell>
          <cell r="AC973">
            <v>0</v>
          </cell>
          <cell r="AD973">
            <v>120500</v>
          </cell>
          <cell r="AE973">
            <v>0</v>
          </cell>
          <cell r="AG973">
            <v>0</v>
          </cell>
        </row>
        <row r="974">
          <cell r="F974" t="str">
            <v>890306950_FVE238428</v>
          </cell>
          <cell r="G974">
            <v>45192.376030092593</v>
          </cell>
          <cell r="H974">
            <v>45214</v>
          </cell>
          <cell r="I974">
            <v>45231.291666666664</v>
          </cell>
          <cell r="J974">
            <v>299900</v>
          </cell>
          <cell r="K974">
            <v>299900</v>
          </cell>
          <cell r="L974" t="str">
            <v>Evento</v>
          </cell>
          <cell r="M974" t="str">
            <v>jamundi</v>
          </cell>
          <cell r="N974" t="str">
            <v>Servicios de salud</v>
          </cell>
          <cell r="Q974" t="str">
            <v>FACTURA PENDIENTE EN PROGRAMACION DE PAGO</v>
          </cell>
          <cell r="R974" t="str">
            <v>Finalizada</v>
          </cell>
          <cell r="S974" t="str">
            <v>FACTURA PENDIENTE EN PROGRAMACION DE PAGO</v>
          </cell>
          <cell r="V974">
            <v>299900</v>
          </cell>
          <cell r="W974">
            <v>0</v>
          </cell>
          <cell r="Z974">
            <v>299900</v>
          </cell>
          <cell r="AA974">
            <v>0</v>
          </cell>
          <cell r="AB974">
            <v>0</v>
          </cell>
          <cell r="AC974">
            <v>0</v>
          </cell>
          <cell r="AD974">
            <v>299900</v>
          </cell>
          <cell r="AE974">
            <v>0</v>
          </cell>
          <cell r="AG974">
            <v>0</v>
          </cell>
        </row>
        <row r="975">
          <cell r="F975" t="str">
            <v>890306950_FVE238491</v>
          </cell>
          <cell r="G975">
            <v>45192.411863414571</v>
          </cell>
          <cell r="H975">
            <v>45214</v>
          </cell>
          <cell r="I975">
            <v>45231.291666666664</v>
          </cell>
          <cell r="J975">
            <v>205300</v>
          </cell>
          <cell r="K975">
            <v>205300</v>
          </cell>
          <cell r="L975" t="str">
            <v>Evento</v>
          </cell>
          <cell r="M975" t="str">
            <v>jamundi</v>
          </cell>
          <cell r="N975" t="str">
            <v>Servicios de salud</v>
          </cell>
          <cell r="Q975" t="str">
            <v>FACTURA PENDIENTE EN PROGRAMACION DE PAGO</v>
          </cell>
          <cell r="R975" t="str">
            <v>Finalizada</v>
          </cell>
          <cell r="S975" t="str">
            <v>FACTURA PENDIENTE EN PROGRAMACION DE PAGO</v>
          </cell>
          <cell r="V975">
            <v>205300</v>
          </cell>
          <cell r="W975">
            <v>0</v>
          </cell>
          <cell r="Z975">
            <v>205300</v>
          </cell>
          <cell r="AA975">
            <v>0</v>
          </cell>
          <cell r="AB975">
            <v>0</v>
          </cell>
          <cell r="AC975">
            <v>0</v>
          </cell>
          <cell r="AD975">
            <v>205300</v>
          </cell>
          <cell r="AE975">
            <v>0</v>
          </cell>
          <cell r="AG975">
            <v>0</v>
          </cell>
        </row>
        <row r="976">
          <cell r="F976" t="str">
            <v>890306950_FVE238497</v>
          </cell>
          <cell r="G976">
            <v>45192.415648136754</v>
          </cell>
          <cell r="H976">
            <v>45214</v>
          </cell>
          <cell r="I976">
            <v>45231.291666666664</v>
          </cell>
          <cell r="J976">
            <v>140400</v>
          </cell>
          <cell r="K976">
            <v>140400</v>
          </cell>
          <cell r="L976" t="str">
            <v>Evento</v>
          </cell>
          <cell r="M976" t="str">
            <v>jamundi</v>
          </cell>
          <cell r="N976" t="str">
            <v>Servicios de salud</v>
          </cell>
          <cell r="Q976" t="str">
            <v>FACTURA PENDIENTE EN PROGRAMACION DE PAGO</v>
          </cell>
          <cell r="R976" t="str">
            <v>Finalizada</v>
          </cell>
          <cell r="S976" t="str">
            <v>FACTURA PENDIENTE EN PROGRAMACION DE PAGO</v>
          </cell>
          <cell r="V976">
            <v>140400</v>
          </cell>
          <cell r="W976">
            <v>0</v>
          </cell>
          <cell r="Z976">
            <v>140400</v>
          </cell>
          <cell r="AA976">
            <v>0</v>
          </cell>
          <cell r="AB976">
            <v>0</v>
          </cell>
          <cell r="AC976">
            <v>0</v>
          </cell>
          <cell r="AD976">
            <v>140400</v>
          </cell>
          <cell r="AE976">
            <v>0</v>
          </cell>
          <cell r="AG976">
            <v>0</v>
          </cell>
        </row>
        <row r="977">
          <cell r="F977" t="str">
            <v>890306950_FVE238511</v>
          </cell>
          <cell r="G977">
            <v>45192.427025462966</v>
          </cell>
          <cell r="H977">
            <v>45214</v>
          </cell>
          <cell r="I977">
            <v>45231.291666666664</v>
          </cell>
          <cell r="J977">
            <v>101200</v>
          </cell>
          <cell r="K977">
            <v>101200</v>
          </cell>
          <cell r="L977" t="str">
            <v>Evento</v>
          </cell>
          <cell r="M977" t="str">
            <v>jamundi</v>
          </cell>
          <cell r="N977" t="str">
            <v>Servicios de salud</v>
          </cell>
          <cell r="Q977" t="str">
            <v>FACTURA PENDIENTE EN PROGRAMACION DE PAGO</v>
          </cell>
          <cell r="R977" t="str">
            <v>Finalizada</v>
          </cell>
          <cell r="S977" t="str">
            <v>FACTURA PENDIENTE EN PROGRAMACION DE PAGO</v>
          </cell>
          <cell r="V977">
            <v>101200</v>
          </cell>
          <cell r="W977">
            <v>0</v>
          </cell>
          <cell r="Z977">
            <v>101200</v>
          </cell>
          <cell r="AA977">
            <v>0</v>
          </cell>
          <cell r="AB977">
            <v>0</v>
          </cell>
          <cell r="AC977">
            <v>0</v>
          </cell>
          <cell r="AD977">
            <v>101200</v>
          </cell>
          <cell r="AE977">
            <v>0</v>
          </cell>
          <cell r="AG977">
            <v>0</v>
          </cell>
        </row>
        <row r="978">
          <cell r="F978" t="str">
            <v>890306950_FVE238529</v>
          </cell>
          <cell r="G978">
            <v>45192.434942117892</v>
          </cell>
          <cell r="H978">
            <v>45214</v>
          </cell>
          <cell r="I978">
            <v>45231.291666666664</v>
          </cell>
          <cell r="J978">
            <v>73400</v>
          </cell>
          <cell r="K978">
            <v>73400</v>
          </cell>
          <cell r="L978" t="str">
            <v>Evento</v>
          </cell>
          <cell r="M978" t="str">
            <v>jamundi</v>
          </cell>
          <cell r="N978" t="str">
            <v>Servicios de salud</v>
          </cell>
          <cell r="Q978" t="str">
            <v>FACTURA PENDIENTE EN PROGRAMACION DE PAGO</v>
          </cell>
          <cell r="R978" t="str">
            <v>Finalizada</v>
          </cell>
          <cell r="S978" t="str">
            <v>FACTURA PENDIENTE EN PROGRAMACION DE PAGO</v>
          </cell>
          <cell r="V978">
            <v>73400</v>
          </cell>
          <cell r="W978">
            <v>0</v>
          </cell>
          <cell r="Z978">
            <v>73400</v>
          </cell>
          <cell r="AA978">
            <v>0</v>
          </cell>
          <cell r="AB978">
            <v>0</v>
          </cell>
          <cell r="AC978">
            <v>0</v>
          </cell>
          <cell r="AD978">
            <v>73400</v>
          </cell>
          <cell r="AE978">
            <v>0</v>
          </cell>
          <cell r="AG978">
            <v>0</v>
          </cell>
        </row>
        <row r="979">
          <cell r="F979" t="str">
            <v>890306950_FVE238532</v>
          </cell>
          <cell r="G979">
            <v>45192.436886574142</v>
          </cell>
          <cell r="H979">
            <v>45214</v>
          </cell>
          <cell r="I979">
            <v>45231.291666666664</v>
          </cell>
          <cell r="J979">
            <v>73400</v>
          </cell>
          <cell r="K979">
            <v>73400</v>
          </cell>
          <cell r="L979" t="str">
            <v>Evento</v>
          </cell>
          <cell r="M979" t="str">
            <v>jamundi</v>
          </cell>
          <cell r="N979" t="str">
            <v>Servicios de salud</v>
          </cell>
          <cell r="Q979" t="str">
            <v>FACTURA PENDIENTE EN PROGRAMACION DE PAGO</v>
          </cell>
          <cell r="R979" t="str">
            <v>Finalizada</v>
          </cell>
          <cell r="S979" t="str">
            <v>FACTURA PENDIENTE EN PROGRAMACION DE PAGO</v>
          </cell>
          <cell r="V979">
            <v>73400</v>
          </cell>
          <cell r="W979">
            <v>0</v>
          </cell>
          <cell r="Z979">
            <v>73400</v>
          </cell>
          <cell r="AA979">
            <v>0</v>
          </cell>
          <cell r="AB979">
            <v>0</v>
          </cell>
          <cell r="AC979">
            <v>0</v>
          </cell>
          <cell r="AD979">
            <v>73400</v>
          </cell>
          <cell r="AE979">
            <v>0</v>
          </cell>
          <cell r="AG979">
            <v>0</v>
          </cell>
        </row>
        <row r="980">
          <cell r="F980" t="str">
            <v>890306950_FVE238553</v>
          </cell>
          <cell r="G980">
            <v>45192.461747673806</v>
          </cell>
          <cell r="H980">
            <v>45214</v>
          </cell>
          <cell r="I980">
            <v>45231.291666666664</v>
          </cell>
          <cell r="J980">
            <v>58700</v>
          </cell>
          <cell r="K980">
            <v>54600</v>
          </cell>
          <cell r="L980" t="str">
            <v>Evento</v>
          </cell>
          <cell r="M980" t="str">
            <v>jamundi</v>
          </cell>
          <cell r="N980" t="str">
            <v>Servicios de salud</v>
          </cell>
          <cell r="Q980" t="str">
            <v>FACTURA PENDIENTE EN PROGRAMACION DE PAGO</v>
          </cell>
          <cell r="R980" t="str">
            <v>Finalizada</v>
          </cell>
          <cell r="S980" t="str">
            <v>FACTURA PENDIENTE EN PROGRAMACION DE PAGO</v>
          </cell>
          <cell r="V980">
            <v>58700</v>
          </cell>
          <cell r="W980">
            <v>0</v>
          </cell>
          <cell r="Z980">
            <v>58700</v>
          </cell>
          <cell r="AA980">
            <v>0</v>
          </cell>
          <cell r="AB980">
            <v>0</v>
          </cell>
          <cell r="AC980">
            <v>0</v>
          </cell>
          <cell r="AD980">
            <v>54600</v>
          </cell>
          <cell r="AE980">
            <v>0</v>
          </cell>
          <cell r="AG980">
            <v>0</v>
          </cell>
        </row>
        <row r="981">
          <cell r="F981" t="str">
            <v>890306950_FVE238676</v>
          </cell>
          <cell r="G981">
            <v>45192.580578703899</v>
          </cell>
          <cell r="H981">
            <v>45214</v>
          </cell>
          <cell r="I981">
            <v>45231.291666666664</v>
          </cell>
          <cell r="J981">
            <v>96100</v>
          </cell>
          <cell r="K981">
            <v>96100</v>
          </cell>
          <cell r="L981" t="str">
            <v>Evento</v>
          </cell>
          <cell r="M981" t="str">
            <v>jamundi</v>
          </cell>
          <cell r="N981" t="str">
            <v>Servicios de salud</v>
          </cell>
          <cell r="Q981" t="str">
            <v>FACTURA PENDIENTE EN PROGRAMACION DE PAGO</v>
          </cell>
          <cell r="R981" t="str">
            <v>Finalizada</v>
          </cell>
          <cell r="S981" t="str">
            <v>FACTURA PENDIENTE EN PROGRAMACION DE PAGO</v>
          </cell>
          <cell r="V981">
            <v>96100</v>
          </cell>
          <cell r="W981">
            <v>0</v>
          </cell>
          <cell r="Z981">
            <v>96100</v>
          </cell>
          <cell r="AA981">
            <v>0</v>
          </cell>
          <cell r="AB981">
            <v>0</v>
          </cell>
          <cell r="AC981">
            <v>0</v>
          </cell>
          <cell r="AD981">
            <v>96100</v>
          </cell>
          <cell r="AE981">
            <v>0</v>
          </cell>
          <cell r="AG981">
            <v>0</v>
          </cell>
        </row>
        <row r="982">
          <cell r="F982" t="str">
            <v>890306950_FVE238682</v>
          </cell>
          <cell r="G982">
            <v>45192.584421284497</v>
          </cell>
          <cell r="H982">
            <v>45214</v>
          </cell>
          <cell r="I982">
            <v>45231.291666666664</v>
          </cell>
          <cell r="J982">
            <v>271800</v>
          </cell>
          <cell r="K982">
            <v>271800</v>
          </cell>
          <cell r="L982" t="str">
            <v>Evento</v>
          </cell>
          <cell r="M982" t="str">
            <v>jamundi</v>
          </cell>
          <cell r="N982" t="str">
            <v>Servicios de salud</v>
          </cell>
          <cell r="Q982" t="str">
            <v>FACTURA PENDIENTE EN PROGRAMACION DE PAGO</v>
          </cell>
          <cell r="R982" t="str">
            <v>Finalizada</v>
          </cell>
          <cell r="S982" t="str">
            <v>FACTURA PENDIENTE EN PROGRAMACION DE PAGO</v>
          </cell>
          <cell r="V982">
            <v>271800</v>
          </cell>
          <cell r="W982">
            <v>0</v>
          </cell>
          <cell r="Z982">
            <v>271800</v>
          </cell>
          <cell r="AA982">
            <v>0</v>
          </cell>
          <cell r="AB982">
            <v>0</v>
          </cell>
          <cell r="AC982">
            <v>0</v>
          </cell>
          <cell r="AD982">
            <v>271800</v>
          </cell>
          <cell r="AE982">
            <v>0</v>
          </cell>
          <cell r="AG982">
            <v>0</v>
          </cell>
        </row>
        <row r="983">
          <cell r="F983" t="str">
            <v>890306950_FVE238726</v>
          </cell>
          <cell r="G983">
            <v>45193.431053240784</v>
          </cell>
          <cell r="H983">
            <v>45214</v>
          </cell>
          <cell r="I983">
            <v>45231.291666666664</v>
          </cell>
          <cell r="J983">
            <v>58700</v>
          </cell>
          <cell r="K983">
            <v>54600</v>
          </cell>
          <cell r="L983" t="str">
            <v>Evento</v>
          </cell>
          <cell r="M983" t="str">
            <v>jamundi</v>
          </cell>
          <cell r="N983" t="str">
            <v>Servicios de salud</v>
          </cell>
          <cell r="Q983" t="str">
            <v>FACTURA PENDIENTE EN PROGRAMACION DE PAGO</v>
          </cell>
          <cell r="R983" t="str">
            <v>Finalizada</v>
          </cell>
          <cell r="S983" t="str">
            <v>FACTURA PENDIENTE EN PROGRAMACION DE PAGO</v>
          </cell>
          <cell r="V983">
            <v>58700</v>
          </cell>
          <cell r="W983">
            <v>0</v>
          </cell>
          <cell r="Z983">
            <v>58700</v>
          </cell>
          <cell r="AA983">
            <v>0</v>
          </cell>
          <cell r="AB983">
            <v>0</v>
          </cell>
          <cell r="AC983">
            <v>0</v>
          </cell>
          <cell r="AD983">
            <v>54600</v>
          </cell>
          <cell r="AE983">
            <v>0</v>
          </cell>
          <cell r="AG983">
            <v>0</v>
          </cell>
        </row>
        <row r="984">
          <cell r="F984" t="str">
            <v>890306950_FVE238734</v>
          </cell>
          <cell r="G984">
            <v>45193.585833333433</v>
          </cell>
          <cell r="H984">
            <v>45214</v>
          </cell>
          <cell r="I984">
            <v>45231.291666666664</v>
          </cell>
          <cell r="J984">
            <v>58700</v>
          </cell>
          <cell r="K984">
            <v>54600</v>
          </cell>
          <cell r="L984" t="str">
            <v>Evento</v>
          </cell>
          <cell r="M984" t="str">
            <v>jamundi</v>
          </cell>
          <cell r="N984" t="str">
            <v>Servicios de salud</v>
          </cell>
          <cell r="Q984" t="str">
            <v>FACTURA PENDIENTE EN PROGRAMACION DE PAGO</v>
          </cell>
          <cell r="R984" t="str">
            <v>Finalizada</v>
          </cell>
          <cell r="S984" t="str">
            <v>FACTURA PENDIENTE EN PROGRAMACION DE PAGO</v>
          </cell>
          <cell r="V984">
            <v>58700</v>
          </cell>
          <cell r="W984">
            <v>0</v>
          </cell>
          <cell r="Z984">
            <v>58700</v>
          </cell>
          <cell r="AA984">
            <v>0</v>
          </cell>
          <cell r="AB984">
            <v>0</v>
          </cell>
          <cell r="AC984">
            <v>0</v>
          </cell>
          <cell r="AD984">
            <v>54600</v>
          </cell>
          <cell r="AE984">
            <v>0</v>
          </cell>
          <cell r="AG984">
            <v>0</v>
          </cell>
        </row>
        <row r="985">
          <cell r="F985" t="str">
            <v>890306950_FVE238921</v>
          </cell>
          <cell r="G985">
            <v>45194.46436342597</v>
          </cell>
          <cell r="H985">
            <v>45214</v>
          </cell>
          <cell r="I985">
            <v>45231.291666666664</v>
          </cell>
          <cell r="J985">
            <v>141700</v>
          </cell>
          <cell r="K985">
            <v>141700</v>
          </cell>
          <cell r="L985" t="str">
            <v>Evento</v>
          </cell>
          <cell r="M985" t="str">
            <v>jamundi</v>
          </cell>
          <cell r="N985" t="str">
            <v>Servicios de salud</v>
          </cell>
          <cell r="Q985" t="str">
            <v>FACTURA PENDIENTE EN PROGRAMACION DE PAGO</v>
          </cell>
          <cell r="R985" t="str">
            <v>Finalizada</v>
          </cell>
          <cell r="S985" t="str">
            <v>FACTURA PENDIENTE EN PROGRAMACION DE PAGO</v>
          </cell>
          <cell r="V985">
            <v>141700</v>
          </cell>
          <cell r="W985">
            <v>0</v>
          </cell>
          <cell r="Z985">
            <v>141700</v>
          </cell>
          <cell r="AA985">
            <v>0</v>
          </cell>
          <cell r="AB985">
            <v>0</v>
          </cell>
          <cell r="AC985">
            <v>0</v>
          </cell>
          <cell r="AD985">
            <v>125300</v>
          </cell>
          <cell r="AE985">
            <v>0</v>
          </cell>
          <cell r="AG985">
            <v>0</v>
          </cell>
        </row>
        <row r="986">
          <cell r="F986" t="str">
            <v>890306950_FVE238928</v>
          </cell>
          <cell r="G986">
            <v>45194.466643507127</v>
          </cell>
          <cell r="H986">
            <v>45214</v>
          </cell>
          <cell r="I986">
            <v>45231.291666666664</v>
          </cell>
          <cell r="J986">
            <v>158000</v>
          </cell>
          <cell r="K986">
            <v>158000</v>
          </cell>
          <cell r="L986" t="str">
            <v>Evento</v>
          </cell>
          <cell r="M986" t="str">
            <v>jamundi</v>
          </cell>
          <cell r="N986" t="str">
            <v>Servicios de salud</v>
          </cell>
          <cell r="Q986" t="str">
            <v>FACTURA PENDIENTE EN PROGRAMACION DE PAGO</v>
          </cell>
          <cell r="R986" t="str">
            <v>Finalizada</v>
          </cell>
          <cell r="S986" t="str">
            <v>FACTURA PENDIENTE EN PROGRAMACION DE PAGO</v>
          </cell>
          <cell r="V986">
            <v>158000</v>
          </cell>
          <cell r="W986">
            <v>0</v>
          </cell>
          <cell r="Z986">
            <v>158000</v>
          </cell>
          <cell r="AA986">
            <v>0</v>
          </cell>
          <cell r="AB986">
            <v>0</v>
          </cell>
          <cell r="AC986">
            <v>0</v>
          </cell>
          <cell r="AD986">
            <v>158000</v>
          </cell>
          <cell r="AE986">
            <v>0</v>
          </cell>
          <cell r="AG986">
            <v>0</v>
          </cell>
        </row>
        <row r="987">
          <cell r="F987" t="str">
            <v>890306950_FVE239018</v>
          </cell>
          <cell r="G987">
            <v>45194.598738414235</v>
          </cell>
          <cell r="H987">
            <v>45214</v>
          </cell>
          <cell r="I987">
            <v>45231.291666666664</v>
          </cell>
          <cell r="J987">
            <v>106900</v>
          </cell>
          <cell r="K987">
            <v>106900</v>
          </cell>
          <cell r="L987" t="str">
            <v>Evento</v>
          </cell>
          <cell r="M987" t="str">
            <v>jamundi</v>
          </cell>
          <cell r="N987" t="str">
            <v>Servicios de salud</v>
          </cell>
          <cell r="Q987" t="str">
            <v>FACTURA PENDIENTE EN PROGRAMACION DE PAGO</v>
          </cell>
          <cell r="R987" t="str">
            <v>Finalizada</v>
          </cell>
          <cell r="S987" t="str">
            <v>FACTURA PENDIENTE EN PROGRAMACION DE PAGO</v>
          </cell>
          <cell r="V987">
            <v>106900</v>
          </cell>
          <cell r="W987">
            <v>0</v>
          </cell>
          <cell r="Z987">
            <v>106900</v>
          </cell>
          <cell r="AA987">
            <v>0</v>
          </cell>
          <cell r="AB987">
            <v>0</v>
          </cell>
          <cell r="AC987">
            <v>0</v>
          </cell>
          <cell r="AD987">
            <v>106900</v>
          </cell>
          <cell r="AE987">
            <v>0</v>
          </cell>
          <cell r="AG987">
            <v>0</v>
          </cell>
        </row>
        <row r="988">
          <cell r="F988" t="str">
            <v>890306950_FVE239075</v>
          </cell>
          <cell r="G988">
            <v>45194.631956006866</v>
          </cell>
          <cell r="H988">
            <v>45214</v>
          </cell>
          <cell r="I988">
            <v>45231.291666666664</v>
          </cell>
          <cell r="J988">
            <v>93000</v>
          </cell>
          <cell r="K988">
            <v>93000</v>
          </cell>
          <cell r="L988" t="str">
            <v>Evento</v>
          </cell>
          <cell r="M988" t="str">
            <v>jamundi</v>
          </cell>
          <cell r="N988" t="str">
            <v>Servicios de salud</v>
          </cell>
          <cell r="Q988" t="str">
            <v>FACTURA PENDIENTE EN PROGRAMACION DE PAGO</v>
          </cell>
          <cell r="R988" t="str">
            <v>Finalizada</v>
          </cell>
          <cell r="S988" t="str">
            <v>FACTURA PENDIENTE EN PROGRAMACION DE PAGO</v>
          </cell>
          <cell r="V988">
            <v>93000</v>
          </cell>
          <cell r="W988">
            <v>0</v>
          </cell>
          <cell r="Z988">
            <v>93000</v>
          </cell>
          <cell r="AA988">
            <v>0</v>
          </cell>
          <cell r="AB988">
            <v>0</v>
          </cell>
          <cell r="AC988">
            <v>0</v>
          </cell>
          <cell r="AD988">
            <v>93000</v>
          </cell>
          <cell r="AE988">
            <v>0</v>
          </cell>
          <cell r="AG988">
            <v>0</v>
          </cell>
        </row>
        <row r="989">
          <cell r="F989" t="str">
            <v>890306950_FVE239154</v>
          </cell>
          <cell r="G989">
            <v>45194.683819432743</v>
          </cell>
          <cell r="H989">
            <v>45214</v>
          </cell>
          <cell r="I989">
            <v>45231.291666666664</v>
          </cell>
          <cell r="J989">
            <v>219300</v>
          </cell>
          <cell r="K989">
            <v>219300</v>
          </cell>
          <cell r="L989" t="str">
            <v>Evento</v>
          </cell>
          <cell r="M989" t="str">
            <v>jamundi</v>
          </cell>
          <cell r="N989" t="str">
            <v>Servicios de salud</v>
          </cell>
          <cell r="Q989" t="str">
            <v>FACTURA PENDIENTE EN PROGRAMACION DE PAGO</v>
          </cell>
          <cell r="R989" t="str">
            <v>Finalizada</v>
          </cell>
          <cell r="S989" t="str">
            <v>FACTURA PENDIENTE EN PROGRAMACION DE PAGO</v>
          </cell>
          <cell r="V989">
            <v>219300</v>
          </cell>
          <cell r="W989">
            <v>0</v>
          </cell>
          <cell r="Z989">
            <v>219300</v>
          </cell>
          <cell r="AA989">
            <v>0</v>
          </cell>
          <cell r="AB989">
            <v>0</v>
          </cell>
          <cell r="AC989">
            <v>0</v>
          </cell>
          <cell r="AD989">
            <v>219300</v>
          </cell>
          <cell r="AE989">
            <v>0</v>
          </cell>
          <cell r="AG989">
            <v>0</v>
          </cell>
        </row>
        <row r="990">
          <cell r="F990" t="str">
            <v>890306950_FVE239169</v>
          </cell>
          <cell r="G990">
            <v>45194.694270833395</v>
          </cell>
          <cell r="H990">
            <v>45214</v>
          </cell>
          <cell r="I990">
            <v>45231.291666666664</v>
          </cell>
          <cell r="J990">
            <v>274100</v>
          </cell>
          <cell r="K990">
            <v>274100</v>
          </cell>
          <cell r="L990" t="str">
            <v>Evento</v>
          </cell>
          <cell r="M990" t="str">
            <v>jamundi</v>
          </cell>
          <cell r="N990" t="str">
            <v>Servicios de salud</v>
          </cell>
          <cell r="Q990" t="str">
            <v>FACTURA PENDIENTE EN PROGRAMACION DE PAGO</v>
          </cell>
          <cell r="R990" t="str">
            <v>Finalizada</v>
          </cell>
          <cell r="S990" t="str">
            <v>FACTURA PENDIENTE EN PROGRAMACION DE PAGO</v>
          </cell>
          <cell r="V990">
            <v>274100</v>
          </cell>
          <cell r="W990">
            <v>0</v>
          </cell>
          <cell r="Z990">
            <v>274100</v>
          </cell>
          <cell r="AA990">
            <v>0</v>
          </cell>
          <cell r="AB990">
            <v>0</v>
          </cell>
          <cell r="AC990">
            <v>0</v>
          </cell>
          <cell r="AD990">
            <v>274100</v>
          </cell>
          <cell r="AE990">
            <v>0</v>
          </cell>
          <cell r="AG990">
            <v>0</v>
          </cell>
        </row>
        <row r="991">
          <cell r="F991" t="str">
            <v>890306950_FVE239486</v>
          </cell>
          <cell r="G991">
            <v>45195.447719895747</v>
          </cell>
          <cell r="H991">
            <v>45214</v>
          </cell>
          <cell r="I991">
            <v>45231.291666666664</v>
          </cell>
          <cell r="J991">
            <v>87400</v>
          </cell>
          <cell r="K991">
            <v>87400</v>
          </cell>
          <cell r="L991" t="str">
            <v>Evento</v>
          </cell>
          <cell r="M991" t="str">
            <v>jamundi</v>
          </cell>
          <cell r="N991" t="str">
            <v>Servicios de salud</v>
          </cell>
          <cell r="Q991" t="str">
            <v>FACTURA PENDIENTE EN PROGRAMACION DE PAGO</v>
          </cell>
          <cell r="R991" t="str">
            <v>Finalizada</v>
          </cell>
          <cell r="S991" t="str">
            <v>FACTURA PENDIENTE EN PROGRAMACION DE PAGO</v>
          </cell>
          <cell r="V991">
            <v>87400</v>
          </cell>
          <cell r="W991">
            <v>0</v>
          </cell>
          <cell r="Z991">
            <v>87400</v>
          </cell>
          <cell r="AA991">
            <v>0</v>
          </cell>
          <cell r="AB991">
            <v>0</v>
          </cell>
          <cell r="AC991">
            <v>0</v>
          </cell>
          <cell r="AD991">
            <v>87400</v>
          </cell>
          <cell r="AE991">
            <v>0</v>
          </cell>
          <cell r="AG991">
            <v>0</v>
          </cell>
        </row>
        <row r="992">
          <cell r="F992" t="str">
            <v>890306950_FVE239493</v>
          </cell>
          <cell r="G992">
            <v>45195.45149305556</v>
          </cell>
          <cell r="H992">
            <v>45214</v>
          </cell>
          <cell r="I992">
            <v>45231.291666666664</v>
          </cell>
          <cell r="J992">
            <v>115600</v>
          </cell>
          <cell r="K992">
            <v>115600</v>
          </cell>
          <cell r="L992" t="str">
            <v>Evento</v>
          </cell>
          <cell r="M992" t="str">
            <v>jamundi</v>
          </cell>
          <cell r="N992" t="str">
            <v>Servicios de salud</v>
          </cell>
          <cell r="Q992" t="str">
            <v>FACTURA PENDIENTE EN PROGRAMACION DE PAGO</v>
          </cell>
          <cell r="R992" t="str">
            <v>Finalizada</v>
          </cell>
          <cell r="S992" t="str">
            <v>FACTURA PENDIENTE EN PROGRAMACION DE PAGO</v>
          </cell>
          <cell r="V992">
            <v>115600</v>
          </cell>
          <cell r="W992">
            <v>0</v>
          </cell>
          <cell r="Z992">
            <v>115600</v>
          </cell>
          <cell r="AA992">
            <v>0</v>
          </cell>
          <cell r="AB992">
            <v>0</v>
          </cell>
          <cell r="AC992">
            <v>0</v>
          </cell>
          <cell r="AD992">
            <v>115600</v>
          </cell>
          <cell r="AE992">
            <v>0</v>
          </cell>
          <cell r="AG992">
            <v>0</v>
          </cell>
        </row>
        <row r="993">
          <cell r="F993" t="str">
            <v>890306950_FVE239501</v>
          </cell>
          <cell r="G993">
            <v>45195.454699062277</v>
          </cell>
          <cell r="H993">
            <v>45214</v>
          </cell>
          <cell r="I993">
            <v>45231.291666666664</v>
          </cell>
          <cell r="J993">
            <v>120600</v>
          </cell>
          <cell r="K993">
            <v>120600</v>
          </cell>
          <cell r="L993" t="str">
            <v>Evento</v>
          </cell>
          <cell r="M993" t="str">
            <v>jamundi</v>
          </cell>
          <cell r="N993" t="str">
            <v>Servicios de salud</v>
          </cell>
          <cell r="Q993" t="str">
            <v>FACTURA PENDIENTE EN PROGRAMACION DE PAGO</v>
          </cell>
          <cell r="R993" t="str">
            <v>Finalizada</v>
          </cell>
          <cell r="S993" t="str">
            <v>FACTURA PENDIENTE EN PROGRAMACION DE PAGO</v>
          </cell>
          <cell r="V993">
            <v>120600</v>
          </cell>
          <cell r="W993">
            <v>0</v>
          </cell>
          <cell r="Z993">
            <v>120600</v>
          </cell>
          <cell r="AA993">
            <v>0</v>
          </cell>
          <cell r="AB993">
            <v>0</v>
          </cell>
          <cell r="AC993">
            <v>0</v>
          </cell>
          <cell r="AD993">
            <v>120600</v>
          </cell>
          <cell r="AE993">
            <v>0</v>
          </cell>
          <cell r="AG993">
            <v>0</v>
          </cell>
        </row>
        <row r="994">
          <cell r="F994" t="str">
            <v>890306950_FVE239508</v>
          </cell>
          <cell r="G994">
            <v>45195.458888877183</v>
          </cell>
          <cell r="H994">
            <v>45214</v>
          </cell>
          <cell r="I994">
            <v>45231.291666666664</v>
          </cell>
          <cell r="J994">
            <v>153100</v>
          </cell>
          <cell r="K994">
            <v>153100</v>
          </cell>
          <cell r="L994" t="str">
            <v>Evento</v>
          </cell>
          <cell r="M994" t="str">
            <v>jamundi</v>
          </cell>
          <cell r="N994" t="str">
            <v>Servicios de salud</v>
          </cell>
          <cell r="Q994" t="str">
            <v>FACTURA PENDIENTE EN PROGRAMACION DE PAGO</v>
          </cell>
          <cell r="R994" t="str">
            <v>Finalizada</v>
          </cell>
          <cell r="S994" t="str">
            <v>FACTURA PENDIENTE EN PROGRAMACION DE PAGO</v>
          </cell>
          <cell r="V994">
            <v>153100</v>
          </cell>
          <cell r="W994">
            <v>0</v>
          </cell>
          <cell r="Z994">
            <v>153100</v>
          </cell>
          <cell r="AA994">
            <v>0</v>
          </cell>
          <cell r="AB994">
            <v>0</v>
          </cell>
          <cell r="AC994">
            <v>0</v>
          </cell>
          <cell r="AD994">
            <v>153100</v>
          </cell>
          <cell r="AE994">
            <v>0</v>
          </cell>
          <cell r="AG994">
            <v>0</v>
          </cell>
        </row>
        <row r="995">
          <cell r="F995" t="str">
            <v>890306950_FVE239512</v>
          </cell>
          <cell r="G995">
            <v>45195.460763888899</v>
          </cell>
          <cell r="H995">
            <v>45214</v>
          </cell>
          <cell r="I995">
            <v>45231.291666666664</v>
          </cell>
          <cell r="J995">
            <v>112600</v>
          </cell>
          <cell r="K995">
            <v>112600</v>
          </cell>
          <cell r="L995" t="str">
            <v>Evento</v>
          </cell>
          <cell r="M995" t="str">
            <v>jamundi</v>
          </cell>
          <cell r="N995" t="str">
            <v>Servicios de salud</v>
          </cell>
          <cell r="Q995" t="str">
            <v>FACTURA PENDIENTE EN PROGRAMACION DE PAGO</v>
          </cell>
          <cell r="R995" t="str">
            <v>Finalizada</v>
          </cell>
          <cell r="S995" t="str">
            <v>FACTURA PENDIENTE EN PROGRAMACION DE PAGO</v>
          </cell>
          <cell r="V995">
            <v>112600</v>
          </cell>
          <cell r="W995">
            <v>0</v>
          </cell>
          <cell r="Z995">
            <v>112600</v>
          </cell>
          <cell r="AA995">
            <v>0</v>
          </cell>
          <cell r="AB995">
            <v>0</v>
          </cell>
          <cell r="AC995">
            <v>0</v>
          </cell>
          <cell r="AD995">
            <v>112600</v>
          </cell>
          <cell r="AE995">
            <v>0</v>
          </cell>
          <cell r="AG995">
            <v>0</v>
          </cell>
        </row>
        <row r="996">
          <cell r="F996" t="str">
            <v>890306950_FVE239536</v>
          </cell>
          <cell r="G996">
            <v>45195.480370358564</v>
          </cell>
          <cell r="H996">
            <v>45214</v>
          </cell>
          <cell r="I996">
            <v>45231.291666666664</v>
          </cell>
          <cell r="J996">
            <v>76400</v>
          </cell>
          <cell r="K996">
            <v>76400</v>
          </cell>
          <cell r="L996" t="str">
            <v>Evento</v>
          </cell>
          <cell r="M996" t="str">
            <v>jamundi</v>
          </cell>
          <cell r="N996" t="str">
            <v>Servicios de salud</v>
          </cell>
          <cell r="Q996" t="str">
            <v>FACTURA PENDIENTE EN PROGRAMACION DE PAGO</v>
          </cell>
          <cell r="R996" t="str">
            <v>Finalizada</v>
          </cell>
          <cell r="S996" t="str">
            <v>FACTURA PENDIENTE EN PROGRAMACION DE PAGO</v>
          </cell>
          <cell r="V996">
            <v>76400</v>
          </cell>
          <cell r="W996">
            <v>0</v>
          </cell>
          <cell r="Z996">
            <v>76400</v>
          </cell>
          <cell r="AA996">
            <v>0</v>
          </cell>
          <cell r="AB996">
            <v>0</v>
          </cell>
          <cell r="AC996">
            <v>0</v>
          </cell>
          <cell r="AD996">
            <v>76400</v>
          </cell>
          <cell r="AE996">
            <v>0</v>
          </cell>
          <cell r="AG996">
            <v>0</v>
          </cell>
        </row>
        <row r="997">
          <cell r="F997" t="str">
            <v>890306950_FVE239555</v>
          </cell>
          <cell r="G997">
            <v>45195.494131944608</v>
          </cell>
          <cell r="H997">
            <v>45214</v>
          </cell>
          <cell r="I997">
            <v>45231.291666666664</v>
          </cell>
          <cell r="J997">
            <v>97400</v>
          </cell>
          <cell r="K997">
            <v>97400</v>
          </cell>
          <cell r="L997" t="str">
            <v>Evento</v>
          </cell>
          <cell r="M997" t="str">
            <v>jamundi</v>
          </cell>
          <cell r="N997" t="str">
            <v>Servicios de salud</v>
          </cell>
          <cell r="Q997" t="str">
            <v>FACTURA PENDIENTE EN PROGRAMACION DE PAGO</v>
          </cell>
          <cell r="R997" t="str">
            <v>Finalizada</v>
          </cell>
          <cell r="S997" t="str">
            <v>FACTURA PENDIENTE EN PROGRAMACION DE PAGO</v>
          </cell>
          <cell r="V997">
            <v>97400</v>
          </cell>
          <cell r="W997">
            <v>0</v>
          </cell>
          <cell r="Z997">
            <v>97400</v>
          </cell>
          <cell r="AA997">
            <v>0</v>
          </cell>
          <cell r="AB997">
            <v>0</v>
          </cell>
          <cell r="AC997">
            <v>0</v>
          </cell>
          <cell r="AD997">
            <v>97400</v>
          </cell>
          <cell r="AE997">
            <v>0</v>
          </cell>
          <cell r="AG997">
            <v>0</v>
          </cell>
        </row>
        <row r="998">
          <cell r="F998" t="str">
            <v>890306950_FVE239583</v>
          </cell>
          <cell r="G998">
            <v>45195.52653934015</v>
          </cell>
          <cell r="H998">
            <v>45214</v>
          </cell>
          <cell r="I998">
            <v>45231.291666666664</v>
          </cell>
          <cell r="J998">
            <v>167600</v>
          </cell>
          <cell r="K998">
            <v>167600</v>
          </cell>
          <cell r="L998" t="str">
            <v>Evento</v>
          </cell>
          <cell r="M998" t="str">
            <v>jamundi</v>
          </cell>
          <cell r="N998" t="str">
            <v>Servicios de salud</v>
          </cell>
          <cell r="Q998" t="str">
            <v>FACTURA PENDIENTE EN PROGRAMACION DE PAGO</v>
          </cell>
          <cell r="R998" t="str">
            <v>Finalizada</v>
          </cell>
          <cell r="S998" t="str">
            <v>FACTURA PENDIENTE EN PROGRAMACION DE PAGO</v>
          </cell>
          <cell r="V998">
            <v>167600</v>
          </cell>
          <cell r="W998">
            <v>0</v>
          </cell>
          <cell r="Z998">
            <v>167600</v>
          </cell>
          <cell r="AA998">
            <v>0</v>
          </cell>
          <cell r="AB998">
            <v>0</v>
          </cell>
          <cell r="AC998">
            <v>0</v>
          </cell>
          <cell r="AD998">
            <v>167600</v>
          </cell>
          <cell r="AE998">
            <v>0</v>
          </cell>
          <cell r="AG998">
            <v>0</v>
          </cell>
        </row>
        <row r="999">
          <cell r="F999" t="str">
            <v>890306950_FVE239585</v>
          </cell>
          <cell r="G999">
            <v>45195.533865729347</v>
          </cell>
          <cell r="H999">
            <v>45214</v>
          </cell>
          <cell r="I999">
            <v>45231.291666666664</v>
          </cell>
          <cell r="J999">
            <v>103900</v>
          </cell>
          <cell r="K999">
            <v>103900</v>
          </cell>
          <cell r="L999" t="str">
            <v>Evento</v>
          </cell>
          <cell r="M999" t="str">
            <v>jamundi</v>
          </cell>
          <cell r="N999" t="str">
            <v>Servicios de salud</v>
          </cell>
          <cell r="Q999" t="str">
            <v>FACTURA PENDIENTE EN PROGRAMACION DE PAGO</v>
          </cell>
          <cell r="R999" t="str">
            <v>Finalizada</v>
          </cell>
          <cell r="S999" t="str">
            <v>FACTURA PENDIENTE EN PROGRAMACION DE PAGO</v>
          </cell>
          <cell r="V999">
            <v>103900</v>
          </cell>
          <cell r="W999">
            <v>0</v>
          </cell>
          <cell r="Z999">
            <v>103900</v>
          </cell>
          <cell r="AA999">
            <v>0</v>
          </cell>
          <cell r="AB999">
            <v>0</v>
          </cell>
          <cell r="AC999">
            <v>0</v>
          </cell>
          <cell r="AD999">
            <v>103900</v>
          </cell>
          <cell r="AE999">
            <v>0</v>
          </cell>
          <cell r="AG999">
            <v>0</v>
          </cell>
        </row>
        <row r="1000">
          <cell r="F1000" t="str">
            <v>890306950_FVE239586</v>
          </cell>
          <cell r="G1000">
            <v>45195.535902766045</v>
          </cell>
          <cell r="H1000">
            <v>45214</v>
          </cell>
          <cell r="I1000">
            <v>45231.291666666664</v>
          </cell>
          <cell r="J1000">
            <v>97400</v>
          </cell>
          <cell r="K1000">
            <v>97400</v>
          </cell>
          <cell r="L1000" t="str">
            <v>Evento</v>
          </cell>
          <cell r="M1000" t="str">
            <v>jamundi</v>
          </cell>
          <cell r="N1000" t="str">
            <v>Servicios de salud</v>
          </cell>
          <cell r="Q1000" t="str">
            <v>FACTURA PENDIENTE EN PROGRAMACION DE PAGO</v>
          </cell>
          <cell r="R1000" t="str">
            <v>Finalizada</v>
          </cell>
          <cell r="S1000" t="str">
            <v>FACTURA PENDIENTE EN PROGRAMACION DE PAGO</v>
          </cell>
          <cell r="V1000">
            <v>97400</v>
          </cell>
          <cell r="W1000">
            <v>0</v>
          </cell>
          <cell r="Z1000">
            <v>97400</v>
          </cell>
          <cell r="AA1000">
            <v>0</v>
          </cell>
          <cell r="AB1000">
            <v>0</v>
          </cell>
          <cell r="AC1000">
            <v>0</v>
          </cell>
          <cell r="AD1000">
            <v>97400</v>
          </cell>
          <cell r="AE1000">
            <v>0</v>
          </cell>
          <cell r="AG1000">
            <v>0</v>
          </cell>
        </row>
        <row r="1001">
          <cell r="F1001" t="str">
            <v>890306950_FVE239606</v>
          </cell>
          <cell r="G1001">
            <v>45195.592511574272</v>
          </cell>
          <cell r="H1001">
            <v>45214</v>
          </cell>
          <cell r="I1001">
            <v>45231.291666666664</v>
          </cell>
          <cell r="J1001">
            <v>86300</v>
          </cell>
          <cell r="K1001">
            <v>86300</v>
          </cell>
          <cell r="L1001" t="str">
            <v>Evento</v>
          </cell>
          <cell r="M1001" t="str">
            <v>jamundi</v>
          </cell>
          <cell r="N1001" t="str">
            <v>Servicios de salud</v>
          </cell>
          <cell r="Q1001" t="str">
            <v>FACTURA PENDIENTE EN PROGRAMACION DE PAGO</v>
          </cell>
          <cell r="R1001" t="str">
            <v>Finalizada</v>
          </cell>
          <cell r="S1001" t="str">
            <v>FACTURA PENDIENTE EN PROGRAMACION DE PAGO</v>
          </cell>
          <cell r="V1001">
            <v>86300</v>
          </cell>
          <cell r="W1001">
            <v>0</v>
          </cell>
          <cell r="Z1001">
            <v>86300</v>
          </cell>
          <cell r="AA1001">
            <v>0</v>
          </cell>
          <cell r="AB1001">
            <v>0</v>
          </cell>
          <cell r="AC1001">
            <v>0</v>
          </cell>
          <cell r="AD1001">
            <v>86300</v>
          </cell>
          <cell r="AE1001">
            <v>0</v>
          </cell>
          <cell r="AG1001">
            <v>0</v>
          </cell>
        </row>
        <row r="1002">
          <cell r="F1002" t="str">
            <v>890306950_FVE239614</v>
          </cell>
          <cell r="G1002">
            <v>45195.599664351903</v>
          </cell>
          <cell r="H1002">
            <v>45214</v>
          </cell>
          <cell r="I1002">
            <v>45231.291666666664</v>
          </cell>
          <cell r="J1002">
            <v>250100</v>
          </cell>
          <cell r="K1002">
            <v>250100</v>
          </cell>
          <cell r="L1002" t="str">
            <v>Evento</v>
          </cell>
          <cell r="M1002" t="str">
            <v>jamundi</v>
          </cell>
          <cell r="N1002" t="str">
            <v>Servicios de salud</v>
          </cell>
          <cell r="Q1002" t="str">
            <v>FACTURA PENDIENTE EN PROGRAMACION DE PAGO</v>
          </cell>
          <cell r="R1002" t="str">
            <v>Finalizada</v>
          </cell>
          <cell r="S1002" t="str">
            <v>FACTURA PENDIENTE EN PROGRAMACION DE PAGO</v>
          </cell>
          <cell r="V1002">
            <v>250100</v>
          </cell>
          <cell r="W1002">
            <v>0</v>
          </cell>
          <cell r="Z1002">
            <v>250100</v>
          </cell>
          <cell r="AA1002">
            <v>0</v>
          </cell>
          <cell r="AB1002">
            <v>0</v>
          </cell>
          <cell r="AC1002">
            <v>0</v>
          </cell>
          <cell r="AD1002">
            <v>250100</v>
          </cell>
          <cell r="AE1002">
            <v>0</v>
          </cell>
          <cell r="AG1002">
            <v>0</v>
          </cell>
        </row>
        <row r="1003">
          <cell r="F1003" t="str">
            <v>890306950_FVE239618</v>
          </cell>
          <cell r="G1003">
            <v>45195.603043969721</v>
          </cell>
          <cell r="H1003">
            <v>45214</v>
          </cell>
          <cell r="I1003">
            <v>45231.291666666664</v>
          </cell>
          <cell r="J1003">
            <v>128300</v>
          </cell>
          <cell r="K1003">
            <v>128300</v>
          </cell>
          <cell r="L1003" t="str">
            <v>Evento</v>
          </cell>
          <cell r="M1003" t="str">
            <v>jamundi</v>
          </cell>
          <cell r="N1003" t="str">
            <v>Servicios de salud</v>
          </cell>
          <cell r="Q1003" t="str">
            <v>FACTURA PENDIENTE EN PROGRAMACION DE PAGO</v>
          </cell>
          <cell r="R1003" t="str">
            <v>Finalizada</v>
          </cell>
          <cell r="S1003" t="str">
            <v>FACTURA PENDIENTE EN PROGRAMACION DE PAGO</v>
          </cell>
          <cell r="V1003">
            <v>128300</v>
          </cell>
          <cell r="W1003">
            <v>0</v>
          </cell>
          <cell r="Z1003">
            <v>128300</v>
          </cell>
          <cell r="AA1003">
            <v>0</v>
          </cell>
          <cell r="AB1003">
            <v>0</v>
          </cell>
          <cell r="AC1003">
            <v>0</v>
          </cell>
          <cell r="AD1003">
            <v>128300</v>
          </cell>
          <cell r="AE1003">
            <v>0</v>
          </cell>
          <cell r="AG1003">
            <v>0</v>
          </cell>
        </row>
        <row r="1004">
          <cell r="F1004" t="str">
            <v>890306950_FVE239628</v>
          </cell>
          <cell r="G1004">
            <v>45195.611747685354</v>
          </cell>
          <cell r="H1004">
            <v>45214</v>
          </cell>
          <cell r="I1004">
            <v>45231.291666666664</v>
          </cell>
          <cell r="J1004">
            <v>87300</v>
          </cell>
          <cell r="K1004">
            <v>87300</v>
          </cell>
          <cell r="L1004" t="str">
            <v>Evento</v>
          </cell>
          <cell r="M1004" t="str">
            <v>jamundi</v>
          </cell>
          <cell r="N1004" t="str">
            <v>Servicios de salud</v>
          </cell>
          <cell r="Q1004" t="str">
            <v>FACTURA PENDIENTE EN PROGRAMACION DE PAGO</v>
          </cell>
          <cell r="R1004" t="str">
            <v>Finalizada</v>
          </cell>
          <cell r="S1004" t="str">
            <v>FACTURA PENDIENTE EN PROGRAMACION DE PAGO</v>
          </cell>
          <cell r="V1004">
            <v>87300</v>
          </cell>
          <cell r="W1004">
            <v>0</v>
          </cell>
          <cell r="Z1004">
            <v>87300</v>
          </cell>
          <cell r="AA1004">
            <v>0</v>
          </cell>
          <cell r="AB1004">
            <v>0</v>
          </cell>
          <cell r="AC1004">
            <v>0</v>
          </cell>
          <cell r="AD1004">
            <v>87300</v>
          </cell>
          <cell r="AE1004">
            <v>0</v>
          </cell>
          <cell r="AG1004">
            <v>0</v>
          </cell>
        </row>
        <row r="1005">
          <cell r="F1005" t="str">
            <v>890306950_FVE239752</v>
          </cell>
          <cell r="G1005">
            <v>45195.715243043844</v>
          </cell>
          <cell r="H1005">
            <v>45214</v>
          </cell>
          <cell r="I1005">
            <v>45231.291666666664</v>
          </cell>
          <cell r="J1005">
            <v>146700</v>
          </cell>
          <cell r="K1005">
            <v>146700</v>
          </cell>
          <cell r="L1005" t="str">
            <v>Evento</v>
          </cell>
          <cell r="M1005" t="str">
            <v>jamundi</v>
          </cell>
          <cell r="N1005" t="str">
            <v>Servicios de salud</v>
          </cell>
          <cell r="Q1005" t="str">
            <v>FACTURA PENDIENTE EN PROGRAMACION DE PAGO</v>
          </cell>
          <cell r="R1005" t="str">
            <v>Finalizada</v>
          </cell>
          <cell r="S1005" t="str">
            <v>FACTURA PENDIENTE EN PROGRAMACION DE PAGO</v>
          </cell>
          <cell r="V1005">
            <v>146700</v>
          </cell>
          <cell r="W1005">
            <v>0</v>
          </cell>
          <cell r="Z1005">
            <v>146700</v>
          </cell>
          <cell r="AA1005">
            <v>0</v>
          </cell>
          <cell r="AB1005">
            <v>0</v>
          </cell>
          <cell r="AC1005">
            <v>0</v>
          </cell>
          <cell r="AD1005">
            <v>146700</v>
          </cell>
          <cell r="AE1005">
            <v>0</v>
          </cell>
          <cell r="AG1005">
            <v>0</v>
          </cell>
        </row>
        <row r="1006">
          <cell r="F1006" t="str">
            <v>890306950_FVE239754</v>
          </cell>
          <cell r="G1006">
            <v>45195.716643507127</v>
          </cell>
          <cell r="H1006">
            <v>45214</v>
          </cell>
          <cell r="I1006">
            <v>45231.291666666664</v>
          </cell>
          <cell r="J1006">
            <v>121100</v>
          </cell>
          <cell r="K1006">
            <v>121100</v>
          </cell>
          <cell r="L1006" t="str">
            <v>Evento</v>
          </cell>
          <cell r="M1006" t="str">
            <v>jamundi</v>
          </cell>
          <cell r="N1006" t="str">
            <v>Servicios de salud</v>
          </cell>
          <cell r="Q1006" t="str">
            <v>FACTURA PENDIENTE EN PROGRAMACION DE PAGO</v>
          </cell>
          <cell r="R1006" t="str">
            <v>Finalizada</v>
          </cell>
          <cell r="S1006" t="str">
            <v>FACTURA PENDIENTE EN PROGRAMACION DE PAGO</v>
          </cell>
          <cell r="V1006">
            <v>121100</v>
          </cell>
          <cell r="W1006">
            <v>0</v>
          </cell>
          <cell r="Z1006">
            <v>121100</v>
          </cell>
          <cell r="AA1006">
            <v>0</v>
          </cell>
          <cell r="AB1006">
            <v>0</v>
          </cell>
          <cell r="AC1006">
            <v>0</v>
          </cell>
          <cell r="AD1006">
            <v>121100</v>
          </cell>
          <cell r="AE1006">
            <v>0</v>
          </cell>
          <cell r="AG1006">
            <v>0</v>
          </cell>
        </row>
        <row r="1007">
          <cell r="F1007" t="str">
            <v>890306950_FVE239756</v>
          </cell>
          <cell r="G1007">
            <v>45195.718101840466</v>
          </cell>
          <cell r="H1007">
            <v>45214</v>
          </cell>
          <cell r="I1007">
            <v>45231.291666666664</v>
          </cell>
          <cell r="J1007">
            <v>107300</v>
          </cell>
          <cell r="K1007">
            <v>107300</v>
          </cell>
          <cell r="L1007" t="str">
            <v>Evento</v>
          </cell>
          <cell r="M1007" t="str">
            <v>jamundi</v>
          </cell>
          <cell r="N1007" t="str">
            <v>Servicios de salud</v>
          </cell>
          <cell r="Q1007" t="str">
            <v>FACTURA PENDIENTE EN PROGRAMACION DE PAGO</v>
          </cell>
          <cell r="R1007" t="str">
            <v>Finalizada</v>
          </cell>
          <cell r="S1007" t="str">
            <v>FACTURA PENDIENTE EN PROGRAMACION DE PAGO</v>
          </cell>
          <cell r="V1007">
            <v>107300</v>
          </cell>
          <cell r="W1007">
            <v>0</v>
          </cell>
          <cell r="Z1007">
            <v>107300</v>
          </cell>
          <cell r="AA1007">
            <v>0</v>
          </cell>
          <cell r="AB1007">
            <v>0</v>
          </cell>
          <cell r="AC1007">
            <v>0</v>
          </cell>
          <cell r="AD1007">
            <v>103200</v>
          </cell>
          <cell r="AE1007">
            <v>0</v>
          </cell>
          <cell r="AG1007">
            <v>0</v>
          </cell>
        </row>
        <row r="1008">
          <cell r="F1008" t="str">
            <v>890306950_FVE239758</v>
          </cell>
          <cell r="G1008">
            <v>45195.720752303023</v>
          </cell>
          <cell r="H1008">
            <v>45214</v>
          </cell>
          <cell r="I1008">
            <v>45231.291666666664</v>
          </cell>
          <cell r="J1008">
            <v>106800</v>
          </cell>
          <cell r="K1008">
            <v>106800</v>
          </cell>
          <cell r="L1008" t="str">
            <v>Evento</v>
          </cell>
          <cell r="M1008" t="str">
            <v>jamundi</v>
          </cell>
          <cell r="N1008" t="str">
            <v>Servicios de salud</v>
          </cell>
          <cell r="Q1008" t="str">
            <v>FACTURA PENDIENTE EN PROGRAMACION DE PAGO</v>
          </cell>
          <cell r="R1008" t="str">
            <v>Finalizada</v>
          </cell>
          <cell r="S1008" t="str">
            <v>FACTURA PENDIENTE EN PROGRAMACION DE PAGO</v>
          </cell>
          <cell r="V1008">
            <v>106800</v>
          </cell>
          <cell r="W1008">
            <v>0</v>
          </cell>
          <cell r="Z1008">
            <v>106800</v>
          </cell>
          <cell r="AA1008">
            <v>0</v>
          </cell>
          <cell r="AB1008">
            <v>0</v>
          </cell>
          <cell r="AC1008">
            <v>0</v>
          </cell>
          <cell r="AD1008">
            <v>106800</v>
          </cell>
          <cell r="AE1008">
            <v>0</v>
          </cell>
          <cell r="AG1008">
            <v>0</v>
          </cell>
        </row>
        <row r="1009">
          <cell r="F1009" t="str">
            <v>890306950_FVE239761</v>
          </cell>
          <cell r="G1009">
            <v>45195.724652777892</v>
          </cell>
          <cell r="H1009">
            <v>45214</v>
          </cell>
          <cell r="I1009">
            <v>45231.291666666664</v>
          </cell>
          <cell r="J1009">
            <v>286400</v>
          </cell>
          <cell r="K1009">
            <v>286400</v>
          </cell>
          <cell r="L1009" t="str">
            <v>Evento</v>
          </cell>
          <cell r="M1009" t="str">
            <v>jamundi</v>
          </cell>
          <cell r="N1009" t="str">
            <v>Servicios de salud</v>
          </cell>
          <cell r="Q1009" t="str">
            <v>FACTURA PENDIENTE EN PROGRAMACION DE PAGO</v>
          </cell>
          <cell r="R1009" t="str">
            <v>Finalizada</v>
          </cell>
          <cell r="S1009" t="str">
            <v>FACTURA PENDIENTE EN PROGRAMACION DE PAGO</v>
          </cell>
          <cell r="V1009">
            <v>286400</v>
          </cell>
          <cell r="W1009">
            <v>0</v>
          </cell>
          <cell r="Z1009">
            <v>286400</v>
          </cell>
          <cell r="AA1009">
            <v>0</v>
          </cell>
          <cell r="AB1009">
            <v>0</v>
          </cell>
          <cell r="AC1009">
            <v>0</v>
          </cell>
          <cell r="AD1009">
            <v>286400</v>
          </cell>
          <cell r="AE1009">
            <v>0</v>
          </cell>
          <cell r="AG1009">
            <v>0</v>
          </cell>
        </row>
        <row r="1010">
          <cell r="F1010" t="str">
            <v>890306950_FVE239763</v>
          </cell>
          <cell r="G1010">
            <v>45195.730763888918</v>
          </cell>
          <cell r="H1010">
            <v>45214</v>
          </cell>
          <cell r="I1010">
            <v>45231.291666666664</v>
          </cell>
          <cell r="J1010">
            <v>146900</v>
          </cell>
          <cell r="K1010">
            <v>146900</v>
          </cell>
          <cell r="L1010" t="str">
            <v>Evento</v>
          </cell>
          <cell r="M1010" t="str">
            <v>jamundi</v>
          </cell>
          <cell r="N1010" t="str">
            <v>Servicios de salud</v>
          </cell>
          <cell r="Q1010" t="str">
            <v>FACTURA PENDIENTE EN PROGRAMACION DE PAGO</v>
          </cell>
          <cell r="R1010" t="str">
            <v>Finalizada</v>
          </cell>
          <cell r="S1010" t="str">
            <v>FACTURA PENDIENTE EN PROGRAMACION DE PAGO</v>
          </cell>
          <cell r="V1010">
            <v>146900</v>
          </cell>
          <cell r="W1010">
            <v>0</v>
          </cell>
          <cell r="Z1010">
            <v>146900</v>
          </cell>
          <cell r="AA1010">
            <v>0</v>
          </cell>
          <cell r="AB1010">
            <v>0</v>
          </cell>
          <cell r="AC1010">
            <v>0</v>
          </cell>
          <cell r="AD1010">
            <v>142800</v>
          </cell>
          <cell r="AE1010">
            <v>0</v>
          </cell>
          <cell r="AG1010">
            <v>0</v>
          </cell>
        </row>
        <row r="1011">
          <cell r="F1011" t="str">
            <v>890306950_FVE239764</v>
          </cell>
          <cell r="G1011">
            <v>45195.733518506866</v>
          </cell>
          <cell r="H1011">
            <v>45214</v>
          </cell>
          <cell r="I1011">
            <v>45231.291666666664</v>
          </cell>
          <cell r="J1011">
            <v>99800</v>
          </cell>
          <cell r="K1011">
            <v>99800</v>
          </cell>
          <cell r="L1011" t="str">
            <v>Evento</v>
          </cell>
          <cell r="M1011" t="str">
            <v>jamundi</v>
          </cell>
          <cell r="N1011" t="str">
            <v>Servicios de salud</v>
          </cell>
          <cell r="Q1011" t="str">
            <v>FACTURA PENDIENTE EN PROGRAMACION DE PAGO</v>
          </cell>
          <cell r="R1011" t="str">
            <v>Finalizada</v>
          </cell>
          <cell r="S1011" t="str">
            <v>FACTURA PENDIENTE EN PROGRAMACION DE PAGO</v>
          </cell>
          <cell r="V1011">
            <v>99800</v>
          </cell>
          <cell r="W1011">
            <v>0</v>
          </cell>
          <cell r="Z1011">
            <v>99800</v>
          </cell>
          <cell r="AA1011">
            <v>0</v>
          </cell>
          <cell r="AB1011">
            <v>0</v>
          </cell>
          <cell r="AC1011">
            <v>0</v>
          </cell>
          <cell r="AD1011">
            <v>99800</v>
          </cell>
          <cell r="AE1011">
            <v>0</v>
          </cell>
          <cell r="AG1011">
            <v>0</v>
          </cell>
        </row>
        <row r="1012">
          <cell r="F1012" t="str">
            <v>890306950_FVE239765</v>
          </cell>
          <cell r="G1012">
            <v>45195.735173599329</v>
          </cell>
          <cell r="H1012">
            <v>45214</v>
          </cell>
          <cell r="I1012">
            <v>45231.291666666664</v>
          </cell>
          <cell r="J1012">
            <v>99800</v>
          </cell>
          <cell r="K1012">
            <v>99800</v>
          </cell>
          <cell r="L1012" t="str">
            <v>Evento</v>
          </cell>
          <cell r="M1012" t="str">
            <v>jamundi</v>
          </cell>
          <cell r="N1012" t="str">
            <v>Servicios de salud</v>
          </cell>
          <cell r="Q1012" t="str">
            <v>FACTURA PENDIENTE EN PROGRAMACION DE PAGO</v>
          </cell>
          <cell r="R1012" t="str">
            <v>Finalizada</v>
          </cell>
          <cell r="S1012" t="str">
            <v>FACTURA PENDIENTE EN PROGRAMACION DE PAGO</v>
          </cell>
          <cell r="V1012">
            <v>99800</v>
          </cell>
          <cell r="W1012">
            <v>0</v>
          </cell>
          <cell r="Z1012">
            <v>99800</v>
          </cell>
          <cell r="AA1012">
            <v>0</v>
          </cell>
          <cell r="AB1012">
            <v>0</v>
          </cell>
          <cell r="AC1012">
            <v>0</v>
          </cell>
          <cell r="AD1012">
            <v>99800</v>
          </cell>
          <cell r="AE1012">
            <v>0</v>
          </cell>
          <cell r="AG1012">
            <v>0</v>
          </cell>
        </row>
        <row r="1013">
          <cell r="F1013" t="str">
            <v>890306950_FVE239767</v>
          </cell>
          <cell r="G1013">
            <v>45195.738391203806</v>
          </cell>
          <cell r="H1013">
            <v>45214</v>
          </cell>
          <cell r="I1013">
            <v>45231.291666666664</v>
          </cell>
          <cell r="J1013">
            <v>77700</v>
          </cell>
          <cell r="K1013">
            <v>77700</v>
          </cell>
          <cell r="L1013" t="str">
            <v>Evento</v>
          </cell>
          <cell r="M1013" t="str">
            <v>jamundi</v>
          </cell>
          <cell r="N1013" t="str">
            <v>Servicios de salud</v>
          </cell>
          <cell r="Q1013" t="str">
            <v>FACTURA PENDIENTE EN PROGRAMACION DE PAGO</v>
          </cell>
          <cell r="R1013" t="str">
            <v>Finalizada</v>
          </cell>
          <cell r="S1013" t="str">
            <v>FACTURA PENDIENTE EN PROGRAMACION DE PAGO</v>
          </cell>
          <cell r="V1013">
            <v>77700</v>
          </cell>
          <cell r="W1013">
            <v>0</v>
          </cell>
          <cell r="Z1013">
            <v>77700</v>
          </cell>
          <cell r="AA1013">
            <v>0</v>
          </cell>
          <cell r="AB1013">
            <v>0</v>
          </cell>
          <cell r="AC1013">
            <v>0</v>
          </cell>
          <cell r="AD1013">
            <v>77700</v>
          </cell>
          <cell r="AE1013">
            <v>0</v>
          </cell>
          <cell r="AG1013">
            <v>0</v>
          </cell>
        </row>
        <row r="1014">
          <cell r="F1014" t="str">
            <v>890306950_FVE239769</v>
          </cell>
          <cell r="G1014">
            <v>45195.739745370578</v>
          </cell>
          <cell r="H1014">
            <v>45214</v>
          </cell>
          <cell r="I1014">
            <v>45231.291666666664</v>
          </cell>
          <cell r="J1014">
            <v>107300</v>
          </cell>
          <cell r="K1014">
            <v>107300</v>
          </cell>
          <cell r="L1014" t="str">
            <v>Evento</v>
          </cell>
          <cell r="M1014" t="str">
            <v>jamundi</v>
          </cell>
          <cell r="N1014" t="str">
            <v>Servicios de salud</v>
          </cell>
          <cell r="Q1014" t="str">
            <v>FACTURA PENDIENTE EN PROGRAMACION DE PAGO</v>
          </cell>
          <cell r="R1014" t="str">
            <v>Finalizada</v>
          </cell>
          <cell r="S1014" t="str">
            <v>FACTURA PENDIENTE EN PROGRAMACION DE PAGO</v>
          </cell>
          <cell r="V1014">
            <v>107300</v>
          </cell>
          <cell r="W1014">
            <v>0</v>
          </cell>
          <cell r="Z1014">
            <v>107300</v>
          </cell>
          <cell r="AA1014">
            <v>0</v>
          </cell>
          <cell r="AB1014">
            <v>0</v>
          </cell>
          <cell r="AC1014">
            <v>0</v>
          </cell>
          <cell r="AD1014">
            <v>107300</v>
          </cell>
          <cell r="AE1014">
            <v>0</v>
          </cell>
          <cell r="AG1014">
            <v>0</v>
          </cell>
        </row>
        <row r="1015">
          <cell r="F1015" t="str">
            <v>890306950_FVE239771</v>
          </cell>
          <cell r="G1015">
            <v>45195.74256943306</v>
          </cell>
          <cell r="H1015">
            <v>45214</v>
          </cell>
          <cell r="I1015">
            <v>45231.291666666664</v>
          </cell>
          <cell r="J1015">
            <v>121100</v>
          </cell>
          <cell r="K1015">
            <v>121100</v>
          </cell>
          <cell r="L1015" t="str">
            <v>Evento</v>
          </cell>
          <cell r="M1015" t="str">
            <v>jamundi</v>
          </cell>
          <cell r="N1015" t="str">
            <v>Servicios de salud</v>
          </cell>
          <cell r="Q1015" t="str">
            <v>FACTURA PENDIENTE EN PROGRAMACION DE PAGO</v>
          </cell>
          <cell r="R1015" t="str">
            <v>Finalizada</v>
          </cell>
          <cell r="S1015" t="str">
            <v>FACTURA PENDIENTE EN PROGRAMACION DE PAGO</v>
          </cell>
          <cell r="V1015">
            <v>121100</v>
          </cell>
          <cell r="W1015">
            <v>0</v>
          </cell>
          <cell r="Z1015">
            <v>121100</v>
          </cell>
          <cell r="AA1015">
            <v>0</v>
          </cell>
          <cell r="AB1015">
            <v>0</v>
          </cell>
          <cell r="AC1015">
            <v>0</v>
          </cell>
          <cell r="AD1015">
            <v>117000</v>
          </cell>
          <cell r="AE1015">
            <v>0</v>
          </cell>
          <cell r="AG1015">
            <v>0</v>
          </cell>
        </row>
        <row r="1016">
          <cell r="F1016" t="str">
            <v>890306950_FVE239775</v>
          </cell>
          <cell r="G1016">
            <v>45195.750185173471</v>
          </cell>
          <cell r="H1016">
            <v>45214</v>
          </cell>
          <cell r="I1016">
            <v>45231.291666666664</v>
          </cell>
          <cell r="J1016">
            <v>89600</v>
          </cell>
          <cell r="K1016">
            <v>89600</v>
          </cell>
          <cell r="L1016" t="str">
            <v>Evento</v>
          </cell>
          <cell r="M1016" t="str">
            <v>jamundi</v>
          </cell>
          <cell r="N1016" t="str">
            <v>Servicios de salud</v>
          </cell>
          <cell r="Q1016" t="str">
            <v>FACTURA PENDIENTE EN PROGRAMACION DE PAGO</v>
          </cell>
          <cell r="R1016" t="str">
            <v>Finalizada</v>
          </cell>
          <cell r="S1016" t="str">
            <v>FACTURA PENDIENTE EN PROGRAMACION DE PAGO</v>
          </cell>
          <cell r="V1016">
            <v>89600</v>
          </cell>
          <cell r="W1016">
            <v>0</v>
          </cell>
          <cell r="Z1016">
            <v>89600</v>
          </cell>
          <cell r="AA1016">
            <v>0</v>
          </cell>
          <cell r="AB1016">
            <v>0</v>
          </cell>
          <cell r="AC1016">
            <v>0</v>
          </cell>
          <cell r="AD1016">
            <v>89600</v>
          </cell>
          <cell r="AE1016">
            <v>0</v>
          </cell>
          <cell r="AG1016">
            <v>0</v>
          </cell>
        </row>
        <row r="1017">
          <cell r="F1017" t="str">
            <v>890306950_FVE239778</v>
          </cell>
          <cell r="G1017">
            <v>45195.755208333489</v>
          </cell>
          <cell r="H1017">
            <v>45214</v>
          </cell>
          <cell r="I1017">
            <v>45231.291666666664</v>
          </cell>
          <cell r="J1017">
            <v>148900</v>
          </cell>
          <cell r="K1017">
            <v>148900</v>
          </cell>
          <cell r="L1017" t="str">
            <v>Evento</v>
          </cell>
          <cell r="M1017" t="str">
            <v>jamundi</v>
          </cell>
          <cell r="N1017" t="str">
            <v>Servicios de salud</v>
          </cell>
          <cell r="Q1017" t="str">
            <v>FACTURA PENDIENTE EN PROGRAMACION DE PAGO</v>
          </cell>
          <cell r="R1017" t="str">
            <v>Finalizada</v>
          </cell>
          <cell r="S1017" t="str">
            <v>FACTURA PENDIENTE EN PROGRAMACION DE PAGO</v>
          </cell>
          <cell r="V1017">
            <v>148900</v>
          </cell>
          <cell r="W1017">
            <v>0</v>
          </cell>
          <cell r="Z1017">
            <v>148900</v>
          </cell>
          <cell r="AA1017">
            <v>0</v>
          </cell>
          <cell r="AB1017">
            <v>0</v>
          </cell>
          <cell r="AC1017">
            <v>0</v>
          </cell>
          <cell r="AD1017">
            <v>148900</v>
          </cell>
          <cell r="AE1017">
            <v>0</v>
          </cell>
          <cell r="AG1017">
            <v>0</v>
          </cell>
        </row>
        <row r="1018">
          <cell r="F1018" t="str">
            <v>890306950_FVE239814</v>
          </cell>
          <cell r="G1018">
            <v>45196.312974537257</v>
          </cell>
          <cell r="H1018">
            <v>45214</v>
          </cell>
          <cell r="I1018">
            <v>45231.291666666664</v>
          </cell>
          <cell r="J1018">
            <v>155800</v>
          </cell>
          <cell r="K1018">
            <v>155800</v>
          </cell>
          <cell r="L1018" t="str">
            <v>Evento</v>
          </cell>
          <cell r="M1018" t="str">
            <v>jamundi</v>
          </cell>
          <cell r="N1018" t="str">
            <v>Servicios de salud</v>
          </cell>
          <cell r="Q1018" t="str">
            <v>FACTURA PENDIENTE EN PROGRAMACION DE PAGO</v>
          </cell>
          <cell r="R1018" t="str">
            <v>Finalizada</v>
          </cell>
          <cell r="S1018" t="str">
            <v>FACTURA PENDIENTE EN PROGRAMACION DE PAGO</v>
          </cell>
          <cell r="V1018">
            <v>155800</v>
          </cell>
          <cell r="W1018">
            <v>0</v>
          </cell>
          <cell r="Z1018">
            <v>155800</v>
          </cell>
          <cell r="AA1018">
            <v>0</v>
          </cell>
          <cell r="AB1018">
            <v>0</v>
          </cell>
          <cell r="AC1018">
            <v>0</v>
          </cell>
          <cell r="AD1018">
            <v>155800</v>
          </cell>
          <cell r="AE1018">
            <v>0</v>
          </cell>
          <cell r="AG1018">
            <v>0</v>
          </cell>
        </row>
        <row r="1019">
          <cell r="F1019" t="str">
            <v>890306950_FVE239825</v>
          </cell>
          <cell r="G1019">
            <v>45196.328587951604</v>
          </cell>
          <cell r="H1019">
            <v>45214</v>
          </cell>
          <cell r="I1019">
            <v>45231.291666666664</v>
          </cell>
          <cell r="J1019">
            <v>75500</v>
          </cell>
          <cell r="K1019">
            <v>75500</v>
          </cell>
          <cell r="L1019" t="str">
            <v>Evento</v>
          </cell>
          <cell r="M1019" t="str">
            <v>jamundi</v>
          </cell>
          <cell r="N1019" t="str">
            <v>Servicios de salud</v>
          </cell>
          <cell r="Q1019" t="str">
            <v>FACTURA PENDIENTE EN PROGRAMACION DE PAGO</v>
          </cell>
          <cell r="R1019" t="str">
            <v>Finalizada</v>
          </cell>
          <cell r="S1019" t="str">
            <v>FACTURA PENDIENTE EN PROGRAMACION DE PAGO</v>
          </cell>
          <cell r="V1019">
            <v>75500</v>
          </cell>
          <cell r="W1019">
            <v>0</v>
          </cell>
          <cell r="Z1019">
            <v>75500</v>
          </cell>
          <cell r="AA1019">
            <v>0</v>
          </cell>
          <cell r="AB1019">
            <v>0</v>
          </cell>
          <cell r="AC1019">
            <v>0</v>
          </cell>
          <cell r="AD1019">
            <v>75500</v>
          </cell>
          <cell r="AE1019">
            <v>0</v>
          </cell>
          <cell r="AG1019">
            <v>0</v>
          </cell>
        </row>
        <row r="1020">
          <cell r="F1020" t="str">
            <v>890306950_FVE239872</v>
          </cell>
          <cell r="G1020">
            <v>45196.409201377537</v>
          </cell>
          <cell r="H1020">
            <v>45214</v>
          </cell>
          <cell r="I1020">
            <v>45231.291666666664</v>
          </cell>
          <cell r="J1020">
            <v>74600</v>
          </cell>
          <cell r="K1020">
            <v>74600</v>
          </cell>
          <cell r="L1020" t="str">
            <v>Evento</v>
          </cell>
          <cell r="M1020" t="str">
            <v>jamundi</v>
          </cell>
          <cell r="N1020" t="str">
            <v>Servicios de salud</v>
          </cell>
          <cell r="Q1020" t="str">
            <v>FACTURA PENDIENTE EN PROGRAMACION DE PAGO</v>
          </cell>
          <cell r="R1020" t="str">
            <v>Finalizada</v>
          </cell>
          <cell r="S1020" t="str">
            <v>FACTURA PENDIENTE EN PROGRAMACION DE PAGO</v>
          </cell>
          <cell r="V1020">
            <v>74600</v>
          </cell>
          <cell r="W1020">
            <v>0</v>
          </cell>
          <cell r="Z1020">
            <v>74600</v>
          </cell>
          <cell r="AA1020">
            <v>0</v>
          </cell>
          <cell r="AB1020">
            <v>0</v>
          </cell>
          <cell r="AC1020">
            <v>0</v>
          </cell>
          <cell r="AD1020">
            <v>74600</v>
          </cell>
          <cell r="AE1020">
            <v>0</v>
          </cell>
          <cell r="AG1020">
            <v>0</v>
          </cell>
        </row>
        <row r="1021">
          <cell r="F1021" t="str">
            <v>890306950_FVE239883</v>
          </cell>
          <cell r="G1021">
            <v>45196.420891203918</v>
          </cell>
          <cell r="H1021">
            <v>45214</v>
          </cell>
          <cell r="I1021">
            <v>45231.291666666664</v>
          </cell>
          <cell r="J1021">
            <v>278300</v>
          </cell>
          <cell r="K1021">
            <v>278300</v>
          </cell>
          <cell r="L1021" t="str">
            <v>Evento</v>
          </cell>
          <cell r="M1021" t="str">
            <v>jamundi</v>
          </cell>
          <cell r="N1021" t="str">
            <v>Servicios de salud</v>
          </cell>
          <cell r="Q1021" t="str">
            <v>FACTURA PENDIENTE EN PROGRAMACION DE PAGO</v>
          </cell>
          <cell r="R1021" t="str">
            <v>Finalizada</v>
          </cell>
          <cell r="S1021" t="str">
            <v>FACTURA PENDIENTE EN PROGRAMACION DE PAGO</v>
          </cell>
          <cell r="V1021">
            <v>278300</v>
          </cell>
          <cell r="W1021">
            <v>0</v>
          </cell>
          <cell r="Z1021">
            <v>278300</v>
          </cell>
          <cell r="AA1021">
            <v>0</v>
          </cell>
          <cell r="AB1021">
            <v>0</v>
          </cell>
          <cell r="AC1021">
            <v>0</v>
          </cell>
          <cell r="AD1021">
            <v>274200</v>
          </cell>
          <cell r="AE1021">
            <v>0</v>
          </cell>
          <cell r="AG1021">
            <v>0</v>
          </cell>
        </row>
        <row r="1022">
          <cell r="F1022" t="str">
            <v>890306950_FVE239903</v>
          </cell>
          <cell r="G1022">
            <v>45196.434687488247</v>
          </cell>
          <cell r="H1022">
            <v>45214</v>
          </cell>
          <cell r="I1022">
            <v>45231.291666666664</v>
          </cell>
          <cell r="J1022">
            <v>199600</v>
          </cell>
          <cell r="K1022">
            <v>199600</v>
          </cell>
          <cell r="L1022" t="str">
            <v>Evento</v>
          </cell>
          <cell r="M1022" t="str">
            <v>jamundi</v>
          </cell>
          <cell r="N1022" t="str">
            <v>Servicios de salud</v>
          </cell>
          <cell r="Q1022" t="str">
            <v>FACTURA PENDIENTE EN PROGRAMACION DE PAGO</v>
          </cell>
          <cell r="R1022" t="str">
            <v>Finalizada</v>
          </cell>
          <cell r="S1022" t="str">
            <v>FACTURA PENDIENTE EN PROGRAMACION DE PAGO</v>
          </cell>
          <cell r="V1022">
            <v>199600</v>
          </cell>
          <cell r="W1022">
            <v>0</v>
          </cell>
          <cell r="Z1022">
            <v>199600</v>
          </cell>
          <cell r="AA1022">
            <v>0</v>
          </cell>
          <cell r="AB1022">
            <v>0</v>
          </cell>
          <cell r="AC1022">
            <v>0</v>
          </cell>
          <cell r="AD1022">
            <v>199600</v>
          </cell>
          <cell r="AE1022">
            <v>0</v>
          </cell>
          <cell r="AG1022">
            <v>0</v>
          </cell>
        </row>
        <row r="1023">
          <cell r="F1023" t="str">
            <v>890306950_FVE239993</v>
          </cell>
          <cell r="G1023">
            <v>45196.511435173452</v>
          </cell>
          <cell r="H1023">
            <v>45214</v>
          </cell>
          <cell r="I1023">
            <v>45231.291666666664</v>
          </cell>
          <cell r="J1023">
            <v>134900</v>
          </cell>
          <cell r="K1023">
            <v>134900</v>
          </cell>
          <cell r="L1023" t="str">
            <v>Evento</v>
          </cell>
          <cell r="M1023" t="str">
            <v>jamundi</v>
          </cell>
          <cell r="N1023" t="str">
            <v>Servicios de salud</v>
          </cell>
          <cell r="Q1023" t="str">
            <v>FACTURA PENDIENTE EN PROGRAMACION DE PAGO</v>
          </cell>
          <cell r="R1023" t="str">
            <v>Finalizada</v>
          </cell>
          <cell r="S1023" t="str">
            <v>FACTURA PENDIENTE EN PROGRAMACION DE PAGO</v>
          </cell>
          <cell r="V1023">
            <v>134900</v>
          </cell>
          <cell r="W1023">
            <v>0</v>
          </cell>
          <cell r="Z1023">
            <v>134900</v>
          </cell>
          <cell r="AA1023">
            <v>0</v>
          </cell>
          <cell r="AB1023">
            <v>0</v>
          </cell>
          <cell r="AC1023">
            <v>0</v>
          </cell>
          <cell r="AD1023">
            <v>134900</v>
          </cell>
          <cell r="AE1023">
            <v>0</v>
          </cell>
          <cell r="AG1023">
            <v>0</v>
          </cell>
        </row>
        <row r="1024">
          <cell r="F1024" t="str">
            <v>890306950_FVE240007</v>
          </cell>
          <cell r="G1024">
            <v>45196.5340509261</v>
          </cell>
          <cell r="H1024">
            <v>45214</v>
          </cell>
          <cell r="I1024">
            <v>45231.291666666664</v>
          </cell>
          <cell r="J1024">
            <v>95700</v>
          </cell>
          <cell r="K1024">
            <v>95700</v>
          </cell>
          <cell r="L1024" t="str">
            <v>Evento</v>
          </cell>
          <cell r="M1024" t="str">
            <v>jamundi</v>
          </cell>
          <cell r="N1024" t="str">
            <v>Servicios de salud</v>
          </cell>
          <cell r="Q1024" t="str">
            <v>FACTURA PENDIENTE EN PROGRAMACION DE PAGO</v>
          </cell>
          <cell r="R1024" t="str">
            <v>Finalizada</v>
          </cell>
          <cell r="S1024" t="str">
            <v>FACTURA PENDIENTE EN PROGRAMACION DE PAGO</v>
          </cell>
          <cell r="V1024">
            <v>95700</v>
          </cell>
          <cell r="W1024">
            <v>0</v>
          </cell>
          <cell r="Z1024">
            <v>95700</v>
          </cell>
          <cell r="AA1024">
            <v>0</v>
          </cell>
          <cell r="AB1024">
            <v>0</v>
          </cell>
          <cell r="AC1024">
            <v>0</v>
          </cell>
          <cell r="AD1024">
            <v>95700</v>
          </cell>
          <cell r="AE1024">
            <v>0</v>
          </cell>
          <cell r="AG1024">
            <v>0</v>
          </cell>
        </row>
        <row r="1025">
          <cell r="F1025" t="str">
            <v>890306950_FVE240096</v>
          </cell>
          <cell r="G1025">
            <v>45196.690949062351</v>
          </cell>
          <cell r="H1025">
            <v>45214</v>
          </cell>
          <cell r="I1025">
            <v>45231.291666666664</v>
          </cell>
          <cell r="J1025">
            <v>136800</v>
          </cell>
          <cell r="K1025">
            <v>136800</v>
          </cell>
          <cell r="L1025" t="str">
            <v>Evento</v>
          </cell>
          <cell r="M1025" t="str">
            <v>jamundi</v>
          </cell>
          <cell r="N1025" t="str">
            <v>Servicios de salud</v>
          </cell>
          <cell r="Q1025" t="str">
            <v>FACTURA PENDIENTE EN PROGRAMACION DE PAGO</v>
          </cell>
          <cell r="R1025" t="str">
            <v>Finalizada</v>
          </cell>
          <cell r="S1025" t="str">
            <v>FACTURA PENDIENTE EN PROGRAMACION DE PAGO</v>
          </cell>
          <cell r="V1025">
            <v>136800</v>
          </cell>
          <cell r="W1025">
            <v>0</v>
          </cell>
          <cell r="Z1025">
            <v>136800</v>
          </cell>
          <cell r="AA1025">
            <v>0</v>
          </cell>
          <cell r="AB1025">
            <v>0</v>
          </cell>
          <cell r="AC1025">
            <v>0</v>
          </cell>
          <cell r="AD1025">
            <v>136800</v>
          </cell>
          <cell r="AE1025">
            <v>0</v>
          </cell>
          <cell r="AG1025">
            <v>0</v>
          </cell>
        </row>
        <row r="1026">
          <cell r="F1026" t="str">
            <v>890306950_FVE240126</v>
          </cell>
          <cell r="G1026">
            <v>45196.734270833433</v>
          </cell>
          <cell r="H1026">
            <v>45214</v>
          </cell>
          <cell r="I1026">
            <v>45231.291666666664</v>
          </cell>
          <cell r="J1026">
            <v>162900</v>
          </cell>
          <cell r="K1026">
            <v>162900</v>
          </cell>
          <cell r="L1026" t="str">
            <v>Evento</v>
          </cell>
          <cell r="M1026" t="str">
            <v>jamundi</v>
          </cell>
          <cell r="N1026" t="str">
            <v>Servicios de salud</v>
          </cell>
          <cell r="Q1026" t="str">
            <v>FACTURA PENDIENTE EN PROGRAMACION DE PAGO</v>
          </cell>
          <cell r="R1026" t="str">
            <v>Finalizada</v>
          </cell>
          <cell r="S1026" t="str">
            <v>FACTURA PENDIENTE EN PROGRAMACION DE PAGO</v>
          </cell>
          <cell r="V1026">
            <v>162900</v>
          </cell>
          <cell r="W1026">
            <v>0</v>
          </cell>
          <cell r="Z1026">
            <v>162900</v>
          </cell>
          <cell r="AA1026">
            <v>0</v>
          </cell>
          <cell r="AB1026">
            <v>0</v>
          </cell>
          <cell r="AC1026">
            <v>0</v>
          </cell>
          <cell r="AD1026">
            <v>162900</v>
          </cell>
          <cell r="AE1026">
            <v>0</v>
          </cell>
          <cell r="AG1026">
            <v>0</v>
          </cell>
        </row>
        <row r="1027">
          <cell r="F1027" t="str">
            <v>890306950_FVE240133</v>
          </cell>
          <cell r="G1027">
            <v>45196.744224537164</v>
          </cell>
          <cell r="H1027">
            <v>45214</v>
          </cell>
          <cell r="I1027">
            <v>45231.291666666664</v>
          </cell>
          <cell r="J1027">
            <v>121900</v>
          </cell>
          <cell r="K1027">
            <v>121900</v>
          </cell>
          <cell r="L1027" t="str">
            <v>Evento</v>
          </cell>
          <cell r="M1027" t="str">
            <v>jamundi</v>
          </cell>
          <cell r="N1027" t="str">
            <v>Servicios de salud</v>
          </cell>
          <cell r="Q1027" t="str">
            <v>FACTURA PENDIENTE EN PROGRAMACION DE PAGO</v>
          </cell>
          <cell r="R1027" t="str">
            <v>Finalizada</v>
          </cell>
          <cell r="S1027" t="str">
            <v>FACTURA PENDIENTE EN PROGRAMACION DE PAGO</v>
          </cell>
          <cell r="V1027">
            <v>121900</v>
          </cell>
          <cell r="W1027">
            <v>0</v>
          </cell>
          <cell r="Z1027">
            <v>121900</v>
          </cell>
          <cell r="AA1027">
            <v>0</v>
          </cell>
          <cell r="AB1027">
            <v>0</v>
          </cell>
          <cell r="AC1027">
            <v>0</v>
          </cell>
          <cell r="AD1027">
            <v>121900</v>
          </cell>
          <cell r="AE1027">
            <v>0</v>
          </cell>
          <cell r="AG1027">
            <v>0</v>
          </cell>
        </row>
        <row r="1028">
          <cell r="F1028" t="str">
            <v>890306950_FVE240134</v>
          </cell>
          <cell r="G1028">
            <v>45196.750138889067</v>
          </cell>
          <cell r="H1028">
            <v>45214</v>
          </cell>
          <cell r="I1028">
            <v>45231.291666666664</v>
          </cell>
          <cell r="J1028">
            <v>154300</v>
          </cell>
          <cell r="K1028">
            <v>154300</v>
          </cell>
          <cell r="L1028" t="str">
            <v>Evento</v>
          </cell>
          <cell r="M1028" t="str">
            <v>jamundi</v>
          </cell>
          <cell r="N1028" t="str">
            <v>Servicios de salud</v>
          </cell>
          <cell r="Q1028" t="str">
            <v>FACTURA PENDIENTE EN PROGRAMACION DE PAGO</v>
          </cell>
          <cell r="R1028" t="str">
            <v>Finalizada</v>
          </cell>
          <cell r="S1028" t="str">
            <v>FACTURA PENDIENTE EN PROGRAMACION DE PAGO</v>
          </cell>
          <cell r="V1028">
            <v>154300</v>
          </cell>
          <cell r="W1028">
            <v>0</v>
          </cell>
          <cell r="Z1028">
            <v>154300</v>
          </cell>
          <cell r="AA1028">
            <v>0</v>
          </cell>
          <cell r="AB1028">
            <v>0</v>
          </cell>
          <cell r="AC1028">
            <v>0</v>
          </cell>
          <cell r="AD1028">
            <v>154300</v>
          </cell>
          <cell r="AE1028">
            <v>0</v>
          </cell>
          <cell r="AG1028">
            <v>0</v>
          </cell>
        </row>
        <row r="1029">
          <cell r="F1029" t="str">
            <v>890306950_FVE240343</v>
          </cell>
          <cell r="G1029">
            <v>45197.449942129664</v>
          </cell>
          <cell r="H1029">
            <v>45214</v>
          </cell>
          <cell r="I1029">
            <v>45231.291666666664</v>
          </cell>
          <cell r="J1029">
            <v>230300</v>
          </cell>
          <cell r="K1029">
            <v>230300</v>
          </cell>
          <cell r="L1029" t="str">
            <v>Evento</v>
          </cell>
          <cell r="M1029" t="str">
            <v>jamundi</v>
          </cell>
          <cell r="N1029" t="str">
            <v>Servicios de salud</v>
          </cell>
          <cell r="Q1029" t="str">
            <v>FACTURA PENDIENTE EN PROGRAMACION DE PAGO</v>
          </cell>
          <cell r="R1029" t="str">
            <v>Finalizada</v>
          </cell>
          <cell r="S1029" t="str">
            <v>FACTURA PENDIENTE EN PROGRAMACION DE PAGO</v>
          </cell>
          <cell r="V1029">
            <v>230300</v>
          </cell>
          <cell r="W1029">
            <v>0</v>
          </cell>
          <cell r="Z1029">
            <v>230300</v>
          </cell>
          <cell r="AA1029">
            <v>0</v>
          </cell>
          <cell r="AB1029">
            <v>0</v>
          </cell>
          <cell r="AC1029">
            <v>0</v>
          </cell>
          <cell r="AD1029">
            <v>230300</v>
          </cell>
          <cell r="AE1029">
            <v>0</v>
          </cell>
          <cell r="AG1029">
            <v>0</v>
          </cell>
        </row>
        <row r="1030">
          <cell r="F1030" t="str">
            <v>890306950_FVE240394</v>
          </cell>
          <cell r="G1030">
            <v>45197.481932870578</v>
          </cell>
          <cell r="H1030">
            <v>45214</v>
          </cell>
          <cell r="I1030">
            <v>45231.291666666664</v>
          </cell>
          <cell r="J1030">
            <v>235800</v>
          </cell>
          <cell r="K1030">
            <v>235800</v>
          </cell>
          <cell r="L1030" t="str">
            <v>Evento</v>
          </cell>
          <cell r="M1030" t="str">
            <v>jamundi</v>
          </cell>
          <cell r="N1030" t="str">
            <v>Servicios de salud</v>
          </cell>
          <cell r="Q1030" t="str">
            <v>FACTURA PENDIENTE EN PROGRAMACION DE PAGO</v>
          </cell>
          <cell r="R1030" t="str">
            <v>Finalizada</v>
          </cell>
          <cell r="S1030" t="str">
            <v>FACTURA PENDIENTE EN PROGRAMACION DE PAGO</v>
          </cell>
          <cell r="V1030">
            <v>235800</v>
          </cell>
          <cell r="W1030">
            <v>0</v>
          </cell>
          <cell r="Z1030">
            <v>235800</v>
          </cell>
          <cell r="AA1030">
            <v>0</v>
          </cell>
          <cell r="AB1030">
            <v>0</v>
          </cell>
          <cell r="AC1030">
            <v>0</v>
          </cell>
          <cell r="AD1030">
            <v>235800</v>
          </cell>
          <cell r="AE1030">
            <v>0</v>
          </cell>
          <cell r="AG1030">
            <v>0</v>
          </cell>
        </row>
        <row r="1031">
          <cell r="F1031" t="str">
            <v>890306950_FVE240424</v>
          </cell>
          <cell r="G1031">
            <v>45197.507569432724</v>
          </cell>
          <cell r="H1031">
            <v>45214</v>
          </cell>
          <cell r="I1031">
            <v>45231.291666666664</v>
          </cell>
          <cell r="J1031">
            <v>169200</v>
          </cell>
          <cell r="K1031">
            <v>169200</v>
          </cell>
          <cell r="L1031" t="str">
            <v>Evento</v>
          </cell>
          <cell r="M1031" t="str">
            <v>jamundi</v>
          </cell>
          <cell r="N1031" t="str">
            <v>Servicios de salud</v>
          </cell>
          <cell r="Q1031" t="str">
            <v>FACTURA PENDIENTE EN PROGRAMACION DE PAGO</v>
          </cell>
          <cell r="R1031" t="str">
            <v>Finalizada</v>
          </cell>
          <cell r="S1031" t="str">
            <v>FACTURA PENDIENTE EN PROGRAMACION DE PAGO</v>
          </cell>
          <cell r="V1031">
            <v>169200</v>
          </cell>
          <cell r="W1031">
            <v>0</v>
          </cell>
          <cell r="Z1031">
            <v>169200</v>
          </cell>
          <cell r="AA1031">
            <v>0</v>
          </cell>
          <cell r="AB1031">
            <v>0</v>
          </cell>
          <cell r="AC1031">
            <v>0</v>
          </cell>
          <cell r="AD1031">
            <v>169200</v>
          </cell>
          <cell r="AE1031">
            <v>0</v>
          </cell>
          <cell r="AG1031">
            <v>0</v>
          </cell>
        </row>
        <row r="1032">
          <cell r="F1032" t="str">
            <v>890306950_FVE240594</v>
          </cell>
          <cell r="G1032">
            <v>45197.6973263775</v>
          </cell>
          <cell r="H1032">
            <v>45214</v>
          </cell>
          <cell r="I1032">
            <v>45231.291666666664</v>
          </cell>
          <cell r="J1032">
            <v>420100</v>
          </cell>
          <cell r="K1032">
            <v>420100</v>
          </cell>
          <cell r="L1032" t="str">
            <v>Evento</v>
          </cell>
          <cell r="M1032" t="str">
            <v>jamundi</v>
          </cell>
          <cell r="N1032" t="str">
            <v>Servicios de salud</v>
          </cell>
          <cell r="Q1032" t="str">
            <v>FACTURA PENDIENTE EN PROGRAMACION DE PAGO</v>
          </cell>
          <cell r="R1032" t="str">
            <v>Finalizada</v>
          </cell>
          <cell r="S1032" t="str">
            <v>FACTURA PENDIENTE EN PROGRAMACION DE PAGO</v>
          </cell>
          <cell r="V1032">
            <v>420100</v>
          </cell>
          <cell r="W1032">
            <v>0</v>
          </cell>
          <cell r="Z1032">
            <v>420100</v>
          </cell>
          <cell r="AA1032">
            <v>0</v>
          </cell>
          <cell r="AB1032">
            <v>0</v>
          </cell>
          <cell r="AC1032">
            <v>0</v>
          </cell>
          <cell r="AD1032">
            <v>420100</v>
          </cell>
          <cell r="AE1032">
            <v>0</v>
          </cell>
          <cell r="AG1032">
            <v>0</v>
          </cell>
        </row>
        <row r="1033">
          <cell r="F1033" t="str">
            <v>890306950_FVE240852</v>
          </cell>
          <cell r="G1033">
            <v>45198.403692117892</v>
          </cell>
          <cell r="H1033">
            <v>45214</v>
          </cell>
          <cell r="I1033">
            <v>45231.291666666664</v>
          </cell>
          <cell r="J1033">
            <v>195900</v>
          </cell>
          <cell r="K1033">
            <v>195900</v>
          </cell>
          <cell r="L1033" t="str">
            <v>Evento</v>
          </cell>
          <cell r="M1033" t="str">
            <v>jamundi</v>
          </cell>
          <cell r="N1033" t="str">
            <v>Servicios de salud</v>
          </cell>
          <cell r="Q1033" t="str">
            <v>FACTURA PENDIENTE EN PROGRAMACION DE PAGO</v>
          </cell>
          <cell r="R1033" t="str">
            <v>Finalizada</v>
          </cell>
          <cell r="S1033" t="str">
            <v>FACTURA PENDIENTE EN PROGRAMACION DE PAGO</v>
          </cell>
          <cell r="V1033">
            <v>195900</v>
          </cell>
          <cell r="W1033">
            <v>0</v>
          </cell>
          <cell r="Z1033">
            <v>195900</v>
          </cell>
          <cell r="AA1033">
            <v>0</v>
          </cell>
          <cell r="AB1033">
            <v>0</v>
          </cell>
          <cell r="AC1033">
            <v>0</v>
          </cell>
          <cell r="AD1033">
            <v>195900</v>
          </cell>
          <cell r="AE1033">
            <v>0</v>
          </cell>
          <cell r="AG1033">
            <v>0</v>
          </cell>
        </row>
        <row r="1034">
          <cell r="F1034" t="str">
            <v>890306950_FVE240870</v>
          </cell>
          <cell r="G1034">
            <v>45198.416134247556</v>
          </cell>
          <cell r="H1034">
            <v>45214</v>
          </cell>
          <cell r="I1034">
            <v>45231.291666666664</v>
          </cell>
          <cell r="J1034">
            <v>144600</v>
          </cell>
          <cell r="K1034">
            <v>144600</v>
          </cell>
          <cell r="L1034" t="str">
            <v>Evento</v>
          </cell>
          <cell r="M1034" t="str">
            <v>jamundi</v>
          </cell>
          <cell r="N1034" t="str">
            <v>Servicios de salud</v>
          </cell>
          <cell r="Q1034" t="str">
            <v>FACTURA PENDIENTE EN PROGRAMACION DE PAGO</v>
          </cell>
          <cell r="R1034" t="str">
            <v>Finalizada</v>
          </cell>
          <cell r="S1034" t="str">
            <v>FACTURA PENDIENTE EN PROGRAMACION DE PAGO</v>
          </cell>
          <cell r="V1034">
            <v>144600</v>
          </cell>
          <cell r="W1034">
            <v>0</v>
          </cell>
          <cell r="Z1034">
            <v>144600</v>
          </cell>
          <cell r="AA1034">
            <v>0</v>
          </cell>
          <cell r="AB1034">
            <v>0</v>
          </cell>
          <cell r="AC1034">
            <v>0</v>
          </cell>
          <cell r="AD1034">
            <v>144600</v>
          </cell>
          <cell r="AE1034">
            <v>0</v>
          </cell>
          <cell r="AG1034">
            <v>0</v>
          </cell>
        </row>
        <row r="1035">
          <cell r="F1035" t="str">
            <v>890306950_FVE240876</v>
          </cell>
          <cell r="G1035">
            <v>45198.418703692034</v>
          </cell>
          <cell r="H1035">
            <v>45214</v>
          </cell>
          <cell r="I1035">
            <v>45231.291666666664</v>
          </cell>
          <cell r="J1035">
            <v>176600</v>
          </cell>
          <cell r="K1035">
            <v>176600</v>
          </cell>
          <cell r="L1035" t="str">
            <v>Evento</v>
          </cell>
          <cell r="M1035" t="str">
            <v>jamundi</v>
          </cell>
          <cell r="N1035" t="str">
            <v>Servicios de salud</v>
          </cell>
          <cell r="Q1035" t="str">
            <v>FACTURA PENDIENTE EN PROGRAMACION DE PAGO</v>
          </cell>
          <cell r="R1035" t="str">
            <v>Finalizada</v>
          </cell>
          <cell r="S1035" t="str">
            <v>FACTURA PENDIENTE EN PROGRAMACION DE PAGO</v>
          </cell>
          <cell r="V1035">
            <v>176600</v>
          </cell>
          <cell r="W1035">
            <v>0</v>
          </cell>
          <cell r="Z1035">
            <v>176600</v>
          </cell>
          <cell r="AA1035">
            <v>0</v>
          </cell>
          <cell r="AB1035">
            <v>0</v>
          </cell>
          <cell r="AC1035">
            <v>0</v>
          </cell>
          <cell r="AD1035">
            <v>176600</v>
          </cell>
          <cell r="AE1035">
            <v>0</v>
          </cell>
          <cell r="AG1035">
            <v>0</v>
          </cell>
        </row>
        <row r="1036">
          <cell r="F1036" t="str">
            <v>890306950_FVE240883</v>
          </cell>
          <cell r="G1036">
            <v>45198.424618055578</v>
          </cell>
          <cell r="H1036">
            <v>45214</v>
          </cell>
          <cell r="I1036">
            <v>45231.291666666664</v>
          </cell>
          <cell r="J1036">
            <v>87500</v>
          </cell>
          <cell r="K1036">
            <v>87500</v>
          </cell>
          <cell r="L1036" t="str">
            <v>Evento</v>
          </cell>
          <cell r="M1036" t="str">
            <v>jamundi</v>
          </cell>
          <cell r="N1036" t="str">
            <v>Servicios de salud</v>
          </cell>
          <cell r="Q1036" t="str">
            <v>FACTURA PENDIENTE EN PROGRAMACION DE PAGO</v>
          </cell>
          <cell r="R1036" t="str">
            <v>Finalizada</v>
          </cell>
          <cell r="S1036" t="str">
            <v>FACTURA PENDIENTE EN PROGRAMACION DE PAGO</v>
          </cell>
          <cell r="V1036">
            <v>87500</v>
          </cell>
          <cell r="W1036">
            <v>0</v>
          </cell>
          <cell r="Z1036">
            <v>87500</v>
          </cell>
          <cell r="AA1036">
            <v>0</v>
          </cell>
          <cell r="AB1036">
            <v>0</v>
          </cell>
          <cell r="AC1036">
            <v>0</v>
          </cell>
          <cell r="AD1036">
            <v>87500</v>
          </cell>
          <cell r="AE1036">
            <v>0</v>
          </cell>
          <cell r="AG1036">
            <v>0</v>
          </cell>
        </row>
        <row r="1037">
          <cell r="F1037" t="str">
            <v>890306950_FVE240886</v>
          </cell>
          <cell r="G1037">
            <v>45198.427500000224</v>
          </cell>
          <cell r="H1037">
            <v>45214</v>
          </cell>
          <cell r="I1037">
            <v>45231.291666666664</v>
          </cell>
          <cell r="J1037">
            <v>396800</v>
          </cell>
          <cell r="K1037">
            <v>396800</v>
          </cell>
          <cell r="L1037" t="str">
            <v>Evento</v>
          </cell>
          <cell r="M1037" t="str">
            <v>jamundi</v>
          </cell>
          <cell r="N1037" t="str">
            <v>Servicios de salud</v>
          </cell>
          <cell r="Q1037" t="str">
            <v>FACTURA PENDIENTE EN PROGRAMACION DE PAGO</v>
          </cell>
          <cell r="R1037" t="str">
            <v>Finalizada</v>
          </cell>
          <cell r="S1037" t="str">
            <v>FACTURA PENDIENTE EN PROGRAMACION DE PAGO</v>
          </cell>
          <cell r="V1037">
            <v>396800</v>
          </cell>
          <cell r="W1037">
            <v>0</v>
          </cell>
          <cell r="Z1037">
            <v>396800</v>
          </cell>
          <cell r="AA1037">
            <v>0</v>
          </cell>
          <cell r="AB1037">
            <v>0</v>
          </cell>
          <cell r="AC1037">
            <v>0</v>
          </cell>
          <cell r="AD1037">
            <v>396800</v>
          </cell>
          <cell r="AE1037">
            <v>0</v>
          </cell>
          <cell r="AG1037">
            <v>0</v>
          </cell>
        </row>
        <row r="1038">
          <cell r="F1038" t="str">
            <v>890306950_FVE240905</v>
          </cell>
          <cell r="G1038">
            <v>45198.453032407444</v>
          </cell>
          <cell r="H1038">
            <v>45214</v>
          </cell>
          <cell r="I1038">
            <v>45231.291666666664</v>
          </cell>
          <cell r="J1038">
            <v>88800</v>
          </cell>
          <cell r="K1038">
            <v>88800</v>
          </cell>
          <cell r="L1038" t="str">
            <v>Evento</v>
          </cell>
          <cell r="M1038" t="str">
            <v>jamundi</v>
          </cell>
          <cell r="N1038" t="str">
            <v>Servicios de salud</v>
          </cell>
          <cell r="Q1038" t="str">
            <v>FACTURA PENDIENTE EN PROGRAMACION DE PAGO</v>
          </cell>
          <cell r="R1038" t="str">
            <v>Finalizada</v>
          </cell>
          <cell r="S1038" t="str">
            <v>FACTURA PENDIENTE EN PROGRAMACION DE PAGO</v>
          </cell>
          <cell r="V1038">
            <v>88800</v>
          </cell>
          <cell r="W1038">
            <v>0</v>
          </cell>
          <cell r="Z1038">
            <v>88800</v>
          </cell>
          <cell r="AA1038">
            <v>0</v>
          </cell>
          <cell r="AB1038">
            <v>0</v>
          </cell>
          <cell r="AC1038">
            <v>0</v>
          </cell>
          <cell r="AD1038">
            <v>88800</v>
          </cell>
          <cell r="AE1038">
            <v>0</v>
          </cell>
          <cell r="AG1038">
            <v>0</v>
          </cell>
        </row>
        <row r="1039">
          <cell r="F1039" t="str">
            <v>890306950_FVE240932</v>
          </cell>
          <cell r="G1039">
            <v>45198.472534710541</v>
          </cell>
          <cell r="H1039">
            <v>45214</v>
          </cell>
          <cell r="I1039">
            <v>45231.291666666664</v>
          </cell>
          <cell r="J1039">
            <v>183000</v>
          </cell>
          <cell r="K1039">
            <v>183000</v>
          </cell>
          <cell r="L1039" t="str">
            <v>Evento</v>
          </cell>
          <cell r="M1039" t="str">
            <v>jamundi</v>
          </cell>
          <cell r="N1039" t="str">
            <v>Servicios de salud</v>
          </cell>
          <cell r="Q1039" t="str">
            <v>FACTURA PENDIENTE EN PROGRAMACION DE PAGO</v>
          </cell>
          <cell r="R1039" t="str">
            <v>Finalizada</v>
          </cell>
          <cell r="S1039" t="str">
            <v>FACTURA PENDIENTE EN PROGRAMACION DE PAGO</v>
          </cell>
          <cell r="V1039">
            <v>183000</v>
          </cell>
          <cell r="W1039">
            <v>0</v>
          </cell>
          <cell r="Z1039">
            <v>183000</v>
          </cell>
          <cell r="AA1039">
            <v>0</v>
          </cell>
          <cell r="AB1039">
            <v>0</v>
          </cell>
          <cell r="AC1039">
            <v>0</v>
          </cell>
          <cell r="AD1039">
            <v>183000</v>
          </cell>
          <cell r="AE1039">
            <v>0</v>
          </cell>
          <cell r="AG1039">
            <v>0</v>
          </cell>
        </row>
        <row r="1040">
          <cell r="F1040" t="str">
            <v>890306950_FVE240950</v>
          </cell>
          <cell r="G1040">
            <v>45198.487974537071</v>
          </cell>
          <cell r="H1040">
            <v>45214</v>
          </cell>
          <cell r="I1040">
            <v>45231.291666666664</v>
          </cell>
          <cell r="J1040">
            <v>99800</v>
          </cell>
          <cell r="K1040">
            <v>99800</v>
          </cell>
          <cell r="L1040" t="str">
            <v>Evento</v>
          </cell>
          <cell r="M1040" t="str">
            <v>jamundi</v>
          </cell>
          <cell r="N1040" t="str">
            <v>Servicios de salud</v>
          </cell>
          <cell r="Q1040" t="str">
            <v>FACTURA PENDIENTE EN PROGRAMACION DE PAGO</v>
          </cell>
          <cell r="R1040" t="str">
            <v>Finalizada</v>
          </cell>
          <cell r="S1040" t="str">
            <v>FACTURA PENDIENTE EN PROGRAMACION DE PAGO</v>
          </cell>
          <cell r="V1040">
            <v>99800</v>
          </cell>
          <cell r="W1040">
            <v>0</v>
          </cell>
          <cell r="Z1040">
            <v>99800</v>
          </cell>
          <cell r="AA1040">
            <v>0</v>
          </cell>
          <cell r="AB1040">
            <v>0</v>
          </cell>
          <cell r="AC1040">
            <v>0</v>
          </cell>
          <cell r="AD1040">
            <v>99800</v>
          </cell>
          <cell r="AE1040">
            <v>0</v>
          </cell>
          <cell r="AG1040">
            <v>0</v>
          </cell>
        </row>
        <row r="1041">
          <cell r="F1041" t="str">
            <v>890306950_FVE240980</v>
          </cell>
          <cell r="G1041">
            <v>45198.512106469832</v>
          </cell>
          <cell r="H1041">
            <v>45214</v>
          </cell>
          <cell r="I1041">
            <v>45231.291666666664</v>
          </cell>
          <cell r="J1041">
            <v>373200</v>
          </cell>
          <cell r="K1041">
            <v>373200</v>
          </cell>
          <cell r="L1041" t="str">
            <v>Evento</v>
          </cell>
          <cell r="M1041" t="str">
            <v>jamundi</v>
          </cell>
          <cell r="N1041" t="str">
            <v>Servicios de salud</v>
          </cell>
          <cell r="Q1041" t="str">
            <v>FACTURA PENDIENTE EN PROGRAMACION DE PAGO</v>
          </cell>
          <cell r="R1041" t="str">
            <v>Finalizada</v>
          </cell>
          <cell r="S1041" t="str">
            <v>FACTURA PENDIENTE EN PROGRAMACION DE PAGO</v>
          </cell>
          <cell r="V1041">
            <v>373200</v>
          </cell>
          <cell r="W1041">
            <v>0</v>
          </cell>
          <cell r="Z1041">
            <v>373200</v>
          </cell>
          <cell r="AA1041">
            <v>0</v>
          </cell>
          <cell r="AB1041">
            <v>0</v>
          </cell>
          <cell r="AC1041">
            <v>0</v>
          </cell>
          <cell r="AD1041">
            <v>373200</v>
          </cell>
          <cell r="AE1041">
            <v>0</v>
          </cell>
          <cell r="AG1041">
            <v>0</v>
          </cell>
        </row>
        <row r="1042">
          <cell r="F1042" t="str">
            <v>890306950_FVE241001</v>
          </cell>
          <cell r="G1042">
            <v>45198.58465276612</v>
          </cell>
          <cell r="H1042">
            <v>45214</v>
          </cell>
          <cell r="I1042">
            <v>45231.291666666664</v>
          </cell>
          <cell r="J1042">
            <v>58700</v>
          </cell>
          <cell r="K1042">
            <v>54600</v>
          </cell>
          <cell r="L1042" t="str">
            <v>Evento</v>
          </cell>
          <cell r="M1042" t="str">
            <v>jamundi</v>
          </cell>
          <cell r="N1042" t="str">
            <v>Servicios de salud</v>
          </cell>
          <cell r="Q1042" t="str">
            <v>FACTURA PENDIENTE EN PROGRAMACION DE PAGO</v>
          </cell>
          <cell r="R1042" t="str">
            <v>Finalizada</v>
          </cell>
          <cell r="S1042" t="str">
            <v>FACTURA PENDIENTE EN PROGRAMACION DE PAGO</v>
          </cell>
          <cell r="V1042">
            <v>58700</v>
          </cell>
          <cell r="W1042">
            <v>0</v>
          </cell>
          <cell r="Z1042">
            <v>58700</v>
          </cell>
          <cell r="AA1042">
            <v>0</v>
          </cell>
          <cell r="AB1042">
            <v>0</v>
          </cell>
          <cell r="AC1042">
            <v>0</v>
          </cell>
          <cell r="AD1042">
            <v>54600</v>
          </cell>
          <cell r="AE1042">
            <v>0</v>
          </cell>
          <cell r="AG1042">
            <v>0</v>
          </cell>
        </row>
        <row r="1043">
          <cell r="F1043" t="str">
            <v>890306950_FVE241072</v>
          </cell>
          <cell r="G1043">
            <v>45198.670416655019</v>
          </cell>
          <cell r="H1043">
            <v>45214</v>
          </cell>
          <cell r="I1043">
            <v>45231.291666666664</v>
          </cell>
          <cell r="J1043">
            <v>135800</v>
          </cell>
          <cell r="K1043">
            <v>135800</v>
          </cell>
          <cell r="L1043" t="str">
            <v>Evento</v>
          </cell>
          <cell r="M1043" t="str">
            <v>jamundi</v>
          </cell>
          <cell r="N1043" t="str">
            <v>Servicios de salud</v>
          </cell>
          <cell r="Q1043" t="str">
            <v>FACTURA PENDIENTE EN PROGRAMACION DE PAGO</v>
          </cell>
          <cell r="R1043" t="str">
            <v>Finalizada</v>
          </cell>
          <cell r="S1043" t="str">
            <v>FACTURA PENDIENTE EN PROGRAMACION DE PAGO</v>
          </cell>
          <cell r="V1043">
            <v>135800</v>
          </cell>
          <cell r="W1043">
            <v>0</v>
          </cell>
          <cell r="Z1043">
            <v>135800</v>
          </cell>
          <cell r="AA1043">
            <v>0</v>
          </cell>
          <cell r="AB1043">
            <v>0</v>
          </cell>
          <cell r="AC1043">
            <v>0</v>
          </cell>
          <cell r="AD1043">
            <v>135800</v>
          </cell>
          <cell r="AE1043">
            <v>0</v>
          </cell>
          <cell r="AG1043">
            <v>0</v>
          </cell>
        </row>
        <row r="1044">
          <cell r="F1044" t="str">
            <v>890306950_FVE241083</v>
          </cell>
          <cell r="G1044">
            <v>45198.678159710485</v>
          </cell>
          <cell r="H1044">
            <v>45214</v>
          </cell>
          <cell r="I1044">
            <v>45231.291666666664</v>
          </cell>
          <cell r="J1044">
            <v>329100</v>
          </cell>
          <cell r="K1044">
            <v>329100</v>
          </cell>
          <cell r="L1044" t="str">
            <v>Evento</v>
          </cell>
          <cell r="M1044" t="str">
            <v>jamundi</v>
          </cell>
          <cell r="N1044" t="str">
            <v>Servicios de salud</v>
          </cell>
          <cell r="Q1044" t="str">
            <v>FACTURA PENDIENTE EN PROGRAMACION DE PAGO</v>
          </cell>
          <cell r="R1044" t="str">
            <v>Finalizada</v>
          </cell>
          <cell r="S1044" t="str">
            <v>FACTURA PENDIENTE EN PROGRAMACION DE PAGO</v>
          </cell>
          <cell r="V1044">
            <v>329100</v>
          </cell>
          <cell r="W1044">
            <v>0</v>
          </cell>
          <cell r="Z1044">
            <v>329100</v>
          </cell>
          <cell r="AA1044">
            <v>0</v>
          </cell>
          <cell r="AB1044">
            <v>0</v>
          </cell>
          <cell r="AC1044">
            <v>0</v>
          </cell>
          <cell r="AD1044">
            <v>329100</v>
          </cell>
          <cell r="AE1044">
            <v>0</v>
          </cell>
          <cell r="AG1044">
            <v>0</v>
          </cell>
        </row>
        <row r="1045">
          <cell r="F1045" t="str">
            <v>890306950_FVE241112</v>
          </cell>
          <cell r="G1045">
            <v>45198.743125000037</v>
          </cell>
          <cell r="H1045">
            <v>45214</v>
          </cell>
          <cell r="I1045">
            <v>45231.291666666664</v>
          </cell>
          <cell r="J1045">
            <v>76400</v>
          </cell>
          <cell r="K1045">
            <v>76400</v>
          </cell>
          <cell r="L1045" t="str">
            <v>Evento</v>
          </cell>
          <cell r="M1045" t="str">
            <v>jamundi</v>
          </cell>
          <cell r="N1045" t="str">
            <v>Servicios de salud</v>
          </cell>
          <cell r="Q1045" t="str">
            <v>FACTURA PENDIENTE EN PROGRAMACION DE PAGO</v>
          </cell>
          <cell r="R1045" t="str">
            <v>Finalizada</v>
          </cell>
          <cell r="S1045" t="str">
            <v>FACTURA PENDIENTE EN PROGRAMACION DE PAGO</v>
          </cell>
          <cell r="V1045">
            <v>76400</v>
          </cell>
          <cell r="W1045">
            <v>0</v>
          </cell>
          <cell r="Z1045">
            <v>76400</v>
          </cell>
          <cell r="AA1045">
            <v>0</v>
          </cell>
          <cell r="AB1045">
            <v>0</v>
          </cell>
          <cell r="AC1045">
            <v>0</v>
          </cell>
          <cell r="AD1045">
            <v>76400</v>
          </cell>
          <cell r="AE1045">
            <v>0</v>
          </cell>
          <cell r="AG1045">
            <v>0</v>
          </cell>
        </row>
        <row r="1046">
          <cell r="F1046" t="str">
            <v>890306950_FVE241220</v>
          </cell>
          <cell r="G1046">
            <v>45199.32976850681</v>
          </cell>
          <cell r="H1046">
            <v>45214</v>
          </cell>
          <cell r="I1046">
            <v>45231.291666666664</v>
          </cell>
          <cell r="J1046">
            <v>335800</v>
          </cell>
          <cell r="K1046">
            <v>335800</v>
          </cell>
          <cell r="L1046" t="str">
            <v>Evento</v>
          </cell>
          <cell r="M1046" t="str">
            <v>jamundi</v>
          </cell>
          <cell r="N1046" t="str">
            <v>Servicios de salud</v>
          </cell>
          <cell r="Q1046" t="str">
            <v>FACTURA PENDIENTE EN PROGRAMACION DE PAGO</v>
          </cell>
          <cell r="R1046" t="str">
            <v>Finalizada</v>
          </cell>
          <cell r="S1046" t="str">
            <v>FACTURA PENDIENTE EN PROGRAMACION DE PAGO</v>
          </cell>
          <cell r="V1046">
            <v>335800</v>
          </cell>
          <cell r="W1046">
            <v>0</v>
          </cell>
          <cell r="Z1046">
            <v>335800</v>
          </cell>
          <cell r="AA1046">
            <v>0</v>
          </cell>
          <cell r="AB1046">
            <v>0</v>
          </cell>
          <cell r="AC1046">
            <v>0</v>
          </cell>
          <cell r="AD1046">
            <v>335800</v>
          </cell>
          <cell r="AE1046">
            <v>0</v>
          </cell>
          <cell r="AG1046">
            <v>0</v>
          </cell>
        </row>
        <row r="1047">
          <cell r="F1047" t="str">
            <v>890306950_FVE241233</v>
          </cell>
          <cell r="G1047">
            <v>45199.345312488265</v>
          </cell>
          <cell r="H1047">
            <v>45214</v>
          </cell>
          <cell r="I1047">
            <v>45231.291666666664</v>
          </cell>
          <cell r="J1047">
            <v>77800</v>
          </cell>
          <cell r="K1047">
            <v>77800</v>
          </cell>
          <cell r="L1047" t="str">
            <v>Evento</v>
          </cell>
          <cell r="M1047" t="str">
            <v>jamundi</v>
          </cell>
          <cell r="N1047" t="str">
            <v>Servicios de salud</v>
          </cell>
          <cell r="Q1047" t="str">
            <v>FACTURA PENDIENTE EN PROGRAMACION DE PAGO</v>
          </cell>
          <cell r="R1047" t="str">
            <v>Finalizada</v>
          </cell>
          <cell r="S1047" t="str">
            <v>FACTURA PENDIENTE EN PROGRAMACION DE PAGO</v>
          </cell>
          <cell r="V1047">
            <v>77800</v>
          </cell>
          <cell r="W1047">
            <v>0</v>
          </cell>
          <cell r="Z1047">
            <v>77800</v>
          </cell>
          <cell r="AA1047">
            <v>0</v>
          </cell>
          <cell r="AB1047">
            <v>0</v>
          </cell>
          <cell r="AC1047">
            <v>0</v>
          </cell>
          <cell r="AD1047">
            <v>77800</v>
          </cell>
          <cell r="AE1047">
            <v>0</v>
          </cell>
          <cell r="AG1047">
            <v>0</v>
          </cell>
        </row>
        <row r="1048">
          <cell r="F1048" t="str">
            <v>890306950_FVE241237</v>
          </cell>
          <cell r="G1048">
            <v>45199.356412025634</v>
          </cell>
          <cell r="H1048">
            <v>45214</v>
          </cell>
          <cell r="I1048">
            <v>45231.291666666664</v>
          </cell>
          <cell r="J1048">
            <v>90000</v>
          </cell>
          <cell r="K1048">
            <v>90000</v>
          </cell>
          <cell r="L1048" t="str">
            <v>Evento</v>
          </cell>
          <cell r="M1048" t="str">
            <v>jamundi</v>
          </cell>
          <cell r="N1048" t="str">
            <v>Servicios de salud</v>
          </cell>
          <cell r="Q1048" t="str">
            <v>FACTURA PENDIENTE EN PROGRAMACION DE PAGO</v>
          </cell>
          <cell r="R1048" t="str">
            <v>Finalizada</v>
          </cell>
          <cell r="S1048" t="str">
            <v>FACTURA PENDIENTE EN PROGRAMACION DE PAGO</v>
          </cell>
          <cell r="V1048">
            <v>90000</v>
          </cell>
          <cell r="W1048">
            <v>0</v>
          </cell>
          <cell r="Z1048">
            <v>90000</v>
          </cell>
          <cell r="AA1048">
            <v>0</v>
          </cell>
          <cell r="AB1048">
            <v>0</v>
          </cell>
          <cell r="AC1048">
            <v>0</v>
          </cell>
          <cell r="AD1048">
            <v>90000</v>
          </cell>
          <cell r="AE1048">
            <v>0</v>
          </cell>
          <cell r="AG1048">
            <v>0</v>
          </cell>
        </row>
        <row r="1049">
          <cell r="F1049" t="str">
            <v>890306950_FVE241297</v>
          </cell>
          <cell r="G1049">
            <v>45199.402164340485</v>
          </cell>
          <cell r="H1049">
            <v>45214</v>
          </cell>
          <cell r="I1049">
            <v>45231.291666666664</v>
          </cell>
          <cell r="J1049">
            <v>119100</v>
          </cell>
          <cell r="K1049">
            <v>119100</v>
          </cell>
          <cell r="L1049" t="str">
            <v>Evento</v>
          </cell>
          <cell r="M1049" t="str">
            <v>jamundi</v>
          </cell>
          <cell r="N1049" t="str">
            <v>Servicios de salud</v>
          </cell>
          <cell r="Q1049" t="str">
            <v>FACTURA PENDIENTE EN PROGRAMACION DE PAGO</v>
          </cell>
          <cell r="R1049" t="str">
            <v>Finalizada</v>
          </cell>
          <cell r="S1049" t="str">
            <v>FACTURA PENDIENTE EN PROGRAMACION DE PAGO</v>
          </cell>
          <cell r="V1049">
            <v>119100</v>
          </cell>
          <cell r="W1049">
            <v>0</v>
          </cell>
          <cell r="Z1049">
            <v>119100</v>
          </cell>
          <cell r="AA1049">
            <v>0</v>
          </cell>
          <cell r="AB1049">
            <v>0</v>
          </cell>
          <cell r="AC1049">
            <v>0</v>
          </cell>
          <cell r="AD1049">
            <v>119100</v>
          </cell>
          <cell r="AE1049">
            <v>0</v>
          </cell>
          <cell r="AG1049">
            <v>0</v>
          </cell>
        </row>
        <row r="1050">
          <cell r="F1050" t="str">
            <v>890306950_FVE241308</v>
          </cell>
          <cell r="G1050">
            <v>45199.40722221043</v>
          </cell>
          <cell r="H1050">
            <v>45214</v>
          </cell>
          <cell r="I1050">
            <v>45231.291666666664</v>
          </cell>
          <cell r="J1050">
            <v>87500</v>
          </cell>
          <cell r="K1050">
            <v>87500</v>
          </cell>
          <cell r="L1050" t="str">
            <v>Evento</v>
          </cell>
          <cell r="M1050" t="str">
            <v>jamundi</v>
          </cell>
          <cell r="N1050" t="str">
            <v>Servicios de salud</v>
          </cell>
          <cell r="Q1050" t="str">
            <v>FACTURA PENDIENTE EN PROGRAMACION DE PAGO</v>
          </cell>
          <cell r="R1050" t="str">
            <v>Finalizada</v>
          </cell>
          <cell r="S1050" t="str">
            <v>FACTURA PENDIENTE EN PROGRAMACION DE PAGO</v>
          </cell>
          <cell r="V1050">
            <v>87500</v>
          </cell>
          <cell r="W1050">
            <v>0</v>
          </cell>
          <cell r="Z1050">
            <v>87500</v>
          </cell>
          <cell r="AA1050">
            <v>0</v>
          </cell>
          <cell r="AB1050">
            <v>0</v>
          </cell>
          <cell r="AC1050">
            <v>0</v>
          </cell>
          <cell r="AD1050">
            <v>87500</v>
          </cell>
          <cell r="AE1050">
            <v>0</v>
          </cell>
          <cell r="AG1050">
            <v>0</v>
          </cell>
        </row>
        <row r="1051">
          <cell r="F1051" t="str">
            <v>890306950_FVE241315</v>
          </cell>
          <cell r="G1051">
            <v>45199.413032395765</v>
          </cell>
          <cell r="H1051">
            <v>45214</v>
          </cell>
          <cell r="I1051">
            <v>45231.291666666664</v>
          </cell>
          <cell r="J1051">
            <v>109700</v>
          </cell>
          <cell r="K1051">
            <v>109700</v>
          </cell>
          <cell r="L1051" t="str">
            <v>Evento</v>
          </cell>
          <cell r="M1051" t="str">
            <v>jamundi</v>
          </cell>
          <cell r="N1051" t="str">
            <v>Servicios de salud</v>
          </cell>
          <cell r="Q1051" t="str">
            <v>FACTURA PENDIENTE EN PROGRAMACION DE PAGO</v>
          </cell>
          <cell r="R1051" t="str">
            <v>Finalizada</v>
          </cell>
          <cell r="S1051" t="str">
            <v>FACTURA PENDIENTE EN PROGRAMACION DE PAGO</v>
          </cell>
          <cell r="V1051">
            <v>109700</v>
          </cell>
          <cell r="W1051">
            <v>0</v>
          </cell>
          <cell r="Z1051">
            <v>109700</v>
          </cell>
          <cell r="AA1051">
            <v>0</v>
          </cell>
          <cell r="AB1051">
            <v>0</v>
          </cell>
          <cell r="AC1051">
            <v>0</v>
          </cell>
          <cell r="AD1051">
            <v>109700</v>
          </cell>
          <cell r="AE1051">
            <v>0</v>
          </cell>
          <cell r="AG1051">
            <v>0</v>
          </cell>
        </row>
        <row r="1052">
          <cell r="F1052" t="str">
            <v>890306950_FVE241326</v>
          </cell>
          <cell r="G1052">
            <v>45199.420138888992</v>
          </cell>
          <cell r="H1052">
            <v>45214</v>
          </cell>
          <cell r="I1052">
            <v>45231.291666666664</v>
          </cell>
          <cell r="J1052">
            <v>73400</v>
          </cell>
          <cell r="K1052">
            <v>73400</v>
          </cell>
          <cell r="L1052" t="str">
            <v>Evento</v>
          </cell>
          <cell r="M1052" t="str">
            <v>jamundi</v>
          </cell>
          <cell r="N1052" t="str">
            <v>Servicios de salud</v>
          </cell>
          <cell r="Q1052" t="str">
            <v>FACTURA PENDIENTE EN PROGRAMACION DE PAGO</v>
          </cell>
          <cell r="R1052" t="str">
            <v>Finalizada</v>
          </cell>
          <cell r="S1052" t="str">
            <v>FACTURA PENDIENTE EN PROGRAMACION DE PAGO</v>
          </cell>
          <cell r="V1052">
            <v>73400</v>
          </cell>
          <cell r="W1052">
            <v>0</v>
          </cell>
          <cell r="Z1052">
            <v>73400</v>
          </cell>
          <cell r="AA1052">
            <v>0</v>
          </cell>
          <cell r="AB1052">
            <v>0</v>
          </cell>
          <cell r="AC1052">
            <v>0</v>
          </cell>
          <cell r="AD1052">
            <v>73400</v>
          </cell>
          <cell r="AE1052">
            <v>0</v>
          </cell>
          <cell r="AG1052">
            <v>0</v>
          </cell>
        </row>
        <row r="1053">
          <cell r="F1053" t="str">
            <v>890306950_FVE241330</v>
          </cell>
          <cell r="G1053">
            <v>45199.424293969758</v>
          </cell>
          <cell r="H1053">
            <v>45214</v>
          </cell>
          <cell r="I1053">
            <v>45231.291666666664</v>
          </cell>
          <cell r="J1053">
            <v>87800</v>
          </cell>
          <cell r="K1053">
            <v>87800</v>
          </cell>
          <cell r="L1053" t="str">
            <v>Evento</v>
          </cell>
          <cell r="M1053" t="str">
            <v>jamundi</v>
          </cell>
          <cell r="N1053" t="str">
            <v>Servicios de salud</v>
          </cell>
          <cell r="Q1053" t="str">
            <v>FACTURA PENDIENTE EN PROGRAMACION DE PAGO</v>
          </cell>
          <cell r="R1053" t="str">
            <v>Finalizada</v>
          </cell>
          <cell r="S1053" t="str">
            <v>FACTURA PENDIENTE EN PROGRAMACION DE PAGO</v>
          </cell>
          <cell r="V1053">
            <v>87800</v>
          </cell>
          <cell r="W1053">
            <v>0</v>
          </cell>
          <cell r="Z1053">
            <v>87800</v>
          </cell>
          <cell r="AA1053">
            <v>0</v>
          </cell>
          <cell r="AB1053">
            <v>0</v>
          </cell>
          <cell r="AC1053">
            <v>0</v>
          </cell>
          <cell r="AD1053">
            <v>87800</v>
          </cell>
          <cell r="AE1053">
            <v>0</v>
          </cell>
          <cell r="AG1053">
            <v>0</v>
          </cell>
        </row>
        <row r="1054">
          <cell r="F1054" t="str">
            <v>890306950_FVE241338</v>
          </cell>
          <cell r="G1054">
            <v>45199.433043969795</v>
          </cell>
          <cell r="H1054">
            <v>45214</v>
          </cell>
          <cell r="I1054">
            <v>45231.291666666664</v>
          </cell>
          <cell r="J1054">
            <v>73400</v>
          </cell>
          <cell r="K1054">
            <v>73400</v>
          </cell>
          <cell r="L1054" t="str">
            <v>Evento</v>
          </cell>
          <cell r="M1054" t="str">
            <v>jamundi</v>
          </cell>
          <cell r="N1054" t="str">
            <v>Servicios de salud</v>
          </cell>
          <cell r="Q1054" t="str">
            <v>FACTURA PENDIENTE EN PROGRAMACION DE PAGO</v>
          </cell>
          <cell r="R1054" t="str">
            <v>Finalizada</v>
          </cell>
          <cell r="S1054" t="str">
            <v>FACTURA PENDIENTE EN PROGRAMACION DE PAGO</v>
          </cell>
          <cell r="V1054">
            <v>73400</v>
          </cell>
          <cell r="W1054">
            <v>0</v>
          </cell>
          <cell r="Z1054">
            <v>73400</v>
          </cell>
          <cell r="AA1054">
            <v>0</v>
          </cell>
          <cell r="AB1054">
            <v>0</v>
          </cell>
          <cell r="AC1054">
            <v>0</v>
          </cell>
          <cell r="AD1054">
            <v>73400</v>
          </cell>
          <cell r="AE1054">
            <v>0</v>
          </cell>
          <cell r="AG1054">
            <v>0</v>
          </cell>
        </row>
        <row r="1055">
          <cell r="F1055" t="str">
            <v>890306950_FVE241341</v>
          </cell>
          <cell r="G1055">
            <v>45199.435810173396</v>
          </cell>
          <cell r="H1055">
            <v>45214</v>
          </cell>
          <cell r="I1055">
            <v>45231.291666666664</v>
          </cell>
          <cell r="J1055">
            <v>178000</v>
          </cell>
          <cell r="K1055">
            <v>178000</v>
          </cell>
          <cell r="L1055" t="str">
            <v>Evento</v>
          </cell>
          <cell r="M1055" t="str">
            <v>jamundi</v>
          </cell>
          <cell r="N1055" t="str">
            <v>Servicios de salud</v>
          </cell>
          <cell r="Q1055" t="str">
            <v>FACTURA PENDIENTE EN PROGRAMACION DE PAGO</v>
          </cell>
          <cell r="R1055" t="str">
            <v>Finalizada</v>
          </cell>
          <cell r="S1055" t="str">
            <v>FACTURA PENDIENTE EN PROGRAMACION DE PAGO</v>
          </cell>
          <cell r="V1055">
            <v>178000</v>
          </cell>
          <cell r="W1055">
            <v>0</v>
          </cell>
          <cell r="Z1055">
            <v>178000</v>
          </cell>
          <cell r="AA1055">
            <v>0</v>
          </cell>
          <cell r="AB1055">
            <v>0</v>
          </cell>
          <cell r="AC1055">
            <v>0</v>
          </cell>
          <cell r="AD1055">
            <v>178000</v>
          </cell>
          <cell r="AE1055">
            <v>0</v>
          </cell>
          <cell r="AG1055">
            <v>0</v>
          </cell>
        </row>
        <row r="1056">
          <cell r="F1056" t="str">
            <v>890306950_FVE241359</v>
          </cell>
          <cell r="G1056">
            <v>45199.453333321959</v>
          </cell>
          <cell r="H1056">
            <v>45214</v>
          </cell>
          <cell r="I1056">
            <v>45231.291666666664</v>
          </cell>
          <cell r="J1056">
            <v>438200</v>
          </cell>
          <cell r="K1056">
            <v>438200</v>
          </cell>
          <cell r="L1056" t="str">
            <v>Evento</v>
          </cell>
          <cell r="M1056" t="str">
            <v>jamundi</v>
          </cell>
          <cell r="N1056" t="str">
            <v>Servicios de salud</v>
          </cell>
          <cell r="Q1056" t="str">
            <v>FACTURA PENDIENTE EN PROGRAMACION DE PAGO</v>
          </cell>
          <cell r="R1056" t="str">
            <v>Finalizada</v>
          </cell>
          <cell r="S1056" t="str">
            <v>FACTURA PENDIENTE EN PROGRAMACION DE PAGO</v>
          </cell>
          <cell r="V1056">
            <v>438200</v>
          </cell>
          <cell r="W1056">
            <v>0</v>
          </cell>
          <cell r="Z1056">
            <v>438200</v>
          </cell>
          <cell r="AA1056">
            <v>0</v>
          </cell>
          <cell r="AB1056">
            <v>0</v>
          </cell>
          <cell r="AC1056">
            <v>0</v>
          </cell>
          <cell r="AD1056">
            <v>438200</v>
          </cell>
          <cell r="AE1056">
            <v>0</v>
          </cell>
          <cell r="AG1056">
            <v>0</v>
          </cell>
        </row>
        <row r="1057">
          <cell r="F1057" t="str">
            <v>890306950_FVE241437</v>
          </cell>
          <cell r="G1057">
            <v>45199.52199072903</v>
          </cell>
          <cell r="H1057">
            <v>45214</v>
          </cell>
          <cell r="I1057">
            <v>45231.291666666664</v>
          </cell>
          <cell r="J1057">
            <v>83800</v>
          </cell>
          <cell r="K1057">
            <v>83800</v>
          </cell>
          <cell r="L1057" t="str">
            <v>Evento</v>
          </cell>
          <cell r="M1057" t="str">
            <v>jamundi</v>
          </cell>
          <cell r="N1057" t="str">
            <v>Servicios de salud</v>
          </cell>
          <cell r="Q1057" t="str">
            <v>FACTURA PENDIENTE EN PROGRAMACION DE PAGO</v>
          </cell>
          <cell r="R1057" t="str">
            <v>Finalizada</v>
          </cell>
          <cell r="S1057" t="str">
            <v>FACTURA PENDIENTE EN PROGRAMACION DE PAGO</v>
          </cell>
          <cell r="V1057">
            <v>83800</v>
          </cell>
          <cell r="W1057">
            <v>0</v>
          </cell>
          <cell r="Z1057">
            <v>83800</v>
          </cell>
          <cell r="AA1057">
            <v>0</v>
          </cell>
          <cell r="AB1057">
            <v>0</v>
          </cell>
          <cell r="AC1057">
            <v>0</v>
          </cell>
          <cell r="AD1057">
            <v>83800</v>
          </cell>
          <cell r="AE1057">
            <v>0</v>
          </cell>
          <cell r="AG1057">
            <v>0</v>
          </cell>
        </row>
        <row r="1058">
          <cell r="F1058" t="str">
            <v>890306950_FVE241491</v>
          </cell>
          <cell r="G1058">
            <v>45200.581076377537</v>
          </cell>
          <cell r="H1058">
            <v>45245</v>
          </cell>
          <cell r="I1058">
            <v>45261.291666666664</v>
          </cell>
          <cell r="J1058">
            <v>58700</v>
          </cell>
          <cell r="K1058">
            <v>58700</v>
          </cell>
          <cell r="L1058" t="str">
            <v>Evento</v>
          </cell>
          <cell r="M1058" t="str">
            <v>jamundi</v>
          </cell>
          <cell r="N1058" t="str">
            <v>Servicios de salud</v>
          </cell>
          <cell r="Q1058" t="str">
            <v>FACTURA PENDIENTE EN PROGRAMACION DE PAGO</v>
          </cell>
          <cell r="R1058" t="str">
            <v>Finalizada</v>
          </cell>
          <cell r="S1058" t="str">
            <v>FACTURA PENDIENTE EN PROGRAMACION DE PAGO</v>
          </cell>
          <cell r="V1058">
            <v>58700</v>
          </cell>
          <cell r="W1058">
            <v>0</v>
          </cell>
          <cell r="Z1058">
            <v>58700</v>
          </cell>
          <cell r="AA1058">
            <v>0</v>
          </cell>
          <cell r="AB1058">
            <v>0</v>
          </cell>
          <cell r="AC1058">
            <v>0</v>
          </cell>
          <cell r="AD1058">
            <v>58700</v>
          </cell>
          <cell r="AE1058">
            <v>0</v>
          </cell>
          <cell r="AG1058">
            <v>0</v>
          </cell>
        </row>
        <row r="1059">
          <cell r="F1059" t="str">
            <v>890306950_FVE242493</v>
          </cell>
          <cell r="G1059">
            <v>45204.533078691922</v>
          </cell>
          <cell r="H1059">
            <v>45245</v>
          </cell>
          <cell r="I1059">
            <v>45414.291666666664</v>
          </cell>
          <cell r="J1059">
            <v>122900</v>
          </cell>
          <cell r="K1059">
            <v>122900</v>
          </cell>
          <cell r="L1059" t="str">
            <v>Evento</v>
          </cell>
          <cell r="M1059" t="str">
            <v>jamundi</v>
          </cell>
          <cell r="N1059" t="str">
            <v>Servicios de salud</v>
          </cell>
          <cell r="Q1059" t="str">
            <v>FACTURA DEVUELTA</v>
          </cell>
          <cell r="R1059" t="str">
            <v>Devuelta</v>
          </cell>
          <cell r="S1059" t="str">
            <v>FACTURA DEVUELTA</v>
          </cell>
          <cell r="V1059">
            <v>0</v>
          </cell>
          <cell r="W1059">
            <v>122900</v>
          </cell>
          <cell r="X1059" t="str">
            <v xml:space="preserve">se devuelve la factura por que la auto 122300078864 esta a nombre de clínica santa Sofia </v>
          </cell>
          <cell r="Y1059" t="str">
            <v>AUTORIZACION</v>
          </cell>
          <cell r="Z1059">
            <v>0</v>
          </cell>
          <cell r="AA1059">
            <v>0</v>
          </cell>
          <cell r="AB1059">
            <v>0</v>
          </cell>
          <cell r="AC1059">
            <v>0</v>
          </cell>
          <cell r="AD1059">
            <v>0</v>
          </cell>
          <cell r="AE1059">
            <v>0</v>
          </cell>
          <cell r="AG1059">
            <v>0</v>
          </cell>
        </row>
        <row r="1060">
          <cell r="F1060" t="str">
            <v>890306950_FVE242742</v>
          </cell>
          <cell r="G1060">
            <v>45205.505034722388</v>
          </cell>
          <cell r="H1060">
            <v>45245</v>
          </cell>
          <cell r="I1060">
            <v>45414.291666666664</v>
          </cell>
          <cell r="J1060">
            <v>358100</v>
          </cell>
          <cell r="K1060">
            <v>358100</v>
          </cell>
          <cell r="L1060" t="str">
            <v>Evento</v>
          </cell>
          <cell r="M1060" t="str">
            <v>jamundi</v>
          </cell>
          <cell r="N1060" t="str">
            <v>Servicios de salud</v>
          </cell>
          <cell r="Q1060" t="str">
            <v>FACTURA DEVUELTA</v>
          </cell>
          <cell r="R1060" t="str">
            <v>Devuelta</v>
          </cell>
          <cell r="S1060" t="str">
            <v>FACTURA DEVUELTA</v>
          </cell>
          <cell r="V1060">
            <v>0</v>
          </cell>
          <cell r="W1060">
            <v>358100</v>
          </cell>
          <cell r="X1060" t="str">
            <v>se devuelve la factura por que la auto. 122300081354 esta a nombre de hospital san agustin</v>
          </cell>
          <cell r="Y1060" t="str">
            <v>AUTORIZACION</v>
          </cell>
          <cell r="Z1060">
            <v>0</v>
          </cell>
          <cell r="AA1060">
            <v>0</v>
          </cell>
          <cell r="AB1060">
            <v>0</v>
          </cell>
          <cell r="AC1060">
            <v>0</v>
          </cell>
          <cell r="AD1060">
            <v>0</v>
          </cell>
          <cell r="AE1060">
            <v>0</v>
          </cell>
          <cell r="AG1060">
            <v>0</v>
          </cell>
        </row>
        <row r="1061">
          <cell r="F1061" t="str">
            <v>890306950_FVE242968</v>
          </cell>
          <cell r="G1061">
            <v>45206.459050914273</v>
          </cell>
          <cell r="H1061">
            <v>45245</v>
          </cell>
          <cell r="I1061">
            <v>45414.291666666664</v>
          </cell>
          <cell r="J1061">
            <v>73400</v>
          </cell>
          <cell r="K1061">
            <v>73400</v>
          </cell>
          <cell r="L1061" t="str">
            <v>Evento</v>
          </cell>
          <cell r="M1061" t="str">
            <v>jamundi</v>
          </cell>
          <cell r="N1061" t="str">
            <v>Servicios de salud</v>
          </cell>
          <cell r="Q1061" t="str">
            <v>FACTURA DEVUELTA</v>
          </cell>
          <cell r="R1061" t="str">
            <v>Devuelta</v>
          </cell>
          <cell r="S1061" t="str">
            <v>FACTURA DEVUELTA</v>
          </cell>
          <cell r="V1061">
            <v>0</v>
          </cell>
          <cell r="W1061">
            <v>73400</v>
          </cell>
          <cell r="X1061" t="str">
            <v>se devuelve la factura por que la auto. 122300082654 esta a nombre de centro medico de imbanaco</v>
          </cell>
          <cell r="Y1061" t="str">
            <v>AUTORIZACION</v>
          </cell>
          <cell r="Z1061">
            <v>0</v>
          </cell>
          <cell r="AA1061">
            <v>0</v>
          </cell>
          <cell r="AB1061">
            <v>0</v>
          </cell>
          <cell r="AC1061">
            <v>0</v>
          </cell>
          <cell r="AD1061">
            <v>0</v>
          </cell>
          <cell r="AE1061">
            <v>0</v>
          </cell>
          <cell r="AG1061">
            <v>0</v>
          </cell>
        </row>
        <row r="1062">
          <cell r="F1062" t="str">
            <v>890306950_FVE243777</v>
          </cell>
          <cell r="G1062">
            <v>45209.736331018619</v>
          </cell>
          <cell r="H1062">
            <v>45245</v>
          </cell>
          <cell r="I1062">
            <v>45261.291666666664</v>
          </cell>
          <cell r="J1062">
            <v>58700</v>
          </cell>
          <cell r="K1062">
            <v>54600</v>
          </cell>
          <cell r="L1062" t="str">
            <v>Evento</v>
          </cell>
          <cell r="M1062" t="str">
            <v>jamundi</v>
          </cell>
          <cell r="N1062" t="str">
            <v>Servicios de salud</v>
          </cell>
          <cell r="Q1062" t="str">
            <v>FACTURA PENDIENTE EN PROGRAMACION DE PAGO</v>
          </cell>
          <cell r="R1062" t="str">
            <v>Finalizada</v>
          </cell>
          <cell r="S1062" t="str">
            <v>FACTURA PENDIENTE EN PROGRAMACION DE PAGO</v>
          </cell>
          <cell r="V1062">
            <v>58700</v>
          </cell>
          <cell r="W1062">
            <v>0</v>
          </cell>
          <cell r="Z1062">
            <v>58700</v>
          </cell>
          <cell r="AA1062">
            <v>0</v>
          </cell>
          <cell r="AB1062">
            <v>0</v>
          </cell>
          <cell r="AC1062">
            <v>0</v>
          </cell>
          <cell r="AD1062">
            <v>54600</v>
          </cell>
          <cell r="AE1062">
            <v>0</v>
          </cell>
          <cell r="AG1062">
            <v>0</v>
          </cell>
        </row>
        <row r="1063">
          <cell r="F1063" t="str">
            <v>890306950_FVE246583</v>
          </cell>
          <cell r="G1063">
            <v>45223.297060173471</v>
          </cell>
          <cell r="H1063">
            <v>45245</v>
          </cell>
          <cell r="I1063">
            <v>45261.291666666664</v>
          </cell>
          <cell r="J1063">
            <v>264700</v>
          </cell>
          <cell r="K1063">
            <v>264700</v>
          </cell>
          <cell r="L1063" t="str">
            <v>Evento</v>
          </cell>
          <cell r="M1063" t="str">
            <v>jamundi</v>
          </cell>
          <cell r="N1063" t="str">
            <v>Servicios de salud</v>
          </cell>
          <cell r="Q1063" t="str">
            <v>FACTURA PENDIENTE EN PROGRAMACION DE PAGO</v>
          </cell>
          <cell r="R1063" t="str">
            <v>Finalizada</v>
          </cell>
          <cell r="S1063" t="str">
            <v>FACTURA PENDIENTE EN PROGRAMACION DE PAGO</v>
          </cell>
          <cell r="V1063">
            <v>264700</v>
          </cell>
          <cell r="W1063">
            <v>0</v>
          </cell>
          <cell r="Z1063">
            <v>264700</v>
          </cell>
          <cell r="AA1063">
            <v>0</v>
          </cell>
          <cell r="AB1063">
            <v>0</v>
          </cell>
          <cell r="AC1063">
            <v>0</v>
          </cell>
          <cell r="AD1063">
            <v>264700</v>
          </cell>
          <cell r="AE1063">
            <v>0</v>
          </cell>
          <cell r="AG1063">
            <v>0</v>
          </cell>
        </row>
        <row r="1064">
          <cell r="F1064" t="str">
            <v>890306950_FVE247676</v>
          </cell>
          <cell r="G1064">
            <v>45226.415972210467</v>
          </cell>
          <cell r="H1064">
            <v>45245</v>
          </cell>
          <cell r="I1064">
            <v>45261.291666666664</v>
          </cell>
          <cell r="J1064">
            <v>84800</v>
          </cell>
          <cell r="K1064">
            <v>84800</v>
          </cell>
          <cell r="L1064" t="str">
            <v>Evento</v>
          </cell>
          <cell r="M1064" t="str">
            <v>jamundi</v>
          </cell>
          <cell r="N1064" t="str">
            <v>Servicios de salud</v>
          </cell>
          <cell r="Q1064" t="str">
            <v>FACTURA PENDIENTE EN PROGRAMACION DE PAGO</v>
          </cell>
          <cell r="R1064" t="str">
            <v>Finalizada</v>
          </cell>
          <cell r="S1064" t="str">
            <v>FACTURA PENDIENTE EN PROGRAMACION DE PAGO</v>
          </cell>
          <cell r="V1064">
            <v>84800</v>
          </cell>
          <cell r="W1064">
            <v>0</v>
          </cell>
          <cell r="Z1064">
            <v>84800</v>
          </cell>
          <cell r="AA1064">
            <v>0</v>
          </cell>
          <cell r="AB1064">
            <v>0</v>
          </cell>
          <cell r="AC1064">
            <v>0</v>
          </cell>
          <cell r="AD1064">
            <v>84800</v>
          </cell>
          <cell r="AE1064">
            <v>0</v>
          </cell>
          <cell r="AG1064">
            <v>0</v>
          </cell>
        </row>
        <row r="1065">
          <cell r="F1065" t="str">
            <v>890306950_FVE247809</v>
          </cell>
          <cell r="G1065">
            <v>45226.613043981604</v>
          </cell>
          <cell r="H1065">
            <v>45245</v>
          </cell>
          <cell r="I1065">
            <v>45261.291666666664</v>
          </cell>
          <cell r="J1065">
            <v>83500</v>
          </cell>
          <cell r="K1065">
            <v>83500</v>
          </cell>
          <cell r="L1065" t="str">
            <v>Evento</v>
          </cell>
          <cell r="M1065" t="str">
            <v>jamundi</v>
          </cell>
          <cell r="N1065" t="str">
            <v>Servicios de salud</v>
          </cell>
          <cell r="Q1065" t="str">
            <v>FACTURA PENDIENTE EN PROGRAMACION DE PAGO</v>
          </cell>
          <cell r="R1065" t="str">
            <v>Finalizada</v>
          </cell>
          <cell r="S1065" t="str">
            <v>FACTURA PENDIENTE EN PROGRAMACION DE PAGO</v>
          </cell>
          <cell r="V1065">
            <v>83500</v>
          </cell>
          <cell r="W1065">
            <v>0</v>
          </cell>
          <cell r="Z1065">
            <v>83500</v>
          </cell>
          <cell r="AA1065">
            <v>0</v>
          </cell>
          <cell r="AB1065">
            <v>0</v>
          </cell>
          <cell r="AC1065">
            <v>0</v>
          </cell>
          <cell r="AD1065">
            <v>83500</v>
          </cell>
          <cell r="AE1065">
            <v>0</v>
          </cell>
          <cell r="AG1065">
            <v>0</v>
          </cell>
        </row>
        <row r="1066">
          <cell r="F1066" t="str">
            <v>890306950_FVE247820</v>
          </cell>
          <cell r="G1066">
            <v>45226.630810185336</v>
          </cell>
          <cell r="H1066">
            <v>45245</v>
          </cell>
          <cell r="I1066">
            <v>45261.291666666664</v>
          </cell>
          <cell r="J1066">
            <v>126400</v>
          </cell>
          <cell r="K1066">
            <v>126400</v>
          </cell>
          <cell r="L1066" t="str">
            <v>Evento</v>
          </cell>
          <cell r="M1066" t="str">
            <v>jamundi</v>
          </cell>
          <cell r="N1066" t="str">
            <v>Servicios de salud</v>
          </cell>
          <cell r="Q1066" t="str">
            <v>FACTURA PENDIENTE EN PROGRAMACION DE PAGO</v>
          </cell>
          <cell r="R1066" t="str">
            <v>Finalizada</v>
          </cell>
          <cell r="S1066" t="str">
            <v>FACTURA PENDIENTE EN PROGRAMACION DE PAGO</v>
          </cell>
          <cell r="V1066">
            <v>126400</v>
          </cell>
          <cell r="W1066">
            <v>0</v>
          </cell>
          <cell r="Z1066">
            <v>126400</v>
          </cell>
          <cell r="AA1066">
            <v>0</v>
          </cell>
          <cell r="AB1066">
            <v>0</v>
          </cell>
          <cell r="AC1066">
            <v>0</v>
          </cell>
          <cell r="AD1066">
            <v>126400</v>
          </cell>
          <cell r="AE1066">
            <v>0</v>
          </cell>
          <cell r="AG1066">
            <v>0</v>
          </cell>
        </row>
        <row r="1067">
          <cell r="F1067" t="str">
            <v>890306950_FVE248034</v>
          </cell>
          <cell r="G1067">
            <v>45227.430428240914</v>
          </cell>
          <cell r="H1067">
            <v>45245</v>
          </cell>
          <cell r="I1067">
            <v>45261.291666666664</v>
          </cell>
          <cell r="J1067">
            <v>109100</v>
          </cell>
          <cell r="K1067">
            <v>109100</v>
          </cell>
          <cell r="L1067" t="str">
            <v>Evento</v>
          </cell>
          <cell r="M1067" t="str">
            <v>jamundi</v>
          </cell>
          <cell r="N1067" t="str">
            <v>Servicios de salud</v>
          </cell>
          <cell r="Q1067" t="str">
            <v>FACTURA PENDIENTE EN PROGRAMACION DE PAGO</v>
          </cell>
          <cell r="R1067" t="str">
            <v>Finalizada</v>
          </cell>
          <cell r="S1067" t="str">
            <v>FACTURA PENDIENTE EN PROGRAMACION DE PAGO</v>
          </cell>
          <cell r="V1067">
            <v>109100</v>
          </cell>
          <cell r="W1067">
            <v>0</v>
          </cell>
          <cell r="Z1067">
            <v>109100</v>
          </cell>
          <cell r="AA1067">
            <v>0</v>
          </cell>
          <cell r="AB1067">
            <v>0</v>
          </cell>
          <cell r="AC1067">
            <v>0</v>
          </cell>
          <cell r="AD1067">
            <v>109100</v>
          </cell>
          <cell r="AE1067">
            <v>0</v>
          </cell>
          <cell r="AG1067">
            <v>0</v>
          </cell>
        </row>
        <row r="1068">
          <cell r="F1068" t="str">
            <v>890306950_FVE248037</v>
          </cell>
          <cell r="G1068">
            <v>45227.433298599441</v>
          </cell>
          <cell r="H1068">
            <v>45245</v>
          </cell>
          <cell r="I1068">
            <v>45261.291666666664</v>
          </cell>
          <cell r="J1068">
            <v>73400</v>
          </cell>
          <cell r="K1068">
            <v>73400</v>
          </cell>
          <cell r="L1068" t="str">
            <v>Evento</v>
          </cell>
          <cell r="M1068" t="str">
            <v>jamundi</v>
          </cell>
          <cell r="N1068" t="str">
            <v>Servicios de salud</v>
          </cell>
          <cell r="Q1068" t="str">
            <v>FACTURA PENDIENTE EN PROGRAMACION DE PAGO</v>
          </cell>
          <cell r="R1068" t="str">
            <v>Finalizada</v>
          </cell>
          <cell r="S1068" t="str">
            <v>FACTURA PENDIENTE EN PROGRAMACION DE PAGO</v>
          </cell>
          <cell r="V1068">
            <v>73400</v>
          </cell>
          <cell r="W1068">
            <v>0</v>
          </cell>
          <cell r="Z1068">
            <v>73400</v>
          </cell>
          <cell r="AA1068">
            <v>0</v>
          </cell>
          <cell r="AB1068">
            <v>0</v>
          </cell>
          <cell r="AC1068">
            <v>0</v>
          </cell>
          <cell r="AD1068">
            <v>73400</v>
          </cell>
          <cell r="AE1068">
            <v>0</v>
          </cell>
          <cell r="AG1068">
            <v>0</v>
          </cell>
        </row>
        <row r="1069">
          <cell r="F1069" t="str">
            <v>890306950_FVE248046</v>
          </cell>
          <cell r="G1069">
            <v>45227.439456018619</v>
          </cell>
          <cell r="H1069">
            <v>45245</v>
          </cell>
          <cell r="I1069">
            <v>45261.291666666664</v>
          </cell>
          <cell r="J1069">
            <v>83600</v>
          </cell>
          <cell r="K1069">
            <v>83600</v>
          </cell>
          <cell r="L1069" t="str">
            <v>Evento</v>
          </cell>
          <cell r="M1069" t="str">
            <v>jamundi</v>
          </cell>
          <cell r="N1069" t="str">
            <v>Servicios de salud</v>
          </cell>
          <cell r="Q1069" t="str">
            <v>FACTURA PENDIENTE EN PROGRAMACION DE PAGO</v>
          </cell>
          <cell r="R1069" t="str">
            <v>Finalizada</v>
          </cell>
          <cell r="S1069" t="str">
            <v>FACTURA PENDIENTE EN PROGRAMACION DE PAGO</v>
          </cell>
          <cell r="V1069">
            <v>83600</v>
          </cell>
          <cell r="W1069">
            <v>0</v>
          </cell>
          <cell r="Z1069">
            <v>83600</v>
          </cell>
          <cell r="AA1069">
            <v>0</v>
          </cell>
          <cell r="AB1069">
            <v>0</v>
          </cell>
          <cell r="AC1069">
            <v>0</v>
          </cell>
          <cell r="AD1069">
            <v>83600</v>
          </cell>
          <cell r="AE1069">
            <v>0</v>
          </cell>
          <cell r="AG1069">
            <v>0</v>
          </cell>
        </row>
        <row r="1070">
          <cell r="F1070" t="str">
            <v>890306950_FVE248156</v>
          </cell>
          <cell r="G1070">
            <v>45227.50150462985</v>
          </cell>
          <cell r="H1070">
            <v>45245</v>
          </cell>
          <cell r="I1070">
            <v>45261.291666666664</v>
          </cell>
          <cell r="J1070">
            <v>58700</v>
          </cell>
          <cell r="K1070">
            <v>54600</v>
          </cell>
          <cell r="L1070" t="str">
            <v>Evento</v>
          </cell>
          <cell r="M1070" t="str">
            <v>jamundi</v>
          </cell>
          <cell r="N1070" t="str">
            <v>Servicios de salud</v>
          </cell>
          <cell r="Q1070" t="str">
            <v>FACTURA PENDIENTE EN PROGRAMACION DE PAGO</v>
          </cell>
          <cell r="R1070" t="str">
            <v>Finalizada</v>
          </cell>
          <cell r="S1070" t="str">
            <v>FACTURA PENDIENTE EN PROGRAMACION DE PAGO</v>
          </cell>
          <cell r="V1070">
            <v>58700</v>
          </cell>
          <cell r="W1070">
            <v>0</v>
          </cell>
          <cell r="Z1070">
            <v>58700</v>
          </cell>
          <cell r="AA1070">
            <v>0</v>
          </cell>
          <cell r="AB1070">
            <v>0</v>
          </cell>
          <cell r="AC1070">
            <v>0</v>
          </cell>
          <cell r="AD1070">
            <v>58700</v>
          </cell>
          <cell r="AE1070">
            <v>0</v>
          </cell>
          <cell r="AG1070">
            <v>0</v>
          </cell>
        </row>
        <row r="1071">
          <cell r="F1071" t="str">
            <v>890306950_FVE248300</v>
          </cell>
          <cell r="G1071">
            <v>45228.527511562686</v>
          </cell>
          <cell r="H1071">
            <v>45245</v>
          </cell>
          <cell r="I1071">
            <v>45261.291666666664</v>
          </cell>
          <cell r="J1071">
            <v>58700</v>
          </cell>
          <cell r="K1071">
            <v>54600</v>
          </cell>
          <cell r="L1071" t="str">
            <v>Evento</v>
          </cell>
          <cell r="M1071" t="str">
            <v>jamundi</v>
          </cell>
          <cell r="N1071" t="str">
            <v>Servicios de salud</v>
          </cell>
          <cell r="Q1071" t="str">
            <v>FACTURA PENDIENTE EN PROGRAMACION DE PAGO</v>
          </cell>
          <cell r="R1071" t="str">
            <v>Finalizada</v>
          </cell>
          <cell r="S1071" t="str">
            <v>FACTURA PENDIENTE EN PROGRAMACION DE PAGO</v>
          </cell>
          <cell r="V1071">
            <v>58700</v>
          </cell>
          <cell r="W1071">
            <v>0</v>
          </cell>
          <cell r="Z1071">
            <v>58700</v>
          </cell>
          <cell r="AA1071">
            <v>0</v>
          </cell>
          <cell r="AB1071">
            <v>0</v>
          </cell>
          <cell r="AC1071">
            <v>0</v>
          </cell>
          <cell r="AD1071">
            <v>54600</v>
          </cell>
          <cell r="AE1071">
            <v>0</v>
          </cell>
          <cell r="AG1071">
            <v>0</v>
          </cell>
        </row>
        <row r="1072">
          <cell r="F1072" t="str">
            <v>890306950_FVE248304</v>
          </cell>
          <cell r="G1072">
            <v>45228.542592580896</v>
          </cell>
          <cell r="H1072">
            <v>45245</v>
          </cell>
          <cell r="I1072">
            <v>45261.291666666664</v>
          </cell>
          <cell r="J1072">
            <v>58700</v>
          </cell>
          <cell r="K1072">
            <v>42300</v>
          </cell>
          <cell r="L1072" t="str">
            <v>Evento</v>
          </cell>
          <cell r="M1072" t="str">
            <v>jamundi</v>
          </cell>
          <cell r="N1072" t="str">
            <v>Servicios de salud</v>
          </cell>
          <cell r="Q1072" t="str">
            <v>FACTURA PENDIENTE EN PROGRAMACION DE PAGO</v>
          </cell>
          <cell r="R1072" t="str">
            <v>Finalizada</v>
          </cell>
          <cell r="S1072" t="str">
            <v>FACTURA PENDIENTE EN PROGRAMACION DE PAGO</v>
          </cell>
          <cell r="V1072">
            <v>58700</v>
          </cell>
          <cell r="W1072">
            <v>0</v>
          </cell>
          <cell r="Z1072">
            <v>58700</v>
          </cell>
          <cell r="AA1072">
            <v>0</v>
          </cell>
          <cell r="AB1072">
            <v>0</v>
          </cell>
          <cell r="AC1072">
            <v>0</v>
          </cell>
          <cell r="AD1072">
            <v>58700</v>
          </cell>
          <cell r="AE1072">
            <v>0</v>
          </cell>
          <cell r="AG1072">
            <v>0</v>
          </cell>
        </row>
        <row r="1073">
          <cell r="F1073" t="str">
            <v>890306950_FVE248377</v>
          </cell>
          <cell r="G1073">
            <v>45229.394178229384</v>
          </cell>
          <cell r="H1073">
            <v>45245</v>
          </cell>
          <cell r="I1073">
            <v>45261.291666666664</v>
          </cell>
          <cell r="J1073">
            <v>58700</v>
          </cell>
          <cell r="K1073">
            <v>54600</v>
          </cell>
          <cell r="L1073" t="str">
            <v>Evento</v>
          </cell>
          <cell r="M1073" t="str">
            <v>jamundi</v>
          </cell>
          <cell r="N1073" t="str">
            <v>Servicios de salud</v>
          </cell>
          <cell r="Q1073" t="str">
            <v>FACTURA PENDIENTE EN PROGRAMACION DE PAGO</v>
          </cell>
          <cell r="R1073" t="str">
            <v>Finalizada</v>
          </cell>
          <cell r="S1073" t="str">
            <v>FACTURA PENDIENTE EN PROGRAMACION DE PAGO</v>
          </cell>
          <cell r="V1073">
            <v>58700</v>
          </cell>
          <cell r="W1073">
            <v>0</v>
          </cell>
          <cell r="Z1073">
            <v>58700</v>
          </cell>
          <cell r="AA1073">
            <v>0</v>
          </cell>
          <cell r="AB1073">
            <v>0</v>
          </cell>
          <cell r="AC1073">
            <v>0</v>
          </cell>
          <cell r="AD1073">
            <v>54600</v>
          </cell>
          <cell r="AE1073">
            <v>0</v>
          </cell>
          <cell r="AG1073">
            <v>0</v>
          </cell>
        </row>
        <row r="1074">
          <cell r="F1074" t="str">
            <v>890306950_FVE248444</v>
          </cell>
          <cell r="G1074">
            <v>45229.457013877109</v>
          </cell>
          <cell r="H1074">
            <v>45245</v>
          </cell>
          <cell r="I1074">
            <v>45261.291666666664</v>
          </cell>
          <cell r="J1074">
            <v>136900</v>
          </cell>
          <cell r="K1074">
            <v>136900</v>
          </cell>
          <cell r="L1074" t="str">
            <v>Evento</v>
          </cell>
          <cell r="M1074" t="str">
            <v>jamundi</v>
          </cell>
          <cell r="N1074" t="str">
            <v>Servicios de salud</v>
          </cell>
          <cell r="Q1074" t="str">
            <v>FACTURA PENDIENTE EN PROGRAMACION DE PAGO</v>
          </cell>
          <cell r="R1074" t="str">
            <v>Finalizada</v>
          </cell>
          <cell r="S1074" t="str">
            <v>FACTURA PENDIENTE EN PROGRAMACION DE PAGO</v>
          </cell>
          <cell r="V1074">
            <v>136900</v>
          </cell>
          <cell r="W1074">
            <v>0</v>
          </cell>
          <cell r="Z1074">
            <v>136900</v>
          </cell>
          <cell r="AA1074">
            <v>0</v>
          </cell>
          <cell r="AB1074">
            <v>0</v>
          </cell>
          <cell r="AC1074">
            <v>0</v>
          </cell>
          <cell r="AD1074">
            <v>136900</v>
          </cell>
          <cell r="AE1074">
            <v>0</v>
          </cell>
          <cell r="AG1074">
            <v>0</v>
          </cell>
        </row>
        <row r="1075">
          <cell r="F1075" t="str">
            <v>890306950_FVE248448</v>
          </cell>
          <cell r="G1075">
            <v>45229.460277765989</v>
          </cell>
          <cell r="H1075">
            <v>45245</v>
          </cell>
          <cell r="I1075">
            <v>45261.291666666664</v>
          </cell>
          <cell r="J1075">
            <v>125400</v>
          </cell>
          <cell r="K1075">
            <v>125400</v>
          </cell>
          <cell r="L1075" t="str">
            <v>Evento</v>
          </cell>
          <cell r="M1075" t="str">
            <v>jamundi</v>
          </cell>
          <cell r="N1075" t="str">
            <v>Servicios de salud</v>
          </cell>
          <cell r="Q1075" t="str">
            <v>FACTURA PENDIENTE EN PROGRAMACION DE PAGO</v>
          </cell>
          <cell r="R1075" t="str">
            <v>Finalizada</v>
          </cell>
          <cell r="S1075" t="str">
            <v>FACTURA PENDIENTE EN PROGRAMACION DE PAGO</v>
          </cell>
          <cell r="V1075">
            <v>125400</v>
          </cell>
          <cell r="W1075">
            <v>0</v>
          </cell>
          <cell r="Z1075">
            <v>125400</v>
          </cell>
          <cell r="AA1075">
            <v>0</v>
          </cell>
          <cell r="AB1075">
            <v>0</v>
          </cell>
          <cell r="AC1075">
            <v>0</v>
          </cell>
          <cell r="AD1075">
            <v>125400</v>
          </cell>
          <cell r="AE1075">
            <v>0</v>
          </cell>
          <cell r="AG1075">
            <v>0</v>
          </cell>
        </row>
        <row r="1076">
          <cell r="F1076" t="str">
            <v>890306950_FVE248469</v>
          </cell>
          <cell r="G1076">
            <v>45229.481319433078</v>
          </cell>
          <cell r="H1076">
            <v>45245</v>
          </cell>
          <cell r="I1076">
            <v>45261.291666666664</v>
          </cell>
          <cell r="J1076">
            <v>408300</v>
          </cell>
          <cell r="K1076">
            <v>408300</v>
          </cell>
          <cell r="L1076" t="str">
            <v>Evento</v>
          </cell>
          <cell r="M1076" t="str">
            <v>jamundi</v>
          </cell>
          <cell r="N1076" t="str">
            <v>Servicios de salud</v>
          </cell>
          <cell r="Q1076" t="str">
            <v>FACTURA PENDIENTE EN PROGRAMACION DE PAGO</v>
          </cell>
          <cell r="R1076" t="str">
            <v>Finalizada</v>
          </cell>
          <cell r="S1076" t="str">
            <v>FACTURA PENDIENTE EN PROGRAMACION DE PAGO</v>
          </cell>
          <cell r="V1076">
            <v>408300</v>
          </cell>
          <cell r="W1076">
            <v>0</v>
          </cell>
          <cell r="Z1076">
            <v>408300</v>
          </cell>
          <cell r="AA1076">
            <v>0</v>
          </cell>
          <cell r="AB1076">
            <v>0</v>
          </cell>
          <cell r="AC1076">
            <v>0</v>
          </cell>
          <cell r="AD1076">
            <v>408300</v>
          </cell>
          <cell r="AE1076">
            <v>0</v>
          </cell>
          <cell r="AG1076">
            <v>0</v>
          </cell>
        </row>
        <row r="1077">
          <cell r="F1077" t="str">
            <v>890306950_FVE248502</v>
          </cell>
          <cell r="G1077">
            <v>45229.508287037257</v>
          </cell>
          <cell r="H1077">
            <v>45245</v>
          </cell>
          <cell r="I1077">
            <v>45261.291666666664</v>
          </cell>
          <cell r="J1077">
            <v>87300</v>
          </cell>
          <cell r="K1077">
            <v>87300</v>
          </cell>
          <cell r="L1077" t="str">
            <v>Evento</v>
          </cell>
          <cell r="M1077" t="str">
            <v>jamundi</v>
          </cell>
          <cell r="N1077" t="str">
            <v>Servicios de salud</v>
          </cell>
          <cell r="Q1077" t="str">
            <v>FACTURA PENDIENTE EN PROGRAMACION DE PAGO</v>
          </cell>
          <cell r="R1077" t="str">
            <v>Finalizada</v>
          </cell>
          <cell r="S1077" t="str">
            <v>FACTURA PENDIENTE EN PROGRAMACION DE PAGO</v>
          </cell>
          <cell r="V1077">
            <v>87300</v>
          </cell>
          <cell r="W1077">
            <v>0</v>
          </cell>
          <cell r="Z1077">
            <v>87300</v>
          </cell>
          <cell r="AA1077">
            <v>0</v>
          </cell>
          <cell r="AB1077">
            <v>0</v>
          </cell>
          <cell r="AC1077">
            <v>0</v>
          </cell>
          <cell r="AD1077">
            <v>87300</v>
          </cell>
          <cell r="AE1077">
            <v>0</v>
          </cell>
          <cell r="AG1077">
            <v>0</v>
          </cell>
        </row>
        <row r="1078">
          <cell r="F1078" t="str">
            <v>890306950_FVE248505</v>
          </cell>
          <cell r="G1078">
            <v>45229.510335636791</v>
          </cell>
          <cell r="H1078">
            <v>45245</v>
          </cell>
          <cell r="I1078">
            <v>45261.291666666664</v>
          </cell>
          <cell r="J1078">
            <v>156500</v>
          </cell>
          <cell r="K1078">
            <v>156500</v>
          </cell>
          <cell r="L1078" t="str">
            <v>Evento</v>
          </cell>
          <cell r="M1078" t="str">
            <v>jamundi</v>
          </cell>
          <cell r="N1078" t="str">
            <v>Servicios de salud</v>
          </cell>
          <cell r="Q1078" t="str">
            <v>FACTURA PENDIENTE EN PROGRAMACION DE PAGO</v>
          </cell>
          <cell r="R1078" t="str">
            <v>Finalizada</v>
          </cell>
          <cell r="S1078" t="str">
            <v>FACTURA PENDIENTE EN PROGRAMACION DE PAGO</v>
          </cell>
          <cell r="V1078">
            <v>156500</v>
          </cell>
          <cell r="W1078">
            <v>0</v>
          </cell>
          <cell r="Z1078">
            <v>156500</v>
          </cell>
          <cell r="AA1078">
            <v>0</v>
          </cell>
          <cell r="AB1078">
            <v>0</v>
          </cell>
          <cell r="AC1078">
            <v>0</v>
          </cell>
          <cell r="AD1078">
            <v>156500</v>
          </cell>
          <cell r="AE1078">
            <v>0</v>
          </cell>
          <cell r="AG1078">
            <v>0</v>
          </cell>
        </row>
        <row r="1079">
          <cell r="F1079" t="str">
            <v>890306950_FVE248514</v>
          </cell>
          <cell r="G1079">
            <v>45229.523796284571</v>
          </cell>
          <cell r="H1079">
            <v>45245</v>
          </cell>
          <cell r="I1079">
            <v>45261.291666666664</v>
          </cell>
          <cell r="J1079">
            <v>451300</v>
          </cell>
          <cell r="K1079">
            <v>451300</v>
          </cell>
          <cell r="L1079" t="str">
            <v>Evento</v>
          </cell>
          <cell r="M1079" t="str">
            <v>jamundi</v>
          </cell>
          <cell r="N1079" t="str">
            <v>Servicios de salud</v>
          </cell>
          <cell r="Q1079" t="str">
            <v>FACTURA PENDIENTE EN PROGRAMACION DE PAGO</v>
          </cell>
          <cell r="R1079" t="str">
            <v>Finalizada</v>
          </cell>
          <cell r="S1079" t="str">
            <v>FACTURA PENDIENTE EN PROGRAMACION DE PAGO</v>
          </cell>
          <cell r="V1079">
            <v>451300</v>
          </cell>
          <cell r="W1079">
            <v>0</v>
          </cell>
          <cell r="Z1079">
            <v>451300</v>
          </cell>
          <cell r="AA1079">
            <v>0</v>
          </cell>
          <cell r="AB1079">
            <v>0</v>
          </cell>
          <cell r="AC1079">
            <v>0</v>
          </cell>
          <cell r="AD1079">
            <v>451300</v>
          </cell>
          <cell r="AE1079">
            <v>0</v>
          </cell>
          <cell r="AG1079">
            <v>0</v>
          </cell>
        </row>
        <row r="1080">
          <cell r="F1080" t="str">
            <v>890306950_FVE248538</v>
          </cell>
          <cell r="G1080">
            <v>45229.607893518638</v>
          </cell>
          <cell r="H1080">
            <v>45245</v>
          </cell>
          <cell r="I1080">
            <v>45261.291666666664</v>
          </cell>
          <cell r="J1080">
            <v>327600</v>
          </cell>
          <cell r="K1080">
            <v>327600</v>
          </cell>
          <cell r="L1080" t="str">
            <v>Evento</v>
          </cell>
          <cell r="M1080" t="str">
            <v>jamundi</v>
          </cell>
          <cell r="N1080" t="str">
            <v>Servicios de salud</v>
          </cell>
          <cell r="Q1080" t="str">
            <v>FACTURA PENDIENTE EN PROGRAMACION DE PAGO</v>
          </cell>
          <cell r="R1080" t="str">
            <v>Finalizada</v>
          </cell>
          <cell r="S1080" t="str">
            <v>FACTURA PENDIENTE EN PROGRAMACION DE PAGO</v>
          </cell>
          <cell r="V1080">
            <v>327600</v>
          </cell>
          <cell r="W1080">
            <v>0</v>
          </cell>
          <cell r="Z1080">
            <v>327600</v>
          </cell>
          <cell r="AA1080">
            <v>0</v>
          </cell>
          <cell r="AB1080">
            <v>0</v>
          </cell>
          <cell r="AC1080">
            <v>0</v>
          </cell>
          <cell r="AD1080">
            <v>327600</v>
          </cell>
          <cell r="AE1080">
            <v>0</v>
          </cell>
          <cell r="AG1080">
            <v>0</v>
          </cell>
        </row>
        <row r="1081">
          <cell r="F1081" t="str">
            <v>890306950_FVE248540</v>
          </cell>
          <cell r="G1081">
            <v>45229.610358784907</v>
          </cell>
          <cell r="H1081">
            <v>45245</v>
          </cell>
          <cell r="I1081">
            <v>45261.291666666664</v>
          </cell>
          <cell r="J1081">
            <v>73400</v>
          </cell>
          <cell r="K1081">
            <v>73400</v>
          </cell>
          <cell r="L1081" t="str">
            <v>Evento</v>
          </cell>
          <cell r="M1081" t="str">
            <v>jamundi</v>
          </cell>
          <cell r="N1081" t="str">
            <v>Servicios de salud</v>
          </cell>
          <cell r="Q1081" t="str">
            <v>FACTURA PENDIENTE EN PROGRAMACION DE PAGO</v>
          </cell>
          <cell r="R1081" t="str">
            <v>Finalizada</v>
          </cell>
          <cell r="S1081" t="str">
            <v>FACTURA PENDIENTE EN PROGRAMACION DE PAGO</v>
          </cell>
          <cell r="V1081">
            <v>73400</v>
          </cell>
          <cell r="W1081">
            <v>0</v>
          </cell>
          <cell r="Z1081">
            <v>73400</v>
          </cell>
          <cell r="AA1081">
            <v>0</v>
          </cell>
          <cell r="AB1081">
            <v>0</v>
          </cell>
          <cell r="AC1081">
            <v>0</v>
          </cell>
          <cell r="AD1081">
            <v>73400</v>
          </cell>
          <cell r="AE1081">
            <v>0</v>
          </cell>
          <cell r="AG1081">
            <v>0</v>
          </cell>
        </row>
        <row r="1082">
          <cell r="F1082" t="str">
            <v>890306950_FVE248583</v>
          </cell>
          <cell r="G1082">
            <v>45229.641111111268</v>
          </cell>
          <cell r="H1082">
            <v>45245</v>
          </cell>
          <cell r="I1082">
            <v>45261.291666666664</v>
          </cell>
          <cell r="J1082">
            <v>308500</v>
          </cell>
          <cell r="K1082">
            <v>308500</v>
          </cell>
          <cell r="L1082" t="str">
            <v>Evento</v>
          </cell>
          <cell r="M1082" t="str">
            <v>jamundi</v>
          </cell>
          <cell r="N1082" t="str">
            <v>Servicios de salud</v>
          </cell>
          <cell r="Q1082" t="str">
            <v>FACTURA PENDIENTE EN PROGRAMACION DE PAGO</v>
          </cell>
          <cell r="R1082" t="str">
            <v>Finalizada</v>
          </cell>
          <cell r="S1082" t="str">
            <v>FACTURA PENDIENTE EN PROGRAMACION DE PAGO</v>
          </cell>
          <cell r="V1082">
            <v>308500</v>
          </cell>
          <cell r="W1082">
            <v>0</v>
          </cell>
          <cell r="Z1082">
            <v>308500</v>
          </cell>
          <cell r="AA1082">
            <v>0</v>
          </cell>
          <cell r="AB1082">
            <v>0</v>
          </cell>
          <cell r="AC1082">
            <v>0</v>
          </cell>
          <cell r="AD1082">
            <v>308500</v>
          </cell>
          <cell r="AE1082">
            <v>0</v>
          </cell>
          <cell r="AG1082">
            <v>0</v>
          </cell>
        </row>
        <row r="1083">
          <cell r="F1083" t="str">
            <v>890306950_FVE248669</v>
          </cell>
          <cell r="G1083">
            <v>45229.706574062351</v>
          </cell>
          <cell r="H1083">
            <v>45245</v>
          </cell>
          <cell r="I1083">
            <v>45261.291666666664</v>
          </cell>
          <cell r="J1083">
            <v>396000</v>
          </cell>
          <cell r="K1083">
            <v>396000</v>
          </cell>
          <cell r="L1083" t="str">
            <v>Evento</v>
          </cell>
          <cell r="M1083" t="str">
            <v>jamundi</v>
          </cell>
          <cell r="N1083" t="str">
            <v>Servicios de salud</v>
          </cell>
          <cell r="Q1083" t="str">
            <v>FACTURA PENDIENTE EN PROGRAMACION DE PAGO</v>
          </cell>
          <cell r="R1083" t="str">
            <v>Finalizada</v>
          </cell>
          <cell r="S1083" t="str">
            <v>FACTURA PENDIENTE EN PROGRAMACION DE PAGO</v>
          </cell>
          <cell r="V1083">
            <v>396000</v>
          </cell>
          <cell r="W1083">
            <v>0</v>
          </cell>
          <cell r="Z1083">
            <v>396000</v>
          </cell>
          <cell r="AA1083">
            <v>0</v>
          </cell>
          <cell r="AB1083">
            <v>0</v>
          </cell>
          <cell r="AC1083">
            <v>0</v>
          </cell>
          <cell r="AD1083">
            <v>396000</v>
          </cell>
          <cell r="AE1083">
            <v>0</v>
          </cell>
          <cell r="AG1083">
            <v>0</v>
          </cell>
        </row>
        <row r="1084">
          <cell r="F1084" t="str">
            <v>890306950_FVE248714</v>
          </cell>
          <cell r="G1084">
            <v>45229.742175925989</v>
          </cell>
          <cell r="H1084">
            <v>45245</v>
          </cell>
          <cell r="I1084">
            <v>45261.291666666664</v>
          </cell>
          <cell r="J1084">
            <v>87200</v>
          </cell>
          <cell r="K1084">
            <v>87200</v>
          </cell>
          <cell r="L1084" t="str">
            <v>Evento</v>
          </cell>
          <cell r="M1084" t="str">
            <v>jamundi</v>
          </cell>
          <cell r="N1084" t="str">
            <v>Servicios de salud</v>
          </cell>
          <cell r="Q1084" t="str">
            <v>FACTURA PENDIENTE EN PROGRAMACION DE PAGO</v>
          </cell>
          <cell r="R1084" t="str">
            <v>Finalizada</v>
          </cell>
          <cell r="S1084" t="str">
            <v>FACTURA PENDIENTE EN PROGRAMACION DE PAGO</v>
          </cell>
          <cell r="V1084">
            <v>87200</v>
          </cell>
          <cell r="W1084">
            <v>0</v>
          </cell>
          <cell r="Z1084">
            <v>87200</v>
          </cell>
          <cell r="AA1084">
            <v>0</v>
          </cell>
          <cell r="AB1084">
            <v>0</v>
          </cell>
          <cell r="AC1084">
            <v>0</v>
          </cell>
          <cell r="AD1084">
            <v>87200</v>
          </cell>
          <cell r="AE1084">
            <v>0</v>
          </cell>
          <cell r="AG1084">
            <v>0</v>
          </cell>
        </row>
        <row r="1085">
          <cell r="F1085" t="str">
            <v>890306950_FVE248728</v>
          </cell>
          <cell r="G1085">
            <v>45229.757233784534</v>
          </cell>
          <cell r="H1085">
            <v>45245</v>
          </cell>
          <cell r="I1085">
            <v>45261.291666666664</v>
          </cell>
          <cell r="J1085">
            <v>140300</v>
          </cell>
          <cell r="K1085">
            <v>140300</v>
          </cell>
          <cell r="L1085" t="str">
            <v>Evento</v>
          </cell>
          <cell r="M1085" t="str">
            <v>jamundi</v>
          </cell>
          <cell r="N1085" t="str">
            <v>Servicios de salud</v>
          </cell>
          <cell r="Q1085" t="str">
            <v>FACTURA PENDIENTE EN PROGRAMACION DE PAGO</v>
          </cell>
          <cell r="R1085" t="str">
            <v>Finalizada</v>
          </cell>
          <cell r="S1085" t="str">
            <v>FACTURA PENDIENTE EN PROGRAMACION DE PAGO</v>
          </cell>
          <cell r="V1085">
            <v>140300</v>
          </cell>
          <cell r="W1085">
            <v>0</v>
          </cell>
          <cell r="Z1085">
            <v>140300</v>
          </cell>
          <cell r="AA1085">
            <v>0</v>
          </cell>
          <cell r="AB1085">
            <v>0</v>
          </cell>
          <cell r="AC1085">
            <v>0</v>
          </cell>
          <cell r="AD1085">
            <v>140300</v>
          </cell>
          <cell r="AE1085">
            <v>0</v>
          </cell>
          <cell r="AG1085">
            <v>0</v>
          </cell>
        </row>
        <row r="1086">
          <cell r="F1086" t="str">
            <v>890306950_FVE248738</v>
          </cell>
          <cell r="G1086">
            <v>45229.774594896007</v>
          </cell>
          <cell r="H1086">
            <v>45245</v>
          </cell>
          <cell r="I1086">
            <v>45261.291666666664</v>
          </cell>
          <cell r="J1086">
            <v>126300</v>
          </cell>
          <cell r="K1086">
            <v>126300</v>
          </cell>
          <cell r="L1086" t="str">
            <v>Evento</v>
          </cell>
          <cell r="M1086" t="str">
            <v>jamundi</v>
          </cell>
          <cell r="N1086" t="str">
            <v>Servicios de salud</v>
          </cell>
          <cell r="Q1086" t="str">
            <v>FACTURA PENDIENTE EN PROGRAMACION DE PAGO</v>
          </cell>
          <cell r="R1086" t="str">
            <v>Finalizada</v>
          </cell>
          <cell r="S1086" t="str">
            <v>FACTURA PENDIENTE EN PROGRAMACION DE PAGO</v>
          </cell>
          <cell r="V1086">
            <v>126300</v>
          </cell>
          <cell r="W1086">
            <v>0</v>
          </cell>
          <cell r="Z1086">
            <v>126300</v>
          </cell>
          <cell r="AA1086">
            <v>0</v>
          </cell>
          <cell r="AB1086">
            <v>0</v>
          </cell>
          <cell r="AC1086">
            <v>0</v>
          </cell>
          <cell r="AD1086">
            <v>126300</v>
          </cell>
          <cell r="AE1086">
            <v>0</v>
          </cell>
          <cell r="AG1086">
            <v>0</v>
          </cell>
        </row>
        <row r="1087">
          <cell r="F1087" t="str">
            <v>890306950_FVE248895</v>
          </cell>
          <cell r="G1087">
            <v>45230.402743043844</v>
          </cell>
          <cell r="H1087">
            <v>45245</v>
          </cell>
          <cell r="I1087">
            <v>45261.291666666664</v>
          </cell>
          <cell r="J1087">
            <v>203300</v>
          </cell>
          <cell r="K1087">
            <v>203300</v>
          </cell>
          <cell r="L1087" t="str">
            <v>Evento</v>
          </cell>
          <cell r="M1087" t="str">
            <v>jamundi</v>
          </cell>
          <cell r="N1087" t="str">
            <v>Servicios de salud</v>
          </cell>
          <cell r="Q1087" t="str">
            <v>FACTURA PENDIENTE EN PROGRAMACION DE PAGO</v>
          </cell>
          <cell r="R1087" t="str">
            <v>Finalizada</v>
          </cell>
          <cell r="S1087" t="str">
            <v>FACTURA PENDIENTE EN PROGRAMACION DE PAGO</v>
          </cell>
          <cell r="V1087">
            <v>203300</v>
          </cell>
          <cell r="W1087">
            <v>0</v>
          </cell>
          <cell r="Z1087">
            <v>203300</v>
          </cell>
          <cell r="AA1087">
            <v>0</v>
          </cell>
          <cell r="AB1087">
            <v>0</v>
          </cell>
          <cell r="AC1087">
            <v>0</v>
          </cell>
          <cell r="AD1087">
            <v>203300</v>
          </cell>
          <cell r="AE1087">
            <v>0</v>
          </cell>
          <cell r="AG1087">
            <v>0</v>
          </cell>
        </row>
        <row r="1088">
          <cell r="F1088" t="str">
            <v>890306950_FVE248898</v>
          </cell>
          <cell r="G1088">
            <v>45230.40741898166</v>
          </cell>
          <cell r="H1088">
            <v>45245</v>
          </cell>
          <cell r="I1088">
            <v>45261.291666666664</v>
          </cell>
          <cell r="J1088">
            <v>93100</v>
          </cell>
          <cell r="K1088">
            <v>93100</v>
          </cell>
          <cell r="L1088" t="str">
            <v>Evento</v>
          </cell>
          <cell r="M1088" t="str">
            <v>jamundi</v>
          </cell>
          <cell r="N1088" t="str">
            <v>Servicios de salud</v>
          </cell>
          <cell r="Q1088" t="str">
            <v>FACTURA PENDIENTE EN PROGRAMACION DE PAGO</v>
          </cell>
          <cell r="R1088" t="str">
            <v>Finalizada</v>
          </cell>
          <cell r="S1088" t="str">
            <v>FACTURA PENDIENTE EN PROGRAMACION DE PAGO</v>
          </cell>
          <cell r="V1088">
            <v>93100</v>
          </cell>
          <cell r="W1088">
            <v>0</v>
          </cell>
          <cell r="Z1088">
            <v>93100</v>
          </cell>
          <cell r="AA1088">
            <v>0</v>
          </cell>
          <cell r="AB1088">
            <v>0</v>
          </cell>
          <cell r="AC1088">
            <v>0</v>
          </cell>
          <cell r="AD1088">
            <v>93100</v>
          </cell>
          <cell r="AE1088">
            <v>0</v>
          </cell>
          <cell r="AG1088">
            <v>0</v>
          </cell>
        </row>
        <row r="1089">
          <cell r="F1089" t="str">
            <v>890306950_FVE248901</v>
          </cell>
          <cell r="G1089">
            <v>45230.41001157416</v>
          </cell>
          <cell r="H1089">
            <v>45245</v>
          </cell>
          <cell r="I1089">
            <v>45261.291666666664</v>
          </cell>
          <cell r="J1089">
            <v>90500</v>
          </cell>
          <cell r="K1089">
            <v>90500</v>
          </cell>
          <cell r="L1089" t="str">
            <v>Evento</v>
          </cell>
          <cell r="M1089" t="str">
            <v>jamundi</v>
          </cell>
          <cell r="N1089" t="str">
            <v>Servicios de salud</v>
          </cell>
          <cell r="Q1089" t="str">
            <v>FACTURA PENDIENTE EN PROGRAMACION DE PAGO</v>
          </cell>
          <cell r="R1089" t="str">
            <v>Finalizada</v>
          </cell>
          <cell r="S1089" t="str">
            <v>FACTURA PENDIENTE EN PROGRAMACION DE PAGO</v>
          </cell>
          <cell r="V1089">
            <v>90500</v>
          </cell>
          <cell r="W1089">
            <v>0</v>
          </cell>
          <cell r="Z1089">
            <v>90500</v>
          </cell>
          <cell r="AA1089">
            <v>0</v>
          </cell>
          <cell r="AB1089">
            <v>0</v>
          </cell>
          <cell r="AC1089">
            <v>0</v>
          </cell>
          <cell r="AD1089">
            <v>90500</v>
          </cell>
          <cell r="AE1089">
            <v>0</v>
          </cell>
          <cell r="AG1089">
            <v>0</v>
          </cell>
        </row>
        <row r="1090">
          <cell r="F1090" t="str">
            <v>890306950_FVE248954</v>
          </cell>
          <cell r="G1090">
            <v>45230.455324074253</v>
          </cell>
          <cell r="H1090">
            <v>45245</v>
          </cell>
          <cell r="I1090">
            <v>45261.291666666664</v>
          </cell>
          <cell r="J1090">
            <v>83800</v>
          </cell>
          <cell r="K1090">
            <v>83800</v>
          </cell>
          <cell r="L1090" t="str">
            <v>Evento</v>
          </cell>
          <cell r="M1090" t="str">
            <v>jamundi</v>
          </cell>
          <cell r="N1090" t="str">
            <v>Servicios de salud</v>
          </cell>
          <cell r="Q1090" t="str">
            <v>FACTURA PENDIENTE EN PROGRAMACION DE PAGO</v>
          </cell>
          <cell r="R1090" t="str">
            <v>Finalizada</v>
          </cell>
          <cell r="S1090" t="str">
            <v>FACTURA PENDIENTE EN PROGRAMACION DE PAGO</v>
          </cell>
          <cell r="V1090">
            <v>83800</v>
          </cell>
          <cell r="W1090">
            <v>0</v>
          </cell>
          <cell r="Z1090">
            <v>83800</v>
          </cell>
          <cell r="AA1090">
            <v>0</v>
          </cell>
          <cell r="AB1090">
            <v>0</v>
          </cell>
          <cell r="AC1090">
            <v>0</v>
          </cell>
          <cell r="AD1090">
            <v>83800</v>
          </cell>
          <cell r="AE1090">
            <v>0</v>
          </cell>
          <cell r="AG1090">
            <v>0</v>
          </cell>
        </row>
        <row r="1091">
          <cell r="F1091" t="str">
            <v>890306950_FVE249007</v>
          </cell>
          <cell r="G1091">
            <v>45230.528206018731</v>
          </cell>
          <cell r="H1091">
            <v>45245</v>
          </cell>
          <cell r="I1091">
            <v>45261.291666666664</v>
          </cell>
          <cell r="J1091">
            <v>58700</v>
          </cell>
          <cell r="K1091">
            <v>54600</v>
          </cell>
          <cell r="L1091" t="str">
            <v>Evento</v>
          </cell>
          <cell r="M1091" t="str">
            <v>jamundi</v>
          </cell>
          <cell r="N1091" t="str">
            <v>Servicios de salud</v>
          </cell>
          <cell r="Q1091" t="str">
            <v>FACTURA PENDIENTE EN PROGRAMACION DE PAGO</v>
          </cell>
          <cell r="R1091" t="str">
            <v>Finalizada</v>
          </cell>
          <cell r="S1091" t="str">
            <v>FACTURA PENDIENTE EN PROGRAMACION DE PAGO</v>
          </cell>
          <cell r="V1091">
            <v>58700</v>
          </cell>
          <cell r="W1091">
            <v>0</v>
          </cell>
          <cell r="Z1091">
            <v>58700</v>
          </cell>
          <cell r="AA1091">
            <v>0</v>
          </cell>
          <cell r="AB1091">
            <v>0</v>
          </cell>
          <cell r="AC1091">
            <v>0</v>
          </cell>
          <cell r="AD1091">
            <v>54600</v>
          </cell>
          <cell r="AE1091">
            <v>0</v>
          </cell>
          <cell r="AG1091">
            <v>0</v>
          </cell>
        </row>
        <row r="1092">
          <cell r="F1092" t="str">
            <v>890306950_FVE249066</v>
          </cell>
          <cell r="G1092">
            <v>45230.604942118283</v>
          </cell>
          <cell r="H1092">
            <v>45245</v>
          </cell>
          <cell r="I1092">
            <v>45261.291666666664</v>
          </cell>
          <cell r="J1092">
            <v>121600</v>
          </cell>
          <cell r="K1092">
            <v>121600</v>
          </cell>
          <cell r="L1092" t="str">
            <v>Evento</v>
          </cell>
          <cell r="M1092" t="str">
            <v>jamundi</v>
          </cell>
          <cell r="N1092" t="str">
            <v>Servicios de salud</v>
          </cell>
          <cell r="Q1092" t="str">
            <v>FACTURA PENDIENTE EN PROGRAMACION DE PAGO</v>
          </cell>
          <cell r="R1092" t="str">
            <v>Finalizada</v>
          </cell>
          <cell r="S1092" t="str">
            <v>FACTURA PENDIENTE EN PROGRAMACION DE PAGO</v>
          </cell>
          <cell r="V1092">
            <v>121600</v>
          </cell>
          <cell r="W1092">
            <v>0</v>
          </cell>
          <cell r="Z1092">
            <v>121600</v>
          </cell>
          <cell r="AA1092">
            <v>0</v>
          </cell>
          <cell r="AB1092">
            <v>0</v>
          </cell>
          <cell r="AC1092">
            <v>0</v>
          </cell>
          <cell r="AD1092">
            <v>121600</v>
          </cell>
          <cell r="AE1092">
            <v>0</v>
          </cell>
          <cell r="AG1092">
            <v>0</v>
          </cell>
        </row>
        <row r="1093">
          <cell r="F1093" t="str">
            <v>890306950_FVE249124</v>
          </cell>
          <cell r="G1093">
            <v>45230.632372685242</v>
          </cell>
          <cell r="H1093">
            <v>45245</v>
          </cell>
          <cell r="I1093">
            <v>45261.291666666664</v>
          </cell>
          <cell r="J1093">
            <v>134900</v>
          </cell>
          <cell r="K1093">
            <v>134900</v>
          </cell>
          <cell r="L1093" t="str">
            <v>Evento</v>
          </cell>
          <cell r="M1093" t="str">
            <v>jamundi</v>
          </cell>
          <cell r="N1093" t="str">
            <v>Servicios de salud</v>
          </cell>
          <cell r="Q1093" t="str">
            <v>FACTURA PENDIENTE EN PROGRAMACION DE PAGO</v>
          </cell>
          <cell r="R1093" t="str">
            <v>Finalizada</v>
          </cell>
          <cell r="S1093" t="str">
            <v>FACTURA PENDIENTE EN PROGRAMACION DE PAGO</v>
          </cell>
          <cell r="V1093">
            <v>134900</v>
          </cell>
          <cell r="W1093">
            <v>0</v>
          </cell>
          <cell r="Z1093">
            <v>134900</v>
          </cell>
          <cell r="AA1093">
            <v>0</v>
          </cell>
          <cell r="AB1093">
            <v>0</v>
          </cell>
          <cell r="AC1093">
            <v>0</v>
          </cell>
          <cell r="AD1093">
            <v>134900</v>
          </cell>
          <cell r="AE1093">
            <v>0</v>
          </cell>
          <cell r="AG1093">
            <v>0</v>
          </cell>
        </row>
        <row r="1094">
          <cell r="F1094" t="str">
            <v>890306950_FVE249223</v>
          </cell>
          <cell r="G1094">
            <v>45230.695682858583</v>
          </cell>
          <cell r="H1094">
            <v>45245</v>
          </cell>
          <cell r="I1094">
            <v>45261.291666666664</v>
          </cell>
          <cell r="J1094">
            <v>58700</v>
          </cell>
          <cell r="K1094">
            <v>54600</v>
          </cell>
          <cell r="L1094" t="str">
            <v>Evento</v>
          </cell>
          <cell r="M1094" t="str">
            <v>jamundi</v>
          </cell>
          <cell r="N1094" t="str">
            <v>Servicios de salud</v>
          </cell>
          <cell r="Q1094" t="str">
            <v>FACTURA PENDIENTE EN PROGRAMACION DE PAGO</v>
          </cell>
          <cell r="R1094" t="str">
            <v>Finalizada</v>
          </cell>
          <cell r="S1094" t="str">
            <v>FACTURA PENDIENTE EN PROGRAMACION DE PAGO</v>
          </cell>
          <cell r="V1094">
            <v>58700</v>
          </cell>
          <cell r="W1094">
            <v>0</v>
          </cell>
          <cell r="Z1094">
            <v>58700</v>
          </cell>
          <cell r="AA1094">
            <v>0</v>
          </cell>
          <cell r="AB1094">
            <v>0</v>
          </cell>
          <cell r="AC1094">
            <v>0</v>
          </cell>
          <cell r="AD1094">
            <v>58700</v>
          </cell>
          <cell r="AE1094">
            <v>0</v>
          </cell>
          <cell r="AG1094">
            <v>0</v>
          </cell>
        </row>
        <row r="1095">
          <cell r="F1095" t="str">
            <v>890306950_FVE249272</v>
          </cell>
          <cell r="G1095">
            <v>45230.752615729347</v>
          </cell>
          <cell r="H1095">
            <v>45245</v>
          </cell>
          <cell r="I1095">
            <v>45261.291666666664</v>
          </cell>
          <cell r="J1095">
            <v>58700</v>
          </cell>
          <cell r="K1095">
            <v>42300</v>
          </cell>
          <cell r="L1095" t="str">
            <v>Evento</v>
          </cell>
          <cell r="M1095" t="str">
            <v>jamundi</v>
          </cell>
          <cell r="N1095" t="str">
            <v>Servicios de salud</v>
          </cell>
          <cell r="Q1095" t="str">
            <v>FACTURA PENDIENTE EN PROGRAMACION DE PAGO</v>
          </cell>
          <cell r="R1095" t="str">
            <v>Finalizada</v>
          </cell>
          <cell r="S1095" t="str">
            <v>FACTURA PENDIENTE EN PROGRAMACION DE PAGO</v>
          </cell>
          <cell r="V1095">
            <v>58700</v>
          </cell>
          <cell r="W1095">
            <v>0</v>
          </cell>
          <cell r="Z1095">
            <v>58700</v>
          </cell>
          <cell r="AA1095">
            <v>0</v>
          </cell>
          <cell r="AB1095">
            <v>0</v>
          </cell>
          <cell r="AC1095">
            <v>0</v>
          </cell>
          <cell r="AD1095">
            <v>58700</v>
          </cell>
          <cell r="AE1095">
            <v>0</v>
          </cell>
          <cell r="AG1095">
            <v>0</v>
          </cell>
        </row>
        <row r="1096">
          <cell r="F1096" t="str">
            <v>890306950_FVE249274</v>
          </cell>
          <cell r="G1096">
            <v>45230.754039340187</v>
          </cell>
          <cell r="H1096">
            <v>45245</v>
          </cell>
          <cell r="I1096">
            <v>45261.291666666664</v>
          </cell>
          <cell r="J1096">
            <v>58700</v>
          </cell>
          <cell r="K1096">
            <v>54600</v>
          </cell>
          <cell r="L1096" t="str">
            <v>Evento</v>
          </cell>
          <cell r="M1096" t="str">
            <v>jamundi</v>
          </cell>
          <cell r="N1096" t="str">
            <v>Servicios de salud</v>
          </cell>
          <cell r="Q1096" t="str">
            <v>FACTURA PENDIENTE EN PROGRAMACION DE PAGO</v>
          </cell>
          <cell r="R1096" t="str">
            <v>Finalizada</v>
          </cell>
          <cell r="S1096" t="str">
            <v>FACTURA PENDIENTE EN PROGRAMACION DE PAGO</v>
          </cell>
          <cell r="V1096">
            <v>58700</v>
          </cell>
          <cell r="W1096">
            <v>0</v>
          </cell>
          <cell r="Z1096">
            <v>58700</v>
          </cell>
          <cell r="AA1096">
            <v>0</v>
          </cell>
          <cell r="AB1096">
            <v>0</v>
          </cell>
          <cell r="AC1096">
            <v>0</v>
          </cell>
          <cell r="AD1096">
            <v>58700</v>
          </cell>
          <cell r="AE1096">
            <v>0</v>
          </cell>
          <cell r="AG1096">
            <v>0</v>
          </cell>
        </row>
        <row r="1097">
          <cell r="F1097" t="str">
            <v>890306950_FVE249334</v>
          </cell>
          <cell r="G1097">
            <v>45230.82341434015</v>
          </cell>
          <cell r="H1097">
            <v>45245</v>
          </cell>
          <cell r="I1097">
            <v>45261.291666666664</v>
          </cell>
          <cell r="J1097">
            <v>58700</v>
          </cell>
          <cell r="K1097">
            <v>54600</v>
          </cell>
          <cell r="L1097" t="str">
            <v>Evento</v>
          </cell>
          <cell r="M1097" t="str">
            <v>jamundi</v>
          </cell>
          <cell r="N1097" t="str">
            <v>Servicios de salud</v>
          </cell>
          <cell r="Q1097" t="str">
            <v>FACTURA PENDIENTE EN PROGRAMACION DE PAGO</v>
          </cell>
          <cell r="R1097" t="str">
            <v>Finalizada</v>
          </cell>
          <cell r="S1097" t="str">
            <v>FACTURA PENDIENTE EN PROGRAMACION DE PAGO</v>
          </cell>
          <cell r="V1097">
            <v>58700</v>
          </cell>
          <cell r="W1097">
            <v>0</v>
          </cell>
          <cell r="Z1097">
            <v>58700</v>
          </cell>
          <cell r="AA1097">
            <v>0</v>
          </cell>
          <cell r="AB1097">
            <v>0</v>
          </cell>
          <cell r="AC1097">
            <v>0</v>
          </cell>
          <cell r="AD1097">
            <v>54600</v>
          </cell>
          <cell r="AE1097">
            <v>0</v>
          </cell>
          <cell r="AG1097">
            <v>0</v>
          </cell>
        </row>
        <row r="1098">
          <cell r="F1098" t="str">
            <v>890306950_FVE249347</v>
          </cell>
          <cell r="G1098">
            <v>45230.897187488619</v>
          </cell>
          <cell r="H1098">
            <v>45245</v>
          </cell>
          <cell r="I1098">
            <v>45261.291666666664</v>
          </cell>
          <cell r="J1098">
            <v>74800</v>
          </cell>
          <cell r="K1098">
            <v>74800</v>
          </cell>
          <cell r="L1098" t="str">
            <v>Evento</v>
          </cell>
          <cell r="M1098" t="str">
            <v>jamundi</v>
          </cell>
          <cell r="N1098" t="str">
            <v>Servicios de salud</v>
          </cell>
          <cell r="Q1098" t="str">
            <v>FACTURA PENDIENTE EN PROGRAMACION DE PAGO</v>
          </cell>
          <cell r="R1098" t="str">
            <v>Finalizada</v>
          </cell>
          <cell r="S1098" t="str">
            <v>FACTURA PENDIENTE EN PROGRAMACION DE PAGO</v>
          </cell>
          <cell r="V1098">
            <v>74800</v>
          </cell>
          <cell r="W1098">
            <v>0</v>
          </cell>
          <cell r="Z1098">
            <v>74800</v>
          </cell>
          <cell r="AA1098">
            <v>0</v>
          </cell>
          <cell r="AB1098">
            <v>0</v>
          </cell>
          <cell r="AC1098">
            <v>0</v>
          </cell>
          <cell r="AD1098">
            <v>74800</v>
          </cell>
          <cell r="AE1098">
            <v>0</v>
          </cell>
          <cell r="AG1098">
            <v>0</v>
          </cell>
        </row>
        <row r="1099">
          <cell r="F1099" t="str">
            <v>890306950_FVE251922</v>
          </cell>
          <cell r="G1099">
            <v>45244.499351840466</v>
          </cell>
          <cell r="H1099">
            <v>45275</v>
          </cell>
          <cell r="I1099">
            <v>45414.291666666664</v>
          </cell>
          <cell r="J1099">
            <v>87702</v>
          </cell>
          <cell r="K1099">
            <v>87702</v>
          </cell>
          <cell r="L1099" t="str">
            <v>Evento</v>
          </cell>
          <cell r="M1099" t="str">
            <v>jamundi</v>
          </cell>
          <cell r="N1099" t="str">
            <v>Servicios de salud</v>
          </cell>
          <cell r="Q1099" t="str">
            <v>FACTURA DEVUELTA</v>
          </cell>
          <cell r="R1099" t="str">
            <v>Devuelta</v>
          </cell>
          <cell r="S1099" t="str">
            <v>FACTURA DEVUELTA</v>
          </cell>
          <cell r="V1099">
            <v>0</v>
          </cell>
          <cell r="W1099">
            <v>87702</v>
          </cell>
          <cell r="X1099" t="str">
            <v>SE DEVUELVE VLA FACTURA POR QUR EL  SERVICIO SE ENCUENTRA DUPLICADO CON LA FACTURA 890306950_FVE_81288</v>
          </cell>
          <cell r="Y1099" t="str">
            <v>FACTURACION</v>
          </cell>
          <cell r="Z1099">
            <v>0</v>
          </cell>
          <cell r="AA1099">
            <v>0</v>
          </cell>
          <cell r="AB1099">
            <v>0</v>
          </cell>
          <cell r="AC1099">
            <v>0</v>
          </cell>
          <cell r="AD1099">
            <v>0</v>
          </cell>
          <cell r="AE1099">
            <v>0</v>
          </cell>
          <cell r="AG1099">
            <v>0</v>
          </cell>
        </row>
        <row r="1100">
          <cell r="F1100" t="str">
            <v>890306950_FVE256463</v>
          </cell>
          <cell r="G1100">
            <v>45259.418842592742</v>
          </cell>
          <cell r="H1100">
            <v>45275</v>
          </cell>
          <cell r="I1100">
            <v>45414.291666666664</v>
          </cell>
          <cell r="J1100">
            <v>72756</v>
          </cell>
          <cell r="K1100">
            <v>72756</v>
          </cell>
          <cell r="L1100" t="str">
            <v>Evento</v>
          </cell>
          <cell r="M1100" t="str">
            <v>jamundi</v>
          </cell>
          <cell r="N1100" t="str">
            <v>Servicios de salud</v>
          </cell>
          <cell r="Q1100" t="str">
            <v>FACTURA DEVUELTA</v>
          </cell>
          <cell r="R1100" t="str">
            <v>Devuelta</v>
          </cell>
          <cell r="S1100" t="str">
            <v>FACTURA DEVUELTA</v>
          </cell>
          <cell r="V1100">
            <v>0</v>
          </cell>
          <cell r="W1100">
            <v>72756</v>
          </cell>
          <cell r="X1100" t="str">
            <v>se devuelve la factura por que la auto. 203418630651823 no existe</v>
          </cell>
          <cell r="Y1100" t="str">
            <v>AUTORIZACION</v>
          </cell>
          <cell r="Z1100">
            <v>0</v>
          </cell>
          <cell r="AA1100">
            <v>0</v>
          </cell>
          <cell r="AB1100">
            <v>0</v>
          </cell>
          <cell r="AC1100">
            <v>0</v>
          </cell>
          <cell r="AD1100">
            <v>0</v>
          </cell>
          <cell r="AE1100">
            <v>0</v>
          </cell>
          <cell r="AG1100">
            <v>0</v>
          </cell>
        </row>
        <row r="1101">
          <cell r="F1101" t="str">
            <v>890306950_FVE256473</v>
          </cell>
          <cell r="G1101">
            <v>45259.426493055653</v>
          </cell>
          <cell r="H1101">
            <v>45275</v>
          </cell>
          <cell r="I1101">
            <v>45414.291666666664</v>
          </cell>
          <cell r="J1101">
            <v>241692</v>
          </cell>
          <cell r="K1101">
            <v>241692</v>
          </cell>
          <cell r="L1101" t="str">
            <v>Evento</v>
          </cell>
          <cell r="M1101" t="str">
            <v>jamundi</v>
          </cell>
          <cell r="N1101" t="str">
            <v>Servicios de salud</v>
          </cell>
          <cell r="Q1101" t="str">
            <v>FACTURA DEVUELTA</v>
          </cell>
          <cell r="R1101" t="str">
            <v>Devuelta</v>
          </cell>
          <cell r="S1101" t="str">
            <v>FACTURA DEVUELTA</v>
          </cell>
          <cell r="V1101">
            <v>0</v>
          </cell>
          <cell r="W1101">
            <v>241692</v>
          </cell>
          <cell r="X1101" t="str">
            <v xml:space="preserve">se devuelve la factura por que  la auto. 201858622438083 no existe  </v>
          </cell>
          <cell r="Y1101" t="str">
            <v>AUTORIZACION</v>
          </cell>
          <cell r="Z1101">
            <v>0</v>
          </cell>
          <cell r="AA1101">
            <v>0</v>
          </cell>
          <cell r="AB1101">
            <v>0</v>
          </cell>
          <cell r="AC1101">
            <v>0</v>
          </cell>
          <cell r="AD1101">
            <v>0</v>
          </cell>
          <cell r="AE1101">
            <v>0</v>
          </cell>
          <cell r="AG1101">
            <v>0</v>
          </cell>
        </row>
        <row r="1102">
          <cell r="F1102" t="str">
            <v>890306950_FVE256482</v>
          </cell>
          <cell r="G1102">
            <v>45259.430428240914</v>
          </cell>
          <cell r="H1102">
            <v>45275</v>
          </cell>
          <cell r="I1102">
            <v>45414.291666666664</v>
          </cell>
          <cell r="J1102">
            <v>58608</v>
          </cell>
          <cell r="K1102">
            <v>58608</v>
          </cell>
          <cell r="L1102" t="str">
            <v>Evento</v>
          </cell>
          <cell r="M1102" t="str">
            <v>jamundi</v>
          </cell>
          <cell r="N1102" t="str">
            <v>Servicios de salud</v>
          </cell>
          <cell r="Q1102" t="str">
            <v>FACTURA DEVUELTA</v>
          </cell>
          <cell r="R1102" t="str">
            <v>Devuelta</v>
          </cell>
          <cell r="S1102" t="str">
            <v>FACTURA DEVUELTA</v>
          </cell>
          <cell r="V1102">
            <v>0</v>
          </cell>
          <cell r="W1102">
            <v>58608</v>
          </cell>
          <cell r="X1102" t="str">
            <v xml:space="preserve">se devuelve la factura por que la auto . 200278658153175 no existe  </v>
          </cell>
          <cell r="Y1102" t="str">
            <v>AUTORIZACION</v>
          </cell>
          <cell r="Z1102">
            <v>0</v>
          </cell>
          <cell r="AA1102">
            <v>0</v>
          </cell>
          <cell r="AB1102">
            <v>0</v>
          </cell>
          <cell r="AC1102">
            <v>0</v>
          </cell>
          <cell r="AD1102">
            <v>0</v>
          </cell>
          <cell r="AE1102">
            <v>0</v>
          </cell>
          <cell r="AG1102">
            <v>0</v>
          </cell>
        </row>
        <row r="1103">
          <cell r="F1103" t="str">
            <v>890306950_FVE258810</v>
          </cell>
          <cell r="G1103">
            <v>45269.434687488247</v>
          </cell>
          <cell r="H1103">
            <v>45306</v>
          </cell>
          <cell r="I1103">
            <v>45414.291666666664</v>
          </cell>
          <cell r="J1103">
            <v>58700</v>
          </cell>
          <cell r="K1103">
            <v>42300</v>
          </cell>
          <cell r="L1103" t="str">
            <v>Evento</v>
          </cell>
          <cell r="M1103" t="str">
            <v>jamundi</v>
          </cell>
          <cell r="N1103" t="str">
            <v>Servicios de salud</v>
          </cell>
          <cell r="Q1103" t="str">
            <v>FACTURA CANCELADA</v>
          </cell>
          <cell r="R1103" t="str">
            <v>Finalizada</v>
          </cell>
          <cell r="S1103" t="str">
            <v>FACTURA DEVUELTA</v>
          </cell>
          <cell r="V1103">
            <v>58700</v>
          </cell>
          <cell r="W1103">
            <v>0</v>
          </cell>
          <cell r="Z1103">
            <v>58700</v>
          </cell>
          <cell r="AA1103">
            <v>0</v>
          </cell>
          <cell r="AB1103">
            <v>0</v>
          </cell>
          <cell r="AC1103">
            <v>0</v>
          </cell>
          <cell r="AD1103">
            <v>42300</v>
          </cell>
          <cell r="AE1103">
            <v>0</v>
          </cell>
          <cell r="AG1103">
            <v>42300</v>
          </cell>
          <cell r="AH1103">
            <v>2201520842</v>
          </cell>
          <cell r="AJ1103" t="str">
            <v>24.06.2024</v>
          </cell>
        </row>
        <row r="1104">
          <cell r="F1104" t="str">
            <v>890306950_FVE259134</v>
          </cell>
          <cell r="G1104">
            <v>45271.530254618265</v>
          </cell>
          <cell r="H1104">
            <v>45306</v>
          </cell>
          <cell r="I1104">
            <v>45414.291666666664</v>
          </cell>
          <cell r="J1104">
            <v>198300</v>
          </cell>
          <cell r="K1104">
            <v>198300</v>
          </cell>
          <cell r="L1104" t="str">
            <v>Evento</v>
          </cell>
          <cell r="M1104" t="str">
            <v>jamundi</v>
          </cell>
          <cell r="N1104" t="str">
            <v>Servicios de salud</v>
          </cell>
          <cell r="Q1104" t="str">
            <v>FACTURA DEVUELTA</v>
          </cell>
          <cell r="R1104" t="str">
            <v>Devuelta</v>
          </cell>
          <cell r="S1104" t="str">
            <v>FACTURA DEVUELTA</v>
          </cell>
          <cell r="V1104">
            <v>0</v>
          </cell>
          <cell r="W1104">
            <v>198300</v>
          </cell>
          <cell r="X1104" t="str">
            <v xml:space="preserve">se devuelve la factura por que la auto 122300145717 esta a nombre de clínica Imbanaca  </v>
          </cell>
          <cell r="Y1104" t="str">
            <v>AUTORIZACION</v>
          </cell>
          <cell r="Z1104">
            <v>0</v>
          </cell>
          <cell r="AA1104">
            <v>0</v>
          </cell>
          <cell r="AB1104">
            <v>0</v>
          </cell>
          <cell r="AC1104">
            <v>0</v>
          </cell>
          <cell r="AD1104">
            <v>0</v>
          </cell>
          <cell r="AE1104">
            <v>0</v>
          </cell>
          <cell r="AG1104">
            <v>0</v>
          </cell>
        </row>
        <row r="1105">
          <cell r="F1105" t="str">
            <v>890306950_FVE259318</v>
          </cell>
          <cell r="G1105">
            <v>45272.407696759328</v>
          </cell>
          <cell r="H1105">
            <v>45306</v>
          </cell>
          <cell r="I1105">
            <v>45306.363006793981</v>
          </cell>
          <cell r="J1105">
            <v>94400</v>
          </cell>
          <cell r="K1105">
            <v>94400</v>
          </cell>
          <cell r="L1105" t="str">
            <v>Evento</v>
          </cell>
          <cell r="M1105" t="str">
            <v>jamundi</v>
          </cell>
          <cell r="N1105" t="str">
            <v>Servicios de salud</v>
          </cell>
          <cell r="Q1105" t="str">
            <v>FACTURA CANCELADA</v>
          </cell>
          <cell r="R1105" t="str">
            <v>Finalizada</v>
          </cell>
          <cell r="S1105" t="str">
            <v>FACTURA PENDIENTE EN PROGRAMACION DE PAGO</v>
          </cell>
          <cell r="V1105">
            <v>94400</v>
          </cell>
          <cell r="W1105">
            <v>0</v>
          </cell>
          <cell r="Z1105">
            <v>94400</v>
          </cell>
          <cell r="AA1105">
            <v>0</v>
          </cell>
          <cell r="AB1105">
            <v>0</v>
          </cell>
          <cell r="AC1105">
            <v>0</v>
          </cell>
          <cell r="AD1105">
            <v>94400</v>
          </cell>
          <cell r="AE1105">
            <v>0</v>
          </cell>
          <cell r="AG1105">
            <v>94400</v>
          </cell>
          <cell r="AH1105">
            <v>2201520842</v>
          </cell>
          <cell r="AJ1105" t="str">
            <v>24.06.2024</v>
          </cell>
        </row>
        <row r="1106">
          <cell r="F1106" t="str">
            <v>890306950_FVE259322</v>
          </cell>
          <cell r="G1106">
            <v>45272.415347222239</v>
          </cell>
          <cell r="H1106">
            <v>45306</v>
          </cell>
          <cell r="I1106">
            <v>45306.363006793981</v>
          </cell>
          <cell r="J1106">
            <v>89700</v>
          </cell>
          <cell r="K1106">
            <v>89700</v>
          </cell>
          <cell r="L1106" t="str">
            <v>Evento</v>
          </cell>
          <cell r="M1106" t="str">
            <v>jamundi</v>
          </cell>
          <cell r="N1106" t="str">
            <v>Servicios de salud</v>
          </cell>
          <cell r="Q1106" t="str">
            <v>FACTURA CANCELADA</v>
          </cell>
          <cell r="R1106" t="str">
            <v>Finalizada</v>
          </cell>
          <cell r="S1106" t="str">
            <v>FACTURA PENDIENTE EN PROGRAMACION DE PAGO</v>
          </cell>
          <cell r="V1106">
            <v>89700</v>
          </cell>
          <cell r="W1106">
            <v>0</v>
          </cell>
          <cell r="Z1106">
            <v>89700</v>
          </cell>
          <cell r="AA1106">
            <v>0</v>
          </cell>
          <cell r="AB1106">
            <v>0</v>
          </cell>
          <cell r="AC1106">
            <v>0</v>
          </cell>
          <cell r="AD1106">
            <v>89700</v>
          </cell>
          <cell r="AE1106">
            <v>0</v>
          </cell>
          <cell r="AG1106">
            <v>89700</v>
          </cell>
          <cell r="AH1106">
            <v>2201520842</v>
          </cell>
          <cell r="AJ1106" t="str">
            <v>24.06.2024</v>
          </cell>
        </row>
        <row r="1107">
          <cell r="F1107" t="str">
            <v>890306950_FVE259326</v>
          </cell>
          <cell r="G1107">
            <v>45272.418842592742</v>
          </cell>
          <cell r="H1107">
            <v>45306</v>
          </cell>
          <cell r="I1107">
            <v>45306.363006793981</v>
          </cell>
          <cell r="J1107">
            <v>74700</v>
          </cell>
          <cell r="K1107">
            <v>74700</v>
          </cell>
          <cell r="L1107" t="str">
            <v>Evento</v>
          </cell>
          <cell r="M1107" t="str">
            <v>jamundi</v>
          </cell>
          <cell r="N1107" t="str">
            <v>Servicios de salud</v>
          </cell>
          <cell r="Q1107" t="str">
            <v>FACTURA CANCELADA</v>
          </cell>
          <cell r="R1107" t="str">
            <v>Finalizada</v>
          </cell>
          <cell r="S1107" t="str">
            <v>FACTURA PENDIENTE EN PROGRAMACION DE PAGO</v>
          </cell>
          <cell r="V1107">
            <v>74700</v>
          </cell>
          <cell r="W1107">
            <v>0</v>
          </cell>
          <cell r="Z1107">
            <v>74700</v>
          </cell>
          <cell r="AA1107">
            <v>0</v>
          </cell>
          <cell r="AB1107">
            <v>0</v>
          </cell>
          <cell r="AC1107">
            <v>0</v>
          </cell>
          <cell r="AD1107">
            <v>74700</v>
          </cell>
          <cell r="AE1107">
            <v>0</v>
          </cell>
          <cell r="AG1107">
            <v>74700</v>
          </cell>
          <cell r="AH1107">
            <v>2201520842</v>
          </cell>
          <cell r="AJ1107" t="str">
            <v>24.06.2024</v>
          </cell>
        </row>
        <row r="1108">
          <cell r="F1108" t="str">
            <v>890306950_FVE259357</v>
          </cell>
          <cell r="G1108">
            <v>45272.451504617929</v>
          </cell>
          <cell r="H1108">
            <v>45306</v>
          </cell>
          <cell r="I1108">
            <v>45306.363006793981</v>
          </cell>
          <cell r="J1108">
            <v>338500</v>
          </cell>
          <cell r="K1108">
            <v>338500</v>
          </cell>
          <cell r="L1108" t="str">
            <v>Evento</v>
          </cell>
          <cell r="M1108" t="str">
            <v>jamundi</v>
          </cell>
          <cell r="N1108" t="str">
            <v>Servicios de salud</v>
          </cell>
          <cell r="Q1108" t="str">
            <v>FACTURA CANCELADA</v>
          </cell>
          <cell r="R1108" t="str">
            <v>Finalizada</v>
          </cell>
          <cell r="S1108" t="str">
            <v>FACTURA PENDIENTE EN PROGRAMACION DE PAGO</v>
          </cell>
          <cell r="V1108">
            <v>338500</v>
          </cell>
          <cell r="W1108">
            <v>0</v>
          </cell>
          <cell r="Z1108">
            <v>338500</v>
          </cell>
          <cell r="AA1108">
            <v>0</v>
          </cell>
          <cell r="AB1108">
            <v>0</v>
          </cell>
          <cell r="AC1108">
            <v>0</v>
          </cell>
          <cell r="AD1108">
            <v>338500</v>
          </cell>
          <cell r="AE1108">
            <v>0</v>
          </cell>
          <cell r="AG1108">
            <v>338500</v>
          </cell>
          <cell r="AH1108">
            <v>2201520842</v>
          </cell>
          <cell r="AJ1108" t="str">
            <v>24.06.2024</v>
          </cell>
        </row>
        <row r="1109">
          <cell r="F1109" t="str">
            <v>890306950_FVE259362</v>
          </cell>
          <cell r="G1109">
            <v>45272.46387730306</v>
          </cell>
          <cell r="H1109">
            <v>45306</v>
          </cell>
          <cell r="I1109">
            <v>45306.363006793981</v>
          </cell>
          <cell r="J1109">
            <v>137700</v>
          </cell>
          <cell r="K1109">
            <v>137700</v>
          </cell>
          <cell r="L1109" t="str">
            <v>Evento</v>
          </cell>
          <cell r="M1109" t="str">
            <v>jamundi</v>
          </cell>
          <cell r="N1109" t="str">
            <v>Servicios de salud</v>
          </cell>
          <cell r="Q1109" t="str">
            <v>FACTURA CANCELADA</v>
          </cell>
          <cell r="R1109" t="str">
            <v>Finalizada</v>
          </cell>
          <cell r="S1109" t="str">
            <v>FACTURA PENDIENTE EN PROGRAMACION DE PAGO</v>
          </cell>
          <cell r="V1109">
            <v>137700</v>
          </cell>
          <cell r="W1109">
            <v>0</v>
          </cell>
          <cell r="Z1109">
            <v>137700</v>
          </cell>
          <cell r="AA1109">
            <v>0</v>
          </cell>
          <cell r="AB1109">
            <v>0</v>
          </cell>
          <cell r="AC1109">
            <v>0</v>
          </cell>
          <cell r="AD1109">
            <v>137700</v>
          </cell>
          <cell r="AE1109">
            <v>0</v>
          </cell>
          <cell r="AG1109">
            <v>137700</v>
          </cell>
          <cell r="AH1109">
            <v>2201520842</v>
          </cell>
          <cell r="AJ1109" t="str">
            <v>24.06.2024</v>
          </cell>
        </row>
        <row r="1110">
          <cell r="F1110" t="str">
            <v>890306950_FVE259364</v>
          </cell>
          <cell r="G1110">
            <v>45272.467719895765</v>
          </cell>
          <cell r="H1110">
            <v>45306</v>
          </cell>
          <cell r="I1110">
            <v>45306.363006793981</v>
          </cell>
          <cell r="J1110">
            <v>104700</v>
          </cell>
          <cell r="K1110">
            <v>104700</v>
          </cell>
          <cell r="L1110" t="str">
            <v>Evento</v>
          </cell>
          <cell r="M1110" t="str">
            <v>jamundi</v>
          </cell>
          <cell r="N1110" t="str">
            <v>Servicios de salud</v>
          </cell>
          <cell r="Q1110" t="str">
            <v>FACTURA CANCELADA</v>
          </cell>
          <cell r="R1110" t="str">
            <v>Finalizada</v>
          </cell>
          <cell r="S1110" t="str">
            <v>FACTURA PENDIENTE EN PROGRAMACION DE PAGO</v>
          </cell>
          <cell r="V1110">
            <v>104700</v>
          </cell>
          <cell r="W1110">
            <v>0</v>
          </cell>
          <cell r="Z1110">
            <v>104700</v>
          </cell>
          <cell r="AA1110">
            <v>0</v>
          </cell>
          <cell r="AB1110">
            <v>0</v>
          </cell>
          <cell r="AC1110">
            <v>0</v>
          </cell>
          <cell r="AD1110">
            <v>104700</v>
          </cell>
          <cell r="AE1110">
            <v>0</v>
          </cell>
          <cell r="AG1110">
            <v>104700</v>
          </cell>
          <cell r="AH1110">
            <v>2201520842</v>
          </cell>
          <cell r="AJ1110" t="str">
            <v>24.06.2024</v>
          </cell>
        </row>
        <row r="1111">
          <cell r="F1111" t="str">
            <v>890306950_FVE259371</v>
          </cell>
          <cell r="G1111">
            <v>45272.481643506791</v>
          </cell>
          <cell r="H1111">
            <v>45306</v>
          </cell>
          <cell r="I1111">
            <v>45306.363006793981</v>
          </cell>
          <cell r="J1111">
            <v>454502</v>
          </cell>
          <cell r="K1111">
            <v>454502</v>
          </cell>
          <cell r="L1111" t="str">
            <v>Evento</v>
          </cell>
          <cell r="M1111" t="str">
            <v>jamundi</v>
          </cell>
          <cell r="N1111" t="str">
            <v>Servicios de salud</v>
          </cell>
          <cell r="Q1111" t="str">
            <v>FACTURA CANCELADA</v>
          </cell>
          <cell r="R1111" t="str">
            <v>Finalizada</v>
          </cell>
          <cell r="S1111" t="str">
            <v>FACTURA PENDIENTE EN PROGRAMACION DE PAGO</v>
          </cell>
          <cell r="V1111">
            <v>454502</v>
          </cell>
          <cell r="W1111">
            <v>0</v>
          </cell>
          <cell r="Z1111">
            <v>454502</v>
          </cell>
          <cell r="AA1111">
            <v>0</v>
          </cell>
          <cell r="AB1111">
            <v>0</v>
          </cell>
          <cell r="AC1111">
            <v>0</v>
          </cell>
          <cell r="AD1111">
            <v>454502</v>
          </cell>
          <cell r="AE1111">
            <v>0</v>
          </cell>
          <cell r="AG1111">
            <v>454502</v>
          </cell>
          <cell r="AH1111">
            <v>2201520842</v>
          </cell>
          <cell r="AJ1111" t="str">
            <v>24.06.2024</v>
          </cell>
        </row>
        <row r="1112">
          <cell r="F1112" t="str">
            <v>890306950_FVE259379</v>
          </cell>
          <cell r="G1112">
            <v>45272.493773136754</v>
          </cell>
          <cell r="H1112">
            <v>45306</v>
          </cell>
          <cell r="I1112">
            <v>45306.363006793981</v>
          </cell>
          <cell r="J1112">
            <v>113800</v>
          </cell>
          <cell r="K1112">
            <v>113800</v>
          </cell>
          <cell r="L1112" t="str">
            <v>Evento</v>
          </cell>
          <cell r="M1112" t="str">
            <v>jamundi</v>
          </cell>
          <cell r="N1112" t="str">
            <v>Servicios de salud</v>
          </cell>
          <cell r="Q1112" t="str">
            <v>FACTURA CANCELADA</v>
          </cell>
          <cell r="R1112" t="str">
            <v>Finalizada</v>
          </cell>
          <cell r="S1112" t="str">
            <v>FACTURA PENDIENTE EN PROGRAMACION DE PAGO</v>
          </cell>
          <cell r="V1112">
            <v>113800</v>
          </cell>
          <cell r="W1112">
            <v>0</v>
          </cell>
          <cell r="Z1112">
            <v>113800</v>
          </cell>
          <cell r="AA1112">
            <v>0</v>
          </cell>
          <cell r="AB1112">
            <v>0</v>
          </cell>
          <cell r="AC1112">
            <v>0</v>
          </cell>
          <cell r="AD1112">
            <v>113800</v>
          </cell>
          <cell r="AE1112">
            <v>0</v>
          </cell>
          <cell r="AG1112">
            <v>113800</v>
          </cell>
          <cell r="AH1112">
            <v>2201520842</v>
          </cell>
          <cell r="AJ1112" t="str">
            <v>24.06.2024</v>
          </cell>
        </row>
        <row r="1113">
          <cell r="F1113" t="str">
            <v>890306950_FVE259440</v>
          </cell>
          <cell r="G1113">
            <v>45272.593668969814</v>
          </cell>
          <cell r="H1113">
            <v>45306</v>
          </cell>
          <cell r="I1113">
            <v>45306.363006793981</v>
          </cell>
          <cell r="J1113">
            <v>99000</v>
          </cell>
          <cell r="K1113">
            <v>99000</v>
          </cell>
          <cell r="L1113" t="str">
            <v>Evento</v>
          </cell>
          <cell r="M1113" t="str">
            <v>jamundi</v>
          </cell>
          <cell r="N1113" t="str">
            <v>Servicios de salud</v>
          </cell>
          <cell r="Q1113" t="str">
            <v>FACTURA CANCELADA</v>
          </cell>
          <cell r="R1113" t="str">
            <v>Finalizada</v>
          </cell>
          <cell r="S1113" t="str">
            <v>FACTURA PENDIENTE EN PROGRAMACION DE PAGO</v>
          </cell>
          <cell r="V1113">
            <v>99000</v>
          </cell>
          <cell r="W1113">
            <v>0</v>
          </cell>
          <cell r="Z1113">
            <v>99000</v>
          </cell>
          <cell r="AA1113">
            <v>0</v>
          </cell>
          <cell r="AB1113">
            <v>0</v>
          </cell>
          <cell r="AC1113">
            <v>0</v>
          </cell>
          <cell r="AD1113">
            <v>99000</v>
          </cell>
          <cell r="AE1113">
            <v>0</v>
          </cell>
          <cell r="AG1113">
            <v>99000</v>
          </cell>
          <cell r="AH1113">
            <v>2201520842</v>
          </cell>
          <cell r="AJ1113" t="str">
            <v>24.06.2024</v>
          </cell>
        </row>
        <row r="1114">
          <cell r="F1114" t="str">
            <v>890306950_FVE259526</v>
          </cell>
          <cell r="G1114">
            <v>45272.69319443265</v>
          </cell>
          <cell r="H1114">
            <v>45306</v>
          </cell>
          <cell r="I1114">
            <v>45306.363006793981</v>
          </cell>
          <cell r="J1114">
            <v>141302</v>
          </cell>
          <cell r="K1114">
            <v>141302</v>
          </cell>
          <cell r="L1114" t="str">
            <v>Evento</v>
          </cell>
          <cell r="M1114" t="str">
            <v>jamundi</v>
          </cell>
          <cell r="N1114" t="str">
            <v>Servicios de salud</v>
          </cell>
          <cell r="Q1114" t="str">
            <v>FACTURA CANCELADA</v>
          </cell>
          <cell r="R1114" t="str">
            <v>Finalizada</v>
          </cell>
          <cell r="S1114" t="str">
            <v>FACTURA PENDIENTE EN PROGRAMACION DE PAGO</v>
          </cell>
          <cell r="V1114">
            <v>141302</v>
          </cell>
          <cell r="W1114">
            <v>0</v>
          </cell>
          <cell r="Z1114">
            <v>141302</v>
          </cell>
          <cell r="AA1114">
            <v>0</v>
          </cell>
          <cell r="AB1114">
            <v>0</v>
          </cell>
          <cell r="AC1114">
            <v>0</v>
          </cell>
          <cell r="AD1114">
            <v>141302</v>
          </cell>
          <cell r="AE1114">
            <v>0</v>
          </cell>
          <cell r="AG1114">
            <v>141302</v>
          </cell>
          <cell r="AH1114">
            <v>2201520842</v>
          </cell>
          <cell r="AJ1114" t="str">
            <v>24.06.2024</v>
          </cell>
        </row>
        <row r="1115">
          <cell r="F1115" t="str">
            <v>890306950_FVE259556</v>
          </cell>
          <cell r="G1115">
            <v>45272.740451388992</v>
          </cell>
          <cell r="H1115">
            <v>45306</v>
          </cell>
          <cell r="I1115">
            <v>45306.363006793981</v>
          </cell>
          <cell r="J1115">
            <v>122600</v>
          </cell>
          <cell r="K1115">
            <v>122600</v>
          </cell>
          <cell r="L1115" t="str">
            <v>Evento</v>
          </cell>
          <cell r="M1115" t="str">
            <v>jamundi</v>
          </cell>
          <cell r="N1115" t="str">
            <v>Servicios de salud</v>
          </cell>
          <cell r="Q1115" t="str">
            <v>FACTURA CANCELADA</v>
          </cell>
          <cell r="R1115" t="str">
            <v>Finalizada</v>
          </cell>
          <cell r="S1115" t="str">
            <v>FACTURA PENDIENTE EN PROGRAMACION DE PAGO</v>
          </cell>
          <cell r="V1115">
            <v>122600</v>
          </cell>
          <cell r="W1115">
            <v>0</v>
          </cell>
          <cell r="Z1115">
            <v>122600</v>
          </cell>
          <cell r="AA1115">
            <v>0</v>
          </cell>
          <cell r="AB1115">
            <v>0</v>
          </cell>
          <cell r="AC1115">
            <v>0</v>
          </cell>
          <cell r="AD1115">
            <v>122600</v>
          </cell>
          <cell r="AE1115">
            <v>0</v>
          </cell>
          <cell r="AG1115">
            <v>122600</v>
          </cell>
          <cell r="AH1115">
            <v>2201520842</v>
          </cell>
          <cell r="AJ1115" t="str">
            <v>24.06.2024</v>
          </cell>
        </row>
        <row r="1116">
          <cell r="F1116" t="str">
            <v>890306950_FVE259557</v>
          </cell>
          <cell r="G1116">
            <v>45272.743969907518</v>
          </cell>
          <cell r="H1116">
            <v>45306</v>
          </cell>
          <cell r="I1116">
            <v>45306.363006793981</v>
          </cell>
          <cell r="J1116">
            <v>155300</v>
          </cell>
          <cell r="K1116">
            <v>155300</v>
          </cell>
          <cell r="L1116" t="str">
            <v>Evento</v>
          </cell>
          <cell r="M1116" t="str">
            <v>jamundi</v>
          </cell>
          <cell r="N1116" t="str">
            <v>Servicios de salud</v>
          </cell>
          <cell r="Q1116" t="str">
            <v>FACTURA CANCELADA</v>
          </cell>
          <cell r="R1116" t="str">
            <v>Finalizada</v>
          </cell>
          <cell r="S1116" t="str">
            <v>FACTURA PENDIENTE EN PROGRAMACION DE PAGO</v>
          </cell>
          <cell r="V1116">
            <v>155300</v>
          </cell>
          <cell r="W1116">
            <v>0</v>
          </cell>
          <cell r="Z1116">
            <v>155300</v>
          </cell>
          <cell r="AA1116">
            <v>0</v>
          </cell>
          <cell r="AB1116">
            <v>0</v>
          </cell>
          <cell r="AC1116">
            <v>0</v>
          </cell>
          <cell r="AD1116">
            <v>155300</v>
          </cell>
          <cell r="AE1116">
            <v>0</v>
          </cell>
          <cell r="AG1116">
            <v>155300</v>
          </cell>
          <cell r="AH1116">
            <v>2201520842</v>
          </cell>
          <cell r="AJ1116" t="str">
            <v>24.06.2024</v>
          </cell>
        </row>
        <row r="1117">
          <cell r="F1117" t="str">
            <v>890306950_FVE259643</v>
          </cell>
          <cell r="G1117">
            <v>45273.401990729384</v>
          </cell>
          <cell r="H1117">
            <v>45306</v>
          </cell>
          <cell r="I1117">
            <v>45306.363006793981</v>
          </cell>
          <cell r="J1117">
            <v>90100</v>
          </cell>
          <cell r="K1117">
            <v>90100</v>
          </cell>
          <cell r="L1117" t="str">
            <v>Evento</v>
          </cell>
          <cell r="M1117" t="str">
            <v>jamundi</v>
          </cell>
          <cell r="N1117" t="str">
            <v>Servicios de salud</v>
          </cell>
          <cell r="Q1117" t="str">
            <v>FACTURA CANCELADA</v>
          </cell>
          <cell r="R1117" t="str">
            <v>Finalizada</v>
          </cell>
          <cell r="S1117" t="str">
            <v>FACTURA PENDIENTE EN PROGRAMACION DE PAGO</v>
          </cell>
          <cell r="V1117">
            <v>90100</v>
          </cell>
          <cell r="W1117">
            <v>0</v>
          </cell>
          <cell r="Z1117">
            <v>90100</v>
          </cell>
          <cell r="AA1117">
            <v>0</v>
          </cell>
          <cell r="AB1117">
            <v>0</v>
          </cell>
          <cell r="AC1117">
            <v>0</v>
          </cell>
          <cell r="AD1117">
            <v>90100</v>
          </cell>
          <cell r="AE1117">
            <v>0</v>
          </cell>
          <cell r="AG1117">
            <v>90100</v>
          </cell>
          <cell r="AH1117">
            <v>2201520842</v>
          </cell>
          <cell r="AJ1117" t="str">
            <v>24.06.2024</v>
          </cell>
        </row>
        <row r="1118">
          <cell r="F1118" t="str">
            <v>890306950_FVE259645</v>
          </cell>
          <cell r="G1118">
            <v>45273.404525463004</v>
          </cell>
          <cell r="H1118">
            <v>45306</v>
          </cell>
          <cell r="I1118">
            <v>45306.363006793981</v>
          </cell>
          <cell r="J1118">
            <v>100200</v>
          </cell>
          <cell r="K1118">
            <v>100200</v>
          </cell>
          <cell r="L1118" t="str">
            <v>Evento</v>
          </cell>
          <cell r="M1118" t="str">
            <v>jamundi</v>
          </cell>
          <cell r="N1118" t="str">
            <v>Servicios de salud</v>
          </cell>
          <cell r="Q1118" t="str">
            <v>FACTURA CANCELADA</v>
          </cell>
          <cell r="R1118" t="str">
            <v>Finalizada</v>
          </cell>
          <cell r="S1118" t="str">
            <v>FACTURA PENDIENTE EN PROGRAMACION DE PAGO</v>
          </cell>
          <cell r="V1118">
            <v>100200</v>
          </cell>
          <cell r="W1118">
            <v>0</v>
          </cell>
          <cell r="Z1118">
            <v>100200</v>
          </cell>
          <cell r="AA1118">
            <v>0</v>
          </cell>
          <cell r="AB1118">
            <v>0</v>
          </cell>
          <cell r="AC1118">
            <v>0</v>
          </cell>
          <cell r="AD1118">
            <v>100200</v>
          </cell>
          <cell r="AE1118">
            <v>0</v>
          </cell>
          <cell r="AG1118">
            <v>100200</v>
          </cell>
          <cell r="AH1118">
            <v>2201520842</v>
          </cell>
          <cell r="AJ1118" t="str">
            <v>24.06.2024</v>
          </cell>
        </row>
        <row r="1119">
          <cell r="F1119" t="str">
            <v>890306950_FVE259673</v>
          </cell>
          <cell r="G1119">
            <v>45273.441701388918</v>
          </cell>
          <cell r="H1119">
            <v>45306</v>
          </cell>
          <cell r="I1119">
            <v>45306.363006793981</v>
          </cell>
          <cell r="J1119">
            <v>225700</v>
          </cell>
          <cell r="K1119">
            <v>225700</v>
          </cell>
          <cell r="L1119" t="str">
            <v>Evento</v>
          </cell>
          <cell r="M1119" t="str">
            <v>jamundi</v>
          </cell>
          <cell r="N1119" t="str">
            <v>Servicios de salud</v>
          </cell>
          <cell r="Q1119" t="str">
            <v>FACTURA CANCELADA</v>
          </cell>
          <cell r="R1119" t="str">
            <v>Finalizada</v>
          </cell>
          <cell r="S1119" t="str">
            <v>FACTURA PENDIENTE EN PROGRAMACION DE PAGO</v>
          </cell>
          <cell r="V1119">
            <v>225700</v>
          </cell>
          <cell r="W1119">
            <v>0</v>
          </cell>
          <cell r="Z1119">
            <v>225700</v>
          </cell>
          <cell r="AA1119">
            <v>0</v>
          </cell>
          <cell r="AB1119">
            <v>0</v>
          </cell>
          <cell r="AC1119">
            <v>0</v>
          </cell>
          <cell r="AD1119">
            <v>225700</v>
          </cell>
          <cell r="AE1119">
            <v>0</v>
          </cell>
          <cell r="AG1119">
            <v>225700</v>
          </cell>
          <cell r="AH1119">
            <v>2201520842</v>
          </cell>
          <cell r="AJ1119" t="str">
            <v>24.06.2024</v>
          </cell>
        </row>
        <row r="1120">
          <cell r="F1120" t="str">
            <v>890306950_FVE259677</v>
          </cell>
          <cell r="G1120">
            <v>45273.452465265989</v>
          </cell>
          <cell r="H1120">
            <v>45306</v>
          </cell>
          <cell r="I1120">
            <v>45306.363006793981</v>
          </cell>
          <cell r="J1120">
            <v>77700</v>
          </cell>
          <cell r="K1120">
            <v>77700</v>
          </cell>
          <cell r="L1120" t="str">
            <v>Evento</v>
          </cell>
          <cell r="M1120" t="str">
            <v>jamundi</v>
          </cell>
          <cell r="N1120" t="str">
            <v>Servicios de salud</v>
          </cell>
          <cell r="Q1120" t="str">
            <v>FACTURA CANCELADA</v>
          </cell>
          <cell r="R1120" t="str">
            <v>Finalizada</v>
          </cell>
          <cell r="S1120" t="str">
            <v>FACTURA PENDIENTE EN PROGRAMACION DE PAGO</v>
          </cell>
          <cell r="V1120">
            <v>77700</v>
          </cell>
          <cell r="W1120">
            <v>0</v>
          </cell>
          <cell r="Z1120">
            <v>77700</v>
          </cell>
          <cell r="AA1120">
            <v>0</v>
          </cell>
          <cell r="AB1120">
            <v>0</v>
          </cell>
          <cell r="AC1120">
            <v>0</v>
          </cell>
          <cell r="AD1120">
            <v>77700</v>
          </cell>
          <cell r="AE1120">
            <v>0</v>
          </cell>
          <cell r="AG1120">
            <v>77700</v>
          </cell>
          <cell r="AH1120">
            <v>2201520842</v>
          </cell>
          <cell r="AJ1120" t="str">
            <v>24.06.2024</v>
          </cell>
        </row>
        <row r="1121">
          <cell r="F1121" t="str">
            <v>890306950_FVE259689</v>
          </cell>
          <cell r="G1121">
            <v>45273.464351851959</v>
          </cell>
          <cell r="H1121">
            <v>45306</v>
          </cell>
          <cell r="I1121">
            <v>45306.363006793981</v>
          </cell>
          <cell r="J1121">
            <v>177900</v>
          </cell>
          <cell r="K1121">
            <v>177900</v>
          </cell>
          <cell r="L1121" t="str">
            <v>Evento</v>
          </cell>
          <cell r="M1121" t="str">
            <v>jamundi</v>
          </cell>
          <cell r="N1121" t="str">
            <v>Servicios de salud</v>
          </cell>
          <cell r="Q1121" t="str">
            <v>FACTURA CANCELADA</v>
          </cell>
          <cell r="R1121" t="str">
            <v>Finalizada</v>
          </cell>
          <cell r="S1121" t="str">
            <v>FACTURA PENDIENTE EN PROGRAMACION DE PAGO</v>
          </cell>
          <cell r="V1121">
            <v>177900</v>
          </cell>
          <cell r="W1121">
            <v>0</v>
          </cell>
          <cell r="Z1121">
            <v>177900</v>
          </cell>
          <cell r="AA1121">
            <v>0</v>
          </cell>
          <cell r="AB1121">
            <v>0</v>
          </cell>
          <cell r="AC1121">
            <v>0</v>
          </cell>
          <cell r="AD1121">
            <v>177900</v>
          </cell>
          <cell r="AE1121">
            <v>0</v>
          </cell>
          <cell r="AG1121">
            <v>177900</v>
          </cell>
          <cell r="AH1121">
            <v>2201520842</v>
          </cell>
          <cell r="AJ1121" t="str">
            <v>24.06.2024</v>
          </cell>
        </row>
        <row r="1122">
          <cell r="F1122" t="str">
            <v>890306950_FVE259768</v>
          </cell>
          <cell r="G1122">
            <v>45273.608645821922</v>
          </cell>
          <cell r="H1122">
            <v>45306</v>
          </cell>
          <cell r="I1122">
            <v>45306.363006793981</v>
          </cell>
          <cell r="J1122">
            <v>176600</v>
          </cell>
          <cell r="K1122">
            <v>176600</v>
          </cell>
          <cell r="L1122" t="str">
            <v>Evento</v>
          </cell>
          <cell r="M1122" t="str">
            <v>jamundi</v>
          </cell>
          <cell r="N1122" t="str">
            <v>Servicios de salud</v>
          </cell>
          <cell r="Q1122" t="str">
            <v>FACTURA CANCELADA</v>
          </cell>
          <cell r="R1122" t="str">
            <v>Finalizada</v>
          </cell>
          <cell r="S1122" t="str">
            <v>FACTURA PENDIENTE EN PROGRAMACION DE PAGO</v>
          </cell>
          <cell r="V1122">
            <v>176600</v>
          </cell>
          <cell r="W1122">
            <v>0</v>
          </cell>
          <cell r="Z1122">
            <v>176600</v>
          </cell>
          <cell r="AA1122">
            <v>0</v>
          </cell>
          <cell r="AB1122">
            <v>0</v>
          </cell>
          <cell r="AC1122">
            <v>0</v>
          </cell>
          <cell r="AD1122">
            <v>176600</v>
          </cell>
          <cell r="AE1122">
            <v>0</v>
          </cell>
          <cell r="AG1122">
            <v>176600</v>
          </cell>
          <cell r="AH1122">
            <v>2201520842</v>
          </cell>
          <cell r="AJ1122" t="str">
            <v>24.06.2024</v>
          </cell>
        </row>
        <row r="1123">
          <cell r="F1123" t="str">
            <v>890306950_FVE259773</v>
          </cell>
          <cell r="G1123">
            <v>45273.612777777947</v>
          </cell>
          <cell r="H1123">
            <v>45306</v>
          </cell>
          <cell r="I1123">
            <v>45306.363006793981</v>
          </cell>
          <cell r="J1123">
            <v>120800</v>
          </cell>
          <cell r="K1123">
            <v>120800</v>
          </cell>
          <cell r="L1123" t="str">
            <v>Evento</v>
          </cell>
          <cell r="M1123" t="str">
            <v>jamundi</v>
          </cell>
          <cell r="N1123" t="str">
            <v>Servicios de salud</v>
          </cell>
          <cell r="Q1123" t="str">
            <v>FACTURA CANCELADA</v>
          </cell>
          <cell r="R1123" t="str">
            <v>Finalizada</v>
          </cell>
          <cell r="S1123" t="str">
            <v>FACTURA PENDIENTE EN PROGRAMACION DE PAGO</v>
          </cell>
          <cell r="V1123">
            <v>120800</v>
          </cell>
          <cell r="W1123">
            <v>0</v>
          </cell>
          <cell r="Z1123">
            <v>120800</v>
          </cell>
          <cell r="AA1123">
            <v>0</v>
          </cell>
          <cell r="AB1123">
            <v>0</v>
          </cell>
          <cell r="AC1123">
            <v>0</v>
          </cell>
          <cell r="AD1123">
            <v>120800</v>
          </cell>
          <cell r="AE1123">
            <v>0</v>
          </cell>
          <cell r="AG1123">
            <v>120800</v>
          </cell>
          <cell r="AH1123">
            <v>2201520842</v>
          </cell>
          <cell r="AJ1123" t="str">
            <v>24.06.2024</v>
          </cell>
        </row>
        <row r="1124">
          <cell r="F1124" t="str">
            <v>890306950_FVE259775</v>
          </cell>
          <cell r="G1124">
            <v>45273.617592592724</v>
          </cell>
          <cell r="H1124">
            <v>45306</v>
          </cell>
          <cell r="I1124">
            <v>45306.363006793981</v>
          </cell>
          <cell r="J1124">
            <v>283900</v>
          </cell>
          <cell r="K1124">
            <v>283900</v>
          </cell>
          <cell r="L1124" t="str">
            <v>Evento</v>
          </cell>
          <cell r="M1124" t="str">
            <v>jamundi</v>
          </cell>
          <cell r="N1124" t="str">
            <v>Servicios de salud</v>
          </cell>
          <cell r="Q1124" t="str">
            <v>FACTURA CANCELADA</v>
          </cell>
          <cell r="R1124" t="str">
            <v>Finalizada</v>
          </cell>
          <cell r="S1124" t="str">
            <v>FACTURA PENDIENTE EN PROGRAMACION DE PAGO</v>
          </cell>
          <cell r="V1124">
            <v>283900</v>
          </cell>
          <cell r="W1124">
            <v>0</v>
          </cell>
          <cell r="Z1124">
            <v>283900</v>
          </cell>
          <cell r="AA1124">
            <v>0</v>
          </cell>
          <cell r="AB1124">
            <v>0</v>
          </cell>
          <cell r="AC1124">
            <v>0</v>
          </cell>
          <cell r="AD1124">
            <v>283900</v>
          </cell>
          <cell r="AE1124">
            <v>0</v>
          </cell>
          <cell r="AG1124">
            <v>283900</v>
          </cell>
          <cell r="AH1124">
            <v>2201520842</v>
          </cell>
          <cell r="AJ1124" t="str">
            <v>24.06.2024</v>
          </cell>
        </row>
        <row r="1125">
          <cell r="F1125" t="str">
            <v>890306950_FVE259778</v>
          </cell>
          <cell r="G1125">
            <v>45273.619641203899</v>
          </cell>
          <cell r="H1125">
            <v>45306</v>
          </cell>
          <cell r="I1125">
            <v>45306.363006793981</v>
          </cell>
          <cell r="J1125">
            <v>248100</v>
          </cell>
          <cell r="K1125">
            <v>248100</v>
          </cell>
          <cell r="L1125" t="str">
            <v>Evento</v>
          </cell>
          <cell r="M1125" t="str">
            <v>jamundi</v>
          </cell>
          <cell r="N1125" t="str">
            <v>Servicios de salud</v>
          </cell>
          <cell r="Q1125" t="str">
            <v>FACTURA CANCELADA</v>
          </cell>
          <cell r="R1125" t="str">
            <v>Finalizada</v>
          </cell>
          <cell r="S1125" t="str">
            <v>FACTURA PENDIENTE EN PROGRAMACION DE PAGO</v>
          </cell>
          <cell r="V1125">
            <v>248100</v>
          </cell>
          <cell r="W1125">
            <v>0</v>
          </cell>
          <cell r="Z1125">
            <v>248100</v>
          </cell>
          <cell r="AA1125">
            <v>0</v>
          </cell>
          <cell r="AB1125">
            <v>0</v>
          </cell>
          <cell r="AC1125">
            <v>0</v>
          </cell>
          <cell r="AD1125">
            <v>248100</v>
          </cell>
          <cell r="AE1125">
            <v>0</v>
          </cell>
          <cell r="AG1125">
            <v>248100</v>
          </cell>
          <cell r="AH1125">
            <v>2201520842</v>
          </cell>
          <cell r="AJ1125" t="str">
            <v>24.06.2024</v>
          </cell>
        </row>
        <row r="1126">
          <cell r="F1126" t="str">
            <v>890306950_FVE259779</v>
          </cell>
          <cell r="G1126">
            <v>45273.621736111119</v>
          </cell>
          <cell r="H1126">
            <v>45306</v>
          </cell>
          <cell r="I1126">
            <v>45306.363006793981</v>
          </cell>
          <cell r="J1126">
            <v>385000</v>
          </cell>
          <cell r="K1126">
            <v>385000</v>
          </cell>
          <cell r="L1126" t="str">
            <v>Evento</v>
          </cell>
          <cell r="M1126" t="str">
            <v>jamundi</v>
          </cell>
          <cell r="N1126" t="str">
            <v>Servicios de salud</v>
          </cell>
          <cell r="Q1126" t="str">
            <v>FACTURA CANCELADA</v>
          </cell>
          <cell r="R1126" t="str">
            <v>Finalizada</v>
          </cell>
          <cell r="S1126" t="str">
            <v>FACTURA PENDIENTE EN PROGRAMACION DE PAGO</v>
          </cell>
          <cell r="V1126">
            <v>385000</v>
          </cell>
          <cell r="W1126">
            <v>0</v>
          </cell>
          <cell r="Z1126">
            <v>385000</v>
          </cell>
          <cell r="AA1126">
            <v>0</v>
          </cell>
          <cell r="AB1126">
            <v>0</v>
          </cell>
          <cell r="AC1126">
            <v>0</v>
          </cell>
          <cell r="AD1126">
            <v>385000</v>
          </cell>
          <cell r="AE1126">
            <v>0</v>
          </cell>
          <cell r="AG1126">
            <v>385000</v>
          </cell>
          <cell r="AH1126">
            <v>2201520842</v>
          </cell>
          <cell r="AJ1126" t="str">
            <v>24.06.2024</v>
          </cell>
        </row>
        <row r="1127">
          <cell r="F1127" t="str">
            <v>890306950_FVE259783</v>
          </cell>
          <cell r="G1127">
            <v>45273.628020821605</v>
          </cell>
          <cell r="H1127">
            <v>45306</v>
          </cell>
          <cell r="I1127">
            <v>45306.363006793981</v>
          </cell>
          <cell r="J1127">
            <v>114400</v>
          </cell>
          <cell r="K1127">
            <v>114400</v>
          </cell>
          <cell r="L1127" t="str">
            <v>Evento</v>
          </cell>
          <cell r="M1127" t="str">
            <v>jamundi</v>
          </cell>
          <cell r="N1127" t="str">
            <v>Servicios de salud</v>
          </cell>
          <cell r="Q1127" t="str">
            <v>FACTURA CANCELADA</v>
          </cell>
          <cell r="R1127" t="str">
            <v>Finalizada</v>
          </cell>
          <cell r="S1127" t="str">
            <v>FACTURA PENDIENTE EN PROGRAMACION DE PAGO</v>
          </cell>
          <cell r="V1127">
            <v>114400</v>
          </cell>
          <cell r="W1127">
            <v>0</v>
          </cell>
          <cell r="Z1127">
            <v>114400</v>
          </cell>
          <cell r="AA1127">
            <v>0</v>
          </cell>
          <cell r="AB1127">
            <v>0</v>
          </cell>
          <cell r="AC1127">
            <v>0</v>
          </cell>
          <cell r="AD1127">
            <v>114400</v>
          </cell>
          <cell r="AE1127">
            <v>0</v>
          </cell>
          <cell r="AG1127">
            <v>114400</v>
          </cell>
          <cell r="AH1127">
            <v>2201520842</v>
          </cell>
          <cell r="AJ1127" t="str">
            <v>24.06.2024</v>
          </cell>
        </row>
        <row r="1128">
          <cell r="F1128" t="str">
            <v>890306950_FVE259800</v>
          </cell>
          <cell r="G1128">
            <v>45273.664930543862</v>
          </cell>
          <cell r="H1128">
            <v>45306</v>
          </cell>
          <cell r="I1128">
            <v>45306.363006793981</v>
          </cell>
          <cell r="J1128">
            <v>58700</v>
          </cell>
          <cell r="K1128">
            <v>54600</v>
          </cell>
          <cell r="L1128" t="str">
            <v>Evento</v>
          </cell>
          <cell r="M1128" t="str">
            <v>jamundi</v>
          </cell>
          <cell r="N1128" t="str">
            <v>Servicios de salud</v>
          </cell>
          <cell r="Q1128" t="str">
            <v>FACTURA CANCELADA</v>
          </cell>
          <cell r="R1128" t="str">
            <v>Finalizada</v>
          </cell>
          <cell r="S1128" t="str">
            <v>FACTURA PENDIENTE EN PROGRAMACION DE PAGO</v>
          </cell>
          <cell r="V1128">
            <v>58700</v>
          </cell>
          <cell r="W1128">
            <v>0</v>
          </cell>
          <cell r="Z1128">
            <v>58700</v>
          </cell>
          <cell r="AA1128">
            <v>0</v>
          </cell>
          <cell r="AB1128">
            <v>0</v>
          </cell>
          <cell r="AC1128">
            <v>0</v>
          </cell>
          <cell r="AD1128">
            <v>54600</v>
          </cell>
          <cell r="AE1128">
            <v>0</v>
          </cell>
          <cell r="AG1128">
            <v>54600</v>
          </cell>
          <cell r="AH1128">
            <v>2201520842</v>
          </cell>
          <cell r="AJ1128" t="str">
            <v>24.06.2024</v>
          </cell>
        </row>
        <row r="1129">
          <cell r="F1129" t="str">
            <v>890306950_FVE259805</v>
          </cell>
          <cell r="G1129">
            <v>45273.669988414273</v>
          </cell>
          <cell r="H1129">
            <v>45306</v>
          </cell>
          <cell r="I1129">
            <v>45306.291666666664</v>
          </cell>
          <cell r="J1129">
            <v>12100</v>
          </cell>
          <cell r="K1129">
            <v>12100</v>
          </cell>
          <cell r="L1129" t="str">
            <v>Evento</v>
          </cell>
          <cell r="M1129" t="str">
            <v>jamundi</v>
          </cell>
          <cell r="N1129" t="str">
            <v>Servicios de salud</v>
          </cell>
          <cell r="Q1129" t="str">
            <v>FACTURA CANCELADA</v>
          </cell>
          <cell r="R1129" t="str">
            <v>Finalizada</v>
          </cell>
          <cell r="S1129" t="str">
            <v>FACTURA PENDIENTE EN PROGRAMACION DE PAGO</v>
          </cell>
          <cell r="V1129">
            <v>12100</v>
          </cell>
          <cell r="W1129">
            <v>0</v>
          </cell>
          <cell r="Z1129">
            <v>12100</v>
          </cell>
          <cell r="AA1129">
            <v>0</v>
          </cell>
          <cell r="AB1129">
            <v>0</v>
          </cell>
          <cell r="AC1129">
            <v>0</v>
          </cell>
          <cell r="AD1129">
            <v>12100</v>
          </cell>
          <cell r="AE1129">
            <v>0</v>
          </cell>
          <cell r="AG1129">
            <v>12100</v>
          </cell>
          <cell r="AH1129">
            <v>2201520842</v>
          </cell>
          <cell r="AJ1129" t="str">
            <v>24.06.2024</v>
          </cell>
        </row>
        <row r="1130">
          <cell r="F1130" t="str">
            <v>890306950_FVE259837</v>
          </cell>
          <cell r="G1130">
            <v>45273.888923599385</v>
          </cell>
          <cell r="H1130">
            <v>45306</v>
          </cell>
          <cell r="I1130">
            <v>45306.363006793981</v>
          </cell>
          <cell r="J1130">
            <v>58700</v>
          </cell>
          <cell r="K1130">
            <v>54600</v>
          </cell>
          <cell r="L1130" t="str">
            <v>Evento</v>
          </cell>
          <cell r="M1130" t="str">
            <v>jamundi</v>
          </cell>
          <cell r="N1130" t="str">
            <v>Servicios de salud</v>
          </cell>
          <cell r="Q1130" t="str">
            <v>FACTURA CANCELADA</v>
          </cell>
          <cell r="R1130" t="str">
            <v>Finalizada</v>
          </cell>
          <cell r="S1130" t="str">
            <v>FACTURA PENDIENTE EN PROGRAMACION DE PAGO</v>
          </cell>
          <cell r="V1130">
            <v>58700</v>
          </cell>
          <cell r="W1130">
            <v>0</v>
          </cell>
          <cell r="Z1130">
            <v>58700</v>
          </cell>
          <cell r="AA1130">
            <v>0</v>
          </cell>
          <cell r="AB1130">
            <v>0</v>
          </cell>
          <cell r="AC1130">
            <v>0</v>
          </cell>
          <cell r="AD1130">
            <v>54600</v>
          </cell>
          <cell r="AE1130">
            <v>0</v>
          </cell>
          <cell r="AG1130">
            <v>54600</v>
          </cell>
          <cell r="AH1130">
            <v>2201520842</v>
          </cell>
          <cell r="AJ1130" t="str">
            <v>24.06.2024</v>
          </cell>
        </row>
        <row r="1131">
          <cell r="F1131" t="str">
            <v>890306950_FVE260021</v>
          </cell>
          <cell r="G1131">
            <v>45274.604444444645</v>
          </cell>
          <cell r="H1131">
            <v>45306</v>
          </cell>
          <cell r="I1131">
            <v>45306.363006793981</v>
          </cell>
          <cell r="J1131">
            <v>123300</v>
          </cell>
          <cell r="K1131">
            <v>123300</v>
          </cell>
          <cell r="L1131" t="str">
            <v>Evento</v>
          </cell>
          <cell r="M1131" t="str">
            <v>jamundi</v>
          </cell>
          <cell r="N1131" t="str">
            <v>Servicios de salud</v>
          </cell>
          <cell r="Q1131" t="str">
            <v>FACTURA CANCELADA</v>
          </cell>
          <cell r="R1131" t="str">
            <v>Finalizada</v>
          </cell>
          <cell r="S1131" t="str">
            <v>FACTURA PENDIENTE EN PROGRAMACION DE PAGO</v>
          </cell>
          <cell r="V1131">
            <v>123300</v>
          </cell>
          <cell r="W1131">
            <v>0</v>
          </cell>
          <cell r="Z1131">
            <v>123300</v>
          </cell>
          <cell r="AA1131">
            <v>0</v>
          </cell>
          <cell r="AB1131">
            <v>0</v>
          </cell>
          <cell r="AC1131">
            <v>0</v>
          </cell>
          <cell r="AD1131">
            <v>123300</v>
          </cell>
          <cell r="AE1131">
            <v>0</v>
          </cell>
          <cell r="AG1131">
            <v>123300</v>
          </cell>
          <cell r="AH1131">
            <v>2201520842</v>
          </cell>
          <cell r="AJ1131" t="str">
            <v>24.06.2024</v>
          </cell>
        </row>
        <row r="1132">
          <cell r="F1132" t="str">
            <v>890306950_FVE260032</v>
          </cell>
          <cell r="G1132">
            <v>45274.616203703918</v>
          </cell>
          <cell r="H1132">
            <v>45306</v>
          </cell>
          <cell r="I1132">
            <v>45306.363006793981</v>
          </cell>
          <cell r="J1132">
            <v>253100</v>
          </cell>
          <cell r="K1132">
            <v>253100</v>
          </cell>
          <cell r="L1132" t="str">
            <v>Evento</v>
          </cell>
          <cell r="M1132" t="str">
            <v>jamundi</v>
          </cell>
          <cell r="N1132" t="str">
            <v>Servicios de salud</v>
          </cell>
          <cell r="Q1132" t="str">
            <v>FACTURA CANCELADA</v>
          </cell>
          <cell r="R1132" t="str">
            <v>Finalizada</v>
          </cell>
          <cell r="S1132" t="str">
            <v>FACTURA PENDIENTE EN PROGRAMACION DE PAGO</v>
          </cell>
          <cell r="V1132">
            <v>253100</v>
          </cell>
          <cell r="W1132">
            <v>0</v>
          </cell>
          <cell r="Z1132">
            <v>253100</v>
          </cell>
          <cell r="AA1132">
            <v>0</v>
          </cell>
          <cell r="AB1132">
            <v>0</v>
          </cell>
          <cell r="AC1132">
            <v>0</v>
          </cell>
          <cell r="AD1132">
            <v>253100</v>
          </cell>
          <cell r="AE1132">
            <v>0</v>
          </cell>
          <cell r="AG1132">
            <v>253100</v>
          </cell>
          <cell r="AH1132">
            <v>2201520842</v>
          </cell>
          <cell r="AJ1132" t="str">
            <v>24.06.2024</v>
          </cell>
        </row>
        <row r="1133">
          <cell r="F1133" t="str">
            <v>890306950_FVE260039</v>
          </cell>
          <cell r="G1133">
            <v>45274.622592592612</v>
          </cell>
          <cell r="H1133">
            <v>45306</v>
          </cell>
          <cell r="I1133">
            <v>45306.363006793981</v>
          </cell>
          <cell r="J1133">
            <v>98000</v>
          </cell>
          <cell r="K1133">
            <v>98000</v>
          </cell>
          <cell r="L1133" t="str">
            <v>Evento</v>
          </cell>
          <cell r="M1133" t="str">
            <v>jamundi</v>
          </cell>
          <cell r="N1133" t="str">
            <v>Servicios de salud</v>
          </cell>
          <cell r="Q1133" t="str">
            <v>FACTURA CANCELADA</v>
          </cell>
          <cell r="R1133" t="str">
            <v>Finalizada</v>
          </cell>
          <cell r="S1133" t="str">
            <v>FACTURA PENDIENTE EN PROGRAMACION DE PAGO</v>
          </cell>
          <cell r="V1133">
            <v>98000</v>
          </cell>
          <cell r="W1133">
            <v>0</v>
          </cell>
          <cell r="Z1133">
            <v>98000</v>
          </cell>
          <cell r="AA1133">
            <v>0</v>
          </cell>
          <cell r="AB1133">
            <v>0</v>
          </cell>
          <cell r="AC1133">
            <v>0</v>
          </cell>
          <cell r="AD1133">
            <v>98000</v>
          </cell>
          <cell r="AE1133">
            <v>0</v>
          </cell>
          <cell r="AG1133">
            <v>98000</v>
          </cell>
          <cell r="AH1133">
            <v>2201520842</v>
          </cell>
          <cell r="AJ1133" t="str">
            <v>24.06.2024</v>
          </cell>
        </row>
        <row r="1134">
          <cell r="F1134" t="str">
            <v>890306950_FVE260045</v>
          </cell>
          <cell r="G1134">
            <v>45274.628229166847</v>
          </cell>
          <cell r="H1134">
            <v>45306</v>
          </cell>
          <cell r="I1134">
            <v>45306.363006793981</v>
          </cell>
          <cell r="J1134">
            <v>117900</v>
          </cell>
          <cell r="K1134">
            <v>117900</v>
          </cell>
          <cell r="L1134" t="str">
            <v>Evento</v>
          </cell>
          <cell r="M1134" t="str">
            <v>jamundi</v>
          </cell>
          <cell r="N1134" t="str">
            <v>Servicios de salud</v>
          </cell>
          <cell r="Q1134" t="str">
            <v>FACTURA CANCELADA</v>
          </cell>
          <cell r="R1134" t="str">
            <v>Finalizada</v>
          </cell>
          <cell r="S1134" t="str">
            <v>FACTURA PENDIENTE EN PROGRAMACION DE PAGO</v>
          </cell>
          <cell r="V1134">
            <v>117900</v>
          </cell>
          <cell r="W1134">
            <v>0</v>
          </cell>
          <cell r="Z1134">
            <v>117900</v>
          </cell>
          <cell r="AA1134">
            <v>0</v>
          </cell>
          <cell r="AB1134">
            <v>0</v>
          </cell>
          <cell r="AC1134">
            <v>0</v>
          </cell>
          <cell r="AD1134">
            <v>117900</v>
          </cell>
          <cell r="AE1134">
            <v>0</v>
          </cell>
          <cell r="AG1134">
            <v>117900</v>
          </cell>
          <cell r="AH1134">
            <v>2201520842</v>
          </cell>
          <cell r="AJ1134" t="str">
            <v>24.06.2024</v>
          </cell>
        </row>
        <row r="1135">
          <cell r="F1135" t="str">
            <v>890306950_FVE260052</v>
          </cell>
          <cell r="G1135">
            <v>45274.637199062388</v>
          </cell>
          <cell r="H1135">
            <v>45306</v>
          </cell>
          <cell r="I1135">
            <v>45306.363006793981</v>
          </cell>
          <cell r="J1135">
            <v>317600</v>
          </cell>
          <cell r="K1135">
            <v>317600</v>
          </cell>
          <cell r="L1135" t="str">
            <v>Evento</v>
          </cell>
          <cell r="M1135" t="str">
            <v>jamundi</v>
          </cell>
          <cell r="N1135" t="str">
            <v>Servicios de salud</v>
          </cell>
          <cell r="Q1135" t="str">
            <v>FACTURA CANCELADA</v>
          </cell>
          <cell r="R1135" t="str">
            <v>Finalizada</v>
          </cell>
          <cell r="S1135" t="str">
            <v>FACTURA PENDIENTE EN PROGRAMACION DE PAGO</v>
          </cell>
          <cell r="V1135">
            <v>317600</v>
          </cell>
          <cell r="W1135">
            <v>0</v>
          </cell>
          <cell r="Z1135">
            <v>317600</v>
          </cell>
          <cell r="AA1135">
            <v>0</v>
          </cell>
          <cell r="AB1135">
            <v>0</v>
          </cell>
          <cell r="AC1135">
            <v>0</v>
          </cell>
          <cell r="AD1135">
            <v>317600</v>
          </cell>
          <cell r="AE1135">
            <v>0</v>
          </cell>
          <cell r="AG1135">
            <v>317600</v>
          </cell>
          <cell r="AH1135">
            <v>2201520842</v>
          </cell>
          <cell r="AJ1135" t="str">
            <v>24.06.2024</v>
          </cell>
        </row>
        <row r="1136">
          <cell r="F1136" t="str">
            <v>890306950_FVE260062</v>
          </cell>
          <cell r="G1136">
            <v>45274.64651620388</v>
          </cell>
          <cell r="H1136">
            <v>45306</v>
          </cell>
          <cell r="I1136">
            <v>45306.363006793981</v>
          </cell>
          <cell r="J1136">
            <v>319900</v>
          </cell>
          <cell r="K1136">
            <v>319900</v>
          </cell>
          <cell r="L1136" t="str">
            <v>Evento</v>
          </cell>
          <cell r="M1136" t="str">
            <v>jamundi</v>
          </cell>
          <cell r="N1136" t="str">
            <v>Servicios de salud</v>
          </cell>
          <cell r="Q1136" t="str">
            <v>FACTURA CANCELADA</v>
          </cell>
          <cell r="R1136" t="str">
            <v>Finalizada</v>
          </cell>
          <cell r="S1136" t="str">
            <v>FACTURA PENDIENTE EN PROGRAMACION DE PAGO</v>
          </cell>
          <cell r="V1136">
            <v>319900</v>
          </cell>
          <cell r="W1136">
            <v>0</v>
          </cell>
          <cell r="Z1136">
            <v>319900</v>
          </cell>
          <cell r="AA1136">
            <v>0</v>
          </cell>
          <cell r="AB1136">
            <v>0</v>
          </cell>
          <cell r="AC1136">
            <v>0</v>
          </cell>
          <cell r="AD1136">
            <v>319900</v>
          </cell>
          <cell r="AE1136">
            <v>0</v>
          </cell>
          <cell r="AG1136">
            <v>319900</v>
          </cell>
          <cell r="AH1136">
            <v>2201520842</v>
          </cell>
          <cell r="AJ1136" t="str">
            <v>24.06.2024</v>
          </cell>
        </row>
        <row r="1137">
          <cell r="F1137" t="str">
            <v>890306950_FVE260073</v>
          </cell>
          <cell r="G1137">
            <v>45274.660335648339</v>
          </cell>
          <cell r="H1137">
            <v>45306</v>
          </cell>
          <cell r="I1137">
            <v>45306.363006793981</v>
          </cell>
          <cell r="J1137">
            <v>167200</v>
          </cell>
          <cell r="K1137">
            <v>167200</v>
          </cell>
          <cell r="L1137" t="str">
            <v>Evento</v>
          </cell>
          <cell r="M1137" t="str">
            <v>jamundi</v>
          </cell>
          <cell r="N1137" t="str">
            <v>Servicios de salud</v>
          </cell>
          <cell r="Q1137" t="str">
            <v>FACTURA CANCELADA</v>
          </cell>
          <cell r="R1137" t="str">
            <v>Finalizada</v>
          </cell>
          <cell r="S1137" t="str">
            <v>FACTURA PENDIENTE EN PROGRAMACION DE PAGO</v>
          </cell>
          <cell r="V1137">
            <v>167200</v>
          </cell>
          <cell r="W1137">
            <v>0</v>
          </cell>
          <cell r="Z1137">
            <v>167200</v>
          </cell>
          <cell r="AA1137">
            <v>0</v>
          </cell>
          <cell r="AB1137">
            <v>0</v>
          </cell>
          <cell r="AC1137">
            <v>0</v>
          </cell>
          <cell r="AD1137">
            <v>167200</v>
          </cell>
          <cell r="AE1137">
            <v>0</v>
          </cell>
          <cell r="AG1137">
            <v>167200</v>
          </cell>
          <cell r="AH1137">
            <v>2201520842</v>
          </cell>
          <cell r="AJ1137" t="str">
            <v>24.06.2024</v>
          </cell>
        </row>
        <row r="1138">
          <cell r="F1138" t="str">
            <v>890306950_FVE260079</v>
          </cell>
          <cell r="G1138">
            <v>45274.666585636791</v>
          </cell>
          <cell r="H1138">
            <v>45306</v>
          </cell>
          <cell r="I1138">
            <v>45306.363006793981</v>
          </cell>
          <cell r="J1138">
            <v>99800</v>
          </cell>
          <cell r="K1138">
            <v>99800</v>
          </cell>
          <cell r="L1138" t="str">
            <v>Evento</v>
          </cell>
          <cell r="M1138" t="str">
            <v>jamundi</v>
          </cell>
          <cell r="N1138" t="str">
            <v>Servicios de salud</v>
          </cell>
          <cell r="Q1138" t="str">
            <v>FACTURA CANCELADA</v>
          </cell>
          <cell r="R1138" t="str">
            <v>Finalizada</v>
          </cell>
          <cell r="S1138" t="str">
            <v>FACTURA PENDIENTE EN PROGRAMACION DE PAGO</v>
          </cell>
          <cell r="V1138">
            <v>99800</v>
          </cell>
          <cell r="W1138">
            <v>0</v>
          </cell>
          <cell r="Z1138">
            <v>99800</v>
          </cell>
          <cell r="AA1138">
            <v>0</v>
          </cell>
          <cell r="AB1138">
            <v>0</v>
          </cell>
          <cell r="AC1138">
            <v>0</v>
          </cell>
          <cell r="AD1138">
            <v>99800</v>
          </cell>
          <cell r="AE1138">
            <v>0</v>
          </cell>
          <cell r="AG1138">
            <v>99800</v>
          </cell>
          <cell r="AH1138">
            <v>2201520842</v>
          </cell>
          <cell r="AJ1138" t="str">
            <v>24.06.2024</v>
          </cell>
        </row>
        <row r="1139">
          <cell r="F1139" t="str">
            <v>890306950_FVE260118</v>
          </cell>
          <cell r="G1139">
            <v>45274.700729154982</v>
          </cell>
          <cell r="H1139">
            <v>45306</v>
          </cell>
          <cell r="I1139">
            <v>45306.363006793981</v>
          </cell>
          <cell r="J1139">
            <v>58700</v>
          </cell>
          <cell r="K1139">
            <v>54600</v>
          </cell>
          <cell r="L1139" t="str">
            <v>Evento</v>
          </cell>
          <cell r="M1139" t="str">
            <v>jamundi</v>
          </cell>
          <cell r="N1139" t="str">
            <v>Servicios de salud</v>
          </cell>
          <cell r="Q1139" t="str">
            <v>FACTURA CANCELADA</v>
          </cell>
          <cell r="R1139" t="str">
            <v>Finalizada</v>
          </cell>
          <cell r="S1139" t="str">
            <v>FACTURA PENDIENTE EN PROGRAMACION DE PAGO</v>
          </cell>
          <cell r="V1139">
            <v>58700</v>
          </cell>
          <cell r="W1139">
            <v>0</v>
          </cell>
          <cell r="Z1139">
            <v>58700</v>
          </cell>
          <cell r="AA1139">
            <v>0</v>
          </cell>
          <cell r="AB1139">
            <v>0</v>
          </cell>
          <cell r="AC1139">
            <v>0</v>
          </cell>
          <cell r="AD1139">
            <v>54600</v>
          </cell>
          <cell r="AE1139">
            <v>0</v>
          </cell>
          <cell r="AG1139">
            <v>54600</v>
          </cell>
          <cell r="AH1139">
            <v>2201520842</v>
          </cell>
          <cell r="AJ1139" t="str">
            <v>24.06.2024</v>
          </cell>
        </row>
        <row r="1140">
          <cell r="F1140" t="str">
            <v>890306950_FVE260215</v>
          </cell>
          <cell r="G1140">
            <v>45275.373634247575</v>
          </cell>
          <cell r="H1140">
            <v>45306</v>
          </cell>
          <cell r="I1140">
            <v>45306.363006793981</v>
          </cell>
          <cell r="J1140">
            <v>73400</v>
          </cell>
          <cell r="K1140">
            <v>73400</v>
          </cell>
          <cell r="L1140" t="str">
            <v>Evento</v>
          </cell>
          <cell r="M1140" t="str">
            <v>jamundi</v>
          </cell>
          <cell r="N1140" t="str">
            <v>Servicios de salud</v>
          </cell>
          <cell r="Q1140" t="str">
            <v>FACTURA CANCELADA</v>
          </cell>
          <cell r="R1140" t="str">
            <v>Finalizada</v>
          </cell>
          <cell r="S1140" t="str">
            <v>FACTURA PENDIENTE EN PROGRAMACION DE PAGO</v>
          </cell>
          <cell r="V1140">
            <v>73400</v>
          </cell>
          <cell r="W1140">
            <v>0</v>
          </cell>
          <cell r="Z1140">
            <v>73400</v>
          </cell>
          <cell r="AA1140">
            <v>0</v>
          </cell>
          <cell r="AB1140">
            <v>0</v>
          </cell>
          <cell r="AC1140">
            <v>0</v>
          </cell>
          <cell r="AD1140">
            <v>73400</v>
          </cell>
          <cell r="AE1140">
            <v>0</v>
          </cell>
          <cell r="AG1140">
            <v>73400</v>
          </cell>
          <cell r="AH1140">
            <v>2201520842</v>
          </cell>
          <cell r="AJ1140" t="str">
            <v>24.06.2024</v>
          </cell>
        </row>
        <row r="1141">
          <cell r="F1141" t="str">
            <v>890306950_FVE260271</v>
          </cell>
          <cell r="G1141">
            <v>45275.430104166735</v>
          </cell>
          <cell r="H1141">
            <v>45306</v>
          </cell>
          <cell r="I1141">
            <v>45306.363006793981</v>
          </cell>
          <cell r="J1141">
            <v>146700</v>
          </cell>
          <cell r="K1141">
            <v>146700</v>
          </cell>
          <cell r="L1141" t="str">
            <v>Evento</v>
          </cell>
          <cell r="M1141" t="str">
            <v>jamundi</v>
          </cell>
          <cell r="N1141" t="str">
            <v>Servicios de salud</v>
          </cell>
          <cell r="Q1141" t="str">
            <v>FACTURA CANCELADA</v>
          </cell>
          <cell r="R1141" t="str">
            <v>Finalizada</v>
          </cell>
          <cell r="S1141" t="str">
            <v>FACTURA PENDIENTE EN PROGRAMACION DE PAGO</v>
          </cell>
          <cell r="V1141">
            <v>146700</v>
          </cell>
          <cell r="W1141">
            <v>0</v>
          </cell>
          <cell r="Z1141">
            <v>146700</v>
          </cell>
          <cell r="AA1141">
            <v>0</v>
          </cell>
          <cell r="AB1141">
            <v>0</v>
          </cell>
          <cell r="AC1141">
            <v>0</v>
          </cell>
          <cell r="AD1141">
            <v>146700</v>
          </cell>
          <cell r="AE1141">
            <v>0</v>
          </cell>
          <cell r="AG1141">
            <v>146700</v>
          </cell>
          <cell r="AH1141">
            <v>2201520842</v>
          </cell>
          <cell r="AJ1141" t="str">
            <v>24.06.2024</v>
          </cell>
        </row>
        <row r="1142">
          <cell r="F1142" t="str">
            <v>890306950_FVE260310</v>
          </cell>
          <cell r="G1142">
            <v>45275.782256944571</v>
          </cell>
          <cell r="H1142">
            <v>45306</v>
          </cell>
          <cell r="I1142">
            <v>45306.363006793981</v>
          </cell>
          <cell r="J1142">
            <v>58700</v>
          </cell>
          <cell r="K1142">
            <v>54600</v>
          </cell>
          <cell r="L1142" t="str">
            <v>Evento</v>
          </cell>
          <cell r="M1142" t="str">
            <v>jamundi</v>
          </cell>
          <cell r="N1142" t="str">
            <v>Servicios de salud</v>
          </cell>
          <cell r="Q1142" t="str">
            <v>FACTURA CANCELADA</v>
          </cell>
          <cell r="R1142" t="str">
            <v>Finalizada</v>
          </cell>
          <cell r="S1142" t="str">
            <v>FACTURA PENDIENTE EN PROGRAMACION DE PAGO</v>
          </cell>
          <cell r="V1142">
            <v>58700</v>
          </cell>
          <cell r="W1142">
            <v>0</v>
          </cell>
          <cell r="Z1142">
            <v>58700</v>
          </cell>
          <cell r="AA1142">
            <v>0</v>
          </cell>
          <cell r="AB1142">
            <v>0</v>
          </cell>
          <cell r="AC1142">
            <v>0</v>
          </cell>
          <cell r="AD1142">
            <v>54600</v>
          </cell>
          <cell r="AE1142">
            <v>0</v>
          </cell>
          <cell r="AG1142">
            <v>54600</v>
          </cell>
          <cell r="AH1142">
            <v>2201520842</v>
          </cell>
          <cell r="AJ1142" t="str">
            <v>24.06.2024</v>
          </cell>
        </row>
        <row r="1143">
          <cell r="F1143" t="str">
            <v>890306950_FVE260559</v>
          </cell>
          <cell r="G1143">
            <v>45278.408067117911</v>
          </cell>
          <cell r="H1143">
            <v>45306</v>
          </cell>
          <cell r="I1143">
            <v>45306.363006793981</v>
          </cell>
          <cell r="J1143">
            <v>390000</v>
          </cell>
          <cell r="K1143">
            <v>390000</v>
          </cell>
          <cell r="L1143" t="str">
            <v>Evento</v>
          </cell>
          <cell r="M1143" t="str">
            <v>jamundi</v>
          </cell>
          <cell r="N1143" t="str">
            <v>Servicios de salud</v>
          </cell>
          <cell r="Q1143" t="str">
            <v>FACTURA CANCELADA</v>
          </cell>
          <cell r="R1143" t="str">
            <v>Finalizada</v>
          </cell>
          <cell r="S1143" t="str">
            <v>FACTURA PENDIENTE EN PROGRAMACION DE PAGO</v>
          </cell>
          <cell r="V1143">
            <v>390000</v>
          </cell>
          <cell r="W1143">
            <v>0</v>
          </cell>
          <cell r="Z1143">
            <v>390000</v>
          </cell>
          <cell r="AA1143">
            <v>0</v>
          </cell>
          <cell r="AB1143">
            <v>0</v>
          </cell>
          <cell r="AC1143">
            <v>0</v>
          </cell>
          <cell r="AD1143">
            <v>390000</v>
          </cell>
          <cell r="AE1143">
            <v>0</v>
          </cell>
          <cell r="AG1143">
            <v>390000</v>
          </cell>
          <cell r="AH1143">
            <v>2201520842</v>
          </cell>
          <cell r="AJ1143" t="str">
            <v>24.06.2024</v>
          </cell>
        </row>
        <row r="1144">
          <cell r="F1144" t="str">
            <v>890306950_FVE260567</v>
          </cell>
          <cell r="G1144">
            <v>45278.42861109972</v>
          </cell>
          <cell r="H1144">
            <v>45306</v>
          </cell>
          <cell r="I1144">
            <v>45306.363006793981</v>
          </cell>
          <cell r="J1144">
            <v>391000</v>
          </cell>
          <cell r="K1144">
            <v>391000</v>
          </cell>
          <cell r="L1144" t="str">
            <v>Evento</v>
          </cell>
          <cell r="M1144" t="str">
            <v>jamundi</v>
          </cell>
          <cell r="N1144" t="str">
            <v>Servicios de salud</v>
          </cell>
          <cell r="Q1144" t="str">
            <v>FACTURA CANCELADA</v>
          </cell>
          <cell r="R1144" t="str">
            <v>Finalizada</v>
          </cell>
          <cell r="S1144" t="str">
            <v>FACTURA PENDIENTE EN PROGRAMACION DE PAGO</v>
          </cell>
          <cell r="V1144">
            <v>391000</v>
          </cell>
          <cell r="W1144">
            <v>0</v>
          </cell>
          <cell r="Z1144">
            <v>391000</v>
          </cell>
          <cell r="AA1144">
            <v>0</v>
          </cell>
          <cell r="AB1144">
            <v>0</v>
          </cell>
          <cell r="AC1144">
            <v>0</v>
          </cell>
          <cell r="AD1144">
            <v>391000</v>
          </cell>
          <cell r="AE1144">
            <v>0</v>
          </cell>
          <cell r="AG1144">
            <v>391000</v>
          </cell>
          <cell r="AH1144">
            <v>2201520842</v>
          </cell>
          <cell r="AJ1144" t="str">
            <v>24.06.2024</v>
          </cell>
        </row>
        <row r="1145">
          <cell r="F1145" t="str">
            <v>890306950_FVE260574</v>
          </cell>
          <cell r="G1145">
            <v>45278.436956018675</v>
          </cell>
          <cell r="H1145">
            <v>45306</v>
          </cell>
          <cell r="I1145">
            <v>45306.363006793981</v>
          </cell>
          <cell r="J1145">
            <v>77800</v>
          </cell>
          <cell r="K1145">
            <v>77800</v>
          </cell>
          <cell r="L1145" t="str">
            <v>Evento</v>
          </cell>
          <cell r="M1145" t="str">
            <v>jamundi</v>
          </cell>
          <cell r="N1145" t="str">
            <v>Servicios de salud</v>
          </cell>
          <cell r="Q1145" t="str">
            <v>FACTURA CANCELADA</v>
          </cell>
          <cell r="R1145" t="str">
            <v>Finalizada</v>
          </cell>
          <cell r="S1145" t="str">
            <v>FACTURA PENDIENTE EN PROGRAMACION DE PAGO</v>
          </cell>
          <cell r="V1145">
            <v>77800</v>
          </cell>
          <cell r="W1145">
            <v>0</v>
          </cell>
          <cell r="Z1145">
            <v>77800</v>
          </cell>
          <cell r="AA1145">
            <v>0</v>
          </cell>
          <cell r="AB1145">
            <v>0</v>
          </cell>
          <cell r="AC1145">
            <v>0</v>
          </cell>
          <cell r="AD1145">
            <v>77800</v>
          </cell>
          <cell r="AE1145">
            <v>0</v>
          </cell>
          <cell r="AG1145">
            <v>77800</v>
          </cell>
          <cell r="AH1145">
            <v>2201520842</v>
          </cell>
          <cell r="AJ1145" t="str">
            <v>24.06.2024</v>
          </cell>
        </row>
        <row r="1146">
          <cell r="F1146" t="str">
            <v>890306950_FVE260593</v>
          </cell>
          <cell r="G1146">
            <v>45278.469155092724</v>
          </cell>
          <cell r="H1146">
            <v>45306</v>
          </cell>
          <cell r="I1146">
            <v>45306.363006793981</v>
          </cell>
          <cell r="J1146">
            <v>303800</v>
          </cell>
          <cell r="K1146">
            <v>303800</v>
          </cell>
          <cell r="L1146" t="str">
            <v>Evento</v>
          </cell>
          <cell r="M1146" t="str">
            <v>jamundi</v>
          </cell>
          <cell r="N1146" t="str">
            <v>Servicios de salud</v>
          </cell>
          <cell r="Q1146" t="str">
            <v>FACTURA CANCELADA</v>
          </cell>
          <cell r="R1146" t="str">
            <v>Finalizada</v>
          </cell>
          <cell r="S1146" t="str">
            <v>FACTURA PENDIENTE EN PROGRAMACION DE PAGO</v>
          </cell>
          <cell r="V1146">
            <v>303800</v>
          </cell>
          <cell r="W1146">
            <v>0</v>
          </cell>
          <cell r="Z1146">
            <v>303800</v>
          </cell>
          <cell r="AA1146">
            <v>0</v>
          </cell>
          <cell r="AB1146">
            <v>0</v>
          </cell>
          <cell r="AC1146">
            <v>0</v>
          </cell>
          <cell r="AD1146">
            <v>303800</v>
          </cell>
          <cell r="AE1146">
            <v>0</v>
          </cell>
          <cell r="AG1146">
            <v>303800</v>
          </cell>
          <cell r="AH1146">
            <v>2201520842</v>
          </cell>
          <cell r="AJ1146" t="str">
            <v>24.06.2024</v>
          </cell>
        </row>
        <row r="1147">
          <cell r="F1147" t="str">
            <v>890306950_FVE260596</v>
          </cell>
          <cell r="G1147">
            <v>45278.47690971056</v>
          </cell>
          <cell r="H1147">
            <v>45306</v>
          </cell>
          <cell r="I1147">
            <v>45306.363006793981</v>
          </cell>
          <cell r="J1147">
            <v>73600</v>
          </cell>
          <cell r="K1147">
            <v>73600</v>
          </cell>
          <cell r="L1147" t="str">
            <v>Evento</v>
          </cell>
          <cell r="M1147" t="str">
            <v>jamundi</v>
          </cell>
          <cell r="N1147" t="str">
            <v>Servicios de salud</v>
          </cell>
          <cell r="Q1147" t="str">
            <v>FACTURA CANCELADA</v>
          </cell>
          <cell r="R1147" t="str">
            <v>Finalizada</v>
          </cell>
          <cell r="S1147" t="str">
            <v>FACTURA PENDIENTE EN PROGRAMACION DE PAGO</v>
          </cell>
          <cell r="V1147">
            <v>73600</v>
          </cell>
          <cell r="W1147">
            <v>0</v>
          </cell>
          <cell r="Z1147">
            <v>73600</v>
          </cell>
          <cell r="AA1147">
            <v>0</v>
          </cell>
          <cell r="AB1147">
            <v>0</v>
          </cell>
          <cell r="AC1147">
            <v>0</v>
          </cell>
          <cell r="AD1147">
            <v>73600</v>
          </cell>
          <cell r="AE1147">
            <v>0</v>
          </cell>
          <cell r="AG1147">
            <v>73600</v>
          </cell>
          <cell r="AH1147">
            <v>2201520842</v>
          </cell>
          <cell r="AJ1147" t="str">
            <v>24.06.2024</v>
          </cell>
        </row>
        <row r="1148">
          <cell r="F1148" t="str">
            <v>890306950_FVE260600</v>
          </cell>
          <cell r="G1148">
            <v>45278.498159722425</v>
          </cell>
          <cell r="H1148">
            <v>45306</v>
          </cell>
          <cell r="I1148">
            <v>45306.363006793981</v>
          </cell>
          <cell r="J1148">
            <v>229000</v>
          </cell>
          <cell r="K1148">
            <v>229000</v>
          </cell>
          <cell r="L1148" t="str">
            <v>Evento</v>
          </cell>
          <cell r="M1148" t="str">
            <v>jamundi</v>
          </cell>
          <cell r="N1148" t="str">
            <v>Servicios de salud</v>
          </cell>
          <cell r="Q1148" t="str">
            <v>FACTURA CANCELADA</v>
          </cell>
          <cell r="R1148" t="str">
            <v>Finalizada</v>
          </cell>
          <cell r="S1148" t="str">
            <v>FACTURA PENDIENTE EN PROGRAMACION DE PAGO</v>
          </cell>
          <cell r="V1148">
            <v>229000</v>
          </cell>
          <cell r="W1148">
            <v>0</v>
          </cell>
          <cell r="Z1148">
            <v>229000</v>
          </cell>
          <cell r="AA1148">
            <v>0</v>
          </cell>
          <cell r="AB1148">
            <v>0</v>
          </cell>
          <cell r="AC1148">
            <v>0</v>
          </cell>
          <cell r="AD1148">
            <v>229000</v>
          </cell>
          <cell r="AE1148">
            <v>0</v>
          </cell>
          <cell r="AG1148">
            <v>229000</v>
          </cell>
          <cell r="AH1148">
            <v>2201520842</v>
          </cell>
          <cell r="AJ1148" t="str">
            <v>24.06.2024</v>
          </cell>
        </row>
        <row r="1149">
          <cell r="F1149" t="str">
            <v>890306950_FVE260623</v>
          </cell>
          <cell r="G1149">
            <v>45278.595439814962</v>
          </cell>
          <cell r="H1149">
            <v>45306</v>
          </cell>
          <cell r="I1149">
            <v>45306.291666666664</v>
          </cell>
          <cell r="J1149">
            <v>12100</v>
          </cell>
          <cell r="K1149">
            <v>12100</v>
          </cell>
          <cell r="L1149" t="str">
            <v>Evento</v>
          </cell>
          <cell r="M1149" t="str">
            <v>jamundi</v>
          </cell>
          <cell r="N1149" t="str">
            <v>Servicios de salud</v>
          </cell>
          <cell r="Q1149" t="str">
            <v>FACTURA CANCELADA</v>
          </cell>
          <cell r="R1149" t="str">
            <v>Finalizada</v>
          </cell>
          <cell r="S1149" t="str">
            <v>FACTURA PENDIENTE EN PROGRAMACION DE PAGO</v>
          </cell>
          <cell r="V1149">
            <v>12100</v>
          </cell>
          <cell r="W1149">
            <v>0</v>
          </cell>
          <cell r="Z1149">
            <v>12100</v>
          </cell>
          <cell r="AA1149">
            <v>0</v>
          </cell>
          <cell r="AB1149">
            <v>0</v>
          </cell>
          <cell r="AC1149">
            <v>0</v>
          </cell>
          <cell r="AD1149">
            <v>12100</v>
          </cell>
          <cell r="AE1149">
            <v>0</v>
          </cell>
          <cell r="AG1149">
            <v>12100</v>
          </cell>
          <cell r="AH1149">
            <v>2201520842</v>
          </cell>
          <cell r="AJ1149" t="str">
            <v>24.06.2024</v>
          </cell>
        </row>
        <row r="1150">
          <cell r="F1150" t="str">
            <v>890306950_FVE260630</v>
          </cell>
          <cell r="G1150">
            <v>45278.60532407416</v>
          </cell>
          <cell r="H1150">
            <v>45306</v>
          </cell>
          <cell r="I1150">
            <v>45306.363006793981</v>
          </cell>
          <cell r="J1150">
            <v>154400</v>
          </cell>
          <cell r="K1150">
            <v>154400</v>
          </cell>
          <cell r="L1150" t="str">
            <v>Evento</v>
          </cell>
          <cell r="M1150" t="str">
            <v>jamundi</v>
          </cell>
          <cell r="N1150" t="str">
            <v>Servicios de salud</v>
          </cell>
          <cell r="Q1150" t="str">
            <v>FACTURA CANCELADA</v>
          </cell>
          <cell r="R1150" t="str">
            <v>Finalizada</v>
          </cell>
          <cell r="S1150" t="str">
            <v>FACTURA PENDIENTE EN PROGRAMACION DE PAGO</v>
          </cell>
          <cell r="V1150">
            <v>154400</v>
          </cell>
          <cell r="W1150">
            <v>0</v>
          </cell>
          <cell r="Z1150">
            <v>154400</v>
          </cell>
          <cell r="AA1150">
            <v>0</v>
          </cell>
          <cell r="AB1150">
            <v>0</v>
          </cell>
          <cell r="AC1150">
            <v>0</v>
          </cell>
          <cell r="AD1150">
            <v>154400</v>
          </cell>
          <cell r="AE1150">
            <v>0</v>
          </cell>
          <cell r="AG1150">
            <v>154400</v>
          </cell>
          <cell r="AH1150">
            <v>2201520842</v>
          </cell>
          <cell r="AJ1150" t="str">
            <v>24.06.2024</v>
          </cell>
        </row>
        <row r="1151">
          <cell r="F1151" t="str">
            <v>890306950_FVE260637</v>
          </cell>
          <cell r="G1151">
            <v>45278.611967580859</v>
          </cell>
          <cell r="H1151">
            <v>45306</v>
          </cell>
          <cell r="I1151">
            <v>45306.363006793981</v>
          </cell>
          <cell r="J1151">
            <v>76300</v>
          </cell>
          <cell r="K1151">
            <v>76300</v>
          </cell>
          <cell r="L1151" t="str">
            <v>Evento</v>
          </cell>
          <cell r="M1151" t="str">
            <v>jamundi</v>
          </cell>
          <cell r="N1151" t="str">
            <v>Servicios de salud</v>
          </cell>
          <cell r="Q1151" t="str">
            <v>FACTURA CANCELADA</v>
          </cell>
          <cell r="R1151" t="str">
            <v>Finalizada</v>
          </cell>
          <cell r="S1151" t="str">
            <v>FACTURA PENDIENTE EN PROGRAMACION DE PAGO</v>
          </cell>
          <cell r="V1151">
            <v>76300</v>
          </cell>
          <cell r="W1151">
            <v>0</v>
          </cell>
          <cell r="Z1151">
            <v>76300</v>
          </cell>
          <cell r="AA1151">
            <v>0</v>
          </cell>
          <cell r="AB1151">
            <v>0</v>
          </cell>
          <cell r="AC1151">
            <v>0</v>
          </cell>
          <cell r="AD1151">
            <v>76300</v>
          </cell>
          <cell r="AE1151">
            <v>0</v>
          </cell>
          <cell r="AG1151">
            <v>76300</v>
          </cell>
          <cell r="AH1151">
            <v>2201520842</v>
          </cell>
          <cell r="AJ1151" t="str">
            <v>24.06.2024</v>
          </cell>
        </row>
        <row r="1152">
          <cell r="F1152" t="str">
            <v>890306950_FVE260654</v>
          </cell>
          <cell r="G1152">
            <v>45278.619814815</v>
          </cell>
          <cell r="H1152">
            <v>45306</v>
          </cell>
          <cell r="I1152">
            <v>45306.363006793981</v>
          </cell>
          <cell r="J1152">
            <v>156800</v>
          </cell>
          <cell r="K1152">
            <v>156800</v>
          </cell>
          <cell r="L1152" t="str">
            <v>Evento</v>
          </cell>
          <cell r="M1152" t="str">
            <v>jamundi</v>
          </cell>
          <cell r="N1152" t="str">
            <v>Servicios de salud</v>
          </cell>
          <cell r="Q1152" t="str">
            <v>FACTURA CANCELADA</v>
          </cell>
          <cell r="R1152" t="str">
            <v>Finalizada</v>
          </cell>
          <cell r="S1152" t="str">
            <v>FACTURA PENDIENTE EN PROGRAMACION DE PAGO</v>
          </cell>
          <cell r="V1152">
            <v>156800</v>
          </cell>
          <cell r="W1152">
            <v>0</v>
          </cell>
          <cell r="Z1152">
            <v>156800</v>
          </cell>
          <cell r="AA1152">
            <v>0</v>
          </cell>
          <cell r="AB1152">
            <v>0</v>
          </cell>
          <cell r="AC1152">
            <v>0</v>
          </cell>
          <cell r="AD1152">
            <v>156800</v>
          </cell>
          <cell r="AE1152">
            <v>0</v>
          </cell>
          <cell r="AG1152">
            <v>156800</v>
          </cell>
          <cell r="AH1152">
            <v>2201520842</v>
          </cell>
          <cell r="AJ1152" t="str">
            <v>24.06.2024</v>
          </cell>
        </row>
        <row r="1153">
          <cell r="F1153" t="str">
            <v>890306950_FVE260666</v>
          </cell>
          <cell r="G1153">
            <v>45278.62555554416</v>
          </cell>
          <cell r="H1153">
            <v>45306</v>
          </cell>
          <cell r="I1153">
            <v>45306.363006793981</v>
          </cell>
          <cell r="J1153">
            <v>116000</v>
          </cell>
          <cell r="K1153">
            <v>116000</v>
          </cell>
          <cell r="L1153" t="str">
            <v>Evento</v>
          </cell>
          <cell r="M1153" t="str">
            <v>jamundi</v>
          </cell>
          <cell r="N1153" t="str">
            <v>Servicios de salud</v>
          </cell>
          <cell r="Q1153" t="str">
            <v>FACTURA CANCELADA</v>
          </cell>
          <cell r="R1153" t="str">
            <v>Finalizada</v>
          </cell>
          <cell r="S1153" t="str">
            <v>FACTURA PENDIENTE EN PROGRAMACION DE PAGO</v>
          </cell>
          <cell r="V1153">
            <v>116000</v>
          </cell>
          <cell r="W1153">
            <v>0</v>
          </cell>
          <cell r="Z1153">
            <v>116000</v>
          </cell>
          <cell r="AA1153">
            <v>0</v>
          </cell>
          <cell r="AB1153">
            <v>0</v>
          </cell>
          <cell r="AC1153">
            <v>0</v>
          </cell>
          <cell r="AD1153">
            <v>116000</v>
          </cell>
          <cell r="AE1153">
            <v>0</v>
          </cell>
          <cell r="AG1153">
            <v>116000</v>
          </cell>
          <cell r="AH1153">
            <v>2201520842</v>
          </cell>
          <cell r="AJ1153" t="str">
            <v>24.06.2024</v>
          </cell>
        </row>
        <row r="1154">
          <cell r="F1154" t="str">
            <v>890306950_FVE260825</v>
          </cell>
          <cell r="G1154">
            <v>45279.339432870504</v>
          </cell>
          <cell r="H1154">
            <v>45306</v>
          </cell>
          <cell r="I1154">
            <v>45306.363006793981</v>
          </cell>
          <cell r="J1154">
            <v>87200</v>
          </cell>
          <cell r="K1154">
            <v>87200</v>
          </cell>
          <cell r="L1154" t="str">
            <v>Evento</v>
          </cell>
          <cell r="M1154" t="str">
            <v>jamundi</v>
          </cell>
          <cell r="N1154" t="str">
            <v>Servicios de salud</v>
          </cell>
          <cell r="Q1154" t="str">
            <v>FACTURA CANCELADA</v>
          </cell>
          <cell r="R1154" t="str">
            <v>Finalizada</v>
          </cell>
          <cell r="S1154" t="str">
            <v>FACTURA PENDIENTE EN PROGRAMACION DE PAGO</v>
          </cell>
          <cell r="V1154">
            <v>87200</v>
          </cell>
          <cell r="W1154">
            <v>0</v>
          </cell>
          <cell r="Z1154">
            <v>87200</v>
          </cell>
          <cell r="AA1154">
            <v>0</v>
          </cell>
          <cell r="AB1154">
            <v>0</v>
          </cell>
          <cell r="AC1154">
            <v>0</v>
          </cell>
          <cell r="AD1154">
            <v>87200</v>
          </cell>
          <cell r="AE1154">
            <v>0</v>
          </cell>
          <cell r="AG1154">
            <v>87200</v>
          </cell>
          <cell r="AH1154">
            <v>2201520842</v>
          </cell>
          <cell r="AJ1154" t="str">
            <v>24.06.2024</v>
          </cell>
        </row>
        <row r="1155">
          <cell r="F1155" t="str">
            <v>890306950_FVE260835</v>
          </cell>
          <cell r="G1155">
            <v>45279.348541666754</v>
          </cell>
          <cell r="H1155">
            <v>45306</v>
          </cell>
          <cell r="I1155">
            <v>45306.363006793981</v>
          </cell>
          <cell r="J1155">
            <v>293300</v>
          </cell>
          <cell r="K1155">
            <v>293300</v>
          </cell>
          <cell r="L1155" t="str">
            <v>Evento</v>
          </cell>
          <cell r="M1155" t="str">
            <v>jamundi</v>
          </cell>
          <cell r="N1155" t="str">
            <v>Servicios de salud</v>
          </cell>
          <cell r="Q1155" t="str">
            <v>FACTURA CANCELADA</v>
          </cell>
          <cell r="R1155" t="str">
            <v>Finalizada</v>
          </cell>
          <cell r="S1155" t="str">
            <v>FACTURA PENDIENTE EN PROGRAMACION DE PAGO</v>
          </cell>
          <cell r="V1155">
            <v>293300</v>
          </cell>
          <cell r="W1155">
            <v>0</v>
          </cell>
          <cell r="Z1155">
            <v>293300</v>
          </cell>
          <cell r="AA1155">
            <v>0</v>
          </cell>
          <cell r="AB1155">
            <v>0</v>
          </cell>
          <cell r="AC1155">
            <v>0</v>
          </cell>
          <cell r="AD1155">
            <v>293300</v>
          </cell>
          <cell r="AE1155">
            <v>0</v>
          </cell>
          <cell r="AG1155">
            <v>293300</v>
          </cell>
          <cell r="AH1155">
            <v>2201520842</v>
          </cell>
          <cell r="AJ1155" t="str">
            <v>24.06.2024</v>
          </cell>
        </row>
        <row r="1156">
          <cell r="F1156" t="str">
            <v>890306950_FVE260856</v>
          </cell>
          <cell r="G1156">
            <v>45279.375810173806</v>
          </cell>
          <cell r="H1156">
            <v>45306</v>
          </cell>
          <cell r="I1156">
            <v>45306.363006793981</v>
          </cell>
          <cell r="J1156">
            <v>286500</v>
          </cell>
          <cell r="K1156">
            <v>286500</v>
          </cell>
          <cell r="L1156" t="str">
            <v>Evento</v>
          </cell>
          <cell r="M1156" t="str">
            <v>jamundi</v>
          </cell>
          <cell r="N1156" t="str">
            <v>Servicios de salud</v>
          </cell>
          <cell r="Q1156" t="str">
            <v>FACTURA CANCELADA</v>
          </cell>
          <cell r="R1156" t="str">
            <v>Finalizada</v>
          </cell>
          <cell r="S1156" t="str">
            <v>FACTURA PENDIENTE EN PROGRAMACION DE PAGO</v>
          </cell>
          <cell r="V1156">
            <v>286500</v>
          </cell>
          <cell r="W1156">
            <v>0</v>
          </cell>
          <cell r="Z1156">
            <v>286500</v>
          </cell>
          <cell r="AA1156">
            <v>0</v>
          </cell>
          <cell r="AB1156">
            <v>0</v>
          </cell>
          <cell r="AC1156">
            <v>0</v>
          </cell>
          <cell r="AD1156">
            <v>286500</v>
          </cell>
          <cell r="AE1156">
            <v>0</v>
          </cell>
          <cell r="AG1156">
            <v>286500</v>
          </cell>
          <cell r="AH1156">
            <v>2201520842</v>
          </cell>
          <cell r="AJ1156" t="str">
            <v>24.06.2024</v>
          </cell>
        </row>
        <row r="1157">
          <cell r="F1157" t="str">
            <v>890306950_FVE260863</v>
          </cell>
          <cell r="G1157">
            <v>45279.385104166809</v>
          </cell>
          <cell r="H1157">
            <v>45306</v>
          </cell>
          <cell r="I1157">
            <v>45306.363006793981</v>
          </cell>
          <cell r="J1157">
            <v>277300</v>
          </cell>
          <cell r="K1157">
            <v>277300</v>
          </cell>
          <cell r="L1157" t="str">
            <v>Evento</v>
          </cell>
          <cell r="M1157" t="str">
            <v>jamundi</v>
          </cell>
          <cell r="N1157" t="str">
            <v>Servicios de salud</v>
          </cell>
          <cell r="Q1157" t="str">
            <v>FACTURA CANCELADA</v>
          </cell>
          <cell r="R1157" t="str">
            <v>Finalizada</v>
          </cell>
          <cell r="S1157" t="str">
            <v>FACTURA PENDIENTE EN PROGRAMACION DE PAGO</v>
          </cell>
          <cell r="V1157">
            <v>277300</v>
          </cell>
          <cell r="W1157">
            <v>0</v>
          </cell>
          <cell r="Z1157">
            <v>277300</v>
          </cell>
          <cell r="AA1157">
            <v>0</v>
          </cell>
          <cell r="AB1157">
            <v>0</v>
          </cell>
          <cell r="AC1157">
            <v>0</v>
          </cell>
          <cell r="AD1157">
            <v>277300</v>
          </cell>
          <cell r="AE1157">
            <v>0</v>
          </cell>
          <cell r="AG1157">
            <v>277300</v>
          </cell>
          <cell r="AH1157">
            <v>2201520842</v>
          </cell>
          <cell r="AJ1157" t="str">
            <v>24.06.2024</v>
          </cell>
        </row>
        <row r="1158">
          <cell r="F1158" t="str">
            <v>890306950_FVE260869</v>
          </cell>
          <cell r="G1158">
            <v>45279.388518507127</v>
          </cell>
          <cell r="H1158">
            <v>45306</v>
          </cell>
          <cell r="I1158">
            <v>45306.363006793981</v>
          </cell>
          <cell r="J1158">
            <v>77800</v>
          </cell>
          <cell r="K1158">
            <v>77800</v>
          </cell>
          <cell r="L1158" t="str">
            <v>Evento</v>
          </cell>
          <cell r="M1158" t="str">
            <v>jamundi</v>
          </cell>
          <cell r="N1158" t="str">
            <v>Servicios de salud</v>
          </cell>
          <cell r="Q1158" t="str">
            <v>FACTURA CANCELADA</v>
          </cell>
          <cell r="R1158" t="str">
            <v>Finalizada</v>
          </cell>
          <cell r="S1158" t="str">
            <v>FACTURA PENDIENTE EN PROGRAMACION DE PAGO</v>
          </cell>
          <cell r="V1158">
            <v>77800</v>
          </cell>
          <cell r="W1158">
            <v>0</v>
          </cell>
          <cell r="Z1158">
            <v>77800</v>
          </cell>
          <cell r="AA1158">
            <v>0</v>
          </cell>
          <cell r="AB1158">
            <v>0</v>
          </cell>
          <cell r="AC1158">
            <v>0</v>
          </cell>
          <cell r="AD1158">
            <v>77800</v>
          </cell>
          <cell r="AE1158">
            <v>0</v>
          </cell>
          <cell r="AG1158">
            <v>77800</v>
          </cell>
          <cell r="AH1158">
            <v>2201520842</v>
          </cell>
          <cell r="AJ1158" t="str">
            <v>24.06.2024</v>
          </cell>
        </row>
        <row r="1159">
          <cell r="F1159" t="str">
            <v>890306950_FVE260895</v>
          </cell>
          <cell r="G1159">
            <v>45279.407905080821</v>
          </cell>
          <cell r="H1159">
            <v>45306</v>
          </cell>
          <cell r="I1159">
            <v>45306.363006793981</v>
          </cell>
          <cell r="J1159">
            <v>209902</v>
          </cell>
          <cell r="K1159">
            <v>209902</v>
          </cell>
          <cell r="L1159" t="str">
            <v>Evento</v>
          </cell>
          <cell r="M1159" t="str">
            <v>jamundi</v>
          </cell>
          <cell r="N1159" t="str">
            <v>Servicios de salud</v>
          </cell>
          <cell r="Q1159" t="str">
            <v>FACTURA CANCELADA</v>
          </cell>
          <cell r="R1159" t="str">
            <v>Finalizada</v>
          </cell>
          <cell r="S1159" t="str">
            <v>FACTURA PENDIENTE EN PROGRAMACION DE PAGO</v>
          </cell>
          <cell r="V1159">
            <v>209902</v>
          </cell>
          <cell r="W1159">
            <v>0</v>
          </cell>
          <cell r="Z1159">
            <v>209902</v>
          </cell>
          <cell r="AA1159">
            <v>0</v>
          </cell>
          <cell r="AB1159">
            <v>0</v>
          </cell>
          <cell r="AC1159">
            <v>0</v>
          </cell>
          <cell r="AD1159">
            <v>209902</v>
          </cell>
          <cell r="AE1159">
            <v>0</v>
          </cell>
          <cell r="AG1159">
            <v>209902</v>
          </cell>
          <cell r="AH1159">
            <v>2201520842</v>
          </cell>
          <cell r="AJ1159" t="str">
            <v>24.06.2024</v>
          </cell>
        </row>
        <row r="1160">
          <cell r="F1160" t="str">
            <v>890306950_FVE260898</v>
          </cell>
          <cell r="G1160">
            <v>45279.411064803135</v>
          </cell>
          <cell r="H1160">
            <v>45306</v>
          </cell>
          <cell r="I1160">
            <v>45306.363006793981</v>
          </cell>
          <cell r="J1160">
            <v>104700</v>
          </cell>
          <cell r="K1160">
            <v>104700</v>
          </cell>
          <cell r="L1160" t="str">
            <v>Evento</v>
          </cell>
          <cell r="M1160" t="str">
            <v>jamundi</v>
          </cell>
          <cell r="N1160" t="str">
            <v>Servicios de salud</v>
          </cell>
          <cell r="Q1160" t="str">
            <v>FACTURA CANCELADA</v>
          </cell>
          <cell r="R1160" t="str">
            <v>Finalizada</v>
          </cell>
          <cell r="S1160" t="str">
            <v>FACTURA PENDIENTE EN PROGRAMACION DE PAGO</v>
          </cell>
          <cell r="V1160">
            <v>104700</v>
          </cell>
          <cell r="W1160">
            <v>0</v>
          </cell>
          <cell r="Z1160">
            <v>104700</v>
          </cell>
          <cell r="AA1160">
            <v>0</v>
          </cell>
          <cell r="AB1160">
            <v>0</v>
          </cell>
          <cell r="AC1160">
            <v>0</v>
          </cell>
          <cell r="AD1160">
            <v>104700</v>
          </cell>
          <cell r="AE1160">
            <v>0</v>
          </cell>
          <cell r="AG1160">
            <v>104700</v>
          </cell>
          <cell r="AH1160">
            <v>2201520842</v>
          </cell>
          <cell r="AJ1160" t="str">
            <v>24.06.2024</v>
          </cell>
        </row>
        <row r="1161">
          <cell r="F1161" t="str">
            <v>890306950_FVE260902</v>
          </cell>
          <cell r="G1161">
            <v>45279.418912025634</v>
          </cell>
          <cell r="H1161">
            <v>45306</v>
          </cell>
          <cell r="I1161">
            <v>45306.363006793981</v>
          </cell>
          <cell r="J1161">
            <v>358400</v>
          </cell>
          <cell r="K1161">
            <v>358400</v>
          </cell>
          <cell r="L1161" t="str">
            <v>Evento</v>
          </cell>
          <cell r="M1161" t="str">
            <v>jamundi</v>
          </cell>
          <cell r="N1161" t="str">
            <v>Servicios de salud</v>
          </cell>
          <cell r="Q1161" t="str">
            <v>FACTURA CANCELADA</v>
          </cell>
          <cell r="R1161" t="str">
            <v>Finalizada</v>
          </cell>
          <cell r="S1161" t="str">
            <v>FACTURA PENDIENTE EN PROGRAMACION DE PAGO</v>
          </cell>
          <cell r="V1161">
            <v>358400</v>
          </cell>
          <cell r="W1161">
            <v>0</v>
          </cell>
          <cell r="Z1161">
            <v>358400</v>
          </cell>
          <cell r="AA1161">
            <v>0</v>
          </cell>
          <cell r="AB1161">
            <v>0</v>
          </cell>
          <cell r="AC1161">
            <v>0</v>
          </cell>
          <cell r="AD1161">
            <v>358400</v>
          </cell>
          <cell r="AE1161">
            <v>0</v>
          </cell>
          <cell r="AG1161">
            <v>358400</v>
          </cell>
          <cell r="AH1161">
            <v>2201520842</v>
          </cell>
          <cell r="AJ1161" t="str">
            <v>24.06.2024</v>
          </cell>
        </row>
        <row r="1162">
          <cell r="F1162" t="str">
            <v>890306950_FVE260907</v>
          </cell>
          <cell r="G1162">
            <v>45279.426504629664</v>
          </cell>
          <cell r="H1162">
            <v>45306</v>
          </cell>
          <cell r="I1162">
            <v>45306.363006793981</v>
          </cell>
          <cell r="J1162">
            <v>121900</v>
          </cell>
          <cell r="K1162">
            <v>121900</v>
          </cell>
          <cell r="L1162" t="str">
            <v>Evento</v>
          </cell>
          <cell r="M1162" t="str">
            <v>jamundi</v>
          </cell>
          <cell r="N1162" t="str">
            <v>Servicios de salud</v>
          </cell>
          <cell r="Q1162" t="str">
            <v>FACTURA CANCELADA</v>
          </cell>
          <cell r="R1162" t="str">
            <v>Finalizada</v>
          </cell>
          <cell r="S1162" t="str">
            <v>FACTURA PENDIENTE EN PROGRAMACION DE PAGO</v>
          </cell>
          <cell r="V1162">
            <v>121900</v>
          </cell>
          <cell r="W1162">
            <v>0</v>
          </cell>
          <cell r="Z1162">
            <v>121900</v>
          </cell>
          <cell r="AA1162">
            <v>0</v>
          </cell>
          <cell r="AB1162">
            <v>0</v>
          </cell>
          <cell r="AC1162">
            <v>0</v>
          </cell>
          <cell r="AD1162">
            <v>121900</v>
          </cell>
          <cell r="AE1162">
            <v>0</v>
          </cell>
          <cell r="AG1162">
            <v>121900</v>
          </cell>
          <cell r="AH1162">
            <v>2201520842</v>
          </cell>
          <cell r="AJ1162" t="str">
            <v>24.06.2024</v>
          </cell>
        </row>
        <row r="1163">
          <cell r="F1163" t="str">
            <v>890306950_FVE260921</v>
          </cell>
          <cell r="G1163">
            <v>45279.434513877146</v>
          </cell>
          <cell r="H1163">
            <v>45306</v>
          </cell>
          <cell r="I1163">
            <v>45306.363006793981</v>
          </cell>
          <cell r="J1163">
            <v>92600</v>
          </cell>
          <cell r="K1163">
            <v>92600</v>
          </cell>
          <cell r="L1163" t="str">
            <v>Evento</v>
          </cell>
          <cell r="M1163" t="str">
            <v>jamundi</v>
          </cell>
          <cell r="N1163" t="str">
            <v>Servicios de salud</v>
          </cell>
          <cell r="Q1163" t="str">
            <v>FACTURA CANCELADA</v>
          </cell>
          <cell r="R1163" t="str">
            <v>Finalizada</v>
          </cell>
          <cell r="S1163" t="str">
            <v>FACTURA PENDIENTE EN PROGRAMACION DE PAGO</v>
          </cell>
          <cell r="V1163">
            <v>92600</v>
          </cell>
          <cell r="W1163">
            <v>0</v>
          </cell>
          <cell r="Z1163">
            <v>92600</v>
          </cell>
          <cell r="AA1163">
            <v>0</v>
          </cell>
          <cell r="AB1163">
            <v>0</v>
          </cell>
          <cell r="AC1163">
            <v>0</v>
          </cell>
          <cell r="AD1163">
            <v>92600</v>
          </cell>
          <cell r="AE1163">
            <v>0</v>
          </cell>
          <cell r="AG1163">
            <v>92600</v>
          </cell>
          <cell r="AH1163">
            <v>2201520842</v>
          </cell>
          <cell r="AJ1163" t="str">
            <v>24.06.2024</v>
          </cell>
        </row>
        <row r="1164">
          <cell r="F1164" t="str">
            <v>890306950_FVE260931</v>
          </cell>
          <cell r="G1164">
            <v>45279.441550914198</v>
          </cell>
          <cell r="H1164">
            <v>45306</v>
          </cell>
          <cell r="I1164">
            <v>45306.363006793981</v>
          </cell>
          <cell r="J1164">
            <v>97500</v>
          </cell>
          <cell r="K1164">
            <v>97500</v>
          </cell>
          <cell r="L1164" t="str">
            <v>Evento</v>
          </cell>
          <cell r="M1164" t="str">
            <v>jamundi</v>
          </cell>
          <cell r="N1164" t="str">
            <v>Servicios de salud</v>
          </cell>
          <cell r="Q1164" t="str">
            <v>FACTURA CANCELADA</v>
          </cell>
          <cell r="R1164" t="str">
            <v>Finalizada</v>
          </cell>
          <cell r="S1164" t="str">
            <v>FACTURA PENDIENTE EN PROGRAMACION DE PAGO</v>
          </cell>
          <cell r="V1164">
            <v>97500</v>
          </cell>
          <cell r="W1164">
            <v>0</v>
          </cell>
          <cell r="Z1164">
            <v>97500</v>
          </cell>
          <cell r="AA1164">
            <v>0</v>
          </cell>
          <cell r="AB1164">
            <v>0</v>
          </cell>
          <cell r="AC1164">
            <v>0</v>
          </cell>
          <cell r="AD1164">
            <v>97500</v>
          </cell>
          <cell r="AE1164">
            <v>0</v>
          </cell>
          <cell r="AG1164">
            <v>97500</v>
          </cell>
          <cell r="AH1164">
            <v>2201520842</v>
          </cell>
          <cell r="AJ1164" t="str">
            <v>24.06.2024</v>
          </cell>
        </row>
        <row r="1165">
          <cell r="F1165" t="str">
            <v>890306950_FVE260934</v>
          </cell>
          <cell r="G1165">
            <v>45279.443576388992</v>
          </cell>
          <cell r="H1165">
            <v>45306</v>
          </cell>
          <cell r="I1165">
            <v>45306.363006793981</v>
          </cell>
          <cell r="J1165">
            <v>135900</v>
          </cell>
          <cell r="K1165">
            <v>135900</v>
          </cell>
          <cell r="L1165" t="str">
            <v>Evento</v>
          </cell>
          <cell r="M1165" t="str">
            <v>jamundi</v>
          </cell>
          <cell r="N1165" t="str">
            <v>Servicios de salud</v>
          </cell>
          <cell r="Q1165" t="str">
            <v>FACTURA CANCELADA</v>
          </cell>
          <cell r="R1165" t="str">
            <v>Finalizada</v>
          </cell>
          <cell r="S1165" t="str">
            <v>FACTURA PENDIENTE EN PROGRAMACION DE PAGO</v>
          </cell>
          <cell r="V1165">
            <v>135900</v>
          </cell>
          <cell r="W1165">
            <v>0</v>
          </cell>
          <cell r="Z1165">
            <v>135900</v>
          </cell>
          <cell r="AA1165">
            <v>0</v>
          </cell>
          <cell r="AB1165">
            <v>0</v>
          </cell>
          <cell r="AC1165">
            <v>0</v>
          </cell>
          <cell r="AD1165">
            <v>135900</v>
          </cell>
          <cell r="AE1165">
            <v>0</v>
          </cell>
          <cell r="AG1165">
            <v>135900</v>
          </cell>
          <cell r="AH1165">
            <v>2201520842</v>
          </cell>
          <cell r="AJ1165" t="str">
            <v>24.06.2024</v>
          </cell>
        </row>
        <row r="1166">
          <cell r="F1166" t="str">
            <v>890306950_FVE260942</v>
          </cell>
          <cell r="G1166">
            <v>45279.448460648302</v>
          </cell>
          <cell r="H1166">
            <v>45306</v>
          </cell>
          <cell r="I1166">
            <v>45306.363006793981</v>
          </cell>
          <cell r="J1166">
            <v>121100</v>
          </cell>
          <cell r="K1166">
            <v>121100</v>
          </cell>
          <cell r="L1166" t="str">
            <v>Evento</v>
          </cell>
          <cell r="M1166" t="str">
            <v>jamundi</v>
          </cell>
          <cell r="N1166" t="str">
            <v>Servicios de salud</v>
          </cell>
          <cell r="Q1166" t="str">
            <v>FACTURA CANCELADA</v>
          </cell>
          <cell r="R1166" t="str">
            <v>Finalizada</v>
          </cell>
          <cell r="S1166" t="str">
            <v>FACTURA PENDIENTE EN PROGRAMACION DE PAGO</v>
          </cell>
          <cell r="V1166">
            <v>121100</v>
          </cell>
          <cell r="W1166">
            <v>0</v>
          </cell>
          <cell r="Z1166">
            <v>121100</v>
          </cell>
          <cell r="AA1166">
            <v>0</v>
          </cell>
          <cell r="AB1166">
            <v>0</v>
          </cell>
          <cell r="AC1166">
            <v>0</v>
          </cell>
          <cell r="AD1166">
            <v>121100</v>
          </cell>
          <cell r="AE1166">
            <v>0</v>
          </cell>
          <cell r="AG1166">
            <v>121100</v>
          </cell>
          <cell r="AH1166">
            <v>2201520842</v>
          </cell>
          <cell r="AJ1166" t="str">
            <v>24.06.2024</v>
          </cell>
        </row>
        <row r="1167">
          <cell r="F1167" t="str">
            <v>890306950_FVE260955</v>
          </cell>
          <cell r="G1167">
            <v>45279.457569444552</v>
          </cell>
          <cell r="H1167">
            <v>45306</v>
          </cell>
          <cell r="I1167">
            <v>45306.363006793981</v>
          </cell>
          <cell r="J1167">
            <v>165700</v>
          </cell>
          <cell r="K1167">
            <v>165700</v>
          </cell>
          <cell r="L1167" t="str">
            <v>Evento</v>
          </cell>
          <cell r="M1167" t="str">
            <v>jamundi</v>
          </cell>
          <cell r="N1167" t="str">
            <v>Servicios de salud</v>
          </cell>
          <cell r="Q1167" t="str">
            <v>FACTURA CANCELADA</v>
          </cell>
          <cell r="R1167" t="str">
            <v>Finalizada</v>
          </cell>
          <cell r="S1167" t="str">
            <v>FACTURA PENDIENTE EN PROGRAMACION DE PAGO</v>
          </cell>
          <cell r="V1167">
            <v>165700</v>
          </cell>
          <cell r="W1167">
            <v>0</v>
          </cell>
          <cell r="Z1167">
            <v>165700</v>
          </cell>
          <cell r="AA1167">
            <v>0</v>
          </cell>
          <cell r="AB1167">
            <v>0</v>
          </cell>
          <cell r="AC1167">
            <v>0</v>
          </cell>
          <cell r="AD1167">
            <v>165700</v>
          </cell>
          <cell r="AE1167">
            <v>0</v>
          </cell>
          <cell r="AG1167">
            <v>165700</v>
          </cell>
          <cell r="AH1167">
            <v>2201520842</v>
          </cell>
          <cell r="AJ1167" t="str">
            <v>24.06.2024</v>
          </cell>
        </row>
        <row r="1168">
          <cell r="F1168" t="str">
            <v>890306950_FVE261113</v>
          </cell>
          <cell r="G1168">
            <v>45279.692847210448</v>
          </cell>
          <cell r="H1168">
            <v>45306</v>
          </cell>
          <cell r="I1168">
            <v>45306.363006793981</v>
          </cell>
          <cell r="J1168">
            <v>87400</v>
          </cell>
          <cell r="K1168">
            <v>87400</v>
          </cell>
          <cell r="L1168" t="str">
            <v>Evento</v>
          </cell>
          <cell r="M1168" t="str">
            <v>jamundi</v>
          </cell>
          <cell r="N1168" t="str">
            <v>Servicios de salud</v>
          </cell>
          <cell r="Q1168" t="str">
            <v>FACTURA CANCELADA</v>
          </cell>
          <cell r="R1168" t="str">
            <v>Finalizada</v>
          </cell>
          <cell r="S1168" t="str">
            <v>FACTURA PENDIENTE EN PROGRAMACION DE PAGO</v>
          </cell>
          <cell r="V1168">
            <v>87400</v>
          </cell>
          <cell r="W1168">
            <v>0</v>
          </cell>
          <cell r="Z1168">
            <v>87400</v>
          </cell>
          <cell r="AA1168">
            <v>0</v>
          </cell>
          <cell r="AB1168">
            <v>0</v>
          </cell>
          <cell r="AC1168">
            <v>0</v>
          </cell>
          <cell r="AD1168">
            <v>87400</v>
          </cell>
          <cell r="AE1168">
            <v>0</v>
          </cell>
          <cell r="AG1168">
            <v>87400</v>
          </cell>
          <cell r="AH1168">
            <v>2201520842</v>
          </cell>
          <cell r="AJ1168" t="str">
            <v>24.06.2024</v>
          </cell>
        </row>
        <row r="1169">
          <cell r="F1169" t="str">
            <v>890306950_FVE261115</v>
          </cell>
          <cell r="G1169">
            <v>45279.696712951176</v>
          </cell>
          <cell r="H1169">
            <v>45306</v>
          </cell>
          <cell r="I1169">
            <v>45306.363006793981</v>
          </cell>
          <cell r="J1169">
            <v>74800</v>
          </cell>
          <cell r="K1169">
            <v>74800</v>
          </cell>
          <cell r="L1169" t="str">
            <v>Evento</v>
          </cell>
          <cell r="M1169" t="str">
            <v>jamundi</v>
          </cell>
          <cell r="N1169" t="str">
            <v>Servicios de salud</v>
          </cell>
          <cell r="Q1169" t="str">
            <v>FACTURA CANCELADA</v>
          </cell>
          <cell r="R1169" t="str">
            <v>Finalizada</v>
          </cell>
          <cell r="S1169" t="str">
            <v>FACTURA PENDIENTE EN PROGRAMACION DE PAGO</v>
          </cell>
          <cell r="V1169">
            <v>74800</v>
          </cell>
          <cell r="W1169">
            <v>0</v>
          </cell>
          <cell r="Z1169">
            <v>74800</v>
          </cell>
          <cell r="AA1169">
            <v>0</v>
          </cell>
          <cell r="AB1169">
            <v>0</v>
          </cell>
          <cell r="AC1169">
            <v>0</v>
          </cell>
          <cell r="AD1169">
            <v>74800</v>
          </cell>
          <cell r="AE1169">
            <v>0</v>
          </cell>
          <cell r="AG1169">
            <v>74800</v>
          </cell>
          <cell r="AH1169">
            <v>2201520842</v>
          </cell>
          <cell r="AJ1169" t="str">
            <v>24.06.2024</v>
          </cell>
        </row>
        <row r="1170">
          <cell r="F1170" t="str">
            <v>890306950_FVE261117</v>
          </cell>
          <cell r="G1170">
            <v>45279.699745370541</v>
          </cell>
          <cell r="H1170">
            <v>45306</v>
          </cell>
          <cell r="I1170">
            <v>45306.363006793981</v>
          </cell>
          <cell r="J1170">
            <v>135800</v>
          </cell>
          <cell r="K1170">
            <v>135800</v>
          </cell>
          <cell r="L1170" t="str">
            <v>Evento</v>
          </cell>
          <cell r="M1170" t="str">
            <v>jamundi</v>
          </cell>
          <cell r="N1170" t="str">
            <v>Servicios de salud</v>
          </cell>
          <cell r="Q1170" t="str">
            <v>FACTURA CANCELADA</v>
          </cell>
          <cell r="R1170" t="str">
            <v>Finalizada</v>
          </cell>
          <cell r="S1170" t="str">
            <v>FACTURA PENDIENTE EN PROGRAMACION DE PAGO</v>
          </cell>
          <cell r="V1170">
            <v>135800</v>
          </cell>
          <cell r="W1170">
            <v>0</v>
          </cell>
          <cell r="Z1170">
            <v>135800</v>
          </cell>
          <cell r="AA1170">
            <v>0</v>
          </cell>
          <cell r="AB1170">
            <v>0</v>
          </cell>
          <cell r="AC1170">
            <v>0</v>
          </cell>
          <cell r="AD1170">
            <v>135800</v>
          </cell>
          <cell r="AE1170">
            <v>0</v>
          </cell>
          <cell r="AG1170">
            <v>135800</v>
          </cell>
          <cell r="AH1170">
            <v>2201520842</v>
          </cell>
          <cell r="AJ1170" t="str">
            <v>24.06.2024</v>
          </cell>
        </row>
        <row r="1171">
          <cell r="F1171" t="str">
            <v>890306950_FVE261118</v>
          </cell>
          <cell r="G1171">
            <v>45279.702754629776</v>
          </cell>
          <cell r="H1171">
            <v>45306</v>
          </cell>
          <cell r="I1171">
            <v>45306.363006793981</v>
          </cell>
          <cell r="J1171">
            <v>143100</v>
          </cell>
          <cell r="K1171">
            <v>143100</v>
          </cell>
          <cell r="L1171" t="str">
            <v>Evento</v>
          </cell>
          <cell r="M1171" t="str">
            <v>jamundi</v>
          </cell>
          <cell r="N1171" t="str">
            <v>Servicios de salud</v>
          </cell>
          <cell r="Q1171" t="str">
            <v>FACTURA CANCELADA</v>
          </cell>
          <cell r="R1171" t="str">
            <v>Finalizada</v>
          </cell>
          <cell r="S1171" t="str">
            <v>FACTURA PENDIENTE EN PROGRAMACION DE PAGO</v>
          </cell>
          <cell r="V1171">
            <v>143100</v>
          </cell>
          <cell r="W1171">
            <v>0</v>
          </cell>
          <cell r="Z1171">
            <v>143100</v>
          </cell>
          <cell r="AA1171">
            <v>0</v>
          </cell>
          <cell r="AB1171">
            <v>0</v>
          </cell>
          <cell r="AC1171">
            <v>0</v>
          </cell>
          <cell r="AD1171">
            <v>143100</v>
          </cell>
          <cell r="AE1171">
            <v>0</v>
          </cell>
          <cell r="AG1171">
            <v>143100</v>
          </cell>
          <cell r="AH1171">
            <v>2201520842</v>
          </cell>
          <cell r="AJ1171" t="str">
            <v>24.06.2024</v>
          </cell>
        </row>
        <row r="1172">
          <cell r="F1172" t="str">
            <v>890306950_FVE261125</v>
          </cell>
          <cell r="G1172">
            <v>45279.746747673489</v>
          </cell>
          <cell r="H1172">
            <v>45306</v>
          </cell>
          <cell r="I1172">
            <v>45306.363006793981</v>
          </cell>
          <cell r="J1172">
            <v>58700</v>
          </cell>
          <cell r="K1172">
            <v>54600</v>
          </cell>
          <cell r="L1172" t="str">
            <v>Evento</v>
          </cell>
          <cell r="M1172" t="str">
            <v>jamundi</v>
          </cell>
          <cell r="N1172" t="str">
            <v>Servicios de salud</v>
          </cell>
          <cell r="Q1172" t="str">
            <v>FACTURA CANCELADA</v>
          </cell>
          <cell r="R1172" t="str">
            <v>Finalizada</v>
          </cell>
          <cell r="S1172" t="str">
            <v>FACTURA PENDIENTE EN PROGRAMACION DE PAGO</v>
          </cell>
          <cell r="V1172">
            <v>58700</v>
          </cell>
          <cell r="W1172">
            <v>0</v>
          </cell>
          <cell r="Z1172">
            <v>58700</v>
          </cell>
          <cell r="AA1172">
            <v>0</v>
          </cell>
          <cell r="AB1172">
            <v>0</v>
          </cell>
          <cell r="AC1172">
            <v>0</v>
          </cell>
          <cell r="AD1172">
            <v>54600</v>
          </cell>
          <cell r="AE1172">
            <v>0</v>
          </cell>
          <cell r="AG1172">
            <v>54600</v>
          </cell>
          <cell r="AH1172">
            <v>2201520842</v>
          </cell>
          <cell r="AJ1172" t="str">
            <v>24.06.2024</v>
          </cell>
        </row>
        <row r="1173">
          <cell r="F1173" t="str">
            <v>890306950_FVE261131</v>
          </cell>
          <cell r="G1173">
            <v>45279.770914352033</v>
          </cell>
          <cell r="H1173">
            <v>45306</v>
          </cell>
          <cell r="I1173">
            <v>45306.363006793981</v>
          </cell>
          <cell r="J1173">
            <v>58700</v>
          </cell>
          <cell r="K1173">
            <v>54600</v>
          </cell>
          <cell r="L1173" t="str">
            <v>Evento</v>
          </cell>
          <cell r="M1173" t="str">
            <v>jamundi</v>
          </cell>
          <cell r="N1173" t="str">
            <v>Servicios de salud</v>
          </cell>
          <cell r="Q1173" t="str">
            <v>FACTURA CANCELADA</v>
          </cell>
          <cell r="R1173" t="str">
            <v>Finalizada</v>
          </cell>
          <cell r="S1173" t="str">
            <v>FACTURA PENDIENTE EN PROGRAMACION DE PAGO</v>
          </cell>
          <cell r="V1173">
            <v>58700</v>
          </cell>
          <cell r="W1173">
            <v>0</v>
          </cell>
          <cell r="Z1173">
            <v>58700</v>
          </cell>
          <cell r="AA1173">
            <v>0</v>
          </cell>
          <cell r="AB1173">
            <v>0</v>
          </cell>
          <cell r="AC1173">
            <v>0</v>
          </cell>
          <cell r="AD1173">
            <v>54600</v>
          </cell>
          <cell r="AE1173">
            <v>0</v>
          </cell>
          <cell r="AG1173">
            <v>54600</v>
          </cell>
          <cell r="AH1173">
            <v>2201520842</v>
          </cell>
          <cell r="AJ1173" t="str">
            <v>24.06.2024</v>
          </cell>
        </row>
        <row r="1174">
          <cell r="F1174" t="str">
            <v>890306950_FVE261168</v>
          </cell>
          <cell r="G1174">
            <v>45280.338252314832</v>
          </cell>
          <cell r="H1174">
            <v>45306</v>
          </cell>
          <cell r="I1174">
            <v>45306.363006793981</v>
          </cell>
          <cell r="J1174">
            <v>73400</v>
          </cell>
          <cell r="K1174">
            <v>73400</v>
          </cell>
          <cell r="L1174" t="str">
            <v>Evento</v>
          </cell>
          <cell r="M1174" t="str">
            <v>jamundi</v>
          </cell>
          <cell r="N1174" t="str">
            <v>Servicios de salud</v>
          </cell>
          <cell r="Q1174" t="str">
            <v>FACTURA CANCELADA</v>
          </cell>
          <cell r="R1174" t="str">
            <v>Finalizada</v>
          </cell>
          <cell r="S1174" t="str">
            <v>FACTURA PENDIENTE EN PROGRAMACION DE PAGO</v>
          </cell>
          <cell r="V1174">
            <v>73400</v>
          </cell>
          <cell r="W1174">
            <v>0</v>
          </cell>
          <cell r="Z1174">
            <v>73400</v>
          </cell>
          <cell r="AA1174">
            <v>0</v>
          </cell>
          <cell r="AB1174">
            <v>0</v>
          </cell>
          <cell r="AC1174">
            <v>0</v>
          </cell>
          <cell r="AD1174">
            <v>73400</v>
          </cell>
          <cell r="AE1174">
            <v>0</v>
          </cell>
          <cell r="AG1174">
            <v>73400</v>
          </cell>
          <cell r="AH1174">
            <v>2201520842</v>
          </cell>
          <cell r="AJ1174" t="str">
            <v>24.06.2024</v>
          </cell>
        </row>
        <row r="1175">
          <cell r="F1175" t="str">
            <v>890306950_FVE261231</v>
          </cell>
          <cell r="G1175">
            <v>45280.412743055727</v>
          </cell>
          <cell r="H1175">
            <v>45306</v>
          </cell>
          <cell r="I1175">
            <v>45306.363006793981</v>
          </cell>
          <cell r="J1175">
            <v>79300</v>
          </cell>
          <cell r="K1175">
            <v>79300</v>
          </cell>
          <cell r="L1175" t="str">
            <v>Evento</v>
          </cell>
          <cell r="M1175" t="str">
            <v>jamundi</v>
          </cell>
          <cell r="N1175" t="str">
            <v>Servicios de salud</v>
          </cell>
          <cell r="Q1175" t="str">
            <v>FACTURA CANCELADA</v>
          </cell>
          <cell r="R1175" t="str">
            <v>Finalizada</v>
          </cell>
          <cell r="S1175" t="str">
            <v>FACTURA PENDIENTE EN PROGRAMACION DE PAGO</v>
          </cell>
          <cell r="V1175">
            <v>79300</v>
          </cell>
          <cell r="W1175">
            <v>0</v>
          </cell>
          <cell r="Z1175">
            <v>79300</v>
          </cell>
          <cell r="AA1175">
            <v>0</v>
          </cell>
          <cell r="AB1175">
            <v>0</v>
          </cell>
          <cell r="AC1175">
            <v>0</v>
          </cell>
          <cell r="AD1175">
            <v>79300</v>
          </cell>
          <cell r="AE1175">
            <v>0</v>
          </cell>
          <cell r="AG1175">
            <v>79300</v>
          </cell>
          <cell r="AH1175">
            <v>2201520842</v>
          </cell>
          <cell r="AJ1175" t="str">
            <v>24.06.2024</v>
          </cell>
        </row>
        <row r="1176">
          <cell r="F1176" t="str">
            <v>890306950_FVE261237</v>
          </cell>
          <cell r="G1176">
            <v>45280.416134247556</v>
          </cell>
          <cell r="H1176">
            <v>45306</v>
          </cell>
          <cell r="I1176">
            <v>45306.363006793981</v>
          </cell>
          <cell r="J1176">
            <v>119800</v>
          </cell>
          <cell r="K1176">
            <v>119800</v>
          </cell>
          <cell r="L1176" t="str">
            <v>Evento</v>
          </cell>
          <cell r="M1176" t="str">
            <v>jamundi</v>
          </cell>
          <cell r="N1176" t="str">
            <v>Servicios de salud</v>
          </cell>
          <cell r="Q1176" t="str">
            <v>FACTURA CANCELADA</v>
          </cell>
          <cell r="R1176" t="str">
            <v>Finalizada</v>
          </cell>
          <cell r="S1176" t="str">
            <v>FACTURA PENDIENTE EN PROGRAMACION DE PAGO</v>
          </cell>
          <cell r="V1176">
            <v>119800</v>
          </cell>
          <cell r="W1176">
            <v>0</v>
          </cell>
          <cell r="Z1176">
            <v>119800</v>
          </cell>
          <cell r="AA1176">
            <v>0</v>
          </cell>
          <cell r="AB1176">
            <v>0</v>
          </cell>
          <cell r="AC1176">
            <v>0</v>
          </cell>
          <cell r="AD1176">
            <v>119800</v>
          </cell>
          <cell r="AE1176">
            <v>0</v>
          </cell>
          <cell r="AG1176">
            <v>119800</v>
          </cell>
          <cell r="AH1176">
            <v>2201520842</v>
          </cell>
          <cell r="AJ1176" t="str">
            <v>24.06.2024</v>
          </cell>
        </row>
        <row r="1177">
          <cell r="F1177" t="str">
            <v>890306950_FVE261239</v>
          </cell>
          <cell r="G1177">
            <v>45280.419525463134</v>
          </cell>
          <cell r="H1177">
            <v>45306</v>
          </cell>
          <cell r="I1177">
            <v>45306.363006793981</v>
          </cell>
          <cell r="J1177">
            <v>85600</v>
          </cell>
          <cell r="K1177">
            <v>85600</v>
          </cell>
          <cell r="L1177" t="str">
            <v>Evento</v>
          </cell>
          <cell r="M1177" t="str">
            <v>jamundi</v>
          </cell>
          <cell r="N1177" t="str">
            <v>Servicios de salud</v>
          </cell>
          <cell r="Q1177" t="str">
            <v>FACTURA CANCELADA</v>
          </cell>
          <cell r="R1177" t="str">
            <v>Finalizada</v>
          </cell>
          <cell r="S1177" t="str">
            <v>FACTURA PENDIENTE EN PROGRAMACION DE PAGO</v>
          </cell>
          <cell r="V1177">
            <v>85600</v>
          </cell>
          <cell r="W1177">
            <v>0</v>
          </cell>
          <cell r="Z1177">
            <v>85600</v>
          </cell>
          <cell r="AA1177">
            <v>0</v>
          </cell>
          <cell r="AB1177">
            <v>0</v>
          </cell>
          <cell r="AC1177">
            <v>0</v>
          </cell>
          <cell r="AD1177">
            <v>85600</v>
          </cell>
          <cell r="AE1177">
            <v>0</v>
          </cell>
          <cell r="AG1177">
            <v>85600</v>
          </cell>
          <cell r="AH1177">
            <v>2201520842</v>
          </cell>
          <cell r="AJ1177" t="str">
            <v>24.06.2024</v>
          </cell>
        </row>
        <row r="1178">
          <cell r="F1178" t="str">
            <v>890306950_FVE261250</v>
          </cell>
          <cell r="G1178">
            <v>45280.430960648227</v>
          </cell>
          <cell r="H1178">
            <v>45306</v>
          </cell>
          <cell r="I1178">
            <v>45306.363006793981</v>
          </cell>
          <cell r="J1178">
            <v>73400</v>
          </cell>
          <cell r="K1178">
            <v>73400</v>
          </cell>
          <cell r="L1178" t="str">
            <v>Evento</v>
          </cell>
          <cell r="M1178" t="str">
            <v>jamundi</v>
          </cell>
          <cell r="N1178" t="str">
            <v>Servicios de salud</v>
          </cell>
          <cell r="Q1178" t="str">
            <v>FACTURA CANCELADA</v>
          </cell>
          <cell r="R1178" t="str">
            <v>Finalizada</v>
          </cell>
          <cell r="S1178" t="str">
            <v>FACTURA PENDIENTE EN PROGRAMACION DE PAGO</v>
          </cell>
          <cell r="V1178">
            <v>73400</v>
          </cell>
          <cell r="W1178">
            <v>0</v>
          </cell>
          <cell r="Z1178">
            <v>73400</v>
          </cell>
          <cell r="AA1178">
            <v>0</v>
          </cell>
          <cell r="AB1178">
            <v>0</v>
          </cell>
          <cell r="AC1178">
            <v>0</v>
          </cell>
          <cell r="AD1178">
            <v>73400</v>
          </cell>
          <cell r="AE1178">
            <v>0</v>
          </cell>
          <cell r="AG1178">
            <v>73400</v>
          </cell>
          <cell r="AH1178">
            <v>2201520842</v>
          </cell>
          <cell r="AJ1178" t="str">
            <v>24.06.2024</v>
          </cell>
        </row>
        <row r="1179">
          <cell r="F1179" t="str">
            <v>890306950_FVE261253</v>
          </cell>
          <cell r="G1179">
            <v>45280.434525451157</v>
          </cell>
          <cell r="H1179">
            <v>45306</v>
          </cell>
          <cell r="I1179">
            <v>45306.363006793981</v>
          </cell>
          <cell r="J1179">
            <v>97400</v>
          </cell>
          <cell r="K1179">
            <v>97400</v>
          </cell>
          <cell r="L1179" t="str">
            <v>Evento</v>
          </cell>
          <cell r="M1179" t="str">
            <v>jamundi</v>
          </cell>
          <cell r="N1179" t="str">
            <v>Servicios de salud</v>
          </cell>
          <cell r="Q1179" t="str">
            <v>FACTURA CANCELADA</v>
          </cell>
          <cell r="R1179" t="str">
            <v>Finalizada</v>
          </cell>
          <cell r="S1179" t="str">
            <v>FACTURA PENDIENTE EN PROGRAMACION DE PAGO</v>
          </cell>
          <cell r="V1179">
            <v>97400</v>
          </cell>
          <cell r="W1179">
            <v>0</v>
          </cell>
          <cell r="Z1179">
            <v>97400</v>
          </cell>
          <cell r="AA1179">
            <v>0</v>
          </cell>
          <cell r="AB1179">
            <v>0</v>
          </cell>
          <cell r="AC1179">
            <v>0</v>
          </cell>
          <cell r="AD1179">
            <v>97400</v>
          </cell>
          <cell r="AE1179">
            <v>0</v>
          </cell>
          <cell r="AG1179">
            <v>97400</v>
          </cell>
          <cell r="AH1179">
            <v>2201520842</v>
          </cell>
          <cell r="AJ1179" t="str">
            <v>24.06.2024</v>
          </cell>
        </row>
        <row r="1180">
          <cell r="F1180" t="str">
            <v>890306950_FVE261270</v>
          </cell>
          <cell r="G1180">
            <v>45280.447650451213</v>
          </cell>
          <cell r="H1180">
            <v>45306</v>
          </cell>
          <cell r="I1180">
            <v>45414.291666666664</v>
          </cell>
          <cell r="J1180">
            <v>162400</v>
          </cell>
          <cell r="K1180">
            <v>162400</v>
          </cell>
          <cell r="L1180" t="str">
            <v>Evento</v>
          </cell>
          <cell r="M1180" t="str">
            <v>jamundi</v>
          </cell>
          <cell r="N1180" t="str">
            <v>Servicios de salud</v>
          </cell>
          <cell r="Q1180" t="str">
            <v>FACTURA DEVUELTA</v>
          </cell>
          <cell r="R1180" t="str">
            <v>Devuelta</v>
          </cell>
          <cell r="S1180" t="str">
            <v>FACTURA DEVUELTA</v>
          </cell>
          <cell r="V1180">
            <v>0</v>
          </cell>
          <cell r="W1180">
            <v>162400</v>
          </cell>
          <cell r="X1180" t="str">
            <v>se devuelve la factura por que la auto 122300153438 esta a nombre de clínica de santa Sofia del pacifico</v>
          </cell>
          <cell r="Y1180" t="str">
            <v>AUTORIZACION</v>
          </cell>
          <cell r="Z1180">
            <v>0</v>
          </cell>
          <cell r="AA1180">
            <v>0</v>
          </cell>
          <cell r="AB1180">
            <v>0</v>
          </cell>
          <cell r="AC1180">
            <v>0</v>
          </cell>
          <cell r="AD1180">
            <v>0</v>
          </cell>
          <cell r="AE1180">
            <v>0</v>
          </cell>
          <cell r="AG1180">
            <v>0</v>
          </cell>
        </row>
        <row r="1181">
          <cell r="F1181" t="str">
            <v>890306950_FVE261274</v>
          </cell>
          <cell r="G1181">
            <v>45280.453831006773</v>
          </cell>
          <cell r="H1181">
            <v>45306</v>
          </cell>
          <cell r="I1181">
            <v>45306.363006793981</v>
          </cell>
          <cell r="J1181">
            <v>88400</v>
          </cell>
          <cell r="K1181">
            <v>88400</v>
          </cell>
          <cell r="L1181" t="str">
            <v>Evento</v>
          </cell>
          <cell r="M1181" t="str">
            <v>jamundi</v>
          </cell>
          <cell r="N1181" t="str">
            <v>Servicios de salud</v>
          </cell>
          <cell r="Q1181" t="str">
            <v>FACTURA CANCELADA</v>
          </cell>
          <cell r="R1181" t="str">
            <v>Finalizada</v>
          </cell>
          <cell r="S1181" t="str">
            <v>FACTURA PENDIENTE EN PROGRAMACION DE PAGO</v>
          </cell>
          <cell r="V1181">
            <v>88400</v>
          </cell>
          <cell r="W1181">
            <v>0</v>
          </cell>
          <cell r="Z1181">
            <v>88400</v>
          </cell>
          <cell r="AA1181">
            <v>0</v>
          </cell>
          <cell r="AB1181">
            <v>0</v>
          </cell>
          <cell r="AC1181">
            <v>0</v>
          </cell>
          <cell r="AD1181">
            <v>88400</v>
          </cell>
          <cell r="AE1181">
            <v>0</v>
          </cell>
          <cell r="AG1181">
            <v>88400</v>
          </cell>
          <cell r="AH1181">
            <v>2201520842</v>
          </cell>
          <cell r="AJ1181" t="str">
            <v>24.06.2024</v>
          </cell>
        </row>
        <row r="1182">
          <cell r="F1182" t="str">
            <v>890306950_FVE261280</v>
          </cell>
          <cell r="G1182">
            <v>45280.459340266418</v>
          </cell>
          <cell r="H1182">
            <v>45306</v>
          </cell>
          <cell r="I1182">
            <v>45306.363006793981</v>
          </cell>
          <cell r="J1182">
            <v>87700</v>
          </cell>
          <cell r="K1182">
            <v>87700</v>
          </cell>
          <cell r="L1182" t="str">
            <v>Evento</v>
          </cell>
          <cell r="M1182" t="str">
            <v>jamundi</v>
          </cell>
          <cell r="N1182" t="str">
            <v>Servicios de salud</v>
          </cell>
          <cell r="Q1182" t="str">
            <v>FACTURA CANCELADA</v>
          </cell>
          <cell r="R1182" t="str">
            <v>Finalizada</v>
          </cell>
          <cell r="S1182" t="str">
            <v>FACTURA PENDIENTE EN PROGRAMACION DE PAGO</v>
          </cell>
          <cell r="V1182">
            <v>87700</v>
          </cell>
          <cell r="W1182">
            <v>0</v>
          </cell>
          <cell r="Z1182">
            <v>87700</v>
          </cell>
          <cell r="AA1182">
            <v>0</v>
          </cell>
          <cell r="AB1182">
            <v>0</v>
          </cell>
          <cell r="AC1182">
            <v>0</v>
          </cell>
          <cell r="AD1182">
            <v>87700</v>
          </cell>
          <cell r="AE1182">
            <v>0</v>
          </cell>
          <cell r="AG1182">
            <v>87700</v>
          </cell>
          <cell r="AH1182">
            <v>2201520842</v>
          </cell>
          <cell r="AJ1182" t="str">
            <v>24.06.2024</v>
          </cell>
        </row>
        <row r="1183">
          <cell r="F1183" t="str">
            <v>890306950_FVE261370</v>
          </cell>
          <cell r="G1183">
            <v>45280.551782395691</v>
          </cell>
          <cell r="H1183">
            <v>45306</v>
          </cell>
          <cell r="I1183">
            <v>45306.363006793981</v>
          </cell>
          <cell r="J1183">
            <v>58700</v>
          </cell>
          <cell r="K1183">
            <v>42300</v>
          </cell>
          <cell r="L1183" t="str">
            <v>Evento</v>
          </cell>
          <cell r="M1183" t="str">
            <v>jamundi</v>
          </cell>
          <cell r="N1183" t="str">
            <v>Servicios de salud</v>
          </cell>
          <cell r="Q1183" t="str">
            <v>FACTURA CANCELADA</v>
          </cell>
          <cell r="R1183" t="str">
            <v>Finalizada</v>
          </cell>
          <cell r="S1183" t="str">
            <v>FACTURA PENDIENTE EN PROGRAMACION DE PAGO</v>
          </cell>
          <cell r="V1183">
            <v>58700</v>
          </cell>
          <cell r="W1183">
            <v>0</v>
          </cell>
          <cell r="Z1183">
            <v>58700</v>
          </cell>
          <cell r="AA1183">
            <v>0</v>
          </cell>
          <cell r="AB1183">
            <v>0</v>
          </cell>
          <cell r="AC1183">
            <v>0</v>
          </cell>
          <cell r="AD1183">
            <v>42300</v>
          </cell>
          <cell r="AE1183">
            <v>0</v>
          </cell>
          <cell r="AG1183">
            <v>42300</v>
          </cell>
          <cell r="AH1183">
            <v>2201520842</v>
          </cell>
          <cell r="AJ1183" t="str">
            <v>24.06.2024</v>
          </cell>
        </row>
        <row r="1184">
          <cell r="F1184" t="str">
            <v>890306950_FVE261403</v>
          </cell>
          <cell r="G1184">
            <v>45280.619178229012</v>
          </cell>
          <cell r="H1184">
            <v>45306</v>
          </cell>
          <cell r="I1184">
            <v>45306.363006793981</v>
          </cell>
          <cell r="J1184">
            <v>74800</v>
          </cell>
          <cell r="K1184">
            <v>74800</v>
          </cell>
          <cell r="L1184" t="str">
            <v>Evento</v>
          </cell>
          <cell r="M1184" t="str">
            <v>jamundi</v>
          </cell>
          <cell r="N1184" t="str">
            <v>Servicios de salud</v>
          </cell>
          <cell r="Q1184" t="str">
            <v>FACTURA CANCELADA</v>
          </cell>
          <cell r="R1184" t="str">
            <v>Finalizada</v>
          </cell>
          <cell r="S1184" t="str">
            <v>FACTURA PENDIENTE EN PROGRAMACION DE PAGO</v>
          </cell>
          <cell r="V1184">
            <v>74800</v>
          </cell>
          <cell r="W1184">
            <v>0</v>
          </cell>
          <cell r="Z1184">
            <v>74800</v>
          </cell>
          <cell r="AA1184">
            <v>0</v>
          </cell>
          <cell r="AB1184">
            <v>0</v>
          </cell>
          <cell r="AC1184">
            <v>0</v>
          </cell>
          <cell r="AD1184">
            <v>74800</v>
          </cell>
          <cell r="AE1184">
            <v>0</v>
          </cell>
          <cell r="AG1184">
            <v>74800</v>
          </cell>
          <cell r="AH1184">
            <v>2201520842</v>
          </cell>
          <cell r="AJ1184" t="str">
            <v>24.06.2024</v>
          </cell>
        </row>
        <row r="1185">
          <cell r="F1185" t="str">
            <v>890306950_FVE261407</v>
          </cell>
          <cell r="G1185">
            <v>45280.621435173787</v>
          </cell>
          <cell r="H1185">
            <v>45306</v>
          </cell>
          <cell r="I1185">
            <v>45306.363006793981</v>
          </cell>
          <cell r="J1185">
            <v>121900</v>
          </cell>
          <cell r="K1185">
            <v>121900</v>
          </cell>
          <cell r="L1185" t="str">
            <v>Evento</v>
          </cell>
          <cell r="M1185" t="str">
            <v>jamundi</v>
          </cell>
          <cell r="N1185" t="str">
            <v>Servicios de salud</v>
          </cell>
          <cell r="Q1185" t="str">
            <v>FACTURA CANCELADA</v>
          </cell>
          <cell r="R1185" t="str">
            <v>Finalizada</v>
          </cell>
          <cell r="S1185" t="str">
            <v>FACTURA PENDIENTE EN PROGRAMACION DE PAGO</v>
          </cell>
          <cell r="V1185">
            <v>121900</v>
          </cell>
          <cell r="W1185">
            <v>0</v>
          </cell>
          <cell r="Z1185">
            <v>121900</v>
          </cell>
          <cell r="AA1185">
            <v>0</v>
          </cell>
          <cell r="AB1185">
            <v>0</v>
          </cell>
          <cell r="AC1185">
            <v>0</v>
          </cell>
          <cell r="AD1185">
            <v>121900</v>
          </cell>
          <cell r="AE1185">
            <v>0</v>
          </cell>
          <cell r="AG1185">
            <v>121900</v>
          </cell>
          <cell r="AH1185">
            <v>2201520842</v>
          </cell>
          <cell r="AJ1185" t="str">
            <v>24.06.2024</v>
          </cell>
        </row>
        <row r="1186">
          <cell r="F1186" t="str">
            <v>890306950_FVE261410</v>
          </cell>
          <cell r="G1186">
            <v>45280.62403935194</v>
          </cell>
          <cell r="H1186">
            <v>45306</v>
          </cell>
          <cell r="I1186">
            <v>45306.363006793981</v>
          </cell>
          <cell r="J1186">
            <v>73400</v>
          </cell>
          <cell r="K1186">
            <v>73400</v>
          </cell>
          <cell r="L1186" t="str">
            <v>Evento</v>
          </cell>
          <cell r="M1186" t="str">
            <v>jamundi</v>
          </cell>
          <cell r="N1186" t="str">
            <v>Servicios de salud</v>
          </cell>
          <cell r="Q1186" t="str">
            <v>FACTURA CANCELADA</v>
          </cell>
          <cell r="R1186" t="str">
            <v>Finalizada</v>
          </cell>
          <cell r="S1186" t="str">
            <v>FACTURA PENDIENTE EN PROGRAMACION DE PAGO</v>
          </cell>
          <cell r="V1186">
            <v>73400</v>
          </cell>
          <cell r="W1186">
            <v>0</v>
          </cell>
          <cell r="Z1186">
            <v>73400</v>
          </cell>
          <cell r="AA1186">
            <v>0</v>
          </cell>
          <cell r="AB1186">
            <v>0</v>
          </cell>
          <cell r="AC1186">
            <v>0</v>
          </cell>
          <cell r="AD1186">
            <v>73400</v>
          </cell>
          <cell r="AE1186">
            <v>0</v>
          </cell>
          <cell r="AG1186">
            <v>73400</v>
          </cell>
          <cell r="AH1186">
            <v>2201520842</v>
          </cell>
          <cell r="AJ1186" t="str">
            <v>24.06.2024</v>
          </cell>
        </row>
        <row r="1187">
          <cell r="F1187" t="str">
            <v>890306950_FVE261423</v>
          </cell>
          <cell r="G1187">
            <v>45280.63645832194</v>
          </cell>
          <cell r="H1187">
            <v>45306</v>
          </cell>
          <cell r="I1187">
            <v>45306.363006793981</v>
          </cell>
          <cell r="J1187">
            <v>94400</v>
          </cell>
          <cell r="K1187">
            <v>94400</v>
          </cell>
          <cell r="L1187" t="str">
            <v>Evento</v>
          </cell>
          <cell r="M1187" t="str">
            <v>jamundi</v>
          </cell>
          <cell r="N1187" t="str">
            <v>Servicios de salud</v>
          </cell>
          <cell r="Q1187" t="str">
            <v>FACTURA CANCELADA</v>
          </cell>
          <cell r="R1187" t="str">
            <v>Finalizada</v>
          </cell>
          <cell r="S1187" t="str">
            <v>FACTURA PENDIENTE EN PROGRAMACION DE PAGO</v>
          </cell>
          <cell r="V1187">
            <v>94400</v>
          </cell>
          <cell r="W1187">
            <v>0</v>
          </cell>
          <cell r="Z1187">
            <v>94400</v>
          </cell>
          <cell r="AA1187">
            <v>0</v>
          </cell>
          <cell r="AB1187">
            <v>0</v>
          </cell>
          <cell r="AC1187">
            <v>0</v>
          </cell>
          <cell r="AD1187">
            <v>94400</v>
          </cell>
          <cell r="AE1187">
            <v>0</v>
          </cell>
          <cell r="AG1187">
            <v>94400</v>
          </cell>
          <cell r="AH1187">
            <v>2201520842</v>
          </cell>
          <cell r="AJ1187" t="str">
            <v>24.06.2024</v>
          </cell>
        </row>
        <row r="1188">
          <cell r="F1188" t="str">
            <v>890306950_FVE261429</v>
          </cell>
          <cell r="G1188">
            <v>45280.640312488656</v>
          </cell>
          <cell r="H1188">
            <v>45306</v>
          </cell>
          <cell r="I1188">
            <v>45306.363006793981</v>
          </cell>
          <cell r="J1188">
            <v>94600</v>
          </cell>
          <cell r="K1188">
            <v>94600</v>
          </cell>
          <cell r="L1188" t="str">
            <v>Evento</v>
          </cell>
          <cell r="M1188" t="str">
            <v>jamundi</v>
          </cell>
          <cell r="N1188" t="str">
            <v>Servicios de salud</v>
          </cell>
          <cell r="Q1188" t="str">
            <v>FACTURA CANCELADA</v>
          </cell>
          <cell r="R1188" t="str">
            <v>Finalizada</v>
          </cell>
          <cell r="S1188" t="str">
            <v>FACTURA PENDIENTE EN PROGRAMACION DE PAGO</v>
          </cell>
          <cell r="V1188">
            <v>94600</v>
          </cell>
          <cell r="W1188">
            <v>0</v>
          </cell>
          <cell r="Z1188">
            <v>94600</v>
          </cell>
          <cell r="AA1188">
            <v>0</v>
          </cell>
          <cell r="AB1188">
            <v>0</v>
          </cell>
          <cell r="AC1188">
            <v>0</v>
          </cell>
          <cell r="AD1188">
            <v>94600</v>
          </cell>
          <cell r="AE1188">
            <v>0</v>
          </cell>
          <cell r="AG1188">
            <v>94600</v>
          </cell>
          <cell r="AH1188">
            <v>2201520842</v>
          </cell>
          <cell r="AJ1188" t="str">
            <v>24.06.2024</v>
          </cell>
        </row>
        <row r="1189">
          <cell r="F1189" t="str">
            <v>890306950_FVE261434</v>
          </cell>
          <cell r="G1189">
            <v>45280.647916666698</v>
          </cell>
          <cell r="H1189">
            <v>45306</v>
          </cell>
          <cell r="I1189">
            <v>45414.291666666664</v>
          </cell>
          <cell r="J1189">
            <v>113000</v>
          </cell>
          <cell r="K1189">
            <v>113000</v>
          </cell>
          <cell r="L1189" t="str">
            <v>Evento</v>
          </cell>
          <cell r="M1189" t="str">
            <v>jamundi</v>
          </cell>
          <cell r="N1189" t="str">
            <v>Servicios de salud</v>
          </cell>
          <cell r="Q1189" t="str">
            <v>FACTURA DEVUELTA</v>
          </cell>
          <cell r="R1189" t="str">
            <v>Devuelta</v>
          </cell>
          <cell r="S1189" t="str">
            <v>FACTURA DEVUELTA</v>
          </cell>
          <cell r="V1189">
            <v>0</v>
          </cell>
          <cell r="W1189">
            <v>113000</v>
          </cell>
          <cell r="X1189" t="str">
            <v>se devuelve la factura por que la auto. 122300154194 esta a nombre del hospital la buena esperanza</v>
          </cell>
          <cell r="Y1189" t="str">
            <v>AUTORIZACION</v>
          </cell>
          <cell r="Z1189">
            <v>0</v>
          </cell>
          <cell r="AA1189">
            <v>0</v>
          </cell>
          <cell r="AB1189">
            <v>0</v>
          </cell>
          <cell r="AC1189">
            <v>0</v>
          </cell>
          <cell r="AD1189">
            <v>0</v>
          </cell>
          <cell r="AE1189">
            <v>0</v>
          </cell>
          <cell r="AG1189">
            <v>0</v>
          </cell>
        </row>
        <row r="1190">
          <cell r="F1190" t="str">
            <v>890306950_FVE261437</v>
          </cell>
          <cell r="G1190">
            <v>45280.650925925933</v>
          </cell>
          <cell r="H1190">
            <v>45306</v>
          </cell>
          <cell r="I1190">
            <v>45306.363006793981</v>
          </cell>
          <cell r="J1190">
            <v>125200</v>
          </cell>
          <cell r="K1190">
            <v>125200</v>
          </cell>
          <cell r="L1190" t="str">
            <v>Evento</v>
          </cell>
          <cell r="M1190" t="str">
            <v>jamundi</v>
          </cell>
          <cell r="N1190" t="str">
            <v>Servicios de salud</v>
          </cell>
          <cell r="Q1190" t="str">
            <v>FACTURA CANCELADA</v>
          </cell>
          <cell r="R1190" t="str">
            <v>Finalizada</v>
          </cell>
          <cell r="S1190" t="str">
            <v>FACTURA PENDIENTE EN PROGRAMACION DE PAGO</v>
          </cell>
          <cell r="V1190">
            <v>125200</v>
          </cell>
          <cell r="W1190">
            <v>0</v>
          </cell>
          <cell r="Z1190">
            <v>125200</v>
          </cell>
          <cell r="AA1190">
            <v>0</v>
          </cell>
          <cell r="AB1190">
            <v>0</v>
          </cell>
          <cell r="AC1190">
            <v>0</v>
          </cell>
          <cell r="AD1190">
            <v>125200</v>
          </cell>
          <cell r="AE1190">
            <v>0</v>
          </cell>
          <cell r="AG1190">
            <v>125200</v>
          </cell>
          <cell r="AH1190">
            <v>2201520842</v>
          </cell>
          <cell r="AJ1190" t="str">
            <v>24.06.2024</v>
          </cell>
        </row>
        <row r="1191">
          <cell r="F1191" t="str">
            <v>890306950_FVE261450</v>
          </cell>
          <cell r="G1191">
            <v>45280.659560185391</v>
          </cell>
          <cell r="H1191">
            <v>45306</v>
          </cell>
          <cell r="I1191">
            <v>45306.363006793981</v>
          </cell>
          <cell r="J1191">
            <v>278100</v>
          </cell>
          <cell r="K1191">
            <v>278100</v>
          </cell>
          <cell r="L1191" t="str">
            <v>Evento</v>
          </cell>
          <cell r="M1191" t="str">
            <v>jamundi</v>
          </cell>
          <cell r="N1191" t="str">
            <v>Servicios de salud</v>
          </cell>
          <cell r="Q1191" t="str">
            <v>FACTURA CANCELADA</v>
          </cell>
          <cell r="R1191" t="str">
            <v>Finalizada</v>
          </cell>
          <cell r="S1191" t="str">
            <v>FACTURA PENDIENTE EN PROGRAMACION DE PAGO</v>
          </cell>
          <cell r="V1191">
            <v>278100</v>
          </cell>
          <cell r="W1191">
            <v>0</v>
          </cell>
          <cell r="Z1191">
            <v>278100</v>
          </cell>
          <cell r="AA1191">
            <v>0</v>
          </cell>
          <cell r="AB1191">
            <v>0</v>
          </cell>
          <cell r="AC1191">
            <v>0</v>
          </cell>
          <cell r="AD1191">
            <v>278100</v>
          </cell>
          <cell r="AE1191">
            <v>0</v>
          </cell>
          <cell r="AG1191">
            <v>278100</v>
          </cell>
          <cell r="AH1191">
            <v>2201520842</v>
          </cell>
          <cell r="AJ1191" t="str">
            <v>24.06.2024</v>
          </cell>
        </row>
        <row r="1192">
          <cell r="F1192" t="str">
            <v>890306950_FVE261456</v>
          </cell>
          <cell r="G1192">
            <v>45280.66407406237</v>
          </cell>
          <cell r="H1192">
            <v>45306</v>
          </cell>
          <cell r="I1192">
            <v>45306.363006793981</v>
          </cell>
          <cell r="J1192">
            <v>58700</v>
          </cell>
          <cell r="K1192">
            <v>54600</v>
          </cell>
          <cell r="L1192" t="str">
            <v>Evento</v>
          </cell>
          <cell r="M1192" t="str">
            <v>jamundi</v>
          </cell>
          <cell r="N1192" t="str">
            <v>Servicios de salud</v>
          </cell>
          <cell r="Q1192" t="str">
            <v>FACTURA CANCELADA</v>
          </cell>
          <cell r="R1192" t="str">
            <v>Finalizada</v>
          </cell>
          <cell r="S1192" t="str">
            <v>FACTURA PENDIENTE EN PROGRAMACION DE PAGO</v>
          </cell>
          <cell r="V1192">
            <v>58700</v>
          </cell>
          <cell r="W1192">
            <v>0</v>
          </cell>
          <cell r="Z1192">
            <v>58700</v>
          </cell>
          <cell r="AA1192">
            <v>0</v>
          </cell>
          <cell r="AB1192">
            <v>0</v>
          </cell>
          <cell r="AC1192">
            <v>0</v>
          </cell>
          <cell r="AD1192">
            <v>54600</v>
          </cell>
          <cell r="AE1192">
            <v>0</v>
          </cell>
          <cell r="AG1192">
            <v>54600</v>
          </cell>
          <cell r="AH1192">
            <v>2201520842</v>
          </cell>
          <cell r="AJ1192" t="str">
            <v>24.06.2024</v>
          </cell>
        </row>
        <row r="1193">
          <cell r="F1193" t="str">
            <v>890306950_FVE261463</v>
          </cell>
          <cell r="G1193">
            <v>45280.668912025634</v>
          </cell>
          <cell r="H1193">
            <v>45306</v>
          </cell>
          <cell r="I1193">
            <v>45306.363006793981</v>
          </cell>
          <cell r="J1193">
            <v>121100</v>
          </cell>
          <cell r="K1193">
            <v>121100</v>
          </cell>
          <cell r="L1193" t="str">
            <v>Evento</v>
          </cell>
          <cell r="M1193" t="str">
            <v>jamundi</v>
          </cell>
          <cell r="N1193" t="str">
            <v>Servicios de salud</v>
          </cell>
          <cell r="Q1193" t="str">
            <v>FACTURA CANCELADA</v>
          </cell>
          <cell r="R1193" t="str">
            <v>Finalizada</v>
          </cell>
          <cell r="S1193" t="str">
            <v>FACTURA PENDIENTE EN PROGRAMACION DE PAGO</v>
          </cell>
          <cell r="V1193">
            <v>121100</v>
          </cell>
          <cell r="W1193">
            <v>0</v>
          </cell>
          <cell r="Z1193">
            <v>121100</v>
          </cell>
          <cell r="AA1193">
            <v>0</v>
          </cell>
          <cell r="AB1193">
            <v>0</v>
          </cell>
          <cell r="AC1193">
            <v>0</v>
          </cell>
          <cell r="AD1193">
            <v>121100</v>
          </cell>
          <cell r="AE1193">
            <v>0</v>
          </cell>
          <cell r="AG1193">
            <v>121100</v>
          </cell>
          <cell r="AH1193">
            <v>2201520842</v>
          </cell>
          <cell r="AJ1193" t="str">
            <v>24.06.2024</v>
          </cell>
        </row>
        <row r="1194">
          <cell r="F1194" t="str">
            <v>890306950_FVE261589</v>
          </cell>
          <cell r="G1194">
            <v>45281.362384247594</v>
          </cell>
          <cell r="H1194">
            <v>45306</v>
          </cell>
          <cell r="I1194">
            <v>45306.363006793981</v>
          </cell>
          <cell r="J1194">
            <v>133900</v>
          </cell>
          <cell r="K1194">
            <v>133900</v>
          </cell>
          <cell r="L1194" t="str">
            <v>Evento</v>
          </cell>
          <cell r="M1194" t="str">
            <v>jamundi</v>
          </cell>
          <cell r="N1194" t="str">
            <v>Servicios de salud</v>
          </cell>
          <cell r="Q1194" t="str">
            <v>FACTURA CANCELADA</v>
          </cell>
          <cell r="R1194" t="str">
            <v>Finalizada</v>
          </cell>
          <cell r="S1194" t="str">
            <v>FACTURA PENDIENTE EN PROGRAMACION DE PAGO</v>
          </cell>
          <cell r="V1194">
            <v>133900</v>
          </cell>
          <cell r="W1194">
            <v>0</v>
          </cell>
          <cell r="Z1194">
            <v>133900</v>
          </cell>
          <cell r="AA1194">
            <v>0</v>
          </cell>
          <cell r="AB1194">
            <v>0</v>
          </cell>
          <cell r="AC1194">
            <v>0</v>
          </cell>
          <cell r="AD1194">
            <v>133900</v>
          </cell>
          <cell r="AE1194">
            <v>0</v>
          </cell>
          <cell r="AG1194">
            <v>133900</v>
          </cell>
          <cell r="AH1194">
            <v>2201520842</v>
          </cell>
          <cell r="AJ1194" t="str">
            <v>24.06.2024</v>
          </cell>
        </row>
        <row r="1195">
          <cell r="F1195" t="str">
            <v>890306950_FVE261595</v>
          </cell>
          <cell r="G1195">
            <v>45281.366157395765</v>
          </cell>
          <cell r="H1195">
            <v>45306</v>
          </cell>
          <cell r="I1195">
            <v>45306.363006793981</v>
          </cell>
          <cell r="J1195">
            <v>151000</v>
          </cell>
          <cell r="K1195">
            <v>151000</v>
          </cell>
          <cell r="L1195" t="str">
            <v>Evento</v>
          </cell>
          <cell r="M1195" t="str">
            <v>jamundi</v>
          </cell>
          <cell r="N1195" t="str">
            <v>Servicios de salud</v>
          </cell>
          <cell r="Q1195" t="str">
            <v>FACTURA CANCELADA</v>
          </cell>
          <cell r="R1195" t="str">
            <v>Finalizada</v>
          </cell>
          <cell r="S1195" t="str">
            <v>FACTURA PENDIENTE EN PROGRAMACION DE PAGO</v>
          </cell>
          <cell r="V1195">
            <v>151000</v>
          </cell>
          <cell r="W1195">
            <v>0</v>
          </cell>
          <cell r="Z1195">
            <v>151000</v>
          </cell>
          <cell r="AA1195">
            <v>0</v>
          </cell>
          <cell r="AB1195">
            <v>0</v>
          </cell>
          <cell r="AC1195">
            <v>0</v>
          </cell>
          <cell r="AD1195">
            <v>151000</v>
          </cell>
          <cell r="AE1195">
            <v>0</v>
          </cell>
          <cell r="AG1195">
            <v>151000</v>
          </cell>
          <cell r="AH1195">
            <v>2201520842</v>
          </cell>
          <cell r="AJ1195" t="str">
            <v>24.06.2024</v>
          </cell>
        </row>
        <row r="1196">
          <cell r="F1196" t="str">
            <v>890306950_FVE261628</v>
          </cell>
          <cell r="G1196">
            <v>45281.389745370485</v>
          </cell>
          <cell r="H1196">
            <v>45306</v>
          </cell>
          <cell r="I1196">
            <v>45306.363006793981</v>
          </cell>
          <cell r="J1196">
            <v>284000</v>
          </cell>
          <cell r="K1196">
            <v>284000</v>
          </cell>
          <cell r="L1196" t="str">
            <v>Evento</v>
          </cell>
          <cell r="M1196" t="str">
            <v>jamundi</v>
          </cell>
          <cell r="N1196" t="str">
            <v>Servicios de salud</v>
          </cell>
          <cell r="Q1196" t="str">
            <v>FACTURA CANCELADA</v>
          </cell>
          <cell r="R1196" t="str">
            <v>Finalizada</v>
          </cell>
          <cell r="S1196" t="str">
            <v>FACTURA PENDIENTE EN PROGRAMACION DE PAGO</v>
          </cell>
          <cell r="V1196">
            <v>284000</v>
          </cell>
          <cell r="W1196">
            <v>0</v>
          </cell>
          <cell r="Z1196">
            <v>284000</v>
          </cell>
          <cell r="AA1196">
            <v>0</v>
          </cell>
          <cell r="AB1196">
            <v>0</v>
          </cell>
          <cell r="AC1196">
            <v>0</v>
          </cell>
          <cell r="AD1196">
            <v>284000</v>
          </cell>
          <cell r="AE1196">
            <v>0</v>
          </cell>
          <cell r="AG1196">
            <v>284000</v>
          </cell>
          <cell r="AH1196">
            <v>2201520842</v>
          </cell>
          <cell r="AJ1196" t="str">
            <v>24.06.2024</v>
          </cell>
        </row>
        <row r="1197">
          <cell r="F1197" t="str">
            <v>890306950_FVE261787</v>
          </cell>
          <cell r="G1197">
            <v>45281.615787037183</v>
          </cell>
          <cell r="H1197">
            <v>45306</v>
          </cell>
          <cell r="I1197">
            <v>45306.363006793981</v>
          </cell>
          <cell r="J1197">
            <v>58700</v>
          </cell>
          <cell r="K1197">
            <v>54600</v>
          </cell>
          <cell r="L1197" t="str">
            <v>Evento</v>
          </cell>
          <cell r="M1197" t="str">
            <v>jamundi</v>
          </cell>
          <cell r="N1197" t="str">
            <v>Servicios de salud</v>
          </cell>
          <cell r="Q1197" t="str">
            <v>FACTURA CANCELADA</v>
          </cell>
          <cell r="R1197" t="str">
            <v>Finalizada</v>
          </cell>
          <cell r="S1197" t="str">
            <v>FACTURA PENDIENTE EN PROGRAMACION DE PAGO</v>
          </cell>
          <cell r="V1197">
            <v>58700</v>
          </cell>
          <cell r="W1197">
            <v>0</v>
          </cell>
          <cell r="Z1197">
            <v>58700</v>
          </cell>
          <cell r="AA1197">
            <v>0</v>
          </cell>
          <cell r="AB1197">
            <v>0</v>
          </cell>
          <cell r="AC1197">
            <v>0</v>
          </cell>
          <cell r="AD1197">
            <v>54600</v>
          </cell>
          <cell r="AE1197">
            <v>0</v>
          </cell>
          <cell r="AG1197">
            <v>54600</v>
          </cell>
          <cell r="AH1197">
            <v>2201520842</v>
          </cell>
          <cell r="AJ1197" t="str">
            <v>24.06.2024</v>
          </cell>
        </row>
        <row r="1198">
          <cell r="F1198" t="str">
            <v>890306950_FVE261876</v>
          </cell>
          <cell r="G1198">
            <v>45281.685428240802</v>
          </cell>
          <cell r="H1198">
            <v>45306</v>
          </cell>
          <cell r="I1198">
            <v>45306.363006793981</v>
          </cell>
          <cell r="J1198">
            <v>85600</v>
          </cell>
          <cell r="K1198">
            <v>85600</v>
          </cell>
          <cell r="L1198" t="str">
            <v>Evento</v>
          </cell>
          <cell r="M1198" t="str">
            <v>jamundi</v>
          </cell>
          <cell r="N1198" t="str">
            <v>Servicios de salud</v>
          </cell>
          <cell r="Q1198" t="str">
            <v>FACTURA CANCELADA</v>
          </cell>
          <cell r="R1198" t="str">
            <v>Finalizada</v>
          </cell>
          <cell r="S1198" t="str">
            <v>FACTURA PENDIENTE EN PROGRAMACION DE PAGO</v>
          </cell>
          <cell r="V1198">
            <v>85600</v>
          </cell>
          <cell r="W1198">
            <v>0</v>
          </cell>
          <cell r="Z1198">
            <v>85600</v>
          </cell>
          <cell r="AA1198">
            <v>0</v>
          </cell>
          <cell r="AB1198">
            <v>0</v>
          </cell>
          <cell r="AC1198">
            <v>0</v>
          </cell>
          <cell r="AD1198">
            <v>85600</v>
          </cell>
          <cell r="AE1198">
            <v>0</v>
          </cell>
          <cell r="AG1198">
            <v>85600</v>
          </cell>
          <cell r="AH1198">
            <v>2201520842</v>
          </cell>
          <cell r="AJ1198" t="str">
            <v>24.06.2024</v>
          </cell>
        </row>
        <row r="1199">
          <cell r="F1199" t="str">
            <v>890306950_FVE261918</v>
          </cell>
          <cell r="G1199">
            <v>45281.714814803097</v>
          </cell>
          <cell r="H1199">
            <v>45306</v>
          </cell>
          <cell r="I1199">
            <v>45306.363006793981</v>
          </cell>
          <cell r="J1199">
            <v>128100</v>
          </cell>
          <cell r="K1199">
            <v>128100</v>
          </cell>
          <cell r="L1199" t="str">
            <v>Evento</v>
          </cell>
          <cell r="M1199" t="str">
            <v>jamundi</v>
          </cell>
          <cell r="N1199" t="str">
            <v>Servicios de salud</v>
          </cell>
          <cell r="Q1199" t="str">
            <v>FACTURA CANCELADA</v>
          </cell>
          <cell r="R1199" t="str">
            <v>Finalizada</v>
          </cell>
          <cell r="S1199" t="str">
            <v>FACTURA PENDIENTE EN PROGRAMACION DE PAGO</v>
          </cell>
          <cell r="V1199">
            <v>128100</v>
          </cell>
          <cell r="W1199">
            <v>0</v>
          </cell>
          <cell r="Z1199">
            <v>128100</v>
          </cell>
          <cell r="AA1199">
            <v>0</v>
          </cell>
          <cell r="AB1199">
            <v>0</v>
          </cell>
          <cell r="AC1199">
            <v>0</v>
          </cell>
          <cell r="AD1199">
            <v>128100</v>
          </cell>
          <cell r="AE1199">
            <v>0</v>
          </cell>
          <cell r="AG1199">
            <v>128100</v>
          </cell>
          <cell r="AH1199">
            <v>2201520842</v>
          </cell>
          <cell r="AJ1199" t="str">
            <v>24.06.2024</v>
          </cell>
        </row>
        <row r="1200">
          <cell r="F1200" t="str">
            <v>890306950_FVE261932</v>
          </cell>
          <cell r="G1200">
            <v>45281.731180555653</v>
          </cell>
          <cell r="H1200">
            <v>45306</v>
          </cell>
          <cell r="I1200">
            <v>45306.363006793981</v>
          </cell>
          <cell r="J1200">
            <v>444900</v>
          </cell>
          <cell r="K1200">
            <v>444900</v>
          </cell>
          <cell r="L1200" t="str">
            <v>Evento</v>
          </cell>
          <cell r="M1200" t="str">
            <v>jamundi</v>
          </cell>
          <cell r="N1200" t="str">
            <v>Servicios de salud</v>
          </cell>
          <cell r="Q1200" t="str">
            <v>FACTURA CANCELADA</v>
          </cell>
          <cell r="R1200" t="str">
            <v>Finalizada</v>
          </cell>
          <cell r="S1200" t="str">
            <v>FACTURA PENDIENTE EN PROGRAMACION DE PAGO</v>
          </cell>
          <cell r="V1200">
            <v>444900</v>
          </cell>
          <cell r="W1200">
            <v>0</v>
          </cell>
          <cell r="Z1200">
            <v>444900</v>
          </cell>
          <cell r="AA1200">
            <v>0</v>
          </cell>
          <cell r="AB1200">
            <v>0</v>
          </cell>
          <cell r="AC1200">
            <v>0</v>
          </cell>
          <cell r="AD1200">
            <v>444900</v>
          </cell>
          <cell r="AE1200">
            <v>0</v>
          </cell>
          <cell r="AG1200">
            <v>444900</v>
          </cell>
          <cell r="AH1200">
            <v>2201520842</v>
          </cell>
          <cell r="AJ1200" t="str">
            <v>24.06.2024</v>
          </cell>
        </row>
        <row r="1201">
          <cell r="F1201" t="str">
            <v>890306950_FVE261980</v>
          </cell>
          <cell r="G1201">
            <v>45282.35369212972</v>
          </cell>
          <cell r="H1201">
            <v>45306</v>
          </cell>
          <cell r="I1201">
            <v>45306.363006793981</v>
          </cell>
          <cell r="J1201">
            <v>377600</v>
          </cell>
          <cell r="K1201">
            <v>377600</v>
          </cell>
          <cell r="L1201" t="str">
            <v>Evento</v>
          </cell>
          <cell r="M1201" t="str">
            <v>jamundi</v>
          </cell>
          <cell r="N1201" t="str">
            <v>Servicios de salud</v>
          </cell>
          <cell r="Q1201" t="str">
            <v>FACTURA CANCELADA</v>
          </cell>
          <cell r="R1201" t="str">
            <v>Finalizada</v>
          </cell>
          <cell r="S1201" t="str">
            <v>FACTURA PENDIENTE EN PROGRAMACION DE PAGO</v>
          </cell>
          <cell r="V1201">
            <v>377600</v>
          </cell>
          <cell r="W1201">
            <v>0</v>
          </cell>
          <cell r="Z1201">
            <v>377600</v>
          </cell>
          <cell r="AA1201">
            <v>0</v>
          </cell>
          <cell r="AB1201">
            <v>0</v>
          </cell>
          <cell r="AC1201">
            <v>0</v>
          </cell>
          <cell r="AD1201">
            <v>377600</v>
          </cell>
          <cell r="AE1201">
            <v>0</v>
          </cell>
          <cell r="AG1201">
            <v>377600</v>
          </cell>
          <cell r="AH1201">
            <v>2201520842</v>
          </cell>
          <cell r="AJ1201" t="str">
            <v>24.06.2024</v>
          </cell>
        </row>
        <row r="1202">
          <cell r="F1202" t="str">
            <v>890306950_FVE262042</v>
          </cell>
          <cell r="G1202">
            <v>45282.424907395616</v>
          </cell>
          <cell r="H1202">
            <v>45306</v>
          </cell>
          <cell r="I1202">
            <v>45306.363006793981</v>
          </cell>
          <cell r="J1202">
            <v>79200</v>
          </cell>
          <cell r="K1202">
            <v>79200</v>
          </cell>
          <cell r="L1202" t="str">
            <v>Evento</v>
          </cell>
          <cell r="M1202" t="str">
            <v>jamundi</v>
          </cell>
          <cell r="N1202" t="str">
            <v>Servicios de salud</v>
          </cell>
          <cell r="Q1202" t="str">
            <v>FACTURA CANCELADA</v>
          </cell>
          <cell r="R1202" t="str">
            <v>Finalizada</v>
          </cell>
          <cell r="S1202" t="str">
            <v>FACTURA PENDIENTE EN PROGRAMACION DE PAGO</v>
          </cell>
          <cell r="V1202">
            <v>79200</v>
          </cell>
          <cell r="W1202">
            <v>0</v>
          </cell>
          <cell r="Z1202">
            <v>79200</v>
          </cell>
          <cell r="AA1202">
            <v>0</v>
          </cell>
          <cell r="AB1202">
            <v>0</v>
          </cell>
          <cell r="AC1202">
            <v>0</v>
          </cell>
          <cell r="AD1202">
            <v>79200</v>
          </cell>
          <cell r="AE1202">
            <v>0</v>
          </cell>
          <cell r="AG1202">
            <v>79200</v>
          </cell>
          <cell r="AH1202">
            <v>2201520842</v>
          </cell>
          <cell r="AJ1202" t="str">
            <v>24.06.2024</v>
          </cell>
        </row>
        <row r="1203">
          <cell r="F1203" t="str">
            <v>890306950_FVE262052</v>
          </cell>
          <cell r="G1203">
            <v>45282.434340266045</v>
          </cell>
          <cell r="H1203">
            <v>45306</v>
          </cell>
          <cell r="I1203">
            <v>45306.363006793981</v>
          </cell>
          <cell r="J1203">
            <v>73400</v>
          </cell>
          <cell r="K1203">
            <v>73400</v>
          </cell>
          <cell r="L1203" t="str">
            <v>Evento</v>
          </cell>
          <cell r="M1203" t="str">
            <v>jamundi</v>
          </cell>
          <cell r="N1203" t="str">
            <v>Servicios de salud</v>
          </cell>
          <cell r="Q1203" t="str">
            <v>FACTURA CANCELADA</v>
          </cell>
          <cell r="R1203" t="str">
            <v>Finalizada</v>
          </cell>
          <cell r="S1203" t="str">
            <v>FACTURA PENDIENTE EN PROGRAMACION DE PAGO</v>
          </cell>
          <cell r="V1203">
            <v>73400</v>
          </cell>
          <cell r="W1203">
            <v>0</v>
          </cell>
          <cell r="Z1203">
            <v>73400</v>
          </cell>
          <cell r="AA1203">
            <v>0</v>
          </cell>
          <cell r="AB1203">
            <v>0</v>
          </cell>
          <cell r="AC1203">
            <v>0</v>
          </cell>
          <cell r="AD1203">
            <v>73400</v>
          </cell>
          <cell r="AE1203">
            <v>0</v>
          </cell>
          <cell r="AG1203">
            <v>73400</v>
          </cell>
          <cell r="AH1203">
            <v>2201520842</v>
          </cell>
          <cell r="AJ1203" t="str">
            <v>24.06.2024</v>
          </cell>
        </row>
        <row r="1204">
          <cell r="F1204" t="str">
            <v>890306950_FVE262065</v>
          </cell>
          <cell r="G1204">
            <v>45282.445138888899</v>
          </cell>
          <cell r="H1204">
            <v>45306</v>
          </cell>
          <cell r="I1204">
            <v>45306.363006793981</v>
          </cell>
          <cell r="J1204">
            <v>73400</v>
          </cell>
          <cell r="K1204">
            <v>73400</v>
          </cell>
          <cell r="L1204" t="str">
            <v>Evento</v>
          </cell>
          <cell r="M1204" t="str">
            <v>jamundi</v>
          </cell>
          <cell r="N1204" t="str">
            <v>Servicios de salud</v>
          </cell>
          <cell r="Q1204" t="str">
            <v>FACTURA CANCELADA</v>
          </cell>
          <cell r="R1204" t="str">
            <v>Finalizada</v>
          </cell>
          <cell r="S1204" t="str">
            <v>FACTURA PENDIENTE EN PROGRAMACION DE PAGO</v>
          </cell>
          <cell r="V1204">
            <v>73400</v>
          </cell>
          <cell r="W1204">
            <v>0</v>
          </cell>
          <cell r="Z1204">
            <v>73400</v>
          </cell>
          <cell r="AA1204">
            <v>0</v>
          </cell>
          <cell r="AB1204">
            <v>0</v>
          </cell>
          <cell r="AC1204">
            <v>0</v>
          </cell>
          <cell r="AD1204">
            <v>73400</v>
          </cell>
          <cell r="AE1204">
            <v>0</v>
          </cell>
          <cell r="AG1204">
            <v>73400</v>
          </cell>
          <cell r="AH1204">
            <v>2201520842</v>
          </cell>
          <cell r="AJ1204" t="str">
            <v>24.06.2024</v>
          </cell>
        </row>
        <row r="1205">
          <cell r="F1205" t="str">
            <v>890306950_FVE262080</v>
          </cell>
          <cell r="G1205">
            <v>45282.452245370485</v>
          </cell>
          <cell r="H1205">
            <v>45306</v>
          </cell>
          <cell r="I1205">
            <v>45306.363006793981</v>
          </cell>
          <cell r="J1205">
            <v>218400</v>
          </cell>
          <cell r="K1205">
            <v>218400</v>
          </cell>
          <cell r="L1205" t="str">
            <v>Evento</v>
          </cell>
          <cell r="M1205" t="str">
            <v>jamundi</v>
          </cell>
          <cell r="N1205" t="str">
            <v>Servicios de salud</v>
          </cell>
          <cell r="Q1205" t="str">
            <v>FACTURA CANCELADA</v>
          </cell>
          <cell r="R1205" t="str">
            <v>Finalizada</v>
          </cell>
          <cell r="S1205" t="str">
            <v>FACTURA PENDIENTE EN PROGRAMACION DE PAGO</v>
          </cell>
          <cell r="V1205">
            <v>218400</v>
          </cell>
          <cell r="W1205">
            <v>0</v>
          </cell>
          <cell r="Z1205">
            <v>218400</v>
          </cell>
          <cell r="AA1205">
            <v>0</v>
          </cell>
          <cell r="AB1205">
            <v>0</v>
          </cell>
          <cell r="AC1205">
            <v>0</v>
          </cell>
          <cell r="AD1205">
            <v>218400</v>
          </cell>
          <cell r="AE1205">
            <v>0</v>
          </cell>
          <cell r="AG1205">
            <v>218400</v>
          </cell>
          <cell r="AH1205">
            <v>2201520842</v>
          </cell>
          <cell r="AJ1205" t="str">
            <v>24.06.2024</v>
          </cell>
        </row>
        <row r="1206">
          <cell r="F1206" t="str">
            <v>890306950_FVE262083</v>
          </cell>
          <cell r="G1206">
            <v>45282.454791655298</v>
          </cell>
          <cell r="H1206">
            <v>45306</v>
          </cell>
          <cell r="I1206">
            <v>45306.363006793981</v>
          </cell>
          <cell r="J1206">
            <v>99800</v>
          </cell>
          <cell r="K1206">
            <v>99800</v>
          </cell>
          <cell r="L1206" t="str">
            <v>Evento</v>
          </cell>
          <cell r="M1206" t="str">
            <v>jamundi</v>
          </cell>
          <cell r="N1206" t="str">
            <v>Servicios de salud</v>
          </cell>
          <cell r="Q1206" t="str">
            <v>FACTURA CANCELADA</v>
          </cell>
          <cell r="R1206" t="str">
            <v>Finalizada</v>
          </cell>
          <cell r="S1206" t="str">
            <v>FACTURA PENDIENTE EN PROGRAMACION DE PAGO</v>
          </cell>
          <cell r="V1206">
            <v>99800</v>
          </cell>
          <cell r="W1206">
            <v>0</v>
          </cell>
          <cell r="Z1206">
            <v>99800</v>
          </cell>
          <cell r="AA1206">
            <v>0</v>
          </cell>
          <cell r="AB1206">
            <v>0</v>
          </cell>
          <cell r="AC1206">
            <v>0</v>
          </cell>
          <cell r="AD1206">
            <v>99800</v>
          </cell>
          <cell r="AE1206">
            <v>0</v>
          </cell>
          <cell r="AG1206">
            <v>99800</v>
          </cell>
          <cell r="AH1206">
            <v>2201520842</v>
          </cell>
          <cell r="AJ1206" t="str">
            <v>24.06.2024</v>
          </cell>
        </row>
        <row r="1207">
          <cell r="F1207" t="str">
            <v>890306950_FVE262089</v>
          </cell>
          <cell r="G1207">
            <v>45282.457650463097</v>
          </cell>
          <cell r="H1207">
            <v>45306</v>
          </cell>
          <cell r="I1207">
            <v>45306.363006793981</v>
          </cell>
          <cell r="J1207">
            <v>116000</v>
          </cell>
          <cell r="K1207">
            <v>116000</v>
          </cell>
          <cell r="L1207" t="str">
            <v>Evento</v>
          </cell>
          <cell r="M1207" t="str">
            <v>jamundi</v>
          </cell>
          <cell r="N1207" t="str">
            <v>Servicios de salud</v>
          </cell>
          <cell r="Q1207" t="str">
            <v>FACTURA CANCELADA</v>
          </cell>
          <cell r="R1207" t="str">
            <v>Finalizada</v>
          </cell>
          <cell r="S1207" t="str">
            <v>FACTURA PENDIENTE EN PROGRAMACION DE PAGO</v>
          </cell>
          <cell r="V1207">
            <v>116000</v>
          </cell>
          <cell r="W1207">
            <v>0</v>
          </cell>
          <cell r="Z1207">
            <v>116000</v>
          </cell>
          <cell r="AA1207">
            <v>0</v>
          </cell>
          <cell r="AB1207">
            <v>0</v>
          </cell>
          <cell r="AC1207">
            <v>0</v>
          </cell>
          <cell r="AD1207">
            <v>116000</v>
          </cell>
          <cell r="AE1207">
            <v>0</v>
          </cell>
          <cell r="AG1207">
            <v>116000</v>
          </cell>
          <cell r="AH1207">
            <v>2201520842</v>
          </cell>
          <cell r="AJ1207" t="str">
            <v>24.06.2024</v>
          </cell>
        </row>
        <row r="1208">
          <cell r="F1208" t="str">
            <v>890306950_FVE262180</v>
          </cell>
          <cell r="G1208">
            <v>45282.572094907518</v>
          </cell>
          <cell r="H1208">
            <v>45306</v>
          </cell>
          <cell r="I1208">
            <v>45306.363006793981</v>
          </cell>
          <cell r="J1208">
            <v>58700</v>
          </cell>
          <cell r="K1208">
            <v>54600</v>
          </cell>
          <cell r="L1208" t="str">
            <v>Evento</v>
          </cell>
          <cell r="M1208" t="str">
            <v>jamundi</v>
          </cell>
          <cell r="N1208" t="str">
            <v>Servicios de salud</v>
          </cell>
          <cell r="Q1208" t="str">
            <v>FACTURA CANCELADA</v>
          </cell>
          <cell r="R1208" t="str">
            <v>Finalizada</v>
          </cell>
          <cell r="S1208" t="str">
            <v>FACTURA PENDIENTE EN PROGRAMACION DE PAGO</v>
          </cell>
          <cell r="V1208">
            <v>58700</v>
          </cell>
          <cell r="W1208">
            <v>0</v>
          </cell>
          <cell r="Z1208">
            <v>58700</v>
          </cell>
          <cell r="AA1208">
            <v>0</v>
          </cell>
          <cell r="AB1208">
            <v>0</v>
          </cell>
          <cell r="AC1208">
            <v>0</v>
          </cell>
          <cell r="AD1208">
            <v>54600</v>
          </cell>
          <cell r="AE1208">
            <v>0</v>
          </cell>
          <cell r="AG1208">
            <v>54600</v>
          </cell>
          <cell r="AH1208">
            <v>2201520842</v>
          </cell>
          <cell r="AJ1208" t="str">
            <v>24.06.2024</v>
          </cell>
        </row>
        <row r="1209">
          <cell r="F1209" t="str">
            <v>890306950_FVE262193</v>
          </cell>
          <cell r="G1209">
            <v>45282.645474525634</v>
          </cell>
          <cell r="H1209">
            <v>45306</v>
          </cell>
          <cell r="I1209">
            <v>45306.363006793981</v>
          </cell>
          <cell r="J1209">
            <v>218950</v>
          </cell>
          <cell r="K1209">
            <v>218950</v>
          </cell>
          <cell r="L1209" t="str">
            <v>Evento</v>
          </cell>
          <cell r="M1209" t="str">
            <v>jamundi</v>
          </cell>
          <cell r="N1209" t="str">
            <v>Servicios de salud</v>
          </cell>
          <cell r="Q1209" t="str">
            <v>FACTURA CANCELADA</v>
          </cell>
          <cell r="R1209" t="str">
            <v>Finalizada</v>
          </cell>
          <cell r="S1209" t="str">
            <v>FACTURA PENDIENTE EN PROGRAMACION DE PAGO</v>
          </cell>
          <cell r="V1209">
            <v>218950</v>
          </cell>
          <cell r="W1209">
            <v>0</v>
          </cell>
          <cell r="Z1209">
            <v>218950</v>
          </cell>
          <cell r="AA1209">
            <v>0</v>
          </cell>
          <cell r="AB1209">
            <v>0</v>
          </cell>
          <cell r="AC1209">
            <v>0</v>
          </cell>
          <cell r="AD1209">
            <v>218950</v>
          </cell>
          <cell r="AE1209">
            <v>0</v>
          </cell>
          <cell r="AG1209">
            <v>218950</v>
          </cell>
          <cell r="AH1209">
            <v>2201520842</v>
          </cell>
          <cell r="AJ1209" t="str">
            <v>24.06.2024</v>
          </cell>
        </row>
        <row r="1210">
          <cell r="F1210" t="str">
            <v>890306950_FVE262294</v>
          </cell>
          <cell r="G1210">
            <v>45283.408877315</v>
          </cell>
          <cell r="H1210">
            <v>45306</v>
          </cell>
          <cell r="I1210">
            <v>45306.363006793981</v>
          </cell>
          <cell r="J1210">
            <v>194600</v>
          </cell>
          <cell r="K1210">
            <v>194600</v>
          </cell>
          <cell r="L1210" t="str">
            <v>Evento</v>
          </cell>
          <cell r="M1210" t="str">
            <v>jamundi</v>
          </cell>
          <cell r="N1210" t="str">
            <v>Servicios de salud</v>
          </cell>
          <cell r="Q1210" t="str">
            <v>FACTURA CANCELADA</v>
          </cell>
          <cell r="R1210" t="str">
            <v>Finalizada</v>
          </cell>
          <cell r="S1210" t="str">
            <v>FACTURA PENDIENTE EN PROGRAMACION DE PAGO</v>
          </cell>
          <cell r="V1210">
            <v>194600</v>
          </cell>
          <cell r="W1210">
            <v>0</v>
          </cell>
          <cell r="Z1210">
            <v>194600</v>
          </cell>
          <cell r="AA1210">
            <v>0</v>
          </cell>
          <cell r="AB1210">
            <v>0</v>
          </cell>
          <cell r="AC1210">
            <v>0</v>
          </cell>
          <cell r="AD1210">
            <v>194600</v>
          </cell>
          <cell r="AE1210">
            <v>0</v>
          </cell>
          <cell r="AG1210">
            <v>194600</v>
          </cell>
          <cell r="AH1210">
            <v>2201520842</v>
          </cell>
          <cell r="AJ1210" t="str">
            <v>24.06.2024</v>
          </cell>
        </row>
        <row r="1211">
          <cell r="F1211" t="str">
            <v>890306950_FVE262325</v>
          </cell>
          <cell r="G1211">
            <v>45283.432604166679</v>
          </cell>
          <cell r="H1211">
            <v>45306</v>
          </cell>
          <cell r="I1211">
            <v>45306.363006793981</v>
          </cell>
          <cell r="J1211">
            <v>138600</v>
          </cell>
          <cell r="K1211">
            <v>138600</v>
          </cell>
          <cell r="L1211" t="str">
            <v>Evento</v>
          </cell>
          <cell r="M1211" t="str">
            <v>jamundi</v>
          </cell>
          <cell r="N1211" t="str">
            <v>Servicios de salud</v>
          </cell>
          <cell r="Q1211" t="str">
            <v>FACTURA CANCELADA</v>
          </cell>
          <cell r="R1211" t="str">
            <v>Finalizada</v>
          </cell>
          <cell r="S1211" t="str">
            <v>FACTURA PENDIENTE EN PROGRAMACION DE PAGO</v>
          </cell>
          <cell r="V1211">
            <v>138600</v>
          </cell>
          <cell r="W1211">
            <v>0</v>
          </cell>
          <cell r="Z1211">
            <v>138600</v>
          </cell>
          <cell r="AA1211">
            <v>0</v>
          </cell>
          <cell r="AB1211">
            <v>0</v>
          </cell>
          <cell r="AC1211">
            <v>0</v>
          </cell>
          <cell r="AD1211">
            <v>138600</v>
          </cell>
          <cell r="AE1211">
            <v>0</v>
          </cell>
          <cell r="AG1211">
            <v>138600</v>
          </cell>
          <cell r="AH1211">
            <v>2201520842</v>
          </cell>
          <cell r="AJ1211" t="str">
            <v>24.06.2024</v>
          </cell>
        </row>
        <row r="1212">
          <cell r="F1212" t="str">
            <v>890306950_FVE262331</v>
          </cell>
          <cell r="G1212">
            <v>45283.436261574272</v>
          </cell>
          <cell r="H1212">
            <v>45306</v>
          </cell>
          <cell r="I1212">
            <v>45306.363006793981</v>
          </cell>
          <cell r="J1212">
            <v>135900</v>
          </cell>
          <cell r="K1212">
            <v>135900</v>
          </cell>
          <cell r="L1212" t="str">
            <v>Evento</v>
          </cell>
          <cell r="M1212" t="str">
            <v>jamundi</v>
          </cell>
          <cell r="N1212" t="str">
            <v>Servicios de salud</v>
          </cell>
          <cell r="Q1212" t="str">
            <v>FACTURA CANCELADA</v>
          </cell>
          <cell r="R1212" t="str">
            <v>Finalizada</v>
          </cell>
          <cell r="S1212" t="str">
            <v>FACTURA PENDIENTE EN PROGRAMACION DE PAGO</v>
          </cell>
          <cell r="V1212">
            <v>135900</v>
          </cell>
          <cell r="W1212">
            <v>0</v>
          </cell>
          <cell r="Z1212">
            <v>135900</v>
          </cell>
          <cell r="AA1212">
            <v>0</v>
          </cell>
          <cell r="AB1212">
            <v>0</v>
          </cell>
          <cell r="AC1212">
            <v>0</v>
          </cell>
          <cell r="AD1212">
            <v>135900</v>
          </cell>
          <cell r="AE1212">
            <v>0</v>
          </cell>
          <cell r="AG1212">
            <v>135900</v>
          </cell>
          <cell r="AH1212">
            <v>2201520842</v>
          </cell>
          <cell r="AJ1212" t="str">
            <v>24.06.2024</v>
          </cell>
        </row>
        <row r="1213">
          <cell r="F1213" t="str">
            <v>890306950_FVE262359</v>
          </cell>
          <cell r="G1213">
            <v>45283.448182858992</v>
          </cell>
          <cell r="H1213">
            <v>45306</v>
          </cell>
          <cell r="I1213">
            <v>45306.363006793981</v>
          </cell>
          <cell r="J1213">
            <v>207500</v>
          </cell>
          <cell r="K1213">
            <v>207500</v>
          </cell>
          <cell r="L1213" t="str">
            <v>Evento</v>
          </cell>
          <cell r="M1213" t="str">
            <v>jamundi</v>
          </cell>
          <cell r="N1213" t="str">
            <v>Servicios de salud</v>
          </cell>
          <cell r="Q1213" t="str">
            <v>FACTURA CANCELADA</v>
          </cell>
          <cell r="R1213" t="str">
            <v>Finalizada</v>
          </cell>
          <cell r="S1213" t="str">
            <v>FACTURA PENDIENTE EN PROGRAMACION DE PAGO</v>
          </cell>
          <cell r="V1213">
            <v>207500</v>
          </cell>
          <cell r="W1213">
            <v>0</v>
          </cell>
          <cell r="Z1213">
            <v>207500</v>
          </cell>
          <cell r="AA1213">
            <v>0</v>
          </cell>
          <cell r="AB1213">
            <v>0</v>
          </cell>
          <cell r="AC1213">
            <v>0</v>
          </cell>
          <cell r="AD1213">
            <v>207500</v>
          </cell>
          <cell r="AE1213">
            <v>0</v>
          </cell>
          <cell r="AG1213">
            <v>207500</v>
          </cell>
          <cell r="AH1213">
            <v>2201520842</v>
          </cell>
          <cell r="AJ1213" t="str">
            <v>24.06.2024</v>
          </cell>
        </row>
        <row r="1214">
          <cell r="F1214" t="str">
            <v>890306950_FVE262372</v>
          </cell>
          <cell r="G1214">
            <v>45283.453692129813</v>
          </cell>
          <cell r="H1214">
            <v>45306</v>
          </cell>
          <cell r="I1214">
            <v>45306.363006793981</v>
          </cell>
          <cell r="J1214">
            <v>99900</v>
          </cell>
          <cell r="K1214">
            <v>99900</v>
          </cell>
          <cell r="L1214" t="str">
            <v>Evento</v>
          </cell>
          <cell r="M1214" t="str">
            <v>jamundi</v>
          </cell>
          <cell r="N1214" t="str">
            <v>Servicios de salud</v>
          </cell>
          <cell r="Q1214" t="str">
            <v>FACTURA CANCELADA</v>
          </cell>
          <cell r="R1214" t="str">
            <v>Finalizada</v>
          </cell>
          <cell r="S1214" t="str">
            <v>FACTURA PENDIENTE EN PROGRAMACION DE PAGO</v>
          </cell>
          <cell r="V1214">
            <v>99900</v>
          </cell>
          <cell r="W1214">
            <v>0</v>
          </cell>
          <cell r="Z1214">
            <v>99900</v>
          </cell>
          <cell r="AA1214">
            <v>0</v>
          </cell>
          <cell r="AB1214">
            <v>0</v>
          </cell>
          <cell r="AC1214">
            <v>0</v>
          </cell>
          <cell r="AD1214">
            <v>99900</v>
          </cell>
          <cell r="AE1214">
            <v>0</v>
          </cell>
          <cell r="AG1214">
            <v>99900</v>
          </cell>
          <cell r="AH1214">
            <v>2201520842</v>
          </cell>
          <cell r="AJ1214" t="str">
            <v>24.06.2024</v>
          </cell>
        </row>
        <row r="1215">
          <cell r="F1215" t="str">
            <v>890306950_FVE262492</v>
          </cell>
          <cell r="G1215">
            <v>45283.534131944645</v>
          </cell>
          <cell r="H1215">
            <v>45306</v>
          </cell>
          <cell r="I1215">
            <v>45306.363006793981</v>
          </cell>
          <cell r="J1215">
            <v>270500</v>
          </cell>
          <cell r="K1215">
            <v>270500</v>
          </cell>
          <cell r="L1215" t="str">
            <v>Evento</v>
          </cell>
          <cell r="M1215" t="str">
            <v>jamundi</v>
          </cell>
          <cell r="N1215" t="str">
            <v>Servicios de salud</v>
          </cell>
          <cell r="Q1215" t="str">
            <v>FACTURA CANCELADA</v>
          </cell>
          <cell r="R1215" t="str">
            <v>Finalizada</v>
          </cell>
          <cell r="S1215" t="str">
            <v>FACTURA PENDIENTE EN PROGRAMACION DE PAGO</v>
          </cell>
          <cell r="V1215">
            <v>270500</v>
          </cell>
          <cell r="W1215">
            <v>0</v>
          </cell>
          <cell r="Z1215">
            <v>270500</v>
          </cell>
          <cell r="AA1215">
            <v>0</v>
          </cell>
          <cell r="AB1215">
            <v>0</v>
          </cell>
          <cell r="AC1215">
            <v>0</v>
          </cell>
          <cell r="AD1215">
            <v>270500</v>
          </cell>
          <cell r="AE1215">
            <v>0</v>
          </cell>
          <cell r="AG1215">
            <v>270500</v>
          </cell>
          <cell r="AH1215">
            <v>2201520842</v>
          </cell>
          <cell r="AJ1215" t="str">
            <v>24.06.2024</v>
          </cell>
        </row>
        <row r="1216">
          <cell r="F1216" t="str">
            <v>890306950_FVE262758</v>
          </cell>
          <cell r="G1216">
            <v>45284.551909722388</v>
          </cell>
          <cell r="H1216">
            <v>45306</v>
          </cell>
          <cell r="I1216">
            <v>45306.363006793981</v>
          </cell>
          <cell r="J1216">
            <v>115200</v>
          </cell>
          <cell r="K1216">
            <v>115200</v>
          </cell>
          <cell r="L1216" t="str">
            <v>Evento</v>
          </cell>
          <cell r="M1216" t="str">
            <v>jamundi</v>
          </cell>
          <cell r="N1216" t="str">
            <v>Servicios de salud</v>
          </cell>
          <cell r="Q1216" t="str">
            <v>FACTURA CANCELADA</v>
          </cell>
          <cell r="R1216" t="str">
            <v>Finalizada</v>
          </cell>
          <cell r="S1216" t="str">
            <v>FACTURA PENDIENTE EN PROGRAMACION DE PAGO</v>
          </cell>
          <cell r="V1216">
            <v>115200</v>
          </cell>
          <cell r="W1216">
            <v>0</v>
          </cell>
          <cell r="Z1216">
            <v>115200</v>
          </cell>
          <cell r="AA1216">
            <v>0</v>
          </cell>
          <cell r="AB1216">
            <v>0</v>
          </cell>
          <cell r="AC1216">
            <v>0</v>
          </cell>
          <cell r="AD1216">
            <v>115200</v>
          </cell>
          <cell r="AE1216">
            <v>0</v>
          </cell>
          <cell r="AG1216">
            <v>115200</v>
          </cell>
          <cell r="AH1216">
            <v>2201520842</v>
          </cell>
          <cell r="AJ1216" t="str">
            <v>24.06.2024</v>
          </cell>
        </row>
        <row r="1217">
          <cell r="F1217" t="str">
            <v>890306950_FVE262784</v>
          </cell>
          <cell r="G1217">
            <v>45286.31821759278</v>
          </cell>
          <cell r="H1217">
            <v>45306</v>
          </cell>
          <cell r="I1217">
            <v>45306.363006793981</v>
          </cell>
          <cell r="J1217">
            <v>79200</v>
          </cell>
          <cell r="K1217">
            <v>79200</v>
          </cell>
          <cell r="L1217" t="str">
            <v>Evento</v>
          </cell>
          <cell r="M1217" t="str">
            <v>jamundi</v>
          </cell>
          <cell r="N1217" t="str">
            <v>Servicios de salud</v>
          </cell>
          <cell r="Q1217" t="str">
            <v>FACTURA CANCELADA</v>
          </cell>
          <cell r="R1217" t="str">
            <v>Finalizada</v>
          </cell>
          <cell r="S1217" t="str">
            <v>FACTURA PENDIENTE EN PROGRAMACION DE PAGO</v>
          </cell>
          <cell r="V1217">
            <v>79200</v>
          </cell>
          <cell r="W1217">
            <v>0</v>
          </cell>
          <cell r="Z1217">
            <v>79200</v>
          </cell>
          <cell r="AA1217">
            <v>0</v>
          </cell>
          <cell r="AB1217">
            <v>0</v>
          </cell>
          <cell r="AC1217">
            <v>0</v>
          </cell>
          <cell r="AD1217">
            <v>79200</v>
          </cell>
          <cell r="AE1217">
            <v>0</v>
          </cell>
          <cell r="AG1217">
            <v>79200</v>
          </cell>
          <cell r="AH1217">
            <v>2201520842</v>
          </cell>
          <cell r="AJ1217" t="str">
            <v>24.06.2024</v>
          </cell>
        </row>
        <row r="1218">
          <cell r="F1218" t="str">
            <v>890306950_FVE262785</v>
          </cell>
          <cell r="G1218">
            <v>45286.321666666772</v>
          </cell>
          <cell r="H1218">
            <v>45306</v>
          </cell>
          <cell r="I1218">
            <v>45306.363006793981</v>
          </cell>
          <cell r="J1218">
            <v>135900</v>
          </cell>
          <cell r="K1218">
            <v>135900</v>
          </cell>
          <cell r="L1218" t="str">
            <v>Evento</v>
          </cell>
          <cell r="M1218" t="str">
            <v>jamundi</v>
          </cell>
          <cell r="N1218" t="str">
            <v>Servicios de salud</v>
          </cell>
          <cell r="Q1218" t="str">
            <v>FACTURA CANCELADA</v>
          </cell>
          <cell r="R1218" t="str">
            <v>Finalizada</v>
          </cell>
          <cell r="S1218" t="str">
            <v>FACTURA PENDIENTE EN PROGRAMACION DE PAGO</v>
          </cell>
          <cell r="V1218">
            <v>135900</v>
          </cell>
          <cell r="W1218">
            <v>0</v>
          </cell>
          <cell r="Z1218">
            <v>135900</v>
          </cell>
          <cell r="AA1218">
            <v>0</v>
          </cell>
          <cell r="AB1218">
            <v>0</v>
          </cell>
          <cell r="AC1218">
            <v>0</v>
          </cell>
          <cell r="AD1218">
            <v>135900</v>
          </cell>
          <cell r="AE1218">
            <v>0</v>
          </cell>
          <cell r="AG1218">
            <v>135900</v>
          </cell>
          <cell r="AH1218">
            <v>2201520842</v>
          </cell>
          <cell r="AJ1218" t="str">
            <v>24.06.2024</v>
          </cell>
        </row>
        <row r="1219">
          <cell r="F1219" t="str">
            <v>890306950_FVE262789</v>
          </cell>
          <cell r="G1219">
            <v>45286.328275463078</v>
          </cell>
          <cell r="H1219">
            <v>45306</v>
          </cell>
          <cell r="I1219">
            <v>45306.363006793981</v>
          </cell>
          <cell r="J1219">
            <v>135900</v>
          </cell>
          <cell r="K1219">
            <v>135900</v>
          </cell>
          <cell r="L1219" t="str">
            <v>Evento</v>
          </cell>
          <cell r="M1219" t="str">
            <v>jamundi</v>
          </cell>
          <cell r="N1219" t="str">
            <v>Servicios de salud</v>
          </cell>
          <cell r="Q1219" t="str">
            <v>FACTURA CANCELADA</v>
          </cell>
          <cell r="R1219" t="str">
            <v>Finalizada</v>
          </cell>
          <cell r="S1219" t="str">
            <v>FACTURA PENDIENTE EN PROGRAMACION DE PAGO</v>
          </cell>
          <cell r="V1219">
            <v>135900</v>
          </cell>
          <cell r="W1219">
            <v>0</v>
          </cell>
          <cell r="Z1219">
            <v>135900</v>
          </cell>
          <cell r="AA1219">
            <v>0</v>
          </cell>
          <cell r="AB1219">
            <v>0</v>
          </cell>
          <cell r="AC1219">
            <v>0</v>
          </cell>
          <cell r="AD1219">
            <v>135900</v>
          </cell>
          <cell r="AE1219">
            <v>0</v>
          </cell>
          <cell r="AG1219">
            <v>135900</v>
          </cell>
          <cell r="AH1219">
            <v>2201520842</v>
          </cell>
          <cell r="AJ1219" t="str">
            <v>24.06.2024</v>
          </cell>
        </row>
        <row r="1220">
          <cell r="F1220" t="str">
            <v>890306950_FVE262790</v>
          </cell>
          <cell r="G1220">
            <v>45286.330046284944</v>
          </cell>
          <cell r="H1220">
            <v>45306</v>
          </cell>
          <cell r="I1220">
            <v>45306.363006793981</v>
          </cell>
          <cell r="J1220">
            <v>94100</v>
          </cell>
          <cell r="K1220">
            <v>94100</v>
          </cell>
          <cell r="L1220" t="str">
            <v>Evento</v>
          </cell>
          <cell r="M1220" t="str">
            <v>jamundi</v>
          </cell>
          <cell r="N1220" t="str">
            <v>Servicios de salud</v>
          </cell>
          <cell r="Q1220" t="str">
            <v>FACTURA CANCELADA</v>
          </cell>
          <cell r="R1220" t="str">
            <v>Finalizada</v>
          </cell>
          <cell r="S1220" t="str">
            <v>FACTURA PENDIENTE EN PROGRAMACION DE PAGO</v>
          </cell>
          <cell r="V1220">
            <v>94100</v>
          </cell>
          <cell r="W1220">
            <v>0</v>
          </cell>
          <cell r="Z1220">
            <v>94100</v>
          </cell>
          <cell r="AA1220">
            <v>0</v>
          </cell>
          <cell r="AB1220">
            <v>0</v>
          </cell>
          <cell r="AC1220">
            <v>0</v>
          </cell>
          <cell r="AD1220">
            <v>94100</v>
          </cell>
          <cell r="AE1220">
            <v>0</v>
          </cell>
          <cell r="AG1220">
            <v>94100</v>
          </cell>
          <cell r="AH1220">
            <v>2201520842</v>
          </cell>
          <cell r="AJ1220" t="str">
            <v>24.06.2024</v>
          </cell>
        </row>
        <row r="1221">
          <cell r="F1221" t="str">
            <v>890306950_FVE262793</v>
          </cell>
          <cell r="G1221">
            <v>45286.34278935194</v>
          </cell>
          <cell r="H1221">
            <v>45306</v>
          </cell>
          <cell r="I1221">
            <v>45306.363006793981</v>
          </cell>
          <cell r="J1221">
            <v>74800</v>
          </cell>
          <cell r="K1221">
            <v>74800</v>
          </cell>
          <cell r="L1221" t="str">
            <v>Evento</v>
          </cell>
          <cell r="M1221" t="str">
            <v>jamundi</v>
          </cell>
          <cell r="N1221" t="str">
            <v>Servicios de salud</v>
          </cell>
          <cell r="Q1221" t="str">
            <v>FACTURA CANCELADA</v>
          </cell>
          <cell r="R1221" t="str">
            <v>Finalizada</v>
          </cell>
          <cell r="S1221" t="str">
            <v>FACTURA PENDIENTE EN PROGRAMACION DE PAGO</v>
          </cell>
          <cell r="V1221">
            <v>74800</v>
          </cell>
          <cell r="W1221">
            <v>0</v>
          </cell>
          <cell r="Z1221">
            <v>74800</v>
          </cell>
          <cell r="AA1221">
            <v>0</v>
          </cell>
          <cell r="AB1221">
            <v>0</v>
          </cell>
          <cell r="AC1221">
            <v>0</v>
          </cell>
          <cell r="AD1221">
            <v>74800</v>
          </cell>
          <cell r="AE1221">
            <v>0</v>
          </cell>
          <cell r="AG1221">
            <v>74800</v>
          </cell>
          <cell r="AH1221">
            <v>2201520842</v>
          </cell>
          <cell r="AJ1221" t="str">
            <v>24.06.2024</v>
          </cell>
        </row>
        <row r="1222">
          <cell r="F1222" t="str">
            <v>890306950_FVE262795</v>
          </cell>
          <cell r="G1222">
            <v>45286.346331006847</v>
          </cell>
          <cell r="H1222">
            <v>45306</v>
          </cell>
          <cell r="I1222">
            <v>45306.363006793981</v>
          </cell>
          <cell r="J1222">
            <v>144800</v>
          </cell>
          <cell r="K1222">
            <v>144800</v>
          </cell>
          <cell r="L1222" t="str">
            <v>Evento</v>
          </cell>
          <cell r="M1222" t="str">
            <v>jamundi</v>
          </cell>
          <cell r="N1222" t="str">
            <v>Servicios de salud</v>
          </cell>
          <cell r="Q1222" t="str">
            <v>FACTURA CANCELADA</v>
          </cell>
          <cell r="R1222" t="str">
            <v>Finalizada</v>
          </cell>
          <cell r="S1222" t="str">
            <v>FACTURA PENDIENTE EN PROGRAMACION DE PAGO</v>
          </cell>
          <cell r="V1222">
            <v>144800</v>
          </cell>
          <cell r="W1222">
            <v>0</v>
          </cell>
          <cell r="Z1222">
            <v>144800</v>
          </cell>
          <cell r="AA1222">
            <v>0</v>
          </cell>
          <cell r="AB1222">
            <v>0</v>
          </cell>
          <cell r="AC1222">
            <v>0</v>
          </cell>
          <cell r="AD1222">
            <v>144800</v>
          </cell>
          <cell r="AE1222">
            <v>0</v>
          </cell>
          <cell r="AG1222">
            <v>144800</v>
          </cell>
          <cell r="AH1222">
            <v>2201520842</v>
          </cell>
          <cell r="AJ1222" t="str">
            <v>24.06.2024</v>
          </cell>
        </row>
        <row r="1223">
          <cell r="F1223" t="str">
            <v>890306950_FVE262796</v>
          </cell>
          <cell r="G1223">
            <v>45286.349363414571</v>
          </cell>
          <cell r="H1223">
            <v>45306</v>
          </cell>
          <cell r="I1223">
            <v>45306.363006793981</v>
          </cell>
          <cell r="J1223">
            <v>369600</v>
          </cell>
          <cell r="K1223">
            <v>369600</v>
          </cell>
          <cell r="L1223" t="str">
            <v>Evento</v>
          </cell>
          <cell r="M1223" t="str">
            <v>jamundi</v>
          </cell>
          <cell r="N1223" t="str">
            <v>Servicios de salud</v>
          </cell>
          <cell r="Q1223" t="str">
            <v>FACTURA CANCELADA</v>
          </cell>
          <cell r="R1223" t="str">
            <v>Finalizada</v>
          </cell>
          <cell r="S1223" t="str">
            <v>FACTURA PENDIENTE EN PROGRAMACION DE PAGO</v>
          </cell>
          <cell r="V1223">
            <v>369600</v>
          </cell>
          <cell r="W1223">
            <v>0</v>
          </cell>
          <cell r="Z1223">
            <v>369600</v>
          </cell>
          <cell r="AA1223">
            <v>0</v>
          </cell>
          <cell r="AB1223">
            <v>0</v>
          </cell>
          <cell r="AC1223">
            <v>0</v>
          </cell>
          <cell r="AD1223">
            <v>369600</v>
          </cell>
          <cell r="AE1223">
            <v>0</v>
          </cell>
          <cell r="AG1223">
            <v>369600</v>
          </cell>
          <cell r="AH1223">
            <v>2201520842</v>
          </cell>
          <cell r="AJ1223" t="str">
            <v>24.06.2024</v>
          </cell>
        </row>
        <row r="1224">
          <cell r="F1224" t="str">
            <v>890306950_FVE262798</v>
          </cell>
          <cell r="G1224">
            <v>45286.351192129776</v>
          </cell>
          <cell r="H1224">
            <v>45306</v>
          </cell>
          <cell r="I1224">
            <v>45306.363006793981</v>
          </cell>
          <cell r="J1224">
            <v>121900</v>
          </cell>
          <cell r="K1224">
            <v>121900</v>
          </cell>
          <cell r="L1224" t="str">
            <v>Evento</v>
          </cell>
          <cell r="M1224" t="str">
            <v>jamundi</v>
          </cell>
          <cell r="N1224" t="str">
            <v>Servicios de salud</v>
          </cell>
          <cell r="Q1224" t="str">
            <v>FACTURA CANCELADA</v>
          </cell>
          <cell r="R1224" t="str">
            <v>Finalizada</v>
          </cell>
          <cell r="S1224" t="str">
            <v>FACTURA PENDIENTE EN PROGRAMACION DE PAGO</v>
          </cell>
          <cell r="V1224">
            <v>121900</v>
          </cell>
          <cell r="W1224">
            <v>0</v>
          </cell>
          <cell r="Z1224">
            <v>121900</v>
          </cell>
          <cell r="AA1224">
            <v>0</v>
          </cell>
          <cell r="AB1224">
            <v>0</v>
          </cell>
          <cell r="AC1224">
            <v>0</v>
          </cell>
          <cell r="AD1224">
            <v>121900</v>
          </cell>
          <cell r="AE1224">
            <v>0</v>
          </cell>
          <cell r="AG1224">
            <v>121900</v>
          </cell>
          <cell r="AH1224">
            <v>2201520842</v>
          </cell>
          <cell r="AJ1224" t="str">
            <v>24.06.2024</v>
          </cell>
        </row>
        <row r="1225">
          <cell r="F1225" t="str">
            <v>890306950_FVE262801</v>
          </cell>
          <cell r="G1225">
            <v>45286.359270833433</v>
          </cell>
          <cell r="H1225">
            <v>45306</v>
          </cell>
          <cell r="I1225">
            <v>45306.363006793981</v>
          </cell>
          <cell r="J1225">
            <v>73600</v>
          </cell>
          <cell r="K1225">
            <v>73600</v>
          </cell>
          <cell r="L1225" t="str">
            <v>Evento</v>
          </cell>
          <cell r="M1225" t="str">
            <v>jamundi</v>
          </cell>
          <cell r="N1225" t="str">
            <v>Servicios de salud</v>
          </cell>
          <cell r="Q1225" t="str">
            <v>FACTURA CANCELADA</v>
          </cell>
          <cell r="R1225" t="str">
            <v>Finalizada</v>
          </cell>
          <cell r="S1225" t="str">
            <v>FACTURA PENDIENTE EN PROGRAMACION DE PAGO</v>
          </cell>
          <cell r="V1225">
            <v>73600</v>
          </cell>
          <cell r="W1225">
            <v>0</v>
          </cell>
          <cell r="Z1225">
            <v>73600</v>
          </cell>
          <cell r="AA1225">
            <v>0</v>
          </cell>
          <cell r="AB1225">
            <v>0</v>
          </cell>
          <cell r="AC1225">
            <v>0</v>
          </cell>
          <cell r="AD1225">
            <v>73600</v>
          </cell>
          <cell r="AE1225">
            <v>0</v>
          </cell>
          <cell r="AG1225">
            <v>73600</v>
          </cell>
          <cell r="AH1225">
            <v>2201520842</v>
          </cell>
          <cell r="AJ1225" t="str">
            <v>24.06.2024</v>
          </cell>
        </row>
        <row r="1226">
          <cell r="F1226" t="str">
            <v>890306950_FVE262802</v>
          </cell>
          <cell r="G1226">
            <v>45286.364340277854</v>
          </cell>
          <cell r="H1226">
            <v>45306</v>
          </cell>
          <cell r="I1226">
            <v>45306.363006793981</v>
          </cell>
          <cell r="J1226">
            <v>94500</v>
          </cell>
          <cell r="K1226">
            <v>94500</v>
          </cell>
          <cell r="L1226" t="str">
            <v>Evento</v>
          </cell>
          <cell r="M1226" t="str">
            <v>jamundi</v>
          </cell>
          <cell r="N1226" t="str">
            <v>Servicios de salud</v>
          </cell>
          <cell r="Q1226" t="str">
            <v>FACTURA CANCELADA</v>
          </cell>
          <cell r="R1226" t="str">
            <v>Finalizada</v>
          </cell>
          <cell r="S1226" t="str">
            <v>FACTURA PENDIENTE EN PROGRAMACION DE PAGO</v>
          </cell>
          <cell r="V1226">
            <v>94500</v>
          </cell>
          <cell r="W1226">
            <v>0</v>
          </cell>
          <cell r="Z1226">
            <v>94500</v>
          </cell>
          <cell r="AA1226">
            <v>0</v>
          </cell>
          <cell r="AB1226">
            <v>0</v>
          </cell>
          <cell r="AC1226">
            <v>0</v>
          </cell>
          <cell r="AD1226">
            <v>94500</v>
          </cell>
          <cell r="AE1226">
            <v>0</v>
          </cell>
          <cell r="AG1226">
            <v>94500</v>
          </cell>
          <cell r="AH1226">
            <v>2201520842</v>
          </cell>
          <cell r="AJ1226" t="str">
            <v>24.06.2024</v>
          </cell>
        </row>
        <row r="1227">
          <cell r="F1227" t="str">
            <v>890306950_FVE262944</v>
          </cell>
          <cell r="G1227">
            <v>45286.615057858638</v>
          </cell>
          <cell r="H1227">
            <v>45306</v>
          </cell>
          <cell r="I1227">
            <v>45306.363006793981</v>
          </cell>
          <cell r="J1227">
            <v>74700</v>
          </cell>
          <cell r="K1227">
            <v>74700</v>
          </cell>
          <cell r="L1227" t="str">
            <v>Evento</v>
          </cell>
          <cell r="M1227" t="str">
            <v>jamundi</v>
          </cell>
          <cell r="N1227" t="str">
            <v>Servicios de salud</v>
          </cell>
          <cell r="Q1227" t="str">
            <v>FACTURA CANCELADA</v>
          </cell>
          <cell r="R1227" t="str">
            <v>Finalizada</v>
          </cell>
          <cell r="S1227" t="str">
            <v>FACTURA PENDIENTE EN PROGRAMACION DE PAGO</v>
          </cell>
          <cell r="V1227">
            <v>74700</v>
          </cell>
          <cell r="W1227">
            <v>0</v>
          </cell>
          <cell r="Z1227">
            <v>74700</v>
          </cell>
          <cell r="AA1227">
            <v>0</v>
          </cell>
          <cell r="AB1227">
            <v>0</v>
          </cell>
          <cell r="AC1227">
            <v>0</v>
          </cell>
          <cell r="AD1227">
            <v>74700</v>
          </cell>
          <cell r="AE1227">
            <v>0</v>
          </cell>
          <cell r="AG1227">
            <v>74700</v>
          </cell>
          <cell r="AH1227">
            <v>2201520842</v>
          </cell>
          <cell r="AJ1227" t="str">
            <v>24.06.2024</v>
          </cell>
        </row>
        <row r="1228">
          <cell r="F1228" t="str">
            <v>890306950_FVE262947</v>
          </cell>
          <cell r="G1228">
            <v>45286.617175925989</v>
          </cell>
          <cell r="H1228">
            <v>45306</v>
          </cell>
          <cell r="I1228">
            <v>45306.363006793981</v>
          </cell>
          <cell r="J1228">
            <v>73400</v>
          </cell>
          <cell r="K1228">
            <v>73400</v>
          </cell>
          <cell r="L1228" t="str">
            <v>Evento</v>
          </cell>
          <cell r="M1228" t="str">
            <v>jamundi</v>
          </cell>
          <cell r="N1228" t="str">
            <v>Servicios de salud</v>
          </cell>
          <cell r="Q1228" t="str">
            <v>FACTURA CANCELADA</v>
          </cell>
          <cell r="R1228" t="str">
            <v>Finalizada</v>
          </cell>
          <cell r="S1228" t="str">
            <v>FACTURA PENDIENTE EN PROGRAMACION DE PAGO</v>
          </cell>
          <cell r="V1228">
            <v>73400</v>
          </cell>
          <cell r="W1228">
            <v>0</v>
          </cell>
          <cell r="Z1228">
            <v>73400</v>
          </cell>
          <cell r="AA1228">
            <v>0</v>
          </cell>
          <cell r="AB1228">
            <v>0</v>
          </cell>
          <cell r="AC1228">
            <v>0</v>
          </cell>
          <cell r="AD1228">
            <v>73400</v>
          </cell>
          <cell r="AE1228">
            <v>0</v>
          </cell>
          <cell r="AG1228">
            <v>73400</v>
          </cell>
          <cell r="AH1228">
            <v>2201520842</v>
          </cell>
          <cell r="AJ1228" t="str">
            <v>24.06.2024</v>
          </cell>
        </row>
        <row r="1229">
          <cell r="F1229" t="str">
            <v>890306950_FVE262959</v>
          </cell>
          <cell r="G1229">
            <v>45286.628796284553</v>
          </cell>
          <cell r="H1229">
            <v>45306</v>
          </cell>
          <cell r="I1229">
            <v>45306.363006793981</v>
          </cell>
          <cell r="J1229">
            <v>73400</v>
          </cell>
          <cell r="K1229">
            <v>73400</v>
          </cell>
          <cell r="L1229" t="str">
            <v>Evento</v>
          </cell>
          <cell r="M1229" t="str">
            <v>jamundi</v>
          </cell>
          <cell r="N1229" t="str">
            <v>Servicios de salud</v>
          </cell>
          <cell r="Q1229" t="str">
            <v>FACTURA CANCELADA</v>
          </cell>
          <cell r="R1229" t="str">
            <v>Finalizada</v>
          </cell>
          <cell r="S1229" t="str">
            <v>FACTURA PENDIENTE EN PROGRAMACION DE PAGO</v>
          </cell>
          <cell r="V1229">
            <v>73400</v>
          </cell>
          <cell r="W1229">
            <v>0</v>
          </cell>
          <cell r="Z1229">
            <v>73400</v>
          </cell>
          <cell r="AA1229">
            <v>0</v>
          </cell>
          <cell r="AB1229">
            <v>0</v>
          </cell>
          <cell r="AC1229">
            <v>0</v>
          </cell>
          <cell r="AD1229">
            <v>73400</v>
          </cell>
          <cell r="AE1229">
            <v>0</v>
          </cell>
          <cell r="AG1229">
            <v>73400</v>
          </cell>
          <cell r="AH1229">
            <v>2201520842</v>
          </cell>
          <cell r="AJ1229" t="str">
            <v>24.06.2024</v>
          </cell>
        </row>
        <row r="1230">
          <cell r="F1230" t="str">
            <v>890306950_FVE262962</v>
          </cell>
          <cell r="G1230">
            <v>45286.631319444627</v>
          </cell>
          <cell r="H1230">
            <v>45306</v>
          </cell>
          <cell r="I1230">
            <v>45306.363006793981</v>
          </cell>
          <cell r="J1230">
            <v>79200</v>
          </cell>
          <cell r="K1230">
            <v>79200</v>
          </cell>
          <cell r="L1230" t="str">
            <v>Evento</v>
          </cell>
          <cell r="M1230" t="str">
            <v>jamundi</v>
          </cell>
          <cell r="N1230" t="str">
            <v>Servicios de salud</v>
          </cell>
          <cell r="Q1230" t="str">
            <v>FACTURA CANCELADA</v>
          </cell>
          <cell r="R1230" t="str">
            <v>Finalizada</v>
          </cell>
          <cell r="S1230" t="str">
            <v>FACTURA PENDIENTE EN PROGRAMACION DE PAGO</v>
          </cell>
          <cell r="V1230">
            <v>79200</v>
          </cell>
          <cell r="W1230">
            <v>0</v>
          </cell>
          <cell r="Z1230">
            <v>79200</v>
          </cell>
          <cell r="AA1230">
            <v>0</v>
          </cell>
          <cell r="AB1230">
            <v>0</v>
          </cell>
          <cell r="AC1230">
            <v>0</v>
          </cell>
          <cell r="AD1230">
            <v>79200</v>
          </cell>
          <cell r="AE1230">
            <v>0</v>
          </cell>
          <cell r="AG1230">
            <v>79200</v>
          </cell>
          <cell r="AH1230">
            <v>2201520842</v>
          </cell>
          <cell r="AJ1230" t="str">
            <v>24.06.2024</v>
          </cell>
        </row>
        <row r="1231">
          <cell r="F1231" t="str">
            <v>890306950_FVE262971</v>
          </cell>
          <cell r="G1231">
            <v>45286.640358796343</v>
          </cell>
          <cell r="H1231">
            <v>45306</v>
          </cell>
          <cell r="I1231">
            <v>45306.363006793981</v>
          </cell>
          <cell r="J1231">
            <v>137400</v>
          </cell>
          <cell r="K1231">
            <v>137400</v>
          </cell>
          <cell r="L1231" t="str">
            <v>Evento</v>
          </cell>
          <cell r="M1231" t="str">
            <v>jamundi</v>
          </cell>
          <cell r="N1231" t="str">
            <v>Servicios de salud</v>
          </cell>
          <cell r="Q1231" t="str">
            <v>FACTURA CANCELADA</v>
          </cell>
          <cell r="R1231" t="str">
            <v>Finalizada</v>
          </cell>
          <cell r="S1231" t="str">
            <v>FACTURA PENDIENTE EN PROGRAMACION DE PAGO</v>
          </cell>
          <cell r="V1231">
            <v>137400</v>
          </cell>
          <cell r="W1231">
            <v>0</v>
          </cell>
          <cell r="Z1231">
            <v>137400</v>
          </cell>
          <cell r="AA1231">
            <v>0</v>
          </cell>
          <cell r="AB1231">
            <v>0</v>
          </cell>
          <cell r="AC1231">
            <v>0</v>
          </cell>
          <cell r="AD1231">
            <v>137400</v>
          </cell>
          <cell r="AE1231">
            <v>0</v>
          </cell>
          <cell r="AG1231">
            <v>137400</v>
          </cell>
          <cell r="AH1231">
            <v>2201520842</v>
          </cell>
          <cell r="AJ1231" t="str">
            <v>24.06.2024</v>
          </cell>
        </row>
        <row r="1232">
          <cell r="F1232" t="str">
            <v>890306950_FVE262974</v>
          </cell>
          <cell r="G1232">
            <v>45286.645462951157</v>
          </cell>
          <cell r="H1232">
            <v>45306</v>
          </cell>
          <cell r="I1232">
            <v>45306.363006793981</v>
          </cell>
          <cell r="J1232">
            <v>123900</v>
          </cell>
          <cell r="K1232">
            <v>123900</v>
          </cell>
          <cell r="L1232" t="str">
            <v>Evento</v>
          </cell>
          <cell r="M1232" t="str">
            <v>jamundi</v>
          </cell>
          <cell r="N1232" t="str">
            <v>Servicios de salud</v>
          </cell>
          <cell r="Q1232" t="str">
            <v>FACTURA CANCELADA</v>
          </cell>
          <cell r="R1232" t="str">
            <v>Finalizada</v>
          </cell>
          <cell r="S1232" t="str">
            <v>FACTURA PENDIENTE EN PROGRAMACION DE PAGO</v>
          </cell>
          <cell r="V1232">
            <v>123900</v>
          </cell>
          <cell r="W1232">
            <v>0</v>
          </cell>
          <cell r="Z1232">
            <v>123900</v>
          </cell>
          <cell r="AA1232">
            <v>0</v>
          </cell>
          <cell r="AB1232">
            <v>0</v>
          </cell>
          <cell r="AC1232">
            <v>0</v>
          </cell>
          <cell r="AD1232">
            <v>123900</v>
          </cell>
          <cell r="AE1232">
            <v>0</v>
          </cell>
          <cell r="AG1232">
            <v>123900</v>
          </cell>
          <cell r="AH1232">
            <v>2201520842</v>
          </cell>
          <cell r="AJ1232" t="str">
            <v>24.06.2024</v>
          </cell>
        </row>
        <row r="1233">
          <cell r="F1233" t="str">
            <v>890306950_FVE262990</v>
          </cell>
          <cell r="G1233">
            <v>45286.659803229384</v>
          </cell>
          <cell r="H1233">
            <v>45306</v>
          </cell>
          <cell r="I1233">
            <v>45306.363006793981</v>
          </cell>
          <cell r="J1233">
            <v>533400</v>
          </cell>
          <cell r="K1233">
            <v>533400</v>
          </cell>
          <cell r="L1233" t="str">
            <v>Evento</v>
          </cell>
          <cell r="M1233" t="str">
            <v>jamundi</v>
          </cell>
          <cell r="N1233" t="str">
            <v>Servicios de salud</v>
          </cell>
          <cell r="Q1233" t="str">
            <v>FACTURA CANCELADA</v>
          </cell>
          <cell r="R1233" t="str">
            <v>Finalizada</v>
          </cell>
          <cell r="S1233" t="str">
            <v>FACTURA PENDIENTE EN PROGRAMACION DE PAGO</v>
          </cell>
          <cell r="V1233">
            <v>533400</v>
          </cell>
          <cell r="W1233">
            <v>0</v>
          </cell>
          <cell r="Z1233">
            <v>533400</v>
          </cell>
          <cell r="AA1233">
            <v>0</v>
          </cell>
          <cell r="AB1233">
            <v>0</v>
          </cell>
          <cell r="AC1233">
            <v>0</v>
          </cell>
          <cell r="AD1233">
            <v>533400</v>
          </cell>
          <cell r="AE1233">
            <v>0</v>
          </cell>
          <cell r="AG1233">
            <v>533400</v>
          </cell>
          <cell r="AH1233">
            <v>2201520842</v>
          </cell>
          <cell r="AJ1233" t="str">
            <v>24.06.2024</v>
          </cell>
        </row>
        <row r="1234">
          <cell r="F1234" t="str">
            <v>890306950_FVE262994</v>
          </cell>
          <cell r="G1234">
            <v>45286.667731481604</v>
          </cell>
          <cell r="H1234">
            <v>45306</v>
          </cell>
          <cell r="I1234">
            <v>45306.363006793981</v>
          </cell>
          <cell r="J1234">
            <v>97200</v>
          </cell>
          <cell r="K1234">
            <v>97200</v>
          </cell>
          <cell r="L1234" t="str">
            <v>Evento</v>
          </cell>
          <cell r="M1234" t="str">
            <v>jamundi</v>
          </cell>
          <cell r="N1234" t="str">
            <v>Servicios de salud</v>
          </cell>
          <cell r="Q1234" t="str">
            <v>FACTURA CANCELADA</v>
          </cell>
          <cell r="R1234" t="str">
            <v>Finalizada</v>
          </cell>
          <cell r="S1234" t="str">
            <v>FACTURA PENDIENTE EN PROGRAMACION DE PAGO</v>
          </cell>
          <cell r="V1234">
            <v>97200</v>
          </cell>
          <cell r="W1234">
            <v>0</v>
          </cell>
          <cell r="Z1234">
            <v>97200</v>
          </cell>
          <cell r="AA1234">
            <v>0</v>
          </cell>
          <cell r="AB1234">
            <v>0</v>
          </cell>
          <cell r="AC1234">
            <v>0</v>
          </cell>
          <cell r="AD1234">
            <v>97200</v>
          </cell>
          <cell r="AE1234">
            <v>0</v>
          </cell>
          <cell r="AG1234">
            <v>97200</v>
          </cell>
          <cell r="AH1234">
            <v>2201520842</v>
          </cell>
          <cell r="AJ1234" t="str">
            <v>24.06.2024</v>
          </cell>
        </row>
        <row r="1235">
          <cell r="F1235" t="str">
            <v>890306950_FVE263043</v>
          </cell>
          <cell r="G1235">
            <v>45286.714409710839</v>
          </cell>
          <cell r="H1235">
            <v>45306</v>
          </cell>
          <cell r="I1235">
            <v>45306.363006793981</v>
          </cell>
          <cell r="J1235">
            <v>58700</v>
          </cell>
          <cell r="K1235">
            <v>54600</v>
          </cell>
          <cell r="L1235" t="str">
            <v>Evento</v>
          </cell>
          <cell r="M1235" t="str">
            <v>jamundi</v>
          </cell>
          <cell r="N1235" t="str">
            <v>Servicios de salud</v>
          </cell>
          <cell r="Q1235" t="str">
            <v>FACTURA CANCELADA</v>
          </cell>
          <cell r="R1235" t="str">
            <v>Finalizada</v>
          </cell>
          <cell r="S1235" t="str">
            <v>FACTURA PENDIENTE EN PROGRAMACION DE PAGO</v>
          </cell>
          <cell r="V1235">
            <v>58700</v>
          </cell>
          <cell r="W1235">
            <v>0</v>
          </cell>
          <cell r="Z1235">
            <v>58700</v>
          </cell>
          <cell r="AA1235">
            <v>0</v>
          </cell>
          <cell r="AB1235">
            <v>0</v>
          </cell>
          <cell r="AC1235">
            <v>0</v>
          </cell>
          <cell r="AD1235">
            <v>54600</v>
          </cell>
          <cell r="AE1235">
            <v>0</v>
          </cell>
          <cell r="AG1235">
            <v>54600</v>
          </cell>
          <cell r="AH1235">
            <v>2201520842</v>
          </cell>
          <cell r="AJ1235" t="str">
            <v>24.06.2024</v>
          </cell>
        </row>
        <row r="1236">
          <cell r="F1236" t="str">
            <v>890306950_FVE263083</v>
          </cell>
          <cell r="G1236">
            <v>45286.810555543751</v>
          </cell>
          <cell r="H1236">
            <v>45306</v>
          </cell>
          <cell r="I1236">
            <v>45306.363006793981</v>
          </cell>
          <cell r="J1236">
            <v>58700</v>
          </cell>
          <cell r="K1236">
            <v>54600</v>
          </cell>
          <cell r="L1236" t="str">
            <v>Evento</v>
          </cell>
          <cell r="M1236" t="str">
            <v>jamundi</v>
          </cell>
          <cell r="N1236" t="str">
            <v>Servicios de salud</v>
          </cell>
          <cell r="Q1236" t="str">
            <v>FACTURA CANCELADA</v>
          </cell>
          <cell r="R1236" t="str">
            <v>Finalizada</v>
          </cell>
          <cell r="S1236" t="str">
            <v>FACTURA PENDIENTE EN PROGRAMACION DE PAGO</v>
          </cell>
          <cell r="V1236">
            <v>58700</v>
          </cell>
          <cell r="W1236">
            <v>0</v>
          </cell>
          <cell r="Z1236">
            <v>58700</v>
          </cell>
          <cell r="AA1236">
            <v>0</v>
          </cell>
          <cell r="AB1236">
            <v>0</v>
          </cell>
          <cell r="AC1236">
            <v>0</v>
          </cell>
          <cell r="AD1236">
            <v>54600</v>
          </cell>
          <cell r="AE1236">
            <v>0</v>
          </cell>
          <cell r="AG1236">
            <v>54600</v>
          </cell>
          <cell r="AH1236">
            <v>2201520842</v>
          </cell>
          <cell r="AJ1236" t="str">
            <v>24.06.2024</v>
          </cell>
        </row>
        <row r="1237">
          <cell r="F1237" t="str">
            <v>890306950_FVE263169</v>
          </cell>
          <cell r="G1237">
            <v>45287.458622673526</v>
          </cell>
          <cell r="H1237">
            <v>45306</v>
          </cell>
          <cell r="I1237">
            <v>45306.363006793981</v>
          </cell>
          <cell r="J1237">
            <v>133500</v>
          </cell>
          <cell r="K1237">
            <v>133500</v>
          </cell>
          <cell r="L1237" t="str">
            <v>Evento</v>
          </cell>
          <cell r="M1237" t="str">
            <v>jamundi</v>
          </cell>
          <cell r="N1237" t="str">
            <v>Servicios de salud</v>
          </cell>
          <cell r="Q1237" t="str">
            <v>FACTURA CANCELADA</v>
          </cell>
          <cell r="R1237" t="str">
            <v>Finalizada</v>
          </cell>
          <cell r="S1237" t="str">
            <v>FACTURA PENDIENTE EN PROGRAMACION DE PAGO</v>
          </cell>
          <cell r="V1237">
            <v>133500</v>
          </cell>
          <cell r="W1237">
            <v>0</v>
          </cell>
          <cell r="Z1237">
            <v>133500</v>
          </cell>
          <cell r="AA1237">
            <v>0</v>
          </cell>
          <cell r="AB1237">
            <v>0</v>
          </cell>
          <cell r="AC1237">
            <v>0</v>
          </cell>
          <cell r="AD1237">
            <v>133500</v>
          </cell>
          <cell r="AE1237">
            <v>0</v>
          </cell>
          <cell r="AG1237">
            <v>133500</v>
          </cell>
          <cell r="AH1237">
            <v>2201520842</v>
          </cell>
          <cell r="AJ1237" t="str">
            <v>24.06.2024</v>
          </cell>
        </row>
        <row r="1238">
          <cell r="F1238" t="str">
            <v>890306950_FVE263173</v>
          </cell>
          <cell r="G1238">
            <v>45287.472685185261</v>
          </cell>
          <cell r="H1238">
            <v>45306</v>
          </cell>
          <cell r="I1238">
            <v>45306.363006793981</v>
          </cell>
          <cell r="J1238">
            <v>452800</v>
          </cell>
          <cell r="K1238">
            <v>452800</v>
          </cell>
          <cell r="L1238" t="str">
            <v>Evento</v>
          </cell>
          <cell r="M1238" t="str">
            <v>jamundi</v>
          </cell>
          <cell r="N1238" t="str">
            <v>Servicios de salud</v>
          </cell>
          <cell r="Q1238" t="str">
            <v>FACTURA CANCELADA</v>
          </cell>
          <cell r="R1238" t="str">
            <v>Finalizada</v>
          </cell>
          <cell r="S1238" t="str">
            <v>FACTURA PENDIENTE EN PROGRAMACION DE PAGO</v>
          </cell>
          <cell r="V1238">
            <v>452800</v>
          </cell>
          <cell r="W1238">
            <v>0</v>
          </cell>
          <cell r="Z1238">
            <v>452800</v>
          </cell>
          <cell r="AA1238">
            <v>0</v>
          </cell>
          <cell r="AB1238">
            <v>0</v>
          </cell>
          <cell r="AC1238">
            <v>0</v>
          </cell>
          <cell r="AD1238">
            <v>452800</v>
          </cell>
          <cell r="AE1238">
            <v>0</v>
          </cell>
          <cell r="AG1238">
            <v>452800</v>
          </cell>
          <cell r="AH1238">
            <v>2201520842</v>
          </cell>
          <cell r="AJ1238" t="str">
            <v>24.06.2024</v>
          </cell>
        </row>
        <row r="1239">
          <cell r="F1239" t="str">
            <v>890306950_FVE263195</v>
          </cell>
          <cell r="G1239">
            <v>45287.491886562668</v>
          </cell>
          <cell r="H1239">
            <v>45306</v>
          </cell>
          <cell r="I1239">
            <v>45306.363006793981</v>
          </cell>
          <cell r="J1239">
            <v>73400</v>
          </cell>
          <cell r="K1239">
            <v>73400</v>
          </cell>
          <cell r="L1239" t="str">
            <v>Evento</v>
          </cell>
          <cell r="M1239" t="str">
            <v>jamundi</v>
          </cell>
          <cell r="N1239" t="str">
            <v>Servicios de salud</v>
          </cell>
          <cell r="Q1239" t="str">
            <v>FACTURA CANCELADA</v>
          </cell>
          <cell r="R1239" t="str">
            <v>Finalizada</v>
          </cell>
          <cell r="S1239" t="str">
            <v>FACTURA PENDIENTE EN PROGRAMACION DE PAGO</v>
          </cell>
          <cell r="V1239">
            <v>73400</v>
          </cell>
          <cell r="W1239">
            <v>0</v>
          </cell>
          <cell r="Z1239">
            <v>73400</v>
          </cell>
          <cell r="AA1239">
            <v>0</v>
          </cell>
          <cell r="AB1239">
            <v>0</v>
          </cell>
          <cell r="AC1239">
            <v>0</v>
          </cell>
          <cell r="AD1239">
            <v>73400</v>
          </cell>
          <cell r="AE1239">
            <v>0</v>
          </cell>
          <cell r="AG1239">
            <v>73400</v>
          </cell>
          <cell r="AH1239">
            <v>2201520842</v>
          </cell>
          <cell r="AJ1239" t="str">
            <v>24.06.2024</v>
          </cell>
        </row>
        <row r="1240">
          <cell r="F1240" t="str">
            <v>890306950_FVE263203</v>
          </cell>
          <cell r="G1240">
            <v>45287.495659710839</v>
          </cell>
          <cell r="H1240">
            <v>45306</v>
          </cell>
          <cell r="I1240">
            <v>45306.363006793981</v>
          </cell>
          <cell r="J1240">
            <v>134400</v>
          </cell>
          <cell r="K1240">
            <v>134400</v>
          </cell>
          <cell r="L1240" t="str">
            <v>Evento</v>
          </cell>
          <cell r="M1240" t="str">
            <v>jamundi</v>
          </cell>
          <cell r="N1240" t="str">
            <v>Servicios de salud</v>
          </cell>
          <cell r="Q1240" t="str">
            <v>FACTURA CANCELADA</v>
          </cell>
          <cell r="R1240" t="str">
            <v>Finalizada</v>
          </cell>
          <cell r="S1240" t="str">
            <v>FACTURA PENDIENTE EN PROGRAMACION DE PAGO</v>
          </cell>
          <cell r="V1240">
            <v>134400</v>
          </cell>
          <cell r="W1240">
            <v>0</v>
          </cell>
          <cell r="Z1240">
            <v>134400</v>
          </cell>
          <cell r="AA1240">
            <v>0</v>
          </cell>
          <cell r="AB1240">
            <v>0</v>
          </cell>
          <cell r="AC1240">
            <v>0</v>
          </cell>
          <cell r="AD1240">
            <v>134400</v>
          </cell>
          <cell r="AE1240">
            <v>0</v>
          </cell>
          <cell r="AG1240">
            <v>134400</v>
          </cell>
          <cell r="AH1240">
            <v>2201520842</v>
          </cell>
          <cell r="AJ1240" t="str">
            <v>24.06.2024</v>
          </cell>
        </row>
        <row r="1241">
          <cell r="F1241" t="str">
            <v>890306950_FVE263205</v>
          </cell>
          <cell r="G1241">
            <v>45287.499120370485</v>
          </cell>
          <cell r="H1241">
            <v>45306</v>
          </cell>
          <cell r="I1241">
            <v>45306.363006793981</v>
          </cell>
          <cell r="J1241">
            <v>77800</v>
          </cell>
          <cell r="K1241">
            <v>77800</v>
          </cell>
          <cell r="L1241" t="str">
            <v>Evento</v>
          </cell>
          <cell r="M1241" t="str">
            <v>jamundi</v>
          </cell>
          <cell r="N1241" t="str">
            <v>Servicios de salud</v>
          </cell>
          <cell r="Q1241" t="str">
            <v>FACTURA CANCELADA</v>
          </cell>
          <cell r="R1241" t="str">
            <v>Finalizada</v>
          </cell>
          <cell r="S1241" t="str">
            <v>FACTURA PENDIENTE EN PROGRAMACION DE PAGO</v>
          </cell>
          <cell r="V1241">
            <v>77800</v>
          </cell>
          <cell r="W1241">
            <v>0</v>
          </cell>
          <cell r="Z1241">
            <v>77800</v>
          </cell>
          <cell r="AA1241">
            <v>0</v>
          </cell>
          <cell r="AB1241">
            <v>0</v>
          </cell>
          <cell r="AC1241">
            <v>0</v>
          </cell>
          <cell r="AD1241">
            <v>77800</v>
          </cell>
          <cell r="AE1241">
            <v>0</v>
          </cell>
          <cell r="AG1241">
            <v>77800</v>
          </cell>
          <cell r="AH1241">
            <v>2201520842</v>
          </cell>
          <cell r="AJ1241" t="str">
            <v>24.06.2024</v>
          </cell>
        </row>
        <row r="1242">
          <cell r="F1242" t="str">
            <v>890306950_FVE263276</v>
          </cell>
          <cell r="G1242">
            <v>45287.656273136381</v>
          </cell>
          <cell r="H1242">
            <v>45306</v>
          </cell>
          <cell r="I1242">
            <v>45306.363006793981</v>
          </cell>
          <cell r="J1242">
            <v>76100</v>
          </cell>
          <cell r="K1242">
            <v>76100</v>
          </cell>
          <cell r="L1242" t="str">
            <v>Evento</v>
          </cell>
          <cell r="M1242" t="str">
            <v>jamundi</v>
          </cell>
          <cell r="N1242" t="str">
            <v>Servicios de salud</v>
          </cell>
          <cell r="Q1242" t="str">
            <v>FACTURA CANCELADA</v>
          </cell>
          <cell r="R1242" t="str">
            <v>Finalizada</v>
          </cell>
          <cell r="S1242" t="str">
            <v>FACTURA PENDIENTE EN PROGRAMACION DE PAGO</v>
          </cell>
          <cell r="V1242">
            <v>76100</v>
          </cell>
          <cell r="W1242">
            <v>0</v>
          </cell>
          <cell r="Z1242">
            <v>76100</v>
          </cell>
          <cell r="AA1242">
            <v>0</v>
          </cell>
          <cell r="AB1242">
            <v>0</v>
          </cell>
          <cell r="AC1242">
            <v>0</v>
          </cell>
          <cell r="AD1242">
            <v>76100</v>
          </cell>
          <cell r="AE1242">
            <v>0</v>
          </cell>
          <cell r="AG1242">
            <v>76100</v>
          </cell>
          <cell r="AH1242">
            <v>2201520842</v>
          </cell>
          <cell r="AJ1242" t="str">
            <v>24.06.2024</v>
          </cell>
        </row>
        <row r="1243">
          <cell r="F1243" t="str">
            <v>890306950_FVE263282</v>
          </cell>
          <cell r="G1243">
            <v>45287.660497673787</v>
          </cell>
          <cell r="H1243">
            <v>45306</v>
          </cell>
          <cell r="I1243">
            <v>45306.363006793981</v>
          </cell>
          <cell r="J1243">
            <v>106900</v>
          </cell>
          <cell r="K1243">
            <v>106900</v>
          </cell>
          <cell r="L1243" t="str">
            <v>Evento</v>
          </cell>
          <cell r="M1243" t="str">
            <v>jamundi</v>
          </cell>
          <cell r="N1243" t="str">
            <v>Servicios de salud</v>
          </cell>
          <cell r="Q1243" t="str">
            <v>FACTURA CANCELADA</v>
          </cell>
          <cell r="R1243" t="str">
            <v>Finalizada</v>
          </cell>
          <cell r="S1243" t="str">
            <v>FACTURA PENDIENTE EN PROGRAMACION DE PAGO</v>
          </cell>
          <cell r="V1243">
            <v>106900</v>
          </cell>
          <cell r="W1243">
            <v>0</v>
          </cell>
          <cell r="Z1243">
            <v>106900</v>
          </cell>
          <cell r="AA1243">
            <v>0</v>
          </cell>
          <cell r="AB1243">
            <v>0</v>
          </cell>
          <cell r="AC1243">
            <v>0</v>
          </cell>
          <cell r="AD1243">
            <v>106900</v>
          </cell>
          <cell r="AE1243">
            <v>0</v>
          </cell>
          <cell r="AG1243">
            <v>106900</v>
          </cell>
          <cell r="AH1243">
            <v>2201520842</v>
          </cell>
          <cell r="AJ1243" t="str">
            <v>24.06.2024</v>
          </cell>
        </row>
        <row r="1244">
          <cell r="F1244" t="str">
            <v>890306950_FVE263330</v>
          </cell>
          <cell r="G1244">
            <v>45287.716076388955</v>
          </cell>
          <cell r="H1244">
            <v>45306</v>
          </cell>
          <cell r="I1244">
            <v>45306.363006793981</v>
          </cell>
          <cell r="J1244">
            <v>58700</v>
          </cell>
          <cell r="K1244">
            <v>54600</v>
          </cell>
          <cell r="L1244" t="str">
            <v>Evento</v>
          </cell>
          <cell r="M1244" t="str">
            <v>jamundi</v>
          </cell>
          <cell r="N1244" t="str">
            <v>Servicios de salud</v>
          </cell>
          <cell r="Q1244" t="str">
            <v>FACTURA CANCELADA</v>
          </cell>
          <cell r="R1244" t="str">
            <v>Finalizada</v>
          </cell>
          <cell r="S1244" t="str">
            <v>FACTURA PENDIENTE EN PROGRAMACION DE PAGO</v>
          </cell>
          <cell r="V1244">
            <v>58700</v>
          </cell>
          <cell r="W1244">
            <v>0</v>
          </cell>
          <cell r="Z1244">
            <v>58700</v>
          </cell>
          <cell r="AA1244">
            <v>0</v>
          </cell>
          <cell r="AB1244">
            <v>0</v>
          </cell>
          <cell r="AC1244">
            <v>0</v>
          </cell>
          <cell r="AD1244">
            <v>54600</v>
          </cell>
          <cell r="AE1244">
            <v>0</v>
          </cell>
          <cell r="AG1244">
            <v>54600</v>
          </cell>
          <cell r="AH1244">
            <v>2201520842</v>
          </cell>
          <cell r="AJ1244" t="str">
            <v>24.06.2024</v>
          </cell>
        </row>
        <row r="1245">
          <cell r="F1245" t="str">
            <v>890306950_FVE263401</v>
          </cell>
          <cell r="G1245">
            <v>45288.332210648339</v>
          </cell>
          <cell r="H1245">
            <v>45306</v>
          </cell>
          <cell r="I1245">
            <v>45306.363006793981</v>
          </cell>
          <cell r="J1245">
            <v>414300</v>
          </cell>
          <cell r="K1245">
            <v>414300</v>
          </cell>
          <cell r="L1245" t="str">
            <v>Evento</v>
          </cell>
          <cell r="M1245" t="str">
            <v>jamundi</v>
          </cell>
          <cell r="N1245" t="str">
            <v>Servicios de salud</v>
          </cell>
          <cell r="Q1245" t="str">
            <v>FACTURA CANCELADA</v>
          </cell>
          <cell r="R1245" t="str">
            <v>Finalizada</v>
          </cell>
          <cell r="S1245" t="str">
            <v>FACTURA PENDIENTE EN PROGRAMACION DE PAGO</v>
          </cell>
          <cell r="V1245">
            <v>414300</v>
          </cell>
          <cell r="W1245">
            <v>0</v>
          </cell>
          <cell r="Z1245">
            <v>414300</v>
          </cell>
          <cell r="AA1245">
            <v>0</v>
          </cell>
          <cell r="AB1245">
            <v>0</v>
          </cell>
          <cell r="AC1245">
            <v>0</v>
          </cell>
          <cell r="AD1245">
            <v>414300</v>
          </cell>
          <cell r="AE1245">
            <v>0</v>
          </cell>
          <cell r="AG1245">
            <v>414300</v>
          </cell>
          <cell r="AH1245">
            <v>2201520842</v>
          </cell>
          <cell r="AJ1245" t="str">
            <v>24.06.2024</v>
          </cell>
        </row>
        <row r="1246">
          <cell r="F1246" t="str">
            <v>890306950_FVE263422</v>
          </cell>
          <cell r="G1246">
            <v>45288.398055555765</v>
          </cell>
          <cell r="H1246">
            <v>45306</v>
          </cell>
          <cell r="I1246">
            <v>45306.363006793981</v>
          </cell>
          <cell r="J1246">
            <v>195600</v>
          </cell>
          <cell r="K1246">
            <v>195600</v>
          </cell>
          <cell r="L1246" t="str">
            <v>Evento</v>
          </cell>
          <cell r="M1246" t="str">
            <v>jamundi</v>
          </cell>
          <cell r="N1246" t="str">
            <v>Servicios de salud</v>
          </cell>
          <cell r="Q1246" t="str">
            <v>FACTURA CANCELADA</v>
          </cell>
          <cell r="R1246" t="str">
            <v>Finalizada</v>
          </cell>
          <cell r="S1246" t="str">
            <v>FACTURA PENDIENTE EN PROGRAMACION DE PAGO</v>
          </cell>
          <cell r="V1246">
            <v>195600</v>
          </cell>
          <cell r="W1246">
            <v>0</v>
          </cell>
          <cell r="Z1246">
            <v>195600</v>
          </cell>
          <cell r="AA1246">
            <v>0</v>
          </cell>
          <cell r="AB1246">
            <v>0</v>
          </cell>
          <cell r="AC1246">
            <v>0</v>
          </cell>
          <cell r="AD1246">
            <v>195600</v>
          </cell>
          <cell r="AE1246">
            <v>0</v>
          </cell>
          <cell r="AG1246">
            <v>195600</v>
          </cell>
          <cell r="AH1246">
            <v>2201520842</v>
          </cell>
          <cell r="AJ1246" t="str">
            <v>24.06.2024</v>
          </cell>
        </row>
        <row r="1247">
          <cell r="F1247" t="str">
            <v>890306950_FVE263425</v>
          </cell>
          <cell r="G1247">
            <v>45288.408506932668</v>
          </cell>
          <cell r="H1247">
            <v>45306</v>
          </cell>
          <cell r="I1247">
            <v>45306.363006793981</v>
          </cell>
          <cell r="J1247">
            <v>154400</v>
          </cell>
          <cell r="K1247">
            <v>154400</v>
          </cell>
          <cell r="L1247" t="str">
            <v>Evento</v>
          </cell>
          <cell r="M1247" t="str">
            <v>jamundi</v>
          </cell>
          <cell r="N1247" t="str">
            <v>Servicios de salud</v>
          </cell>
          <cell r="Q1247" t="str">
            <v>FACTURA CANCELADA</v>
          </cell>
          <cell r="R1247" t="str">
            <v>Finalizada</v>
          </cell>
          <cell r="S1247" t="str">
            <v>FACTURA PENDIENTE EN PROGRAMACION DE PAGO</v>
          </cell>
          <cell r="V1247">
            <v>154400</v>
          </cell>
          <cell r="W1247">
            <v>0</v>
          </cell>
          <cell r="Z1247">
            <v>154400</v>
          </cell>
          <cell r="AA1247">
            <v>0</v>
          </cell>
          <cell r="AB1247">
            <v>0</v>
          </cell>
          <cell r="AC1247">
            <v>0</v>
          </cell>
          <cell r="AD1247">
            <v>154400</v>
          </cell>
          <cell r="AE1247">
            <v>0</v>
          </cell>
          <cell r="AG1247">
            <v>154400</v>
          </cell>
          <cell r="AH1247">
            <v>2201520842</v>
          </cell>
          <cell r="AJ1247" t="str">
            <v>24.06.2024</v>
          </cell>
        </row>
        <row r="1248">
          <cell r="F1248" t="str">
            <v>890306950_FVE263449</v>
          </cell>
          <cell r="G1248">
            <v>45288.452245370485</v>
          </cell>
          <cell r="H1248">
            <v>45306</v>
          </cell>
          <cell r="I1248">
            <v>45306.363006793981</v>
          </cell>
          <cell r="J1248">
            <v>372800</v>
          </cell>
          <cell r="K1248">
            <v>372800</v>
          </cell>
          <cell r="L1248" t="str">
            <v>Evento</v>
          </cell>
          <cell r="M1248" t="str">
            <v>jamundi</v>
          </cell>
          <cell r="N1248" t="str">
            <v>Servicios de salud</v>
          </cell>
          <cell r="Q1248" t="str">
            <v>FACTURA CANCELADA</v>
          </cell>
          <cell r="R1248" t="str">
            <v>Finalizada</v>
          </cell>
          <cell r="S1248" t="str">
            <v>FACTURA PENDIENTE EN PROGRAMACION DE PAGO</v>
          </cell>
          <cell r="V1248">
            <v>372800</v>
          </cell>
          <cell r="W1248">
            <v>0</v>
          </cell>
          <cell r="Z1248">
            <v>372800</v>
          </cell>
          <cell r="AA1248">
            <v>0</v>
          </cell>
          <cell r="AB1248">
            <v>0</v>
          </cell>
          <cell r="AC1248">
            <v>0</v>
          </cell>
          <cell r="AD1248">
            <v>372800</v>
          </cell>
          <cell r="AE1248">
            <v>0</v>
          </cell>
          <cell r="AG1248">
            <v>372800</v>
          </cell>
          <cell r="AH1248">
            <v>2201520842</v>
          </cell>
          <cell r="AJ1248" t="str">
            <v>24.06.2024</v>
          </cell>
        </row>
        <row r="1249">
          <cell r="F1249" t="str">
            <v>890306950_FVE263450</v>
          </cell>
          <cell r="G1249">
            <v>45288.455601851922</v>
          </cell>
          <cell r="H1249">
            <v>45306</v>
          </cell>
          <cell r="I1249">
            <v>45306.363006793981</v>
          </cell>
          <cell r="J1249">
            <v>495900</v>
          </cell>
          <cell r="K1249">
            <v>495900</v>
          </cell>
          <cell r="L1249" t="str">
            <v>Evento</v>
          </cell>
          <cell r="M1249" t="str">
            <v>jamundi</v>
          </cell>
          <cell r="N1249" t="str">
            <v>Servicios de salud</v>
          </cell>
          <cell r="Q1249" t="str">
            <v>FACTURA CANCELADA</v>
          </cell>
          <cell r="R1249" t="str">
            <v>Finalizada</v>
          </cell>
          <cell r="S1249" t="str">
            <v>FACTURA PENDIENTE EN PROGRAMACION DE PAGO</v>
          </cell>
          <cell r="V1249">
            <v>495900</v>
          </cell>
          <cell r="W1249">
            <v>0</v>
          </cell>
          <cell r="Z1249">
            <v>495900</v>
          </cell>
          <cell r="AA1249">
            <v>0</v>
          </cell>
          <cell r="AB1249">
            <v>0</v>
          </cell>
          <cell r="AC1249">
            <v>0</v>
          </cell>
          <cell r="AD1249">
            <v>495900</v>
          </cell>
          <cell r="AE1249">
            <v>0</v>
          </cell>
          <cell r="AG1249">
            <v>495900</v>
          </cell>
          <cell r="AH1249">
            <v>2201520842</v>
          </cell>
          <cell r="AJ1249" t="str">
            <v>24.06.2024</v>
          </cell>
        </row>
        <row r="1250">
          <cell r="F1250" t="str">
            <v>890306950_FVE263616</v>
          </cell>
          <cell r="G1250">
            <v>45288.699675926007</v>
          </cell>
          <cell r="H1250">
            <v>45306</v>
          </cell>
          <cell r="I1250">
            <v>45306.363006793981</v>
          </cell>
          <cell r="J1250">
            <v>58700</v>
          </cell>
          <cell r="K1250">
            <v>54600</v>
          </cell>
          <cell r="L1250" t="str">
            <v>Evento</v>
          </cell>
          <cell r="M1250" t="str">
            <v>jamundi</v>
          </cell>
          <cell r="N1250" t="str">
            <v>Servicios de salud</v>
          </cell>
          <cell r="Q1250" t="str">
            <v>FACTURA CANCELADA</v>
          </cell>
          <cell r="R1250" t="str">
            <v>Finalizada</v>
          </cell>
          <cell r="S1250" t="str">
            <v>FACTURA PENDIENTE EN PROGRAMACION DE PAGO</v>
          </cell>
          <cell r="V1250">
            <v>58700</v>
          </cell>
          <cell r="W1250">
            <v>0</v>
          </cell>
          <cell r="Z1250">
            <v>58700</v>
          </cell>
          <cell r="AA1250">
            <v>0</v>
          </cell>
          <cell r="AB1250">
            <v>0</v>
          </cell>
          <cell r="AC1250">
            <v>0</v>
          </cell>
          <cell r="AD1250">
            <v>54600</v>
          </cell>
          <cell r="AE1250">
            <v>0</v>
          </cell>
          <cell r="AG1250">
            <v>54600</v>
          </cell>
          <cell r="AH1250">
            <v>2201520842</v>
          </cell>
          <cell r="AJ1250" t="str">
            <v>24.06.2024</v>
          </cell>
        </row>
        <row r="1251">
          <cell r="F1251" t="str">
            <v>890306950_FVE263658</v>
          </cell>
          <cell r="G1251">
            <v>45289.366909722332</v>
          </cell>
          <cell r="H1251">
            <v>45306</v>
          </cell>
          <cell r="I1251">
            <v>45306.363006793981</v>
          </cell>
          <cell r="J1251">
            <v>282000</v>
          </cell>
          <cell r="K1251">
            <v>282000</v>
          </cell>
          <cell r="L1251" t="str">
            <v>Evento</v>
          </cell>
          <cell r="M1251" t="str">
            <v>jamundi</v>
          </cell>
          <cell r="N1251" t="str">
            <v>Servicios de salud</v>
          </cell>
          <cell r="Q1251" t="str">
            <v>FACTURA CANCELADA</v>
          </cell>
          <cell r="R1251" t="str">
            <v>Finalizada</v>
          </cell>
          <cell r="S1251" t="str">
            <v>FACTURA PENDIENTE EN PROGRAMACION DE PAGO</v>
          </cell>
          <cell r="V1251">
            <v>282000</v>
          </cell>
          <cell r="W1251">
            <v>0</v>
          </cell>
          <cell r="Z1251">
            <v>282000</v>
          </cell>
          <cell r="AA1251">
            <v>0</v>
          </cell>
          <cell r="AB1251">
            <v>0</v>
          </cell>
          <cell r="AC1251">
            <v>0</v>
          </cell>
          <cell r="AD1251">
            <v>282000</v>
          </cell>
          <cell r="AE1251">
            <v>0</v>
          </cell>
          <cell r="AG1251">
            <v>282000</v>
          </cell>
          <cell r="AH1251">
            <v>2201520842</v>
          </cell>
          <cell r="AJ1251" t="str">
            <v>24.06.2024</v>
          </cell>
        </row>
        <row r="1252">
          <cell r="F1252" t="str">
            <v>890306950_FVE263660</v>
          </cell>
          <cell r="G1252">
            <v>45289.379548611119</v>
          </cell>
          <cell r="H1252">
            <v>45306</v>
          </cell>
          <cell r="I1252">
            <v>45306.363006793981</v>
          </cell>
          <cell r="J1252">
            <v>93800</v>
          </cell>
          <cell r="K1252">
            <v>93800</v>
          </cell>
          <cell r="L1252" t="str">
            <v>Evento</v>
          </cell>
          <cell r="M1252" t="str">
            <v>jamundi</v>
          </cell>
          <cell r="N1252" t="str">
            <v>Servicios de salud</v>
          </cell>
          <cell r="Q1252" t="str">
            <v>FACTURA CANCELADA</v>
          </cell>
          <cell r="R1252" t="str">
            <v>Finalizada</v>
          </cell>
          <cell r="S1252" t="str">
            <v>FACTURA PENDIENTE EN PROGRAMACION DE PAGO</v>
          </cell>
          <cell r="V1252">
            <v>93800</v>
          </cell>
          <cell r="W1252">
            <v>0</v>
          </cell>
          <cell r="Z1252">
            <v>93800</v>
          </cell>
          <cell r="AA1252">
            <v>0</v>
          </cell>
          <cell r="AB1252">
            <v>0</v>
          </cell>
          <cell r="AC1252">
            <v>0</v>
          </cell>
          <cell r="AD1252">
            <v>93800</v>
          </cell>
          <cell r="AE1252">
            <v>0</v>
          </cell>
          <cell r="AG1252">
            <v>93800</v>
          </cell>
          <cell r="AH1252">
            <v>2201520842</v>
          </cell>
          <cell r="AJ1252" t="str">
            <v>24.06.2024</v>
          </cell>
        </row>
        <row r="1253">
          <cell r="F1253" t="str">
            <v>890306950_FVE263672</v>
          </cell>
          <cell r="G1253">
            <v>45289.40137730306</v>
          </cell>
          <cell r="H1253">
            <v>45306</v>
          </cell>
          <cell r="I1253">
            <v>45306.363006793981</v>
          </cell>
          <cell r="J1253">
            <v>139900</v>
          </cell>
          <cell r="K1253">
            <v>139900</v>
          </cell>
          <cell r="L1253" t="str">
            <v>Evento</v>
          </cell>
          <cell r="M1253" t="str">
            <v>jamundi</v>
          </cell>
          <cell r="N1253" t="str">
            <v>Servicios de salud</v>
          </cell>
          <cell r="Q1253" t="str">
            <v>FACTURA CANCELADA</v>
          </cell>
          <cell r="R1253" t="str">
            <v>Finalizada</v>
          </cell>
          <cell r="S1253" t="str">
            <v>FACTURA PENDIENTE EN PROGRAMACION DE PAGO</v>
          </cell>
          <cell r="V1253">
            <v>139900</v>
          </cell>
          <cell r="W1253">
            <v>0</v>
          </cell>
          <cell r="Z1253">
            <v>139900</v>
          </cell>
          <cell r="AA1253">
            <v>0</v>
          </cell>
          <cell r="AB1253">
            <v>0</v>
          </cell>
          <cell r="AC1253">
            <v>0</v>
          </cell>
          <cell r="AD1253">
            <v>139900</v>
          </cell>
          <cell r="AE1253">
            <v>0</v>
          </cell>
          <cell r="AG1253">
            <v>139900</v>
          </cell>
          <cell r="AH1253">
            <v>2201520842</v>
          </cell>
          <cell r="AJ1253" t="str">
            <v>24.06.2024</v>
          </cell>
        </row>
        <row r="1254">
          <cell r="F1254" t="str">
            <v>890306950_FVE263676</v>
          </cell>
          <cell r="G1254">
            <v>45289.415960636456</v>
          </cell>
          <cell r="H1254">
            <v>45306</v>
          </cell>
          <cell r="I1254">
            <v>45306.363006793981</v>
          </cell>
          <cell r="J1254">
            <v>130500</v>
          </cell>
          <cell r="K1254">
            <v>130500</v>
          </cell>
          <cell r="L1254" t="str">
            <v>Evento</v>
          </cell>
          <cell r="M1254" t="str">
            <v>jamundi</v>
          </cell>
          <cell r="N1254" t="str">
            <v>Servicios de salud</v>
          </cell>
          <cell r="Q1254" t="str">
            <v>FACTURA CANCELADA</v>
          </cell>
          <cell r="R1254" t="str">
            <v>Finalizada</v>
          </cell>
          <cell r="S1254" t="str">
            <v>FACTURA PENDIENTE EN PROGRAMACION DE PAGO</v>
          </cell>
          <cell r="V1254">
            <v>130500</v>
          </cell>
          <cell r="W1254">
            <v>0</v>
          </cell>
          <cell r="Z1254">
            <v>130500</v>
          </cell>
          <cell r="AA1254">
            <v>0</v>
          </cell>
          <cell r="AB1254">
            <v>0</v>
          </cell>
          <cell r="AC1254">
            <v>0</v>
          </cell>
          <cell r="AD1254">
            <v>130500</v>
          </cell>
          <cell r="AE1254">
            <v>0</v>
          </cell>
          <cell r="AG1254">
            <v>130500</v>
          </cell>
          <cell r="AH1254">
            <v>2201520842</v>
          </cell>
          <cell r="AJ1254" t="str">
            <v>24.06.2024</v>
          </cell>
        </row>
        <row r="1255">
          <cell r="F1255" t="str">
            <v>890306950_FVE263683</v>
          </cell>
          <cell r="G1255">
            <v>45289.431261562277</v>
          </cell>
          <cell r="H1255">
            <v>45306</v>
          </cell>
          <cell r="I1255">
            <v>45306.363006793981</v>
          </cell>
          <cell r="J1255">
            <v>291100</v>
          </cell>
          <cell r="K1255">
            <v>291100</v>
          </cell>
          <cell r="L1255" t="str">
            <v>Evento</v>
          </cell>
          <cell r="M1255" t="str">
            <v>jamundi</v>
          </cell>
          <cell r="N1255" t="str">
            <v>Servicios de salud</v>
          </cell>
          <cell r="Q1255" t="str">
            <v>FACTURA CANCELADA</v>
          </cell>
          <cell r="R1255" t="str">
            <v>Finalizada</v>
          </cell>
          <cell r="S1255" t="str">
            <v>FACTURA PENDIENTE EN PROGRAMACION DE PAGO</v>
          </cell>
          <cell r="V1255">
            <v>291100</v>
          </cell>
          <cell r="W1255">
            <v>0</v>
          </cell>
          <cell r="Z1255">
            <v>291100</v>
          </cell>
          <cell r="AA1255">
            <v>0</v>
          </cell>
          <cell r="AB1255">
            <v>0</v>
          </cell>
          <cell r="AC1255">
            <v>0</v>
          </cell>
          <cell r="AD1255">
            <v>291100</v>
          </cell>
          <cell r="AE1255">
            <v>0</v>
          </cell>
          <cell r="AG1255">
            <v>291100</v>
          </cell>
          <cell r="AH1255">
            <v>2201520842</v>
          </cell>
          <cell r="AJ1255" t="str">
            <v>24.06.2024</v>
          </cell>
        </row>
        <row r="1256">
          <cell r="F1256" t="str">
            <v>890306950_FVE263687</v>
          </cell>
          <cell r="G1256">
            <v>45289.43734952528</v>
          </cell>
          <cell r="H1256">
            <v>45306</v>
          </cell>
          <cell r="I1256">
            <v>45306.363006793981</v>
          </cell>
          <cell r="J1256">
            <v>138200</v>
          </cell>
          <cell r="K1256">
            <v>138200</v>
          </cell>
          <cell r="L1256" t="str">
            <v>Evento</v>
          </cell>
          <cell r="M1256" t="str">
            <v>jamundi</v>
          </cell>
          <cell r="N1256" t="str">
            <v>Servicios de salud</v>
          </cell>
          <cell r="Q1256" t="str">
            <v>FACTURA CANCELADA</v>
          </cell>
          <cell r="R1256" t="str">
            <v>Finalizada</v>
          </cell>
          <cell r="S1256" t="str">
            <v>FACTURA PENDIENTE EN PROGRAMACION DE PAGO</v>
          </cell>
          <cell r="V1256">
            <v>138200</v>
          </cell>
          <cell r="W1256">
            <v>0</v>
          </cell>
          <cell r="Z1256">
            <v>138200</v>
          </cell>
          <cell r="AA1256">
            <v>0</v>
          </cell>
          <cell r="AB1256">
            <v>0</v>
          </cell>
          <cell r="AC1256">
            <v>0</v>
          </cell>
          <cell r="AD1256">
            <v>138200</v>
          </cell>
          <cell r="AE1256">
            <v>0</v>
          </cell>
          <cell r="AG1256">
            <v>138200</v>
          </cell>
          <cell r="AH1256">
            <v>2201520842</v>
          </cell>
          <cell r="AJ1256" t="str">
            <v>24.06.2024</v>
          </cell>
        </row>
        <row r="1257">
          <cell r="F1257" t="str">
            <v>890306950_FVE263690</v>
          </cell>
          <cell r="G1257">
            <v>45289.441504629795</v>
          </cell>
          <cell r="H1257">
            <v>45306</v>
          </cell>
          <cell r="I1257">
            <v>45306.363006793981</v>
          </cell>
          <cell r="J1257">
            <v>90400</v>
          </cell>
          <cell r="K1257">
            <v>90400</v>
          </cell>
          <cell r="L1257" t="str">
            <v>Evento</v>
          </cell>
          <cell r="M1257" t="str">
            <v>jamundi</v>
          </cell>
          <cell r="N1257" t="str">
            <v>Servicios de salud</v>
          </cell>
          <cell r="Q1257" t="str">
            <v>FACTURA CANCELADA</v>
          </cell>
          <cell r="R1257" t="str">
            <v>Finalizada</v>
          </cell>
          <cell r="S1257" t="str">
            <v>FACTURA PENDIENTE EN PROGRAMACION DE PAGO</v>
          </cell>
          <cell r="V1257">
            <v>90400</v>
          </cell>
          <cell r="W1257">
            <v>0</v>
          </cell>
          <cell r="Z1257">
            <v>90400</v>
          </cell>
          <cell r="AA1257">
            <v>0</v>
          </cell>
          <cell r="AB1257">
            <v>0</v>
          </cell>
          <cell r="AC1257">
            <v>0</v>
          </cell>
          <cell r="AD1257">
            <v>90400</v>
          </cell>
          <cell r="AE1257">
            <v>0</v>
          </cell>
          <cell r="AG1257">
            <v>90400</v>
          </cell>
          <cell r="AH1257">
            <v>2201520842</v>
          </cell>
          <cell r="AJ1257" t="str">
            <v>24.06.2024</v>
          </cell>
        </row>
        <row r="1258">
          <cell r="F1258" t="str">
            <v>890306950_FVE263701</v>
          </cell>
          <cell r="G1258">
            <v>45289.456828691997</v>
          </cell>
          <cell r="H1258">
            <v>45306</v>
          </cell>
          <cell r="I1258">
            <v>45306.363006793981</v>
          </cell>
          <cell r="J1258">
            <v>182500</v>
          </cell>
          <cell r="K1258">
            <v>182500</v>
          </cell>
          <cell r="L1258" t="str">
            <v>Evento</v>
          </cell>
          <cell r="M1258" t="str">
            <v>jamundi</v>
          </cell>
          <cell r="N1258" t="str">
            <v>Servicios de salud</v>
          </cell>
          <cell r="Q1258" t="str">
            <v>FACTURA CANCELADA</v>
          </cell>
          <cell r="R1258" t="str">
            <v>Finalizada</v>
          </cell>
          <cell r="S1258" t="str">
            <v>FACTURA PENDIENTE EN PROGRAMACION DE PAGO</v>
          </cell>
          <cell r="V1258">
            <v>182500</v>
          </cell>
          <cell r="W1258">
            <v>0</v>
          </cell>
          <cell r="Z1258">
            <v>182500</v>
          </cell>
          <cell r="AA1258">
            <v>0</v>
          </cell>
          <cell r="AB1258">
            <v>0</v>
          </cell>
          <cell r="AC1258">
            <v>0</v>
          </cell>
          <cell r="AD1258">
            <v>182500</v>
          </cell>
          <cell r="AE1258">
            <v>0</v>
          </cell>
          <cell r="AG1258">
            <v>182500</v>
          </cell>
          <cell r="AH1258">
            <v>2201520842</v>
          </cell>
          <cell r="AJ1258" t="str">
            <v>24.06.2024</v>
          </cell>
        </row>
        <row r="1259">
          <cell r="F1259" t="str">
            <v>890306950_FVE263706</v>
          </cell>
          <cell r="G1259">
            <v>45289.466284710448</v>
          </cell>
          <cell r="H1259">
            <v>45306</v>
          </cell>
          <cell r="I1259">
            <v>45306.363006793981</v>
          </cell>
          <cell r="J1259">
            <v>126700</v>
          </cell>
          <cell r="K1259">
            <v>126700</v>
          </cell>
          <cell r="L1259" t="str">
            <v>Evento</v>
          </cell>
          <cell r="M1259" t="str">
            <v>jamundi</v>
          </cell>
          <cell r="N1259" t="str">
            <v>Servicios de salud</v>
          </cell>
          <cell r="Q1259" t="str">
            <v>FACTURA CANCELADA</v>
          </cell>
          <cell r="R1259" t="str">
            <v>Finalizada</v>
          </cell>
          <cell r="S1259" t="str">
            <v>FACTURA PENDIENTE EN PROGRAMACION DE PAGO</v>
          </cell>
          <cell r="V1259">
            <v>126700</v>
          </cell>
          <cell r="W1259">
            <v>0</v>
          </cell>
          <cell r="Z1259">
            <v>126700</v>
          </cell>
          <cell r="AA1259">
            <v>0</v>
          </cell>
          <cell r="AB1259">
            <v>0</v>
          </cell>
          <cell r="AC1259">
            <v>0</v>
          </cell>
          <cell r="AD1259">
            <v>126700</v>
          </cell>
          <cell r="AE1259">
            <v>0</v>
          </cell>
          <cell r="AG1259">
            <v>126700</v>
          </cell>
          <cell r="AH1259">
            <v>2201520842</v>
          </cell>
          <cell r="AJ1259" t="str">
            <v>24.06.2024</v>
          </cell>
        </row>
        <row r="1260">
          <cell r="F1260" t="str">
            <v>890306950_FVE263756</v>
          </cell>
          <cell r="G1260">
            <v>45289.521296284627</v>
          </cell>
          <cell r="H1260">
            <v>45306</v>
          </cell>
          <cell r="I1260">
            <v>45306.363006793981</v>
          </cell>
          <cell r="J1260">
            <v>73400</v>
          </cell>
          <cell r="K1260">
            <v>73400</v>
          </cell>
          <cell r="L1260" t="str">
            <v>Evento</v>
          </cell>
          <cell r="M1260" t="str">
            <v>jamundi</v>
          </cell>
          <cell r="N1260" t="str">
            <v>Servicios de salud</v>
          </cell>
          <cell r="Q1260" t="str">
            <v>FACTURA CANCELADA</v>
          </cell>
          <cell r="R1260" t="str">
            <v>Finalizada</v>
          </cell>
          <cell r="S1260" t="str">
            <v>FACTURA PENDIENTE EN PROGRAMACION DE PAGO</v>
          </cell>
          <cell r="V1260">
            <v>73400</v>
          </cell>
          <cell r="W1260">
            <v>0</v>
          </cell>
          <cell r="Z1260">
            <v>73400</v>
          </cell>
          <cell r="AA1260">
            <v>0</v>
          </cell>
          <cell r="AB1260">
            <v>0</v>
          </cell>
          <cell r="AC1260">
            <v>0</v>
          </cell>
          <cell r="AD1260">
            <v>73400</v>
          </cell>
          <cell r="AE1260">
            <v>0</v>
          </cell>
          <cell r="AG1260">
            <v>73400</v>
          </cell>
          <cell r="AH1260">
            <v>2201520842</v>
          </cell>
          <cell r="AJ1260" t="str">
            <v>24.06.2024</v>
          </cell>
        </row>
        <row r="1261">
          <cell r="F1261" t="str">
            <v>890306950_FVE263761</v>
          </cell>
          <cell r="G1261">
            <v>45289.525972222444</v>
          </cell>
          <cell r="H1261">
            <v>45306</v>
          </cell>
          <cell r="I1261">
            <v>45306.363006793981</v>
          </cell>
          <cell r="J1261">
            <v>105700</v>
          </cell>
          <cell r="K1261">
            <v>105700</v>
          </cell>
          <cell r="L1261" t="str">
            <v>Evento</v>
          </cell>
          <cell r="M1261" t="str">
            <v>jamundi</v>
          </cell>
          <cell r="N1261" t="str">
            <v>Servicios de salud</v>
          </cell>
          <cell r="Q1261" t="str">
            <v>FACTURA CANCELADA</v>
          </cell>
          <cell r="R1261" t="str">
            <v>Finalizada</v>
          </cell>
          <cell r="S1261" t="str">
            <v>FACTURA PENDIENTE EN PROGRAMACION DE PAGO</v>
          </cell>
          <cell r="V1261">
            <v>105700</v>
          </cell>
          <cell r="W1261">
            <v>0</v>
          </cell>
          <cell r="Z1261">
            <v>105700</v>
          </cell>
          <cell r="AA1261">
            <v>0</v>
          </cell>
          <cell r="AB1261">
            <v>0</v>
          </cell>
          <cell r="AC1261">
            <v>0</v>
          </cell>
          <cell r="AD1261">
            <v>105700</v>
          </cell>
          <cell r="AE1261">
            <v>0</v>
          </cell>
          <cell r="AG1261">
            <v>105700</v>
          </cell>
          <cell r="AH1261">
            <v>2201520842</v>
          </cell>
          <cell r="AJ1261" t="str">
            <v>24.06.2024</v>
          </cell>
        </row>
        <row r="1262">
          <cell r="F1262" t="str">
            <v>890306950_FVE263871</v>
          </cell>
          <cell r="G1262">
            <v>45289.688946759328</v>
          </cell>
          <cell r="H1262">
            <v>45306</v>
          </cell>
          <cell r="I1262">
            <v>45306.363006793981</v>
          </cell>
          <cell r="J1262">
            <v>58700</v>
          </cell>
          <cell r="K1262">
            <v>54600</v>
          </cell>
          <cell r="L1262" t="str">
            <v>Evento</v>
          </cell>
          <cell r="M1262" t="str">
            <v>jamundi</v>
          </cell>
          <cell r="N1262" t="str">
            <v>Servicios de salud</v>
          </cell>
          <cell r="Q1262" t="str">
            <v>FACTURA CANCELADA</v>
          </cell>
          <cell r="R1262" t="str">
            <v>Finalizada</v>
          </cell>
          <cell r="S1262" t="str">
            <v>FACTURA PENDIENTE EN PROGRAMACION DE PAGO</v>
          </cell>
          <cell r="V1262">
            <v>58700</v>
          </cell>
          <cell r="W1262">
            <v>0</v>
          </cell>
          <cell r="Z1262">
            <v>58700</v>
          </cell>
          <cell r="AA1262">
            <v>0</v>
          </cell>
          <cell r="AB1262">
            <v>0</v>
          </cell>
          <cell r="AC1262">
            <v>0</v>
          </cell>
          <cell r="AD1262">
            <v>54600</v>
          </cell>
          <cell r="AE1262">
            <v>0</v>
          </cell>
          <cell r="AG1262">
            <v>54600</v>
          </cell>
          <cell r="AH1262">
            <v>2201520842</v>
          </cell>
          <cell r="AJ1262" t="str">
            <v>24.06.2024</v>
          </cell>
        </row>
        <row r="1263">
          <cell r="F1263" t="str">
            <v>890306950_FVE264053</v>
          </cell>
          <cell r="G1263">
            <v>45290.408796296455</v>
          </cell>
          <cell r="H1263">
            <v>45306</v>
          </cell>
          <cell r="I1263">
            <v>45306.363006793981</v>
          </cell>
          <cell r="J1263">
            <v>229000</v>
          </cell>
          <cell r="K1263">
            <v>229000</v>
          </cell>
          <cell r="L1263" t="str">
            <v>Evento</v>
          </cell>
          <cell r="M1263" t="str">
            <v>jamundi</v>
          </cell>
          <cell r="N1263" t="str">
            <v>Servicios de salud</v>
          </cell>
          <cell r="Q1263" t="str">
            <v>FACTURA CANCELADA</v>
          </cell>
          <cell r="R1263" t="str">
            <v>Finalizada</v>
          </cell>
          <cell r="S1263" t="str">
            <v>FACTURA PENDIENTE EN PROGRAMACION DE PAGO</v>
          </cell>
          <cell r="V1263">
            <v>229000</v>
          </cell>
          <cell r="W1263">
            <v>0</v>
          </cell>
          <cell r="Z1263">
            <v>229000</v>
          </cell>
          <cell r="AA1263">
            <v>0</v>
          </cell>
          <cell r="AB1263">
            <v>0</v>
          </cell>
          <cell r="AC1263">
            <v>0</v>
          </cell>
          <cell r="AD1263">
            <v>229000</v>
          </cell>
          <cell r="AE1263">
            <v>0</v>
          </cell>
          <cell r="AG1263">
            <v>229000</v>
          </cell>
          <cell r="AH1263">
            <v>2201520842</v>
          </cell>
          <cell r="AJ1263" t="str">
            <v>24.06.2024</v>
          </cell>
        </row>
        <row r="1264">
          <cell r="F1264" t="str">
            <v>890306950_FVE264084</v>
          </cell>
          <cell r="G1264">
            <v>45290.43880785862</v>
          </cell>
          <cell r="H1264">
            <v>45306</v>
          </cell>
          <cell r="I1264">
            <v>45306.363006793981</v>
          </cell>
          <cell r="J1264">
            <v>114000</v>
          </cell>
          <cell r="K1264">
            <v>114000</v>
          </cell>
          <cell r="L1264" t="str">
            <v>Evento</v>
          </cell>
          <cell r="M1264" t="str">
            <v>jamundi</v>
          </cell>
          <cell r="N1264" t="str">
            <v>Servicios de salud</v>
          </cell>
          <cell r="Q1264" t="str">
            <v>FACTURA CANCELADA</v>
          </cell>
          <cell r="R1264" t="str">
            <v>Finalizada</v>
          </cell>
          <cell r="S1264" t="str">
            <v>FACTURA PENDIENTE EN PROGRAMACION DE PAGO</v>
          </cell>
          <cell r="V1264">
            <v>114000</v>
          </cell>
          <cell r="W1264">
            <v>0</v>
          </cell>
          <cell r="Z1264">
            <v>114000</v>
          </cell>
          <cell r="AA1264">
            <v>0</v>
          </cell>
          <cell r="AB1264">
            <v>0</v>
          </cell>
          <cell r="AC1264">
            <v>0</v>
          </cell>
          <cell r="AD1264">
            <v>114000</v>
          </cell>
          <cell r="AE1264">
            <v>0</v>
          </cell>
          <cell r="AG1264">
            <v>114000</v>
          </cell>
          <cell r="AH1264">
            <v>2201520842</v>
          </cell>
          <cell r="AJ1264" t="str">
            <v>24.06.2024</v>
          </cell>
        </row>
        <row r="1265">
          <cell r="F1265" t="str">
            <v>890306950_FVE264111</v>
          </cell>
          <cell r="G1265">
            <v>45290.480613414198</v>
          </cell>
          <cell r="H1265">
            <v>45306</v>
          </cell>
          <cell r="I1265">
            <v>45306.363006793981</v>
          </cell>
          <cell r="J1265">
            <v>153700</v>
          </cell>
          <cell r="K1265">
            <v>153700</v>
          </cell>
          <cell r="L1265" t="str">
            <v>Evento</v>
          </cell>
          <cell r="M1265" t="str">
            <v>jamundi</v>
          </cell>
          <cell r="N1265" t="str">
            <v>Servicios de salud</v>
          </cell>
          <cell r="Q1265" t="str">
            <v>FACTURA CANCELADA</v>
          </cell>
          <cell r="R1265" t="str">
            <v>Finalizada</v>
          </cell>
          <cell r="S1265" t="str">
            <v>FACTURA PENDIENTE EN PROGRAMACION DE PAGO</v>
          </cell>
          <cell r="V1265">
            <v>153700</v>
          </cell>
          <cell r="W1265">
            <v>0</v>
          </cell>
          <cell r="Z1265">
            <v>153700</v>
          </cell>
          <cell r="AA1265">
            <v>0</v>
          </cell>
          <cell r="AB1265">
            <v>0</v>
          </cell>
          <cell r="AC1265">
            <v>0</v>
          </cell>
          <cell r="AD1265">
            <v>153700</v>
          </cell>
          <cell r="AE1265">
            <v>0</v>
          </cell>
          <cell r="AG1265">
            <v>153700</v>
          </cell>
          <cell r="AH1265">
            <v>2201520842</v>
          </cell>
          <cell r="AJ1265" t="str">
            <v>24.06.2024</v>
          </cell>
        </row>
        <row r="1266">
          <cell r="F1266" t="str">
            <v>890306950_FVE264125</v>
          </cell>
          <cell r="G1266">
            <v>45290.49219906237</v>
          </cell>
          <cell r="H1266">
            <v>45306</v>
          </cell>
          <cell r="I1266">
            <v>45306.363006793981</v>
          </cell>
          <cell r="J1266">
            <v>137200</v>
          </cell>
          <cell r="K1266">
            <v>137200</v>
          </cell>
          <cell r="L1266" t="str">
            <v>Evento</v>
          </cell>
          <cell r="M1266" t="str">
            <v>jamundi</v>
          </cell>
          <cell r="N1266" t="str">
            <v>Servicios de salud</v>
          </cell>
          <cell r="Q1266" t="str">
            <v>FACTURA CANCELADA</v>
          </cell>
          <cell r="R1266" t="str">
            <v>Finalizada</v>
          </cell>
          <cell r="S1266" t="str">
            <v>FACTURA PENDIENTE EN PROGRAMACION DE PAGO</v>
          </cell>
          <cell r="V1266">
            <v>137200</v>
          </cell>
          <cell r="W1266">
            <v>0</v>
          </cell>
          <cell r="Z1266">
            <v>137200</v>
          </cell>
          <cell r="AA1266">
            <v>0</v>
          </cell>
          <cell r="AB1266">
            <v>0</v>
          </cell>
          <cell r="AC1266">
            <v>0</v>
          </cell>
          <cell r="AD1266">
            <v>137200</v>
          </cell>
          <cell r="AE1266">
            <v>0</v>
          </cell>
          <cell r="AG1266">
            <v>137200</v>
          </cell>
          <cell r="AH1266">
            <v>2201520842</v>
          </cell>
          <cell r="AJ1266" t="str">
            <v>24.06.2024</v>
          </cell>
        </row>
        <row r="1267">
          <cell r="F1267" t="str">
            <v>890306950_FVE264130</v>
          </cell>
          <cell r="G1267">
            <v>45290.495185185224</v>
          </cell>
          <cell r="H1267">
            <v>45306</v>
          </cell>
          <cell r="I1267">
            <v>45306.363006793981</v>
          </cell>
          <cell r="J1267">
            <v>58700</v>
          </cell>
          <cell r="K1267">
            <v>54600</v>
          </cell>
          <cell r="L1267" t="str">
            <v>Evento</v>
          </cell>
          <cell r="M1267" t="str">
            <v>jamundi</v>
          </cell>
          <cell r="N1267" t="str">
            <v>Servicios de salud</v>
          </cell>
          <cell r="Q1267" t="str">
            <v>FACTURA CANCELADA</v>
          </cell>
          <cell r="R1267" t="str">
            <v>Finalizada</v>
          </cell>
          <cell r="S1267" t="str">
            <v>FACTURA PENDIENTE EN PROGRAMACION DE PAGO</v>
          </cell>
          <cell r="V1267">
            <v>58700</v>
          </cell>
          <cell r="W1267">
            <v>0</v>
          </cell>
          <cell r="Z1267">
            <v>58700</v>
          </cell>
          <cell r="AA1267">
            <v>0</v>
          </cell>
          <cell r="AB1267">
            <v>0</v>
          </cell>
          <cell r="AC1267">
            <v>0</v>
          </cell>
          <cell r="AD1267">
            <v>54600</v>
          </cell>
          <cell r="AE1267">
            <v>0</v>
          </cell>
          <cell r="AG1267">
            <v>54600</v>
          </cell>
          <cell r="AH1267">
            <v>2201520842</v>
          </cell>
          <cell r="AJ1267" t="str">
            <v>24.06.2024</v>
          </cell>
        </row>
        <row r="1268">
          <cell r="F1268" t="str">
            <v>890306950_FVE264148</v>
          </cell>
          <cell r="G1268">
            <v>45290.512962962966</v>
          </cell>
          <cell r="H1268">
            <v>45306</v>
          </cell>
          <cell r="I1268">
            <v>45306.363006793981</v>
          </cell>
          <cell r="J1268">
            <v>86100</v>
          </cell>
          <cell r="K1268">
            <v>86100</v>
          </cell>
          <cell r="L1268" t="str">
            <v>Evento</v>
          </cell>
          <cell r="M1268" t="str">
            <v>jamundi</v>
          </cell>
          <cell r="N1268" t="str">
            <v>Servicios de salud</v>
          </cell>
          <cell r="Q1268" t="str">
            <v>FACTURA CANCELADA</v>
          </cell>
          <cell r="R1268" t="str">
            <v>Finalizada</v>
          </cell>
          <cell r="S1268" t="str">
            <v>FACTURA PENDIENTE EN PROGRAMACION DE PAGO</v>
          </cell>
          <cell r="V1268">
            <v>86100</v>
          </cell>
          <cell r="W1268">
            <v>0</v>
          </cell>
          <cell r="Z1268">
            <v>86100</v>
          </cell>
          <cell r="AA1268">
            <v>0</v>
          </cell>
          <cell r="AB1268">
            <v>0</v>
          </cell>
          <cell r="AC1268">
            <v>0</v>
          </cell>
          <cell r="AD1268">
            <v>86100</v>
          </cell>
          <cell r="AE1268">
            <v>0</v>
          </cell>
          <cell r="AG1268">
            <v>86100</v>
          </cell>
          <cell r="AH1268">
            <v>2201520842</v>
          </cell>
          <cell r="AJ1268" t="str">
            <v>24.06.2024</v>
          </cell>
        </row>
        <row r="1269">
          <cell r="F1269" t="str">
            <v>890306950_FVE264151</v>
          </cell>
          <cell r="G1269">
            <v>45290.51856480306</v>
          </cell>
          <cell r="H1269">
            <v>45306</v>
          </cell>
          <cell r="I1269">
            <v>45306.363006793981</v>
          </cell>
          <cell r="J1269">
            <v>466300</v>
          </cell>
          <cell r="K1269">
            <v>466300</v>
          </cell>
          <cell r="L1269" t="str">
            <v>Evento</v>
          </cell>
          <cell r="M1269" t="str">
            <v>jamundi</v>
          </cell>
          <cell r="N1269" t="str">
            <v>Servicios de salud</v>
          </cell>
          <cell r="Q1269" t="str">
            <v>FACTURA CANCELADA</v>
          </cell>
          <cell r="R1269" t="str">
            <v>Finalizada</v>
          </cell>
          <cell r="S1269" t="str">
            <v>FACTURA PENDIENTE EN PROGRAMACION DE PAGO</v>
          </cell>
          <cell r="V1269">
            <v>466300</v>
          </cell>
          <cell r="W1269">
            <v>0</v>
          </cell>
          <cell r="Z1269">
            <v>466300</v>
          </cell>
          <cell r="AA1269">
            <v>0</v>
          </cell>
          <cell r="AB1269">
            <v>0</v>
          </cell>
          <cell r="AC1269">
            <v>0</v>
          </cell>
          <cell r="AD1269">
            <v>466300</v>
          </cell>
          <cell r="AE1269">
            <v>0</v>
          </cell>
          <cell r="AG1269">
            <v>466300</v>
          </cell>
          <cell r="AH1269">
            <v>2201520842</v>
          </cell>
          <cell r="AJ1269" t="str">
            <v>24.06.2024</v>
          </cell>
        </row>
        <row r="1270">
          <cell r="F1270" t="str">
            <v>890306950_FVE264186</v>
          </cell>
          <cell r="G1270">
            <v>45290.56333333347</v>
          </cell>
          <cell r="H1270">
            <v>45306</v>
          </cell>
          <cell r="I1270">
            <v>45306.363006793981</v>
          </cell>
          <cell r="J1270">
            <v>254800</v>
          </cell>
          <cell r="K1270">
            <v>254800</v>
          </cell>
          <cell r="L1270" t="str">
            <v>Evento</v>
          </cell>
          <cell r="M1270" t="str">
            <v>jamundi</v>
          </cell>
          <cell r="N1270" t="str">
            <v>Servicios de salud</v>
          </cell>
          <cell r="Q1270" t="str">
            <v>FACTURA CANCELADA</v>
          </cell>
          <cell r="R1270" t="str">
            <v>Finalizada</v>
          </cell>
          <cell r="S1270" t="str">
            <v>FACTURA PENDIENTE EN PROGRAMACION DE PAGO</v>
          </cell>
          <cell r="V1270">
            <v>254800</v>
          </cell>
          <cell r="W1270">
            <v>0</v>
          </cell>
          <cell r="Z1270">
            <v>254800</v>
          </cell>
          <cell r="AA1270">
            <v>0</v>
          </cell>
          <cell r="AB1270">
            <v>0</v>
          </cell>
          <cell r="AC1270">
            <v>0</v>
          </cell>
          <cell r="AD1270">
            <v>254800</v>
          </cell>
          <cell r="AE1270">
            <v>0</v>
          </cell>
          <cell r="AG1270">
            <v>254800</v>
          </cell>
          <cell r="AH1270">
            <v>2201520842</v>
          </cell>
          <cell r="AJ1270" t="str">
            <v>24.06.2024</v>
          </cell>
        </row>
        <row r="1271">
          <cell r="F1271" t="str">
            <v>890306950_FVE264218</v>
          </cell>
          <cell r="G1271">
            <v>45290.61233796319</v>
          </cell>
          <cell r="H1271">
            <v>45306</v>
          </cell>
          <cell r="I1271">
            <v>45306.363006793981</v>
          </cell>
          <cell r="J1271">
            <v>91500</v>
          </cell>
          <cell r="K1271">
            <v>91500</v>
          </cell>
          <cell r="L1271" t="str">
            <v>Evento</v>
          </cell>
          <cell r="M1271" t="str">
            <v>jamundi</v>
          </cell>
          <cell r="N1271" t="str">
            <v>Servicios de salud</v>
          </cell>
          <cell r="Q1271" t="str">
            <v>FACTURA CANCELADA</v>
          </cell>
          <cell r="R1271" t="str">
            <v>Finalizada</v>
          </cell>
          <cell r="S1271" t="str">
            <v>FACTURA PENDIENTE EN PROGRAMACION DE PAGO</v>
          </cell>
          <cell r="V1271">
            <v>91500</v>
          </cell>
          <cell r="W1271">
            <v>0</v>
          </cell>
          <cell r="Z1271">
            <v>91500</v>
          </cell>
          <cell r="AA1271">
            <v>0</v>
          </cell>
          <cell r="AB1271">
            <v>0</v>
          </cell>
          <cell r="AC1271">
            <v>0</v>
          </cell>
          <cell r="AD1271">
            <v>91500</v>
          </cell>
          <cell r="AE1271">
            <v>0</v>
          </cell>
          <cell r="AG1271">
            <v>91500</v>
          </cell>
          <cell r="AH1271">
            <v>2201520842</v>
          </cell>
          <cell r="AJ1271" t="str">
            <v>24.06.2024</v>
          </cell>
        </row>
        <row r="1272">
          <cell r="F1272" t="str">
            <v>890306950_FVE264225</v>
          </cell>
          <cell r="G1272">
            <v>45290.626851852052</v>
          </cell>
          <cell r="H1272">
            <v>45306</v>
          </cell>
          <cell r="I1272">
            <v>45306.363006793981</v>
          </cell>
          <cell r="J1272">
            <v>536800</v>
          </cell>
          <cell r="K1272">
            <v>536800</v>
          </cell>
          <cell r="L1272" t="str">
            <v>Evento</v>
          </cell>
          <cell r="M1272" t="str">
            <v>jamundi</v>
          </cell>
          <cell r="N1272" t="str">
            <v>Servicios de salud</v>
          </cell>
          <cell r="Q1272" t="str">
            <v>FACTURA CANCELADA</v>
          </cell>
          <cell r="R1272" t="str">
            <v>Finalizada</v>
          </cell>
          <cell r="S1272" t="str">
            <v>FACTURA PENDIENTE EN PROGRAMACION DE PAGO</v>
          </cell>
          <cell r="V1272">
            <v>536800</v>
          </cell>
          <cell r="W1272">
            <v>0</v>
          </cell>
          <cell r="Z1272">
            <v>536800</v>
          </cell>
          <cell r="AA1272">
            <v>0</v>
          </cell>
          <cell r="AB1272">
            <v>0</v>
          </cell>
          <cell r="AC1272">
            <v>0</v>
          </cell>
          <cell r="AD1272">
            <v>536800</v>
          </cell>
          <cell r="AE1272">
            <v>0</v>
          </cell>
          <cell r="AG1272">
            <v>536800</v>
          </cell>
          <cell r="AH1272">
            <v>2201520842</v>
          </cell>
          <cell r="AJ1272" t="str">
            <v>24.06.2024</v>
          </cell>
        </row>
        <row r="1273">
          <cell r="F1273" t="str">
            <v>890306950_FVE264228</v>
          </cell>
          <cell r="G1273">
            <v>45290.632118055597</v>
          </cell>
          <cell r="H1273">
            <v>45306</v>
          </cell>
          <cell r="I1273">
            <v>45306.363006793981</v>
          </cell>
          <cell r="J1273">
            <v>190400</v>
          </cell>
          <cell r="K1273">
            <v>190400</v>
          </cell>
          <cell r="L1273" t="str">
            <v>Evento</v>
          </cell>
          <cell r="M1273" t="str">
            <v>jamundi</v>
          </cell>
          <cell r="N1273" t="str">
            <v>Servicios de salud</v>
          </cell>
          <cell r="Q1273" t="str">
            <v>FACTURA CANCELADA</v>
          </cell>
          <cell r="R1273" t="str">
            <v>Finalizada</v>
          </cell>
          <cell r="S1273" t="str">
            <v>FACTURA PENDIENTE EN PROGRAMACION DE PAGO</v>
          </cell>
          <cell r="V1273">
            <v>190400</v>
          </cell>
          <cell r="W1273">
            <v>0</v>
          </cell>
          <cell r="Z1273">
            <v>190400</v>
          </cell>
          <cell r="AA1273">
            <v>0</v>
          </cell>
          <cell r="AB1273">
            <v>0</v>
          </cell>
          <cell r="AC1273">
            <v>0</v>
          </cell>
          <cell r="AD1273">
            <v>190400</v>
          </cell>
          <cell r="AE1273">
            <v>0</v>
          </cell>
          <cell r="AG1273">
            <v>190400</v>
          </cell>
          <cell r="AH1273">
            <v>2201520842</v>
          </cell>
          <cell r="AJ1273" t="str">
            <v>24.06.2024</v>
          </cell>
        </row>
        <row r="1274">
          <cell r="F1274" t="str">
            <v>890306950_FVE264229</v>
          </cell>
          <cell r="G1274">
            <v>45290.633877303451</v>
          </cell>
          <cell r="H1274">
            <v>45306</v>
          </cell>
          <cell r="I1274">
            <v>45306.363006793981</v>
          </cell>
          <cell r="J1274">
            <v>87702</v>
          </cell>
          <cell r="K1274">
            <v>87702</v>
          </cell>
          <cell r="L1274" t="str">
            <v>Evento</v>
          </cell>
          <cell r="M1274" t="str">
            <v>jamundi</v>
          </cell>
          <cell r="N1274" t="str">
            <v>Servicios de salud</v>
          </cell>
          <cell r="Q1274" t="str">
            <v>FACTURA COVID-19</v>
          </cell>
          <cell r="R1274" t="str">
            <v>Finalizada</v>
          </cell>
          <cell r="S1274" t="str">
            <v>FACTURA COVID-19</v>
          </cell>
          <cell r="T1274" t="str">
            <v>ESTADO DOS</v>
          </cell>
          <cell r="V1274">
            <v>87702</v>
          </cell>
          <cell r="W1274">
            <v>0</v>
          </cell>
          <cell r="Z1274">
            <v>87702</v>
          </cell>
          <cell r="AA1274">
            <v>0</v>
          </cell>
          <cell r="AB1274">
            <v>0</v>
          </cell>
          <cell r="AC1274">
            <v>0</v>
          </cell>
          <cell r="AD1274">
            <v>87702</v>
          </cell>
          <cell r="AE1274">
            <v>87702</v>
          </cell>
          <cell r="AF1274">
            <v>136162965</v>
          </cell>
          <cell r="AG1274">
            <v>0</v>
          </cell>
        </row>
        <row r="1275">
          <cell r="F1275" t="str">
            <v>890306950_FVE264235</v>
          </cell>
          <cell r="G1275">
            <v>45290.641145821661</v>
          </cell>
          <cell r="H1275">
            <v>45306</v>
          </cell>
          <cell r="I1275">
            <v>45306.363006793981</v>
          </cell>
          <cell r="J1275">
            <v>96900</v>
          </cell>
          <cell r="K1275">
            <v>96900</v>
          </cell>
          <cell r="L1275" t="str">
            <v>Evento</v>
          </cell>
          <cell r="M1275" t="str">
            <v>jamundi</v>
          </cell>
          <cell r="N1275" t="str">
            <v>Servicios de salud</v>
          </cell>
          <cell r="Q1275" t="str">
            <v>FACTURA CANCELADA</v>
          </cell>
          <cell r="R1275" t="str">
            <v>Finalizada</v>
          </cell>
          <cell r="S1275" t="str">
            <v>FACTURA PENDIENTE EN PROGRAMACION DE PAGO</v>
          </cell>
          <cell r="V1275">
            <v>96900</v>
          </cell>
          <cell r="W1275">
            <v>0</v>
          </cell>
          <cell r="Z1275">
            <v>96900</v>
          </cell>
          <cell r="AA1275">
            <v>0</v>
          </cell>
          <cell r="AB1275">
            <v>0</v>
          </cell>
          <cell r="AC1275">
            <v>0</v>
          </cell>
          <cell r="AD1275">
            <v>96900</v>
          </cell>
          <cell r="AE1275">
            <v>0</v>
          </cell>
          <cell r="AG1275">
            <v>96900</v>
          </cell>
          <cell r="AH1275">
            <v>2201520842</v>
          </cell>
          <cell r="AJ1275" t="str">
            <v>24.06.2024</v>
          </cell>
        </row>
        <row r="1276">
          <cell r="F1276" t="str">
            <v>890306950_FVE264241</v>
          </cell>
          <cell r="G1276">
            <v>45290.64590276638</v>
          </cell>
          <cell r="H1276">
            <v>45306</v>
          </cell>
          <cell r="I1276">
            <v>45414.291666666664</v>
          </cell>
          <cell r="J1276">
            <v>154300</v>
          </cell>
          <cell r="K1276">
            <v>154300</v>
          </cell>
          <cell r="L1276" t="str">
            <v>Evento</v>
          </cell>
          <cell r="M1276" t="str">
            <v>jamundi</v>
          </cell>
          <cell r="N1276" t="str">
            <v>Servicios de salud</v>
          </cell>
          <cell r="Q1276" t="str">
            <v>FACTURA DEVUELTA</v>
          </cell>
          <cell r="R1276" t="str">
            <v>Devuelta</v>
          </cell>
          <cell r="S1276" t="str">
            <v>FACTURA DEVUELTA</v>
          </cell>
          <cell r="V1276">
            <v>0</v>
          </cell>
          <cell r="W1276">
            <v>154300</v>
          </cell>
          <cell r="X1276" t="str">
            <v>se devuelve la factura por que la auto. 122300161425 esta a nombre de hospital san agustin</v>
          </cell>
          <cell r="Y1276" t="str">
            <v>AUTORIZACION</v>
          </cell>
          <cell r="Z1276">
            <v>0</v>
          </cell>
          <cell r="AA1276">
            <v>0</v>
          </cell>
          <cell r="AB1276">
            <v>0</v>
          </cell>
          <cell r="AC1276">
            <v>0</v>
          </cell>
          <cell r="AD1276">
            <v>0</v>
          </cell>
          <cell r="AE1276">
            <v>0</v>
          </cell>
          <cell r="AG1276">
            <v>0</v>
          </cell>
        </row>
        <row r="1277">
          <cell r="F1277" t="str">
            <v>890306950_FVE264244</v>
          </cell>
          <cell r="G1277">
            <v>45290.649131932762</v>
          </cell>
          <cell r="H1277">
            <v>45306</v>
          </cell>
          <cell r="I1277">
            <v>45306.363006793981</v>
          </cell>
          <cell r="J1277">
            <v>58700</v>
          </cell>
          <cell r="K1277">
            <v>54600</v>
          </cell>
          <cell r="L1277" t="str">
            <v>Evento</v>
          </cell>
          <cell r="M1277" t="str">
            <v>jamundi</v>
          </cell>
          <cell r="N1277" t="str">
            <v>Servicios de salud</v>
          </cell>
          <cell r="Q1277" t="str">
            <v>FACTURA CANCELADA</v>
          </cell>
          <cell r="R1277" t="str">
            <v>Finalizada</v>
          </cell>
          <cell r="S1277" t="str">
            <v>FACTURA PENDIENTE EN PROGRAMACION DE PAGO</v>
          </cell>
          <cell r="V1277">
            <v>58700</v>
          </cell>
          <cell r="W1277">
            <v>0</v>
          </cell>
          <cell r="Z1277">
            <v>58700</v>
          </cell>
          <cell r="AA1277">
            <v>0</v>
          </cell>
          <cell r="AB1277">
            <v>0</v>
          </cell>
          <cell r="AC1277">
            <v>0</v>
          </cell>
          <cell r="AD1277">
            <v>54600</v>
          </cell>
          <cell r="AE1277">
            <v>0</v>
          </cell>
          <cell r="AG1277">
            <v>54600</v>
          </cell>
          <cell r="AH1277">
            <v>2201520842</v>
          </cell>
          <cell r="AJ1277" t="str">
            <v>24.06.2024</v>
          </cell>
        </row>
        <row r="1278">
          <cell r="F1278" t="str">
            <v>890306950_FVE264272</v>
          </cell>
          <cell r="G1278">
            <v>45291.333495370578</v>
          </cell>
          <cell r="H1278">
            <v>45306</v>
          </cell>
          <cell r="I1278">
            <v>45306.363006793981</v>
          </cell>
          <cell r="J1278">
            <v>75100</v>
          </cell>
          <cell r="K1278">
            <v>75100</v>
          </cell>
          <cell r="L1278" t="str">
            <v>Evento</v>
          </cell>
          <cell r="M1278" t="str">
            <v>jamundi</v>
          </cell>
          <cell r="N1278" t="str">
            <v>Servicios de salud</v>
          </cell>
          <cell r="Q1278" t="str">
            <v>FACTURA CANCELADA</v>
          </cell>
          <cell r="R1278" t="str">
            <v>Finalizada</v>
          </cell>
          <cell r="S1278" t="str">
            <v>FACTURA PENDIENTE EN PROGRAMACION DE PAGO</v>
          </cell>
          <cell r="V1278">
            <v>75100</v>
          </cell>
          <cell r="W1278">
            <v>0</v>
          </cell>
          <cell r="Z1278">
            <v>75100</v>
          </cell>
          <cell r="AA1278">
            <v>0</v>
          </cell>
          <cell r="AB1278">
            <v>0</v>
          </cell>
          <cell r="AC1278">
            <v>0</v>
          </cell>
          <cell r="AD1278">
            <v>75100</v>
          </cell>
          <cell r="AE1278">
            <v>0</v>
          </cell>
          <cell r="AG1278">
            <v>75100</v>
          </cell>
          <cell r="AH1278">
            <v>2201520842</v>
          </cell>
          <cell r="AJ1278" t="str">
            <v>24.06.2024</v>
          </cell>
        </row>
        <row r="1279">
          <cell r="F1279" t="str">
            <v>890306950_FVE264285</v>
          </cell>
          <cell r="G1279">
            <v>45291.395972210448</v>
          </cell>
          <cell r="H1279">
            <v>45306</v>
          </cell>
          <cell r="I1279">
            <v>45306.363006793981</v>
          </cell>
          <cell r="J1279">
            <v>186200</v>
          </cell>
          <cell r="K1279">
            <v>186200</v>
          </cell>
          <cell r="L1279" t="str">
            <v>Evento</v>
          </cell>
          <cell r="M1279" t="str">
            <v>jamundi</v>
          </cell>
          <cell r="N1279" t="str">
            <v>Servicios de salud</v>
          </cell>
          <cell r="Q1279" t="str">
            <v>FACTURA CANCELADA</v>
          </cell>
          <cell r="R1279" t="str">
            <v>Finalizada</v>
          </cell>
          <cell r="S1279" t="str">
            <v>FACTURA PENDIENTE EN PROGRAMACION DE PAGO</v>
          </cell>
          <cell r="V1279">
            <v>186200</v>
          </cell>
          <cell r="W1279">
            <v>0</v>
          </cell>
          <cell r="Z1279">
            <v>186200</v>
          </cell>
          <cell r="AA1279">
            <v>0</v>
          </cell>
          <cell r="AB1279">
            <v>0</v>
          </cell>
          <cell r="AC1279">
            <v>0</v>
          </cell>
          <cell r="AD1279">
            <v>186200</v>
          </cell>
          <cell r="AE1279">
            <v>0</v>
          </cell>
          <cell r="AG1279">
            <v>186200</v>
          </cell>
          <cell r="AH1279">
            <v>2201520842</v>
          </cell>
          <cell r="AJ1279" t="str">
            <v>24.06.2024</v>
          </cell>
        </row>
        <row r="1280">
          <cell r="F1280" t="str">
            <v>890306950_FVE264297</v>
          </cell>
          <cell r="G1280">
            <v>45291.415439803153</v>
          </cell>
          <cell r="H1280">
            <v>45306</v>
          </cell>
          <cell r="I1280">
            <v>45306.363006793981</v>
          </cell>
          <cell r="J1280">
            <v>137100</v>
          </cell>
          <cell r="K1280">
            <v>137100</v>
          </cell>
          <cell r="L1280" t="str">
            <v>Evento</v>
          </cell>
          <cell r="M1280" t="str">
            <v>jamundi</v>
          </cell>
          <cell r="N1280" t="str">
            <v>Servicios de salud</v>
          </cell>
          <cell r="Q1280" t="str">
            <v>FACTURA CANCELADA</v>
          </cell>
          <cell r="R1280" t="str">
            <v>Finalizada</v>
          </cell>
          <cell r="S1280" t="str">
            <v>FACTURA PENDIENTE EN PROGRAMACION DE PAGO</v>
          </cell>
          <cell r="V1280">
            <v>137100</v>
          </cell>
          <cell r="W1280">
            <v>0</v>
          </cell>
          <cell r="Z1280">
            <v>137100</v>
          </cell>
          <cell r="AA1280">
            <v>0</v>
          </cell>
          <cell r="AB1280">
            <v>0</v>
          </cell>
          <cell r="AC1280">
            <v>0</v>
          </cell>
          <cell r="AD1280">
            <v>137100</v>
          </cell>
          <cell r="AE1280">
            <v>0</v>
          </cell>
          <cell r="AG1280">
            <v>137100</v>
          </cell>
          <cell r="AH1280">
            <v>2201520842</v>
          </cell>
          <cell r="AJ1280" t="str">
            <v>24.06.2024</v>
          </cell>
        </row>
        <row r="1281">
          <cell r="F1281" t="str">
            <v>890306950_FVE264300</v>
          </cell>
          <cell r="G1281">
            <v>45291.417245358694</v>
          </cell>
          <cell r="H1281">
            <v>45306</v>
          </cell>
          <cell r="I1281">
            <v>45306.363006793981</v>
          </cell>
          <cell r="J1281">
            <v>87400</v>
          </cell>
          <cell r="K1281">
            <v>87400</v>
          </cell>
          <cell r="L1281" t="str">
            <v>Evento</v>
          </cell>
          <cell r="M1281" t="str">
            <v>jamundi</v>
          </cell>
          <cell r="N1281" t="str">
            <v>Servicios de salud</v>
          </cell>
          <cell r="Q1281" t="str">
            <v>FACTURA CANCELADA</v>
          </cell>
          <cell r="R1281" t="str">
            <v>Finalizada</v>
          </cell>
          <cell r="S1281" t="str">
            <v>FACTURA PENDIENTE EN PROGRAMACION DE PAGO</v>
          </cell>
          <cell r="V1281">
            <v>87400</v>
          </cell>
          <cell r="W1281">
            <v>0</v>
          </cell>
          <cell r="Z1281">
            <v>87400</v>
          </cell>
          <cell r="AA1281">
            <v>0</v>
          </cell>
          <cell r="AB1281">
            <v>0</v>
          </cell>
          <cell r="AC1281">
            <v>0</v>
          </cell>
          <cell r="AD1281">
            <v>87400</v>
          </cell>
          <cell r="AE1281">
            <v>0</v>
          </cell>
          <cell r="AG1281">
            <v>87400</v>
          </cell>
          <cell r="AH1281">
            <v>2201520842</v>
          </cell>
          <cell r="AJ1281" t="str">
            <v>24.06.2024</v>
          </cell>
        </row>
        <row r="1282">
          <cell r="F1282" t="str">
            <v>890306950_FVE264319</v>
          </cell>
          <cell r="G1282">
            <v>45291.453009259421</v>
          </cell>
          <cell r="H1282">
            <v>45306</v>
          </cell>
          <cell r="I1282">
            <v>45306.363006793981</v>
          </cell>
          <cell r="J1282">
            <v>75200</v>
          </cell>
          <cell r="K1282">
            <v>75200</v>
          </cell>
          <cell r="L1282" t="str">
            <v>Evento</v>
          </cell>
          <cell r="M1282" t="str">
            <v>jamundi</v>
          </cell>
          <cell r="N1282" t="str">
            <v>Servicios de salud</v>
          </cell>
          <cell r="Q1282" t="str">
            <v>FACTURA CANCELADA</v>
          </cell>
          <cell r="R1282" t="str">
            <v>Finalizada</v>
          </cell>
          <cell r="S1282" t="str">
            <v>FACTURA PENDIENTE EN PROGRAMACION DE PAGO</v>
          </cell>
          <cell r="V1282">
            <v>75200</v>
          </cell>
          <cell r="W1282">
            <v>0</v>
          </cell>
          <cell r="Z1282">
            <v>75200</v>
          </cell>
          <cell r="AA1282">
            <v>0</v>
          </cell>
          <cell r="AB1282">
            <v>0</v>
          </cell>
          <cell r="AC1282">
            <v>0</v>
          </cell>
          <cell r="AD1282">
            <v>75200</v>
          </cell>
          <cell r="AE1282">
            <v>0</v>
          </cell>
          <cell r="AG1282">
            <v>75200</v>
          </cell>
          <cell r="AH1282">
            <v>2201520842</v>
          </cell>
          <cell r="AJ1282" t="str">
            <v>24.06.2024</v>
          </cell>
        </row>
        <row r="1283">
          <cell r="F1283" t="str">
            <v>890306950_FVE264324</v>
          </cell>
          <cell r="G1283">
            <v>45291.462766191922</v>
          </cell>
          <cell r="H1283">
            <v>45306</v>
          </cell>
          <cell r="I1283">
            <v>45306.363006793981</v>
          </cell>
          <cell r="J1283">
            <v>73400</v>
          </cell>
          <cell r="K1283">
            <v>73400</v>
          </cell>
          <cell r="L1283" t="str">
            <v>Evento</v>
          </cell>
          <cell r="M1283" t="str">
            <v>jamundi</v>
          </cell>
          <cell r="N1283" t="str">
            <v>Servicios de salud</v>
          </cell>
          <cell r="Q1283" t="str">
            <v>FACTURA CANCELADA</v>
          </cell>
          <cell r="R1283" t="str">
            <v>Finalizada</v>
          </cell>
          <cell r="S1283" t="str">
            <v>FACTURA PENDIENTE EN PROGRAMACION DE PAGO</v>
          </cell>
          <cell r="V1283">
            <v>73400</v>
          </cell>
          <cell r="W1283">
            <v>0</v>
          </cell>
          <cell r="Z1283">
            <v>73400</v>
          </cell>
          <cell r="AA1283">
            <v>0</v>
          </cell>
          <cell r="AB1283">
            <v>0</v>
          </cell>
          <cell r="AC1283">
            <v>0</v>
          </cell>
          <cell r="AD1283">
            <v>73400</v>
          </cell>
          <cell r="AE1283">
            <v>0</v>
          </cell>
          <cell r="AG1283">
            <v>73400</v>
          </cell>
          <cell r="AH1283">
            <v>2201520842</v>
          </cell>
          <cell r="AJ1283" t="str">
            <v>24.06.2024</v>
          </cell>
        </row>
        <row r="1284">
          <cell r="F1284" t="str">
            <v>890306950_FVE264354</v>
          </cell>
          <cell r="G1284">
            <v>45291.49546295125</v>
          </cell>
          <cell r="H1284">
            <v>45306</v>
          </cell>
          <cell r="I1284">
            <v>45306.363006793981</v>
          </cell>
          <cell r="J1284">
            <v>159100</v>
          </cell>
          <cell r="K1284">
            <v>159100</v>
          </cell>
          <cell r="L1284" t="str">
            <v>Evento</v>
          </cell>
          <cell r="M1284" t="str">
            <v>jamundi</v>
          </cell>
          <cell r="N1284" t="str">
            <v>Servicios de salud</v>
          </cell>
          <cell r="Q1284" t="str">
            <v>FACTURA CANCELADA</v>
          </cell>
          <cell r="R1284" t="str">
            <v>Finalizada</v>
          </cell>
          <cell r="S1284" t="str">
            <v>FACTURA PENDIENTE EN PROGRAMACION DE PAGO</v>
          </cell>
          <cell r="V1284">
            <v>159100</v>
          </cell>
          <cell r="W1284">
            <v>0</v>
          </cell>
          <cell r="Z1284">
            <v>159100</v>
          </cell>
          <cell r="AA1284">
            <v>0</v>
          </cell>
          <cell r="AB1284">
            <v>0</v>
          </cell>
          <cell r="AC1284">
            <v>0</v>
          </cell>
          <cell r="AD1284">
            <v>159100</v>
          </cell>
          <cell r="AE1284">
            <v>0</v>
          </cell>
          <cell r="AG1284">
            <v>159100</v>
          </cell>
          <cell r="AH1284">
            <v>2201520842</v>
          </cell>
          <cell r="AJ1284" t="str">
            <v>24.06.2024</v>
          </cell>
        </row>
        <row r="1285">
          <cell r="F1285" t="str">
            <v>890306950_FVE264356</v>
          </cell>
          <cell r="G1285">
            <v>45291.49724537041</v>
          </cell>
          <cell r="H1285">
            <v>45306</v>
          </cell>
          <cell r="I1285">
            <v>45306.363006793981</v>
          </cell>
          <cell r="J1285">
            <v>98200</v>
          </cell>
          <cell r="K1285">
            <v>98200</v>
          </cell>
          <cell r="L1285" t="str">
            <v>Evento</v>
          </cell>
          <cell r="M1285" t="str">
            <v>jamundi</v>
          </cell>
          <cell r="N1285" t="str">
            <v>Servicios de salud</v>
          </cell>
          <cell r="Q1285" t="str">
            <v>FACTURA CANCELADA</v>
          </cell>
          <cell r="R1285" t="str">
            <v>Finalizada</v>
          </cell>
          <cell r="S1285" t="str">
            <v>FACTURA PENDIENTE EN PROGRAMACION DE PAGO</v>
          </cell>
          <cell r="V1285">
            <v>98200</v>
          </cell>
          <cell r="W1285">
            <v>0</v>
          </cell>
          <cell r="Z1285">
            <v>98200</v>
          </cell>
          <cell r="AA1285">
            <v>0</v>
          </cell>
          <cell r="AB1285">
            <v>0</v>
          </cell>
          <cell r="AC1285">
            <v>0</v>
          </cell>
          <cell r="AD1285">
            <v>98200</v>
          </cell>
          <cell r="AE1285">
            <v>0</v>
          </cell>
          <cell r="AG1285">
            <v>98200</v>
          </cell>
          <cell r="AH1285">
            <v>2201520842</v>
          </cell>
          <cell r="AJ1285" t="str">
            <v>24.06.2024</v>
          </cell>
        </row>
        <row r="1286">
          <cell r="F1286" t="str">
            <v>890306950_FVE264360</v>
          </cell>
          <cell r="G1286">
            <v>45291.49925924791</v>
          </cell>
          <cell r="H1286">
            <v>45306</v>
          </cell>
          <cell r="I1286">
            <v>45306.363006793981</v>
          </cell>
          <cell r="J1286">
            <v>74600</v>
          </cell>
          <cell r="K1286">
            <v>74600</v>
          </cell>
          <cell r="L1286" t="str">
            <v>Evento</v>
          </cell>
          <cell r="M1286" t="str">
            <v>jamundi</v>
          </cell>
          <cell r="N1286" t="str">
            <v>Servicios de salud</v>
          </cell>
          <cell r="Q1286" t="str">
            <v>FACTURA CANCELADA</v>
          </cell>
          <cell r="R1286" t="str">
            <v>Finalizada</v>
          </cell>
          <cell r="S1286" t="str">
            <v>FACTURA PENDIENTE EN PROGRAMACION DE PAGO</v>
          </cell>
          <cell r="V1286">
            <v>74600</v>
          </cell>
          <cell r="W1286">
            <v>0</v>
          </cell>
          <cell r="Z1286">
            <v>74600</v>
          </cell>
          <cell r="AA1286">
            <v>0</v>
          </cell>
          <cell r="AB1286">
            <v>0</v>
          </cell>
          <cell r="AC1286">
            <v>0</v>
          </cell>
          <cell r="AD1286">
            <v>74600</v>
          </cell>
          <cell r="AE1286">
            <v>0</v>
          </cell>
          <cell r="AG1286">
            <v>74600</v>
          </cell>
          <cell r="AH1286">
            <v>2201520842</v>
          </cell>
          <cell r="AJ1286" t="str">
            <v>24.06.2024</v>
          </cell>
        </row>
        <row r="1287">
          <cell r="F1287" t="str">
            <v>890306950_FVE264376</v>
          </cell>
          <cell r="G1287">
            <v>45291.507118055597</v>
          </cell>
          <cell r="H1287">
            <v>45306</v>
          </cell>
          <cell r="I1287">
            <v>45306.363006793981</v>
          </cell>
          <cell r="J1287">
            <v>270600</v>
          </cell>
          <cell r="K1287">
            <v>270600</v>
          </cell>
          <cell r="L1287" t="str">
            <v>Evento</v>
          </cell>
          <cell r="M1287" t="str">
            <v>jamundi</v>
          </cell>
          <cell r="N1287" t="str">
            <v>Servicios de salud</v>
          </cell>
          <cell r="Q1287" t="str">
            <v>FACTURA CANCELADA</v>
          </cell>
          <cell r="R1287" t="str">
            <v>Finalizada</v>
          </cell>
          <cell r="S1287" t="str">
            <v>FACTURA PENDIENTE EN PROGRAMACION DE PAGO</v>
          </cell>
          <cell r="V1287">
            <v>270600</v>
          </cell>
          <cell r="W1287">
            <v>0</v>
          </cell>
          <cell r="Z1287">
            <v>270600</v>
          </cell>
          <cell r="AA1287">
            <v>0</v>
          </cell>
          <cell r="AB1287">
            <v>0</v>
          </cell>
          <cell r="AC1287">
            <v>0</v>
          </cell>
          <cell r="AD1287">
            <v>270600</v>
          </cell>
          <cell r="AE1287">
            <v>0</v>
          </cell>
          <cell r="AG1287">
            <v>270600</v>
          </cell>
          <cell r="AH1287">
            <v>2201520842</v>
          </cell>
          <cell r="AJ1287" t="str">
            <v>24.06.2024</v>
          </cell>
        </row>
        <row r="1288">
          <cell r="F1288" t="str">
            <v>890306950_FVE264379</v>
          </cell>
          <cell r="G1288">
            <v>45291.509236111306</v>
          </cell>
          <cell r="H1288">
            <v>45306</v>
          </cell>
          <cell r="I1288">
            <v>45306.363006793981</v>
          </cell>
          <cell r="J1288">
            <v>308000</v>
          </cell>
          <cell r="K1288">
            <v>308000</v>
          </cell>
          <cell r="L1288" t="str">
            <v>Evento</v>
          </cell>
          <cell r="M1288" t="str">
            <v>jamundi</v>
          </cell>
          <cell r="N1288" t="str">
            <v>Servicios de salud</v>
          </cell>
          <cell r="Q1288" t="str">
            <v>FACTURA CANCELADA</v>
          </cell>
          <cell r="R1288" t="str">
            <v>Finalizada</v>
          </cell>
          <cell r="S1288" t="str">
            <v>FACTURA PENDIENTE EN PROGRAMACION DE PAGO</v>
          </cell>
          <cell r="V1288">
            <v>308000</v>
          </cell>
          <cell r="W1288">
            <v>0</v>
          </cell>
          <cell r="Z1288">
            <v>308000</v>
          </cell>
          <cell r="AA1288">
            <v>0</v>
          </cell>
          <cell r="AB1288">
            <v>0</v>
          </cell>
          <cell r="AC1288">
            <v>0</v>
          </cell>
          <cell r="AD1288">
            <v>308000</v>
          </cell>
          <cell r="AE1288">
            <v>0</v>
          </cell>
          <cell r="AG1288">
            <v>308000</v>
          </cell>
          <cell r="AH1288">
            <v>2201520842</v>
          </cell>
          <cell r="AJ1288" t="str">
            <v>24.06.2024</v>
          </cell>
        </row>
        <row r="1289">
          <cell r="F1289" t="str">
            <v>890306950_FVE264442</v>
          </cell>
          <cell r="G1289">
            <v>45291.608842592686</v>
          </cell>
          <cell r="H1289">
            <v>45306</v>
          </cell>
          <cell r="I1289">
            <v>45306.363006793981</v>
          </cell>
          <cell r="J1289">
            <v>58700</v>
          </cell>
          <cell r="K1289">
            <v>54600</v>
          </cell>
          <cell r="L1289" t="str">
            <v>Evento</v>
          </cell>
          <cell r="M1289" t="str">
            <v>jamundi</v>
          </cell>
          <cell r="N1289" t="str">
            <v>Servicios de salud</v>
          </cell>
          <cell r="Q1289" t="str">
            <v>FACTURA CANCELADA</v>
          </cell>
          <cell r="R1289" t="str">
            <v>Finalizada</v>
          </cell>
          <cell r="S1289" t="str">
            <v>FACTURA PENDIENTE EN PROGRAMACION DE PAGO</v>
          </cell>
          <cell r="V1289">
            <v>58700</v>
          </cell>
          <cell r="W1289">
            <v>0</v>
          </cell>
          <cell r="Z1289">
            <v>58700</v>
          </cell>
          <cell r="AA1289">
            <v>0</v>
          </cell>
          <cell r="AB1289">
            <v>0</v>
          </cell>
          <cell r="AC1289">
            <v>0</v>
          </cell>
          <cell r="AD1289">
            <v>54600</v>
          </cell>
          <cell r="AE1289">
            <v>0</v>
          </cell>
          <cell r="AG1289">
            <v>54600</v>
          </cell>
          <cell r="AH1289">
            <v>2201520842</v>
          </cell>
          <cell r="AJ1289" t="str">
            <v>24.06.2024</v>
          </cell>
        </row>
        <row r="1290">
          <cell r="F1290" t="str">
            <v>890306950_FVE264443</v>
          </cell>
          <cell r="G1290">
            <v>45291.616678229067</v>
          </cell>
          <cell r="H1290">
            <v>45306</v>
          </cell>
          <cell r="I1290">
            <v>45306.363006793981</v>
          </cell>
          <cell r="J1290">
            <v>58700</v>
          </cell>
          <cell r="K1290">
            <v>54600</v>
          </cell>
          <cell r="L1290" t="str">
            <v>Evento</v>
          </cell>
          <cell r="M1290" t="str">
            <v>jamundi</v>
          </cell>
          <cell r="N1290" t="str">
            <v>Servicios de salud</v>
          </cell>
          <cell r="Q1290" t="str">
            <v>FACTURA CANCELADA</v>
          </cell>
          <cell r="R1290" t="str">
            <v>Finalizada</v>
          </cell>
          <cell r="S1290" t="str">
            <v>FACTURA PENDIENTE EN PROGRAMACION DE PAGO</v>
          </cell>
          <cell r="V1290">
            <v>58700</v>
          </cell>
          <cell r="W1290">
            <v>0</v>
          </cell>
          <cell r="Z1290">
            <v>58700</v>
          </cell>
          <cell r="AA1290">
            <v>0</v>
          </cell>
          <cell r="AB1290">
            <v>0</v>
          </cell>
          <cell r="AC1290">
            <v>0</v>
          </cell>
          <cell r="AD1290">
            <v>54600</v>
          </cell>
          <cell r="AE1290">
            <v>0</v>
          </cell>
          <cell r="AG1290">
            <v>54600</v>
          </cell>
          <cell r="AH1290">
            <v>2201520842</v>
          </cell>
          <cell r="AJ1290" t="str">
            <v>24.06.2024</v>
          </cell>
        </row>
        <row r="1291">
          <cell r="F1291" t="str">
            <v>890306950_FVE264444</v>
          </cell>
          <cell r="G1291">
            <v>45291.617650451604</v>
          </cell>
          <cell r="H1291">
            <v>45306</v>
          </cell>
          <cell r="I1291">
            <v>45306.363006793981</v>
          </cell>
          <cell r="J1291">
            <v>58700</v>
          </cell>
          <cell r="K1291">
            <v>54600</v>
          </cell>
          <cell r="L1291" t="str">
            <v>Evento</v>
          </cell>
          <cell r="M1291" t="str">
            <v>jamundi</v>
          </cell>
          <cell r="N1291" t="str">
            <v>Servicios de salud</v>
          </cell>
          <cell r="Q1291" t="str">
            <v>FACTURA CANCELADA</v>
          </cell>
          <cell r="R1291" t="str">
            <v>Finalizada</v>
          </cell>
          <cell r="S1291" t="str">
            <v>FACTURA PENDIENTE EN PROGRAMACION DE PAGO</v>
          </cell>
          <cell r="V1291">
            <v>58700</v>
          </cell>
          <cell r="W1291">
            <v>0</v>
          </cell>
          <cell r="Z1291">
            <v>58700</v>
          </cell>
          <cell r="AA1291">
            <v>0</v>
          </cell>
          <cell r="AB1291">
            <v>0</v>
          </cell>
          <cell r="AC1291">
            <v>0</v>
          </cell>
          <cell r="AD1291">
            <v>54600</v>
          </cell>
          <cell r="AE1291">
            <v>0</v>
          </cell>
          <cell r="AG1291">
            <v>54600</v>
          </cell>
          <cell r="AH1291">
            <v>2201520842</v>
          </cell>
          <cell r="AJ1291" t="str">
            <v>24.06.2024</v>
          </cell>
        </row>
        <row r="1292">
          <cell r="F1292" t="str">
            <v>890306950_FVE264445</v>
          </cell>
          <cell r="G1292">
            <v>45291.638657395728</v>
          </cell>
          <cell r="H1292">
            <v>45306</v>
          </cell>
          <cell r="I1292">
            <v>45306.363006793981</v>
          </cell>
          <cell r="J1292">
            <v>58700</v>
          </cell>
          <cell r="K1292">
            <v>54600</v>
          </cell>
          <cell r="L1292" t="str">
            <v>Evento</v>
          </cell>
          <cell r="M1292" t="str">
            <v>jamundi</v>
          </cell>
          <cell r="N1292" t="str">
            <v>Servicios de salud</v>
          </cell>
          <cell r="Q1292" t="str">
            <v>FACTURA CANCELADA</v>
          </cell>
          <cell r="R1292" t="str">
            <v>Finalizada</v>
          </cell>
          <cell r="S1292" t="str">
            <v>FACTURA PENDIENTE EN PROGRAMACION DE PAGO</v>
          </cell>
          <cell r="V1292">
            <v>58700</v>
          </cell>
          <cell r="W1292">
            <v>0</v>
          </cell>
          <cell r="Z1292">
            <v>58700</v>
          </cell>
          <cell r="AA1292">
            <v>0</v>
          </cell>
          <cell r="AB1292">
            <v>0</v>
          </cell>
          <cell r="AC1292">
            <v>0</v>
          </cell>
          <cell r="AD1292">
            <v>54600</v>
          </cell>
          <cell r="AE1292">
            <v>0</v>
          </cell>
          <cell r="AG1292">
            <v>54600</v>
          </cell>
          <cell r="AH1292">
            <v>2201520842</v>
          </cell>
          <cell r="AJ1292" t="str">
            <v>24.06.2024</v>
          </cell>
        </row>
        <row r="1293">
          <cell r="F1293" t="str">
            <v>890306950_FVE264524</v>
          </cell>
          <cell r="G1293">
            <v>45293.421354166698</v>
          </cell>
          <cell r="H1293">
            <v>45337</v>
          </cell>
          <cell r="I1293">
            <v>45335.651181944442</v>
          </cell>
          <cell r="J1293">
            <v>116937</v>
          </cell>
          <cell r="K1293">
            <v>116937</v>
          </cell>
          <cell r="L1293" t="str">
            <v>Evento</v>
          </cell>
          <cell r="M1293" t="str">
            <v>jamundi</v>
          </cell>
          <cell r="N1293" t="str">
            <v>Servicios de salud</v>
          </cell>
          <cell r="Q1293" t="str">
            <v>FACTURA CANCELADA</v>
          </cell>
          <cell r="R1293" t="str">
            <v>Finalizada</v>
          </cell>
          <cell r="S1293" t="str">
            <v>FACTURA PENDIENTE EN PROGRAMACION DE PAGO</v>
          </cell>
          <cell r="V1293">
            <v>116937</v>
          </cell>
          <cell r="W1293">
            <v>0</v>
          </cell>
          <cell r="Z1293">
            <v>116937</v>
          </cell>
          <cell r="AA1293">
            <v>0</v>
          </cell>
          <cell r="AB1293">
            <v>0</v>
          </cell>
          <cell r="AC1293">
            <v>0</v>
          </cell>
          <cell r="AD1293">
            <v>116937</v>
          </cell>
          <cell r="AE1293">
            <v>0</v>
          </cell>
          <cell r="AG1293">
            <v>116937</v>
          </cell>
          <cell r="AH1293">
            <v>2201520842</v>
          </cell>
          <cell r="AJ1293" t="str">
            <v>24.06.2024</v>
          </cell>
        </row>
        <row r="1294">
          <cell r="F1294" t="str">
            <v>890306950_FVE264529</v>
          </cell>
          <cell r="G1294">
            <v>45293.426504629664</v>
          </cell>
          <cell r="H1294">
            <v>45337</v>
          </cell>
          <cell r="I1294">
            <v>45335.651181944442</v>
          </cell>
          <cell r="J1294">
            <v>197762</v>
          </cell>
          <cell r="K1294">
            <v>197762</v>
          </cell>
          <cell r="L1294" t="str">
            <v>Evento</v>
          </cell>
          <cell r="M1294" t="str">
            <v>jamundi</v>
          </cell>
          <cell r="N1294" t="str">
            <v>Servicios de salud</v>
          </cell>
          <cell r="Q1294" t="str">
            <v>FACTURA CANCELADA</v>
          </cell>
          <cell r="R1294" t="str">
            <v>Finalizada</v>
          </cell>
          <cell r="S1294" t="str">
            <v>FACTURA PENDIENTE EN PROGRAMACION DE PAGO</v>
          </cell>
          <cell r="V1294">
            <v>197762</v>
          </cell>
          <cell r="W1294">
            <v>0</v>
          </cell>
          <cell r="Z1294">
            <v>197762</v>
          </cell>
          <cell r="AA1294">
            <v>0</v>
          </cell>
          <cell r="AB1294">
            <v>0</v>
          </cell>
          <cell r="AC1294">
            <v>0</v>
          </cell>
          <cell r="AD1294">
            <v>197762</v>
          </cell>
          <cell r="AE1294">
            <v>0</v>
          </cell>
          <cell r="AG1294">
            <v>197762</v>
          </cell>
          <cell r="AH1294">
            <v>2201520842</v>
          </cell>
          <cell r="AJ1294" t="str">
            <v>24.06.2024</v>
          </cell>
        </row>
        <row r="1295">
          <cell r="F1295" t="str">
            <v>890306950_FVE264531</v>
          </cell>
          <cell r="G1295">
            <v>45293.429212951567</v>
          </cell>
          <cell r="H1295">
            <v>45337</v>
          </cell>
          <cell r="I1295">
            <v>45335.651181944442</v>
          </cell>
          <cell r="J1295">
            <v>149366</v>
          </cell>
          <cell r="K1295">
            <v>149366</v>
          </cell>
          <cell r="L1295" t="str">
            <v>Evento</v>
          </cell>
          <cell r="M1295" t="str">
            <v>jamundi</v>
          </cell>
          <cell r="N1295" t="str">
            <v>Servicios de salud</v>
          </cell>
          <cell r="Q1295" t="str">
            <v>FACTURA CANCELADA</v>
          </cell>
          <cell r="R1295" t="str">
            <v>Finalizada</v>
          </cell>
          <cell r="S1295" t="str">
            <v>FACTURA PENDIENTE EN PROGRAMACION DE PAGO</v>
          </cell>
          <cell r="V1295">
            <v>149366</v>
          </cell>
          <cell r="W1295">
            <v>0</v>
          </cell>
          <cell r="Z1295">
            <v>149366</v>
          </cell>
          <cell r="AA1295">
            <v>0</v>
          </cell>
          <cell r="AB1295">
            <v>0</v>
          </cell>
          <cell r="AC1295">
            <v>0</v>
          </cell>
          <cell r="AD1295">
            <v>149366</v>
          </cell>
          <cell r="AE1295">
            <v>0</v>
          </cell>
          <cell r="AG1295">
            <v>149366</v>
          </cell>
          <cell r="AH1295">
            <v>2201520842</v>
          </cell>
          <cell r="AJ1295" t="str">
            <v>24.06.2024</v>
          </cell>
        </row>
        <row r="1296">
          <cell r="F1296" t="str">
            <v>890306950_FVE264535</v>
          </cell>
          <cell r="G1296">
            <v>45293.43277777778</v>
          </cell>
          <cell r="H1296">
            <v>45337</v>
          </cell>
          <cell r="I1296">
            <v>45335.651181944442</v>
          </cell>
          <cell r="J1296">
            <v>111845</v>
          </cell>
          <cell r="K1296">
            <v>111845</v>
          </cell>
          <cell r="L1296" t="str">
            <v>Evento</v>
          </cell>
          <cell r="M1296" t="str">
            <v>jamundi</v>
          </cell>
          <cell r="N1296" t="str">
            <v>Servicios de salud</v>
          </cell>
          <cell r="Q1296" t="str">
            <v>FACTURA CANCELADA</v>
          </cell>
          <cell r="R1296" t="str">
            <v>Finalizada</v>
          </cell>
          <cell r="S1296" t="str">
            <v>FACTURA PENDIENTE EN PROGRAMACION DE PAGO</v>
          </cell>
          <cell r="V1296">
            <v>111845</v>
          </cell>
          <cell r="W1296">
            <v>0</v>
          </cell>
          <cell r="Z1296">
            <v>111845</v>
          </cell>
          <cell r="AA1296">
            <v>0</v>
          </cell>
          <cell r="AB1296">
            <v>0</v>
          </cell>
          <cell r="AC1296">
            <v>0</v>
          </cell>
          <cell r="AD1296">
            <v>111845</v>
          </cell>
          <cell r="AE1296">
            <v>0</v>
          </cell>
          <cell r="AG1296">
            <v>111845</v>
          </cell>
          <cell r="AH1296">
            <v>2201520842</v>
          </cell>
          <cell r="AJ1296" t="str">
            <v>24.06.2024</v>
          </cell>
        </row>
        <row r="1297">
          <cell r="F1297" t="str">
            <v>890306950_FVE264599</v>
          </cell>
          <cell r="G1297">
            <v>45293.516585636418</v>
          </cell>
          <cell r="H1297">
            <v>45337</v>
          </cell>
          <cell r="I1297">
            <v>45335.651181944442</v>
          </cell>
          <cell r="J1297">
            <v>388497</v>
          </cell>
          <cell r="K1297">
            <v>388497</v>
          </cell>
          <cell r="L1297" t="str">
            <v>Evento</v>
          </cell>
          <cell r="M1297" t="str">
            <v>jamundi</v>
          </cell>
          <cell r="N1297" t="str">
            <v>Servicios de salud</v>
          </cell>
          <cell r="Q1297" t="str">
            <v>FACTURA CANCELADA</v>
          </cell>
          <cell r="R1297" t="str">
            <v>Finalizada</v>
          </cell>
          <cell r="S1297" t="str">
            <v>FACTURA PENDIENTE EN PROGRAMACION DE PAGO</v>
          </cell>
          <cell r="V1297">
            <v>388497</v>
          </cell>
          <cell r="W1297">
            <v>0</v>
          </cell>
          <cell r="Z1297">
            <v>388497</v>
          </cell>
          <cell r="AA1297">
            <v>0</v>
          </cell>
          <cell r="AB1297">
            <v>0</v>
          </cell>
          <cell r="AC1297">
            <v>0</v>
          </cell>
          <cell r="AD1297">
            <v>388497</v>
          </cell>
          <cell r="AE1297">
            <v>0</v>
          </cell>
          <cell r="AG1297">
            <v>388497</v>
          </cell>
          <cell r="AH1297">
            <v>2201520842</v>
          </cell>
          <cell r="AJ1297" t="str">
            <v>24.06.2024</v>
          </cell>
        </row>
        <row r="1298">
          <cell r="F1298" t="str">
            <v>890306950_FVE264600</v>
          </cell>
          <cell r="G1298">
            <v>45293.523217581213</v>
          </cell>
          <cell r="H1298">
            <v>45337</v>
          </cell>
          <cell r="I1298">
            <v>45335.651181944442</v>
          </cell>
          <cell r="J1298">
            <v>242517</v>
          </cell>
          <cell r="K1298">
            <v>242517</v>
          </cell>
          <cell r="L1298" t="str">
            <v>Evento</v>
          </cell>
          <cell r="M1298" t="str">
            <v>jamundi</v>
          </cell>
          <cell r="N1298" t="str">
            <v>Servicios de salud</v>
          </cell>
          <cell r="Q1298" t="str">
            <v>FACTURA CANCELADA</v>
          </cell>
          <cell r="R1298" t="str">
            <v>Finalizada</v>
          </cell>
          <cell r="S1298" t="str">
            <v>FACTURA PENDIENTE EN PROGRAMACION DE PAGO</v>
          </cell>
          <cell r="V1298">
            <v>242517</v>
          </cell>
          <cell r="W1298">
            <v>0</v>
          </cell>
          <cell r="Z1298">
            <v>242517</v>
          </cell>
          <cell r="AA1298">
            <v>0</v>
          </cell>
          <cell r="AB1298">
            <v>0</v>
          </cell>
          <cell r="AC1298">
            <v>0</v>
          </cell>
          <cell r="AD1298">
            <v>242517</v>
          </cell>
          <cell r="AE1298">
            <v>0</v>
          </cell>
          <cell r="AG1298">
            <v>242517</v>
          </cell>
          <cell r="AH1298">
            <v>2201520842</v>
          </cell>
          <cell r="AJ1298" t="str">
            <v>24.06.2024</v>
          </cell>
        </row>
        <row r="1299">
          <cell r="F1299" t="str">
            <v>890306950_FVE264605</v>
          </cell>
          <cell r="G1299">
            <v>45293.533564814832</v>
          </cell>
          <cell r="H1299">
            <v>45337</v>
          </cell>
          <cell r="I1299">
            <v>45335.651181944442</v>
          </cell>
          <cell r="J1299">
            <v>92659</v>
          </cell>
          <cell r="K1299">
            <v>92659</v>
          </cell>
          <cell r="L1299" t="str">
            <v>Evento</v>
          </cell>
          <cell r="M1299" t="str">
            <v>jamundi</v>
          </cell>
          <cell r="N1299" t="str">
            <v>Servicios de salud</v>
          </cell>
          <cell r="Q1299" t="str">
            <v>FACTURA CANCELADA</v>
          </cell>
          <cell r="R1299" t="str">
            <v>Finalizada</v>
          </cell>
          <cell r="S1299" t="str">
            <v>FACTURA PENDIENTE EN PROGRAMACION DE PAGO</v>
          </cell>
          <cell r="V1299">
            <v>92659</v>
          </cell>
          <cell r="W1299">
            <v>0</v>
          </cell>
          <cell r="Z1299">
            <v>92659</v>
          </cell>
          <cell r="AA1299">
            <v>0</v>
          </cell>
          <cell r="AB1299">
            <v>0</v>
          </cell>
          <cell r="AC1299">
            <v>0</v>
          </cell>
          <cell r="AD1299">
            <v>92659</v>
          </cell>
          <cell r="AE1299">
            <v>0</v>
          </cell>
          <cell r="AG1299">
            <v>92659</v>
          </cell>
          <cell r="AH1299">
            <v>2201520842</v>
          </cell>
          <cell r="AJ1299" t="str">
            <v>24.06.2024</v>
          </cell>
        </row>
        <row r="1300">
          <cell r="F1300" t="str">
            <v>890306950_FVE264671</v>
          </cell>
          <cell r="G1300">
            <v>45293.648483796511</v>
          </cell>
          <cell r="H1300">
            <v>45337</v>
          </cell>
          <cell r="I1300">
            <v>45335.651181944442</v>
          </cell>
          <cell r="J1300">
            <v>145843</v>
          </cell>
          <cell r="K1300">
            <v>145843</v>
          </cell>
          <cell r="L1300" t="str">
            <v>Evento</v>
          </cell>
          <cell r="M1300" t="str">
            <v>jamundi</v>
          </cell>
          <cell r="N1300" t="str">
            <v>Servicios de salud</v>
          </cell>
          <cell r="Q1300" t="str">
            <v>FACTURA CANCELADA</v>
          </cell>
          <cell r="R1300" t="str">
            <v>Finalizada</v>
          </cell>
          <cell r="S1300" t="str">
            <v>FACTURA PENDIENTE EN PROGRAMACION DE PAGO</v>
          </cell>
          <cell r="V1300">
            <v>145843</v>
          </cell>
          <cell r="W1300">
            <v>0</v>
          </cell>
          <cell r="Z1300">
            <v>145843</v>
          </cell>
          <cell r="AA1300">
            <v>0</v>
          </cell>
          <cell r="AB1300">
            <v>0</v>
          </cell>
          <cell r="AC1300">
            <v>0</v>
          </cell>
          <cell r="AD1300">
            <v>145843</v>
          </cell>
          <cell r="AE1300">
            <v>0</v>
          </cell>
          <cell r="AG1300">
            <v>145843</v>
          </cell>
          <cell r="AH1300">
            <v>2201520842</v>
          </cell>
          <cell r="AJ1300" t="str">
            <v>24.06.2024</v>
          </cell>
        </row>
        <row r="1301">
          <cell r="F1301" t="str">
            <v>890306950_FVE264674</v>
          </cell>
          <cell r="G1301">
            <v>45293.652997673489</v>
          </cell>
          <cell r="H1301">
            <v>45337</v>
          </cell>
          <cell r="I1301">
            <v>45335.651181944442</v>
          </cell>
          <cell r="J1301">
            <v>153066</v>
          </cell>
          <cell r="K1301">
            <v>153066</v>
          </cell>
          <cell r="L1301" t="str">
            <v>Evento</v>
          </cell>
          <cell r="M1301" t="str">
            <v>jamundi</v>
          </cell>
          <cell r="N1301" t="str">
            <v>Servicios de salud</v>
          </cell>
          <cell r="Q1301" t="str">
            <v>FACTURA CANCELADA</v>
          </cell>
          <cell r="R1301" t="str">
            <v>Finalizada</v>
          </cell>
          <cell r="S1301" t="str">
            <v>FACTURA PENDIENTE EN PROGRAMACION DE PAGO</v>
          </cell>
          <cell r="V1301">
            <v>153066</v>
          </cell>
          <cell r="W1301">
            <v>0</v>
          </cell>
          <cell r="Z1301">
            <v>153066</v>
          </cell>
          <cell r="AA1301">
            <v>0</v>
          </cell>
          <cell r="AB1301">
            <v>0</v>
          </cell>
          <cell r="AC1301">
            <v>0</v>
          </cell>
          <cell r="AD1301">
            <v>153066</v>
          </cell>
          <cell r="AE1301">
            <v>0</v>
          </cell>
          <cell r="AG1301">
            <v>153066</v>
          </cell>
          <cell r="AH1301">
            <v>2201520842</v>
          </cell>
          <cell r="AJ1301" t="str">
            <v>24.06.2024</v>
          </cell>
        </row>
        <row r="1302">
          <cell r="F1302" t="str">
            <v>890306950_FVE264679</v>
          </cell>
          <cell r="G1302">
            <v>45293.658437488601</v>
          </cell>
          <cell r="H1302">
            <v>45337</v>
          </cell>
          <cell r="I1302">
            <v>45335.651181944442</v>
          </cell>
          <cell r="J1302">
            <v>95959</v>
          </cell>
          <cell r="K1302">
            <v>95959</v>
          </cell>
          <cell r="L1302" t="str">
            <v>Evento</v>
          </cell>
          <cell r="M1302" t="str">
            <v>jamundi</v>
          </cell>
          <cell r="N1302" t="str">
            <v>Servicios de salud</v>
          </cell>
          <cell r="Q1302" t="str">
            <v>FACTURA CANCELADA</v>
          </cell>
          <cell r="R1302" t="str">
            <v>Finalizada</v>
          </cell>
          <cell r="S1302" t="str">
            <v>FACTURA PENDIENTE EN PROGRAMACION DE PAGO</v>
          </cell>
          <cell r="V1302">
            <v>95959</v>
          </cell>
          <cell r="W1302">
            <v>0</v>
          </cell>
          <cell r="Z1302">
            <v>95959</v>
          </cell>
          <cell r="AA1302">
            <v>0</v>
          </cell>
          <cell r="AB1302">
            <v>0</v>
          </cell>
          <cell r="AC1302">
            <v>0</v>
          </cell>
          <cell r="AD1302">
            <v>95959</v>
          </cell>
          <cell r="AE1302">
            <v>0</v>
          </cell>
          <cell r="AG1302">
            <v>95959</v>
          </cell>
          <cell r="AH1302">
            <v>2201520842</v>
          </cell>
          <cell r="AJ1302" t="str">
            <v>24.06.2024</v>
          </cell>
        </row>
        <row r="1303">
          <cell r="F1303" t="str">
            <v>890306950_FVE264680</v>
          </cell>
          <cell r="G1303">
            <v>45293.660474525299</v>
          </cell>
          <cell r="H1303">
            <v>45337</v>
          </cell>
          <cell r="I1303">
            <v>45335.651181944442</v>
          </cell>
          <cell r="J1303">
            <v>105659</v>
          </cell>
          <cell r="K1303">
            <v>105659</v>
          </cell>
          <cell r="L1303" t="str">
            <v>Evento</v>
          </cell>
          <cell r="M1303" t="str">
            <v>jamundi</v>
          </cell>
          <cell r="N1303" t="str">
            <v>Servicios de salud</v>
          </cell>
          <cell r="Q1303" t="str">
            <v>FACTURA CANCELADA</v>
          </cell>
          <cell r="R1303" t="str">
            <v>Finalizada</v>
          </cell>
          <cell r="S1303" t="str">
            <v>FACTURA PENDIENTE EN PROGRAMACION DE PAGO</v>
          </cell>
          <cell r="V1303">
            <v>105659</v>
          </cell>
          <cell r="W1303">
            <v>0</v>
          </cell>
          <cell r="Z1303">
            <v>105659</v>
          </cell>
          <cell r="AA1303">
            <v>0</v>
          </cell>
          <cell r="AB1303">
            <v>0</v>
          </cell>
          <cell r="AC1303">
            <v>0</v>
          </cell>
          <cell r="AD1303">
            <v>105659</v>
          </cell>
          <cell r="AE1303">
            <v>0</v>
          </cell>
          <cell r="AG1303">
            <v>105659</v>
          </cell>
          <cell r="AH1303">
            <v>2201520842</v>
          </cell>
          <cell r="AJ1303" t="str">
            <v>24.06.2024</v>
          </cell>
        </row>
        <row r="1304">
          <cell r="F1304" t="str">
            <v>890306950_FVE264684</v>
          </cell>
          <cell r="G1304">
            <v>45293.667118055746</v>
          </cell>
          <cell r="H1304">
            <v>45337</v>
          </cell>
          <cell r="I1304">
            <v>45335.651181944442</v>
          </cell>
          <cell r="J1304">
            <v>83559</v>
          </cell>
          <cell r="K1304">
            <v>83559</v>
          </cell>
          <cell r="L1304" t="str">
            <v>Evento</v>
          </cell>
          <cell r="M1304" t="str">
            <v>jamundi</v>
          </cell>
          <cell r="N1304" t="str">
            <v>Servicios de salud</v>
          </cell>
          <cell r="Q1304" t="str">
            <v>FACTURA CANCELADA</v>
          </cell>
          <cell r="R1304" t="str">
            <v>Finalizada</v>
          </cell>
          <cell r="S1304" t="str">
            <v>FACTURA PENDIENTE EN PROGRAMACION DE PAGO</v>
          </cell>
          <cell r="V1304">
            <v>83559</v>
          </cell>
          <cell r="W1304">
            <v>0</v>
          </cell>
          <cell r="Z1304">
            <v>83559</v>
          </cell>
          <cell r="AA1304">
            <v>0</v>
          </cell>
          <cell r="AB1304">
            <v>0</v>
          </cell>
          <cell r="AC1304">
            <v>0</v>
          </cell>
          <cell r="AD1304">
            <v>83559</v>
          </cell>
          <cell r="AE1304">
            <v>0</v>
          </cell>
          <cell r="AG1304">
            <v>83559</v>
          </cell>
          <cell r="AH1304">
            <v>2201520842</v>
          </cell>
          <cell r="AJ1304" t="str">
            <v>24.06.2024</v>
          </cell>
        </row>
        <row r="1305">
          <cell r="F1305" t="str">
            <v>890306950_FVE264743</v>
          </cell>
          <cell r="G1305">
            <v>45294.380706007127</v>
          </cell>
          <cell r="H1305">
            <v>45337</v>
          </cell>
          <cell r="I1305">
            <v>45335.651181944442</v>
          </cell>
          <cell r="J1305">
            <v>281555</v>
          </cell>
          <cell r="K1305">
            <v>281555</v>
          </cell>
          <cell r="L1305" t="str">
            <v>Evento</v>
          </cell>
          <cell r="M1305" t="str">
            <v>jamundi</v>
          </cell>
          <cell r="N1305" t="str">
            <v>Servicios de salud</v>
          </cell>
          <cell r="Q1305" t="str">
            <v>FACTURA CANCELADA</v>
          </cell>
          <cell r="R1305" t="str">
            <v>Finalizada</v>
          </cell>
          <cell r="S1305" t="str">
            <v>FACTURA PENDIENTE EN PROGRAMACION DE PAGO</v>
          </cell>
          <cell r="V1305">
            <v>281555</v>
          </cell>
          <cell r="W1305">
            <v>0</v>
          </cell>
          <cell r="Z1305">
            <v>281555</v>
          </cell>
          <cell r="AA1305">
            <v>0</v>
          </cell>
          <cell r="AB1305">
            <v>0</v>
          </cell>
          <cell r="AC1305">
            <v>0</v>
          </cell>
          <cell r="AD1305">
            <v>281555</v>
          </cell>
          <cell r="AE1305">
            <v>0</v>
          </cell>
          <cell r="AG1305">
            <v>281555</v>
          </cell>
          <cell r="AH1305">
            <v>2201520842</v>
          </cell>
          <cell r="AJ1305" t="str">
            <v>24.06.2024</v>
          </cell>
        </row>
        <row r="1306">
          <cell r="F1306" t="str">
            <v>890306950_FVE264761</v>
          </cell>
          <cell r="G1306">
            <v>45294.401122673415</v>
          </cell>
          <cell r="H1306">
            <v>45337</v>
          </cell>
          <cell r="I1306">
            <v>45335.651181944442</v>
          </cell>
          <cell r="J1306">
            <v>85259</v>
          </cell>
          <cell r="K1306">
            <v>85259</v>
          </cell>
          <cell r="L1306" t="str">
            <v>Evento</v>
          </cell>
          <cell r="M1306" t="str">
            <v>jamundi</v>
          </cell>
          <cell r="N1306" t="str">
            <v>Servicios de salud</v>
          </cell>
          <cell r="Q1306" t="str">
            <v>FACTURA CANCELADA</v>
          </cell>
          <cell r="R1306" t="str">
            <v>Finalizada</v>
          </cell>
          <cell r="S1306" t="str">
            <v>FACTURA PENDIENTE EN PROGRAMACION DE PAGO</v>
          </cell>
          <cell r="V1306">
            <v>85259</v>
          </cell>
          <cell r="W1306">
            <v>0</v>
          </cell>
          <cell r="Z1306">
            <v>85259</v>
          </cell>
          <cell r="AA1306">
            <v>0</v>
          </cell>
          <cell r="AB1306">
            <v>0</v>
          </cell>
          <cell r="AC1306">
            <v>0</v>
          </cell>
          <cell r="AD1306">
            <v>85259</v>
          </cell>
          <cell r="AE1306">
            <v>0</v>
          </cell>
          <cell r="AG1306">
            <v>85259</v>
          </cell>
          <cell r="AH1306">
            <v>2201520842</v>
          </cell>
          <cell r="AJ1306" t="str">
            <v>24.06.2024</v>
          </cell>
        </row>
        <row r="1307">
          <cell r="F1307" t="str">
            <v>890306950_FVE264791</v>
          </cell>
          <cell r="G1307">
            <v>45294.431041666772</v>
          </cell>
          <cell r="H1307">
            <v>45337</v>
          </cell>
          <cell r="I1307">
            <v>45335.651181944442</v>
          </cell>
          <cell r="J1307">
            <v>119802</v>
          </cell>
          <cell r="K1307">
            <v>119802</v>
          </cell>
          <cell r="L1307" t="str">
            <v>Evento</v>
          </cell>
          <cell r="M1307" t="str">
            <v>jamundi</v>
          </cell>
          <cell r="N1307" t="str">
            <v>Servicios de salud</v>
          </cell>
          <cell r="Q1307" t="str">
            <v>FACTURA CANCELADA</v>
          </cell>
          <cell r="R1307" t="str">
            <v>Finalizada</v>
          </cell>
          <cell r="S1307" t="str">
            <v>FACTURA PENDIENTE EN PROGRAMACION DE PAGO</v>
          </cell>
          <cell r="V1307">
            <v>119802</v>
          </cell>
          <cell r="W1307">
            <v>0</v>
          </cell>
          <cell r="Z1307">
            <v>119802</v>
          </cell>
          <cell r="AA1307">
            <v>0</v>
          </cell>
          <cell r="AB1307">
            <v>0</v>
          </cell>
          <cell r="AC1307">
            <v>0</v>
          </cell>
          <cell r="AD1307">
            <v>119802</v>
          </cell>
          <cell r="AE1307">
            <v>0</v>
          </cell>
          <cell r="AG1307">
            <v>119802</v>
          </cell>
          <cell r="AH1307">
            <v>2201520842</v>
          </cell>
          <cell r="AJ1307" t="str">
            <v>24.06.2024</v>
          </cell>
        </row>
        <row r="1308">
          <cell r="F1308" t="str">
            <v>890306950_FVE264816</v>
          </cell>
          <cell r="G1308">
            <v>45294.462708333507</v>
          </cell>
          <cell r="H1308">
            <v>45337</v>
          </cell>
          <cell r="I1308">
            <v>45335.651181944442</v>
          </cell>
          <cell r="J1308">
            <v>82259</v>
          </cell>
          <cell r="K1308">
            <v>82259</v>
          </cell>
          <cell r="L1308" t="str">
            <v>Evento</v>
          </cell>
          <cell r="M1308" t="str">
            <v>jamundi</v>
          </cell>
          <cell r="N1308" t="str">
            <v>Servicios de salud</v>
          </cell>
          <cell r="Q1308" t="str">
            <v>FACTURA CANCELADA</v>
          </cell>
          <cell r="R1308" t="str">
            <v>Finalizada</v>
          </cell>
          <cell r="S1308" t="str">
            <v>FACTURA PENDIENTE EN PROGRAMACION DE PAGO</v>
          </cell>
          <cell r="V1308">
            <v>82259</v>
          </cell>
          <cell r="W1308">
            <v>0</v>
          </cell>
          <cell r="Z1308">
            <v>82259</v>
          </cell>
          <cell r="AA1308">
            <v>0</v>
          </cell>
          <cell r="AB1308">
            <v>0</v>
          </cell>
          <cell r="AC1308">
            <v>0</v>
          </cell>
          <cell r="AD1308">
            <v>82259</v>
          </cell>
          <cell r="AE1308">
            <v>0</v>
          </cell>
          <cell r="AG1308">
            <v>82259</v>
          </cell>
          <cell r="AH1308">
            <v>2201520842</v>
          </cell>
          <cell r="AJ1308" t="str">
            <v>24.06.2024</v>
          </cell>
        </row>
        <row r="1309">
          <cell r="F1309" t="str">
            <v>890306950_FVE264850</v>
          </cell>
          <cell r="G1309">
            <v>45294.514131944627</v>
          </cell>
          <cell r="H1309">
            <v>45337</v>
          </cell>
          <cell r="I1309">
            <v>45335.651181944442</v>
          </cell>
          <cell r="J1309">
            <v>646362</v>
          </cell>
          <cell r="K1309">
            <v>646362</v>
          </cell>
          <cell r="L1309" t="str">
            <v>Evento</v>
          </cell>
          <cell r="M1309" t="str">
            <v>jamundi</v>
          </cell>
          <cell r="N1309" t="str">
            <v>Servicios de salud</v>
          </cell>
          <cell r="Q1309" t="str">
            <v>FACTURA CANCELADA</v>
          </cell>
          <cell r="R1309" t="str">
            <v>Finalizada</v>
          </cell>
          <cell r="S1309" t="str">
            <v>FACTURA PENDIENTE EN PROGRAMACION DE PAGO</v>
          </cell>
          <cell r="V1309">
            <v>646362</v>
          </cell>
          <cell r="W1309">
            <v>0</v>
          </cell>
          <cell r="Z1309">
            <v>646362</v>
          </cell>
          <cell r="AA1309">
            <v>0</v>
          </cell>
          <cell r="AB1309">
            <v>0</v>
          </cell>
          <cell r="AC1309">
            <v>0</v>
          </cell>
          <cell r="AD1309">
            <v>646362</v>
          </cell>
          <cell r="AE1309">
            <v>0</v>
          </cell>
          <cell r="AG1309">
            <v>646362</v>
          </cell>
          <cell r="AH1309">
            <v>2201520842</v>
          </cell>
          <cell r="AJ1309" t="str">
            <v>24.06.2024</v>
          </cell>
        </row>
        <row r="1310">
          <cell r="F1310" t="str">
            <v>890306950_FVE264852</v>
          </cell>
          <cell r="G1310">
            <v>45294.518576377537</v>
          </cell>
          <cell r="H1310">
            <v>45337</v>
          </cell>
          <cell r="I1310">
            <v>45335.608884918984</v>
          </cell>
          <cell r="J1310">
            <v>87702</v>
          </cell>
          <cell r="K1310">
            <v>87702</v>
          </cell>
          <cell r="L1310" t="str">
            <v>Evento</v>
          </cell>
          <cell r="M1310" t="str">
            <v>jamundi</v>
          </cell>
          <cell r="N1310" t="str">
            <v>Servicios de salud</v>
          </cell>
          <cell r="Q1310" t="str">
            <v>FACTURA COVID-19</v>
          </cell>
          <cell r="R1310" t="str">
            <v>Finalizada</v>
          </cell>
          <cell r="S1310" t="str">
            <v>FACTURA COVID-19</v>
          </cell>
          <cell r="T1310" t="str">
            <v>ESTADO DOS</v>
          </cell>
          <cell r="V1310">
            <v>87702</v>
          </cell>
          <cell r="W1310">
            <v>0</v>
          </cell>
          <cell r="Z1310">
            <v>87702</v>
          </cell>
          <cell r="AA1310">
            <v>0</v>
          </cell>
          <cell r="AB1310">
            <v>0</v>
          </cell>
          <cell r="AC1310">
            <v>0</v>
          </cell>
          <cell r="AD1310">
            <v>87702</v>
          </cell>
          <cell r="AE1310">
            <v>87702</v>
          </cell>
          <cell r="AF1310">
            <v>1222394444</v>
          </cell>
          <cell r="AG1310">
            <v>0</v>
          </cell>
        </row>
        <row r="1311">
          <cell r="F1311" t="str">
            <v>890306950_FVE264859</v>
          </cell>
          <cell r="G1311">
            <v>45294.541516203899</v>
          </cell>
          <cell r="H1311">
            <v>45337</v>
          </cell>
          <cell r="I1311">
            <v>45335.651181944442</v>
          </cell>
          <cell r="J1311">
            <v>65784</v>
          </cell>
          <cell r="K1311">
            <v>61284</v>
          </cell>
          <cell r="L1311" t="str">
            <v>Evento</v>
          </cell>
          <cell r="M1311" t="str">
            <v>jamundi</v>
          </cell>
          <cell r="N1311" t="str">
            <v>Servicios de salud</v>
          </cell>
          <cell r="Q1311" t="str">
            <v>FACTURA CANCELADA</v>
          </cell>
          <cell r="R1311" t="str">
            <v>Finalizada</v>
          </cell>
          <cell r="S1311" t="str">
            <v>FACTURA PENDIENTE EN PROGRAMACION DE PAGO</v>
          </cell>
          <cell r="V1311">
            <v>65784</v>
          </cell>
          <cell r="W1311">
            <v>0</v>
          </cell>
          <cell r="Z1311">
            <v>65784</v>
          </cell>
          <cell r="AA1311">
            <v>0</v>
          </cell>
          <cell r="AB1311">
            <v>0</v>
          </cell>
          <cell r="AC1311">
            <v>0</v>
          </cell>
          <cell r="AD1311">
            <v>61284</v>
          </cell>
          <cell r="AE1311">
            <v>0</v>
          </cell>
          <cell r="AG1311">
            <v>61284</v>
          </cell>
          <cell r="AH1311">
            <v>2201520842</v>
          </cell>
          <cell r="AJ1311" t="str">
            <v>24.06.2024</v>
          </cell>
        </row>
        <row r="1312">
          <cell r="F1312" t="str">
            <v>890306950_FVE264888</v>
          </cell>
          <cell r="G1312">
            <v>45294.632766192313</v>
          </cell>
          <cell r="H1312">
            <v>45337</v>
          </cell>
          <cell r="I1312">
            <v>45335.651181944442</v>
          </cell>
          <cell r="J1312">
            <v>160766</v>
          </cell>
          <cell r="K1312">
            <v>160766</v>
          </cell>
          <cell r="L1312" t="str">
            <v>Evento</v>
          </cell>
          <cell r="M1312" t="str">
            <v>jamundi</v>
          </cell>
          <cell r="N1312" t="str">
            <v>Servicios de salud</v>
          </cell>
          <cell r="Q1312" t="str">
            <v>FACTURA CANCELADA</v>
          </cell>
          <cell r="R1312" t="str">
            <v>Finalizada</v>
          </cell>
          <cell r="S1312" t="str">
            <v>FACTURA PENDIENTE EN PROGRAMACION DE PAGO</v>
          </cell>
          <cell r="V1312">
            <v>160766</v>
          </cell>
          <cell r="W1312">
            <v>0</v>
          </cell>
          <cell r="Z1312">
            <v>160766</v>
          </cell>
          <cell r="AA1312">
            <v>0</v>
          </cell>
          <cell r="AB1312">
            <v>0</v>
          </cell>
          <cell r="AC1312">
            <v>0</v>
          </cell>
          <cell r="AD1312">
            <v>160766</v>
          </cell>
          <cell r="AE1312">
            <v>0</v>
          </cell>
          <cell r="AG1312">
            <v>160766</v>
          </cell>
          <cell r="AH1312">
            <v>2201520842</v>
          </cell>
          <cell r="AJ1312" t="str">
            <v>24.06.2024</v>
          </cell>
        </row>
        <row r="1313">
          <cell r="F1313" t="str">
            <v>890306950_FVE264895</v>
          </cell>
          <cell r="G1313">
            <v>45294.65550924791</v>
          </cell>
          <cell r="H1313">
            <v>45337</v>
          </cell>
          <cell r="I1313">
            <v>45335.651181944442</v>
          </cell>
          <cell r="J1313">
            <v>84559</v>
          </cell>
          <cell r="K1313">
            <v>84559</v>
          </cell>
          <cell r="L1313" t="str">
            <v>Evento</v>
          </cell>
          <cell r="M1313" t="str">
            <v>jamundi</v>
          </cell>
          <cell r="N1313" t="str">
            <v>Servicios de salud</v>
          </cell>
          <cell r="Q1313" t="str">
            <v>FACTURA CANCELADA</v>
          </cell>
          <cell r="R1313" t="str">
            <v>Finalizada</v>
          </cell>
          <cell r="S1313" t="str">
            <v>FACTURA PENDIENTE EN PROGRAMACION DE PAGO</v>
          </cell>
          <cell r="V1313">
            <v>84559</v>
          </cell>
          <cell r="W1313">
            <v>0</v>
          </cell>
          <cell r="Z1313">
            <v>84559</v>
          </cell>
          <cell r="AA1313">
            <v>0</v>
          </cell>
          <cell r="AB1313">
            <v>0</v>
          </cell>
          <cell r="AC1313">
            <v>0</v>
          </cell>
          <cell r="AD1313">
            <v>84559</v>
          </cell>
          <cell r="AE1313">
            <v>0</v>
          </cell>
          <cell r="AG1313">
            <v>84559</v>
          </cell>
          <cell r="AH1313">
            <v>2201520842</v>
          </cell>
          <cell r="AJ1313" t="str">
            <v>24.06.2024</v>
          </cell>
        </row>
        <row r="1314">
          <cell r="F1314" t="str">
            <v>890306950_FVE264910</v>
          </cell>
          <cell r="G1314">
            <v>45294.6895138775</v>
          </cell>
          <cell r="H1314">
            <v>45337</v>
          </cell>
          <cell r="I1314">
            <v>45335.651181944442</v>
          </cell>
          <cell r="J1314">
            <v>96459</v>
          </cell>
          <cell r="K1314">
            <v>96459</v>
          </cell>
          <cell r="L1314" t="str">
            <v>Evento</v>
          </cell>
          <cell r="M1314" t="str">
            <v>jamundi</v>
          </cell>
          <cell r="N1314" t="str">
            <v>Servicios de salud</v>
          </cell>
          <cell r="Q1314" t="str">
            <v>FACTURA CANCELADA</v>
          </cell>
          <cell r="R1314" t="str">
            <v>Finalizada</v>
          </cell>
          <cell r="S1314" t="str">
            <v>FACTURA PENDIENTE EN PROGRAMACION DE PAGO</v>
          </cell>
          <cell r="V1314">
            <v>96459</v>
          </cell>
          <cell r="W1314">
            <v>0</v>
          </cell>
          <cell r="Z1314">
            <v>96459</v>
          </cell>
          <cell r="AA1314">
            <v>0</v>
          </cell>
          <cell r="AB1314">
            <v>0</v>
          </cell>
          <cell r="AC1314">
            <v>0</v>
          </cell>
          <cell r="AD1314">
            <v>96459</v>
          </cell>
          <cell r="AE1314">
            <v>0</v>
          </cell>
          <cell r="AG1314">
            <v>96459</v>
          </cell>
          <cell r="AH1314">
            <v>2201520842</v>
          </cell>
          <cell r="AJ1314" t="str">
            <v>24.06.2024</v>
          </cell>
        </row>
        <row r="1315">
          <cell r="F1315" t="str">
            <v>890306950_FVE264915</v>
          </cell>
          <cell r="G1315">
            <v>45294.702905081213</v>
          </cell>
          <cell r="H1315">
            <v>45337</v>
          </cell>
          <cell r="I1315">
            <v>45335.651181944442</v>
          </cell>
          <cell r="J1315">
            <v>65784</v>
          </cell>
          <cell r="K1315">
            <v>61284</v>
          </cell>
          <cell r="L1315" t="str">
            <v>Evento</v>
          </cell>
          <cell r="M1315" t="str">
            <v>jamundi</v>
          </cell>
          <cell r="N1315" t="str">
            <v>Servicios de salud</v>
          </cell>
          <cell r="Q1315" t="str">
            <v>FACTURA CANCELADA</v>
          </cell>
          <cell r="R1315" t="str">
            <v>Finalizada</v>
          </cell>
          <cell r="S1315" t="str">
            <v>FACTURA PENDIENTE EN PROGRAMACION DE PAGO</v>
          </cell>
          <cell r="V1315">
            <v>65784</v>
          </cell>
          <cell r="W1315">
            <v>0</v>
          </cell>
          <cell r="Z1315">
            <v>65784</v>
          </cell>
          <cell r="AA1315">
            <v>0</v>
          </cell>
          <cell r="AB1315">
            <v>0</v>
          </cell>
          <cell r="AC1315">
            <v>0</v>
          </cell>
          <cell r="AD1315">
            <v>61284</v>
          </cell>
          <cell r="AE1315">
            <v>0</v>
          </cell>
          <cell r="AG1315">
            <v>61284</v>
          </cell>
          <cell r="AH1315">
            <v>2201520842</v>
          </cell>
          <cell r="AJ1315" t="str">
            <v>24.06.2024</v>
          </cell>
        </row>
        <row r="1316">
          <cell r="F1316" t="str">
            <v>890306950_FVE265004</v>
          </cell>
          <cell r="G1316">
            <v>45295.451655092649</v>
          </cell>
          <cell r="H1316">
            <v>45337</v>
          </cell>
          <cell r="I1316">
            <v>45335.608913773147</v>
          </cell>
          <cell r="J1316">
            <v>13560</v>
          </cell>
          <cell r="K1316">
            <v>13560</v>
          </cell>
          <cell r="L1316" t="str">
            <v>Evento</v>
          </cell>
          <cell r="M1316" t="str">
            <v>jamundi</v>
          </cell>
          <cell r="N1316" t="str">
            <v>Servicios de salud</v>
          </cell>
          <cell r="Q1316" t="str">
            <v>FACTURA CANCELADA</v>
          </cell>
          <cell r="R1316" t="str">
            <v>Finalizada</v>
          </cell>
          <cell r="S1316" t="str">
            <v>FACTURA PENDIENTE EN PROGRAMACION DE PAGO</v>
          </cell>
          <cell r="V1316">
            <v>13560</v>
          </cell>
          <cell r="W1316">
            <v>0</v>
          </cell>
          <cell r="Z1316">
            <v>13560</v>
          </cell>
          <cell r="AA1316">
            <v>0</v>
          </cell>
          <cell r="AB1316">
            <v>0</v>
          </cell>
          <cell r="AC1316">
            <v>0</v>
          </cell>
          <cell r="AD1316">
            <v>13560</v>
          </cell>
          <cell r="AE1316">
            <v>0</v>
          </cell>
          <cell r="AG1316">
            <v>13560</v>
          </cell>
          <cell r="AH1316">
            <v>2201520842</v>
          </cell>
          <cell r="AJ1316" t="str">
            <v>24.06.2024</v>
          </cell>
        </row>
        <row r="1317">
          <cell r="F1317" t="str">
            <v>890306950_FVE265037</v>
          </cell>
          <cell r="G1317">
            <v>45295.486030080821</v>
          </cell>
          <cell r="H1317">
            <v>45337</v>
          </cell>
          <cell r="I1317">
            <v>45335.651181944442</v>
          </cell>
          <cell r="J1317">
            <v>152133</v>
          </cell>
          <cell r="K1317">
            <v>152133</v>
          </cell>
          <cell r="L1317" t="str">
            <v>Evento</v>
          </cell>
          <cell r="M1317" t="str">
            <v>jamundi</v>
          </cell>
          <cell r="N1317" t="str">
            <v>Servicios de salud</v>
          </cell>
          <cell r="Q1317" t="str">
            <v>FACTURA CANCELADA</v>
          </cell>
          <cell r="R1317" t="str">
            <v>Finalizada</v>
          </cell>
          <cell r="S1317" t="str">
            <v>FACTURA PENDIENTE EN PROGRAMACION DE PAGO</v>
          </cell>
          <cell r="V1317">
            <v>152133</v>
          </cell>
          <cell r="W1317">
            <v>0</v>
          </cell>
          <cell r="Z1317">
            <v>152133</v>
          </cell>
          <cell r="AA1317">
            <v>0</v>
          </cell>
          <cell r="AB1317">
            <v>0</v>
          </cell>
          <cell r="AC1317">
            <v>0</v>
          </cell>
          <cell r="AD1317">
            <v>152133</v>
          </cell>
          <cell r="AE1317">
            <v>0</v>
          </cell>
          <cell r="AG1317">
            <v>152133</v>
          </cell>
          <cell r="AH1317">
            <v>2201520842</v>
          </cell>
          <cell r="AJ1317" t="str">
            <v>24.06.2024</v>
          </cell>
        </row>
        <row r="1318">
          <cell r="F1318" t="str">
            <v>890306950_FVE265038</v>
          </cell>
          <cell r="G1318">
            <v>45295.48965276638</v>
          </cell>
          <cell r="H1318">
            <v>45337</v>
          </cell>
          <cell r="I1318">
            <v>45335.651181944442</v>
          </cell>
          <cell r="J1318">
            <v>110459</v>
          </cell>
          <cell r="K1318">
            <v>110459</v>
          </cell>
          <cell r="L1318" t="str">
            <v>Evento</v>
          </cell>
          <cell r="M1318" t="str">
            <v>jamundi</v>
          </cell>
          <cell r="N1318" t="str">
            <v>Servicios de salud</v>
          </cell>
          <cell r="Q1318" t="str">
            <v>FACTURA CANCELADA</v>
          </cell>
          <cell r="R1318" t="str">
            <v>Finalizada</v>
          </cell>
          <cell r="S1318" t="str">
            <v>FACTURA PENDIENTE EN PROGRAMACION DE PAGO</v>
          </cell>
          <cell r="V1318">
            <v>110459</v>
          </cell>
          <cell r="W1318">
            <v>0</v>
          </cell>
          <cell r="Z1318">
            <v>110459</v>
          </cell>
          <cell r="AA1318">
            <v>0</v>
          </cell>
          <cell r="AB1318">
            <v>0</v>
          </cell>
          <cell r="AC1318">
            <v>0</v>
          </cell>
          <cell r="AD1318">
            <v>110459</v>
          </cell>
          <cell r="AE1318">
            <v>0</v>
          </cell>
          <cell r="AG1318">
            <v>110459</v>
          </cell>
          <cell r="AH1318">
            <v>2201520842</v>
          </cell>
          <cell r="AJ1318" t="str">
            <v>24.06.2024</v>
          </cell>
        </row>
        <row r="1319">
          <cell r="F1319" t="str">
            <v>890306950_FVE265045</v>
          </cell>
          <cell r="G1319">
            <v>45295.499652777798</v>
          </cell>
          <cell r="H1319">
            <v>45337</v>
          </cell>
          <cell r="I1319">
            <v>45335.651181944442</v>
          </cell>
          <cell r="J1319">
            <v>100259</v>
          </cell>
          <cell r="K1319">
            <v>100259</v>
          </cell>
          <cell r="L1319" t="str">
            <v>Evento</v>
          </cell>
          <cell r="M1319" t="str">
            <v>jamundi</v>
          </cell>
          <cell r="N1319" t="str">
            <v>Servicios de salud</v>
          </cell>
          <cell r="Q1319" t="str">
            <v>FACTURA CANCELADA</v>
          </cell>
          <cell r="R1319" t="str">
            <v>Finalizada</v>
          </cell>
          <cell r="S1319" t="str">
            <v>FACTURA PENDIENTE EN PROGRAMACION DE PAGO</v>
          </cell>
          <cell r="V1319">
            <v>100259</v>
          </cell>
          <cell r="W1319">
            <v>0</v>
          </cell>
          <cell r="Z1319">
            <v>100259</v>
          </cell>
          <cell r="AA1319">
            <v>0</v>
          </cell>
          <cell r="AB1319">
            <v>0</v>
          </cell>
          <cell r="AC1319">
            <v>0</v>
          </cell>
          <cell r="AD1319">
            <v>100259</v>
          </cell>
          <cell r="AE1319">
            <v>0</v>
          </cell>
          <cell r="AG1319">
            <v>100259</v>
          </cell>
          <cell r="AH1319">
            <v>2201520842</v>
          </cell>
          <cell r="AJ1319" t="str">
            <v>24.06.2024</v>
          </cell>
        </row>
        <row r="1320">
          <cell r="F1320" t="str">
            <v>890306950_FVE265047</v>
          </cell>
          <cell r="G1320">
            <v>45295.501724525355</v>
          </cell>
          <cell r="H1320">
            <v>45337</v>
          </cell>
          <cell r="I1320">
            <v>45335.651181944442</v>
          </cell>
          <cell r="J1320">
            <v>85259</v>
          </cell>
          <cell r="K1320">
            <v>85259</v>
          </cell>
          <cell r="L1320" t="str">
            <v>Evento</v>
          </cell>
          <cell r="M1320" t="str">
            <v>jamundi</v>
          </cell>
          <cell r="N1320" t="str">
            <v>Servicios de salud</v>
          </cell>
          <cell r="Q1320" t="str">
            <v>FACTURA CANCELADA</v>
          </cell>
          <cell r="R1320" t="str">
            <v>Finalizada</v>
          </cell>
          <cell r="S1320" t="str">
            <v>FACTURA PENDIENTE EN PROGRAMACION DE PAGO</v>
          </cell>
          <cell r="V1320">
            <v>85259</v>
          </cell>
          <cell r="W1320">
            <v>0</v>
          </cell>
          <cell r="Z1320">
            <v>85259</v>
          </cell>
          <cell r="AA1320">
            <v>0</v>
          </cell>
          <cell r="AB1320">
            <v>0</v>
          </cell>
          <cell r="AC1320">
            <v>0</v>
          </cell>
          <cell r="AD1320">
            <v>85259</v>
          </cell>
          <cell r="AE1320">
            <v>0</v>
          </cell>
          <cell r="AG1320">
            <v>85259</v>
          </cell>
          <cell r="AH1320">
            <v>2201520842</v>
          </cell>
          <cell r="AJ1320" t="str">
            <v>24.06.2024</v>
          </cell>
        </row>
        <row r="1321">
          <cell r="F1321" t="str">
            <v>890306950_FVE265048</v>
          </cell>
          <cell r="G1321">
            <v>45295.50927083334</v>
          </cell>
          <cell r="H1321">
            <v>45337</v>
          </cell>
          <cell r="I1321">
            <v>45335.651181944442</v>
          </cell>
          <cell r="J1321">
            <v>126588</v>
          </cell>
          <cell r="K1321">
            <v>126588</v>
          </cell>
          <cell r="L1321" t="str">
            <v>Evento</v>
          </cell>
          <cell r="M1321" t="str">
            <v>jamundi</v>
          </cell>
          <cell r="N1321" t="str">
            <v>Servicios de salud</v>
          </cell>
          <cell r="Q1321" t="str">
            <v>FACTURA CANCELADA</v>
          </cell>
          <cell r="R1321" t="str">
            <v>Finalizada</v>
          </cell>
          <cell r="S1321" t="str">
            <v>FACTURA PENDIENTE EN PROGRAMACION DE PAGO</v>
          </cell>
          <cell r="V1321">
            <v>126588</v>
          </cell>
          <cell r="W1321">
            <v>0</v>
          </cell>
          <cell r="Z1321">
            <v>126588</v>
          </cell>
          <cell r="AA1321">
            <v>0</v>
          </cell>
          <cell r="AB1321">
            <v>0</v>
          </cell>
          <cell r="AC1321">
            <v>0</v>
          </cell>
          <cell r="AD1321">
            <v>126588</v>
          </cell>
          <cell r="AE1321">
            <v>0</v>
          </cell>
          <cell r="AG1321">
            <v>126588</v>
          </cell>
          <cell r="AH1321">
            <v>2201520842</v>
          </cell>
          <cell r="AJ1321" t="str">
            <v>24.06.2024</v>
          </cell>
        </row>
        <row r="1322">
          <cell r="F1322" t="str">
            <v>890306950_FVE265050</v>
          </cell>
          <cell r="G1322">
            <v>45295.512129617855</v>
          </cell>
          <cell r="H1322">
            <v>45337</v>
          </cell>
          <cell r="I1322">
            <v>45335.651181944442</v>
          </cell>
          <cell r="J1322">
            <v>271560</v>
          </cell>
          <cell r="K1322">
            <v>271560</v>
          </cell>
          <cell r="L1322" t="str">
            <v>Evento</v>
          </cell>
          <cell r="M1322" t="str">
            <v>jamundi</v>
          </cell>
          <cell r="N1322" t="str">
            <v>Servicios de salud</v>
          </cell>
          <cell r="Q1322" t="str">
            <v>FACTURA CANCELADA</v>
          </cell>
          <cell r="R1322" t="str">
            <v>Finalizada</v>
          </cell>
          <cell r="S1322" t="str">
            <v>FACTURA PENDIENTE EN PROGRAMACION DE PAGO</v>
          </cell>
          <cell r="V1322">
            <v>271560</v>
          </cell>
          <cell r="W1322">
            <v>0</v>
          </cell>
          <cell r="Z1322">
            <v>271560</v>
          </cell>
          <cell r="AA1322">
            <v>0</v>
          </cell>
          <cell r="AB1322">
            <v>0</v>
          </cell>
          <cell r="AC1322">
            <v>0</v>
          </cell>
          <cell r="AD1322">
            <v>271560</v>
          </cell>
          <cell r="AE1322">
            <v>0</v>
          </cell>
          <cell r="AG1322">
            <v>271560</v>
          </cell>
          <cell r="AH1322">
            <v>2201520842</v>
          </cell>
          <cell r="AJ1322" t="str">
            <v>24.06.2024</v>
          </cell>
        </row>
        <row r="1323">
          <cell r="F1323" t="str">
            <v>890306950_FVE265053</v>
          </cell>
          <cell r="G1323">
            <v>45295.514965265989</v>
          </cell>
          <cell r="H1323">
            <v>45337</v>
          </cell>
          <cell r="I1323">
            <v>45335.651181944442</v>
          </cell>
          <cell r="J1323">
            <v>65784</v>
          </cell>
          <cell r="K1323">
            <v>61284</v>
          </cell>
          <cell r="L1323" t="str">
            <v>Evento</v>
          </cell>
          <cell r="M1323" t="str">
            <v>jamundi</v>
          </cell>
          <cell r="N1323" t="str">
            <v>Servicios de salud</v>
          </cell>
          <cell r="Q1323" t="str">
            <v>FACTURA CANCELADA</v>
          </cell>
          <cell r="R1323" t="str">
            <v>Finalizada</v>
          </cell>
          <cell r="S1323" t="str">
            <v>FACTURA PENDIENTE EN PROGRAMACION DE PAGO</v>
          </cell>
          <cell r="V1323">
            <v>65784</v>
          </cell>
          <cell r="W1323">
            <v>0</v>
          </cell>
          <cell r="Z1323">
            <v>65784</v>
          </cell>
          <cell r="AA1323">
            <v>0</v>
          </cell>
          <cell r="AB1323">
            <v>0</v>
          </cell>
          <cell r="AC1323">
            <v>0</v>
          </cell>
          <cell r="AD1323">
            <v>61284</v>
          </cell>
          <cell r="AE1323">
            <v>0</v>
          </cell>
          <cell r="AG1323">
            <v>61284</v>
          </cell>
          <cell r="AH1323">
            <v>2201520842</v>
          </cell>
          <cell r="AJ1323" t="str">
            <v>24.06.2024</v>
          </cell>
        </row>
        <row r="1324">
          <cell r="F1324" t="str">
            <v>890306950_FVE265054</v>
          </cell>
          <cell r="G1324">
            <v>45295.515231470112</v>
          </cell>
          <cell r="H1324">
            <v>45337</v>
          </cell>
          <cell r="I1324">
            <v>45335.651181944442</v>
          </cell>
          <cell r="J1324">
            <v>119188</v>
          </cell>
          <cell r="K1324">
            <v>119188</v>
          </cell>
          <cell r="L1324" t="str">
            <v>Evento</v>
          </cell>
          <cell r="M1324" t="str">
            <v>jamundi</v>
          </cell>
          <cell r="N1324" t="str">
            <v>Servicios de salud</v>
          </cell>
          <cell r="Q1324" t="str">
            <v>FACTURA CANCELADA</v>
          </cell>
          <cell r="R1324" t="str">
            <v>Finalizada</v>
          </cell>
          <cell r="S1324" t="str">
            <v>FACTURA PENDIENTE EN PROGRAMACION DE PAGO</v>
          </cell>
          <cell r="V1324">
            <v>119188</v>
          </cell>
          <cell r="W1324">
            <v>0</v>
          </cell>
          <cell r="Z1324">
            <v>119188</v>
          </cell>
          <cell r="AA1324">
            <v>0</v>
          </cell>
          <cell r="AB1324">
            <v>0</v>
          </cell>
          <cell r="AC1324">
            <v>0</v>
          </cell>
          <cell r="AD1324">
            <v>119188</v>
          </cell>
          <cell r="AE1324">
            <v>0</v>
          </cell>
          <cell r="AG1324">
            <v>119188</v>
          </cell>
          <cell r="AH1324">
            <v>2201520842</v>
          </cell>
          <cell r="AJ1324" t="str">
            <v>24.06.2024</v>
          </cell>
        </row>
        <row r="1325">
          <cell r="F1325" t="str">
            <v>890306950_FVE265057</v>
          </cell>
          <cell r="G1325">
            <v>45295.52151620388</v>
          </cell>
          <cell r="H1325">
            <v>45337</v>
          </cell>
          <cell r="I1325">
            <v>45335.651181944442</v>
          </cell>
          <cell r="J1325">
            <v>323542</v>
          </cell>
          <cell r="K1325">
            <v>323542</v>
          </cell>
          <cell r="L1325" t="str">
            <v>Evento</v>
          </cell>
          <cell r="M1325" t="str">
            <v>jamundi</v>
          </cell>
          <cell r="N1325" t="str">
            <v>Servicios de salud</v>
          </cell>
          <cell r="Q1325" t="str">
            <v>FACTURA CANCELADA</v>
          </cell>
          <cell r="R1325" t="str">
            <v>Finalizada</v>
          </cell>
          <cell r="S1325" t="str">
            <v>FACTURA PENDIENTE EN PROGRAMACION DE PAGO</v>
          </cell>
          <cell r="V1325">
            <v>323542</v>
          </cell>
          <cell r="W1325">
            <v>0</v>
          </cell>
          <cell r="Z1325">
            <v>323542</v>
          </cell>
          <cell r="AA1325">
            <v>0</v>
          </cell>
          <cell r="AB1325">
            <v>0</v>
          </cell>
          <cell r="AC1325">
            <v>0</v>
          </cell>
          <cell r="AD1325">
            <v>323542</v>
          </cell>
          <cell r="AE1325">
            <v>0</v>
          </cell>
          <cell r="AG1325">
            <v>323542</v>
          </cell>
          <cell r="AH1325">
            <v>2201520842</v>
          </cell>
          <cell r="AJ1325" t="str">
            <v>24.06.2024</v>
          </cell>
        </row>
        <row r="1326">
          <cell r="F1326" t="str">
            <v>890306950_FVE265059</v>
          </cell>
          <cell r="G1326">
            <v>45295.524652766064</v>
          </cell>
          <cell r="H1326">
            <v>45337</v>
          </cell>
          <cell r="I1326">
            <v>45335.651181944442</v>
          </cell>
          <cell r="J1326">
            <v>302266</v>
          </cell>
          <cell r="K1326">
            <v>302266</v>
          </cell>
          <cell r="L1326" t="str">
            <v>Evento</v>
          </cell>
          <cell r="M1326" t="str">
            <v>jamundi</v>
          </cell>
          <cell r="N1326" t="str">
            <v>Servicios de salud</v>
          </cell>
          <cell r="Q1326" t="str">
            <v>FACTURA CANCELADA</v>
          </cell>
          <cell r="R1326" t="str">
            <v>Finalizada</v>
          </cell>
          <cell r="S1326" t="str">
            <v>FACTURA PENDIENTE EN PROGRAMACION DE PAGO</v>
          </cell>
          <cell r="V1326">
            <v>302266</v>
          </cell>
          <cell r="W1326">
            <v>0</v>
          </cell>
          <cell r="Z1326">
            <v>302266</v>
          </cell>
          <cell r="AA1326">
            <v>0</v>
          </cell>
          <cell r="AB1326">
            <v>0</v>
          </cell>
          <cell r="AC1326">
            <v>0</v>
          </cell>
          <cell r="AD1326">
            <v>302266</v>
          </cell>
          <cell r="AE1326">
            <v>0</v>
          </cell>
          <cell r="AG1326">
            <v>302266</v>
          </cell>
          <cell r="AH1326">
            <v>2201520842</v>
          </cell>
          <cell r="AJ1326" t="str">
            <v>24.06.2024</v>
          </cell>
        </row>
        <row r="1327">
          <cell r="F1327" t="str">
            <v>890306950_FVE265074</v>
          </cell>
          <cell r="G1327">
            <v>45295.59082175931</v>
          </cell>
          <cell r="H1327">
            <v>45337</v>
          </cell>
          <cell r="I1327">
            <v>45335.651181944442</v>
          </cell>
          <cell r="J1327">
            <v>83659</v>
          </cell>
          <cell r="K1327">
            <v>83659</v>
          </cell>
          <cell r="L1327" t="str">
            <v>Evento</v>
          </cell>
          <cell r="M1327" t="str">
            <v>jamundi</v>
          </cell>
          <cell r="N1327" t="str">
            <v>Servicios de salud</v>
          </cell>
          <cell r="Q1327" t="str">
            <v>FACTURA CANCELADA</v>
          </cell>
          <cell r="R1327" t="str">
            <v>Finalizada</v>
          </cell>
          <cell r="S1327" t="str">
            <v>FACTURA PENDIENTE EN PROGRAMACION DE PAGO</v>
          </cell>
          <cell r="V1327">
            <v>83659</v>
          </cell>
          <cell r="W1327">
            <v>0</v>
          </cell>
          <cell r="Z1327">
            <v>83659</v>
          </cell>
          <cell r="AA1327">
            <v>0</v>
          </cell>
          <cell r="AB1327">
            <v>0</v>
          </cell>
          <cell r="AC1327">
            <v>0</v>
          </cell>
          <cell r="AD1327">
            <v>83659</v>
          </cell>
          <cell r="AE1327">
            <v>0</v>
          </cell>
          <cell r="AG1327">
            <v>83659</v>
          </cell>
          <cell r="AH1327">
            <v>2201520842</v>
          </cell>
          <cell r="AJ1327" t="str">
            <v>24.06.2024</v>
          </cell>
        </row>
        <row r="1328">
          <cell r="F1328" t="str">
            <v>890306950_FVE265084</v>
          </cell>
          <cell r="G1328">
            <v>45295.605185173452</v>
          </cell>
          <cell r="H1328">
            <v>45337</v>
          </cell>
          <cell r="I1328">
            <v>45335.651181944442</v>
          </cell>
          <cell r="J1328">
            <v>132688</v>
          </cell>
          <cell r="K1328">
            <v>132688</v>
          </cell>
          <cell r="L1328" t="str">
            <v>Evento</v>
          </cell>
          <cell r="M1328" t="str">
            <v>jamundi</v>
          </cell>
          <cell r="N1328" t="str">
            <v>Servicios de salud</v>
          </cell>
          <cell r="Q1328" t="str">
            <v>FACTURA CANCELADA</v>
          </cell>
          <cell r="R1328" t="str">
            <v>Finalizada</v>
          </cell>
          <cell r="S1328" t="str">
            <v>FACTURA PENDIENTE EN PROGRAMACION DE PAGO</v>
          </cell>
          <cell r="V1328">
            <v>132688</v>
          </cell>
          <cell r="W1328">
            <v>0</v>
          </cell>
          <cell r="Z1328">
            <v>132688</v>
          </cell>
          <cell r="AA1328">
            <v>0</v>
          </cell>
          <cell r="AB1328">
            <v>0</v>
          </cell>
          <cell r="AC1328">
            <v>0</v>
          </cell>
          <cell r="AD1328">
            <v>132688</v>
          </cell>
          <cell r="AE1328">
            <v>0</v>
          </cell>
          <cell r="AG1328">
            <v>132688</v>
          </cell>
          <cell r="AH1328">
            <v>2201520842</v>
          </cell>
          <cell r="AJ1328" t="str">
            <v>24.06.2024</v>
          </cell>
        </row>
        <row r="1329">
          <cell r="F1329" t="str">
            <v>890306950_FVE265124</v>
          </cell>
          <cell r="G1329">
            <v>45295.664814814925</v>
          </cell>
          <cell r="H1329">
            <v>45337</v>
          </cell>
          <cell r="I1329">
            <v>45335.608913773147</v>
          </cell>
          <cell r="J1329">
            <v>13560</v>
          </cell>
          <cell r="K1329">
            <v>13560</v>
          </cell>
          <cell r="L1329" t="str">
            <v>Evento</v>
          </cell>
          <cell r="M1329" t="str">
            <v>jamundi</v>
          </cell>
          <cell r="N1329" t="str">
            <v>Servicios de salud</v>
          </cell>
          <cell r="Q1329" t="str">
            <v>FACTURA CANCELADA</v>
          </cell>
          <cell r="R1329" t="str">
            <v>Finalizada</v>
          </cell>
          <cell r="S1329" t="str">
            <v>FACTURA PENDIENTE EN PROGRAMACION DE PAGO</v>
          </cell>
          <cell r="V1329">
            <v>13560</v>
          </cell>
          <cell r="W1329">
            <v>0</v>
          </cell>
          <cell r="Z1329">
            <v>13560</v>
          </cell>
          <cell r="AA1329">
            <v>0</v>
          </cell>
          <cell r="AB1329">
            <v>0</v>
          </cell>
          <cell r="AC1329">
            <v>0</v>
          </cell>
          <cell r="AD1329">
            <v>13560</v>
          </cell>
          <cell r="AE1329">
            <v>0</v>
          </cell>
          <cell r="AG1329">
            <v>13560</v>
          </cell>
          <cell r="AH1329">
            <v>2201520842</v>
          </cell>
          <cell r="AJ1329" t="str">
            <v>24.06.2024</v>
          </cell>
        </row>
        <row r="1330">
          <cell r="F1330" t="str">
            <v>890306950_FVE265149</v>
          </cell>
          <cell r="G1330">
            <v>45295.70476850681</v>
          </cell>
          <cell r="H1330">
            <v>45337</v>
          </cell>
          <cell r="I1330">
            <v>45335.651181944442</v>
          </cell>
          <cell r="J1330">
            <v>83659</v>
          </cell>
          <cell r="K1330">
            <v>83659</v>
          </cell>
          <cell r="L1330" t="str">
            <v>Evento</v>
          </cell>
          <cell r="M1330" t="str">
            <v>jamundi</v>
          </cell>
          <cell r="N1330" t="str">
            <v>Servicios de salud</v>
          </cell>
          <cell r="Q1330" t="str">
            <v>FACTURA CANCELADA</v>
          </cell>
          <cell r="R1330" t="str">
            <v>Finalizada</v>
          </cell>
          <cell r="S1330" t="str">
            <v>FACTURA PENDIENTE EN PROGRAMACION DE PAGO</v>
          </cell>
          <cell r="V1330">
            <v>83659</v>
          </cell>
          <cell r="W1330">
            <v>0</v>
          </cell>
          <cell r="Z1330">
            <v>83659</v>
          </cell>
          <cell r="AA1330">
            <v>0</v>
          </cell>
          <cell r="AB1330">
            <v>0</v>
          </cell>
          <cell r="AC1330">
            <v>0</v>
          </cell>
          <cell r="AD1330">
            <v>83659</v>
          </cell>
          <cell r="AE1330">
            <v>0</v>
          </cell>
          <cell r="AG1330">
            <v>83659</v>
          </cell>
          <cell r="AH1330">
            <v>2201520842</v>
          </cell>
          <cell r="AJ1330" t="str">
            <v>24.06.2024</v>
          </cell>
        </row>
        <row r="1331">
          <cell r="F1331" t="str">
            <v>890306950_FVE265162</v>
          </cell>
          <cell r="G1331">
            <v>45295.999085636344</v>
          </cell>
          <cell r="H1331">
            <v>45337</v>
          </cell>
          <cell r="I1331">
            <v>45335.651181944442</v>
          </cell>
          <cell r="J1331">
            <v>65784</v>
          </cell>
          <cell r="K1331">
            <v>61284</v>
          </cell>
          <cell r="L1331" t="str">
            <v>Evento</v>
          </cell>
          <cell r="M1331" t="str">
            <v>jamundi</v>
          </cell>
          <cell r="N1331" t="str">
            <v>Servicios de salud</v>
          </cell>
          <cell r="Q1331" t="str">
            <v>FACTURA CANCELADA</v>
          </cell>
          <cell r="R1331" t="str">
            <v>Finalizada</v>
          </cell>
          <cell r="S1331" t="str">
            <v>FACTURA PENDIENTE EN PROGRAMACION DE PAGO</v>
          </cell>
          <cell r="V1331">
            <v>65784</v>
          </cell>
          <cell r="W1331">
            <v>0</v>
          </cell>
          <cell r="Z1331">
            <v>65784</v>
          </cell>
          <cell r="AA1331">
            <v>0</v>
          </cell>
          <cell r="AB1331">
            <v>0</v>
          </cell>
          <cell r="AC1331">
            <v>0</v>
          </cell>
          <cell r="AD1331">
            <v>61284</v>
          </cell>
          <cell r="AE1331">
            <v>0</v>
          </cell>
          <cell r="AG1331">
            <v>61284</v>
          </cell>
          <cell r="AH1331">
            <v>2201520842</v>
          </cell>
          <cell r="AJ1331" t="str">
            <v>24.06.2024</v>
          </cell>
        </row>
        <row r="1332">
          <cell r="F1332" t="str">
            <v>890306950_FVE265276</v>
          </cell>
          <cell r="G1332">
            <v>45296.448125000112</v>
          </cell>
          <cell r="H1332">
            <v>45337</v>
          </cell>
          <cell r="I1332">
            <v>45335.651181944442</v>
          </cell>
          <cell r="J1332">
            <v>639100</v>
          </cell>
          <cell r="K1332">
            <v>639100</v>
          </cell>
          <cell r="L1332" t="str">
            <v>Evento</v>
          </cell>
          <cell r="M1332" t="str">
            <v>jamundi</v>
          </cell>
          <cell r="N1332" t="str">
            <v>Servicios de salud</v>
          </cell>
          <cell r="Q1332" t="str">
            <v>FACTURA CANCELADA</v>
          </cell>
          <cell r="R1332" t="str">
            <v>Finalizada</v>
          </cell>
          <cell r="S1332" t="str">
            <v>FACTURA PENDIENTE EN PROGRAMACION DE PAGO</v>
          </cell>
          <cell r="V1332">
            <v>639100</v>
          </cell>
          <cell r="W1332">
            <v>0</v>
          </cell>
          <cell r="Z1332">
            <v>639100</v>
          </cell>
          <cell r="AA1332">
            <v>0</v>
          </cell>
          <cell r="AB1332">
            <v>0</v>
          </cell>
          <cell r="AC1332">
            <v>0</v>
          </cell>
          <cell r="AD1332">
            <v>639100</v>
          </cell>
          <cell r="AE1332">
            <v>0</v>
          </cell>
          <cell r="AG1332">
            <v>639100</v>
          </cell>
          <cell r="AH1332">
            <v>2201520842</v>
          </cell>
          <cell r="AJ1332" t="str">
            <v>24.06.2024</v>
          </cell>
        </row>
        <row r="1333">
          <cell r="F1333" t="str">
            <v>890306950_FVE265283</v>
          </cell>
          <cell r="G1333">
            <v>45296.451701377518</v>
          </cell>
          <cell r="H1333">
            <v>45337</v>
          </cell>
          <cell r="I1333">
            <v>45335.651181944442</v>
          </cell>
          <cell r="J1333">
            <v>125900</v>
          </cell>
          <cell r="K1333">
            <v>125900</v>
          </cell>
          <cell r="L1333" t="str">
            <v>Evento</v>
          </cell>
          <cell r="M1333" t="str">
            <v>jamundi</v>
          </cell>
          <cell r="N1333" t="str">
            <v>Servicios de salud</v>
          </cell>
          <cell r="Q1333" t="str">
            <v>FACTURA CANCELADA</v>
          </cell>
          <cell r="R1333" t="str">
            <v>Finalizada</v>
          </cell>
          <cell r="S1333" t="str">
            <v>FACTURA PENDIENTE EN PROGRAMACION DE PAGO</v>
          </cell>
          <cell r="V1333">
            <v>125900</v>
          </cell>
          <cell r="W1333">
            <v>0</v>
          </cell>
          <cell r="Z1333">
            <v>125900</v>
          </cell>
          <cell r="AA1333">
            <v>0</v>
          </cell>
          <cell r="AB1333">
            <v>0</v>
          </cell>
          <cell r="AC1333">
            <v>0</v>
          </cell>
          <cell r="AD1333">
            <v>125900</v>
          </cell>
          <cell r="AE1333">
            <v>0</v>
          </cell>
          <cell r="AG1333">
            <v>125900</v>
          </cell>
          <cell r="AH1333">
            <v>2201520842</v>
          </cell>
          <cell r="AJ1333" t="str">
            <v>24.06.2024</v>
          </cell>
        </row>
        <row r="1334">
          <cell r="F1334" t="str">
            <v>890306950_FVE265301</v>
          </cell>
          <cell r="G1334">
            <v>45296.462222222239</v>
          </cell>
          <cell r="H1334">
            <v>45337</v>
          </cell>
          <cell r="I1334">
            <v>45335.651181944442</v>
          </cell>
          <cell r="J1334">
            <v>168700</v>
          </cell>
          <cell r="K1334">
            <v>168700</v>
          </cell>
          <cell r="L1334" t="str">
            <v>Evento</v>
          </cell>
          <cell r="M1334" t="str">
            <v>jamundi</v>
          </cell>
          <cell r="N1334" t="str">
            <v>Servicios de salud</v>
          </cell>
          <cell r="Q1334" t="str">
            <v>FACTURA CANCELADA</v>
          </cell>
          <cell r="R1334" t="str">
            <v>Finalizada</v>
          </cell>
          <cell r="S1334" t="str">
            <v>FACTURA PENDIENTE EN PROGRAMACION DE PAGO</v>
          </cell>
          <cell r="V1334">
            <v>168700</v>
          </cell>
          <cell r="W1334">
            <v>0</v>
          </cell>
          <cell r="Z1334">
            <v>168700</v>
          </cell>
          <cell r="AA1334">
            <v>0</v>
          </cell>
          <cell r="AB1334">
            <v>0</v>
          </cell>
          <cell r="AC1334">
            <v>0</v>
          </cell>
          <cell r="AD1334">
            <v>168700</v>
          </cell>
          <cell r="AE1334">
            <v>0</v>
          </cell>
          <cell r="AG1334">
            <v>168700</v>
          </cell>
          <cell r="AH1334">
            <v>2201520842</v>
          </cell>
          <cell r="AJ1334" t="str">
            <v>24.06.2024</v>
          </cell>
        </row>
        <row r="1335">
          <cell r="F1335" t="str">
            <v>890306950_FVE265340</v>
          </cell>
          <cell r="G1335">
            <v>45296.487638877239</v>
          </cell>
          <cell r="H1335">
            <v>45337</v>
          </cell>
          <cell r="I1335">
            <v>45335.651181944442</v>
          </cell>
          <cell r="J1335">
            <v>320500</v>
          </cell>
          <cell r="K1335">
            <v>320500</v>
          </cell>
          <cell r="L1335" t="str">
            <v>Evento</v>
          </cell>
          <cell r="M1335" t="str">
            <v>jamundi</v>
          </cell>
          <cell r="N1335" t="str">
            <v>Servicios de salud</v>
          </cell>
          <cell r="Q1335" t="str">
            <v>FACTURA CANCELADA</v>
          </cell>
          <cell r="R1335" t="str">
            <v>Finalizada</v>
          </cell>
          <cell r="S1335" t="str">
            <v>FACTURA PENDIENTE EN PROGRAMACION DE PAGO</v>
          </cell>
          <cell r="V1335">
            <v>320500</v>
          </cell>
          <cell r="W1335">
            <v>0</v>
          </cell>
          <cell r="Z1335">
            <v>320500</v>
          </cell>
          <cell r="AA1335">
            <v>0</v>
          </cell>
          <cell r="AB1335">
            <v>0</v>
          </cell>
          <cell r="AC1335">
            <v>0</v>
          </cell>
          <cell r="AD1335">
            <v>320500</v>
          </cell>
          <cell r="AE1335">
            <v>0</v>
          </cell>
          <cell r="AG1335">
            <v>320500</v>
          </cell>
          <cell r="AH1335">
            <v>2201520842</v>
          </cell>
          <cell r="AJ1335" t="str">
            <v>24.06.2024</v>
          </cell>
        </row>
        <row r="1336">
          <cell r="F1336" t="str">
            <v>890306950_FVE265355</v>
          </cell>
          <cell r="G1336">
            <v>45296.510833321605</v>
          </cell>
          <cell r="H1336">
            <v>45337</v>
          </cell>
          <cell r="I1336">
            <v>45335.651181944442</v>
          </cell>
          <cell r="J1336">
            <v>104700</v>
          </cell>
          <cell r="K1336">
            <v>104700</v>
          </cell>
          <cell r="L1336" t="str">
            <v>Evento</v>
          </cell>
          <cell r="M1336" t="str">
            <v>jamundi</v>
          </cell>
          <cell r="N1336" t="str">
            <v>Servicios de salud</v>
          </cell>
          <cell r="Q1336" t="str">
            <v>FACTURA CANCELADA</v>
          </cell>
          <cell r="R1336" t="str">
            <v>Finalizada</v>
          </cell>
          <cell r="S1336" t="str">
            <v>FACTURA PENDIENTE EN PROGRAMACION DE PAGO</v>
          </cell>
          <cell r="V1336">
            <v>104700</v>
          </cell>
          <cell r="W1336">
            <v>0</v>
          </cell>
          <cell r="Z1336">
            <v>104700</v>
          </cell>
          <cell r="AA1336">
            <v>0</v>
          </cell>
          <cell r="AB1336">
            <v>0</v>
          </cell>
          <cell r="AC1336">
            <v>0</v>
          </cell>
          <cell r="AD1336">
            <v>104700</v>
          </cell>
          <cell r="AE1336">
            <v>0</v>
          </cell>
          <cell r="AG1336">
            <v>104700</v>
          </cell>
          <cell r="AH1336">
            <v>2201520842</v>
          </cell>
          <cell r="AJ1336" t="str">
            <v>24.06.2024</v>
          </cell>
        </row>
        <row r="1337">
          <cell r="F1337" t="str">
            <v>890306950_FVE265359</v>
          </cell>
          <cell r="G1337">
            <v>45296.51429398125</v>
          </cell>
          <cell r="H1337">
            <v>45337</v>
          </cell>
          <cell r="I1337">
            <v>45335.651181944442</v>
          </cell>
          <cell r="J1337">
            <v>195000</v>
          </cell>
          <cell r="K1337">
            <v>195000</v>
          </cell>
          <cell r="L1337" t="str">
            <v>Evento</v>
          </cell>
          <cell r="M1337" t="str">
            <v>jamundi</v>
          </cell>
          <cell r="N1337" t="str">
            <v>Servicios de salud</v>
          </cell>
          <cell r="Q1337" t="str">
            <v>FACTURA CANCELADA</v>
          </cell>
          <cell r="R1337" t="str">
            <v>Finalizada</v>
          </cell>
          <cell r="S1337" t="str">
            <v>FACTURA PENDIENTE EN PROGRAMACION DE PAGO</v>
          </cell>
          <cell r="V1337">
            <v>195000</v>
          </cell>
          <cell r="W1337">
            <v>0</v>
          </cell>
          <cell r="Z1337">
            <v>195000</v>
          </cell>
          <cell r="AA1337">
            <v>0</v>
          </cell>
          <cell r="AB1337">
            <v>0</v>
          </cell>
          <cell r="AC1337">
            <v>0</v>
          </cell>
          <cell r="AD1337">
            <v>195000</v>
          </cell>
          <cell r="AE1337">
            <v>0</v>
          </cell>
          <cell r="AG1337">
            <v>195000</v>
          </cell>
          <cell r="AH1337">
            <v>2201520842</v>
          </cell>
          <cell r="AJ1337" t="str">
            <v>24.06.2024</v>
          </cell>
        </row>
        <row r="1338">
          <cell r="F1338" t="str">
            <v>890306950_FVE265361</v>
          </cell>
          <cell r="G1338">
            <v>45296.517685185187</v>
          </cell>
          <cell r="H1338">
            <v>45337</v>
          </cell>
          <cell r="I1338">
            <v>45335.651181944442</v>
          </cell>
          <cell r="J1338">
            <v>85700</v>
          </cell>
          <cell r="K1338">
            <v>85700</v>
          </cell>
          <cell r="L1338" t="str">
            <v>Evento</v>
          </cell>
          <cell r="M1338" t="str">
            <v>jamundi</v>
          </cell>
          <cell r="N1338" t="str">
            <v>Servicios de salud</v>
          </cell>
          <cell r="Q1338" t="str">
            <v>FACTURA CANCELADA</v>
          </cell>
          <cell r="R1338" t="str">
            <v>Finalizada</v>
          </cell>
          <cell r="S1338" t="str">
            <v>FACTURA PENDIENTE EN PROGRAMACION DE PAGO</v>
          </cell>
          <cell r="V1338">
            <v>85700</v>
          </cell>
          <cell r="W1338">
            <v>0</v>
          </cell>
          <cell r="Z1338">
            <v>85700</v>
          </cell>
          <cell r="AA1338">
            <v>0</v>
          </cell>
          <cell r="AB1338">
            <v>0</v>
          </cell>
          <cell r="AC1338">
            <v>0</v>
          </cell>
          <cell r="AD1338">
            <v>85700</v>
          </cell>
          <cell r="AE1338">
            <v>0</v>
          </cell>
          <cell r="AG1338">
            <v>85700</v>
          </cell>
          <cell r="AH1338">
            <v>2201520842</v>
          </cell>
          <cell r="AJ1338" t="str">
            <v>24.06.2024</v>
          </cell>
        </row>
        <row r="1339">
          <cell r="F1339" t="str">
            <v>890306950_FVE265362</v>
          </cell>
          <cell r="G1339">
            <v>45296.520671296399</v>
          </cell>
          <cell r="H1339">
            <v>45337</v>
          </cell>
          <cell r="I1339">
            <v>45335.651181944442</v>
          </cell>
          <cell r="J1339">
            <v>321100</v>
          </cell>
          <cell r="K1339">
            <v>321100</v>
          </cell>
          <cell r="L1339" t="str">
            <v>Evento</v>
          </cell>
          <cell r="M1339" t="str">
            <v>jamundi</v>
          </cell>
          <cell r="N1339" t="str">
            <v>Servicios de salud</v>
          </cell>
          <cell r="Q1339" t="str">
            <v>FACTURA CANCELADA</v>
          </cell>
          <cell r="R1339" t="str">
            <v>Finalizada</v>
          </cell>
          <cell r="S1339" t="str">
            <v>FACTURA PENDIENTE EN PROGRAMACION DE PAGO</v>
          </cell>
          <cell r="V1339">
            <v>321100</v>
          </cell>
          <cell r="W1339">
            <v>0</v>
          </cell>
          <cell r="Z1339">
            <v>321100</v>
          </cell>
          <cell r="AA1339">
            <v>0</v>
          </cell>
          <cell r="AB1339">
            <v>0</v>
          </cell>
          <cell r="AC1339">
            <v>0</v>
          </cell>
          <cell r="AD1339">
            <v>321100</v>
          </cell>
          <cell r="AE1339">
            <v>0</v>
          </cell>
          <cell r="AG1339">
            <v>321100</v>
          </cell>
          <cell r="AH1339">
            <v>2201520842</v>
          </cell>
          <cell r="AJ1339" t="str">
            <v>24.06.2024</v>
          </cell>
        </row>
        <row r="1340">
          <cell r="F1340" t="str">
            <v>890306950_FVE265472</v>
          </cell>
          <cell r="G1340">
            <v>45296.858518506866</v>
          </cell>
          <cell r="H1340">
            <v>45337</v>
          </cell>
          <cell r="I1340">
            <v>45335.651181944442</v>
          </cell>
          <cell r="J1340">
            <v>65784</v>
          </cell>
          <cell r="K1340">
            <v>47584</v>
          </cell>
          <cell r="L1340" t="str">
            <v>Evento</v>
          </cell>
          <cell r="M1340" t="str">
            <v>jamundi</v>
          </cell>
          <cell r="N1340" t="str">
            <v>Servicios de salud</v>
          </cell>
          <cell r="Q1340" t="str">
            <v>FACTURA CANCELADA</v>
          </cell>
          <cell r="R1340" t="str">
            <v>Finalizada</v>
          </cell>
          <cell r="S1340" t="str">
            <v>FACTURA PENDIENTE EN PROGRAMACION DE PAGO</v>
          </cell>
          <cell r="V1340">
            <v>65784</v>
          </cell>
          <cell r="W1340">
            <v>0</v>
          </cell>
          <cell r="Z1340">
            <v>65784</v>
          </cell>
          <cell r="AA1340">
            <v>0</v>
          </cell>
          <cell r="AB1340">
            <v>0</v>
          </cell>
          <cell r="AC1340">
            <v>0</v>
          </cell>
          <cell r="AD1340">
            <v>47584</v>
          </cell>
          <cell r="AE1340">
            <v>0</v>
          </cell>
          <cell r="AG1340">
            <v>47584</v>
          </cell>
          <cell r="AH1340">
            <v>2201520842</v>
          </cell>
          <cell r="AJ1340" t="str">
            <v>24.06.2024</v>
          </cell>
        </row>
        <row r="1341">
          <cell r="F1341" t="str">
            <v>890306950_FVE265481</v>
          </cell>
          <cell r="G1341">
            <v>45297.37403935194</v>
          </cell>
          <cell r="H1341">
            <v>45337</v>
          </cell>
          <cell r="I1341">
            <v>45335.651181944442</v>
          </cell>
          <cell r="J1341">
            <v>84400</v>
          </cell>
          <cell r="K1341">
            <v>84400</v>
          </cell>
          <cell r="L1341" t="str">
            <v>Evento</v>
          </cell>
          <cell r="M1341" t="str">
            <v>jamundi</v>
          </cell>
          <cell r="N1341" t="str">
            <v>Servicios de salud</v>
          </cell>
          <cell r="Q1341" t="str">
            <v>FACTURA CANCELADA</v>
          </cell>
          <cell r="R1341" t="str">
            <v>Finalizada</v>
          </cell>
          <cell r="S1341" t="str">
            <v>FACTURA PENDIENTE EN PROGRAMACION DE PAGO</v>
          </cell>
          <cell r="V1341">
            <v>84400</v>
          </cell>
          <cell r="W1341">
            <v>0</v>
          </cell>
          <cell r="Z1341">
            <v>84400</v>
          </cell>
          <cell r="AA1341">
            <v>0</v>
          </cell>
          <cell r="AB1341">
            <v>0</v>
          </cell>
          <cell r="AC1341">
            <v>0</v>
          </cell>
          <cell r="AD1341">
            <v>84400</v>
          </cell>
          <cell r="AE1341">
            <v>0</v>
          </cell>
          <cell r="AG1341">
            <v>84400</v>
          </cell>
          <cell r="AH1341">
            <v>2201520842</v>
          </cell>
          <cell r="AJ1341" t="str">
            <v>24.06.2024</v>
          </cell>
        </row>
        <row r="1342">
          <cell r="F1342" t="str">
            <v>890306950_FVE265483</v>
          </cell>
          <cell r="G1342">
            <v>45297.386412037071</v>
          </cell>
          <cell r="H1342">
            <v>45337</v>
          </cell>
          <cell r="I1342">
            <v>45335.651181944442</v>
          </cell>
          <cell r="J1342">
            <v>138100</v>
          </cell>
          <cell r="K1342">
            <v>138100</v>
          </cell>
          <cell r="L1342" t="str">
            <v>Evento</v>
          </cell>
          <cell r="M1342" t="str">
            <v>jamundi</v>
          </cell>
          <cell r="N1342" t="str">
            <v>Servicios de salud</v>
          </cell>
          <cell r="Q1342" t="str">
            <v>FACTURA CANCELADA</v>
          </cell>
          <cell r="R1342" t="str">
            <v>Finalizada</v>
          </cell>
          <cell r="S1342" t="str">
            <v>FACTURA PENDIENTE EN PROGRAMACION DE PAGO</v>
          </cell>
          <cell r="V1342">
            <v>138100</v>
          </cell>
          <cell r="W1342">
            <v>0</v>
          </cell>
          <cell r="Z1342">
            <v>138100</v>
          </cell>
          <cell r="AA1342">
            <v>0</v>
          </cell>
          <cell r="AB1342">
            <v>0</v>
          </cell>
          <cell r="AC1342">
            <v>0</v>
          </cell>
          <cell r="AD1342">
            <v>138100</v>
          </cell>
          <cell r="AE1342">
            <v>0</v>
          </cell>
          <cell r="AG1342">
            <v>138100</v>
          </cell>
          <cell r="AH1342">
            <v>2201520842</v>
          </cell>
          <cell r="AJ1342" t="str">
            <v>24.06.2024</v>
          </cell>
        </row>
        <row r="1343">
          <cell r="F1343" t="str">
            <v>890306950_FVE265492</v>
          </cell>
          <cell r="G1343">
            <v>45297.41733795125</v>
          </cell>
          <cell r="H1343">
            <v>45337</v>
          </cell>
          <cell r="I1343">
            <v>45335.651181944442</v>
          </cell>
          <cell r="J1343">
            <v>84100</v>
          </cell>
          <cell r="K1343">
            <v>84100</v>
          </cell>
          <cell r="L1343" t="str">
            <v>Evento</v>
          </cell>
          <cell r="M1343" t="str">
            <v>jamundi</v>
          </cell>
          <cell r="N1343" t="str">
            <v>Servicios de salud</v>
          </cell>
          <cell r="Q1343" t="str">
            <v>FACTURA CANCELADA</v>
          </cell>
          <cell r="R1343" t="str">
            <v>Finalizada</v>
          </cell>
          <cell r="S1343" t="str">
            <v>FACTURA PENDIENTE EN PROGRAMACION DE PAGO</v>
          </cell>
          <cell r="V1343">
            <v>84100</v>
          </cell>
          <cell r="W1343">
            <v>0</v>
          </cell>
          <cell r="Z1343">
            <v>84100</v>
          </cell>
          <cell r="AA1343">
            <v>0</v>
          </cell>
          <cell r="AB1343">
            <v>0</v>
          </cell>
          <cell r="AC1343">
            <v>0</v>
          </cell>
          <cell r="AD1343">
            <v>84100</v>
          </cell>
          <cell r="AE1343">
            <v>0</v>
          </cell>
          <cell r="AG1343">
            <v>84100</v>
          </cell>
          <cell r="AH1343">
            <v>2201520842</v>
          </cell>
          <cell r="AJ1343" t="str">
            <v>24.06.2024</v>
          </cell>
        </row>
        <row r="1344">
          <cell r="F1344" t="str">
            <v>890306950_FVE265503</v>
          </cell>
          <cell r="G1344">
            <v>45297.449918981642</v>
          </cell>
          <cell r="H1344">
            <v>45337</v>
          </cell>
          <cell r="I1344">
            <v>45335.651181944442</v>
          </cell>
          <cell r="J1344">
            <v>131800</v>
          </cell>
          <cell r="K1344">
            <v>131800</v>
          </cell>
          <cell r="L1344" t="str">
            <v>Evento</v>
          </cell>
          <cell r="M1344" t="str">
            <v>jamundi</v>
          </cell>
          <cell r="N1344" t="str">
            <v>Servicios de salud</v>
          </cell>
          <cell r="Q1344" t="str">
            <v>FACTURA CANCELADA</v>
          </cell>
          <cell r="R1344" t="str">
            <v>Finalizada</v>
          </cell>
          <cell r="S1344" t="str">
            <v>FACTURA PENDIENTE EN PROGRAMACION DE PAGO</v>
          </cell>
          <cell r="V1344">
            <v>131800</v>
          </cell>
          <cell r="W1344">
            <v>0</v>
          </cell>
          <cell r="Z1344">
            <v>131800</v>
          </cell>
          <cell r="AA1344">
            <v>0</v>
          </cell>
          <cell r="AB1344">
            <v>0</v>
          </cell>
          <cell r="AC1344">
            <v>0</v>
          </cell>
          <cell r="AD1344">
            <v>131800</v>
          </cell>
          <cell r="AE1344">
            <v>0</v>
          </cell>
          <cell r="AG1344">
            <v>131800</v>
          </cell>
          <cell r="AH1344">
            <v>2201520842</v>
          </cell>
          <cell r="AJ1344" t="str">
            <v>24.06.2024</v>
          </cell>
        </row>
        <row r="1345">
          <cell r="F1345" t="str">
            <v>890306950_FVE265506</v>
          </cell>
          <cell r="G1345">
            <v>45297.451805555727</v>
          </cell>
          <cell r="H1345">
            <v>45337</v>
          </cell>
          <cell r="I1345">
            <v>45335.651181944442</v>
          </cell>
          <cell r="J1345">
            <v>65784</v>
          </cell>
          <cell r="K1345">
            <v>61284</v>
          </cell>
          <cell r="L1345" t="str">
            <v>Evento</v>
          </cell>
          <cell r="M1345" t="str">
            <v>jamundi</v>
          </cell>
          <cell r="N1345" t="str">
            <v>Servicios de salud</v>
          </cell>
          <cell r="Q1345" t="str">
            <v>FACTURA CANCELADA</v>
          </cell>
          <cell r="R1345" t="str">
            <v>Finalizada</v>
          </cell>
          <cell r="S1345" t="str">
            <v>FACTURA PENDIENTE EN PROGRAMACION DE PAGO</v>
          </cell>
          <cell r="V1345">
            <v>65784</v>
          </cell>
          <cell r="W1345">
            <v>0</v>
          </cell>
          <cell r="Z1345">
            <v>65784</v>
          </cell>
          <cell r="AA1345">
            <v>0</v>
          </cell>
          <cell r="AB1345">
            <v>0</v>
          </cell>
          <cell r="AC1345">
            <v>0</v>
          </cell>
          <cell r="AD1345">
            <v>61284</v>
          </cell>
          <cell r="AE1345">
            <v>0</v>
          </cell>
          <cell r="AG1345">
            <v>61284</v>
          </cell>
          <cell r="AH1345">
            <v>2201520842</v>
          </cell>
          <cell r="AJ1345" t="str">
            <v>24.06.2024</v>
          </cell>
        </row>
        <row r="1346">
          <cell r="F1346" t="str">
            <v>890306950_FVE265507</v>
          </cell>
          <cell r="G1346">
            <v>45297.452129618265</v>
          </cell>
          <cell r="H1346">
            <v>45337</v>
          </cell>
          <cell r="I1346">
            <v>45335.651181944442</v>
          </cell>
          <cell r="J1346">
            <v>65784</v>
          </cell>
          <cell r="K1346">
            <v>61284</v>
          </cell>
          <cell r="L1346" t="str">
            <v>Evento</v>
          </cell>
          <cell r="M1346" t="str">
            <v>jamundi</v>
          </cell>
          <cell r="N1346" t="str">
            <v>Servicios de salud</v>
          </cell>
          <cell r="Q1346" t="str">
            <v>FACTURA CANCELADA</v>
          </cell>
          <cell r="R1346" t="str">
            <v>Finalizada</v>
          </cell>
          <cell r="S1346" t="str">
            <v>FACTURA PENDIENTE EN PROGRAMACION DE PAGO</v>
          </cell>
          <cell r="V1346">
            <v>65784</v>
          </cell>
          <cell r="W1346">
            <v>0</v>
          </cell>
          <cell r="Z1346">
            <v>65784</v>
          </cell>
          <cell r="AA1346">
            <v>0</v>
          </cell>
          <cell r="AB1346">
            <v>0</v>
          </cell>
          <cell r="AC1346">
            <v>0</v>
          </cell>
          <cell r="AD1346">
            <v>61284</v>
          </cell>
          <cell r="AE1346">
            <v>0</v>
          </cell>
          <cell r="AG1346">
            <v>61284</v>
          </cell>
          <cell r="AH1346">
            <v>2201520842</v>
          </cell>
          <cell r="AJ1346" t="str">
            <v>24.06.2024</v>
          </cell>
        </row>
        <row r="1347">
          <cell r="F1347" t="str">
            <v>890306950_FVE265546</v>
          </cell>
          <cell r="G1347">
            <v>45297.501574062277</v>
          </cell>
          <cell r="H1347">
            <v>45337</v>
          </cell>
          <cell r="I1347">
            <v>45335.651181944442</v>
          </cell>
          <cell r="J1347">
            <v>241700</v>
          </cell>
          <cell r="K1347">
            <v>241700</v>
          </cell>
          <cell r="L1347" t="str">
            <v>Evento</v>
          </cell>
          <cell r="M1347" t="str">
            <v>jamundi</v>
          </cell>
          <cell r="N1347" t="str">
            <v>Servicios de salud</v>
          </cell>
          <cell r="Q1347" t="str">
            <v>FACTURA CANCELADA</v>
          </cell>
          <cell r="R1347" t="str">
            <v>Finalizada</v>
          </cell>
          <cell r="S1347" t="str">
            <v>FACTURA PENDIENTE EN PROGRAMACION DE PAGO</v>
          </cell>
          <cell r="V1347">
            <v>241700</v>
          </cell>
          <cell r="W1347">
            <v>0</v>
          </cell>
          <cell r="Z1347">
            <v>241700</v>
          </cell>
          <cell r="AA1347">
            <v>0</v>
          </cell>
          <cell r="AB1347">
            <v>0</v>
          </cell>
          <cell r="AC1347">
            <v>0</v>
          </cell>
          <cell r="AD1347">
            <v>241700</v>
          </cell>
          <cell r="AE1347">
            <v>0</v>
          </cell>
          <cell r="AG1347">
            <v>241700</v>
          </cell>
          <cell r="AH1347">
            <v>2201520842</v>
          </cell>
          <cell r="AJ1347" t="str">
            <v>24.06.2024</v>
          </cell>
        </row>
        <row r="1348">
          <cell r="F1348" t="str">
            <v>890306950_FVE265570</v>
          </cell>
          <cell r="G1348">
            <v>45297.53907406237</v>
          </cell>
          <cell r="H1348">
            <v>45337</v>
          </cell>
          <cell r="I1348">
            <v>45335.651181944442</v>
          </cell>
          <cell r="J1348">
            <v>99000</v>
          </cell>
          <cell r="K1348">
            <v>99000</v>
          </cell>
          <cell r="L1348" t="str">
            <v>Evento</v>
          </cell>
          <cell r="M1348" t="str">
            <v>jamundi</v>
          </cell>
          <cell r="N1348" t="str">
            <v>Servicios de salud</v>
          </cell>
          <cell r="Q1348" t="str">
            <v>FACTURA CANCELADA</v>
          </cell>
          <cell r="R1348" t="str">
            <v>Finalizada</v>
          </cell>
          <cell r="S1348" t="str">
            <v>FACTURA PENDIENTE EN PROGRAMACION DE PAGO</v>
          </cell>
          <cell r="V1348">
            <v>99000</v>
          </cell>
          <cell r="W1348">
            <v>0</v>
          </cell>
          <cell r="Z1348">
            <v>99000</v>
          </cell>
          <cell r="AA1348">
            <v>0</v>
          </cell>
          <cell r="AB1348">
            <v>0</v>
          </cell>
          <cell r="AC1348">
            <v>0</v>
          </cell>
          <cell r="AD1348">
            <v>99000</v>
          </cell>
          <cell r="AE1348">
            <v>0</v>
          </cell>
          <cell r="AG1348">
            <v>99000</v>
          </cell>
          <cell r="AH1348">
            <v>2201520842</v>
          </cell>
          <cell r="AJ1348" t="str">
            <v>24.06.2024</v>
          </cell>
        </row>
        <row r="1349">
          <cell r="F1349" t="str">
            <v>890306950_FVE265573</v>
          </cell>
          <cell r="G1349">
            <v>45297.54495370388</v>
          </cell>
          <cell r="H1349">
            <v>45337</v>
          </cell>
          <cell r="I1349">
            <v>45335.651181944442</v>
          </cell>
          <cell r="J1349">
            <v>167000</v>
          </cell>
          <cell r="K1349">
            <v>167000</v>
          </cell>
          <cell r="L1349" t="str">
            <v>Evento</v>
          </cell>
          <cell r="M1349" t="str">
            <v>jamundi</v>
          </cell>
          <cell r="N1349" t="str">
            <v>Servicios de salud</v>
          </cell>
          <cell r="Q1349" t="str">
            <v>FACTURA CANCELADA</v>
          </cell>
          <cell r="R1349" t="str">
            <v>Finalizada</v>
          </cell>
          <cell r="S1349" t="str">
            <v>FACTURA PENDIENTE EN PROGRAMACION DE PAGO</v>
          </cell>
          <cell r="V1349">
            <v>167000</v>
          </cell>
          <cell r="W1349">
            <v>0</v>
          </cell>
          <cell r="Z1349">
            <v>167000</v>
          </cell>
          <cell r="AA1349">
            <v>0</v>
          </cell>
          <cell r="AB1349">
            <v>0</v>
          </cell>
          <cell r="AC1349">
            <v>0</v>
          </cell>
          <cell r="AD1349">
            <v>167000</v>
          </cell>
          <cell r="AE1349">
            <v>0</v>
          </cell>
          <cell r="AG1349">
            <v>167000</v>
          </cell>
          <cell r="AH1349">
            <v>2201520842</v>
          </cell>
          <cell r="AJ1349" t="str">
            <v>24.06.2024</v>
          </cell>
        </row>
        <row r="1350">
          <cell r="F1350" t="str">
            <v>890306950_FVE265581</v>
          </cell>
          <cell r="G1350">
            <v>45297.570439803414</v>
          </cell>
          <cell r="H1350">
            <v>45337</v>
          </cell>
          <cell r="I1350">
            <v>45335.651181944442</v>
          </cell>
          <cell r="J1350">
            <v>363700</v>
          </cell>
          <cell r="K1350">
            <v>363700</v>
          </cell>
          <cell r="L1350" t="str">
            <v>Evento</v>
          </cell>
          <cell r="M1350" t="str">
            <v>jamundi</v>
          </cell>
          <cell r="N1350" t="str">
            <v>Servicios de salud</v>
          </cell>
          <cell r="Q1350" t="str">
            <v>FACTURA CANCELADA</v>
          </cell>
          <cell r="R1350" t="str">
            <v>Finalizada</v>
          </cell>
          <cell r="S1350" t="str">
            <v>FACTURA PENDIENTE EN PROGRAMACION DE PAGO</v>
          </cell>
          <cell r="V1350">
            <v>363700</v>
          </cell>
          <cell r="W1350">
            <v>0</v>
          </cell>
          <cell r="Z1350">
            <v>363700</v>
          </cell>
          <cell r="AA1350">
            <v>0</v>
          </cell>
          <cell r="AB1350">
            <v>0</v>
          </cell>
          <cell r="AC1350">
            <v>0</v>
          </cell>
          <cell r="AD1350">
            <v>363700</v>
          </cell>
          <cell r="AE1350">
            <v>0</v>
          </cell>
          <cell r="AG1350">
            <v>363700</v>
          </cell>
          <cell r="AH1350">
            <v>2201520842</v>
          </cell>
          <cell r="AJ1350" t="str">
            <v>24.06.2024</v>
          </cell>
        </row>
        <row r="1351">
          <cell r="F1351" t="str">
            <v>890306950_FVE265589</v>
          </cell>
          <cell r="G1351">
            <v>45297.582199062686</v>
          </cell>
          <cell r="H1351">
            <v>45337</v>
          </cell>
          <cell r="I1351">
            <v>45335.651181944442</v>
          </cell>
          <cell r="J1351">
            <v>224100</v>
          </cell>
          <cell r="K1351">
            <v>224100</v>
          </cell>
          <cell r="L1351" t="str">
            <v>Evento</v>
          </cell>
          <cell r="M1351" t="str">
            <v>jamundi</v>
          </cell>
          <cell r="N1351" t="str">
            <v>Servicios de salud</v>
          </cell>
          <cell r="Q1351" t="str">
            <v>FACTURA CANCELADA</v>
          </cell>
          <cell r="R1351" t="str">
            <v>Finalizada</v>
          </cell>
          <cell r="S1351" t="str">
            <v>FACTURA PENDIENTE EN PROGRAMACION DE PAGO</v>
          </cell>
          <cell r="V1351">
            <v>224100</v>
          </cell>
          <cell r="W1351">
            <v>0</v>
          </cell>
          <cell r="Z1351">
            <v>224100</v>
          </cell>
          <cell r="AA1351">
            <v>0</v>
          </cell>
          <cell r="AB1351">
            <v>0</v>
          </cell>
          <cell r="AC1351">
            <v>0</v>
          </cell>
          <cell r="AD1351">
            <v>224100</v>
          </cell>
          <cell r="AE1351">
            <v>0</v>
          </cell>
          <cell r="AG1351">
            <v>224100</v>
          </cell>
          <cell r="AH1351">
            <v>2201520842</v>
          </cell>
          <cell r="AJ1351" t="str">
            <v>24.06.2024</v>
          </cell>
        </row>
        <row r="1352">
          <cell r="F1352" t="str">
            <v>890306950_FVE265595</v>
          </cell>
          <cell r="G1352">
            <v>45297.590520821977</v>
          </cell>
          <cell r="H1352">
            <v>45337</v>
          </cell>
          <cell r="I1352">
            <v>45335.651181944442</v>
          </cell>
          <cell r="J1352">
            <v>138000</v>
          </cell>
          <cell r="K1352">
            <v>138000</v>
          </cell>
          <cell r="L1352" t="str">
            <v>Evento</v>
          </cell>
          <cell r="M1352" t="str">
            <v>jamundi</v>
          </cell>
          <cell r="N1352" t="str">
            <v>Servicios de salud</v>
          </cell>
          <cell r="Q1352" t="str">
            <v>FACTURA CANCELADA</v>
          </cell>
          <cell r="R1352" t="str">
            <v>Finalizada</v>
          </cell>
          <cell r="S1352" t="str">
            <v>FACTURA PENDIENTE EN PROGRAMACION DE PAGO</v>
          </cell>
          <cell r="V1352">
            <v>138000</v>
          </cell>
          <cell r="W1352">
            <v>0</v>
          </cell>
          <cell r="Z1352">
            <v>138000</v>
          </cell>
          <cell r="AA1352">
            <v>0</v>
          </cell>
          <cell r="AB1352">
            <v>0</v>
          </cell>
          <cell r="AC1352">
            <v>0</v>
          </cell>
          <cell r="AD1352">
            <v>138000</v>
          </cell>
          <cell r="AE1352">
            <v>0</v>
          </cell>
          <cell r="AG1352">
            <v>138000</v>
          </cell>
          <cell r="AH1352">
            <v>2201520842</v>
          </cell>
          <cell r="AJ1352" t="str">
            <v>24.06.2024</v>
          </cell>
        </row>
        <row r="1353">
          <cell r="F1353" t="str">
            <v>890306950_FVE265666</v>
          </cell>
          <cell r="G1353">
            <v>45298.503726840485</v>
          </cell>
          <cell r="H1353">
            <v>45337</v>
          </cell>
          <cell r="I1353">
            <v>45335.651181944442</v>
          </cell>
          <cell r="J1353">
            <v>65784</v>
          </cell>
          <cell r="K1353">
            <v>61284</v>
          </cell>
          <cell r="L1353" t="str">
            <v>Evento</v>
          </cell>
          <cell r="M1353" t="str">
            <v>jamundi</v>
          </cell>
          <cell r="N1353" t="str">
            <v>Servicios de salud</v>
          </cell>
          <cell r="Q1353" t="str">
            <v>FACTURA CANCELADA</v>
          </cell>
          <cell r="R1353" t="str">
            <v>Finalizada</v>
          </cell>
          <cell r="S1353" t="str">
            <v>FACTURA PENDIENTE EN PROGRAMACION DE PAGO</v>
          </cell>
          <cell r="V1353">
            <v>65784</v>
          </cell>
          <cell r="W1353">
            <v>0</v>
          </cell>
          <cell r="Z1353">
            <v>65784</v>
          </cell>
          <cell r="AA1353">
            <v>0</v>
          </cell>
          <cell r="AB1353">
            <v>0</v>
          </cell>
          <cell r="AC1353">
            <v>0</v>
          </cell>
          <cell r="AD1353">
            <v>61284</v>
          </cell>
          <cell r="AE1353">
            <v>0</v>
          </cell>
          <cell r="AG1353">
            <v>61284</v>
          </cell>
          <cell r="AH1353">
            <v>2201520842</v>
          </cell>
          <cell r="AJ1353" t="str">
            <v>24.06.2024</v>
          </cell>
        </row>
        <row r="1354">
          <cell r="F1354" t="str">
            <v>890306950_FVE265689</v>
          </cell>
          <cell r="G1354">
            <v>45299.445555555634</v>
          </cell>
          <cell r="H1354">
            <v>45337</v>
          </cell>
          <cell r="I1354">
            <v>45335.651181944442</v>
          </cell>
          <cell r="J1354">
            <v>65784</v>
          </cell>
          <cell r="K1354">
            <v>61284</v>
          </cell>
          <cell r="L1354" t="str">
            <v>Evento</v>
          </cell>
          <cell r="M1354" t="str">
            <v>jamundi</v>
          </cell>
          <cell r="N1354" t="str">
            <v>Servicios de salud</v>
          </cell>
          <cell r="Q1354" t="str">
            <v>FACTURA CANCELADA</v>
          </cell>
          <cell r="R1354" t="str">
            <v>Finalizada</v>
          </cell>
          <cell r="S1354" t="str">
            <v>FACTURA PENDIENTE EN PROGRAMACION DE PAGO</v>
          </cell>
          <cell r="V1354">
            <v>65784</v>
          </cell>
          <cell r="W1354">
            <v>0</v>
          </cell>
          <cell r="Z1354">
            <v>65784</v>
          </cell>
          <cell r="AA1354">
            <v>0</v>
          </cell>
          <cell r="AB1354">
            <v>0</v>
          </cell>
          <cell r="AC1354">
            <v>0</v>
          </cell>
          <cell r="AD1354">
            <v>61284</v>
          </cell>
          <cell r="AE1354">
            <v>0</v>
          </cell>
          <cell r="AG1354">
            <v>61284</v>
          </cell>
          <cell r="AH1354">
            <v>2201520842</v>
          </cell>
          <cell r="AJ1354" t="str">
            <v>24.06.2024</v>
          </cell>
        </row>
        <row r="1355">
          <cell r="F1355" t="str">
            <v>890306950_FVE265695</v>
          </cell>
          <cell r="G1355">
            <v>45299.55866897013</v>
          </cell>
          <cell r="H1355">
            <v>45337</v>
          </cell>
          <cell r="I1355">
            <v>45335.651181944442</v>
          </cell>
          <cell r="J1355">
            <v>65784</v>
          </cell>
          <cell r="K1355">
            <v>61284</v>
          </cell>
          <cell r="L1355" t="str">
            <v>Evento</v>
          </cell>
          <cell r="M1355" t="str">
            <v>jamundi</v>
          </cell>
          <cell r="N1355" t="str">
            <v>Servicios de salud</v>
          </cell>
          <cell r="Q1355" t="str">
            <v>FACTURA CANCELADA</v>
          </cell>
          <cell r="R1355" t="str">
            <v>Finalizada</v>
          </cell>
          <cell r="S1355" t="str">
            <v>FACTURA PENDIENTE EN PROGRAMACION DE PAGO</v>
          </cell>
          <cell r="V1355">
            <v>65784</v>
          </cell>
          <cell r="W1355">
            <v>0</v>
          </cell>
          <cell r="Z1355">
            <v>65784</v>
          </cell>
          <cell r="AA1355">
            <v>0</v>
          </cell>
          <cell r="AB1355">
            <v>0</v>
          </cell>
          <cell r="AC1355">
            <v>0</v>
          </cell>
          <cell r="AD1355">
            <v>61284</v>
          </cell>
          <cell r="AE1355">
            <v>0</v>
          </cell>
          <cell r="AG1355">
            <v>61284</v>
          </cell>
          <cell r="AH1355">
            <v>2201520842</v>
          </cell>
          <cell r="AJ1355" t="str">
            <v>24.06.2024</v>
          </cell>
        </row>
        <row r="1356">
          <cell r="F1356" t="str">
            <v>890306950_FVE265698</v>
          </cell>
          <cell r="G1356">
            <v>45299.688773148227</v>
          </cell>
          <cell r="H1356">
            <v>45337</v>
          </cell>
          <cell r="I1356">
            <v>45335.651181944442</v>
          </cell>
          <cell r="J1356">
            <v>65784</v>
          </cell>
          <cell r="K1356">
            <v>47584</v>
          </cell>
          <cell r="L1356" t="str">
            <v>Evento</v>
          </cell>
          <cell r="M1356" t="str">
            <v>jamundi</v>
          </cell>
          <cell r="N1356" t="str">
            <v>Servicios de salud</v>
          </cell>
          <cell r="Q1356" t="str">
            <v>FACTURA CANCELADA</v>
          </cell>
          <cell r="R1356" t="str">
            <v>Finalizada</v>
          </cell>
          <cell r="S1356" t="str">
            <v>FACTURA PENDIENTE EN PROGRAMACION DE PAGO</v>
          </cell>
          <cell r="V1356">
            <v>65784</v>
          </cell>
          <cell r="W1356">
            <v>0</v>
          </cell>
          <cell r="Z1356">
            <v>65784</v>
          </cell>
          <cell r="AA1356">
            <v>0</v>
          </cell>
          <cell r="AB1356">
            <v>0</v>
          </cell>
          <cell r="AC1356">
            <v>0</v>
          </cell>
          <cell r="AD1356">
            <v>47584</v>
          </cell>
          <cell r="AE1356">
            <v>0</v>
          </cell>
          <cell r="AG1356">
            <v>47584</v>
          </cell>
          <cell r="AH1356">
            <v>2201520842</v>
          </cell>
          <cell r="AJ1356" t="str">
            <v>24.06.2024</v>
          </cell>
        </row>
        <row r="1357">
          <cell r="F1357" t="str">
            <v>890306950_FVE265699</v>
          </cell>
          <cell r="G1357">
            <v>45299.699918981642</v>
          </cell>
          <cell r="H1357">
            <v>45337</v>
          </cell>
          <cell r="I1357">
            <v>45335.651181944442</v>
          </cell>
          <cell r="J1357">
            <v>65784</v>
          </cell>
          <cell r="K1357">
            <v>61284</v>
          </cell>
          <cell r="L1357" t="str">
            <v>Evento</v>
          </cell>
          <cell r="M1357" t="str">
            <v>jamundi</v>
          </cell>
          <cell r="N1357" t="str">
            <v>Servicios de salud</v>
          </cell>
          <cell r="Q1357" t="str">
            <v>FACTURA CANCELADA</v>
          </cell>
          <cell r="R1357" t="str">
            <v>Finalizada</v>
          </cell>
          <cell r="S1357" t="str">
            <v>FACTURA PENDIENTE EN PROGRAMACION DE PAGO</v>
          </cell>
          <cell r="V1357">
            <v>65784</v>
          </cell>
          <cell r="W1357">
            <v>0</v>
          </cell>
          <cell r="Z1357">
            <v>65784</v>
          </cell>
          <cell r="AA1357">
            <v>0</v>
          </cell>
          <cell r="AB1357">
            <v>0</v>
          </cell>
          <cell r="AC1357">
            <v>0</v>
          </cell>
          <cell r="AD1357">
            <v>61284</v>
          </cell>
          <cell r="AE1357">
            <v>0</v>
          </cell>
          <cell r="AG1357">
            <v>61284</v>
          </cell>
          <cell r="AH1357">
            <v>2201520842</v>
          </cell>
          <cell r="AJ1357" t="str">
            <v>24.06.2024</v>
          </cell>
        </row>
        <row r="1358">
          <cell r="F1358" t="str">
            <v>890306950_FVE265775</v>
          </cell>
          <cell r="G1358">
            <v>45300.477245370392</v>
          </cell>
          <cell r="H1358">
            <v>45337</v>
          </cell>
          <cell r="I1358">
            <v>45335.651181944442</v>
          </cell>
          <cell r="J1358">
            <v>118000</v>
          </cell>
          <cell r="K1358">
            <v>118000</v>
          </cell>
          <cell r="L1358" t="str">
            <v>Evento</v>
          </cell>
          <cell r="M1358" t="str">
            <v>jamundi</v>
          </cell>
          <cell r="N1358" t="str">
            <v>Servicios de salud</v>
          </cell>
          <cell r="Q1358" t="str">
            <v>FACTURA CANCELADA</v>
          </cell>
          <cell r="R1358" t="str">
            <v>Finalizada</v>
          </cell>
          <cell r="S1358" t="str">
            <v>FACTURA PENDIENTE EN PROGRAMACION DE PAGO</v>
          </cell>
          <cell r="V1358">
            <v>118000</v>
          </cell>
          <cell r="W1358">
            <v>0</v>
          </cell>
          <cell r="Z1358">
            <v>118000</v>
          </cell>
          <cell r="AA1358">
            <v>0</v>
          </cell>
          <cell r="AB1358">
            <v>0</v>
          </cell>
          <cell r="AC1358">
            <v>0</v>
          </cell>
          <cell r="AD1358">
            <v>118000</v>
          </cell>
          <cell r="AE1358">
            <v>0</v>
          </cell>
          <cell r="AG1358">
            <v>118000</v>
          </cell>
          <cell r="AH1358">
            <v>2201520842</v>
          </cell>
          <cell r="AJ1358" t="str">
            <v>24.06.2024</v>
          </cell>
        </row>
        <row r="1359">
          <cell r="F1359" t="str">
            <v>890306950_FVE265777</v>
          </cell>
          <cell r="G1359">
            <v>45300.480694432743</v>
          </cell>
          <cell r="H1359">
            <v>45337</v>
          </cell>
          <cell r="I1359">
            <v>45335.651181944442</v>
          </cell>
          <cell r="J1359">
            <v>107400</v>
          </cell>
          <cell r="K1359">
            <v>107400</v>
          </cell>
          <cell r="L1359" t="str">
            <v>Evento</v>
          </cell>
          <cell r="M1359" t="str">
            <v>jamundi</v>
          </cell>
          <cell r="N1359" t="str">
            <v>Servicios de salud</v>
          </cell>
          <cell r="Q1359" t="str">
            <v>FACTURA CANCELADA</v>
          </cell>
          <cell r="R1359" t="str">
            <v>Finalizada</v>
          </cell>
          <cell r="S1359" t="str">
            <v>FACTURA PENDIENTE EN PROGRAMACION DE PAGO</v>
          </cell>
          <cell r="V1359">
            <v>107400</v>
          </cell>
          <cell r="W1359">
            <v>0</v>
          </cell>
          <cell r="Z1359">
            <v>107400</v>
          </cell>
          <cell r="AA1359">
            <v>0</v>
          </cell>
          <cell r="AB1359">
            <v>0</v>
          </cell>
          <cell r="AC1359">
            <v>0</v>
          </cell>
          <cell r="AD1359">
            <v>107400</v>
          </cell>
          <cell r="AE1359">
            <v>0</v>
          </cell>
          <cell r="AG1359">
            <v>107400</v>
          </cell>
          <cell r="AH1359">
            <v>2201520842</v>
          </cell>
          <cell r="AJ1359" t="str">
            <v>24.06.2024</v>
          </cell>
        </row>
        <row r="1360">
          <cell r="F1360" t="str">
            <v>890306950_FVE265790</v>
          </cell>
          <cell r="G1360">
            <v>45300.487777777947</v>
          </cell>
          <cell r="H1360">
            <v>45337</v>
          </cell>
          <cell r="I1360">
            <v>45335.651181944442</v>
          </cell>
          <cell r="J1360">
            <v>205200</v>
          </cell>
          <cell r="K1360">
            <v>205200</v>
          </cell>
          <cell r="L1360" t="str">
            <v>Evento</v>
          </cell>
          <cell r="M1360" t="str">
            <v>jamundi</v>
          </cell>
          <cell r="N1360" t="str">
            <v>Servicios de salud</v>
          </cell>
          <cell r="Q1360" t="str">
            <v>FACTURA CANCELADA</v>
          </cell>
          <cell r="R1360" t="str">
            <v>Finalizada</v>
          </cell>
          <cell r="S1360" t="str">
            <v>FACTURA PENDIENTE EN PROGRAMACION DE PAGO</v>
          </cell>
          <cell r="V1360">
            <v>205200</v>
          </cell>
          <cell r="W1360">
            <v>0</v>
          </cell>
          <cell r="Z1360">
            <v>205200</v>
          </cell>
          <cell r="AA1360">
            <v>0</v>
          </cell>
          <cell r="AB1360">
            <v>0</v>
          </cell>
          <cell r="AC1360">
            <v>0</v>
          </cell>
          <cell r="AD1360">
            <v>205200</v>
          </cell>
          <cell r="AE1360">
            <v>0</v>
          </cell>
          <cell r="AG1360">
            <v>205200</v>
          </cell>
          <cell r="AH1360">
            <v>2201520842</v>
          </cell>
          <cell r="AJ1360" t="str">
            <v>24.06.2024</v>
          </cell>
        </row>
        <row r="1361">
          <cell r="F1361" t="str">
            <v>890306950_FVE265792</v>
          </cell>
          <cell r="G1361">
            <v>45300.491203703918</v>
          </cell>
          <cell r="H1361">
            <v>45337</v>
          </cell>
          <cell r="I1361">
            <v>45335.651181944442</v>
          </cell>
          <cell r="J1361">
            <v>193600</v>
          </cell>
          <cell r="K1361">
            <v>193600</v>
          </cell>
          <cell r="L1361" t="str">
            <v>Evento</v>
          </cell>
          <cell r="M1361" t="str">
            <v>jamundi</v>
          </cell>
          <cell r="N1361" t="str">
            <v>Servicios de salud</v>
          </cell>
          <cell r="Q1361" t="str">
            <v>FACTURA CANCELADA</v>
          </cell>
          <cell r="R1361" t="str">
            <v>Finalizada</v>
          </cell>
          <cell r="S1361" t="str">
            <v>FACTURA PENDIENTE EN PROGRAMACION DE PAGO</v>
          </cell>
          <cell r="V1361">
            <v>193600</v>
          </cell>
          <cell r="W1361">
            <v>0</v>
          </cell>
          <cell r="Z1361">
            <v>193600</v>
          </cell>
          <cell r="AA1361">
            <v>0</v>
          </cell>
          <cell r="AB1361">
            <v>0</v>
          </cell>
          <cell r="AC1361">
            <v>0</v>
          </cell>
          <cell r="AD1361">
            <v>193600</v>
          </cell>
          <cell r="AE1361">
            <v>0</v>
          </cell>
          <cell r="AG1361">
            <v>193600</v>
          </cell>
          <cell r="AH1361">
            <v>2201520842</v>
          </cell>
          <cell r="AJ1361" t="str">
            <v>24.06.2024</v>
          </cell>
        </row>
        <row r="1362">
          <cell r="F1362" t="str">
            <v>890306950_FVE265795</v>
          </cell>
          <cell r="G1362">
            <v>45300.493194444571</v>
          </cell>
          <cell r="H1362">
            <v>45337</v>
          </cell>
          <cell r="I1362">
            <v>45335.651181944442</v>
          </cell>
          <cell r="J1362">
            <v>145700</v>
          </cell>
          <cell r="K1362">
            <v>145700</v>
          </cell>
          <cell r="L1362" t="str">
            <v>Evento</v>
          </cell>
          <cell r="M1362" t="str">
            <v>jamundi</v>
          </cell>
          <cell r="N1362" t="str">
            <v>Servicios de salud</v>
          </cell>
          <cell r="Q1362" t="str">
            <v>FACTURA CANCELADA</v>
          </cell>
          <cell r="R1362" t="str">
            <v>Finalizada</v>
          </cell>
          <cell r="S1362" t="str">
            <v>FACTURA PENDIENTE EN PROGRAMACION DE PAGO</v>
          </cell>
          <cell r="V1362">
            <v>145700</v>
          </cell>
          <cell r="W1362">
            <v>0</v>
          </cell>
          <cell r="Z1362">
            <v>145700</v>
          </cell>
          <cell r="AA1362">
            <v>0</v>
          </cell>
          <cell r="AB1362">
            <v>0</v>
          </cell>
          <cell r="AC1362">
            <v>0</v>
          </cell>
          <cell r="AD1362">
            <v>145700</v>
          </cell>
          <cell r="AE1362">
            <v>0</v>
          </cell>
          <cell r="AG1362">
            <v>145700</v>
          </cell>
          <cell r="AH1362">
            <v>2201520842</v>
          </cell>
          <cell r="AJ1362" t="str">
            <v>24.06.2024</v>
          </cell>
        </row>
        <row r="1363">
          <cell r="F1363" t="str">
            <v>890306950_FVE265797</v>
          </cell>
          <cell r="G1363">
            <v>45300.495543969795</v>
          </cell>
          <cell r="H1363">
            <v>45337</v>
          </cell>
          <cell r="I1363">
            <v>45335.651181944442</v>
          </cell>
          <cell r="J1363">
            <v>108100</v>
          </cell>
          <cell r="K1363">
            <v>108100</v>
          </cell>
          <cell r="L1363" t="str">
            <v>Evento</v>
          </cell>
          <cell r="M1363" t="str">
            <v>jamundi</v>
          </cell>
          <cell r="N1363" t="str">
            <v>Servicios de salud</v>
          </cell>
          <cell r="Q1363" t="str">
            <v>FACTURA CANCELADA</v>
          </cell>
          <cell r="R1363" t="str">
            <v>Finalizada</v>
          </cell>
          <cell r="S1363" t="str">
            <v>FACTURA PENDIENTE EN PROGRAMACION DE PAGO</v>
          </cell>
          <cell r="V1363">
            <v>108100</v>
          </cell>
          <cell r="W1363">
            <v>0</v>
          </cell>
          <cell r="Z1363">
            <v>108100</v>
          </cell>
          <cell r="AA1363">
            <v>0</v>
          </cell>
          <cell r="AB1363">
            <v>0</v>
          </cell>
          <cell r="AC1363">
            <v>0</v>
          </cell>
          <cell r="AD1363">
            <v>108100</v>
          </cell>
          <cell r="AE1363">
            <v>0</v>
          </cell>
          <cell r="AG1363">
            <v>108100</v>
          </cell>
          <cell r="AH1363">
            <v>2201520842</v>
          </cell>
          <cell r="AJ1363" t="str">
            <v>24.06.2024</v>
          </cell>
        </row>
        <row r="1364">
          <cell r="F1364" t="str">
            <v>890306950_FVE265803</v>
          </cell>
          <cell r="G1364">
            <v>45300.499432859011</v>
          </cell>
          <cell r="H1364">
            <v>45337</v>
          </cell>
          <cell r="I1364">
            <v>45335.651181944442</v>
          </cell>
          <cell r="J1364">
            <v>105034</v>
          </cell>
          <cell r="K1364">
            <v>105034</v>
          </cell>
          <cell r="L1364" t="str">
            <v>Evento</v>
          </cell>
          <cell r="M1364" t="str">
            <v>jamundi</v>
          </cell>
          <cell r="N1364" t="str">
            <v>Servicios de salud</v>
          </cell>
          <cell r="Q1364" t="str">
            <v>FACTURA CANCELADA</v>
          </cell>
          <cell r="R1364" t="str">
            <v>Finalizada</v>
          </cell>
          <cell r="S1364" t="str">
            <v>FACTURA PENDIENTE EN PROGRAMACION DE PAGO</v>
          </cell>
          <cell r="V1364">
            <v>105034</v>
          </cell>
          <cell r="W1364">
            <v>0</v>
          </cell>
          <cell r="Z1364">
            <v>105034</v>
          </cell>
          <cell r="AA1364">
            <v>0</v>
          </cell>
          <cell r="AB1364">
            <v>0</v>
          </cell>
          <cell r="AC1364">
            <v>0</v>
          </cell>
          <cell r="AD1364">
            <v>105034</v>
          </cell>
          <cell r="AE1364">
            <v>0</v>
          </cell>
          <cell r="AG1364">
            <v>105034</v>
          </cell>
          <cell r="AH1364">
            <v>2201520842</v>
          </cell>
          <cell r="AJ1364" t="str">
            <v>24.06.2024</v>
          </cell>
        </row>
        <row r="1365">
          <cell r="F1365" t="str">
            <v>890306950_FVE265806</v>
          </cell>
          <cell r="G1365">
            <v>45300.505798611324</v>
          </cell>
          <cell r="H1365">
            <v>45337</v>
          </cell>
          <cell r="I1365">
            <v>45335.651181944442</v>
          </cell>
          <cell r="J1365">
            <v>81400</v>
          </cell>
          <cell r="K1365">
            <v>81400</v>
          </cell>
          <cell r="L1365" t="str">
            <v>Evento</v>
          </cell>
          <cell r="M1365" t="str">
            <v>jamundi</v>
          </cell>
          <cell r="N1365" t="str">
            <v>Servicios de salud</v>
          </cell>
          <cell r="Q1365" t="str">
            <v>FACTURA CANCELADA</v>
          </cell>
          <cell r="R1365" t="str">
            <v>Finalizada</v>
          </cell>
          <cell r="S1365" t="str">
            <v>FACTURA PENDIENTE EN PROGRAMACION DE PAGO</v>
          </cell>
          <cell r="V1365">
            <v>81400</v>
          </cell>
          <cell r="W1365">
            <v>0</v>
          </cell>
          <cell r="Z1365">
            <v>81400</v>
          </cell>
          <cell r="AA1365">
            <v>0</v>
          </cell>
          <cell r="AB1365">
            <v>0</v>
          </cell>
          <cell r="AC1365">
            <v>0</v>
          </cell>
          <cell r="AD1365">
            <v>81400</v>
          </cell>
          <cell r="AE1365">
            <v>0</v>
          </cell>
          <cell r="AG1365">
            <v>81400</v>
          </cell>
          <cell r="AH1365">
            <v>2201520842</v>
          </cell>
          <cell r="AJ1365" t="str">
            <v>24.06.2024</v>
          </cell>
        </row>
        <row r="1366">
          <cell r="F1366" t="str">
            <v>890306950_FVE265808</v>
          </cell>
          <cell r="G1366">
            <v>45300.507766192313</v>
          </cell>
          <cell r="H1366">
            <v>45337</v>
          </cell>
          <cell r="I1366">
            <v>45335.651181944442</v>
          </cell>
          <cell r="J1366">
            <v>99300</v>
          </cell>
          <cell r="K1366">
            <v>99300</v>
          </cell>
          <cell r="L1366" t="str">
            <v>Evento</v>
          </cell>
          <cell r="M1366" t="str">
            <v>jamundi</v>
          </cell>
          <cell r="N1366" t="str">
            <v>Servicios de salud</v>
          </cell>
          <cell r="Q1366" t="str">
            <v>FACTURA CANCELADA</v>
          </cell>
          <cell r="R1366" t="str">
            <v>Finalizada</v>
          </cell>
          <cell r="S1366" t="str">
            <v>FACTURA PENDIENTE EN PROGRAMACION DE PAGO</v>
          </cell>
          <cell r="V1366">
            <v>99300</v>
          </cell>
          <cell r="W1366">
            <v>0</v>
          </cell>
          <cell r="Z1366">
            <v>99300</v>
          </cell>
          <cell r="AA1366">
            <v>0</v>
          </cell>
          <cell r="AB1366">
            <v>0</v>
          </cell>
          <cell r="AC1366">
            <v>0</v>
          </cell>
          <cell r="AD1366">
            <v>99300</v>
          </cell>
          <cell r="AE1366">
            <v>0</v>
          </cell>
          <cell r="AG1366">
            <v>99300</v>
          </cell>
          <cell r="AH1366">
            <v>2201520842</v>
          </cell>
          <cell r="AJ1366" t="str">
            <v>24.06.2024</v>
          </cell>
        </row>
        <row r="1367">
          <cell r="F1367" t="str">
            <v>890306950_FVE265811</v>
          </cell>
          <cell r="G1367">
            <v>45300.509479155298</v>
          </cell>
          <cell r="H1367">
            <v>45337</v>
          </cell>
          <cell r="I1367">
            <v>45335.651181944442</v>
          </cell>
          <cell r="J1367">
            <v>82700</v>
          </cell>
          <cell r="K1367">
            <v>82700</v>
          </cell>
          <cell r="L1367" t="str">
            <v>Evento</v>
          </cell>
          <cell r="M1367" t="str">
            <v>jamundi</v>
          </cell>
          <cell r="N1367" t="str">
            <v>Servicios de salud</v>
          </cell>
          <cell r="Q1367" t="str">
            <v>FACTURA CANCELADA</v>
          </cell>
          <cell r="R1367" t="str">
            <v>Finalizada</v>
          </cell>
          <cell r="S1367" t="str">
            <v>FACTURA PENDIENTE EN PROGRAMACION DE PAGO</v>
          </cell>
          <cell r="V1367">
            <v>82700</v>
          </cell>
          <cell r="W1367">
            <v>0</v>
          </cell>
          <cell r="Z1367">
            <v>82700</v>
          </cell>
          <cell r="AA1367">
            <v>0</v>
          </cell>
          <cell r="AB1367">
            <v>0</v>
          </cell>
          <cell r="AC1367">
            <v>0</v>
          </cell>
          <cell r="AD1367">
            <v>82700</v>
          </cell>
          <cell r="AE1367">
            <v>0</v>
          </cell>
          <cell r="AG1367">
            <v>82700</v>
          </cell>
          <cell r="AH1367">
            <v>2201520842</v>
          </cell>
          <cell r="AJ1367" t="str">
            <v>24.06.2024</v>
          </cell>
        </row>
        <row r="1368">
          <cell r="F1368" t="str">
            <v>890306950_FVE266065</v>
          </cell>
          <cell r="G1368">
            <v>45301.432476840448</v>
          </cell>
          <cell r="H1368">
            <v>45337</v>
          </cell>
          <cell r="I1368">
            <v>45335.651181944442</v>
          </cell>
          <cell r="J1368">
            <v>94000</v>
          </cell>
          <cell r="K1368">
            <v>94000</v>
          </cell>
          <cell r="L1368" t="str">
            <v>Evento</v>
          </cell>
          <cell r="M1368" t="str">
            <v>jamundi</v>
          </cell>
          <cell r="N1368" t="str">
            <v>Servicios de salud</v>
          </cell>
          <cell r="Q1368" t="str">
            <v>FACTURA CANCELADA</v>
          </cell>
          <cell r="R1368" t="str">
            <v>Finalizada</v>
          </cell>
          <cell r="S1368" t="str">
            <v>FACTURA PENDIENTE EN PROGRAMACION DE PAGO</v>
          </cell>
          <cell r="V1368">
            <v>94000</v>
          </cell>
          <cell r="W1368">
            <v>0</v>
          </cell>
          <cell r="Z1368">
            <v>94000</v>
          </cell>
          <cell r="AA1368">
            <v>0</v>
          </cell>
          <cell r="AB1368">
            <v>0</v>
          </cell>
          <cell r="AC1368">
            <v>0</v>
          </cell>
          <cell r="AD1368">
            <v>94000</v>
          </cell>
          <cell r="AE1368">
            <v>0</v>
          </cell>
          <cell r="AG1368">
            <v>94000</v>
          </cell>
          <cell r="AH1368">
            <v>2201520842</v>
          </cell>
          <cell r="AJ1368" t="str">
            <v>24.06.2024</v>
          </cell>
        </row>
        <row r="1369">
          <cell r="F1369" t="str">
            <v>890306950_FVE266069</v>
          </cell>
          <cell r="G1369">
            <v>45301.442291666754</v>
          </cell>
          <cell r="H1369">
            <v>45337</v>
          </cell>
          <cell r="I1369">
            <v>45335.651181944442</v>
          </cell>
          <cell r="J1369">
            <v>136300</v>
          </cell>
          <cell r="K1369">
            <v>136300</v>
          </cell>
          <cell r="L1369" t="str">
            <v>Evento</v>
          </cell>
          <cell r="M1369" t="str">
            <v>jamundi</v>
          </cell>
          <cell r="N1369" t="str">
            <v>Servicios de salud</v>
          </cell>
          <cell r="Q1369" t="str">
            <v>FACTURA CANCELADA</v>
          </cell>
          <cell r="R1369" t="str">
            <v>Finalizada</v>
          </cell>
          <cell r="S1369" t="str">
            <v>FACTURA PENDIENTE EN PROGRAMACION DE PAGO</v>
          </cell>
          <cell r="V1369">
            <v>136300</v>
          </cell>
          <cell r="W1369">
            <v>0</v>
          </cell>
          <cell r="Z1369">
            <v>136300</v>
          </cell>
          <cell r="AA1369">
            <v>0</v>
          </cell>
          <cell r="AB1369">
            <v>0</v>
          </cell>
          <cell r="AC1369">
            <v>0</v>
          </cell>
          <cell r="AD1369">
            <v>136300</v>
          </cell>
          <cell r="AE1369">
            <v>0</v>
          </cell>
          <cell r="AG1369">
            <v>136300</v>
          </cell>
          <cell r="AH1369">
            <v>2201520842</v>
          </cell>
          <cell r="AJ1369" t="str">
            <v>24.06.2024</v>
          </cell>
        </row>
        <row r="1370">
          <cell r="F1370" t="str">
            <v>890306950_FVE266071</v>
          </cell>
          <cell r="G1370">
            <v>45301.445821759291</v>
          </cell>
          <cell r="H1370">
            <v>45337</v>
          </cell>
          <cell r="I1370">
            <v>45335.651181944442</v>
          </cell>
          <cell r="J1370">
            <v>83700</v>
          </cell>
          <cell r="K1370">
            <v>83700</v>
          </cell>
          <cell r="L1370" t="str">
            <v>Evento</v>
          </cell>
          <cell r="M1370" t="str">
            <v>jamundi</v>
          </cell>
          <cell r="N1370" t="str">
            <v>Servicios de salud</v>
          </cell>
          <cell r="Q1370" t="str">
            <v>FACTURA CANCELADA</v>
          </cell>
          <cell r="R1370" t="str">
            <v>Finalizada</v>
          </cell>
          <cell r="S1370" t="str">
            <v>FACTURA PENDIENTE EN PROGRAMACION DE PAGO</v>
          </cell>
          <cell r="V1370">
            <v>83700</v>
          </cell>
          <cell r="W1370">
            <v>0</v>
          </cell>
          <cell r="Z1370">
            <v>83700</v>
          </cell>
          <cell r="AA1370">
            <v>0</v>
          </cell>
          <cell r="AB1370">
            <v>0</v>
          </cell>
          <cell r="AC1370">
            <v>0</v>
          </cell>
          <cell r="AD1370">
            <v>83700</v>
          </cell>
          <cell r="AE1370">
            <v>0</v>
          </cell>
          <cell r="AG1370">
            <v>83700</v>
          </cell>
          <cell r="AH1370">
            <v>2201520842</v>
          </cell>
          <cell r="AJ1370" t="str">
            <v>24.06.2024</v>
          </cell>
        </row>
        <row r="1371">
          <cell r="F1371" t="str">
            <v>890306950_FVE266073</v>
          </cell>
          <cell r="G1371">
            <v>45301.45250000013</v>
          </cell>
          <cell r="H1371">
            <v>45337</v>
          </cell>
          <cell r="I1371">
            <v>45335.651181944442</v>
          </cell>
          <cell r="J1371">
            <v>91800</v>
          </cell>
          <cell r="K1371">
            <v>91800</v>
          </cell>
          <cell r="L1371" t="str">
            <v>Evento</v>
          </cell>
          <cell r="M1371" t="str">
            <v>jamundi</v>
          </cell>
          <cell r="N1371" t="str">
            <v>Servicios de salud</v>
          </cell>
          <cell r="Q1371" t="str">
            <v>FACTURA CANCELADA</v>
          </cell>
          <cell r="R1371" t="str">
            <v>Finalizada</v>
          </cell>
          <cell r="S1371" t="str">
            <v>FACTURA PENDIENTE EN PROGRAMACION DE PAGO</v>
          </cell>
          <cell r="V1371">
            <v>91800</v>
          </cell>
          <cell r="W1371">
            <v>0</v>
          </cell>
          <cell r="Z1371">
            <v>91800</v>
          </cell>
          <cell r="AA1371">
            <v>0</v>
          </cell>
          <cell r="AB1371">
            <v>0</v>
          </cell>
          <cell r="AC1371">
            <v>0</v>
          </cell>
          <cell r="AD1371">
            <v>91800</v>
          </cell>
          <cell r="AE1371">
            <v>0</v>
          </cell>
          <cell r="AG1371">
            <v>91800</v>
          </cell>
          <cell r="AH1371">
            <v>2201520842</v>
          </cell>
          <cell r="AJ1371" t="str">
            <v>24.06.2024</v>
          </cell>
        </row>
        <row r="1372">
          <cell r="F1372" t="str">
            <v>890306950_FVE266077</v>
          </cell>
          <cell r="G1372">
            <v>45301.464236099739</v>
          </cell>
          <cell r="H1372">
            <v>45337</v>
          </cell>
          <cell r="I1372">
            <v>45335.651181944442</v>
          </cell>
          <cell r="J1372">
            <v>101300</v>
          </cell>
          <cell r="K1372">
            <v>101300</v>
          </cell>
          <cell r="L1372" t="str">
            <v>Evento</v>
          </cell>
          <cell r="M1372" t="str">
            <v>jamundi</v>
          </cell>
          <cell r="N1372" t="str">
            <v>Servicios de salud</v>
          </cell>
          <cell r="Q1372" t="str">
            <v>FACTURA CANCELADA</v>
          </cell>
          <cell r="R1372" t="str">
            <v>Finalizada</v>
          </cell>
          <cell r="S1372" t="str">
            <v>FACTURA PENDIENTE EN PROGRAMACION DE PAGO</v>
          </cell>
          <cell r="V1372">
            <v>101300</v>
          </cell>
          <cell r="W1372">
            <v>0</v>
          </cell>
          <cell r="Z1372">
            <v>101300</v>
          </cell>
          <cell r="AA1372">
            <v>0</v>
          </cell>
          <cell r="AB1372">
            <v>0</v>
          </cell>
          <cell r="AC1372">
            <v>0</v>
          </cell>
          <cell r="AD1372">
            <v>101300</v>
          </cell>
          <cell r="AE1372">
            <v>0</v>
          </cell>
          <cell r="AG1372">
            <v>101300</v>
          </cell>
          <cell r="AH1372">
            <v>2201520842</v>
          </cell>
          <cell r="AJ1372" t="str">
            <v>24.06.2024</v>
          </cell>
        </row>
        <row r="1373">
          <cell r="F1373" t="str">
            <v>890306950_FVE266078</v>
          </cell>
          <cell r="G1373">
            <v>45301.466307870578</v>
          </cell>
          <cell r="H1373">
            <v>45337</v>
          </cell>
          <cell r="I1373">
            <v>45335.651181944442</v>
          </cell>
          <cell r="J1373">
            <v>82800</v>
          </cell>
          <cell r="K1373">
            <v>82800</v>
          </cell>
          <cell r="L1373" t="str">
            <v>Evento</v>
          </cell>
          <cell r="M1373" t="str">
            <v>jamundi</v>
          </cell>
          <cell r="N1373" t="str">
            <v>Servicios de salud</v>
          </cell>
          <cell r="Q1373" t="str">
            <v>FACTURA CANCELADA</v>
          </cell>
          <cell r="R1373" t="str">
            <v>Finalizada</v>
          </cell>
          <cell r="S1373" t="str">
            <v>FACTURA PENDIENTE EN PROGRAMACION DE PAGO</v>
          </cell>
          <cell r="V1373">
            <v>82800</v>
          </cell>
          <cell r="W1373">
            <v>0</v>
          </cell>
          <cell r="Z1373">
            <v>82800</v>
          </cell>
          <cell r="AA1373">
            <v>0</v>
          </cell>
          <cell r="AB1373">
            <v>0</v>
          </cell>
          <cell r="AC1373">
            <v>0</v>
          </cell>
          <cell r="AD1373">
            <v>82800</v>
          </cell>
          <cell r="AE1373">
            <v>0</v>
          </cell>
          <cell r="AG1373">
            <v>82800</v>
          </cell>
          <cell r="AH1373">
            <v>2201520842</v>
          </cell>
          <cell r="AJ1373" t="str">
            <v>24.06.2024</v>
          </cell>
        </row>
        <row r="1374">
          <cell r="F1374" t="str">
            <v>890306950_FVE266082</v>
          </cell>
          <cell r="G1374">
            <v>45301.470717592631</v>
          </cell>
          <cell r="H1374">
            <v>45337</v>
          </cell>
          <cell r="I1374">
            <v>45335.651181944442</v>
          </cell>
          <cell r="J1374">
            <v>105000</v>
          </cell>
          <cell r="K1374">
            <v>105000</v>
          </cell>
          <cell r="L1374" t="str">
            <v>Evento</v>
          </cell>
          <cell r="M1374" t="str">
            <v>jamundi</v>
          </cell>
          <cell r="N1374" t="str">
            <v>Servicios de salud</v>
          </cell>
          <cell r="Q1374" t="str">
            <v>FACTURA CANCELADA</v>
          </cell>
          <cell r="R1374" t="str">
            <v>Finalizada</v>
          </cell>
          <cell r="S1374" t="str">
            <v>FACTURA PENDIENTE EN PROGRAMACION DE PAGO</v>
          </cell>
          <cell r="V1374">
            <v>105000</v>
          </cell>
          <cell r="W1374">
            <v>0</v>
          </cell>
          <cell r="Z1374">
            <v>105000</v>
          </cell>
          <cell r="AA1374">
            <v>0</v>
          </cell>
          <cell r="AB1374">
            <v>0</v>
          </cell>
          <cell r="AC1374">
            <v>0</v>
          </cell>
          <cell r="AD1374">
            <v>105000</v>
          </cell>
          <cell r="AE1374">
            <v>0</v>
          </cell>
          <cell r="AG1374">
            <v>105000</v>
          </cell>
          <cell r="AH1374">
            <v>2201520842</v>
          </cell>
          <cell r="AJ1374" t="str">
            <v>24.06.2024</v>
          </cell>
        </row>
        <row r="1375">
          <cell r="F1375" t="str">
            <v>890306950_FVE266083</v>
          </cell>
          <cell r="G1375">
            <v>45301.472291654907</v>
          </cell>
          <cell r="H1375">
            <v>45337</v>
          </cell>
          <cell r="I1375">
            <v>45335.651181944442</v>
          </cell>
          <cell r="J1375">
            <v>152100</v>
          </cell>
          <cell r="K1375">
            <v>152100</v>
          </cell>
          <cell r="L1375" t="str">
            <v>Evento</v>
          </cell>
          <cell r="M1375" t="str">
            <v>jamundi</v>
          </cell>
          <cell r="N1375" t="str">
            <v>Servicios de salud</v>
          </cell>
          <cell r="Q1375" t="str">
            <v>FACTURA CANCELADA</v>
          </cell>
          <cell r="R1375" t="str">
            <v>Finalizada</v>
          </cell>
          <cell r="S1375" t="str">
            <v>FACTURA PENDIENTE EN PROGRAMACION DE PAGO</v>
          </cell>
          <cell r="V1375">
            <v>152100</v>
          </cell>
          <cell r="W1375">
            <v>0</v>
          </cell>
          <cell r="Z1375">
            <v>152100</v>
          </cell>
          <cell r="AA1375">
            <v>0</v>
          </cell>
          <cell r="AB1375">
            <v>0</v>
          </cell>
          <cell r="AC1375">
            <v>0</v>
          </cell>
          <cell r="AD1375">
            <v>152100</v>
          </cell>
          <cell r="AE1375">
            <v>0</v>
          </cell>
          <cell r="AG1375">
            <v>152100</v>
          </cell>
          <cell r="AH1375">
            <v>2201520842</v>
          </cell>
          <cell r="AJ1375" t="str">
            <v>24.06.2024</v>
          </cell>
        </row>
        <row r="1376">
          <cell r="F1376" t="str">
            <v>890306950_FVE266087</v>
          </cell>
          <cell r="G1376">
            <v>45301.479560185224</v>
          </cell>
          <cell r="H1376">
            <v>45337</v>
          </cell>
          <cell r="I1376">
            <v>45335.651181944442</v>
          </cell>
          <cell r="J1376">
            <v>300200</v>
          </cell>
          <cell r="K1376">
            <v>300200</v>
          </cell>
          <cell r="L1376" t="str">
            <v>Evento</v>
          </cell>
          <cell r="M1376" t="str">
            <v>jamundi</v>
          </cell>
          <cell r="N1376" t="str">
            <v>Servicios de salud</v>
          </cell>
          <cell r="Q1376" t="str">
            <v>FACTURA CANCELADA</v>
          </cell>
          <cell r="R1376" t="str">
            <v>Finalizada</v>
          </cell>
          <cell r="S1376" t="str">
            <v>FACTURA PENDIENTE EN PROGRAMACION DE PAGO</v>
          </cell>
          <cell r="V1376">
            <v>300200</v>
          </cell>
          <cell r="W1376">
            <v>0</v>
          </cell>
          <cell r="Z1376">
            <v>300200</v>
          </cell>
          <cell r="AA1376">
            <v>0</v>
          </cell>
          <cell r="AB1376">
            <v>0</v>
          </cell>
          <cell r="AC1376">
            <v>0</v>
          </cell>
          <cell r="AD1376">
            <v>300200</v>
          </cell>
          <cell r="AE1376">
            <v>0</v>
          </cell>
          <cell r="AG1376">
            <v>300200</v>
          </cell>
          <cell r="AH1376">
            <v>2201520842</v>
          </cell>
          <cell r="AJ1376" t="str">
            <v>24.06.2024</v>
          </cell>
        </row>
        <row r="1377">
          <cell r="F1377" t="str">
            <v>890306950_FVE266149</v>
          </cell>
          <cell r="G1377">
            <v>45301.601469907444</v>
          </cell>
          <cell r="H1377">
            <v>45337</v>
          </cell>
          <cell r="I1377">
            <v>45335.651181944442</v>
          </cell>
          <cell r="J1377">
            <v>166400</v>
          </cell>
          <cell r="K1377">
            <v>166400</v>
          </cell>
          <cell r="L1377" t="str">
            <v>Evento</v>
          </cell>
          <cell r="M1377" t="str">
            <v>jamundi</v>
          </cell>
          <cell r="N1377" t="str">
            <v>Servicios de salud</v>
          </cell>
          <cell r="Q1377" t="str">
            <v>FACTURA CANCELADA</v>
          </cell>
          <cell r="R1377" t="str">
            <v>Finalizada</v>
          </cell>
          <cell r="S1377" t="str">
            <v>FACTURA PENDIENTE EN PROGRAMACION DE PAGO</v>
          </cell>
          <cell r="V1377">
            <v>166400</v>
          </cell>
          <cell r="W1377">
            <v>0</v>
          </cell>
          <cell r="Z1377">
            <v>166400</v>
          </cell>
          <cell r="AA1377">
            <v>0</v>
          </cell>
          <cell r="AB1377">
            <v>0</v>
          </cell>
          <cell r="AC1377">
            <v>0</v>
          </cell>
          <cell r="AD1377">
            <v>166400</v>
          </cell>
          <cell r="AE1377">
            <v>0</v>
          </cell>
          <cell r="AG1377">
            <v>166400</v>
          </cell>
          <cell r="AH1377">
            <v>2201520842</v>
          </cell>
          <cell r="AJ1377" t="str">
            <v>24.06.2024</v>
          </cell>
        </row>
        <row r="1378">
          <cell r="F1378" t="str">
            <v>890306950_FVE266170</v>
          </cell>
          <cell r="G1378">
            <v>45301.637141192332</v>
          </cell>
          <cell r="H1378">
            <v>45337</v>
          </cell>
          <cell r="I1378">
            <v>45335.651181944442</v>
          </cell>
          <cell r="J1378">
            <v>101800</v>
          </cell>
          <cell r="K1378">
            <v>101800</v>
          </cell>
          <cell r="L1378" t="str">
            <v>Evento</v>
          </cell>
          <cell r="M1378" t="str">
            <v>jamundi</v>
          </cell>
          <cell r="N1378" t="str">
            <v>Servicios de salud</v>
          </cell>
          <cell r="Q1378" t="str">
            <v>FACTURA CANCELADA</v>
          </cell>
          <cell r="R1378" t="str">
            <v>Finalizada</v>
          </cell>
          <cell r="S1378" t="str">
            <v>FACTURA PENDIENTE EN PROGRAMACION DE PAGO</v>
          </cell>
          <cell r="V1378">
            <v>101800</v>
          </cell>
          <cell r="W1378">
            <v>0</v>
          </cell>
          <cell r="Z1378">
            <v>101800</v>
          </cell>
          <cell r="AA1378">
            <v>0</v>
          </cell>
          <cell r="AB1378">
            <v>0</v>
          </cell>
          <cell r="AC1378">
            <v>0</v>
          </cell>
          <cell r="AD1378">
            <v>101800</v>
          </cell>
          <cell r="AE1378">
            <v>0</v>
          </cell>
          <cell r="AG1378">
            <v>101800</v>
          </cell>
          <cell r="AH1378">
            <v>2201520842</v>
          </cell>
          <cell r="AJ1378" t="str">
            <v>24.06.2024</v>
          </cell>
        </row>
        <row r="1379">
          <cell r="F1379" t="str">
            <v>890306950_FVE266175</v>
          </cell>
          <cell r="G1379">
            <v>45301.644583321642</v>
          </cell>
          <cell r="H1379">
            <v>45337</v>
          </cell>
          <cell r="I1379">
            <v>45335.651181944442</v>
          </cell>
          <cell r="J1379">
            <v>65100</v>
          </cell>
          <cell r="K1379">
            <v>60600</v>
          </cell>
          <cell r="L1379" t="str">
            <v>Evento</v>
          </cell>
          <cell r="M1379" t="str">
            <v>jamundi</v>
          </cell>
          <cell r="N1379" t="str">
            <v>Servicios de salud</v>
          </cell>
          <cell r="Q1379" t="str">
            <v>FACTURA CANCELADA</v>
          </cell>
          <cell r="R1379" t="str">
            <v>Finalizada</v>
          </cell>
          <cell r="S1379" t="str">
            <v>FACTURA PENDIENTE EN PROGRAMACION DE PAGO</v>
          </cell>
          <cell r="V1379">
            <v>65100</v>
          </cell>
          <cell r="W1379">
            <v>0</v>
          </cell>
          <cell r="Z1379">
            <v>65100</v>
          </cell>
          <cell r="AA1379">
            <v>0</v>
          </cell>
          <cell r="AB1379">
            <v>0</v>
          </cell>
          <cell r="AC1379">
            <v>0</v>
          </cell>
          <cell r="AD1379">
            <v>60600</v>
          </cell>
          <cell r="AE1379">
            <v>0</v>
          </cell>
          <cell r="AG1379">
            <v>60600</v>
          </cell>
          <cell r="AH1379">
            <v>2201520842</v>
          </cell>
          <cell r="AJ1379" t="str">
            <v>24.06.2024</v>
          </cell>
        </row>
        <row r="1380">
          <cell r="F1380" t="str">
            <v>890306950_FVE266176</v>
          </cell>
          <cell r="G1380">
            <v>45301.645335648209</v>
          </cell>
          <cell r="H1380">
            <v>45337</v>
          </cell>
          <cell r="I1380">
            <v>45335.651181944442</v>
          </cell>
          <cell r="J1380">
            <v>229500</v>
          </cell>
          <cell r="K1380">
            <v>229500</v>
          </cell>
          <cell r="L1380" t="str">
            <v>Evento</v>
          </cell>
          <cell r="M1380" t="str">
            <v>jamundi</v>
          </cell>
          <cell r="N1380" t="str">
            <v>Servicios de salud</v>
          </cell>
          <cell r="Q1380" t="str">
            <v>FACTURA CANCELADA</v>
          </cell>
          <cell r="R1380" t="str">
            <v>Finalizada</v>
          </cell>
          <cell r="S1380" t="str">
            <v>FACTURA PENDIENTE EN PROGRAMACION DE PAGO</v>
          </cell>
          <cell r="V1380">
            <v>229500</v>
          </cell>
          <cell r="W1380">
            <v>0</v>
          </cell>
          <cell r="Z1380">
            <v>229500</v>
          </cell>
          <cell r="AA1380">
            <v>0</v>
          </cell>
          <cell r="AB1380">
            <v>0</v>
          </cell>
          <cell r="AC1380">
            <v>0</v>
          </cell>
          <cell r="AD1380">
            <v>229500</v>
          </cell>
          <cell r="AE1380">
            <v>0</v>
          </cell>
          <cell r="AG1380">
            <v>229500</v>
          </cell>
          <cell r="AH1380">
            <v>2201520842</v>
          </cell>
          <cell r="AJ1380" t="str">
            <v>24.06.2024</v>
          </cell>
        </row>
        <row r="1381">
          <cell r="F1381" t="str">
            <v>890306950_FVE266177</v>
          </cell>
          <cell r="G1381">
            <v>45301.646273148246</v>
          </cell>
          <cell r="H1381">
            <v>45337</v>
          </cell>
          <cell r="I1381">
            <v>45335.651181944442</v>
          </cell>
          <cell r="J1381">
            <v>65100</v>
          </cell>
          <cell r="K1381">
            <v>60600</v>
          </cell>
          <cell r="L1381" t="str">
            <v>Evento</v>
          </cell>
          <cell r="M1381" t="str">
            <v>jamundi</v>
          </cell>
          <cell r="N1381" t="str">
            <v>Servicios de salud</v>
          </cell>
          <cell r="Q1381" t="str">
            <v>FACTURA CANCELADA</v>
          </cell>
          <cell r="R1381" t="str">
            <v>Finalizada</v>
          </cell>
          <cell r="S1381" t="str">
            <v>FACTURA PENDIENTE EN PROGRAMACION DE PAGO</v>
          </cell>
          <cell r="V1381">
            <v>65100</v>
          </cell>
          <cell r="W1381">
            <v>0</v>
          </cell>
          <cell r="Z1381">
            <v>65100</v>
          </cell>
          <cell r="AA1381">
            <v>0</v>
          </cell>
          <cell r="AB1381">
            <v>0</v>
          </cell>
          <cell r="AC1381">
            <v>0</v>
          </cell>
          <cell r="AD1381">
            <v>60600</v>
          </cell>
          <cell r="AE1381">
            <v>0</v>
          </cell>
          <cell r="AG1381">
            <v>60600</v>
          </cell>
          <cell r="AH1381">
            <v>2201520842</v>
          </cell>
          <cell r="AJ1381" t="str">
            <v>24.06.2024</v>
          </cell>
        </row>
        <row r="1382">
          <cell r="F1382" t="str">
            <v>890306950_FVE266226</v>
          </cell>
          <cell r="G1382">
            <v>45301.693113414571</v>
          </cell>
          <cell r="H1382">
            <v>45337</v>
          </cell>
          <cell r="I1382">
            <v>45335.651181944442</v>
          </cell>
          <cell r="J1382">
            <v>195000</v>
          </cell>
          <cell r="K1382">
            <v>195000</v>
          </cell>
          <cell r="L1382" t="str">
            <v>Evento</v>
          </cell>
          <cell r="M1382" t="str">
            <v>jamundi</v>
          </cell>
          <cell r="N1382" t="str">
            <v>Servicios de salud</v>
          </cell>
          <cell r="Q1382" t="str">
            <v>FACTURA CANCELADA</v>
          </cell>
          <cell r="R1382" t="str">
            <v>Finalizada</v>
          </cell>
          <cell r="S1382" t="str">
            <v>FACTURA PENDIENTE EN PROGRAMACION DE PAGO</v>
          </cell>
          <cell r="V1382">
            <v>195000</v>
          </cell>
          <cell r="W1382">
            <v>0</v>
          </cell>
          <cell r="Z1382">
            <v>195000</v>
          </cell>
          <cell r="AA1382">
            <v>0</v>
          </cell>
          <cell r="AB1382">
            <v>0</v>
          </cell>
          <cell r="AC1382">
            <v>0</v>
          </cell>
          <cell r="AD1382">
            <v>195000</v>
          </cell>
          <cell r="AE1382">
            <v>0</v>
          </cell>
          <cell r="AG1382">
            <v>195000</v>
          </cell>
          <cell r="AH1382">
            <v>2201520842</v>
          </cell>
          <cell r="AJ1382" t="str">
            <v>24.06.2024</v>
          </cell>
        </row>
        <row r="1383">
          <cell r="F1383" t="str">
            <v>890306950_FVE266233</v>
          </cell>
          <cell r="G1383">
            <v>45301.696018506773</v>
          </cell>
          <cell r="H1383">
            <v>45337</v>
          </cell>
          <cell r="I1383">
            <v>45335.651181944442</v>
          </cell>
          <cell r="J1383">
            <v>82800</v>
          </cell>
          <cell r="K1383">
            <v>82800</v>
          </cell>
          <cell r="L1383" t="str">
            <v>Evento</v>
          </cell>
          <cell r="M1383" t="str">
            <v>jamundi</v>
          </cell>
          <cell r="N1383" t="str">
            <v>Servicios de salud</v>
          </cell>
          <cell r="Q1383" t="str">
            <v>FACTURA CANCELADA</v>
          </cell>
          <cell r="R1383" t="str">
            <v>Finalizada</v>
          </cell>
          <cell r="S1383" t="str">
            <v>FACTURA PENDIENTE EN PROGRAMACION DE PAGO</v>
          </cell>
          <cell r="V1383">
            <v>82800</v>
          </cell>
          <cell r="W1383">
            <v>0</v>
          </cell>
          <cell r="Z1383">
            <v>82800</v>
          </cell>
          <cell r="AA1383">
            <v>0</v>
          </cell>
          <cell r="AB1383">
            <v>0</v>
          </cell>
          <cell r="AC1383">
            <v>0</v>
          </cell>
          <cell r="AD1383">
            <v>82800</v>
          </cell>
          <cell r="AE1383">
            <v>0</v>
          </cell>
          <cell r="AG1383">
            <v>82800</v>
          </cell>
          <cell r="AH1383">
            <v>2201520842</v>
          </cell>
          <cell r="AJ1383" t="str">
            <v>24.06.2024</v>
          </cell>
        </row>
        <row r="1384">
          <cell r="F1384" t="str">
            <v>890306950_FVE266244</v>
          </cell>
          <cell r="G1384">
            <v>45301.703634259291</v>
          </cell>
          <cell r="H1384">
            <v>45337</v>
          </cell>
          <cell r="I1384">
            <v>45335.651181944442</v>
          </cell>
          <cell r="J1384">
            <v>154100</v>
          </cell>
          <cell r="K1384">
            <v>154100</v>
          </cell>
          <cell r="L1384" t="str">
            <v>Evento</v>
          </cell>
          <cell r="M1384" t="str">
            <v>jamundi</v>
          </cell>
          <cell r="N1384" t="str">
            <v>Servicios de salud</v>
          </cell>
          <cell r="Q1384" t="str">
            <v>FACTURA CANCELADA</v>
          </cell>
          <cell r="R1384" t="str">
            <v>Finalizada</v>
          </cell>
          <cell r="S1384" t="str">
            <v>FACTURA PENDIENTE EN PROGRAMACION DE PAGO</v>
          </cell>
          <cell r="V1384">
            <v>154100</v>
          </cell>
          <cell r="W1384">
            <v>0</v>
          </cell>
          <cell r="Z1384">
            <v>154100</v>
          </cell>
          <cell r="AA1384">
            <v>0</v>
          </cell>
          <cell r="AB1384">
            <v>0</v>
          </cell>
          <cell r="AC1384">
            <v>0</v>
          </cell>
          <cell r="AD1384">
            <v>154100</v>
          </cell>
          <cell r="AE1384">
            <v>0</v>
          </cell>
          <cell r="AG1384">
            <v>154100</v>
          </cell>
          <cell r="AH1384">
            <v>2201520842</v>
          </cell>
          <cell r="AJ1384" t="str">
            <v>24.06.2024</v>
          </cell>
        </row>
        <row r="1385">
          <cell r="F1385" t="str">
            <v>890306950_FVE266336</v>
          </cell>
          <cell r="G1385">
            <v>45302.416296284646</v>
          </cell>
          <cell r="H1385">
            <v>45337</v>
          </cell>
          <cell r="I1385">
            <v>45335.651181944442</v>
          </cell>
          <cell r="J1385">
            <v>376300</v>
          </cell>
          <cell r="K1385">
            <v>376300</v>
          </cell>
          <cell r="L1385" t="str">
            <v>Evento</v>
          </cell>
          <cell r="M1385" t="str">
            <v>jamundi</v>
          </cell>
          <cell r="N1385" t="str">
            <v>Servicios de salud</v>
          </cell>
          <cell r="Q1385" t="str">
            <v>FACTURA CANCELADA</v>
          </cell>
          <cell r="R1385" t="str">
            <v>Finalizada</v>
          </cell>
          <cell r="S1385" t="str">
            <v>FACTURA PENDIENTE EN PROGRAMACION DE PAGO</v>
          </cell>
          <cell r="V1385">
            <v>376300</v>
          </cell>
          <cell r="W1385">
            <v>0</v>
          </cell>
          <cell r="Z1385">
            <v>376300</v>
          </cell>
          <cell r="AA1385">
            <v>0</v>
          </cell>
          <cell r="AB1385">
            <v>0</v>
          </cell>
          <cell r="AC1385">
            <v>0</v>
          </cell>
          <cell r="AD1385">
            <v>376300</v>
          </cell>
          <cell r="AE1385">
            <v>0</v>
          </cell>
          <cell r="AG1385">
            <v>376300</v>
          </cell>
          <cell r="AH1385">
            <v>2201520842</v>
          </cell>
          <cell r="AJ1385" t="str">
            <v>24.06.2024</v>
          </cell>
        </row>
        <row r="1386">
          <cell r="F1386" t="str">
            <v>890306950_FVE266337</v>
          </cell>
          <cell r="G1386">
            <v>45302.418090277817</v>
          </cell>
          <cell r="H1386">
            <v>45337</v>
          </cell>
          <cell r="I1386">
            <v>45335.608884918984</v>
          </cell>
          <cell r="J1386">
            <v>87702</v>
          </cell>
          <cell r="K1386">
            <v>87702</v>
          </cell>
          <cell r="L1386" t="str">
            <v>Evento</v>
          </cell>
          <cell r="M1386" t="str">
            <v>jamundi</v>
          </cell>
          <cell r="N1386" t="str">
            <v>Servicios de salud</v>
          </cell>
          <cell r="Q1386" t="str">
            <v>FACTURA COVID-19</v>
          </cell>
          <cell r="R1386" t="str">
            <v>Finalizada</v>
          </cell>
          <cell r="S1386" t="str">
            <v>FACTURA COVID-19</v>
          </cell>
          <cell r="T1386" t="str">
            <v>ESTADO DOS</v>
          </cell>
          <cell r="V1386">
            <v>87702</v>
          </cell>
          <cell r="W1386">
            <v>0</v>
          </cell>
          <cell r="Z1386">
            <v>87702</v>
          </cell>
          <cell r="AA1386">
            <v>0</v>
          </cell>
          <cell r="AB1386">
            <v>0</v>
          </cell>
          <cell r="AC1386">
            <v>0</v>
          </cell>
          <cell r="AD1386">
            <v>87702</v>
          </cell>
          <cell r="AE1386">
            <v>87702</v>
          </cell>
          <cell r="AF1386">
            <v>1222394674</v>
          </cell>
          <cell r="AG1386">
            <v>0</v>
          </cell>
        </row>
        <row r="1387">
          <cell r="F1387" t="str">
            <v>890306950_FVE266343</v>
          </cell>
          <cell r="G1387">
            <v>45302.426261562388</v>
          </cell>
          <cell r="H1387">
            <v>45337</v>
          </cell>
          <cell r="I1387">
            <v>45335.651181944442</v>
          </cell>
          <cell r="J1387">
            <v>92700</v>
          </cell>
          <cell r="K1387">
            <v>92700</v>
          </cell>
          <cell r="L1387" t="str">
            <v>Evento</v>
          </cell>
          <cell r="M1387" t="str">
            <v>jamundi</v>
          </cell>
          <cell r="N1387" t="str">
            <v>Servicios de salud</v>
          </cell>
          <cell r="Q1387" t="str">
            <v>FACTURA CANCELADA</v>
          </cell>
          <cell r="R1387" t="str">
            <v>Finalizada</v>
          </cell>
          <cell r="S1387" t="str">
            <v>FACTURA PENDIENTE EN PROGRAMACION DE PAGO</v>
          </cell>
          <cell r="V1387">
            <v>92700</v>
          </cell>
          <cell r="W1387">
            <v>0</v>
          </cell>
          <cell r="Z1387">
            <v>92700</v>
          </cell>
          <cell r="AA1387">
            <v>0</v>
          </cell>
          <cell r="AB1387">
            <v>0</v>
          </cell>
          <cell r="AC1387">
            <v>0</v>
          </cell>
          <cell r="AD1387">
            <v>92700</v>
          </cell>
          <cell r="AE1387">
            <v>0</v>
          </cell>
          <cell r="AG1387">
            <v>92700</v>
          </cell>
          <cell r="AH1387">
            <v>2201520842</v>
          </cell>
          <cell r="AJ1387" t="str">
            <v>24.06.2024</v>
          </cell>
        </row>
        <row r="1388">
          <cell r="F1388" t="str">
            <v>890306950_FVE266368</v>
          </cell>
          <cell r="G1388">
            <v>45302.455358784646</v>
          </cell>
          <cell r="H1388">
            <v>45337</v>
          </cell>
          <cell r="I1388">
            <v>45335.651181944442</v>
          </cell>
          <cell r="J1388">
            <v>65100</v>
          </cell>
          <cell r="K1388">
            <v>60600</v>
          </cell>
          <cell r="L1388" t="str">
            <v>Evento</v>
          </cell>
          <cell r="M1388" t="str">
            <v>jamundi</v>
          </cell>
          <cell r="N1388" t="str">
            <v>Servicios de salud</v>
          </cell>
          <cell r="Q1388" t="str">
            <v>FACTURA CANCELADA</v>
          </cell>
          <cell r="R1388" t="str">
            <v>Finalizada</v>
          </cell>
          <cell r="S1388" t="str">
            <v>FACTURA PENDIENTE EN PROGRAMACION DE PAGO</v>
          </cell>
          <cell r="V1388">
            <v>65100</v>
          </cell>
          <cell r="W1388">
            <v>0</v>
          </cell>
          <cell r="Z1388">
            <v>65100</v>
          </cell>
          <cell r="AA1388">
            <v>0</v>
          </cell>
          <cell r="AB1388">
            <v>0</v>
          </cell>
          <cell r="AC1388">
            <v>0</v>
          </cell>
          <cell r="AD1388">
            <v>60600</v>
          </cell>
          <cell r="AE1388">
            <v>0</v>
          </cell>
          <cell r="AG1388">
            <v>60600</v>
          </cell>
          <cell r="AH1388">
            <v>2201520842</v>
          </cell>
          <cell r="AJ1388" t="str">
            <v>24.06.2024</v>
          </cell>
        </row>
        <row r="1389">
          <cell r="F1389" t="str">
            <v>890306950_FVE266370</v>
          </cell>
          <cell r="G1389">
            <v>45302.458935185336</v>
          </cell>
          <cell r="H1389">
            <v>45337</v>
          </cell>
          <cell r="I1389">
            <v>45335.651181944442</v>
          </cell>
          <cell r="J1389">
            <v>139700</v>
          </cell>
          <cell r="K1389">
            <v>139700</v>
          </cell>
          <cell r="L1389" t="str">
            <v>Evento</v>
          </cell>
          <cell r="M1389" t="str">
            <v>jamundi</v>
          </cell>
          <cell r="N1389" t="str">
            <v>Servicios de salud</v>
          </cell>
          <cell r="Q1389" t="str">
            <v>FACTURA CANCELADA</v>
          </cell>
          <cell r="R1389" t="str">
            <v>Finalizada</v>
          </cell>
          <cell r="S1389" t="str">
            <v>FACTURA PENDIENTE EN PROGRAMACION DE PAGO</v>
          </cell>
          <cell r="V1389">
            <v>139700</v>
          </cell>
          <cell r="W1389">
            <v>0</v>
          </cell>
          <cell r="Z1389">
            <v>139700</v>
          </cell>
          <cell r="AA1389">
            <v>0</v>
          </cell>
          <cell r="AB1389">
            <v>0</v>
          </cell>
          <cell r="AC1389">
            <v>0</v>
          </cell>
          <cell r="AD1389">
            <v>139700</v>
          </cell>
          <cell r="AE1389">
            <v>0</v>
          </cell>
          <cell r="AG1389">
            <v>139700</v>
          </cell>
          <cell r="AH1389">
            <v>2201520842</v>
          </cell>
          <cell r="AJ1389" t="str">
            <v>24.06.2024</v>
          </cell>
        </row>
        <row r="1390">
          <cell r="F1390" t="str">
            <v>890306950_FVE266371</v>
          </cell>
          <cell r="G1390">
            <v>45302.461145821959</v>
          </cell>
          <cell r="H1390">
            <v>45337</v>
          </cell>
          <cell r="I1390">
            <v>45335.651181944442</v>
          </cell>
          <cell r="J1390">
            <v>150600</v>
          </cell>
          <cell r="K1390">
            <v>150600</v>
          </cell>
          <cell r="L1390" t="str">
            <v>Evento</v>
          </cell>
          <cell r="M1390" t="str">
            <v>jamundi</v>
          </cell>
          <cell r="N1390" t="str">
            <v>Servicios de salud</v>
          </cell>
          <cell r="Q1390" t="str">
            <v>FACTURA CANCELADA</v>
          </cell>
          <cell r="R1390" t="str">
            <v>Finalizada</v>
          </cell>
          <cell r="S1390" t="str">
            <v>FACTURA PENDIENTE EN PROGRAMACION DE PAGO</v>
          </cell>
          <cell r="V1390">
            <v>150600</v>
          </cell>
          <cell r="W1390">
            <v>0</v>
          </cell>
          <cell r="Z1390">
            <v>150600</v>
          </cell>
          <cell r="AA1390">
            <v>0</v>
          </cell>
          <cell r="AB1390">
            <v>0</v>
          </cell>
          <cell r="AC1390">
            <v>0</v>
          </cell>
          <cell r="AD1390">
            <v>150600</v>
          </cell>
          <cell r="AE1390">
            <v>0</v>
          </cell>
          <cell r="AG1390">
            <v>150600</v>
          </cell>
          <cell r="AH1390">
            <v>2201520842</v>
          </cell>
          <cell r="AJ1390" t="str">
            <v>24.06.2024</v>
          </cell>
        </row>
        <row r="1391">
          <cell r="F1391" t="str">
            <v>890306950_FVE266377</v>
          </cell>
          <cell r="G1391">
            <v>45302.471006932668</v>
          </cell>
          <cell r="H1391">
            <v>45337</v>
          </cell>
          <cell r="I1391">
            <v>45335.651181944442</v>
          </cell>
          <cell r="J1391">
            <v>290200</v>
          </cell>
          <cell r="K1391">
            <v>290200</v>
          </cell>
          <cell r="L1391" t="str">
            <v>Evento</v>
          </cell>
          <cell r="M1391" t="str">
            <v>jamundi</v>
          </cell>
          <cell r="N1391" t="str">
            <v>Servicios de salud</v>
          </cell>
          <cell r="Q1391" t="str">
            <v>FACTURA CANCELADA</v>
          </cell>
          <cell r="R1391" t="str">
            <v>Finalizada</v>
          </cell>
          <cell r="S1391" t="str">
            <v>FACTURA PENDIENTE EN PROGRAMACION DE PAGO</v>
          </cell>
          <cell r="V1391">
            <v>290200</v>
          </cell>
          <cell r="W1391">
            <v>0</v>
          </cell>
          <cell r="Z1391">
            <v>290200</v>
          </cell>
          <cell r="AA1391">
            <v>0</v>
          </cell>
          <cell r="AB1391">
            <v>0</v>
          </cell>
          <cell r="AC1391">
            <v>0</v>
          </cell>
          <cell r="AD1391">
            <v>290200</v>
          </cell>
          <cell r="AE1391">
            <v>0</v>
          </cell>
          <cell r="AG1391">
            <v>290200</v>
          </cell>
          <cell r="AH1391">
            <v>2201520842</v>
          </cell>
          <cell r="AJ1391" t="str">
            <v>24.06.2024</v>
          </cell>
        </row>
        <row r="1392">
          <cell r="F1392" t="str">
            <v>890306950_FVE266379</v>
          </cell>
          <cell r="G1392">
            <v>45302.473379629664</v>
          </cell>
          <cell r="H1392">
            <v>45337</v>
          </cell>
          <cell r="I1392">
            <v>45335.651181944442</v>
          </cell>
          <cell r="J1392">
            <v>191600</v>
          </cell>
          <cell r="K1392">
            <v>191600</v>
          </cell>
          <cell r="L1392" t="str">
            <v>Evento</v>
          </cell>
          <cell r="M1392" t="str">
            <v>jamundi</v>
          </cell>
          <cell r="N1392" t="str">
            <v>Servicios de salud</v>
          </cell>
          <cell r="Q1392" t="str">
            <v>FACTURA CANCELADA</v>
          </cell>
          <cell r="R1392" t="str">
            <v>Finalizada</v>
          </cell>
          <cell r="S1392" t="str">
            <v>FACTURA PENDIENTE EN PROGRAMACION DE PAGO</v>
          </cell>
          <cell r="V1392">
            <v>191600</v>
          </cell>
          <cell r="W1392">
            <v>0</v>
          </cell>
          <cell r="Z1392">
            <v>191600</v>
          </cell>
          <cell r="AA1392">
            <v>0</v>
          </cell>
          <cell r="AB1392">
            <v>0</v>
          </cell>
          <cell r="AC1392">
            <v>0</v>
          </cell>
          <cell r="AD1392">
            <v>191600</v>
          </cell>
          <cell r="AE1392">
            <v>0</v>
          </cell>
          <cell r="AG1392">
            <v>191600</v>
          </cell>
          <cell r="AH1392">
            <v>2201520842</v>
          </cell>
          <cell r="AJ1392" t="str">
            <v>24.06.2024</v>
          </cell>
        </row>
        <row r="1393">
          <cell r="F1393" t="str">
            <v>890306950_FVE266387</v>
          </cell>
          <cell r="G1393">
            <v>45302.478541655</v>
          </cell>
          <cell r="H1393">
            <v>45337</v>
          </cell>
          <cell r="I1393">
            <v>45335.651181944442</v>
          </cell>
          <cell r="J1393">
            <v>81400</v>
          </cell>
          <cell r="K1393">
            <v>81400</v>
          </cell>
          <cell r="L1393" t="str">
            <v>Evento</v>
          </cell>
          <cell r="M1393" t="str">
            <v>jamundi</v>
          </cell>
          <cell r="N1393" t="str">
            <v>Servicios de salud</v>
          </cell>
          <cell r="Q1393" t="str">
            <v>FACTURA CANCELADA</v>
          </cell>
          <cell r="R1393" t="str">
            <v>Finalizada</v>
          </cell>
          <cell r="S1393" t="str">
            <v>FACTURA PENDIENTE EN PROGRAMACION DE PAGO</v>
          </cell>
          <cell r="V1393">
            <v>81400</v>
          </cell>
          <cell r="W1393">
            <v>0</v>
          </cell>
          <cell r="Z1393">
            <v>81400</v>
          </cell>
          <cell r="AA1393">
            <v>0</v>
          </cell>
          <cell r="AB1393">
            <v>0</v>
          </cell>
          <cell r="AC1393">
            <v>0</v>
          </cell>
          <cell r="AD1393">
            <v>81400</v>
          </cell>
          <cell r="AE1393">
            <v>0</v>
          </cell>
          <cell r="AG1393">
            <v>81400</v>
          </cell>
          <cell r="AH1393">
            <v>2201520842</v>
          </cell>
          <cell r="AJ1393" t="str">
            <v>24.06.2024</v>
          </cell>
        </row>
        <row r="1394">
          <cell r="F1394" t="str">
            <v>890306950_FVE266580</v>
          </cell>
          <cell r="G1394">
            <v>45303.346770821605</v>
          </cell>
          <cell r="H1394">
            <v>45337</v>
          </cell>
          <cell r="I1394">
            <v>45335.651181944442</v>
          </cell>
          <cell r="J1394">
            <v>282400</v>
          </cell>
          <cell r="K1394">
            <v>282400</v>
          </cell>
          <cell r="L1394" t="str">
            <v>Evento</v>
          </cell>
          <cell r="M1394" t="str">
            <v>jamundi</v>
          </cell>
          <cell r="N1394" t="str">
            <v>Servicios de salud</v>
          </cell>
          <cell r="Q1394" t="str">
            <v>FACTURA CANCELADA</v>
          </cell>
          <cell r="R1394" t="str">
            <v>Finalizada</v>
          </cell>
          <cell r="S1394" t="str">
            <v>FACTURA PENDIENTE EN PROGRAMACION DE PAGO</v>
          </cell>
          <cell r="V1394">
            <v>282400</v>
          </cell>
          <cell r="W1394">
            <v>0</v>
          </cell>
          <cell r="Z1394">
            <v>282400</v>
          </cell>
          <cell r="AA1394">
            <v>0</v>
          </cell>
          <cell r="AB1394">
            <v>0</v>
          </cell>
          <cell r="AC1394">
            <v>0</v>
          </cell>
          <cell r="AD1394">
            <v>282400</v>
          </cell>
          <cell r="AE1394">
            <v>0</v>
          </cell>
          <cell r="AG1394">
            <v>282400</v>
          </cell>
          <cell r="AH1394">
            <v>2201520842</v>
          </cell>
          <cell r="AJ1394" t="str">
            <v>24.06.2024</v>
          </cell>
        </row>
        <row r="1395">
          <cell r="F1395" t="str">
            <v>890306950_FVE266582</v>
          </cell>
          <cell r="G1395">
            <v>45303.348611111287</v>
          </cell>
          <cell r="H1395">
            <v>45337</v>
          </cell>
          <cell r="I1395">
            <v>45335.651181944442</v>
          </cell>
          <cell r="J1395">
            <v>221800</v>
          </cell>
          <cell r="K1395">
            <v>221800</v>
          </cell>
          <cell r="L1395" t="str">
            <v>Evento</v>
          </cell>
          <cell r="M1395" t="str">
            <v>jamundi</v>
          </cell>
          <cell r="N1395" t="str">
            <v>Servicios de salud</v>
          </cell>
          <cell r="Q1395" t="str">
            <v>FACTURA CANCELADA</v>
          </cell>
          <cell r="R1395" t="str">
            <v>Finalizada</v>
          </cell>
          <cell r="S1395" t="str">
            <v>FACTURA PENDIENTE EN PROGRAMACION DE PAGO</v>
          </cell>
          <cell r="V1395">
            <v>221800</v>
          </cell>
          <cell r="W1395">
            <v>0</v>
          </cell>
          <cell r="Z1395">
            <v>221800</v>
          </cell>
          <cell r="AA1395">
            <v>0</v>
          </cell>
          <cell r="AB1395">
            <v>0</v>
          </cell>
          <cell r="AC1395">
            <v>0</v>
          </cell>
          <cell r="AD1395">
            <v>221800</v>
          </cell>
          <cell r="AE1395">
            <v>0</v>
          </cell>
          <cell r="AG1395">
            <v>221800</v>
          </cell>
          <cell r="AH1395">
            <v>2201520842</v>
          </cell>
          <cell r="AJ1395" t="str">
            <v>24.06.2024</v>
          </cell>
        </row>
        <row r="1396">
          <cell r="F1396" t="str">
            <v>890306950_FVE266584</v>
          </cell>
          <cell r="G1396">
            <v>45303.353171296418</v>
          </cell>
          <cell r="H1396">
            <v>45337</v>
          </cell>
          <cell r="I1396">
            <v>45335.651181944442</v>
          </cell>
          <cell r="J1396">
            <v>110700</v>
          </cell>
          <cell r="K1396">
            <v>110700</v>
          </cell>
          <cell r="L1396" t="str">
            <v>Evento</v>
          </cell>
          <cell r="M1396" t="str">
            <v>jamundi</v>
          </cell>
          <cell r="N1396" t="str">
            <v>Servicios de salud</v>
          </cell>
          <cell r="Q1396" t="str">
            <v>FACTURA CANCELADA</v>
          </cell>
          <cell r="R1396" t="str">
            <v>Finalizada</v>
          </cell>
          <cell r="S1396" t="str">
            <v>FACTURA PENDIENTE EN PROGRAMACION DE PAGO</v>
          </cell>
          <cell r="V1396">
            <v>110700</v>
          </cell>
          <cell r="W1396">
            <v>0</v>
          </cell>
          <cell r="Z1396">
            <v>110700</v>
          </cell>
          <cell r="AA1396">
            <v>0</v>
          </cell>
          <cell r="AB1396">
            <v>0</v>
          </cell>
          <cell r="AC1396">
            <v>0</v>
          </cell>
          <cell r="AD1396">
            <v>110700</v>
          </cell>
          <cell r="AE1396">
            <v>0</v>
          </cell>
          <cell r="AG1396">
            <v>110700</v>
          </cell>
          <cell r="AH1396">
            <v>2201520842</v>
          </cell>
          <cell r="AJ1396" t="str">
            <v>24.06.2024</v>
          </cell>
        </row>
        <row r="1397">
          <cell r="F1397" t="str">
            <v>890306950_FVE266604</v>
          </cell>
          <cell r="G1397">
            <v>45303.386724537238</v>
          </cell>
          <cell r="H1397">
            <v>45337</v>
          </cell>
          <cell r="I1397">
            <v>45335.651181944442</v>
          </cell>
          <cell r="J1397">
            <v>125900</v>
          </cell>
          <cell r="K1397">
            <v>125900</v>
          </cell>
          <cell r="L1397" t="str">
            <v>Evento</v>
          </cell>
          <cell r="M1397" t="str">
            <v>jamundi</v>
          </cell>
          <cell r="N1397" t="str">
            <v>Servicios de salud</v>
          </cell>
          <cell r="Q1397" t="str">
            <v>FACTURA CANCELADA</v>
          </cell>
          <cell r="R1397" t="str">
            <v>Finalizada</v>
          </cell>
          <cell r="S1397" t="str">
            <v>FACTURA PENDIENTE EN PROGRAMACION DE PAGO</v>
          </cell>
          <cell r="V1397">
            <v>125900</v>
          </cell>
          <cell r="W1397">
            <v>0</v>
          </cell>
          <cell r="Z1397">
            <v>125900</v>
          </cell>
          <cell r="AA1397">
            <v>0</v>
          </cell>
          <cell r="AB1397">
            <v>0</v>
          </cell>
          <cell r="AC1397">
            <v>0</v>
          </cell>
          <cell r="AD1397">
            <v>125900</v>
          </cell>
          <cell r="AE1397">
            <v>0</v>
          </cell>
          <cell r="AG1397">
            <v>125900</v>
          </cell>
          <cell r="AH1397">
            <v>2201520842</v>
          </cell>
          <cell r="AJ1397" t="str">
            <v>24.06.2024</v>
          </cell>
        </row>
        <row r="1398">
          <cell r="F1398" t="str">
            <v>890306950_FVE266620</v>
          </cell>
          <cell r="G1398">
            <v>45303.403981481679</v>
          </cell>
          <cell r="H1398">
            <v>45337</v>
          </cell>
          <cell r="I1398">
            <v>45335.651181944442</v>
          </cell>
          <cell r="J1398">
            <v>151200</v>
          </cell>
          <cell r="K1398">
            <v>151200</v>
          </cell>
          <cell r="L1398" t="str">
            <v>Evento</v>
          </cell>
          <cell r="M1398" t="str">
            <v>jamundi</v>
          </cell>
          <cell r="N1398" t="str">
            <v>Servicios de salud</v>
          </cell>
          <cell r="Q1398" t="str">
            <v>FACTURA CANCELADA</v>
          </cell>
          <cell r="R1398" t="str">
            <v>Finalizada</v>
          </cell>
          <cell r="S1398" t="str">
            <v>FACTURA PENDIENTE EN PROGRAMACION DE PAGO</v>
          </cell>
          <cell r="V1398">
            <v>151200</v>
          </cell>
          <cell r="W1398">
            <v>0</v>
          </cell>
          <cell r="Z1398">
            <v>151200</v>
          </cell>
          <cell r="AA1398">
            <v>0</v>
          </cell>
          <cell r="AB1398">
            <v>0</v>
          </cell>
          <cell r="AC1398">
            <v>0</v>
          </cell>
          <cell r="AD1398">
            <v>151200</v>
          </cell>
          <cell r="AE1398">
            <v>0</v>
          </cell>
          <cell r="AG1398">
            <v>151200</v>
          </cell>
          <cell r="AH1398">
            <v>2201520842</v>
          </cell>
          <cell r="AJ1398" t="str">
            <v>24.06.2024</v>
          </cell>
        </row>
        <row r="1399">
          <cell r="F1399" t="str">
            <v>890306950_FVE266623</v>
          </cell>
          <cell r="G1399">
            <v>45303.407430555671</v>
          </cell>
          <cell r="H1399">
            <v>45337</v>
          </cell>
          <cell r="I1399">
            <v>45335.651181944442</v>
          </cell>
          <cell r="J1399">
            <v>157600</v>
          </cell>
          <cell r="K1399">
            <v>157600</v>
          </cell>
          <cell r="L1399" t="str">
            <v>Evento</v>
          </cell>
          <cell r="M1399" t="str">
            <v>jamundi</v>
          </cell>
          <cell r="N1399" t="str">
            <v>Servicios de salud</v>
          </cell>
          <cell r="Q1399" t="str">
            <v>FACTURA CANCELADA</v>
          </cell>
          <cell r="R1399" t="str">
            <v>Finalizada</v>
          </cell>
          <cell r="S1399" t="str">
            <v>FACTURA PENDIENTE EN PROGRAMACION DE PAGO</v>
          </cell>
          <cell r="V1399">
            <v>157600</v>
          </cell>
          <cell r="W1399">
            <v>0</v>
          </cell>
          <cell r="Z1399">
            <v>157600</v>
          </cell>
          <cell r="AA1399">
            <v>0</v>
          </cell>
          <cell r="AB1399">
            <v>0</v>
          </cell>
          <cell r="AC1399">
            <v>0</v>
          </cell>
          <cell r="AD1399">
            <v>157600</v>
          </cell>
          <cell r="AE1399">
            <v>0</v>
          </cell>
          <cell r="AG1399">
            <v>157600</v>
          </cell>
          <cell r="AH1399">
            <v>2201520842</v>
          </cell>
          <cell r="AJ1399" t="str">
            <v>24.06.2024</v>
          </cell>
        </row>
        <row r="1400">
          <cell r="F1400" t="str">
            <v>890306950_FVE266649</v>
          </cell>
          <cell r="G1400">
            <v>45303.428530092817</v>
          </cell>
          <cell r="H1400">
            <v>45337</v>
          </cell>
          <cell r="I1400">
            <v>45335.651181944442</v>
          </cell>
          <cell r="J1400">
            <v>324500</v>
          </cell>
          <cell r="K1400">
            <v>324500</v>
          </cell>
          <cell r="L1400" t="str">
            <v>Evento</v>
          </cell>
          <cell r="M1400" t="str">
            <v>jamundi</v>
          </cell>
          <cell r="N1400" t="str">
            <v>Servicios de salud</v>
          </cell>
          <cell r="Q1400" t="str">
            <v>FACTURA CANCELADA</v>
          </cell>
          <cell r="R1400" t="str">
            <v>Finalizada</v>
          </cell>
          <cell r="S1400" t="str">
            <v>FACTURA PENDIENTE EN PROGRAMACION DE PAGO</v>
          </cell>
          <cell r="V1400">
            <v>324500</v>
          </cell>
          <cell r="W1400">
            <v>0</v>
          </cell>
          <cell r="Z1400">
            <v>324500</v>
          </cell>
          <cell r="AA1400">
            <v>0</v>
          </cell>
          <cell r="AB1400">
            <v>0</v>
          </cell>
          <cell r="AC1400">
            <v>0</v>
          </cell>
          <cell r="AD1400">
            <v>324500</v>
          </cell>
          <cell r="AE1400">
            <v>0</v>
          </cell>
          <cell r="AG1400">
            <v>324500</v>
          </cell>
          <cell r="AH1400">
            <v>2201520842</v>
          </cell>
          <cell r="AJ1400" t="str">
            <v>24.06.2024</v>
          </cell>
        </row>
        <row r="1401">
          <cell r="F1401" t="str">
            <v>890306950_FVE266663</v>
          </cell>
          <cell r="G1401">
            <v>45303.444293969776</v>
          </cell>
          <cell r="H1401">
            <v>45337</v>
          </cell>
          <cell r="I1401">
            <v>45335.651181944442</v>
          </cell>
          <cell r="J1401">
            <v>110700</v>
          </cell>
          <cell r="K1401">
            <v>110700</v>
          </cell>
          <cell r="L1401" t="str">
            <v>Evento</v>
          </cell>
          <cell r="M1401" t="str">
            <v>jamundi</v>
          </cell>
          <cell r="N1401" t="str">
            <v>Servicios de salud</v>
          </cell>
          <cell r="Q1401" t="str">
            <v>FACTURA CANCELADA</v>
          </cell>
          <cell r="R1401" t="str">
            <v>Finalizada</v>
          </cell>
          <cell r="S1401" t="str">
            <v>FACTURA PENDIENTE EN PROGRAMACION DE PAGO</v>
          </cell>
          <cell r="V1401">
            <v>110700</v>
          </cell>
          <cell r="W1401">
            <v>0</v>
          </cell>
          <cell r="Z1401">
            <v>110700</v>
          </cell>
          <cell r="AA1401">
            <v>0</v>
          </cell>
          <cell r="AB1401">
            <v>0</v>
          </cell>
          <cell r="AC1401">
            <v>0</v>
          </cell>
          <cell r="AD1401">
            <v>110700</v>
          </cell>
          <cell r="AE1401">
            <v>0</v>
          </cell>
          <cell r="AG1401">
            <v>110700</v>
          </cell>
          <cell r="AH1401">
            <v>2201520842</v>
          </cell>
          <cell r="AJ1401" t="str">
            <v>24.06.2024</v>
          </cell>
        </row>
        <row r="1402">
          <cell r="F1402" t="str">
            <v>890306950_FVE266668</v>
          </cell>
          <cell r="G1402">
            <v>45303.45379629638</v>
          </cell>
          <cell r="H1402">
            <v>45337</v>
          </cell>
          <cell r="I1402">
            <v>45335.651181944442</v>
          </cell>
          <cell r="J1402">
            <v>583382</v>
          </cell>
          <cell r="K1402">
            <v>583382</v>
          </cell>
          <cell r="L1402" t="str">
            <v>Evento</v>
          </cell>
          <cell r="M1402" t="str">
            <v>jamundi</v>
          </cell>
          <cell r="N1402" t="str">
            <v>Servicios de salud</v>
          </cell>
          <cell r="Q1402" t="str">
            <v>FACTURA CANCELADA</v>
          </cell>
          <cell r="R1402" t="str">
            <v>Finalizada</v>
          </cell>
          <cell r="S1402" t="str">
            <v>FACTURA PENDIENTE EN PROGRAMACION DE PAGO</v>
          </cell>
          <cell r="V1402">
            <v>583382</v>
          </cell>
          <cell r="W1402">
            <v>0</v>
          </cell>
          <cell r="Z1402">
            <v>583382</v>
          </cell>
          <cell r="AA1402">
            <v>0</v>
          </cell>
          <cell r="AB1402">
            <v>0</v>
          </cell>
          <cell r="AC1402">
            <v>0</v>
          </cell>
          <cell r="AD1402">
            <v>583382</v>
          </cell>
          <cell r="AE1402">
            <v>0</v>
          </cell>
          <cell r="AG1402">
            <v>583382</v>
          </cell>
          <cell r="AH1402">
            <v>2201520842</v>
          </cell>
          <cell r="AJ1402" t="str">
            <v>24.06.2024</v>
          </cell>
        </row>
        <row r="1403">
          <cell r="F1403" t="str">
            <v>890306950_FVE266670</v>
          </cell>
          <cell r="G1403">
            <v>45303.457685173489</v>
          </cell>
          <cell r="H1403">
            <v>45337</v>
          </cell>
          <cell r="I1403">
            <v>45335.651181944442</v>
          </cell>
          <cell r="J1403">
            <v>274000</v>
          </cell>
          <cell r="K1403">
            <v>274000</v>
          </cell>
          <cell r="L1403" t="str">
            <v>Evento</v>
          </cell>
          <cell r="M1403" t="str">
            <v>jamundi</v>
          </cell>
          <cell r="N1403" t="str">
            <v>Servicios de salud</v>
          </cell>
          <cell r="Q1403" t="str">
            <v>FACTURA CANCELADA</v>
          </cell>
          <cell r="R1403" t="str">
            <v>Finalizada</v>
          </cell>
          <cell r="S1403" t="str">
            <v>FACTURA PENDIENTE EN PROGRAMACION DE PAGO</v>
          </cell>
          <cell r="V1403">
            <v>274000</v>
          </cell>
          <cell r="W1403">
            <v>0</v>
          </cell>
          <cell r="Z1403">
            <v>274000</v>
          </cell>
          <cell r="AA1403">
            <v>0</v>
          </cell>
          <cell r="AB1403">
            <v>0</v>
          </cell>
          <cell r="AC1403">
            <v>0</v>
          </cell>
          <cell r="AD1403">
            <v>274000</v>
          </cell>
          <cell r="AE1403">
            <v>0</v>
          </cell>
          <cell r="AG1403">
            <v>274000</v>
          </cell>
          <cell r="AH1403">
            <v>2201520842</v>
          </cell>
          <cell r="AJ1403" t="str">
            <v>24.06.2024</v>
          </cell>
        </row>
        <row r="1404">
          <cell r="F1404" t="str">
            <v>890306950_FVE266674</v>
          </cell>
          <cell r="G1404">
            <v>45303.46354165487</v>
          </cell>
          <cell r="H1404">
            <v>45337</v>
          </cell>
          <cell r="I1404">
            <v>45335.651181944442</v>
          </cell>
          <cell r="J1404">
            <v>133400</v>
          </cell>
          <cell r="K1404">
            <v>133400</v>
          </cell>
          <cell r="L1404" t="str">
            <v>Evento</v>
          </cell>
          <cell r="M1404" t="str">
            <v>jamundi</v>
          </cell>
          <cell r="N1404" t="str">
            <v>Servicios de salud</v>
          </cell>
          <cell r="Q1404" t="str">
            <v>FACTURA CANCELADA</v>
          </cell>
          <cell r="R1404" t="str">
            <v>Finalizada</v>
          </cell>
          <cell r="S1404" t="str">
            <v>FACTURA PENDIENTE EN PROGRAMACION DE PAGO</v>
          </cell>
          <cell r="V1404">
            <v>133400</v>
          </cell>
          <cell r="W1404">
            <v>0</v>
          </cell>
          <cell r="Z1404">
            <v>133400</v>
          </cell>
          <cell r="AA1404">
            <v>0</v>
          </cell>
          <cell r="AB1404">
            <v>0</v>
          </cell>
          <cell r="AC1404">
            <v>0</v>
          </cell>
          <cell r="AD1404">
            <v>133400</v>
          </cell>
          <cell r="AE1404">
            <v>0</v>
          </cell>
          <cell r="AG1404">
            <v>133400</v>
          </cell>
          <cell r="AH1404">
            <v>2201520842</v>
          </cell>
          <cell r="AJ1404" t="str">
            <v>24.06.2024</v>
          </cell>
        </row>
        <row r="1405">
          <cell r="F1405" t="str">
            <v>890306950_FVE266677</v>
          </cell>
          <cell r="G1405">
            <v>45303.468564814888</v>
          </cell>
          <cell r="H1405">
            <v>45337</v>
          </cell>
          <cell r="I1405">
            <v>45335.651181944442</v>
          </cell>
          <cell r="J1405">
            <v>99300</v>
          </cell>
          <cell r="K1405">
            <v>99300</v>
          </cell>
          <cell r="L1405" t="str">
            <v>Evento</v>
          </cell>
          <cell r="M1405" t="str">
            <v>jamundi</v>
          </cell>
          <cell r="N1405" t="str">
            <v>Servicios de salud</v>
          </cell>
          <cell r="Q1405" t="str">
            <v>FACTURA CANCELADA</v>
          </cell>
          <cell r="R1405" t="str">
            <v>Finalizada</v>
          </cell>
          <cell r="S1405" t="str">
            <v>FACTURA PENDIENTE EN PROGRAMACION DE PAGO</v>
          </cell>
          <cell r="V1405">
            <v>99300</v>
          </cell>
          <cell r="W1405">
            <v>0</v>
          </cell>
          <cell r="Z1405">
            <v>99300</v>
          </cell>
          <cell r="AA1405">
            <v>0</v>
          </cell>
          <cell r="AB1405">
            <v>0</v>
          </cell>
          <cell r="AC1405">
            <v>0</v>
          </cell>
          <cell r="AD1405">
            <v>99300</v>
          </cell>
          <cell r="AE1405">
            <v>0</v>
          </cell>
          <cell r="AG1405">
            <v>99300</v>
          </cell>
          <cell r="AH1405">
            <v>2201520842</v>
          </cell>
          <cell r="AJ1405" t="str">
            <v>24.06.2024</v>
          </cell>
        </row>
        <row r="1406">
          <cell r="F1406" t="str">
            <v>890306950_FVE266679</v>
          </cell>
          <cell r="G1406">
            <v>45303.471261562314</v>
          </cell>
          <cell r="H1406">
            <v>45337</v>
          </cell>
          <cell r="I1406">
            <v>45335.651181944442</v>
          </cell>
          <cell r="J1406">
            <v>96500</v>
          </cell>
          <cell r="K1406">
            <v>96500</v>
          </cell>
          <cell r="L1406" t="str">
            <v>Evento</v>
          </cell>
          <cell r="M1406" t="str">
            <v>jamundi</v>
          </cell>
          <cell r="N1406" t="str">
            <v>Servicios de salud</v>
          </cell>
          <cell r="Q1406" t="str">
            <v>FACTURA CANCELADA</v>
          </cell>
          <cell r="R1406" t="str">
            <v>Finalizada</v>
          </cell>
          <cell r="S1406" t="str">
            <v>FACTURA PENDIENTE EN PROGRAMACION DE PAGO</v>
          </cell>
          <cell r="V1406">
            <v>96500</v>
          </cell>
          <cell r="W1406">
            <v>0</v>
          </cell>
          <cell r="Z1406">
            <v>96500</v>
          </cell>
          <cell r="AA1406">
            <v>0</v>
          </cell>
          <cell r="AB1406">
            <v>0</v>
          </cell>
          <cell r="AC1406">
            <v>0</v>
          </cell>
          <cell r="AD1406">
            <v>96500</v>
          </cell>
          <cell r="AE1406">
            <v>0</v>
          </cell>
          <cell r="AG1406">
            <v>96500</v>
          </cell>
          <cell r="AH1406">
            <v>2201520842</v>
          </cell>
          <cell r="AJ1406" t="str">
            <v>24.06.2024</v>
          </cell>
        </row>
        <row r="1407">
          <cell r="F1407" t="str">
            <v>890306950_FVE266682</v>
          </cell>
          <cell r="G1407">
            <v>45303.477002303116</v>
          </cell>
          <cell r="H1407">
            <v>45337</v>
          </cell>
          <cell r="I1407">
            <v>45335.651181944442</v>
          </cell>
          <cell r="J1407">
            <v>87400</v>
          </cell>
          <cell r="K1407">
            <v>87400</v>
          </cell>
          <cell r="L1407" t="str">
            <v>Evento</v>
          </cell>
          <cell r="M1407" t="str">
            <v>jamundi</v>
          </cell>
          <cell r="N1407" t="str">
            <v>Servicios de salud</v>
          </cell>
          <cell r="Q1407" t="str">
            <v>FACTURA CANCELADA</v>
          </cell>
          <cell r="R1407" t="str">
            <v>Finalizada</v>
          </cell>
          <cell r="S1407" t="str">
            <v>FACTURA PENDIENTE EN PROGRAMACION DE PAGO</v>
          </cell>
          <cell r="V1407">
            <v>87400</v>
          </cell>
          <cell r="W1407">
            <v>0</v>
          </cell>
          <cell r="Z1407">
            <v>87400</v>
          </cell>
          <cell r="AA1407">
            <v>0</v>
          </cell>
          <cell r="AB1407">
            <v>0</v>
          </cell>
          <cell r="AC1407">
            <v>0</v>
          </cell>
          <cell r="AD1407">
            <v>87400</v>
          </cell>
          <cell r="AE1407">
            <v>0</v>
          </cell>
          <cell r="AG1407">
            <v>87400</v>
          </cell>
          <cell r="AH1407">
            <v>2201520842</v>
          </cell>
          <cell r="AJ1407" t="str">
            <v>24.06.2024</v>
          </cell>
        </row>
        <row r="1408">
          <cell r="F1408" t="str">
            <v>890306950_FVE266686</v>
          </cell>
          <cell r="G1408">
            <v>45303.481342592742</v>
          </cell>
          <cell r="H1408">
            <v>45337</v>
          </cell>
          <cell r="I1408">
            <v>45335.651181944442</v>
          </cell>
          <cell r="J1408">
            <v>210400</v>
          </cell>
          <cell r="K1408">
            <v>210400</v>
          </cell>
          <cell r="L1408" t="str">
            <v>Evento</v>
          </cell>
          <cell r="M1408" t="str">
            <v>jamundi</v>
          </cell>
          <cell r="N1408" t="str">
            <v>Servicios de salud</v>
          </cell>
          <cell r="Q1408" t="str">
            <v>FACTURA CANCELADA</v>
          </cell>
          <cell r="R1408" t="str">
            <v>Finalizada</v>
          </cell>
          <cell r="S1408" t="str">
            <v>FACTURA PENDIENTE EN PROGRAMACION DE PAGO</v>
          </cell>
          <cell r="V1408">
            <v>210400</v>
          </cell>
          <cell r="W1408">
            <v>0</v>
          </cell>
          <cell r="Z1408">
            <v>210400</v>
          </cell>
          <cell r="AA1408">
            <v>0</v>
          </cell>
          <cell r="AB1408">
            <v>0</v>
          </cell>
          <cell r="AC1408">
            <v>0</v>
          </cell>
          <cell r="AD1408">
            <v>210400</v>
          </cell>
          <cell r="AE1408">
            <v>0</v>
          </cell>
          <cell r="AG1408">
            <v>210400</v>
          </cell>
          <cell r="AH1408">
            <v>2201520842</v>
          </cell>
          <cell r="AJ1408" t="str">
            <v>24.06.2024</v>
          </cell>
        </row>
        <row r="1409">
          <cell r="F1409" t="str">
            <v>890306950_FVE266823</v>
          </cell>
          <cell r="G1409">
            <v>45304.391550926026</v>
          </cell>
          <cell r="H1409">
            <v>45337</v>
          </cell>
          <cell r="I1409">
            <v>45335.651181944442</v>
          </cell>
          <cell r="J1409">
            <v>65100</v>
          </cell>
          <cell r="K1409">
            <v>60600</v>
          </cell>
          <cell r="L1409" t="str">
            <v>Evento</v>
          </cell>
          <cell r="M1409" t="str">
            <v>jamundi</v>
          </cell>
          <cell r="N1409" t="str">
            <v>Servicios de salud</v>
          </cell>
          <cell r="Q1409" t="str">
            <v>FACTURA CANCELADA</v>
          </cell>
          <cell r="R1409" t="str">
            <v>Finalizada</v>
          </cell>
          <cell r="S1409" t="str">
            <v>FACTURA PENDIENTE EN PROGRAMACION DE PAGO</v>
          </cell>
          <cell r="V1409">
            <v>65100</v>
          </cell>
          <cell r="W1409">
            <v>0</v>
          </cell>
          <cell r="Z1409">
            <v>65100</v>
          </cell>
          <cell r="AA1409">
            <v>0</v>
          </cell>
          <cell r="AB1409">
            <v>0</v>
          </cell>
          <cell r="AC1409">
            <v>0</v>
          </cell>
          <cell r="AD1409">
            <v>60600</v>
          </cell>
          <cell r="AE1409">
            <v>0</v>
          </cell>
          <cell r="AG1409">
            <v>60600</v>
          </cell>
          <cell r="AH1409">
            <v>2201520842</v>
          </cell>
          <cell r="AJ1409" t="str">
            <v>24.06.2024</v>
          </cell>
        </row>
        <row r="1410">
          <cell r="F1410" t="str">
            <v>890306950_FVE266847</v>
          </cell>
          <cell r="G1410">
            <v>45304.41295137722</v>
          </cell>
          <cell r="H1410">
            <v>45337</v>
          </cell>
          <cell r="I1410">
            <v>45335.651181944442</v>
          </cell>
          <cell r="J1410">
            <v>92200</v>
          </cell>
          <cell r="K1410">
            <v>92200</v>
          </cell>
          <cell r="L1410" t="str">
            <v>Evento</v>
          </cell>
          <cell r="M1410" t="str">
            <v>jamundi</v>
          </cell>
          <cell r="N1410" t="str">
            <v>Servicios de salud</v>
          </cell>
          <cell r="Q1410" t="str">
            <v>FACTURA CANCELADA</v>
          </cell>
          <cell r="R1410" t="str">
            <v>Finalizada</v>
          </cell>
          <cell r="S1410" t="str">
            <v>FACTURA PENDIENTE EN PROGRAMACION DE PAGO</v>
          </cell>
          <cell r="V1410">
            <v>92200</v>
          </cell>
          <cell r="W1410">
            <v>0</v>
          </cell>
          <cell r="Z1410">
            <v>92200</v>
          </cell>
          <cell r="AA1410">
            <v>0</v>
          </cell>
          <cell r="AB1410">
            <v>0</v>
          </cell>
          <cell r="AC1410">
            <v>0</v>
          </cell>
          <cell r="AD1410">
            <v>92200</v>
          </cell>
          <cell r="AE1410">
            <v>0</v>
          </cell>
          <cell r="AG1410">
            <v>92200</v>
          </cell>
          <cell r="AH1410">
            <v>2201520842</v>
          </cell>
          <cell r="AJ1410" t="str">
            <v>24.06.2024</v>
          </cell>
        </row>
        <row r="1411">
          <cell r="F1411" t="str">
            <v>890306950_FVE266908</v>
          </cell>
          <cell r="G1411">
            <v>45304.455358784646</v>
          </cell>
          <cell r="H1411">
            <v>45337</v>
          </cell>
          <cell r="I1411">
            <v>45335.651181944442</v>
          </cell>
          <cell r="J1411">
            <v>109600</v>
          </cell>
          <cell r="K1411">
            <v>109600</v>
          </cell>
          <cell r="L1411" t="str">
            <v>Evento</v>
          </cell>
          <cell r="M1411" t="str">
            <v>jamundi</v>
          </cell>
          <cell r="N1411" t="str">
            <v>Servicios de salud</v>
          </cell>
          <cell r="Q1411" t="str">
            <v>FACTURA CANCELADA</v>
          </cell>
          <cell r="R1411" t="str">
            <v>Finalizada</v>
          </cell>
          <cell r="S1411" t="str">
            <v>FACTURA PENDIENTE EN PROGRAMACION DE PAGO</v>
          </cell>
          <cell r="V1411">
            <v>109600</v>
          </cell>
          <cell r="W1411">
            <v>0</v>
          </cell>
          <cell r="Z1411">
            <v>109600</v>
          </cell>
          <cell r="AA1411">
            <v>0</v>
          </cell>
          <cell r="AB1411">
            <v>0</v>
          </cell>
          <cell r="AC1411">
            <v>0</v>
          </cell>
          <cell r="AD1411">
            <v>109600</v>
          </cell>
          <cell r="AE1411">
            <v>0</v>
          </cell>
          <cell r="AG1411">
            <v>109600</v>
          </cell>
          <cell r="AH1411">
            <v>2201520842</v>
          </cell>
          <cell r="AJ1411" t="str">
            <v>24.06.2024</v>
          </cell>
        </row>
        <row r="1412">
          <cell r="F1412" t="str">
            <v>890306950_FVE266953</v>
          </cell>
          <cell r="G1412">
            <v>45304.475613425951</v>
          </cell>
          <cell r="H1412">
            <v>45337</v>
          </cell>
          <cell r="I1412">
            <v>45335.651181944442</v>
          </cell>
          <cell r="J1412">
            <v>94100</v>
          </cell>
          <cell r="K1412">
            <v>94100</v>
          </cell>
          <cell r="L1412" t="str">
            <v>Evento</v>
          </cell>
          <cell r="M1412" t="str">
            <v>jamundi</v>
          </cell>
          <cell r="N1412" t="str">
            <v>Servicios de salud</v>
          </cell>
          <cell r="Q1412" t="str">
            <v>FACTURA CANCELADA</v>
          </cell>
          <cell r="R1412" t="str">
            <v>Finalizada</v>
          </cell>
          <cell r="S1412" t="str">
            <v>FACTURA PENDIENTE EN PROGRAMACION DE PAGO</v>
          </cell>
          <cell r="V1412">
            <v>94100</v>
          </cell>
          <cell r="W1412">
            <v>0</v>
          </cell>
          <cell r="Z1412">
            <v>94100</v>
          </cell>
          <cell r="AA1412">
            <v>0</v>
          </cell>
          <cell r="AB1412">
            <v>0</v>
          </cell>
          <cell r="AC1412">
            <v>0</v>
          </cell>
          <cell r="AD1412">
            <v>94100</v>
          </cell>
          <cell r="AE1412">
            <v>0</v>
          </cell>
          <cell r="AG1412">
            <v>94100</v>
          </cell>
          <cell r="AH1412">
            <v>2201520842</v>
          </cell>
          <cell r="AJ1412" t="str">
            <v>24.06.2024</v>
          </cell>
        </row>
        <row r="1413">
          <cell r="F1413" t="str">
            <v>890306950_FVE266964</v>
          </cell>
          <cell r="G1413">
            <v>45304.48326387722</v>
          </cell>
          <cell r="H1413">
            <v>45337</v>
          </cell>
          <cell r="I1413">
            <v>45335.651181944442</v>
          </cell>
          <cell r="J1413">
            <v>322000</v>
          </cell>
          <cell r="K1413">
            <v>322000</v>
          </cell>
          <cell r="L1413" t="str">
            <v>Evento</v>
          </cell>
          <cell r="M1413" t="str">
            <v>jamundi</v>
          </cell>
          <cell r="N1413" t="str">
            <v>Servicios de salud</v>
          </cell>
          <cell r="Q1413" t="str">
            <v>FACTURA CANCELADA</v>
          </cell>
          <cell r="R1413" t="str">
            <v>Finalizada</v>
          </cell>
          <cell r="S1413" t="str">
            <v>FACTURA PENDIENTE EN PROGRAMACION DE PAGO</v>
          </cell>
          <cell r="V1413">
            <v>322000</v>
          </cell>
          <cell r="W1413">
            <v>0</v>
          </cell>
          <cell r="Z1413">
            <v>322000</v>
          </cell>
          <cell r="AA1413">
            <v>0</v>
          </cell>
          <cell r="AB1413">
            <v>0</v>
          </cell>
          <cell r="AC1413">
            <v>0</v>
          </cell>
          <cell r="AD1413">
            <v>322000</v>
          </cell>
          <cell r="AE1413">
            <v>0</v>
          </cell>
          <cell r="AG1413">
            <v>322000</v>
          </cell>
          <cell r="AH1413">
            <v>2201520842</v>
          </cell>
          <cell r="AJ1413" t="str">
            <v>24.06.2024</v>
          </cell>
        </row>
        <row r="1414">
          <cell r="F1414" t="str">
            <v>890306950_FVE266984</v>
          </cell>
          <cell r="G1414">
            <v>45304.496226840187</v>
          </cell>
          <cell r="H1414">
            <v>45337</v>
          </cell>
          <cell r="I1414">
            <v>45335.651181944442</v>
          </cell>
          <cell r="J1414">
            <v>179400</v>
          </cell>
          <cell r="K1414">
            <v>179400</v>
          </cell>
          <cell r="L1414" t="str">
            <v>Evento</v>
          </cell>
          <cell r="M1414" t="str">
            <v>jamundi</v>
          </cell>
          <cell r="N1414" t="str">
            <v>Servicios de salud</v>
          </cell>
          <cell r="Q1414" t="str">
            <v>FACTURA CANCELADA</v>
          </cell>
          <cell r="R1414" t="str">
            <v>Finalizada</v>
          </cell>
          <cell r="S1414" t="str">
            <v>FACTURA PENDIENTE EN PROGRAMACION DE PAGO</v>
          </cell>
          <cell r="V1414">
            <v>179400</v>
          </cell>
          <cell r="W1414">
            <v>0</v>
          </cell>
          <cell r="Z1414">
            <v>179400</v>
          </cell>
          <cell r="AA1414">
            <v>0</v>
          </cell>
          <cell r="AB1414">
            <v>0</v>
          </cell>
          <cell r="AC1414">
            <v>0</v>
          </cell>
          <cell r="AD1414">
            <v>179400</v>
          </cell>
          <cell r="AE1414">
            <v>0</v>
          </cell>
          <cell r="AG1414">
            <v>179400</v>
          </cell>
          <cell r="AH1414">
            <v>2201520842</v>
          </cell>
          <cell r="AJ1414" t="str">
            <v>24.06.2024</v>
          </cell>
        </row>
        <row r="1415">
          <cell r="F1415" t="str">
            <v>890306950_FVE266994</v>
          </cell>
          <cell r="G1415">
            <v>45304.503391192295</v>
          </cell>
          <cell r="H1415">
            <v>45337</v>
          </cell>
          <cell r="I1415">
            <v>45335.651181944442</v>
          </cell>
          <cell r="J1415">
            <v>112100</v>
          </cell>
          <cell r="K1415">
            <v>112100</v>
          </cell>
          <cell r="L1415" t="str">
            <v>Evento</v>
          </cell>
          <cell r="M1415" t="str">
            <v>jamundi</v>
          </cell>
          <cell r="N1415" t="str">
            <v>Servicios de salud</v>
          </cell>
          <cell r="Q1415" t="str">
            <v>FACTURA CANCELADA</v>
          </cell>
          <cell r="R1415" t="str">
            <v>Finalizada</v>
          </cell>
          <cell r="S1415" t="str">
            <v>FACTURA PENDIENTE EN PROGRAMACION DE PAGO</v>
          </cell>
          <cell r="V1415">
            <v>112100</v>
          </cell>
          <cell r="W1415">
            <v>0</v>
          </cell>
          <cell r="Z1415">
            <v>112100</v>
          </cell>
          <cell r="AA1415">
            <v>0</v>
          </cell>
          <cell r="AB1415">
            <v>0</v>
          </cell>
          <cell r="AC1415">
            <v>0</v>
          </cell>
          <cell r="AD1415">
            <v>112100</v>
          </cell>
          <cell r="AE1415">
            <v>0</v>
          </cell>
          <cell r="AG1415">
            <v>112100</v>
          </cell>
          <cell r="AH1415">
            <v>2201520842</v>
          </cell>
          <cell r="AJ1415" t="str">
            <v>24.06.2024</v>
          </cell>
        </row>
        <row r="1416">
          <cell r="F1416" t="str">
            <v>890306950_FVE267019</v>
          </cell>
          <cell r="G1416">
            <v>45304.518078703899</v>
          </cell>
          <cell r="H1416">
            <v>45337</v>
          </cell>
          <cell r="I1416">
            <v>45335.651181944442</v>
          </cell>
          <cell r="J1416">
            <v>85300</v>
          </cell>
          <cell r="K1416">
            <v>85300</v>
          </cell>
          <cell r="L1416" t="str">
            <v>Evento</v>
          </cell>
          <cell r="M1416" t="str">
            <v>jamundi</v>
          </cell>
          <cell r="N1416" t="str">
            <v>Servicios de salud</v>
          </cell>
          <cell r="Q1416" t="str">
            <v>FACTURA CANCELADA</v>
          </cell>
          <cell r="R1416" t="str">
            <v>Finalizada</v>
          </cell>
          <cell r="S1416" t="str">
            <v>FACTURA PENDIENTE EN PROGRAMACION DE PAGO</v>
          </cell>
          <cell r="V1416">
            <v>85300</v>
          </cell>
          <cell r="W1416">
            <v>0</v>
          </cell>
          <cell r="Z1416">
            <v>85300</v>
          </cell>
          <cell r="AA1416">
            <v>0</v>
          </cell>
          <cell r="AB1416">
            <v>0</v>
          </cell>
          <cell r="AC1416">
            <v>0</v>
          </cell>
          <cell r="AD1416">
            <v>85300</v>
          </cell>
          <cell r="AE1416">
            <v>0</v>
          </cell>
          <cell r="AG1416">
            <v>85300</v>
          </cell>
          <cell r="AH1416">
            <v>2201520842</v>
          </cell>
          <cell r="AJ1416" t="str">
            <v>24.06.2024</v>
          </cell>
        </row>
        <row r="1417">
          <cell r="F1417" t="str">
            <v>890306950_FVE267030</v>
          </cell>
          <cell r="G1417">
            <v>45304.525752314832</v>
          </cell>
          <cell r="H1417">
            <v>45337</v>
          </cell>
          <cell r="I1417">
            <v>45335.651181944442</v>
          </cell>
          <cell r="J1417">
            <v>192200</v>
          </cell>
          <cell r="K1417">
            <v>192200</v>
          </cell>
          <cell r="L1417" t="str">
            <v>Evento</v>
          </cell>
          <cell r="M1417" t="str">
            <v>jamundi</v>
          </cell>
          <cell r="N1417" t="str">
            <v>Servicios de salud</v>
          </cell>
          <cell r="Q1417" t="str">
            <v>FACTURA CANCELADA</v>
          </cell>
          <cell r="R1417" t="str">
            <v>Finalizada</v>
          </cell>
          <cell r="S1417" t="str">
            <v>FACTURA PENDIENTE EN PROGRAMACION DE PAGO</v>
          </cell>
          <cell r="V1417">
            <v>192200</v>
          </cell>
          <cell r="W1417">
            <v>0</v>
          </cell>
          <cell r="Z1417">
            <v>192200</v>
          </cell>
          <cell r="AA1417">
            <v>0</v>
          </cell>
          <cell r="AB1417">
            <v>0</v>
          </cell>
          <cell r="AC1417">
            <v>0</v>
          </cell>
          <cell r="AD1417">
            <v>192200</v>
          </cell>
          <cell r="AE1417">
            <v>0</v>
          </cell>
          <cell r="AG1417">
            <v>192200</v>
          </cell>
          <cell r="AH1417">
            <v>2201520842</v>
          </cell>
          <cell r="AJ1417" t="str">
            <v>24.06.2024</v>
          </cell>
        </row>
        <row r="1418">
          <cell r="F1418" t="str">
            <v>890306950_FVE267042</v>
          </cell>
          <cell r="G1418">
            <v>45304.547604166437</v>
          </cell>
          <cell r="H1418">
            <v>45337</v>
          </cell>
          <cell r="I1418">
            <v>45335.651181944442</v>
          </cell>
          <cell r="J1418">
            <v>81400</v>
          </cell>
          <cell r="K1418">
            <v>81400</v>
          </cell>
          <cell r="L1418" t="str">
            <v>Evento</v>
          </cell>
          <cell r="M1418" t="str">
            <v>jamundi</v>
          </cell>
          <cell r="N1418" t="str">
            <v>Servicios de salud</v>
          </cell>
          <cell r="Q1418" t="str">
            <v>FACTURA CANCELADA</v>
          </cell>
          <cell r="R1418" t="str">
            <v>Finalizada</v>
          </cell>
          <cell r="S1418" t="str">
            <v>FACTURA PENDIENTE EN PROGRAMACION DE PAGO</v>
          </cell>
          <cell r="V1418">
            <v>81400</v>
          </cell>
          <cell r="W1418">
            <v>0</v>
          </cell>
          <cell r="Z1418">
            <v>81400</v>
          </cell>
          <cell r="AA1418">
            <v>0</v>
          </cell>
          <cell r="AB1418">
            <v>0</v>
          </cell>
          <cell r="AC1418">
            <v>0</v>
          </cell>
          <cell r="AD1418">
            <v>81400</v>
          </cell>
          <cell r="AE1418">
            <v>0</v>
          </cell>
          <cell r="AG1418">
            <v>81400</v>
          </cell>
          <cell r="AH1418">
            <v>2201520842</v>
          </cell>
          <cell r="AJ1418" t="str">
            <v>24.06.2024</v>
          </cell>
        </row>
        <row r="1419">
          <cell r="F1419" t="str">
            <v>890306950_FVE267045</v>
          </cell>
          <cell r="G1419">
            <v>45304.551516192034</v>
          </cell>
          <cell r="H1419">
            <v>45337</v>
          </cell>
          <cell r="I1419">
            <v>45335.651181944442</v>
          </cell>
          <cell r="J1419">
            <v>115700</v>
          </cell>
          <cell r="K1419">
            <v>115700</v>
          </cell>
          <cell r="L1419" t="str">
            <v>Evento</v>
          </cell>
          <cell r="M1419" t="str">
            <v>jamundi</v>
          </cell>
          <cell r="N1419" t="str">
            <v>Servicios de salud</v>
          </cell>
          <cell r="Q1419" t="str">
            <v>FACTURA CANCELADA</v>
          </cell>
          <cell r="R1419" t="str">
            <v>Finalizada</v>
          </cell>
          <cell r="S1419" t="str">
            <v>FACTURA PENDIENTE EN PROGRAMACION DE PAGO</v>
          </cell>
          <cell r="V1419">
            <v>115700</v>
          </cell>
          <cell r="W1419">
            <v>0</v>
          </cell>
          <cell r="Z1419">
            <v>115700</v>
          </cell>
          <cell r="AA1419">
            <v>0</v>
          </cell>
          <cell r="AB1419">
            <v>0</v>
          </cell>
          <cell r="AC1419">
            <v>0</v>
          </cell>
          <cell r="AD1419">
            <v>115700</v>
          </cell>
          <cell r="AE1419">
            <v>0</v>
          </cell>
          <cell r="AG1419">
            <v>115700</v>
          </cell>
          <cell r="AH1419">
            <v>2201520842</v>
          </cell>
          <cell r="AJ1419" t="str">
            <v>24.06.2024</v>
          </cell>
        </row>
        <row r="1420">
          <cell r="F1420" t="str">
            <v>890306950_FVE267049</v>
          </cell>
          <cell r="G1420">
            <v>45304.555370370392</v>
          </cell>
          <cell r="H1420">
            <v>45337</v>
          </cell>
          <cell r="I1420">
            <v>45335.608884918984</v>
          </cell>
          <cell r="J1420">
            <v>87702</v>
          </cell>
          <cell r="K1420">
            <v>87702</v>
          </cell>
          <cell r="L1420" t="str">
            <v>Evento</v>
          </cell>
          <cell r="M1420" t="str">
            <v>jamundi</v>
          </cell>
          <cell r="N1420" t="str">
            <v>Servicios de salud</v>
          </cell>
          <cell r="Q1420" t="str">
            <v>FACTURA CANCELADA</v>
          </cell>
          <cell r="R1420" t="str">
            <v>Finalizada</v>
          </cell>
          <cell r="S1420" t="str">
            <v>FACTURA PENDIENTE EN PROGRAMACION DE PAGO</v>
          </cell>
          <cell r="V1420">
            <v>87702</v>
          </cell>
          <cell r="W1420">
            <v>0</v>
          </cell>
          <cell r="Z1420">
            <v>87702</v>
          </cell>
          <cell r="AA1420">
            <v>0</v>
          </cell>
          <cell r="AB1420">
            <v>0</v>
          </cell>
          <cell r="AC1420">
            <v>0</v>
          </cell>
          <cell r="AD1420">
            <v>87702</v>
          </cell>
          <cell r="AE1420">
            <v>0</v>
          </cell>
          <cell r="AG1420">
            <v>87702</v>
          </cell>
          <cell r="AH1420">
            <v>2201520842</v>
          </cell>
          <cell r="AJ1420" t="str">
            <v>24.06.2024</v>
          </cell>
        </row>
        <row r="1421">
          <cell r="F1421" t="str">
            <v>890306950_FVE267061</v>
          </cell>
          <cell r="G1421">
            <v>45304.575625000056</v>
          </cell>
          <cell r="H1421">
            <v>45337</v>
          </cell>
          <cell r="I1421">
            <v>45335.651181944442</v>
          </cell>
          <cell r="J1421">
            <v>97300</v>
          </cell>
          <cell r="K1421">
            <v>97300</v>
          </cell>
          <cell r="L1421" t="str">
            <v>Evento</v>
          </cell>
          <cell r="M1421" t="str">
            <v>jamundi</v>
          </cell>
          <cell r="N1421" t="str">
            <v>Servicios de salud</v>
          </cell>
          <cell r="Q1421" t="str">
            <v>FACTURA CANCELADA</v>
          </cell>
          <cell r="R1421" t="str">
            <v>Finalizada</v>
          </cell>
          <cell r="S1421" t="str">
            <v>FACTURA PENDIENTE EN PROGRAMACION DE PAGO</v>
          </cell>
          <cell r="V1421">
            <v>97300</v>
          </cell>
          <cell r="W1421">
            <v>0</v>
          </cell>
          <cell r="Z1421">
            <v>97300</v>
          </cell>
          <cell r="AA1421">
            <v>0</v>
          </cell>
          <cell r="AB1421">
            <v>0</v>
          </cell>
          <cell r="AC1421">
            <v>0</v>
          </cell>
          <cell r="AD1421">
            <v>97300</v>
          </cell>
          <cell r="AE1421">
            <v>0</v>
          </cell>
          <cell r="AG1421">
            <v>97300</v>
          </cell>
          <cell r="AH1421">
            <v>2201520842</v>
          </cell>
          <cell r="AJ1421" t="str">
            <v>24.06.2024</v>
          </cell>
        </row>
        <row r="1422">
          <cell r="F1422" t="str">
            <v>890306950_FVE267109</v>
          </cell>
          <cell r="G1422">
            <v>45305.909166666679</v>
          </cell>
          <cell r="H1422">
            <v>45337</v>
          </cell>
          <cell r="I1422">
            <v>45335.651181944442</v>
          </cell>
          <cell r="J1422">
            <v>84500</v>
          </cell>
          <cell r="K1422">
            <v>84500</v>
          </cell>
          <cell r="L1422" t="str">
            <v>Evento</v>
          </cell>
          <cell r="M1422" t="str">
            <v>jamundi</v>
          </cell>
          <cell r="N1422" t="str">
            <v>Servicios de salud</v>
          </cell>
          <cell r="Q1422" t="str">
            <v>FACTURA CANCELADA</v>
          </cell>
          <cell r="R1422" t="str">
            <v>Finalizada</v>
          </cell>
          <cell r="S1422" t="str">
            <v>FACTURA PENDIENTE EN PROGRAMACION DE PAGO</v>
          </cell>
          <cell r="V1422">
            <v>84500</v>
          </cell>
          <cell r="W1422">
            <v>0</v>
          </cell>
          <cell r="Z1422">
            <v>84500</v>
          </cell>
          <cell r="AA1422">
            <v>0</v>
          </cell>
          <cell r="AB1422">
            <v>0</v>
          </cell>
          <cell r="AC1422">
            <v>0</v>
          </cell>
          <cell r="AD1422">
            <v>84500</v>
          </cell>
          <cell r="AE1422">
            <v>0</v>
          </cell>
          <cell r="AG1422">
            <v>84500</v>
          </cell>
          <cell r="AH1422">
            <v>2201520842</v>
          </cell>
          <cell r="AJ1422" t="str">
            <v>24.06.2024</v>
          </cell>
        </row>
        <row r="1423">
          <cell r="F1423" t="str">
            <v>890306950_FVE267282</v>
          </cell>
          <cell r="G1423">
            <v>45306.516863414552</v>
          </cell>
          <cell r="H1423">
            <v>45337</v>
          </cell>
          <cell r="I1423">
            <v>45335.651181944442</v>
          </cell>
          <cell r="J1423">
            <v>110100</v>
          </cell>
          <cell r="K1423">
            <v>110100</v>
          </cell>
          <cell r="L1423" t="str">
            <v>Evento</v>
          </cell>
          <cell r="M1423" t="str">
            <v>jamundi</v>
          </cell>
          <cell r="N1423" t="str">
            <v>Servicios de salud</v>
          </cell>
          <cell r="Q1423" t="str">
            <v>FACTURA CANCELADA</v>
          </cell>
          <cell r="R1423" t="str">
            <v>Finalizada</v>
          </cell>
          <cell r="S1423" t="str">
            <v>FACTURA PENDIENTE EN PROGRAMACION DE PAGO</v>
          </cell>
          <cell r="V1423">
            <v>110100</v>
          </cell>
          <cell r="W1423">
            <v>0</v>
          </cell>
          <cell r="Z1423">
            <v>110100</v>
          </cell>
          <cell r="AA1423">
            <v>0</v>
          </cell>
          <cell r="AB1423">
            <v>0</v>
          </cell>
          <cell r="AC1423">
            <v>0</v>
          </cell>
          <cell r="AD1423">
            <v>110100</v>
          </cell>
          <cell r="AE1423">
            <v>0</v>
          </cell>
          <cell r="AG1423">
            <v>110100</v>
          </cell>
          <cell r="AH1423">
            <v>2201520842</v>
          </cell>
          <cell r="AJ1423" t="str">
            <v>24.06.2024</v>
          </cell>
        </row>
        <row r="1424">
          <cell r="F1424" t="str">
            <v>890306950_FVE267304</v>
          </cell>
          <cell r="G1424">
            <v>45306.595092592761</v>
          </cell>
          <cell r="H1424">
            <v>45337</v>
          </cell>
          <cell r="I1424">
            <v>45335.651181944442</v>
          </cell>
          <cell r="J1424">
            <v>101600</v>
          </cell>
          <cell r="K1424">
            <v>101600</v>
          </cell>
          <cell r="L1424" t="str">
            <v>Evento</v>
          </cell>
          <cell r="M1424" t="str">
            <v>jamundi</v>
          </cell>
          <cell r="N1424" t="str">
            <v>Servicios de salud</v>
          </cell>
          <cell r="Q1424" t="str">
            <v>FACTURA CANCELADA</v>
          </cell>
          <cell r="R1424" t="str">
            <v>Finalizada</v>
          </cell>
          <cell r="S1424" t="str">
            <v>FACTURA PENDIENTE EN PROGRAMACION DE PAGO</v>
          </cell>
          <cell r="V1424">
            <v>101600</v>
          </cell>
          <cell r="W1424">
            <v>0</v>
          </cell>
          <cell r="Z1424">
            <v>101600</v>
          </cell>
          <cell r="AA1424">
            <v>0</v>
          </cell>
          <cell r="AB1424">
            <v>0</v>
          </cell>
          <cell r="AC1424">
            <v>0</v>
          </cell>
          <cell r="AD1424">
            <v>101600</v>
          </cell>
          <cell r="AE1424">
            <v>0</v>
          </cell>
          <cell r="AG1424">
            <v>101600</v>
          </cell>
          <cell r="AH1424">
            <v>2201520842</v>
          </cell>
          <cell r="AJ1424" t="str">
            <v>24.06.2024</v>
          </cell>
        </row>
        <row r="1425">
          <cell r="F1425" t="str">
            <v>890306950_FVE267321</v>
          </cell>
          <cell r="G1425">
            <v>45306.615937488619</v>
          </cell>
          <cell r="H1425">
            <v>45337</v>
          </cell>
          <cell r="I1425">
            <v>45335.651181944442</v>
          </cell>
          <cell r="J1425">
            <v>310800</v>
          </cell>
          <cell r="K1425">
            <v>310800</v>
          </cell>
          <cell r="L1425" t="str">
            <v>Evento</v>
          </cell>
          <cell r="M1425" t="str">
            <v>jamundi</v>
          </cell>
          <cell r="N1425" t="str">
            <v>Servicios de salud</v>
          </cell>
          <cell r="Q1425" t="str">
            <v>FACTURA CANCELADA</v>
          </cell>
          <cell r="R1425" t="str">
            <v>Finalizada</v>
          </cell>
          <cell r="S1425" t="str">
            <v>FACTURA PENDIENTE EN PROGRAMACION DE PAGO</v>
          </cell>
          <cell r="V1425">
            <v>310800</v>
          </cell>
          <cell r="W1425">
            <v>0</v>
          </cell>
          <cell r="Z1425">
            <v>310800</v>
          </cell>
          <cell r="AA1425">
            <v>0</v>
          </cell>
          <cell r="AB1425">
            <v>0</v>
          </cell>
          <cell r="AC1425">
            <v>0</v>
          </cell>
          <cell r="AD1425">
            <v>310800</v>
          </cell>
          <cell r="AE1425">
            <v>0</v>
          </cell>
          <cell r="AG1425">
            <v>310800</v>
          </cell>
          <cell r="AH1425">
            <v>2201520842</v>
          </cell>
          <cell r="AJ1425" t="str">
            <v>24.06.2024</v>
          </cell>
        </row>
        <row r="1426">
          <cell r="F1426" t="str">
            <v>890306950_FVE267324</v>
          </cell>
          <cell r="G1426">
            <v>45306.620810173452</v>
          </cell>
          <cell r="H1426">
            <v>45337</v>
          </cell>
          <cell r="I1426">
            <v>45335.651181944442</v>
          </cell>
          <cell r="J1426">
            <v>117200</v>
          </cell>
          <cell r="K1426">
            <v>117200</v>
          </cell>
          <cell r="L1426" t="str">
            <v>Evento</v>
          </cell>
          <cell r="M1426" t="str">
            <v>jamundi</v>
          </cell>
          <cell r="N1426" t="str">
            <v>Servicios de salud</v>
          </cell>
          <cell r="Q1426" t="str">
            <v>FACTURA CANCELADA</v>
          </cell>
          <cell r="R1426" t="str">
            <v>Finalizada</v>
          </cell>
          <cell r="S1426" t="str">
            <v>FACTURA PENDIENTE EN PROGRAMACION DE PAGO</v>
          </cell>
          <cell r="V1426">
            <v>117200</v>
          </cell>
          <cell r="W1426">
            <v>0</v>
          </cell>
          <cell r="Z1426">
            <v>117200</v>
          </cell>
          <cell r="AA1426">
            <v>0</v>
          </cell>
          <cell r="AB1426">
            <v>0</v>
          </cell>
          <cell r="AC1426">
            <v>0</v>
          </cell>
          <cell r="AD1426">
            <v>117200</v>
          </cell>
          <cell r="AE1426">
            <v>0</v>
          </cell>
          <cell r="AG1426">
            <v>117200</v>
          </cell>
          <cell r="AH1426">
            <v>2201520842</v>
          </cell>
          <cell r="AJ1426" t="str">
            <v>24.06.2024</v>
          </cell>
        </row>
        <row r="1427">
          <cell r="F1427" t="str">
            <v>890306950_FVE267333</v>
          </cell>
          <cell r="G1427">
            <v>45306.637372673489</v>
          </cell>
          <cell r="H1427">
            <v>45337</v>
          </cell>
          <cell r="I1427">
            <v>45335.651181944442</v>
          </cell>
          <cell r="J1427">
            <v>194900</v>
          </cell>
          <cell r="K1427">
            <v>194900</v>
          </cell>
          <cell r="L1427" t="str">
            <v>Evento</v>
          </cell>
          <cell r="M1427" t="str">
            <v>jamundi</v>
          </cell>
          <cell r="N1427" t="str">
            <v>Servicios de salud</v>
          </cell>
          <cell r="Q1427" t="str">
            <v>FACTURA CANCELADA</v>
          </cell>
          <cell r="R1427" t="str">
            <v>Finalizada</v>
          </cell>
          <cell r="S1427" t="str">
            <v>FACTURA PENDIENTE EN PROGRAMACION DE PAGO</v>
          </cell>
          <cell r="V1427">
            <v>194900</v>
          </cell>
          <cell r="W1427">
            <v>0</v>
          </cell>
          <cell r="Z1427">
            <v>194900</v>
          </cell>
          <cell r="AA1427">
            <v>0</v>
          </cell>
          <cell r="AB1427">
            <v>0</v>
          </cell>
          <cell r="AC1427">
            <v>0</v>
          </cell>
          <cell r="AD1427">
            <v>194900</v>
          </cell>
          <cell r="AE1427">
            <v>0</v>
          </cell>
          <cell r="AG1427">
            <v>194900</v>
          </cell>
          <cell r="AH1427">
            <v>2201520842</v>
          </cell>
          <cell r="AJ1427" t="str">
            <v>24.06.2024</v>
          </cell>
        </row>
        <row r="1428">
          <cell r="F1428" t="str">
            <v>890306950_FVE267377</v>
          </cell>
          <cell r="G1428">
            <v>45306.792916666716</v>
          </cell>
          <cell r="H1428">
            <v>45337</v>
          </cell>
          <cell r="I1428">
            <v>45335.651181944442</v>
          </cell>
          <cell r="J1428">
            <v>65100</v>
          </cell>
          <cell r="K1428">
            <v>60600</v>
          </cell>
          <cell r="L1428" t="str">
            <v>Evento</v>
          </cell>
          <cell r="M1428" t="str">
            <v>jamundi</v>
          </cell>
          <cell r="N1428" t="str">
            <v>Servicios de salud</v>
          </cell>
          <cell r="Q1428" t="str">
            <v>FACTURA CANCELADA</v>
          </cell>
          <cell r="R1428" t="str">
            <v>Finalizada</v>
          </cell>
          <cell r="S1428" t="str">
            <v>FACTURA PENDIENTE EN PROGRAMACION DE PAGO</v>
          </cell>
          <cell r="V1428">
            <v>65100</v>
          </cell>
          <cell r="W1428">
            <v>0</v>
          </cell>
          <cell r="Z1428">
            <v>65100</v>
          </cell>
          <cell r="AA1428">
            <v>0</v>
          </cell>
          <cell r="AB1428">
            <v>0</v>
          </cell>
          <cell r="AC1428">
            <v>0</v>
          </cell>
          <cell r="AD1428">
            <v>60600</v>
          </cell>
          <cell r="AE1428">
            <v>0</v>
          </cell>
          <cell r="AG1428">
            <v>60600</v>
          </cell>
          <cell r="AH1428">
            <v>2201520842</v>
          </cell>
          <cell r="AJ1428" t="str">
            <v>24.06.2024</v>
          </cell>
        </row>
        <row r="1429">
          <cell r="F1429" t="str">
            <v>890306950_FVE267597</v>
          </cell>
          <cell r="G1429">
            <v>45307.655104166828</v>
          </cell>
          <cell r="H1429">
            <v>45337</v>
          </cell>
          <cell r="I1429">
            <v>45335.651181944442</v>
          </cell>
          <cell r="J1429">
            <v>133400</v>
          </cell>
          <cell r="K1429">
            <v>133400</v>
          </cell>
          <cell r="L1429" t="str">
            <v>Evento</v>
          </cell>
          <cell r="M1429" t="str">
            <v>jamundi</v>
          </cell>
          <cell r="N1429" t="str">
            <v>Servicios de salud</v>
          </cell>
          <cell r="Q1429" t="str">
            <v>FACTURA CANCELADA</v>
          </cell>
          <cell r="R1429" t="str">
            <v>Finalizada</v>
          </cell>
          <cell r="S1429" t="str">
            <v>FACTURA PENDIENTE EN PROGRAMACION DE PAGO</v>
          </cell>
          <cell r="V1429">
            <v>133400</v>
          </cell>
          <cell r="W1429">
            <v>0</v>
          </cell>
          <cell r="Z1429">
            <v>133400</v>
          </cell>
          <cell r="AA1429">
            <v>0</v>
          </cell>
          <cell r="AB1429">
            <v>0</v>
          </cell>
          <cell r="AC1429">
            <v>0</v>
          </cell>
          <cell r="AD1429">
            <v>133400</v>
          </cell>
          <cell r="AE1429">
            <v>0</v>
          </cell>
          <cell r="AG1429">
            <v>133400</v>
          </cell>
          <cell r="AH1429">
            <v>2201520842</v>
          </cell>
          <cell r="AJ1429" t="str">
            <v>24.06.2024</v>
          </cell>
        </row>
        <row r="1430">
          <cell r="F1430" t="str">
            <v>890306950_FVE267650</v>
          </cell>
          <cell r="G1430">
            <v>45307.705497685354</v>
          </cell>
          <cell r="H1430">
            <v>45337</v>
          </cell>
          <cell r="I1430">
            <v>45335.651181944442</v>
          </cell>
          <cell r="J1430">
            <v>118600</v>
          </cell>
          <cell r="K1430">
            <v>118600</v>
          </cell>
          <cell r="L1430" t="str">
            <v>Evento</v>
          </cell>
          <cell r="M1430" t="str">
            <v>jamundi</v>
          </cell>
          <cell r="N1430" t="str">
            <v>Servicios de salud</v>
          </cell>
          <cell r="Q1430" t="str">
            <v>FACTURA CANCELADA</v>
          </cell>
          <cell r="R1430" t="str">
            <v>Finalizada</v>
          </cell>
          <cell r="S1430" t="str">
            <v>FACTURA PENDIENTE EN PROGRAMACION DE PAGO</v>
          </cell>
          <cell r="V1430">
            <v>118600</v>
          </cell>
          <cell r="W1430">
            <v>0</v>
          </cell>
          <cell r="Z1430">
            <v>118600</v>
          </cell>
          <cell r="AA1430">
            <v>0</v>
          </cell>
          <cell r="AB1430">
            <v>0</v>
          </cell>
          <cell r="AC1430">
            <v>0</v>
          </cell>
          <cell r="AD1430">
            <v>118600</v>
          </cell>
          <cell r="AE1430">
            <v>0</v>
          </cell>
          <cell r="AG1430">
            <v>118600</v>
          </cell>
          <cell r="AH1430">
            <v>2201520842</v>
          </cell>
          <cell r="AJ1430" t="str">
            <v>24.06.2024</v>
          </cell>
        </row>
        <row r="1431">
          <cell r="F1431" t="str">
            <v>890306950_FVE267652</v>
          </cell>
          <cell r="G1431">
            <v>45307.708912025671</v>
          </cell>
          <cell r="H1431">
            <v>45337</v>
          </cell>
          <cell r="I1431">
            <v>45335.651181944442</v>
          </cell>
          <cell r="J1431">
            <v>82800</v>
          </cell>
          <cell r="K1431">
            <v>82800</v>
          </cell>
          <cell r="L1431" t="str">
            <v>Evento</v>
          </cell>
          <cell r="M1431" t="str">
            <v>jamundi</v>
          </cell>
          <cell r="N1431" t="str">
            <v>Servicios de salud</v>
          </cell>
          <cell r="Q1431" t="str">
            <v>FACTURA CANCELADA</v>
          </cell>
          <cell r="R1431" t="str">
            <v>Finalizada</v>
          </cell>
          <cell r="S1431" t="str">
            <v>FACTURA PENDIENTE EN PROGRAMACION DE PAGO</v>
          </cell>
          <cell r="V1431">
            <v>82800</v>
          </cell>
          <cell r="W1431">
            <v>0</v>
          </cell>
          <cell r="Z1431">
            <v>82800</v>
          </cell>
          <cell r="AA1431">
            <v>0</v>
          </cell>
          <cell r="AB1431">
            <v>0</v>
          </cell>
          <cell r="AC1431">
            <v>0</v>
          </cell>
          <cell r="AD1431">
            <v>82800</v>
          </cell>
          <cell r="AE1431">
            <v>0</v>
          </cell>
          <cell r="AG1431">
            <v>82800</v>
          </cell>
          <cell r="AH1431">
            <v>2201520842</v>
          </cell>
          <cell r="AJ1431" t="str">
            <v>24.06.2024</v>
          </cell>
        </row>
        <row r="1432">
          <cell r="F1432" t="str">
            <v>890306950_FVE267657</v>
          </cell>
          <cell r="G1432">
            <v>45307.719317129813</v>
          </cell>
          <cell r="H1432">
            <v>45337</v>
          </cell>
          <cell r="I1432">
            <v>45335.651181944442</v>
          </cell>
          <cell r="J1432">
            <v>153300</v>
          </cell>
          <cell r="K1432">
            <v>153300</v>
          </cell>
          <cell r="L1432" t="str">
            <v>Evento</v>
          </cell>
          <cell r="M1432" t="str">
            <v>jamundi</v>
          </cell>
          <cell r="N1432" t="str">
            <v>Servicios de salud</v>
          </cell>
          <cell r="Q1432" t="str">
            <v>FACTURA PENDIENTE EN PROGRAMACION DE PAGO</v>
          </cell>
          <cell r="R1432" t="str">
            <v>Finalizada</v>
          </cell>
          <cell r="S1432" t="str">
            <v>FACTURA PENDIENTE EN PROGRAMACION DE PAGO</v>
          </cell>
          <cell r="V1432">
            <v>153300</v>
          </cell>
          <cell r="W1432">
            <v>0</v>
          </cell>
          <cell r="Z1432">
            <v>153300</v>
          </cell>
          <cell r="AA1432">
            <v>0</v>
          </cell>
          <cell r="AB1432">
            <v>0</v>
          </cell>
          <cell r="AC1432">
            <v>0</v>
          </cell>
          <cell r="AD1432">
            <v>153300</v>
          </cell>
          <cell r="AE1432">
            <v>153300</v>
          </cell>
          <cell r="AF1432">
            <v>1222394844</v>
          </cell>
          <cell r="AG1432">
            <v>0</v>
          </cell>
        </row>
        <row r="1433">
          <cell r="F1433" t="str">
            <v>890306950_FVE267659</v>
          </cell>
          <cell r="G1433">
            <v>45307.72217592597</v>
          </cell>
          <cell r="H1433">
            <v>45337</v>
          </cell>
          <cell r="I1433">
            <v>45335.651181944442</v>
          </cell>
          <cell r="J1433">
            <v>96700</v>
          </cell>
          <cell r="K1433">
            <v>96700</v>
          </cell>
          <cell r="L1433" t="str">
            <v>Evento</v>
          </cell>
          <cell r="M1433" t="str">
            <v>jamundi</v>
          </cell>
          <cell r="N1433" t="str">
            <v>Servicios de salud</v>
          </cell>
          <cell r="Q1433" t="str">
            <v>FACTURA CANCELADA</v>
          </cell>
          <cell r="R1433" t="str">
            <v>Finalizada</v>
          </cell>
          <cell r="S1433" t="str">
            <v>FACTURA PENDIENTE EN PROGRAMACION DE PAGO</v>
          </cell>
          <cell r="V1433">
            <v>96700</v>
          </cell>
          <cell r="W1433">
            <v>0</v>
          </cell>
          <cell r="Z1433">
            <v>96700</v>
          </cell>
          <cell r="AA1433">
            <v>0</v>
          </cell>
          <cell r="AB1433">
            <v>0</v>
          </cell>
          <cell r="AC1433">
            <v>0</v>
          </cell>
          <cell r="AD1433">
            <v>96700</v>
          </cell>
          <cell r="AE1433">
            <v>0</v>
          </cell>
          <cell r="AG1433">
            <v>96700</v>
          </cell>
          <cell r="AH1433">
            <v>2201520842</v>
          </cell>
          <cell r="AJ1433" t="str">
            <v>24.06.2024</v>
          </cell>
        </row>
        <row r="1434">
          <cell r="F1434" t="str">
            <v>890306950_FVE267663</v>
          </cell>
          <cell r="G1434">
            <v>45307.729386574123</v>
          </cell>
          <cell r="H1434">
            <v>45337</v>
          </cell>
          <cell r="I1434">
            <v>45335.651181944442</v>
          </cell>
          <cell r="J1434">
            <v>216200</v>
          </cell>
          <cell r="K1434">
            <v>216200</v>
          </cell>
          <cell r="L1434" t="str">
            <v>Evento</v>
          </cell>
          <cell r="M1434" t="str">
            <v>jamundi</v>
          </cell>
          <cell r="N1434" t="str">
            <v>Servicios de salud</v>
          </cell>
          <cell r="Q1434" t="str">
            <v>FACTURA PENDIENTE EN PROGRAMACION DE PAGO</v>
          </cell>
          <cell r="R1434" t="str">
            <v>Finalizada</v>
          </cell>
          <cell r="S1434" t="str">
            <v>FACTURA PENDIENTE EN PROGRAMACION DE PAGO</v>
          </cell>
          <cell r="V1434">
            <v>216200</v>
          </cell>
          <cell r="W1434">
            <v>0</v>
          </cell>
          <cell r="Z1434">
            <v>216200</v>
          </cell>
          <cell r="AA1434">
            <v>0</v>
          </cell>
          <cell r="AB1434">
            <v>0</v>
          </cell>
          <cell r="AC1434">
            <v>0</v>
          </cell>
          <cell r="AD1434">
            <v>216200</v>
          </cell>
          <cell r="AE1434">
            <v>216200</v>
          </cell>
          <cell r="AF1434">
            <v>1222394847</v>
          </cell>
          <cell r="AG1434">
            <v>0</v>
          </cell>
        </row>
        <row r="1435">
          <cell r="F1435" t="str">
            <v>890306950_FVE267665</v>
          </cell>
          <cell r="G1435">
            <v>45307.73245370388</v>
          </cell>
          <cell r="H1435">
            <v>45337</v>
          </cell>
          <cell r="I1435">
            <v>45335.651181944442</v>
          </cell>
          <cell r="J1435">
            <v>152500</v>
          </cell>
          <cell r="K1435">
            <v>152500</v>
          </cell>
          <cell r="L1435" t="str">
            <v>Evento</v>
          </cell>
          <cell r="M1435" t="str">
            <v>jamundi</v>
          </cell>
          <cell r="N1435" t="str">
            <v>Servicios de salud</v>
          </cell>
          <cell r="Q1435" t="str">
            <v>FACTURA PENDIENTE EN PROGRAMACION DE PAGO</v>
          </cell>
          <cell r="R1435" t="str">
            <v>Finalizada</v>
          </cell>
          <cell r="S1435" t="str">
            <v>FACTURA PENDIENTE EN PROGRAMACION DE PAGO</v>
          </cell>
          <cell r="V1435">
            <v>152500</v>
          </cell>
          <cell r="W1435">
            <v>0</v>
          </cell>
          <cell r="Z1435">
            <v>152500</v>
          </cell>
          <cell r="AA1435">
            <v>0</v>
          </cell>
          <cell r="AB1435">
            <v>0</v>
          </cell>
          <cell r="AC1435">
            <v>0</v>
          </cell>
          <cell r="AD1435">
            <v>152500</v>
          </cell>
          <cell r="AE1435">
            <v>152500</v>
          </cell>
          <cell r="AF1435">
            <v>1222394848</v>
          </cell>
          <cell r="AG1435">
            <v>0</v>
          </cell>
        </row>
        <row r="1436">
          <cell r="F1436" t="str">
            <v>890306950_FVE267666</v>
          </cell>
          <cell r="G1436">
            <v>45307.735370370559</v>
          </cell>
          <cell r="H1436">
            <v>45337</v>
          </cell>
          <cell r="I1436">
            <v>45335.651181944442</v>
          </cell>
          <cell r="J1436">
            <v>165200</v>
          </cell>
          <cell r="K1436">
            <v>165200</v>
          </cell>
          <cell r="L1436" t="str">
            <v>Evento</v>
          </cell>
          <cell r="M1436" t="str">
            <v>jamundi</v>
          </cell>
          <cell r="N1436" t="str">
            <v>Servicios de salud</v>
          </cell>
          <cell r="Q1436" t="str">
            <v>FACTURA CANCELADA</v>
          </cell>
          <cell r="R1436" t="str">
            <v>Finalizada</v>
          </cell>
          <cell r="S1436" t="str">
            <v>FACTURA PENDIENTE EN PROGRAMACION DE PAGO</v>
          </cell>
          <cell r="V1436">
            <v>165200</v>
          </cell>
          <cell r="W1436">
            <v>0</v>
          </cell>
          <cell r="Z1436">
            <v>165200</v>
          </cell>
          <cell r="AA1436">
            <v>0</v>
          </cell>
          <cell r="AB1436">
            <v>0</v>
          </cell>
          <cell r="AC1436">
            <v>0</v>
          </cell>
          <cell r="AD1436">
            <v>165200</v>
          </cell>
          <cell r="AE1436">
            <v>0</v>
          </cell>
          <cell r="AG1436">
            <v>165200</v>
          </cell>
          <cell r="AH1436">
            <v>2201520842</v>
          </cell>
          <cell r="AJ1436" t="str">
            <v>24.06.2024</v>
          </cell>
        </row>
        <row r="1437">
          <cell r="F1437" t="str">
            <v>890306950_FVE267667</v>
          </cell>
          <cell r="G1437">
            <v>45307.742268518545</v>
          </cell>
          <cell r="H1437">
            <v>45337</v>
          </cell>
          <cell r="I1437">
            <v>45335.651181944442</v>
          </cell>
          <cell r="J1437">
            <v>105000</v>
          </cell>
          <cell r="K1437">
            <v>105000</v>
          </cell>
          <cell r="L1437" t="str">
            <v>Evento</v>
          </cell>
          <cell r="M1437" t="str">
            <v>jamundi</v>
          </cell>
          <cell r="N1437" t="str">
            <v>Servicios de salud</v>
          </cell>
          <cell r="Q1437" t="str">
            <v>FACTURA PENDIENTE EN PROGRAMACION DE PAGO</v>
          </cell>
          <cell r="R1437" t="str">
            <v>Finalizada</v>
          </cell>
          <cell r="S1437" t="str">
            <v>FACTURA PENDIENTE EN PROGRAMACION DE PAGO</v>
          </cell>
          <cell r="V1437">
            <v>105000</v>
          </cell>
          <cell r="W1437">
            <v>0</v>
          </cell>
          <cell r="Z1437">
            <v>105000</v>
          </cell>
          <cell r="AA1437">
            <v>0</v>
          </cell>
          <cell r="AB1437">
            <v>0</v>
          </cell>
          <cell r="AC1437">
            <v>0</v>
          </cell>
          <cell r="AD1437">
            <v>105000</v>
          </cell>
          <cell r="AE1437">
            <v>105000</v>
          </cell>
          <cell r="AF1437">
            <v>1222394850</v>
          </cell>
          <cell r="AG1437">
            <v>0</v>
          </cell>
        </row>
        <row r="1438">
          <cell r="F1438" t="str">
            <v>890306950_FVE267669</v>
          </cell>
          <cell r="G1438">
            <v>45307.745185185224</v>
          </cell>
          <cell r="H1438">
            <v>45337</v>
          </cell>
          <cell r="I1438">
            <v>45335.651181944442</v>
          </cell>
          <cell r="J1438">
            <v>96400</v>
          </cell>
          <cell r="K1438">
            <v>96400</v>
          </cell>
          <cell r="L1438" t="str">
            <v>Evento</v>
          </cell>
          <cell r="M1438" t="str">
            <v>jamundi</v>
          </cell>
          <cell r="N1438" t="str">
            <v>Servicios de salud</v>
          </cell>
          <cell r="Q1438" t="str">
            <v>FACTURA CANCELADA</v>
          </cell>
          <cell r="R1438" t="str">
            <v>Finalizada</v>
          </cell>
          <cell r="S1438" t="str">
            <v>FACTURA PENDIENTE EN PROGRAMACION DE PAGO</v>
          </cell>
          <cell r="V1438">
            <v>96400</v>
          </cell>
          <cell r="W1438">
            <v>0</v>
          </cell>
          <cell r="Z1438">
            <v>96400</v>
          </cell>
          <cell r="AA1438">
            <v>0</v>
          </cell>
          <cell r="AB1438">
            <v>0</v>
          </cell>
          <cell r="AC1438">
            <v>0</v>
          </cell>
          <cell r="AD1438">
            <v>96400</v>
          </cell>
          <cell r="AE1438">
            <v>0</v>
          </cell>
          <cell r="AG1438">
            <v>96400</v>
          </cell>
          <cell r="AH1438">
            <v>2201520842</v>
          </cell>
          <cell r="AJ1438" t="str">
            <v>24.06.2024</v>
          </cell>
        </row>
        <row r="1439">
          <cell r="F1439" t="str">
            <v>890306950_FVE267739</v>
          </cell>
          <cell r="G1439">
            <v>45308.385601840448</v>
          </cell>
          <cell r="H1439">
            <v>45337</v>
          </cell>
          <cell r="I1439">
            <v>45335.651181944442</v>
          </cell>
          <cell r="J1439">
            <v>219900</v>
          </cell>
          <cell r="K1439">
            <v>219900</v>
          </cell>
          <cell r="L1439" t="str">
            <v>Evento</v>
          </cell>
          <cell r="M1439" t="str">
            <v>jamundi</v>
          </cell>
          <cell r="N1439" t="str">
            <v>Servicios de salud</v>
          </cell>
          <cell r="Q1439" t="str">
            <v>FACTURA PENDIENTE EN PROGRAMACION DE PAGO</v>
          </cell>
          <cell r="R1439" t="str">
            <v>Finalizada</v>
          </cell>
          <cell r="S1439" t="str">
            <v>FACTURA PENDIENTE EN PROGRAMACION DE PAGO</v>
          </cell>
          <cell r="V1439">
            <v>219900</v>
          </cell>
          <cell r="W1439">
            <v>0</v>
          </cell>
          <cell r="Z1439">
            <v>219900</v>
          </cell>
          <cell r="AA1439">
            <v>0</v>
          </cell>
          <cell r="AB1439">
            <v>0</v>
          </cell>
          <cell r="AC1439">
            <v>0</v>
          </cell>
          <cell r="AD1439">
            <v>219900</v>
          </cell>
          <cell r="AE1439">
            <v>219900</v>
          </cell>
          <cell r="AF1439">
            <v>1222394896</v>
          </cell>
          <cell r="AG1439">
            <v>0</v>
          </cell>
        </row>
        <row r="1440">
          <cell r="F1440" t="str">
            <v>890306950_FVE267752</v>
          </cell>
          <cell r="G1440">
            <v>45308.403356469702</v>
          </cell>
          <cell r="H1440">
            <v>45337</v>
          </cell>
          <cell r="I1440">
            <v>45335.651181944442</v>
          </cell>
          <cell r="J1440">
            <v>120200</v>
          </cell>
          <cell r="K1440">
            <v>120200</v>
          </cell>
          <cell r="L1440" t="str">
            <v>Evento</v>
          </cell>
          <cell r="M1440" t="str">
            <v>jamundi</v>
          </cell>
          <cell r="N1440" t="str">
            <v>Servicios de salud</v>
          </cell>
          <cell r="Q1440" t="str">
            <v>FACTURA PENDIENTE EN PROGRAMACION DE PAGO</v>
          </cell>
          <cell r="R1440" t="str">
            <v>Finalizada</v>
          </cell>
          <cell r="S1440" t="str">
            <v>FACTURA PENDIENTE EN PROGRAMACION DE PAGO</v>
          </cell>
          <cell r="V1440">
            <v>120200</v>
          </cell>
          <cell r="W1440">
            <v>0</v>
          </cell>
          <cell r="Z1440">
            <v>120200</v>
          </cell>
          <cell r="AA1440">
            <v>0</v>
          </cell>
          <cell r="AB1440">
            <v>0</v>
          </cell>
          <cell r="AC1440">
            <v>0</v>
          </cell>
          <cell r="AD1440">
            <v>120200</v>
          </cell>
          <cell r="AE1440">
            <v>120200</v>
          </cell>
          <cell r="AF1440">
            <v>1222394906</v>
          </cell>
          <cell r="AG1440">
            <v>0</v>
          </cell>
        </row>
        <row r="1441">
          <cell r="F1441" t="str">
            <v>890306950_FVE267761</v>
          </cell>
          <cell r="G1441">
            <v>45308.415381933097</v>
          </cell>
          <cell r="H1441">
            <v>45337</v>
          </cell>
          <cell r="I1441">
            <v>45335.651181944442</v>
          </cell>
          <cell r="J1441">
            <v>254500</v>
          </cell>
          <cell r="K1441">
            <v>254500</v>
          </cell>
          <cell r="L1441" t="str">
            <v>Evento</v>
          </cell>
          <cell r="M1441" t="str">
            <v>jamundi</v>
          </cell>
          <cell r="N1441" t="str">
            <v>Servicios de salud</v>
          </cell>
          <cell r="Q1441" t="str">
            <v>FACTURA DEVUELTA</v>
          </cell>
          <cell r="R1441" t="str">
            <v>Devuelta</v>
          </cell>
          <cell r="S1441" t="str">
            <v>FACTURA DEVUELTA</v>
          </cell>
          <cell r="V1441">
            <v>0</v>
          </cell>
          <cell r="W1441">
            <v>254500</v>
          </cell>
          <cell r="X1441" t="str">
            <v xml:space="preserve">DEVOLUCION LA AUT 122300185927 RELACIONADA SE ENCUENTRA ANULADA. ANDRES FERNANDEZ </v>
          </cell>
          <cell r="Y1441" t="str">
            <v>AUTORIZACION</v>
          </cell>
          <cell r="Z1441">
            <v>0</v>
          </cell>
          <cell r="AA1441">
            <v>0</v>
          </cell>
          <cell r="AB1441">
            <v>0</v>
          </cell>
          <cell r="AC1441">
            <v>0</v>
          </cell>
          <cell r="AD1441">
            <v>0</v>
          </cell>
          <cell r="AE1441">
            <v>0</v>
          </cell>
          <cell r="AG1441">
            <v>0</v>
          </cell>
        </row>
        <row r="1442">
          <cell r="F1442" t="str">
            <v>890306950_FVE267773</v>
          </cell>
          <cell r="G1442">
            <v>45308.431678229012</v>
          </cell>
          <cell r="H1442">
            <v>45337</v>
          </cell>
          <cell r="I1442">
            <v>45335.651181944442</v>
          </cell>
          <cell r="J1442">
            <v>112800</v>
          </cell>
          <cell r="K1442">
            <v>112800</v>
          </cell>
          <cell r="L1442" t="str">
            <v>Evento</v>
          </cell>
          <cell r="M1442" t="str">
            <v>jamundi</v>
          </cell>
          <cell r="N1442" t="str">
            <v>Servicios de salud</v>
          </cell>
          <cell r="Q1442" t="str">
            <v>FACTURA PENDIENTE EN PROGRAMACION DE PAGO</v>
          </cell>
          <cell r="R1442" t="str">
            <v>Finalizada</v>
          </cell>
          <cell r="S1442" t="str">
            <v>FACTURA PENDIENTE EN PROGRAMACION DE PAGO</v>
          </cell>
          <cell r="V1442">
            <v>112800</v>
          </cell>
          <cell r="W1442">
            <v>0</v>
          </cell>
          <cell r="Z1442">
            <v>112800</v>
          </cell>
          <cell r="AA1442">
            <v>0</v>
          </cell>
          <cell r="AB1442">
            <v>0</v>
          </cell>
          <cell r="AC1442">
            <v>0</v>
          </cell>
          <cell r="AD1442">
            <v>112800</v>
          </cell>
          <cell r="AE1442">
            <v>112800</v>
          </cell>
          <cell r="AF1442">
            <v>1222394936</v>
          </cell>
          <cell r="AG1442">
            <v>0</v>
          </cell>
        </row>
        <row r="1443">
          <cell r="F1443" t="str">
            <v>890306950_FVE267778</v>
          </cell>
          <cell r="G1443">
            <v>45308.437314814888</v>
          </cell>
          <cell r="H1443">
            <v>45337</v>
          </cell>
          <cell r="I1443">
            <v>45335.651181944442</v>
          </cell>
          <cell r="J1443">
            <v>195000</v>
          </cell>
          <cell r="K1443">
            <v>195000</v>
          </cell>
          <cell r="L1443" t="str">
            <v>Evento</v>
          </cell>
          <cell r="M1443" t="str">
            <v>jamundi</v>
          </cell>
          <cell r="N1443" t="str">
            <v>Servicios de salud</v>
          </cell>
          <cell r="Q1443" t="str">
            <v>FACTURA PENDIENTE EN PROGRAMACION DE PAGO</v>
          </cell>
          <cell r="R1443" t="str">
            <v>Finalizada</v>
          </cell>
          <cell r="S1443" t="str">
            <v>FACTURA PENDIENTE EN PROGRAMACION DE PAGO</v>
          </cell>
          <cell r="V1443">
            <v>195000</v>
          </cell>
          <cell r="W1443">
            <v>0</v>
          </cell>
          <cell r="Z1443">
            <v>195000</v>
          </cell>
          <cell r="AA1443">
            <v>0</v>
          </cell>
          <cell r="AB1443">
            <v>0</v>
          </cell>
          <cell r="AC1443">
            <v>0</v>
          </cell>
          <cell r="AD1443">
            <v>195000</v>
          </cell>
          <cell r="AE1443">
            <v>195000</v>
          </cell>
          <cell r="AF1443">
            <v>1222394951</v>
          </cell>
          <cell r="AG1443">
            <v>0</v>
          </cell>
        </row>
        <row r="1444">
          <cell r="F1444" t="str">
            <v>890306950_FVE267782</v>
          </cell>
          <cell r="G1444">
            <v>45308.452905081213</v>
          </cell>
          <cell r="H1444">
            <v>45337</v>
          </cell>
          <cell r="I1444">
            <v>45335.608913773147</v>
          </cell>
          <cell r="J1444">
            <v>13500</v>
          </cell>
          <cell r="K1444">
            <v>13500</v>
          </cell>
          <cell r="L1444" t="str">
            <v>Evento</v>
          </cell>
          <cell r="M1444" t="str">
            <v>jamundi</v>
          </cell>
          <cell r="N1444" t="str">
            <v>Servicios de salud</v>
          </cell>
          <cell r="Q1444" t="str">
            <v>FACTURA PENDIENTE EN PROGRAMACION DE PAGO</v>
          </cell>
          <cell r="R1444" t="str">
            <v>Finalizada</v>
          </cell>
          <cell r="S1444" t="str">
            <v>FACTURA PENDIENTE EN PROGRAMACION DE PAGO</v>
          </cell>
          <cell r="V1444">
            <v>13500</v>
          </cell>
          <cell r="W1444">
            <v>0</v>
          </cell>
          <cell r="Z1444">
            <v>13500</v>
          </cell>
          <cell r="AA1444">
            <v>0</v>
          </cell>
          <cell r="AB1444">
            <v>0</v>
          </cell>
          <cell r="AC1444">
            <v>0</v>
          </cell>
          <cell r="AD1444">
            <v>13500</v>
          </cell>
          <cell r="AE1444">
            <v>13500</v>
          </cell>
          <cell r="AF1444">
            <v>1222394952</v>
          </cell>
          <cell r="AG1444">
            <v>0</v>
          </cell>
        </row>
        <row r="1445">
          <cell r="F1445" t="str">
            <v>890306950_FVE267804</v>
          </cell>
          <cell r="G1445">
            <v>45308.519201389048</v>
          </cell>
          <cell r="H1445">
            <v>45337</v>
          </cell>
          <cell r="I1445">
            <v>45335.651181944442</v>
          </cell>
          <cell r="J1445">
            <v>311100</v>
          </cell>
          <cell r="K1445">
            <v>311100</v>
          </cell>
          <cell r="L1445" t="str">
            <v>Evento</v>
          </cell>
          <cell r="M1445" t="str">
            <v>jamundi</v>
          </cell>
          <cell r="N1445" t="str">
            <v>Servicios de salud</v>
          </cell>
          <cell r="Q1445" t="str">
            <v>FACTURA PENDIENTE EN PROGRAMACION DE PAGO</v>
          </cell>
          <cell r="R1445" t="str">
            <v>Finalizada</v>
          </cell>
          <cell r="S1445" t="str">
            <v>FACTURA PENDIENTE EN PROGRAMACION DE PAGO</v>
          </cell>
          <cell r="V1445">
            <v>311100</v>
          </cell>
          <cell r="W1445">
            <v>0</v>
          </cell>
          <cell r="Z1445">
            <v>311100</v>
          </cell>
          <cell r="AA1445">
            <v>0</v>
          </cell>
          <cell r="AB1445">
            <v>0</v>
          </cell>
          <cell r="AC1445">
            <v>0</v>
          </cell>
          <cell r="AD1445">
            <v>311100</v>
          </cell>
          <cell r="AE1445">
            <v>311100</v>
          </cell>
          <cell r="AF1445">
            <v>1222395053</v>
          </cell>
          <cell r="AG1445">
            <v>0</v>
          </cell>
        </row>
        <row r="1446">
          <cell r="F1446" t="str">
            <v>890306950_FVE267825</v>
          </cell>
          <cell r="G1446">
            <v>45308.593101840466</v>
          </cell>
          <cell r="H1446">
            <v>45337</v>
          </cell>
          <cell r="I1446">
            <v>45335.651181944442</v>
          </cell>
          <cell r="J1446">
            <v>142400</v>
          </cell>
          <cell r="K1446">
            <v>142400</v>
          </cell>
          <cell r="L1446" t="str">
            <v>Evento</v>
          </cell>
          <cell r="M1446" t="str">
            <v>jamundi</v>
          </cell>
          <cell r="N1446" t="str">
            <v>Servicios de salud</v>
          </cell>
          <cell r="Q1446" t="str">
            <v>FACTURA PENDIENTE EN PROGRAMACION DE PAGO</v>
          </cell>
          <cell r="R1446" t="str">
            <v>Finalizada</v>
          </cell>
          <cell r="S1446" t="str">
            <v>FACTURA PENDIENTE EN PROGRAMACION DE PAGO</v>
          </cell>
          <cell r="V1446">
            <v>142400</v>
          </cell>
          <cell r="W1446">
            <v>0</v>
          </cell>
          <cell r="Z1446">
            <v>142400</v>
          </cell>
          <cell r="AA1446">
            <v>0</v>
          </cell>
          <cell r="AB1446">
            <v>0</v>
          </cell>
          <cell r="AC1446">
            <v>0</v>
          </cell>
          <cell r="AD1446">
            <v>142400</v>
          </cell>
          <cell r="AE1446">
            <v>142400</v>
          </cell>
          <cell r="AF1446">
            <v>1222395104</v>
          </cell>
          <cell r="AG1446">
            <v>0</v>
          </cell>
        </row>
        <row r="1447">
          <cell r="F1447" t="str">
            <v>890306950_FVE267831</v>
          </cell>
          <cell r="G1447">
            <v>45308.601886574179</v>
          </cell>
          <cell r="H1447">
            <v>45337</v>
          </cell>
          <cell r="I1447">
            <v>45335.651181944442</v>
          </cell>
          <cell r="J1447">
            <v>97800</v>
          </cell>
          <cell r="K1447">
            <v>97800</v>
          </cell>
          <cell r="L1447" t="str">
            <v>Evento</v>
          </cell>
          <cell r="M1447" t="str">
            <v>jamundi</v>
          </cell>
          <cell r="N1447" t="str">
            <v>Servicios de salud</v>
          </cell>
          <cell r="Q1447" t="str">
            <v>FACTURA PENDIENTE EN PROGRAMACION DE PAGO</v>
          </cell>
          <cell r="R1447" t="str">
            <v>Finalizada</v>
          </cell>
          <cell r="S1447" t="str">
            <v>FACTURA PENDIENTE EN PROGRAMACION DE PAGO</v>
          </cell>
          <cell r="V1447">
            <v>97800</v>
          </cell>
          <cell r="W1447">
            <v>0</v>
          </cell>
          <cell r="Z1447">
            <v>97800</v>
          </cell>
          <cell r="AA1447">
            <v>0</v>
          </cell>
          <cell r="AB1447">
            <v>0</v>
          </cell>
          <cell r="AC1447">
            <v>0</v>
          </cell>
          <cell r="AD1447">
            <v>97800</v>
          </cell>
          <cell r="AE1447">
            <v>97800</v>
          </cell>
          <cell r="AF1447">
            <v>1222395105</v>
          </cell>
          <cell r="AG1447">
            <v>0</v>
          </cell>
        </row>
        <row r="1448">
          <cell r="F1448" t="str">
            <v>890306950_FVE267833</v>
          </cell>
          <cell r="G1448">
            <v>45308.605347210541</v>
          </cell>
          <cell r="H1448">
            <v>45337</v>
          </cell>
          <cell r="I1448">
            <v>45335.651181944442</v>
          </cell>
          <cell r="J1448">
            <v>139800</v>
          </cell>
          <cell r="K1448">
            <v>139800</v>
          </cell>
          <cell r="L1448" t="str">
            <v>Evento</v>
          </cell>
          <cell r="M1448" t="str">
            <v>jamundi</v>
          </cell>
          <cell r="N1448" t="str">
            <v>Servicios de salud</v>
          </cell>
          <cell r="Q1448" t="str">
            <v>FACTURA PENDIENTE EN PROGRAMACION DE PAGO</v>
          </cell>
          <cell r="R1448" t="str">
            <v>Finalizada</v>
          </cell>
          <cell r="S1448" t="str">
            <v>FACTURA PENDIENTE EN PROGRAMACION DE PAGO</v>
          </cell>
          <cell r="V1448">
            <v>139800</v>
          </cell>
          <cell r="W1448">
            <v>0</v>
          </cell>
          <cell r="Z1448">
            <v>139800</v>
          </cell>
          <cell r="AA1448">
            <v>0</v>
          </cell>
          <cell r="AB1448">
            <v>0</v>
          </cell>
          <cell r="AC1448">
            <v>0</v>
          </cell>
          <cell r="AD1448">
            <v>139800</v>
          </cell>
          <cell r="AE1448">
            <v>139800</v>
          </cell>
          <cell r="AF1448">
            <v>1222395141</v>
          </cell>
          <cell r="AG1448">
            <v>0</v>
          </cell>
        </row>
        <row r="1449">
          <cell r="F1449" t="str">
            <v>890306950_FVE267838</v>
          </cell>
          <cell r="G1449">
            <v>45308.612141191959</v>
          </cell>
          <cell r="H1449">
            <v>45337</v>
          </cell>
          <cell r="I1449">
            <v>45335.651181944442</v>
          </cell>
          <cell r="J1449">
            <v>99500</v>
          </cell>
          <cell r="K1449">
            <v>99500</v>
          </cell>
          <cell r="L1449" t="str">
            <v>Evento</v>
          </cell>
          <cell r="M1449" t="str">
            <v>jamundi</v>
          </cell>
          <cell r="N1449" t="str">
            <v>Servicios de salud</v>
          </cell>
          <cell r="Q1449" t="str">
            <v>FACTURA PENDIENTE EN PROGRAMACION DE PAGO</v>
          </cell>
          <cell r="R1449" t="str">
            <v>Finalizada</v>
          </cell>
          <cell r="S1449" t="str">
            <v>FACTURA PENDIENTE EN PROGRAMACION DE PAGO</v>
          </cell>
          <cell r="V1449">
            <v>99500</v>
          </cell>
          <cell r="W1449">
            <v>0</v>
          </cell>
          <cell r="Z1449">
            <v>99500</v>
          </cell>
          <cell r="AA1449">
            <v>0</v>
          </cell>
          <cell r="AB1449">
            <v>0</v>
          </cell>
          <cell r="AC1449">
            <v>0</v>
          </cell>
          <cell r="AD1449">
            <v>99500</v>
          </cell>
          <cell r="AE1449">
            <v>99500</v>
          </cell>
          <cell r="AF1449">
            <v>1222395143</v>
          </cell>
          <cell r="AG1449">
            <v>0</v>
          </cell>
        </row>
        <row r="1450">
          <cell r="F1450" t="str">
            <v>890306950_FVE267842</v>
          </cell>
          <cell r="G1450">
            <v>45308.618634259328</v>
          </cell>
          <cell r="H1450">
            <v>45337</v>
          </cell>
          <cell r="I1450">
            <v>45335.651181944442</v>
          </cell>
          <cell r="J1450">
            <v>193600</v>
          </cell>
          <cell r="K1450">
            <v>193600</v>
          </cell>
          <cell r="L1450" t="str">
            <v>Evento</v>
          </cell>
          <cell r="M1450" t="str">
            <v>jamundi</v>
          </cell>
          <cell r="N1450" t="str">
            <v>Servicios de salud</v>
          </cell>
          <cell r="Q1450" t="str">
            <v>FACTURA PENDIENTE EN PROGRAMACION DE PAGO</v>
          </cell>
          <cell r="R1450" t="str">
            <v>Finalizada</v>
          </cell>
          <cell r="S1450" t="str">
            <v>FACTURA PENDIENTE EN PROGRAMACION DE PAGO</v>
          </cell>
          <cell r="V1450">
            <v>193600</v>
          </cell>
          <cell r="W1450">
            <v>0</v>
          </cell>
          <cell r="Z1450">
            <v>193600</v>
          </cell>
          <cell r="AA1450">
            <v>0</v>
          </cell>
          <cell r="AB1450">
            <v>0</v>
          </cell>
          <cell r="AC1450">
            <v>0</v>
          </cell>
          <cell r="AD1450">
            <v>193600</v>
          </cell>
          <cell r="AE1450">
            <v>193600</v>
          </cell>
          <cell r="AF1450">
            <v>1222395144</v>
          </cell>
          <cell r="AG1450">
            <v>0</v>
          </cell>
        </row>
        <row r="1451">
          <cell r="F1451" t="str">
            <v>890306950_FVE267844</v>
          </cell>
          <cell r="G1451">
            <v>45308.626527777873</v>
          </cell>
          <cell r="H1451">
            <v>45337</v>
          </cell>
          <cell r="I1451">
            <v>45335.651181944442</v>
          </cell>
          <cell r="J1451">
            <v>98000</v>
          </cell>
          <cell r="K1451">
            <v>98000</v>
          </cell>
          <cell r="L1451" t="str">
            <v>Evento</v>
          </cell>
          <cell r="M1451" t="str">
            <v>jamundi</v>
          </cell>
          <cell r="N1451" t="str">
            <v>Servicios de salud</v>
          </cell>
          <cell r="Q1451" t="str">
            <v>FACTURA PENDIENTE EN PROGRAMACION DE PAGO</v>
          </cell>
          <cell r="R1451" t="str">
            <v>Finalizada</v>
          </cell>
          <cell r="S1451" t="str">
            <v>FACTURA PENDIENTE EN PROGRAMACION DE PAGO</v>
          </cell>
          <cell r="V1451">
            <v>98000</v>
          </cell>
          <cell r="W1451">
            <v>0</v>
          </cell>
          <cell r="Z1451">
            <v>98000</v>
          </cell>
          <cell r="AA1451">
            <v>0</v>
          </cell>
          <cell r="AB1451">
            <v>0</v>
          </cell>
          <cell r="AC1451">
            <v>0</v>
          </cell>
          <cell r="AD1451">
            <v>98000</v>
          </cell>
          <cell r="AE1451">
            <v>98000</v>
          </cell>
          <cell r="AF1451">
            <v>1222395163</v>
          </cell>
          <cell r="AG1451">
            <v>0</v>
          </cell>
        </row>
        <row r="1452">
          <cell r="F1452" t="str">
            <v>890306950_FVE267845</v>
          </cell>
          <cell r="G1452">
            <v>45308.634641191922</v>
          </cell>
          <cell r="H1452">
            <v>45337</v>
          </cell>
          <cell r="I1452">
            <v>45335.651181944442</v>
          </cell>
          <cell r="J1452">
            <v>93700</v>
          </cell>
          <cell r="K1452">
            <v>93700</v>
          </cell>
          <cell r="L1452" t="str">
            <v>Evento</v>
          </cell>
          <cell r="M1452" t="str">
            <v>jamundi</v>
          </cell>
          <cell r="N1452" t="str">
            <v>Servicios de salud</v>
          </cell>
          <cell r="Q1452" t="str">
            <v>FACTURA PENDIENTE EN PROGRAMACION DE PAGO</v>
          </cell>
          <cell r="R1452" t="str">
            <v>Finalizada</v>
          </cell>
          <cell r="S1452" t="str">
            <v>FACTURA PENDIENTE EN PROGRAMACION DE PAGO</v>
          </cell>
          <cell r="V1452">
            <v>93700</v>
          </cell>
          <cell r="W1452">
            <v>0</v>
          </cell>
          <cell r="Z1452">
            <v>93700</v>
          </cell>
          <cell r="AA1452">
            <v>0</v>
          </cell>
          <cell r="AB1452">
            <v>0</v>
          </cell>
          <cell r="AC1452">
            <v>0</v>
          </cell>
          <cell r="AD1452">
            <v>93700</v>
          </cell>
          <cell r="AE1452">
            <v>93700</v>
          </cell>
          <cell r="AF1452">
            <v>1222395164</v>
          </cell>
          <cell r="AG1452">
            <v>0</v>
          </cell>
        </row>
        <row r="1453">
          <cell r="F1453" t="str">
            <v>890306950_FVE267847</v>
          </cell>
          <cell r="G1453">
            <v>45308.63899305556</v>
          </cell>
          <cell r="H1453">
            <v>45337</v>
          </cell>
          <cell r="I1453">
            <v>45335.651181944442</v>
          </cell>
          <cell r="J1453">
            <v>81400</v>
          </cell>
          <cell r="K1453">
            <v>81400</v>
          </cell>
          <cell r="L1453" t="str">
            <v>Evento</v>
          </cell>
          <cell r="M1453" t="str">
            <v>jamundi</v>
          </cell>
          <cell r="N1453" t="str">
            <v>Servicios de salud</v>
          </cell>
          <cell r="Q1453" t="str">
            <v>FACTURA PENDIENTE EN PROGRAMACION DE PAGO</v>
          </cell>
          <cell r="R1453" t="str">
            <v>Finalizada</v>
          </cell>
          <cell r="S1453" t="str">
            <v>FACTURA PENDIENTE EN PROGRAMACION DE PAGO</v>
          </cell>
          <cell r="V1453">
            <v>81400</v>
          </cell>
          <cell r="W1453">
            <v>0</v>
          </cell>
          <cell r="Z1453">
            <v>81400</v>
          </cell>
          <cell r="AA1453">
            <v>0</v>
          </cell>
          <cell r="AB1453">
            <v>0</v>
          </cell>
          <cell r="AC1453">
            <v>0</v>
          </cell>
          <cell r="AD1453">
            <v>81400</v>
          </cell>
          <cell r="AE1453">
            <v>81400</v>
          </cell>
          <cell r="AF1453">
            <v>1222395166</v>
          </cell>
          <cell r="AG1453">
            <v>0</v>
          </cell>
        </row>
        <row r="1454">
          <cell r="F1454" t="str">
            <v>890306950_FVE267858</v>
          </cell>
          <cell r="G1454">
            <v>45308.652037037071</v>
          </cell>
          <cell r="H1454">
            <v>45337</v>
          </cell>
          <cell r="I1454">
            <v>45335.651181944442</v>
          </cell>
          <cell r="J1454">
            <v>81400</v>
          </cell>
          <cell r="K1454">
            <v>81400</v>
          </cell>
          <cell r="L1454" t="str">
            <v>Evento</v>
          </cell>
          <cell r="M1454" t="str">
            <v>jamundi</v>
          </cell>
          <cell r="N1454" t="str">
            <v>Servicios de salud</v>
          </cell>
          <cell r="Q1454" t="str">
            <v>FACTURA PENDIENTE EN PROGRAMACION DE PAGO</v>
          </cell>
          <cell r="R1454" t="str">
            <v>Finalizada</v>
          </cell>
          <cell r="S1454" t="str">
            <v>FACTURA PENDIENTE EN PROGRAMACION DE PAGO</v>
          </cell>
          <cell r="V1454">
            <v>81400</v>
          </cell>
          <cell r="W1454">
            <v>0</v>
          </cell>
          <cell r="Z1454">
            <v>81400</v>
          </cell>
          <cell r="AA1454">
            <v>0</v>
          </cell>
          <cell r="AB1454">
            <v>0</v>
          </cell>
          <cell r="AC1454">
            <v>0</v>
          </cell>
          <cell r="AD1454">
            <v>81400</v>
          </cell>
          <cell r="AE1454">
            <v>81400</v>
          </cell>
          <cell r="AF1454">
            <v>1222395183</v>
          </cell>
          <cell r="AG1454">
            <v>0</v>
          </cell>
        </row>
        <row r="1455">
          <cell r="F1455" t="str">
            <v>890306950_FVE267861</v>
          </cell>
          <cell r="G1455">
            <v>45308.655775451567</v>
          </cell>
          <cell r="H1455">
            <v>45337</v>
          </cell>
          <cell r="I1455">
            <v>45335.651181944442</v>
          </cell>
          <cell r="J1455">
            <v>81400</v>
          </cell>
          <cell r="K1455">
            <v>81400</v>
          </cell>
          <cell r="L1455" t="str">
            <v>Evento</v>
          </cell>
          <cell r="M1455" t="str">
            <v>jamundi</v>
          </cell>
          <cell r="N1455" t="str">
            <v>Servicios de salud</v>
          </cell>
          <cell r="Q1455" t="str">
            <v>FACTURA PENDIENTE EN PROGRAMACION DE PAGO</v>
          </cell>
          <cell r="R1455" t="str">
            <v>Finalizada</v>
          </cell>
          <cell r="S1455" t="str">
            <v>FACTURA PENDIENTE EN PROGRAMACION DE PAGO</v>
          </cell>
          <cell r="V1455">
            <v>81400</v>
          </cell>
          <cell r="W1455">
            <v>0</v>
          </cell>
          <cell r="Z1455">
            <v>81400</v>
          </cell>
          <cell r="AA1455">
            <v>0</v>
          </cell>
          <cell r="AB1455">
            <v>0</v>
          </cell>
          <cell r="AC1455">
            <v>0</v>
          </cell>
          <cell r="AD1455">
            <v>81400</v>
          </cell>
          <cell r="AE1455">
            <v>81400</v>
          </cell>
          <cell r="AF1455">
            <v>1222395184</v>
          </cell>
          <cell r="AG1455">
            <v>0</v>
          </cell>
        </row>
        <row r="1456">
          <cell r="F1456" t="str">
            <v>890306950_FVE267865</v>
          </cell>
          <cell r="G1456">
            <v>45308.660787037108</v>
          </cell>
          <cell r="H1456">
            <v>45337</v>
          </cell>
          <cell r="I1456">
            <v>45335.651181944442</v>
          </cell>
          <cell r="J1456">
            <v>227400</v>
          </cell>
          <cell r="K1456">
            <v>227400</v>
          </cell>
          <cell r="L1456" t="str">
            <v>Evento</v>
          </cell>
          <cell r="M1456" t="str">
            <v>jamundi</v>
          </cell>
          <cell r="N1456" t="str">
            <v>Servicios de salud</v>
          </cell>
          <cell r="Q1456" t="str">
            <v>FACTURA PENDIENTE EN PROGRAMACION DE PAGO</v>
          </cell>
          <cell r="R1456" t="str">
            <v>Finalizada</v>
          </cell>
          <cell r="S1456" t="str">
            <v>FACTURA PENDIENTE EN PROGRAMACION DE PAGO</v>
          </cell>
          <cell r="V1456">
            <v>227400</v>
          </cell>
          <cell r="W1456">
            <v>0</v>
          </cell>
          <cell r="Z1456">
            <v>227400</v>
          </cell>
          <cell r="AA1456">
            <v>0</v>
          </cell>
          <cell r="AB1456">
            <v>0</v>
          </cell>
          <cell r="AC1456">
            <v>0</v>
          </cell>
          <cell r="AD1456">
            <v>227400</v>
          </cell>
          <cell r="AE1456">
            <v>227400</v>
          </cell>
          <cell r="AF1456">
            <v>1222395185</v>
          </cell>
          <cell r="AG1456">
            <v>0</v>
          </cell>
        </row>
        <row r="1457">
          <cell r="F1457" t="str">
            <v>890306950_FVE267874</v>
          </cell>
          <cell r="G1457">
            <v>45308.666909710504</v>
          </cell>
          <cell r="H1457">
            <v>45337</v>
          </cell>
          <cell r="I1457">
            <v>45335.651181944442</v>
          </cell>
          <cell r="J1457">
            <v>133400</v>
          </cell>
          <cell r="K1457">
            <v>133400</v>
          </cell>
          <cell r="L1457" t="str">
            <v>Evento</v>
          </cell>
          <cell r="M1457" t="str">
            <v>jamundi</v>
          </cell>
          <cell r="N1457" t="str">
            <v>Servicios de salud</v>
          </cell>
          <cell r="Q1457" t="str">
            <v>FACTURA PENDIENTE EN PROGRAMACION DE PAGO</v>
          </cell>
          <cell r="R1457" t="str">
            <v>Finalizada</v>
          </cell>
          <cell r="S1457" t="str">
            <v>FACTURA PENDIENTE EN PROGRAMACION DE PAGO</v>
          </cell>
          <cell r="V1457">
            <v>133400</v>
          </cell>
          <cell r="W1457">
            <v>0</v>
          </cell>
          <cell r="Z1457">
            <v>133400</v>
          </cell>
          <cell r="AA1457">
            <v>0</v>
          </cell>
          <cell r="AB1457">
            <v>0</v>
          </cell>
          <cell r="AC1457">
            <v>0</v>
          </cell>
          <cell r="AD1457">
            <v>133400</v>
          </cell>
          <cell r="AE1457">
            <v>133400</v>
          </cell>
          <cell r="AF1457">
            <v>1222395187</v>
          </cell>
          <cell r="AG1457">
            <v>0</v>
          </cell>
        </row>
        <row r="1458">
          <cell r="F1458" t="str">
            <v>890306950_FVE267877</v>
          </cell>
          <cell r="G1458">
            <v>45308.668750000186</v>
          </cell>
          <cell r="H1458">
            <v>45337</v>
          </cell>
          <cell r="I1458">
            <v>45335.651181944442</v>
          </cell>
          <cell r="J1458">
            <v>81400</v>
          </cell>
          <cell r="K1458">
            <v>81400</v>
          </cell>
          <cell r="L1458" t="str">
            <v>Evento</v>
          </cell>
          <cell r="M1458" t="str">
            <v>jamundi</v>
          </cell>
          <cell r="N1458" t="str">
            <v>Servicios de salud</v>
          </cell>
          <cell r="Q1458" t="str">
            <v>FACTURA PENDIENTE EN PROGRAMACION DE PAGO</v>
          </cell>
          <cell r="R1458" t="str">
            <v>Finalizada</v>
          </cell>
          <cell r="S1458" t="str">
            <v>FACTURA PENDIENTE EN PROGRAMACION DE PAGO</v>
          </cell>
          <cell r="V1458">
            <v>81400</v>
          </cell>
          <cell r="W1458">
            <v>0</v>
          </cell>
          <cell r="Z1458">
            <v>81400</v>
          </cell>
          <cell r="AA1458">
            <v>0</v>
          </cell>
          <cell r="AB1458">
            <v>0</v>
          </cell>
          <cell r="AC1458">
            <v>0</v>
          </cell>
          <cell r="AD1458">
            <v>81400</v>
          </cell>
          <cell r="AE1458">
            <v>81400</v>
          </cell>
          <cell r="AF1458">
            <v>1222395188</v>
          </cell>
          <cell r="AG1458">
            <v>0</v>
          </cell>
        </row>
        <row r="1459">
          <cell r="F1459" t="str">
            <v>890306950_FVE267893</v>
          </cell>
          <cell r="G1459">
            <v>45308.686736099422</v>
          </cell>
          <cell r="H1459">
            <v>45337</v>
          </cell>
          <cell r="I1459">
            <v>45335.651181944442</v>
          </cell>
          <cell r="J1459">
            <v>671211</v>
          </cell>
          <cell r="K1459">
            <v>671211</v>
          </cell>
          <cell r="L1459" t="str">
            <v>Evento</v>
          </cell>
          <cell r="M1459" t="str">
            <v>jamundi</v>
          </cell>
          <cell r="N1459" t="str">
            <v>Servicios de salud</v>
          </cell>
          <cell r="Q1459" t="str">
            <v>FACTURA PENDIENTE EN PROGRAMACION DE PAGO</v>
          </cell>
          <cell r="R1459" t="str">
            <v>Finalizada</v>
          </cell>
          <cell r="S1459" t="str">
            <v>FACTURA PENDIENTE EN PROGRAMACION DE PAGO</v>
          </cell>
          <cell r="V1459">
            <v>671211</v>
          </cell>
          <cell r="W1459">
            <v>0</v>
          </cell>
          <cell r="Z1459">
            <v>671211</v>
          </cell>
          <cell r="AA1459">
            <v>0</v>
          </cell>
          <cell r="AB1459">
            <v>0</v>
          </cell>
          <cell r="AC1459">
            <v>0</v>
          </cell>
          <cell r="AD1459">
            <v>671211</v>
          </cell>
          <cell r="AE1459">
            <v>671211</v>
          </cell>
          <cell r="AF1459">
            <v>1222395189</v>
          </cell>
          <cell r="AG1459">
            <v>0</v>
          </cell>
        </row>
        <row r="1460">
          <cell r="F1460" t="str">
            <v>890306950_FVE267896</v>
          </cell>
          <cell r="G1460">
            <v>45308.690879618283</v>
          </cell>
          <cell r="H1460">
            <v>45337</v>
          </cell>
          <cell r="I1460">
            <v>45335.651181944442</v>
          </cell>
          <cell r="J1460">
            <v>169262</v>
          </cell>
          <cell r="K1460">
            <v>169262</v>
          </cell>
          <cell r="L1460" t="str">
            <v>Evento</v>
          </cell>
          <cell r="M1460" t="str">
            <v>jamundi</v>
          </cell>
          <cell r="N1460" t="str">
            <v>Servicios de salud</v>
          </cell>
          <cell r="Q1460" t="str">
            <v>FACTURA PENDIENTE EN PROGRAMACION DE PAGO</v>
          </cell>
          <cell r="R1460" t="str">
            <v>Finalizada</v>
          </cell>
          <cell r="S1460" t="str">
            <v>FACTURA PENDIENTE EN PROGRAMACION DE PAGO</v>
          </cell>
          <cell r="V1460">
            <v>169262</v>
          </cell>
          <cell r="W1460">
            <v>0</v>
          </cell>
          <cell r="Z1460">
            <v>169262</v>
          </cell>
          <cell r="AA1460">
            <v>0</v>
          </cell>
          <cell r="AB1460">
            <v>0</v>
          </cell>
          <cell r="AC1460">
            <v>0</v>
          </cell>
          <cell r="AD1460">
            <v>169262</v>
          </cell>
          <cell r="AE1460">
            <v>169262</v>
          </cell>
          <cell r="AF1460">
            <v>1222395192</v>
          </cell>
          <cell r="AG1460">
            <v>0</v>
          </cell>
        </row>
        <row r="1461">
          <cell r="F1461" t="str">
            <v>890306950_FVE267898</v>
          </cell>
          <cell r="G1461">
            <v>45308.700451388955</v>
          </cell>
          <cell r="H1461">
            <v>45337</v>
          </cell>
          <cell r="I1461">
            <v>45335.635016354165</v>
          </cell>
          <cell r="J1461">
            <v>108520</v>
          </cell>
          <cell r="K1461">
            <v>108520</v>
          </cell>
          <cell r="L1461" t="str">
            <v>Evento</v>
          </cell>
          <cell r="M1461" t="str">
            <v>jamundi</v>
          </cell>
          <cell r="N1461" t="str">
            <v>Servicios de salud</v>
          </cell>
          <cell r="Q1461" t="str">
            <v>FACTURA DEVUELTA</v>
          </cell>
          <cell r="R1461" t="str">
            <v>Devuelta</v>
          </cell>
          <cell r="S1461" t="str">
            <v>FACTURA DEVUELTA</v>
          </cell>
          <cell r="V1461">
            <v>0</v>
          </cell>
          <cell r="W1461">
            <v>108520</v>
          </cell>
          <cell r="X1461" t="str">
            <v>se devuelve la factura por que la auto. 122300187226  esta a nombre de centro medico de Imbanaco</v>
          </cell>
          <cell r="Y1461" t="str">
            <v>AUTORIZACION</v>
          </cell>
          <cell r="Z1461">
            <v>0</v>
          </cell>
          <cell r="AA1461">
            <v>0</v>
          </cell>
          <cell r="AB1461">
            <v>0</v>
          </cell>
          <cell r="AC1461">
            <v>0</v>
          </cell>
          <cell r="AD1461">
            <v>0</v>
          </cell>
          <cell r="AE1461">
            <v>0</v>
          </cell>
          <cell r="AG1461">
            <v>0</v>
          </cell>
        </row>
        <row r="1462">
          <cell r="F1462" t="str">
            <v>890306950_FVE267902</v>
          </cell>
          <cell r="G1462">
            <v>45308.706863426138</v>
          </cell>
          <cell r="H1462">
            <v>45337</v>
          </cell>
          <cell r="I1462">
            <v>45335.651181944442</v>
          </cell>
          <cell r="J1462">
            <v>378289</v>
          </cell>
          <cell r="K1462">
            <v>378289</v>
          </cell>
          <cell r="L1462" t="str">
            <v>Evento</v>
          </cell>
          <cell r="M1462" t="str">
            <v>jamundi</v>
          </cell>
          <cell r="N1462" t="str">
            <v>Servicios de salud</v>
          </cell>
          <cell r="Q1462" t="str">
            <v>FACTURA PENDIENTE EN PROGRAMACION DE PAGO</v>
          </cell>
          <cell r="R1462" t="str">
            <v>Finalizada</v>
          </cell>
          <cell r="S1462" t="str">
            <v>FACTURA PENDIENTE EN PROGRAMACION DE PAGO</v>
          </cell>
          <cell r="V1462">
            <v>378289</v>
          </cell>
          <cell r="W1462">
            <v>0</v>
          </cell>
          <cell r="Z1462">
            <v>378289</v>
          </cell>
          <cell r="AA1462">
            <v>0</v>
          </cell>
          <cell r="AB1462">
            <v>0</v>
          </cell>
          <cell r="AC1462">
            <v>0</v>
          </cell>
          <cell r="AD1462">
            <v>378289</v>
          </cell>
          <cell r="AE1462">
            <v>378289</v>
          </cell>
          <cell r="AF1462">
            <v>1222395193</v>
          </cell>
          <cell r="AG1462">
            <v>0</v>
          </cell>
        </row>
        <row r="1463">
          <cell r="F1463" t="str">
            <v>890306950_FVE267903</v>
          </cell>
          <cell r="G1463">
            <v>45308.710289340466</v>
          </cell>
          <cell r="H1463">
            <v>45337</v>
          </cell>
          <cell r="I1463">
            <v>45335.651181944442</v>
          </cell>
          <cell r="J1463">
            <v>93054</v>
          </cell>
          <cell r="K1463">
            <v>93054</v>
          </cell>
          <cell r="L1463" t="str">
            <v>Evento</v>
          </cell>
          <cell r="M1463" t="str">
            <v>jamundi</v>
          </cell>
          <cell r="N1463" t="str">
            <v>Servicios de salud</v>
          </cell>
          <cell r="Q1463" t="str">
            <v>FACTURA PENDIENTE EN PROGRAMACION DE PAGO</v>
          </cell>
          <cell r="R1463" t="str">
            <v>Finalizada</v>
          </cell>
          <cell r="S1463" t="str">
            <v>FACTURA PENDIENTE EN PROGRAMACION DE PAGO</v>
          </cell>
          <cell r="V1463">
            <v>93054</v>
          </cell>
          <cell r="W1463">
            <v>0</v>
          </cell>
          <cell r="Z1463">
            <v>93054</v>
          </cell>
          <cell r="AA1463">
            <v>0</v>
          </cell>
          <cell r="AB1463">
            <v>0</v>
          </cell>
          <cell r="AC1463">
            <v>0</v>
          </cell>
          <cell r="AD1463">
            <v>93054</v>
          </cell>
          <cell r="AE1463">
            <v>93054</v>
          </cell>
          <cell r="AF1463">
            <v>1222395195</v>
          </cell>
          <cell r="AG1463">
            <v>0</v>
          </cell>
        </row>
        <row r="1464">
          <cell r="F1464" t="str">
            <v>890306950_FVE267949</v>
          </cell>
          <cell r="G1464">
            <v>45309.397557870485</v>
          </cell>
          <cell r="H1464">
            <v>45337</v>
          </cell>
          <cell r="I1464">
            <v>45335.651181944442</v>
          </cell>
          <cell r="J1464">
            <v>134570</v>
          </cell>
          <cell r="K1464">
            <v>134570</v>
          </cell>
          <cell r="L1464" t="str">
            <v>Evento</v>
          </cell>
          <cell r="M1464" t="str">
            <v>jamundi</v>
          </cell>
          <cell r="N1464" t="str">
            <v>Servicios de salud</v>
          </cell>
          <cell r="Q1464" t="str">
            <v>FACTURA PENDIENTE EN PROGRAMACION DE PAGO</v>
          </cell>
          <cell r="R1464" t="str">
            <v>Finalizada</v>
          </cell>
          <cell r="S1464" t="str">
            <v>FACTURA PENDIENTE EN PROGRAMACION DE PAGO</v>
          </cell>
          <cell r="V1464">
            <v>134570</v>
          </cell>
          <cell r="W1464">
            <v>0</v>
          </cell>
          <cell r="Z1464">
            <v>134570</v>
          </cell>
          <cell r="AA1464">
            <v>0</v>
          </cell>
          <cell r="AB1464">
            <v>0</v>
          </cell>
          <cell r="AC1464">
            <v>0</v>
          </cell>
          <cell r="AD1464">
            <v>134570</v>
          </cell>
          <cell r="AE1464">
            <v>134570</v>
          </cell>
          <cell r="AF1464">
            <v>1222395203</v>
          </cell>
          <cell r="AG1464">
            <v>0</v>
          </cell>
        </row>
        <row r="1465">
          <cell r="F1465" t="str">
            <v>890306950_FVE267952</v>
          </cell>
          <cell r="G1465">
            <v>45309.401655081194</v>
          </cell>
          <cell r="H1465">
            <v>45337</v>
          </cell>
          <cell r="I1465">
            <v>45335.651181944442</v>
          </cell>
          <cell r="J1465">
            <v>238375</v>
          </cell>
          <cell r="K1465">
            <v>238375</v>
          </cell>
          <cell r="L1465" t="str">
            <v>Evento</v>
          </cell>
          <cell r="M1465" t="str">
            <v>jamundi</v>
          </cell>
          <cell r="N1465" t="str">
            <v>Servicios de salud</v>
          </cell>
          <cell r="Q1465" t="str">
            <v>FACTURA PENDIENTE EN PROGRAMACION DE PAGO</v>
          </cell>
          <cell r="R1465" t="str">
            <v>Finalizada</v>
          </cell>
          <cell r="S1465" t="str">
            <v>FACTURA PENDIENTE EN PROGRAMACION DE PAGO</v>
          </cell>
          <cell r="V1465">
            <v>238375</v>
          </cell>
          <cell r="W1465">
            <v>0</v>
          </cell>
          <cell r="Z1465">
            <v>238375</v>
          </cell>
          <cell r="AA1465">
            <v>0</v>
          </cell>
          <cell r="AB1465">
            <v>0</v>
          </cell>
          <cell r="AC1465">
            <v>0</v>
          </cell>
          <cell r="AD1465">
            <v>238375</v>
          </cell>
          <cell r="AE1465">
            <v>238375</v>
          </cell>
          <cell r="AF1465">
            <v>1222395204</v>
          </cell>
          <cell r="AG1465">
            <v>0</v>
          </cell>
        </row>
        <row r="1466">
          <cell r="F1466" t="str">
            <v>890306950_FVE267955</v>
          </cell>
          <cell r="G1466">
            <v>45309.406296296511</v>
          </cell>
          <cell r="H1466">
            <v>45337</v>
          </cell>
          <cell r="I1466">
            <v>45335.651181944442</v>
          </cell>
          <cell r="J1466">
            <v>164569</v>
          </cell>
          <cell r="K1466">
            <v>164569</v>
          </cell>
          <cell r="L1466" t="str">
            <v>Evento</v>
          </cell>
          <cell r="M1466" t="str">
            <v>jamundi</v>
          </cell>
          <cell r="N1466" t="str">
            <v>Servicios de salud</v>
          </cell>
          <cell r="Q1466" t="str">
            <v>FACTURA PENDIENTE EN PROGRAMACION DE PAGO</v>
          </cell>
          <cell r="R1466" t="str">
            <v>Finalizada</v>
          </cell>
          <cell r="S1466" t="str">
            <v>FACTURA PENDIENTE EN PROGRAMACION DE PAGO</v>
          </cell>
          <cell r="V1466">
            <v>164569</v>
          </cell>
          <cell r="W1466">
            <v>0</v>
          </cell>
          <cell r="Z1466">
            <v>164569</v>
          </cell>
          <cell r="AA1466">
            <v>0</v>
          </cell>
          <cell r="AB1466">
            <v>0</v>
          </cell>
          <cell r="AC1466">
            <v>0</v>
          </cell>
          <cell r="AD1466">
            <v>164569</v>
          </cell>
          <cell r="AE1466">
            <v>164569</v>
          </cell>
          <cell r="AF1466">
            <v>1222395205</v>
          </cell>
          <cell r="AG1466">
            <v>0</v>
          </cell>
        </row>
        <row r="1467">
          <cell r="F1467" t="str">
            <v>890306950_FVE267958</v>
          </cell>
          <cell r="G1467">
            <v>45309.410833321977</v>
          </cell>
          <cell r="H1467">
            <v>45337</v>
          </cell>
          <cell r="I1467">
            <v>45335.651181944442</v>
          </cell>
          <cell r="J1467">
            <v>277379</v>
          </cell>
          <cell r="K1467">
            <v>277379</v>
          </cell>
          <cell r="L1467" t="str">
            <v>Evento</v>
          </cell>
          <cell r="M1467" t="str">
            <v>jamundi</v>
          </cell>
          <cell r="N1467" t="str">
            <v>Servicios de salud</v>
          </cell>
          <cell r="Q1467" t="str">
            <v>FACTURA PENDIENTE EN PROGRAMACION DE PAGO</v>
          </cell>
          <cell r="R1467" t="str">
            <v>Finalizada</v>
          </cell>
          <cell r="S1467" t="str">
            <v>FACTURA PENDIENTE EN PROGRAMACION DE PAGO</v>
          </cell>
          <cell r="V1467">
            <v>277379</v>
          </cell>
          <cell r="W1467">
            <v>0</v>
          </cell>
          <cell r="Z1467">
            <v>277379</v>
          </cell>
          <cell r="AA1467">
            <v>0</v>
          </cell>
          <cell r="AB1467">
            <v>0</v>
          </cell>
          <cell r="AC1467">
            <v>0</v>
          </cell>
          <cell r="AD1467">
            <v>277379</v>
          </cell>
          <cell r="AE1467">
            <v>277379</v>
          </cell>
          <cell r="AF1467">
            <v>1222395206</v>
          </cell>
          <cell r="AG1467">
            <v>0</v>
          </cell>
        </row>
        <row r="1468">
          <cell r="F1468" t="str">
            <v>890306950_FVE267962</v>
          </cell>
          <cell r="G1468">
            <v>45309.415925926063</v>
          </cell>
          <cell r="H1468">
            <v>45337</v>
          </cell>
          <cell r="I1468">
            <v>45335.651181944442</v>
          </cell>
          <cell r="J1468">
            <v>139345</v>
          </cell>
          <cell r="K1468">
            <v>139345</v>
          </cell>
          <cell r="L1468" t="str">
            <v>Evento</v>
          </cell>
          <cell r="M1468" t="str">
            <v>jamundi</v>
          </cell>
          <cell r="N1468" t="str">
            <v>Servicios de salud</v>
          </cell>
          <cell r="Q1468" t="str">
            <v>FACTURA PENDIENTE EN PROGRAMACION DE PAGO</v>
          </cell>
          <cell r="R1468" t="str">
            <v>Finalizada</v>
          </cell>
          <cell r="S1468" t="str">
            <v>FACTURA PENDIENTE EN PROGRAMACION DE PAGO</v>
          </cell>
          <cell r="V1468">
            <v>139345</v>
          </cell>
          <cell r="W1468">
            <v>0</v>
          </cell>
          <cell r="Z1468">
            <v>139345</v>
          </cell>
          <cell r="AA1468">
            <v>0</v>
          </cell>
          <cell r="AB1468">
            <v>0</v>
          </cell>
          <cell r="AC1468">
            <v>0</v>
          </cell>
          <cell r="AD1468">
            <v>139345</v>
          </cell>
          <cell r="AE1468">
            <v>139345</v>
          </cell>
          <cell r="AF1468">
            <v>1222395208</v>
          </cell>
          <cell r="AG1468">
            <v>0</v>
          </cell>
        </row>
        <row r="1469">
          <cell r="F1469" t="str">
            <v>890306950_FVE267970</v>
          </cell>
          <cell r="G1469">
            <v>45309.434375000186</v>
          </cell>
          <cell r="H1469">
            <v>45337</v>
          </cell>
          <cell r="I1469">
            <v>45335.651181944442</v>
          </cell>
          <cell r="J1469">
            <v>109417</v>
          </cell>
          <cell r="K1469">
            <v>109417</v>
          </cell>
          <cell r="L1469" t="str">
            <v>Evento</v>
          </cell>
          <cell r="M1469" t="str">
            <v>jamundi</v>
          </cell>
          <cell r="N1469" t="str">
            <v>Servicios de salud</v>
          </cell>
          <cell r="Q1469" t="str">
            <v>FACTURA PENDIENTE EN PROGRAMACION DE PAGO</v>
          </cell>
          <cell r="R1469" t="str">
            <v>Finalizada</v>
          </cell>
          <cell r="S1469" t="str">
            <v>FACTURA PENDIENTE EN PROGRAMACION DE PAGO</v>
          </cell>
          <cell r="V1469">
            <v>109417</v>
          </cell>
          <cell r="W1469">
            <v>0</v>
          </cell>
          <cell r="Z1469">
            <v>109417</v>
          </cell>
          <cell r="AA1469">
            <v>0</v>
          </cell>
          <cell r="AB1469">
            <v>0</v>
          </cell>
          <cell r="AC1469">
            <v>0</v>
          </cell>
          <cell r="AD1469">
            <v>109417</v>
          </cell>
          <cell r="AE1469">
            <v>109417</v>
          </cell>
          <cell r="AF1469">
            <v>1222395213</v>
          </cell>
          <cell r="AG1469">
            <v>0</v>
          </cell>
        </row>
        <row r="1470">
          <cell r="F1470" t="str">
            <v>890306950_FVE267974</v>
          </cell>
          <cell r="G1470">
            <v>45309.441458321642</v>
          </cell>
          <cell r="H1470">
            <v>45337</v>
          </cell>
          <cell r="I1470">
            <v>45335.651181944442</v>
          </cell>
          <cell r="J1470">
            <v>177440</v>
          </cell>
          <cell r="K1470">
            <v>177440</v>
          </cell>
          <cell r="L1470" t="str">
            <v>Evento</v>
          </cell>
          <cell r="M1470" t="str">
            <v>jamundi</v>
          </cell>
          <cell r="N1470" t="str">
            <v>Servicios de salud</v>
          </cell>
          <cell r="Q1470" t="str">
            <v>FACTURA PENDIENTE EN PROGRAMACION DE PAGO</v>
          </cell>
          <cell r="R1470" t="str">
            <v>Finalizada</v>
          </cell>
          <cell r="S1470" t="str">
            <v>FACTURA PENDIENTE EN PROGRAMACION DE PAGO</v>
          </cell>
          <cell r="V1470">
            <v>177440</v>
          </cell>
          <cell r="W1470">
            <v>0</v>
          </cell>
          <cell r="Z1470">
            <v>177440</v>
          </cell>
          <cell r="AA1470">
            <v>0</v>
          </cell>
          <cell r="AB1470">
            <v>0</v>
          </cell>
          <cell r="AC1470">
            <v>0</v>
          </cell>
          <cell r="AD1470">
            <v>177440</v>
          </cell>
          <cell r="AE1470">
            <v>177440</v>
          </cell>
          <cell r="AF1470">
            <v>1222395220</v>
          </cell>
          <cell r="AG1470">
            <v>0</v>
          </cell>
        </row>
        <row r="1471">
          <cell r="F1471" t="str">
            <v>890306950_FVE267977</v>
          </cell>
          <cell r="G1471">
            <v>45309.444328703918</v>
          </cell>
          <cell r="H1471">
            <v>45337</v>
          </cell>
          <cell r="I1471">
            <v>45335.651181944442</v>
          </cell>
          <cell r="J1471">
            <v>96753</v>
          </cell>
          <cell r="K1471">
            <v>96753</v>
          </cell>
          <cell r="L1471" t="str">
            <v>Evento</v>
          </cell>
          <cell r="M1471" t="str">
            <v>jamundi</v>
          </cell>
          <cell r="N1471" t="str">
            <v>Servicios de salud</v>
          </cell>
          <cell r="Q1471" t="str">
            <v>FACTURA PENDIENTE EN PROGRAMACION DE PAGO</v>
          </cell>
          <cell r="R1471" t="str">
            <v>Finalizada</v>
          </cell>
          <cell r="S1471" t="str">
            <v>FACTURA PENDIENTE EN PROGRAMACION DE PAGO</v>
          </cell>
          <cell r="V1471">
            <v>96753</v>
          </cell>
          <cell r="W1471">
            <v>0</v>
          </cell>
          <cell r="Z1471">
            <v>96753</v>
          </cell>
          <cell r="AA1471">
            <v>0</v>
          </cell>
          <cell r="AB1471">
            <v>0</v>
          </cell>
          <cell r="AC1471">
            <v>0</v>
          </cell>
          <cell r="AD1471">
            <v>96753</v>
          </cell>
          <cell r="AE1471">
            <v>96753</v>
          </cell>
          <cell r="AF1471">
            <v>1222395221</v>
          </cell>
          <cell r="AG1471">
            <v>0</v>
          </cell>
        </row>
        <row r="1472">
          <cell r="F1472" t="str">
            <v>890306950_FVE267980</v>
          </cell>
          <cell r="G1472">
            <v>45309.447361111175</v>
          </cell>
          <cell r="H1472">
            <v>45337</v>
          </cell>
          <cell r="I1472">
            <v>45335.651181944442</v>
          </cell>
          <cell r="J1472">
            <v>127018</v>
          </cell>
          <cell r="K1472">
            <v>127018</v>
          </cell>
          <cell r="L1472" t="str">
            <v>Evento</v>
          </cell>
          <cell r="M1472" t="str">
            <v>jamundi</v>
          </cell>
          <cell r="N1472" t="str">
            <v>Servicios de salud</v>
          </cell>
          <cell r="Q1472" t="str">
            <v>FACTURA PENDIENTE EN PROGRAMACION DE PAGO</v>
          </cell>
          <cell r="R1472" t="str">
            <v>Finalizada</v>
          </cell>
          <cell r="S1472" t="str">
            <v>FACTURA PENDIENTE EN PROGRAMACION DE PAGO</v>
          </cell>
          <cell r="V1472">
            <v>127018</v>
          </cell>
          <cell r="W1472">
            <v>0</v>
          </cell>
          <cell r="Z1472">
            <v>127018</v>
          </cell>
          <cell r="AA1472">
            <v>0</v>
          </cell>
          <cell r="AB1472">
            <v>0</v>
          </cell>
          <cell r="AC1472">
            <v>0</v>
          </cell>
          <cell r="AD1472">
            <v>127018</v>
          </cell>
          <cell r="AE1472">
            <v>127018</v>
          </cell>
          <cell r="AF1472">
            <v>1222395222</v>
          </cell>
          <cell r="AG1472">
            <v>0</v>
          </cell>
        </row>
        <row r="1473">
          <cell r="F1473" t="str">
            <v>890306950_FVE267995</v>
          </cell>
          <cell r="G1473">
            <v>45309.456504618283</v>
          </cell>
          <cell r="H1473">
            <v>45337</v>
          </cell>
          <cell r="I1473">
            <v>45335.651181944442</v>
          </cell>
          <cell r="J1473">
            <v>162396</v>
          </cell>
          <cell r="K1473">
            <v>162396</v>
          </cell>
          <cell r="L1473" t="str">
            <v>Evento</v>
          </cell>
          <cell r="M1473" t="str">
            <v>jamundi</v>
          </cell>
          <cell r="N1473" t="str">
            <v>Servicios de salud</v>
          </cell>
          <cell r="Q1473" t="str">
            <v>FACTURA PENDIENTE EN PROGRAMACION DE PAGO</v>
          </cell>
          <cell r="R1473" t="str">
            <v>Finalizada</v>
          </cell>
          <cell r="S1473" t="str">
            <v>FACTURA PENDIENTE EN PROGRAMACION DE PAGO</v>
          </cell>
          <cell r="V1473">
            <v>162396</v>
          </cell>
          <cell r="W1473">
            <v>0</v>
          </cell>
          <cell r="Z1473">
            <v>162396</v>
          </cell>
          <cell r="AA1473">
            <v>0</v>
          </cell>
          <cell r="AB1473">
            <v>0</v>
          </cell>
          <cell r="AC1473">
            <v>0</v>
          </cell>
          <cell r="AD1473">
            <v>162396</v>
          </cell>
          <cell r="AE1473">
            <v>162396</v>
          </cell>
          <cell r="AF1473">
            <v>1222395223</v>
          </cell>
          <cell r="AG1473">
            <v>0</v>
          </cell>
        </row>
        <row r="1474">
          <cell r="F1474" t="str">
            <v>890306950_FVE268005</v>
          </cell>
          <cell r="G1474">
            <v>45309.46991898166</v>
          </cell>
          <cell r="H1474">
            <v>45337</v>
          </cell>
          <cell r="I1474">
            <v>45335.651181944442</v>
          </cell>
          <cell r="J1474">
            <v>156881</v>
          </cell>
          <cell r="K1474">
            <v>156881</v>
          </cell>
          <cell r="L1474" t="str">
            <v>Evento</v>
          </cell>
          <cell r="M1474" t="str">
            <v>jamundi</v>
          </cell>
          <cell r="N1474" t="str">
            <v>Servicios de salud</v>
          </cell>
          <cell r="Q1474" t="str">
            <v>FACTURA PENDIENTE EN PROGRAMACION DE PAGO</v>
          </cell>
          <cell r="R1474" t="str">
            <v>Finalizada</v>
          </cell>
          <cell r="S1474" t="str">
            <v>FACTURA PENDIENTE EN PROGRAMACION DE PAGO</v>
          </cell>
          <cell r="V1474">
            <v>156881</v>
          </cell>
          <cell r="W1474">
            <v>0</v>
          </cell>
          <cell r="Z1474">
            <v>156881</v>
          </cell>
          <cell r="AA1474">
            <v>0</v>
          </cell>
          <cell r="AB1474">
            <v>0</v>
          </cell>
          <cell r="AC1474">
            <v>0</v>
          </cell>
          <cell r="AD1474">
            <v>156881</v>
          </cell>
          <cell r="AE1474">
            <v>156881</v>
          </cell>
          <cell r="AF1474">
            <v>1222395224</v>
          </cell>
          <cell r="AG1474">
            <v>0</v>
          </cell>
        </row>
        <row r="1475">
          <cell r="F1475" t="str">
            <v>890306950_FVE268011</v>
          </cell>
          <cell r="G1475">
            <v>45309.474664351903</v>
          </cell>
          <cell r="H1475">
            <v>45337</v>
          </cell>
          <cell r="I1475">
            <v>45335.651181944442</v>
          </cell>
          <cell r="J1475">
            <v>96080</v>
          </cell>
          <cell r="K1475">
            <v>96080</v>
          </cell>
          <cell r="L1475" t="str">
            <v>Evento</v>
          </cell>
          <cell r="M1475" t="str">
            <v>jamundi</v>
          </cell>
          <cell r="N1475" t="str">
            <v>Servicios de salud</v>
          </cell>
          <cell r="Q1475" t="str">
            <v>FACTURA PENDIENTE EN PROGRAMACION DE PAGO</v>
          </cell>
          <cell r="R1475" t="str">
            <v>Finalizada</v>
          </cell>
          <cell r="S1475" t="str">
            <v>FACTURA PENDIENTE EN PROGRAMACION DE PAGO</v>
          </cell>
          <cell r="V1475">
            <v>96080</v>
          </cell>
          <cell r="W1475">
            <v>0</v>
          </cell>
          <cell r="Z1475">
            <v>96080</v>
          </cell>
          <cell r="AA1475">
            <v>0</v>
          </cell>
          <cell r="AB1475">
            <v>0</v>
          </cell>
          <cell r="AC1475">
            <v>0</v>
          </cell>
          <cell r="AD1475">
            <v>96080</v>
          </cell>
          <cell r="AE1475">
            <v>96080</v>
          </cell>
          <cell r="AF1475">
            <v>1222395225</v>
          </cell>
          <cell r="AG1475">
            <v>0</v>
          </cell>
        </row>
        <row r="1476">
          <cell r="F1476" t="str">
            <v>890306950_FVE268014</v>
          </cell>
          <cell r="G1476">
            <v>45309.478032395709</v>
          </cell>
          <cell r="H1476">
            <v>45337</v>
          </cell>
          <cell r="I1476">
            <v>45335.651181944442</v>
          </cell>
          <cell r="J1476">
            <v>158892</v>
          </cell>
          <cell r="K1476">
            <v>158892</v>
          </cell>
          <cell r="L1476" t="str">
            <v>Evento</v>
          </cell>
          <cell r="M1476" t="str">
            <v>jamundi</v>
          </cell>
          <cell r="N1476" t="str">
            <v>Servicios de salud</v>
          </cell>
          <cell r="Q1476" t="str">
            <v>FACTURA PENDIENTE EN PROGRAMACION DE PAGO</v>
          </cell>
          <cell r="R1476" t="str">
            <v>Finalizada</v>
          </cell>
          <cell r="S1476" t="str">
            <v>FACTURA PENDIENTE EN PROGRAMACION DE PAGO</v>
          </cell>
          <cell r="V1476">
            <v>158892</v>
          </cell>
          <cell r="W1476">
            <v>0</v>
          </cell>
          <cell r="Z1476">
            <v>158892</v>
          </cell>
          <cell r="AA1476">
            <v>0</v>
          </cell>
          <cell r="AB1476">
            <v>0</v>
          </cell>
          <cell r="AC1476">
            <v>0</v>
          </cell>
          <cell r="AD1476">
            <v>158892</v>
          </cell>
          <cell r="AE1476">
            <v>158892</v>
          </cell>
          <cell r="AF1476">
            <v>1222395227</v>
          </cell>
          <cell r="AG1476">
            <v>0</v>
          </cell>
        </row>
        <row r="1477">
          <cell r="F1477" t="str">
            <v>890306950_FVE268202</v>
          </cell>
          <cell r="G1477">
            <v>45310.27311341418</v>
          </cell>
          <cell r="H1477">
            <v>45337</v>
          </cell>
          <cell r="I1477">
            <v>45335.651181944442</v>
          </cell>
          <cell r="J1477">
            <v>65100</v>
          </cell>
          <cell r="K1477">
            <v>60600</v>
          </cell>
          <cell r="L1477" t="str">
            <v>Evento</v>
          </cell>
          <cell r="M1477" t="str">
            <v>jamundi</v>
          </cell>
          <cell r="N1477" t="str">
            <v>Servicios de salud</v>
          </cell>
          <cell r="Q1477" t="str">
            <v>FACTURA DEVUELTA</v>
          </cell>
          <cell r="R1477" t="str">
            <v>Devuelta</v>
          </cell>
          <cell r="S1477" t="str">
            <v>FACTURA DEVUELTA</v>
          </cell>
          <cell r="V1477">
            <v>0</v>
          </cell>
          <cell r="W1477">
            <v>65100</v>
          </cell>
          <cell r="X1477" t="str">
            <v xml:space="preserve">se devuelve la factura ya que la auto.122300192898 fue anulada ,el prestador debió revisar el estado de la auto en el aplicativo boxalud ya que esta a nombre de otra ips CENTRO MEDICO SERVISALUD INTEGRAL IPS    </v>
          </cell>
          <cell r="Y1477" t="str">
            <v>FACTURACION</v>
          </cell>
          <cell r="Z1477">
            <v>0</v>
          </cell>
          <cell r="AA1477">
            <v>0</v>
          </cell>
          <cell r="AB1477">
            <v>0</v>
          </cell>
          <cell r="AC1477">
            <v>0</v>
          </cell>
          <cell r="AD1477">
            <v>0</v>
          </cell>
          <cell r="AE1477">
            <v>0</v>
          </cell>
          <cell r="AG1477">
            <v>0</v>
          </cell>
        </row>
        <row r="1478">
          <cell r="F1478" t="str">
            <v>890306950_FVE268328</v>
          </cell>
          <cell r="G1478">
            <v>45310.511076377239</v>
          </cell>
          <cell r="H1478">
            <v>45337</v>
          </cell>
          <cell r="I1478">
            <v>45335.635016354165</v>
          </cell>
          <cell r="J1478">
            <v>65100</v>
          </cell>
          <cell r="K1478">
            <v>58600</v>
          </cell>
          <cell r="L1478" t="str">
            <v>Evento</v>
          </cell>
          <cell r="M1478" t="str">
            <v>jamundi</v>
          </cell>
          <cell r="N1478" t="str">
            <v>Servicios de salud</v>
          </cell>
          <cell r="Q1478" t="str">
            <v>FACTURA PENDIENTE EN PROGRAMACION DE PAGO</v>
          </cell>
          <cell r="R1478" t="str">
            <v>Finalizada</v>
          </cell>
          <cell r="S1478" t="str">
            <v>FACTURA PENDIENTE EN PROGRAMACION DE PAGO</v>
          </cell>
          <cell r="V1478">
            <v>65100</v>
          </cell>
          <cell r="W1478">
            <v>0</v>
          </cell>
          <cell r="Z1478">
            <v>65100</v>
          </cell>
          <cell r="AA1478">
            <v>0</v>
          </cell>
          <cell r="AB1478">
            <v>0</v>
          </cell>
          <cell r="AC1478">
            <v>0</v>
          </cell>
          <cell r="AD1478">
            <v>58600</v>
          </cell>
          <cell r="AE1478">
            <v>58600</v>
          </cell>
          <cell r="AF1478">
            <v>1222468684</v>
          </cell>
          <cell r="AG1478">
            <v>0</v>
          </cell>
        </row>
        <row r="1479">
          <cell r="F1479" t="str">
            <v>890306950_FVE268500</v>
          </cell>
          <cell r="G1479">
            <v>45310.724687488284</v>
          </cell>
          <cell r="H1479">
            <v>45337</v>
          </cell>
          <cell r="I1479">
            <v>45335.651181944442</v>
          </cell>
          <cell r="J1479">
            <v>128244</v>
          </cell>
          <cell r="K1479">
            <v>128244</v>
          </cell>
          <cell r="L1479" t="str">
            <v>Evento</v>
          </cell>
          <cell r="M1479" t="str">
            <v>jamundi</v>
          </cell>
          <cell r="N1479" t="str">
            <v>Servicios de salud</v>
          </cell>
          <cell r="Q1479" t="str">
            <v>FACTURA PENDIENTE EN PROGRAMACION DE PAGO</v>
          </cell>
          <cell r="R1479" t="str">
            <v>Finalizada</v>
          </cell>
          <cell r="S1479" t="str">
            <v>FACTURA PENDIENTE EN PROGRAMACION DE PAGO</v>
          </cell>
          <cell r="V1479">
            <v>128244</v>
          </cell>
          <cell r="W1479">
            <v>0</v>
          </cell>
          <cell r="Z1479">
            <v>128244</v>
          </cell>
          <cell r="AA1479">
            <v>0</v>
          </cell>
          <cell r="AB1479">
            <v>0</v>
          </cell>
          <cell r="AC1479">
            <v>0</v>
          </cell>
          <cell r="AD1479">
            <v>128244</v>
          </cell>
          <cell r="AE1479">
            <v>128244</v>
          </cell>
          <cell r="AF1479">
            <v>1222395262</v>
          </cell>
          <cell r="AG1479">
            <v>0</v>
          </cell>
        </row>
        <row r="1480">
          <cell r="F1480" t="str">
            <v>890306950_FVE268559</v>
          </cell>
          <cell r="G1480">
            <v>45311.366678229067</v>
          </cell>
          <cell r="H1480">
            <v>45337</v>
          </cell>
          <cell r="I1480">
            <v>45335.651181944442</v>
          </cell>
          <cell r="J1480">
            <v>149030</v>
          </cell>
          <cell r="K1480">
            <v>149030</v>
          </cell>
          <cell r="L1480" t="str">
            <v>Evento</v>
          </cell>
          <cell r="M1480" t="str">
            <v>jamundi</v>
          </cell>
          <cell r="N1480" t="str">
            <v>Servicios de salud</v>
          </cell>
          <cell r="Q1480" t="str">
            <v>FACTURA PENDIENTE EN PROGRAMACION DE PAGO</v>
          </cell>
          <cell r="R1480" t="str">
            <v>Finalizada</v>
          </cell>
          <cell r="S1480" t="str">
            <v>FACTURA PENDIENTE EN PROGRAMACION DE PAGO</v>
          </cell>
          <cell r="V1480">
            <v>149030</v>
          </cell>
          <cell r="W1480">
            <v>0</v>
          </cell>
          <cell r="Z1480">
            <v>149030</v>
          </cell>
          <cell r="AA1480">
            <v>0</v>
          </cell>
          <cell r="AB1480">
            <v>0</v>
          </cell>
          <cell r="AC1480">
            <v>0</v>
          </cell>
          <cell r="AD1480">
            <v>149030</v>
          </cell>
          <cell r="AE1480">
            <v>149030</v>
          </cell>
          <cell r="AF1480">
            <v>1222395267</v>
          </cell>
          <cell r="AG1480">
            <v>0</v>
          </cell>
        </row>
        <row r="1481">
          <cell r="F1481" t="str">
            <v>890306950_FVE268564</v>
          </cell>
          <cell r="G1481">
            <v>45311.369594895747</v>
          </cell>
          <cell r="H1481">
            <v>45337</v>
          </cell>
          <cell r="I1481">
            <v>45335.651181944442</v>
          </cell>
          <cell r="J1481">
            <v>300308</v>
          </cell>
          <cell r="K1481">
            <v>300308</v>
          </cell>
          <cell r="L1481" t="str">
            <v>Evento</v>
          </cell>
          <cell r="M1481" t="str">
            <v>jamundi</v>
          </cell>
          <cell r="N1481" t="str">
            <v>Servicios de salud</v>
          </cell>
          <cell r="Q1481" t="str">
            <v>FACTURA PENDIENTE EN PROGRAMACION DE PAGO</v>
          </cell>
          <cell r="R1481" t="str">
            <v>Finalizada</v>
          </cell>
          <cell r="S1481" t="str">
            <v>FACTURA PENDIENTE EN PROGRAMACION DE PAGO</v>
          </cell>
          <cell r="V1481">
            <v>300308</v>
          </cell>
          <cell r="W1481">
            <v>0</v>
          </cell>
          <cell r="Z1481">
            <v>300308</v>
          </cell>
          <cell r="AA1481">
            <v>0</v>
          </cell>
          <cell r="AB1481">
            <v>0</v>
          </cell>
          <cell r="AC1481">
            <v>0</v>
          </cell>
          <cell r="AD1481">
            <v>300308</v>
          </cell>
          <cell r="AE1481">
            <v>300308</v>
          </cell>
          <cell r="AF1481">
            <v>1222395268</v>
          </cell>
          <cell r="AG1481">
            <v>0</v>
          </cell>
        </row>
        <row r="1482">
          <cell r="F1482" t="str">
            <v>890306950_FVE268569</v>
          </cell>
          <cell r="G1482">
            <v>45311.371805555653</v>
          </cell>
          <cell r="H1482">
            <v>45337</v>
          </cell>
          <cell r="I1482">
            <v>45335.651181944442</v>
          </cell>
          <cell r="J1482">
            <v>156052</v>
          </cell>
          <cell r="K1482">
            <v>156052</v>
          </cell>
          <cell r="L1482" t="str">
            <v>Evento</v>
          </cell>
          <cell r="M1482" t="str">
            <v>jamundi</v>
          </cell>
          <cell r="N1482" t="str">
            <v>Servicios de salud</v>
          </cell>
          <cell r="Q1482" t="str">
            <v>FACTURA PENDIENTE EN PROGRAMACION DE PAGO</v>
          </cell>
          <cell r="R1482" t="str">
            <v>Finalizada</v>
          </cell>
          <cell r="S1482" t="str">
            <v>FACTURA PENDIENTE EN PROGRAMACION DE PAGO</v>
          </cell>
          <cell r="V1482">
            <v>156052</v>
          </cell>
          <cell r="W1482">
            <v>0</v>
          </cell>
          <cell r="Z1482">
            <v>156052</v>
          </cell>
          <cell r="AA1482">
            <v>0</v>
          </cell>
          <cell r="AB1482">
            <v>0</v>
          </cell>
          <cell r="AC1482">
            <v>0</v>
          </cell>
          <cell r="AD1482">
            <v>156052</v>
          </cell>
          <cell r="AE1482">
            <v>156052</v>
          </cell>
          <cell r="AF1482">
            <v>1222395269</v>
          </cell>
          <cell r="AG1482">
            <v>0</v>
          </cell>
        </row>
        <row r="1483">
          <cell r="F1483" t="str">
            <v>890306950_FVE268573</v>
          </cell>
          <cell r="G1483">
            <v>45311.377372685354</v>
          </cell>
          <cell r="H1483">
            <v>45337</v>
          </cell>
          <cell r="I1483">
            <v>45335.651181944442</v>
          </cell>
          <cell r="J1483">
            <v>151071</v>
          </cell>
          <cell r="K1483">
            <v>151071</v>
          </cell>
          <cell r="L1483" t="str">
            <v>Evento</v>
          </cell>
          <cell r="M1483" t="str">
            <v>jamundi</v>
          </cell>
          <cell r="N1483" t="str">
            <v>Servicios de salud</v>
          </cell>
          <cell r="Q1483" t="str">
            <v>FACTURA PENDIENTE EN PROGRAMACION DE PAGO</v>
          </cell>
          <cell r="R1483" t="str">
            <v>Finalizada</v>
          </cell>
          <cell r="S1483" t="str">
            <v>FACTURA PENDIENTE EN PROGRAMACION DE PAGO</v>
          </cell>
          <cell r="V1483">
            <v>151071</v>
          </cell>
          <cell r="W1483">
            <v>0</v>
          </cell>
          <cell r="Z1483">
            <v>151071</v>
          </cell>
          <cell r="AA1483">
            <v>0</v>
          </cell>
          <cell r="AB1483">
            <v>0</v>
          </cell>
          <cell r="AC1483">
            <v>0</v>
          </cell>
          <cell r="AD1483">
            <v>151071</v>
          </cell>
          <cell r="AE1483">
            <v>151071</v>
          </cell>
          <cell r="AF1483">
            <v>1222395271</v>
          </cell>
          <cell r="AG1483">
            <v>0</v>
          </cell>
        </row>
        <row r="1484">
          <cell r="F1484" t="str">
            <v>890306950_FVE268607</v>
          </cell>
          <cell r="G1484">
            <v>45311.406377303414</v>
          </cell>
          <cell r="H1484">
            <v>45337</v>
          </cell>
          <cell r="I1484">
            <v>45335.651181944442</v>
          </cell>
          <cell r="J1484">
            <v>605263</v>
          </cell>
          <cell r="K1484">
            <v>605263</v>
          </cell>
          <cell r="L1484" t="str">
            <v>Evento</v>
          </cell>
          <cell r="M1484" t="str">
            <v>jamundi</v>
          </cell>
          <cell r="N1484" t="str">
            <v>Servicios de salud</v>
          </cell>
          <cell r="Q1484" t="str">
            <v>FACTURA PENDIENTE EN PROGRAMACION DE PAGO</v>
          </cell>
          <cell r="R1484" t="str">
            <v>Finalizada</v>
          </cell>
          <cell r="S1484" t="str">
            <v>FACTURA PENDIENTE EN PROGRAMACION DE PAGO</v>
          </cell>
          <cell r="V1484">
            <v>605263</v>
          </cell>
          <cell r="W1484">
            <v>0</v>
          </cell>
          <cell r="Z1484">
            <v>605263</v>
          </cell>
          <cell r="AA1484">
            <v>0</v>
          </cell>
          <cell r="AB1484">
            <v>0</v>
          </cell>
          <cell r="AC1484">
            <v>0</v>
          </cell>
          <cell r="AD1484">
            <v>605263</v>
          </cell>
          <cell r="AE1484">
            <v>605263</v>
          </cell>
          <cell r="AF1484">
            <v>1222395274</v>
          </cell>
          <cell r="AG1484">
            <v>0</v>
          </cell>
        </row>
        <row r="1485">
          <cell r="F1485" t="str">
            <v>890306950_FVE268638</v>
          </cell>
          <cell r="G1485">
            <v>45311.429571759421</v>
          </cell>
          <cell r="H1485">
            <v>45337</v>
          </cell>
          <cell r="I1485">
            <v>45335.651181944442</v>
          </cell>
          <cell r="J1485">
            <v>155448</v>
          </cell>
          <cell r="K1485">
            <v>155448</v>
          </cell>
          <cell r="L1485" t="str">
            <v>Evento</v>
          </cell>
          <cell r="M1485" t="str">
            <v>jamundi</v>
          </cell>
          <cell r="N1485" t="str">
            <v>Servicios de salud</v>
          </cell>
          <cell r="Q1485" t="str">
            <v>FACTURA PENDIENTE EN PROGRAMACION DE PAGO</v>
          </cell>
          <cell r="R1485" t="str">
            <v>Finalizada</v>
          </cell>
          <cell r="S1485" t="str">
            <v>FACTURA PENDIENTE EN PROGRAMACION DE PAGO</v>
          </cell>
          <cell r="V1485">
            <v>155448</v>
          </cell>
          <cell r="W1485">
            <v>0</v>
          </cell>
          <cell r="Z1485">
            <v>155448</v>
          </cell>
          <cell r="AA1485">
            <v>0</v>
          </cell>
          <cell r="AB1485">
            <v>0</v>
          </cell>
          <cell r="AC1485">
            <v>0</v>
          </cell>
          <cell r="AD1485">
            <v>155448</v>
          </cell>
          <cell r="AE1485">
            <v>155448</v>
          </cell>
          <cell r="AF1485">
            <v>1222395275</v>
          </cell>
          <cell r="AG1485">
            <v>0</v>
          </cell>
        </row>
        <row r="1486">
          <cell r="F1486" t="str">
            <v>890306950_FVE268711</v>
          </cell>
          <cell r="G1486">
            <v>45311.55290508084</v>
          </cell>
          <cell r="H1486">
            <v>45337</v>
          </cell>
          <cell r="I1486">
            <v>45335.651181944442</v>
          </cell>
          <cell r="J1486">
            <v>148117</v>
          </cell>
          <cell r="K1486">
            <v>148117</v>
          </cell>
          <cell r="L1486" t="str">
            <v>Evento</v>
          </cell>
          <cell r="M1486" t="str">
            <v>jamundi</v>
          </cell>
          <cell r="N1486" t="str">
            <v>Servicios de salud</v>
          </cell>
          <cell r="Q1486" t="str">
            <v>FACTURA PENDIENTE EN PROGRAMACION DE PAGO</v>
          </cell>
          <cell r="R1486" t="str">
            <v>Finalizada</v>
          </cell>
          <cell r="S1486" t="str">
            <v>FACTURA PENDIENTE EN PROGRAMACION DE PAGO</v>
          </cell>
          <cell r="V1486">
            <v>148117</v>
          </cell>
          <cell r="W1486">
            <v>0</v>
          </cell>
          <cell r="Z1486">
            <v>148117</v>
          </cell>
          <cell r="AA1486">
            <v>0</v>
          </cell>
          <cell r="AB1486">
            <v>0</v>
          </cell>
          <cell r="AC1486">
            <v>0</v>
          </cell>
          <cell r="AD1486">
            <v>148117</v>
          </cell>
          <cell r="AE1486">
            <v>148117</v>
          </cell>
          <cell r="AF1486">
            <v>1222395278</v>
          </cell>
          <cell r="AG1486">
            <v>0</v>
          </cell>
        </row>
        <row r="1487">
          <cell r="F1487" t="str">
            <v>890306950_FVE268788</v>
          </cell>
          <cell r="G1487">
            <v>45312.961076389067</v>
          </cell>
          <cell r="H1487">
            <v>45337</v>
          </cell>
          <cell r="I1487">
            <v>45335.651181944442</v>
          </cell>
          <cell r="J1487">
            <v>154503</v>
          </cell>
          <cell r="K1487">
            <v>154503</v>
          </cell>
          <cell r="L1487" t="str">
            <v>Evento</v>
          </cell>
          <cell r="M1487" t="str">
            <v>jamundi</v>
          </cell>
          <cell r="N1487" t="str">
            <v>Servicios de salud</v>
          </cell>
          <cell r="Q1487" t="str">
            <v>FACTURA PENDIENTE EN PROGRAMACION DE PAGO</v>
          </cell>
          <cell r="R1487" t="str">
            <v>Finalizada</v>
          </cell>
          <cell r="S1487" t="str">
            <v>FACTURA PENDIENTE EN PROGRAMACION DE PAGO</v>
          </cell>
          <cell r="V1487">
            <v>154503</v>
          </cell>
          <cell r="W1487">
            <v>0</v>
          </cell>
          <cell r="Z1487">
            <v>154503</v>
          </cell>
          <cell r="AA1487">
            <v>0</v>
          </cell>
          <cell r="AB1487">
            <v>0</v>
          </cell>
          <cell r="AC1487">
            <v>0</v>
          </cell>
          <cell r="AD1487">
            <v>154503</v>
          </cell>
          <cell r="AE1487">
            <v>154503</v>
          </cell>
          <cell r="AF1487">
            <v>1222395293</v>
          </cell>
          <cell r="AG1487">
            <v>0</v>
          </cell>
        </row>
        <row r="1488">
          <cell r="F1488" t="str">
            <v>890306950_FVE268800</v>
          </cell>
          <cell r="G1488">
            <v>45313.019398148172</v>
          </cell>
          <cell r="H1488">
            <v>45337</v>
          </cell>
          <cell r="I1488">
            <v>45335.651181944442</v>
          </cell>
          <cell r="J1488">
            <v>118543</v>
          </cell>
          <cell r="K1488">
            <v>118543</v>
          </cell>
          <cell r="L1488" t="str">
            <v>Evento</v>
          </cell>
          <cell r="M1488" t="str">
            <v>jamundi</v>
          </cell>
          <cell r="N1488" t="str">
            <v>Servicios de salud</v>
          </cell>
          <cell r="Q1488" t="str">
            <v>FACTURA PENDIENTE EN PROGRAMACION DE PAGO</v>
          </cell>
          <cell r="R1488" t="str">
            <v>Finalizada</v>
          </cell>
          <cell r="S1488" t="str">
            <v>FACTURA PENDIENTE EN PROGRAMACION DE PAGO</v>
          </cell>
          <cell r="V1488">
            <v>118543</v>
          </cell>
          <cell r="W1488">
            <v>0</v>
          </cell>
          <cell r="Z1488">
            <v>118543</v>
          </cell>
          <cell r="AA1488">
            <v>0</v>
          </cell>
          <cell r="AB1488">
            <v>0</v>
          </cell>
          <cell r="AC1488">
            <v>0</v>
          </cell>
          <cell r="AD1488">
            <v>118543</v>
          </cell>
          <cell r="AE1488">
            <v>118543</v>
          </cell>
          <cell r="AF1488">
            <v>1222395295</v>
          </cell>
          <cell r="AG1488">
            <v>0</v>
          </cell>
        </row>
        <row r="1489">
          <cell r="F1489" t="str">
            <v>890306950_FVE268867</v>
          </cell>
          <cell r="G1489">
            <v>45313.372789340094</v>
          </cell>
          <cell r="H1489">
            <v>45337</v>
          </cell>
          <cell r="I1489">
            <v>45335.651181944442</v>
          </cell>
          <cell r="J1489">
            <v>140241</v>
          </cell>
          <cell r="K1489">
            <v>140241</v>
          </cell>
          <cell r="L1489" t="str">
            <v>Evento</v>
          </cell>
          <cell r="M1489" t="str">
            <v>jamundi</v>
          </cell>
          <cell r="N1489" t="str">
            <v>Servicios de salud</v>
          </cell>
          <cell r="Q1489" t="str">
            <v>FACTURA PENDIENTE EN PROGRAMACION DE PAGO</v>
          </cell>
          <cell r="R1489" t="str">
            <v>Finalizada</v>
          </cell>
          <cell r="S1489" t="str">
            <v>FACTURA PENDIENTE EN PROGRAMACION DE PAGO</v>
          </cell>
          <cell r="V1489">
            <v>140241</v>
          </cell>
          <cell r="W1489">
            <v>0</v>
          </cell>
          <cell r="Z1489">
            <v>140241</v>
          </cell>
          <cell r="AA1489">
            <v>0</v>
          </cell>
          <cell r="AB1489">
            <v>0</v>
          </cell>
          <cell r="AC1489">
            <v>0</v>
          </cell>
          <cell r="AD1489">
            <v>140241</v>
          </cell>
          <cell r="AE1489">
            <v>140241</v>
          </cell>
          <cell r="AF1489">
            <v>1222399516</v>
          </cell>
          <cell r="AG1489">
            <v>0</v>
          </cell>
        </row>
        <row r="1490">
          <cell r="F1490" t="str">
            <v>890306950_FVE268868</v>
          </cell>
          <cell r="G1490">
            <v>45313.376701388974</v>
          </cell>
          <cell r="H1490">
            <v>45337</v>
          </cell>
          <cell r="I1490">
            <v>45335.651181944442</v>
          </cell>
          <cell r="J1490">
            <v>278848</v>
          </cell>
          <cell r="K1490">
            <v>278848</v>
          </cell>
          <cell r="L1490" t="str">
            <v>Evento</v>
          </cell>
          <cell r="M1490" t="str">
            <v>jamundi</v>
          </cell>
          <cell r="N1490" t="str">
            <v>Servicios de salud</v>
          </cell>
          <cell r="Q1490" t="str">
            <v>FACTURA PENDIENTE EN PROGRAMACION DE PAGO</v>
          </cell>
          <cell r="R1490" t="str">
            <v>Finalizada</v>
          </cell>
          <cell r="S1490" t="str">
            <v>FACTURA PENDIENTE EN PROGRAMACION DE PAGO</v>
          </cell>
          <cell r="V1490">
            <v>278848</v>
          </cell>
          <cell r="W1490">
            <v>0</v>
          </cell>
          <cell r="Z1490">
            <v>278848</v>
          </cell>
          <cell r="AA1490">
            <v>0</v>
          </cell>
          <cell r="AB1490">
            <v>0</v>
          </cell>
          <cell r="AC1490">
            <v>0</v>
          </cell>
          <cell r="AD1490">
            <v>278848</v>
          </cell>
          <cell r="AE1490">
            <v>278848</v>
          </cell>
          <cell r="AF1490">
            <v>1222395304</v>
          </cell>
          <cell r="AG1490">
            <v>0</v>
          </cell>
        </row>
        <row r="1491">
          <cell r="F1491" t="str">
            <v>890306950_FVE268875</v>
          </cell>
          <cell r="G1491">
            <v>45313.382777777966</v>
          </cell>
          <cell r="H1491">
            <v>45337</v>
          </cell>
          <cell r="I1491">
            <v>45335.651181944442</v>
          </cell>
          <cell r="J1491">
            <v>81400</v>
          </cell>
          <cell r="K1491">
            <v>81400</v>
          </cell>
          <cell r="L1491" t="str">
            <v>Evento</v>
          </cell>
          <cell r="M1491" t="str">
            <v>jamundi</v>
          </cell>
          <cell r="N1491" t="str">
            <v>Servicios de salud</v>
          </cell>
          <cell r="Q1491" t="str">
            <v>FACTURA PENDIENTE EN PROGRAMACION DE PAGO</v>
          </cell>
          <cell r="R1491" t="str">
            <v>Finalizada</v>
          </cell>
          <cell r="S1491" t="str">
            <v>FACTURA PENDIENTE EN PROGRAMACION DE PAGO</v>
          </cell>
          <cell r="V1491">
            <v>81400</v>
          </cell>
          <cell r="W1491">
            <v>0</v>
          </cell>
          <cell r="Z1491">
            <v>81400</v>
          </cell>
          <cell r="AA1491">
            <v>0</v>
          </cell>
          <cell r="AB1491">
            <v>0</v>
          </cell>
          <cell r="AC1491">
            <v>0</v>
          </cell>
          <cell r="AD1491">
            <v>81400</v>
          </cell>
          <cell r="AE1491">
            <v>81400</v>
          </cell>
          <cell r="AF1491">
            <v>1222395305</v>
          </cell>
          <cell r="AG1491">
            <v>0</v>
          </cell>
        </row>
        <row r="1492">
          <cell r="F1492" t="str">
            <v>890306950_FVE268878</v>
          </cell>
          <cell r="G1492">
            <v>45313.393344907556</v>
          </cell>
          <cell r="H1492">
            <v>45337</v>
          </cell>
          <cell r="I1492">
            <v>45335.651181944442</v>
          </cell>
          <cell r="J1492">
            <v>82707</v>
          </cell>
          <cell r="K1492">
            <v>82707</v>
          </cell>
          <cell r="L1492" t="str">
            <v>Evento</v>
          </cell>
          <cell r="M1492" t="str">
            <v>jamundi</v>
          </cell>
          <cell r="N1492" t="str">
            <v>Servicios de salud</v>
          </cell>
          <cell r="Q1492" t="str">
            <v>FACTURA PENDIENTE EN PROGRAMACION DE PAGO</v>
          </cell>
          <cell r="R1492" t="str">
            <v>Finalizada</v>
          </cell>
          <cell r="S1492" t="str">
            <v>FACTURA PENDIENTE EN PROGRAMACION DE PAGO</v>
          </cell>
          <cell r="V1492">
            <v>82707</v>
          </cell>
          <cell r="W1492">
            <v>0</v>
          </cell>
          <cell r="Z1492">
            <v>82707</v>
          </cell>
          <cell r="AA1492">
            <v>0</v>
          </cell>
          <cell r="AB1492">
            <v>0</v>
          </cell>
          <cell r="AC1492">
            <v>0</v>
          </cell>
          <cell r="AD1492">
            <v>82707</v>
          </cell>
          <cell r="AE1492">
            <v>82707</v>
          </cell>
          <cell r="AF1492">
            <v>1222395306</v>
          </cell>
          <cell r="AG1492">
            <v>0</v>
          </cell>
        </row>
        <row r="1493">
          <cell r="F1493" t="str">
            <v>890306950_FVE268887</v>
          </cell>
          <cell r="G1493">
            <v>45313.397789340466</v>
          </cell>
          <cell r="H1493">
            <v>45337</v>
          </cell>
          <cell r="I1493">
            <v>45335.651181944442</v>
          </cell>
          <cell r="J1493">
            <v>102460</v>
          </cell>
          <cell r="K1493">
            <v>102460</v>
          </cell>
          <cell r="L1493" t="str">
            <v>Evento</v>
          </cell>
          <cell r="M1493" t="str">
            <v>jamundi</v>
          </cell>
          <cell r="N1493" t="str">
            <v>Servicios de salud</v>
          </cell>
          <cell r="Q1493" t="str">
            <v>FACTURA PENDIENTE EN PROGRAMACION DE PAGO</v>
          </cell>
          <cell r="R1493" t="str">
            <v>Finalizada</v>
          </cell>
          <cell r="S1493" t="str">
            <v>FACTURA PENDIENTE EN PROGRAMACION DE PAGO</v>
          </cell>
          <cell r="V1493">
            <v>102460</v>
          </cell>
          <cell r="W1493">
            <v>0</v>
          </cell>
          <cell r="Z1493">
            <v>102460</v>
          </cell>
          <cell r="AA1493">
            <v>0</v>
          </cell>
          <cell r="AB1493">
            <v>0</v>
          </cell>
          <cell r="AC1493">
            <v>0</v>
          </cell>
          <cell r="AD1493">
            <v>102460</v>
          </cell>
          <cell r="AE1493">
            <v>102460</v>
          </cell>
          <cell r="AF1493">
            <v>1222395308</v>
          </cell>
          <cell r="AG1493">
            <v>0</v>
          </cell>
        </row>
        <row r="1494">
          <cell r="F1494" t="str">
            <v>890306950_FVE268889</v>
          </cell>
          <cell r="G1494">
            <v>45313.398761574179</v>
          </cell>
          <cell r="H1494">
            <v>45337</v>
          </cell>
          <cell r="I1494">
            <v>45335.651181944442</v>
          </cell>
          <cell r="J1494">
            <v>82871</v>
          </cell>
          <cell r="K1494">
            <v>82871</v>
          </cell>
          <cell r="L1494" t="str">
            <v>Evento</v>
          </cell>
          <cell r="M1494" t="str">
            <v>jamundi</v>
          </cell>
          <cell r="N1494" t="str">
            <v>Servicios de salud</v>
          </cell>
          <cell r="Q1494" t="str">
            <v>FACTURA PENDIENTE EN PROGRAMACION DE PAGO</v>
          </cell>
          <cell r="R1494" t="str">
            <v>Finalizada</v>
          </cell>
          <cell r="S1494" t="str">
            <v>FACTURA PENDIENTE EN PROGRAMACION DE PAGO</v>
          </cell>
          <cell r="V1494">
            <v>82871</v>
          </cell>
          <cell r="W1494">
            <v>0</v>
          </cell>
          <cell r="Z1494">
            <v>82871</v>
          </cell>
          <cell r="AA1494">
            <v>0</v>
          </cell>
          <cell r="AB1494">
            <v>0</v>
          </cell>
          <cell r="AC1494">
            <v>0</v>
          </cell>
          <cell r="AD1494">
            <v>82871</v>
          </cell>
          <cell r="AE1494">
            <v>82871</v>
          </cell>
          <cell r="AF1494">
            <v>1222395310</v>
          </cell>
          <cell r="AG1494">
            <v>0</v>
          </cell>
        </row>
        <row r="1495">
          <cell r="F1495" t="str">
            <v>890306950_FVE268901</v>
          </cell>
          <cell r="G1495">
            <v>45313.406979166437</v>
          </cell>
          <cell r="H1495">
            <v>45337</v>
          </cell>
          <cell r="I1495">
            <v>45335.651181944442</v>
          </cell>
          <cell r="J1495">
            <v>147370</v>
          </cell>
          <cell r="K1495">
            <v>147370</v>
          </cell>
          <cell r="L1495" t="str">
            <v>Evento</v>
          </cell>
          <cell r="M1495" t="str">
            <v>jamundi</v>
          </cell>
          <cell r="N1495" t="str">
            <v>Servicios de salud</v>
          </cell>
          <cell r="Q1495" t="str">
            <v>FACTURA PENDIENTE EN PROGRAMACION DE PAGO</v>
          </cell>
          <cell r="R1495" t="str">
            <v>Finalizada</v>
          </cell>
          <cell r="S1495" t="str">
            <v>FACTURA PENDIENTE EN PROGRAMACION DE PAGO</v>
          </cell>
          <cell r="V1495">
            <v>147370</v>
          </cell>
          <cell r="W1495">
            <v>0</v>
          </cell>
          <cell r="Z1495">
            <v>147370</v>
          </cell>
          <cell r="AA1495">
            <v>0</v>
          </cell>
          <cell r="AB1495">
            <v>0</v>
          </cell>
          <cell r="AC1495">
            <v>0</v>
          </cell>
          <cell r="AD1495">
            <v>147370</v>
          </cell>
          <cell r="AE1495">
            <v>147370</v>
          </cell>
          <cell r="AF1495">
            <v>1222395311</v>
          </cell>
          <cell r="AG1495">
            <v>0</v>
          </cell>
        </row>
        <row r="1496">
          <cell r="F1496" t="str">
            <v>890306950_FVE268911</v>
          </cell>
          <cell r="G1496">
            <v>45313.413298599422</v>
          </cell>
          <cell r="H1496">
            <v>45337</v>
          </cell>
          <cell r="I1496">
            <v>45335.651181944442</v>
          </cell>
          <cell r="J1496">
            <v>65100</v>
          </cell>
          <cell r="K1496">
            <v>60600</v>
          </cell>
          <cell r="L1496" t="str">
            <v>Evento</v>
          </cell>
          <cell r="M1496" t="str">
            <v>jamundi</v>
          </cell>
          <cell r="N1496" t="str">
            <v>Servicios de salud</v>
          </cell>
          <cell r="Q1496" t="str">
            <v>FACTURA PENDIENTE EN PROGRAMACION DE PAGO</v>
          </cell>
          <cell r="R1496" t="str">
            <v>Finalizada</v>
          </cell>
          <cell r="S1496" t="str">
            <v>FACTURA PENDIENTE EN PROGRAMACION DE PAGO</v>
          </cell>
          <cell r="V1496">
            <v>65100</v>
          </cell>
          <cell r="W1496">
            <v>0</v>
          </cell>
          <cell r="Z1496">
            <v>65100</v>
          </cell>
          <cell r="AA1496">
            <v>0</v>
          </cell>
          <cell r="AB1496">
            <v>0</v>
          </cell>
          <cell r="AC1496">
            <v>0</v>
          </cell>
          <cell r="AD1496">
            <v>60600</v>
          </cell>
          <cell r="AE1496">
            <v>60600</v>
          </cell>
          <cell r="AF1496">
            <v>1222395312</v>
          </cell>
          <cell r="AG1496">
            <v>0</v>
          </cell>
        </row>
        <row r="1497">
          <cell r="F1497" t="str">
            <v>890306950_FVE268936</v>
          </cell>
          <cell r="G1497">
            <v>45313.430416666437</v>
          </cell>
          <cell r="H1497">
            <v>45337</v>
          </cell>
          <cell r="I1497">
            <v>45335.651181944442</v>
          </cell>
          <cell r="J1497">
            <v>158997</v>
          </cell>
          <cell r="K1497">
            <v>158997</v>
          </cell>
          <cell r="L1497" t="str">
            <v>Evento</v>
          </cell>
          <cell r="M1497" t="str">
            <v>jamundi</v>
          </cell>
          <cell r="N1497" t="str">
            <v>Servicios de salud</v>
          </cell>
          <cell r="Q1497" t="str">
            <v>FACTURA PENDIENTE EN PROGRAMACION DE PAGO</v>
          </cell>
          <cell r="R1497" t="str">
            <v>Finalizada</v>
          </cell>
          <cell r="S1497" t="str">
            <v>FACTURA PENDIENTE EN PROGRAMACION DE PAGO</v>
          </cell>
          <cell r="V1497">
            <v>158997</v>
          </cell>
          <cell r="W1497">
            <v>0</v>
          </cell>
          <cell r="Z1497">
            <v>158997</v>
          </cell>
          <cell r="AA1497">
            <v>0</v>
          </cell>
          <cell r="AB1497">
            <v>0</v>
          </cell>
          <cell r="AC1497">
            <v>0</v>
          </cell>
          <cell r="AD1497">
            <v>158997</v>
          </cell>
          <cell r="AE1497">
            <v>158997</v>
          </cell>
          <cell r="AF1497">
            <v>1222395313</v>
          </cell>
          <cell r="AG1497">
            <v>0</v>
          </cell>
        </row>
        <row r="1498">
          <cell r="F1498" t="str">
            <v>890306950_FVE268979</v>
          </cell>
          <cell r="G1498">
            <v>45313.459571747575</v>
          </cell>
          <cell r="H1498">
            <v>45337</v>
          </cell>
          <cell r="I1498">
            <v>45335.608913773147</v>
          </cell>
          <cell r="J1498">
            <v>54000</v>
          </cell>
          <cell r="K1498">
            <v>54000</v>
          </cell>
          <cell r="L1498" t="str">
            <v>Evento</v>
          </cell>
          <cell r="M1498" t="str">
            <v>jamundi</v>
          </cell>
          <cell r="N1498" t="str">
            <v>Servicios de salud</v>
          </cell>
          <cell r="Q1498" t="str">
            <v>FACTURA PENDIENTE EN PROGRAMACION DE PAGO</v>
          </cell>
          <cell r="R1498" t="str">
            <v>Finalizada</v>
          </cell>
          <cell r="S1498" t="str">
            <v>FACTURA PENDIENTE EN PROGRAMACION DE PAGO</v>
          </cell>
          <cell r="V1498">
            <v>54000</v>
          </cell>
          <cell r="W1498">
            <v>0</v>
          </cell>
          <cell r="Z1498">
            <v>54000</v>
          </cell>
          <cell r="AA1498">
            <v>0</v>
          </cell>
          <cell r="AB1498">
            <v>0</v>
          </cell>
          <cell r="AC1498">
            <v>0</v>
          </cell>
          <cell r="AD1498">
            <v>54000</v>
          </cell>
          <cell r="AE1498">
            <v>54000</v>
          </cell>
          <cell r="AF1498">
            <v>1222395314</v>
          </cell>
          <cell r="AG1498">
            <v>0</v>
          </cell>
        </row>
        <row r="1499">
          <cell r="F1499" t="str">
            <v>890306950_FVE268987</v>
          </cell>
          <cell r="G1499">
            <v>45313.46486111125</v>
          </cell>
          <cell r="H1499">
            <v>45337</v>
          </cell>
          <cell r="I1499">
            <v>45335.651181944442</v>
          </cell>
          <cell r="J1499">
            <v>121640</v>
          </cell>
          <cell r="K1499">
            <v>121640</v>
          </cell>
          <cell r="L1499" t="str">
            <v>Evento</v>
          </cell>
          <cell r="M1499" t="str">
            <v>jamundi</v>
          </cell>
          <cell r="N1499" t="str">
            <v>Servicios de salud</v>
          </cell>
          <cell r="Q1499" t="str">
            <v>FACTURA PENDIENTE EN PROGRAMACION DE PAGO</v>
          </cell>
          <cell r="R1499" t="str">
            <v>Finalizada</v>
          </cell>
          <cell r="S1499" t="str">
            <v>FACTURA PENDIENTE EN PROGRAMACION DE PAGO</v>
          </cell>
          <cell r="V1499">
            <v>121640</v>
          </cell>
          <cell r="W1499">
            <v>0</v>
          </cell>
          <cell r="Z1499">
            <v>121640</v>
          </cell>
          <cell r="AA1499">
            <v>0</v>
          </cell>
          <cell r="AB1499">
            <v>0</v>
          </cell>
          <cell r="AC1499">
            <v>0</v>
          </cell>
          <cell r="AD1499">
            <v>121640</v>
          </cell>
          <cell r="AE1499">
            <v>121640</v>
          </cell>
          <cell r="AF1499">
            <v>1222395315</v>
          </cell>
          <cell r="AG1499">
            <v>0</v>
          </cell>
        </row>
        <row r="1500">
          <cell r="F1500" t="str">
            <v>890306950_FVE268991</v>
          </cell>
          <cell r="G1500">
            <v>45313.466689803172</v>
          </cell>
          <cell r="H1500">
            <v>45337</v>
          </cell>
          <cell r="I1500">
            <v>45335.651181944442</v>
          </cell>
          <cell r="J1500">
            <v>172300</v>
          </cell>
          <cell r="K1500">
            <v>172300</v>
          </cell>
          <cell r="L1500" t="str">
            <v>Evento</v>
          </cell>
          <cell r="M1500" t="str">
            <v>jamundi</v>
          </cell>
          <cell r="N1500" t="str">
            <v>Servicios de salud</v>
          </cell>
          <cell r="Q1500" t="str">
            <v>FACTURA PENDIENTE EN PROGRAMACION DE PAGO</v>
          </cell>
          <cell r="R1500" t="str">
            <v>Finalizada</v>
          </cell>
          <cell r="S1500" t="str">
            <v>FACTURA PENDIENTE EN PROGRAMACION DE PAGO</v>
          </cell>
          <cell r="V1500">
            <v>172300</v>
          </cell>
          <cell r="W1500">
            <v>0</v>
          </cell>
          <cell r="Z1500">
            <v>172300</v>
          </cell>
          <cell r="AA1500">
            <v>0</v>
          </cell>
          <cell r="AB1500">
            <v>0</v>
          </cell>
          <cell r="AC1500">
            <v>0</v>
          </cell>
          <cell r="AD1500">
            <v>172300</v>
          </cell>
          <cell r="AE1500">
            <v>172300</v>
          </cell>
          <cell r="AF1500">
            <v>1222395316</v>
          </cell>
          <cell r="AG1500">
            <v>0</v>
          </cell>
        </row>
        <row r="1501">
          <cell r="F1501" t="str">
            <v>890306950_FVE269006</v>
          </cell>
          <cell r="G1501">
            <v>45313.504085648339</v>
          </cell>
          <cell r="H1501">
            <v>45337</v>
          </cell>
          <cell r="I1501">
            <v>45335.651181944442</v>
          </cell>
          <cell r="J1501">
            <v>140900</v>
          </cell>
          <cell r="K1501">
            <v>140900</v>
          </cell>
          <cell r="L1501" t="str">
            <v>Evento</v>
          </cell>
          <cell r="M1501" t="str">
            <v>jamundi</v>
          </cell>
          <cell r="N1501" t="str">
            <v>Servicios de salud</v>
          </cell>
          <cell r="Q1501" t="str">
            <v>FACTURA PENDIENTE EN PROGRAMACION DE PAGO</v>
          </cell>
          <cell r="R1501" t="str">
            <v>Finalizada</v>
          </cell>
          <cell r="S1501" t="str">
            <v>FACTURA PENDIENTE EN PROGRAMACION DE PAGO</v>
          </cell>
          <cell r="V1501">
            <v>140900</v>
          </cell>
          <cell r="W1501">
            <v>0</v>
          </cell>
          <cell r="Z1501">
            <v>140900</v>
          </cell>
          <cell r="AA1501">
            <v>0</v>
          </cell>
          <cell r="AB1501">
            <v>0</v>
          </cell>
          <cell r="AC1501">
            <v>0</v>
          </cell>
          <cell r="AD1501">
            <v>140900</v>
          </cell>
          <cell r="AE1501">
            <v>140900</v>
          </cell>
          <cell r="AF1501">
            <v>1222395336</v>
          </cell>
          <cell r="AG1501">
            <v>0</v>
          </cell>
        </row>
        <row r="1502">
          <cell r="F1502" t="str">
            <v>890306950_FVE269023</v>
          </cell>
          <cell r="G1502">
            <v>45313.535682870541</v>
          </cell>
          <cell r="H1502">
            <v>45337</v>
          </cell>
          <cell r="I1502">
            <v>45335.651181944442</v>
          </cell>
          <cell r="J1502">
            <v>150731</v>
          </cell>
          <cell r="K1502">
            <v>150731</v>
          </cell>
          <cell r="L1502" t="str">
            <v>Evento</v>
          </cell>
          <cell r="M1502" t="str">
            <v>jamundi</v>
          </cell>
          <cell r="N1502" t="str">
            <v>Servicios de salud</v>
          </cell>
          <cell r="Q1502" t="str">
            <v>FACTURA PENDIENTE EN PROGRAMACION DE PAGO</v>
          </cell>
          <cell r="R1502" t="str">
            <v>Finalizada</v>
          </cell>
          <cell r="S1502" t="str">
            <v>FACTURA PENDIENTE EN PROGRAMACION DE PAGO</v>
          </cell>
          <cell r="V1502">
            <v>150731</v>
          </cell>
          <cell r="W1502">
            <v>0</v>
          </cell>
          <cell r="Z1502">
            <v>150731</v>
          </cell>
          <cell r="AA1502">
            <v>0</v>
          </cell>
          <cell r="AB1502">
            <v>0</v>
          </cell>
          <cell r="AC1502">
            <v>0</v>
          </cell>
          <cell r="AD1502">
            <v>150731</v>
          </cell>
          <cell r="AE1502">
            <v>150731</v>
          </cell>
          <cell r="AF1502">
            <v>1222395338</v>
          </cell>
          <cell r="AG1502">
            <v>0</v>
          </cell>
        </row>
        <row r="1503">
          <cell r="F1503" t="str">
            <v>890306950_FVE269059</v>
          </cell>
          <cell r="G1503">
            <v>45313.606400451157</v>
          </cell>
          <cell r="H1503">
            <v>45337</v>
          </cell>
          <cell r="I1503">
            <v>45335.651181944442</v>
          </cell>
          <cell r="J1503">
            <v>135231</v>
          </cell>
          <cell r="K1503">
            <v>135231</v>
          </cell>
          <cell r="L1503" t="str">
            <v>Evento</v>
          </cell>
          <cell r="M1503" t="str">
            <v>jamundi</v>
          </cell>
          <cell r="N1503" t="str">
            <v>Servicios de salud</v>
          </cell>
          <cell r="Q1503" t="str">
            <v>FACTURA PENDIENTE EN PROGRAMACION DE PAGO</v>
          </cell>
          <cell r="R1503" t="str">
            <v>Finalizada</v>
          </cell>
          <cell r="S1503" t="str">
            <v>FACTURA PENDIENTE EN PROGRAMACION DE PAGO</v>
          </cell>
          <cell r="V1503">
            <v>135231</v>
          </cell>
          <cell r="W1503">
            <v>0</v>
          </cell>
          <cell r="Z1503">
            <v>135231</v>
          </cell>
          <cell r="AA1503">
            <v>0</v>
          </cell>
          <cell r="AB1503">
            <v>0</v>
          </cell>
          <cell r="AC1503">
            <v>0</v>
          </cell>
          <cell r="AD1503">
            <v>135231</v>
          </cell>
          <cell r="AE1503">
            <v>135231</v>
          </cell>
          <cell r="AF1503">
            <v>1222395343</v>
          </cell>
          <cell r="AG1503">
            <v>0</v>
          </cell>
        </row>
        <row r="1504">
          <cell r="F1504" t="str">
            <v>890306950_FVE269065</v>
          </cell>
          <cell r="G1504">
            <v>45313.619803229347</v>
          </cell>
          <cell r="H1504">
            <v>45337</v>
          </cell>
          <cell r="I1504">
            <v>45335.651181944442</v>
          </cell>
          <cell r="J1504">
            <v>137516</v>
          </cell>
          <cell r="K1504">
            <v>137516</v>
          </cell>
          <cell r="L1504" t="str">
            <v>Evento</v>
          </cell>
          <cell r="M1504" t="str">
            <v>jamundi</v>
          </cell>
          <cell r="N1504" t="str">
            <v>Servicios de salud</v>
          </cell>
          <cell r="Q1504" t="str">
            <v>FACTURA PENDIENTE EN PROGRAMACION DE PAGO</v>
          </cell>
          <cell r="R1504" t="str">
            <v>Finalizada</v>
          </cell>
          <cell r="S1504" t="str">
            <v>FACTURA PENDIENTE EN PROGRAMACION DE PAGO</v>
          </cell>
          <cell r="V1504">
            <v>137516</v>
          </cell>
          <cell r="W1504">
            <v>0</v>
          </cell>
          <cell r="Z1504">
            <v>137516</v>
          </cell>
          <cell r="AA1504">
            <v>0</v>
          </cell>
          <cell r="AB1504">
            <v>0</v>
          </cell>
          <cell r="AC1504">
            <v>0</v>
          </cell>
          <cell r="AD1504">
            <v>137516</v>
          </cell>
          <cell r="AE1504">
            <v>137516</v>
          </cell>
          <cell r="AF1504">
            <v>1222399517</v>
          </cell>
          <cell r="AG1504">
            <v>0</v>
          </cell>
        </row>
        <row r="1505">
          <cell r="F1505" t="str">
            <v>890306950_FVE269072</v>
          </cell>
          <cell r="G1505">
            <v>45313.631689814851</v>
          </cell>
          <cell r="H1505">
            <v>45337</v>
          </cell>
          <cell r="I1505">
            <v>45335.651181944442</v>
          </cell>
          <cell r="J1505">
            <v>97970</v>
          </cell>
          <cell r="K1505">
            <v>97970</v>
          </cell>
          <cell r="L1505" t="str">
            <v>Evento</v>
          </cell>
          <cell r="M1505" t="str">
            <v>jamundi</v>
          </cell>
          <cell r="N1505" t="str">
            <v>Servicios de salud</v>
          </cell>
          <cell r="Q1505" t="str">
            <v>FACTURA PENDIENTE EN PROGRAMACION DE PAGO</v>
          </cell>
          <cell r="R1505" t="str">
            <v>Finalizada</v>
          </cell>
          <cell r="S1505" t="str">
            <v>FACTURA PENDIENTE EN PROGRAMACION DE PAGO</v>
          </cell>
          <cell r="V1505">
            <v>97970</v>
          </cell>
          <cell r="W1505">
            <v>0</v>
          </cell>
          <cell r="Z1505">
            <v>97970</v>
          </cell>
          <cell r="AA1505">
            <v>0</v>
          </cell>
          <cell r="AB1505">
            <v>0</v>
          </cell>
          <cell r="AC1505">
            <v>0</v>
          </cell>
          <cell r="AD1505">
            <v>97970</v>
          </cell>
          <cell r="AE1505">
            <v>97970</v>
          </cell>
          <cell r="AF1505">
            <v>1222395344</v>
          </cell>
          <cell r="AG1505">
            <v>0</v>
          </cell>
        </row>
        <row r="1506">
          <cell r="F1506" t="str">
            <v>890306950_FVE269094</v>
          </cell>
          <cell r="G1506">
            <v>45313.652638888918</v>
          </cell>
          <cell r="H1506">
            <v>45337</v>
          </cell>
          <cell r="I1506">
            <v>45335.651181944442</v>
          </cell>
          <cell r="J1506">
            <v>173831</v>
          </cell>
          <cell r="K1506">
            <v>173831</v>
          </cell>
          <cell r="L1506" t="str">
            <v>Evento</v>
          </cell>
          <cell r="M1506" t="str">
            <v>jamundi</v>
          </cell>
          <cell r="N1506" t="str">
            <v>Servicios de salud</v>
          </cell>
          <cell r="Q1506" t="str">
            <v>FACTURA PENDIENTE EN PROGRAMACION DE PAGO</v>
          </cell>
          <cell r="R1506" t="str">
            <v>Finalizada</v>
          </cell>
          <cell r="S1506" t="str">
            <v>FACTURA PENDIENTE EN PROGRAMACION DE PAGO</v>
          </cell>
          <cell r="V1506">
            <v>173831</v>
          </cell>
          <cell r="W1506">
            <v>0</v>
          </cell>
          <cell r="Z1506">
            <v>173831</v>
          </cell>
          <cell r="AA1506">
            <v>0</v>
          </cell>
          <cell r="AB1506">
            <v>0</v>
          </cell>
          <cell r="AC1506">
            <v>0</v>
          </cell>
          <cell r="AD1506">
            <v>173831</v>
          </cell>
          <cell r="AE1506">
            <v>173831</v>
          </cell>
          <cell r="AF1506">
            <v>1222395347</v>
          </cell>
          <cell r="AG1506">
            <v>0</v>
          </cell>
        </row>
        <row r="1507">
          <cell r="F1507" t="str">
            <v>890306950_FVE269102</v>
          </cell>
          <cell r="G1507">
            <v>45313.659374988638</v>
          </cell>
          <cell r="H1507">
            <v>45337</v>
          </cell>
          <cell r="I1507">
            <v>45335.651181944442</v>
          </cell>
          <cell r="J1507">
            <v>103154</v>
          </cell>
          <cell r="K1507">
            <v>103154</v>
          </cell>
          <cell r="L1507" t="str">
            <v>Evento</v>
          </cell>
          <cell r="M1507" t="str">
            <v>jamundi</v>
          </cell>
          <cell r="N1507" t="str">
            <v>Servicios de salud</v>
          </cell>
          <cell r="Q1507" t="str">
            <v>FACTURA PENDIENTE EN PROGRAMACION DE PAGO</v>
          </cell>
          <cell r="R1507" t="str">
            <v>Finalizada</v>
          </cell>
          <cell r="S1507" t="str">
            <v>FACTURA PENDIENTE EN PROGRAMACION DE PAGO</v>
          </cell>
          <cell r="V1507">
            <v>103154</v>
          </cell>
          <cell r="W1507">
            <v>0</v>
          </cell>
          <cell r="Z1507">
            <v>103154</v>
          </cell>
          <cell r="AA1507">
            <v>0</v>
          </cell>
          <cell r="AB1507">
            <v>0</v>
          </cell>
          <cell r="AC1507">
            <v>0</v>
          </cell>
          <cell r="AD1507">
            <v>103154</v>
          </cell>
          <cell r="AE1507">
            <v>103154</v>
          </cell>
          <cell r="AF1507">
            <v>1222395348</v>
          </cell>
          <cell r="AG1507">
            <v>0</v>
          </cell>
        </row>
        <row r="1508">
          <cell r="F1508" t="str">
            <v>890306950_FVE269107</v>
          </cell>
          <cell r="G1508">
            <v>45313.661666654982</v>
          </cell>
          <cell r="H1508">
            <v>45337</v>
          </cell>
          <cell r="I1508">
            <v>45335.651181944442</v>
          </cell>
          <cell r="J1508">
            <v>112491</v>
          </cell>
          <cell r="K1508">
            <v>112491</v>
          </cell>
          <cell r="L1508" t="str">
            <v>Evento</v>
          </cell>
          <cell r="M1508" t="str">
            <v>jamundi</v>
          </cell>
          <cell r="N1508" t="str">
            <v>Servicios de salud</v>
          </cell>
          <cell r="Q1508" t="str">
            <v>FACTURA PENDIENTE EN PROGRAMACION DE PAGO</v>
          </cell>
          <cell r="R1508" t="str">
            <v>Finalizada</v>
          </cell>
          <cell r="S1508" t="str">
            <v>FACTURA PENDIENTE EN PROGRAMACION DE PAGO</v>
          </cell>
          <cell r="V1508">
            <v>112491</v>
          </cell>
          <cell r="W1508">
            <v>0</v>
          </cell>
          <cell r="Z1508">
            <v>112491</v>
          </cell>
          <cell r="AA1508">
            <v>0</v>
          </cell>
          <cell r="AB1508">
            <v>0</v>
          </cell>
          <cell r="AC1508">
            <v>0</v>
          </cell>
          <cell r="AD1508">
            <v>112491</v>
          </cell>
          <cell r="AE1508">
            <v>112491</v>
          </cell>
          <cell r="AF1508">
            <v>1222395349</v>
          </cell>
          <cell r="AG1508">
            <v>0</v>
          </cell>
        </row>
        <row r="1509">
          <cell r="F1509" t="str">
            <v>890306950_FVE269134</v>
          </cell>
          <cell r="G1509">
            <v>45313.690949062351</v>
          </cell>
          <cell r="H1509">
            <v>45337</v>
          </cell>
          <cell r="I1509">
            <v>45335.651181944442</v>
          </cell>
          <cell r="J1509">
            <v>270805</v>
          </cell>
          <cell r="K1509">
            <v>270805</v>
          </cell>
          <cell r="L1509" t="str">
            <v>Evento</v>
          </cell>
          <cell r="M1509" t="str">
            <v>jamundi</v>
          </cell>
          <cell r="N1509" t="str">
            <v>Servicios de salud</v>
          </cell>
          <cell r="Q1509" t="str">
            <v>FACTURA PENDIENTE EN PROGRAMACION DE PAGO</v>
          </cell>
          <cell r="R1509" t="str">
            <v>Finalizada</v>
          </cell>
          <cell r="S1509" t="str">
            <v>FACTURA PENDIENTE EN PROGRAMACION DE PAGO</v>
          </cell>
          <cell r="V1509">
            <v>270805</v>
          </cell>
          <cell r="W1509">
            <v>0</v>
          </cell>
          <cell r="Z1509">
            <v>270805</v>
          </cell>
          <cell r="AA1509">
            <v>0</v>
          </cell>
          <cell r="AB1509">
            <v>0</v>
          </cell>
          <cell r="AC1509">
            <v>0</v>
          </cell>
          <cell r="AD1509">
            <v>270805</v>
          </cell>
          <cell r="AE1509">
            <v>270805</v>
          </cell>
          <cell r="AF1509">
            <v>1222399518</v>
          </cell>
          <cell r="AG1509">
            <v>0</v>
          </cell>
        </row>
        <row r="1510">
          <cell r="F1510" t="str">
            <v>890306950_FVE269141</v>
          </cell>
          <cell r="G1510">
            <v>45313.700127303135</v>
          </cell>
          <cell r="H1510">
            <v>45337</v>
          </cell>
          <cell r="I1510">
            <v>45335.651181944442</v>
          </cell>
          <cell r="J1510">
            <v>115700</v>
          </cell>
          <cell r="K1510">
            <v>115700</v>
          </cell>
          <cell r="L1510" t="str">
            <v>Evento</v>
          </cell>
          <cell r="M1510" t="str">
            <v>jamundi</v>
          </cell>
          <cell r="N1510" t="str">
            <v>Servicios de salud</v>
          </cell>
          <cell r="Q1510" t="str">
            <v>FACTURA PENDIENTE EN PROGRAMACION DE PAGO</v>
          </cell>
          <cell r="R1510" t="str">
            <v>Finalizada</v>
          </cell>
          <cell r="S1510" t="str">
            <v>FACTURA PENDIENTE EN PROGRAMACION DE PAGO</v>
          </cell>
          <cell r="V1510">
            <v>115700</v>
          </cell>
          <cell r="W1510">
            <v>0</v>
          </cell>
          <cell r="Z1510">
            <v>115700</v>
          </cell>
          <cell r="AA1510">
            <v>0</v>
          </cell>
          <cell r="AB1510">
            <v>0</v>
          </cell>
          <cell r="AC1510">
            <v>0</v>
          </cell>
          <cell r="AD1510">
            <v>115700</v>
          </cell>
          <cell r="AE1510">
            <v>115700</v>
          </cell>
          <cell r="AF1510">
            <v>1222399522</v>
          </cell>
          <cell r="AG1510">
            <v>0</v>
          </cell>
        </row>
        <row r="1511">
          <cell r="F1511" t="str">
            <v>890306950_FVE269145</v>
          </cell>
          <cell r="G1511">
            <v>45313.711458321661</v>
          </cell>
          <cell r="H1511">
            <v>45337</v>
          </cell>
          <cell r="I1511">
            <v>45335.651181944442</v>
          </cell>
          <cell r="J1511">
            <v>253356</v>
          </cell>
          <cell r="K1511">
            <v>253356</v>
          </cell>
          <cell r="L1511" t="str">
            <v>Evento</v>
          </cell>
          <cell r="M1511" t="str">
            <v>jamundi</v>
          </cell>
          <cell r="N1511" t="str">
            <v>Servicios de salud</v>
          </cell>
          <cell r="Q1511" t="str">
            <v>FACTURA PENDIENTE EN PROGRAMACION DE PAGO</v>
          </cell>
          <cell r="R1511" t="str">
            <v>Finalizada</v>
          </cell>
          <cell r="S1511" t="str">
            <v>FACTURA PENDIENTE EN PROGRAMACION DE PAGO</v>
          </cell>
          <cell r="V1511">
            <v>253356</v>
          </cell>
          <cell r="W1511">
            <v>0</v>
          </cell>
          <cell r="Z1511">
            <v>253356</v>
          </cell>
          <cell r="AA1511">
            <v>0</v>
          </cell>
          <cell r="AB1511">
            <v>0</v>
          </cell>
          <cell r="AC1511">
            <v>0</v>
          </cell>
          <cell r="AD1511">
            <v>253356</v>
          </cell>
          <cell r="AE1511">
            <v>253356</v>
          </cell>
          <cell r="AF1511">
            <v>1222399525</v>
          </cell>
          <cell r="AG1511">
            <v>0</v>
          </cell>
        </row>
        <row r="1512">
          <cell r="F1512" t="str">
            <v>890306950_FVE269148</v>
          </cell>
          <cell r="G1512">
            <v>45313.715925914235</v>
          </cell>
          <cell r="H1512">
            <v>45337</v>
          </cell>
          <cell r="I1512">
            <v>45335.651181944442</v>
          </cell>
          <cell r="J1512">
            <v>108460</v>
          </cell>
          <cell r="K1512">
            <v>108460</v>
          </cell>
          <cell r="L1512" t="str">
            <v>Evento</v>
          </cell>
          <cell r="M1512" t="str">
            <v>jamundi</v>
          </cell>
          <cell r="N1512" t="str">
            <v>Servicios de salud</v>
          </cell>
          <cell r="Q1512" t="str">
            <v>FACTURA PENDIENTE EN PROGRAMACION DE PAGO</v>
          </cell>
          <cell r="R1512" t="str">
            <v>Finalizada</v>
          </cell>
          <cell r="S1512" t="str">
            <v>FACTURA PENDIENTE EN PROGRAMACION DE PAGO</v>
          </cell>
          <cell r="V1512">
            <v>108460</v>
          </cell>
          <cell r="W1512">
            <v>0</v>
          </cell>
          <cell r="Z1512">
            <v>108460</v>
          </cell>
          <cell r="AA1512">
            <v>0</v>
          </cell>
          <cell r="AB1512">
            <v>0</v>
          </cell>
          <cell r="AC1512">
            <v>0</v>
          </cell>
          <cell r="AD1512">
            <v>108460</v>
          </cell>
          <cell r="AE1512">
            <v>108460</v>
          </cell>
          <cell r="AF1512">
            <v>1222395352</v>
          </cell>
          <cell r="AG1512">
            <v>0</v>
          </cell>
        </row>
        <row r="1513">
          <cell r="F1513" t="str">
            <v>890306950_FVE269154</v>
          </cell>
          <cell r="G1513">
            <v>45313.735219907481</v>
          </cell>
          <cell r="H1513">
            <v>45337</v>
          </cell>
          <cell r="I1513">
            <v>45335.651181944442</v>
          </cell>
          <cell r="J1513">
            <v>94989</v>
          </cell>
          <cell r="K1513">
            <v>94989</v>
          </cell>
          <cell r="L1513" t="str">
            <v>Evento</v>
          </cell>
          <cell r="M1513" t="str">
            <v>jamundi</v>
          </cell>
          <cell r="N1513" t="str">
            <v>Servicios de salud</v>
          </cell>
          <cell r="Q1513" t="str">
            <v>FACTURA PENDIENTE EN PROGRAMACION DE PAGO</v>
          </cell>
          <cell r="R1513" t="str">
            <v>Finalizada</v>
          </cell>
          <cell r="S1513" t="str">
            <v>FACTURA PENDIENTE EN PROGRAMACION DE PAGO</v>
          </cell>
          <cell r="V1513">
            <v>94989</v>
          </cell>
          <cell r="W1513">
            <v>0</v>
          </cell>
          <cell r="Z1513">
            <v>94989</v>
          </cell>
          <cell r="AA1513">
            <v>0</v>
          </cell>
          <cell r="AB1513">
            <v>0</v>
          </cell>
          <cell r="AC1513">
            <v>0</v>
          </cell>
          <cell r="AD1513">
            <v>94989</v>
          </cell>
          <cell r="AE1513">
            <v>94989</v>
          </cell>
          <cell r="AF1513">
            <v>1222399526</v>
          </cell>
          <cell r="AG1513">
            <v>0</v>
          </cell>
        </row>
        <row r="1514">
          <cell r="F1514" t="str">
            <v>890306950_FVE269155</v>
          </cell>
          <cell r="G1514">
            <v>45313.737361111213</v>
          </cell>
          <cell r="H1514">
            <v>45337</v>
          </cell>
          <cell r="I1514">
            <v>45335.651181944442</v>
          </cell>
          <cell r="J1514">
            <v>96774</v>
          </cell>
          <cell r="K1514">
            <v>96774</v>
          </cell>
          <cell r="L1514" t="str">
            <v>Evento</v>
          </cell>
          <cell r="M1514" t="str">
            <v>jamundi</v>
          </cell>
          <cell r="N1514" t="str">
            <v>Servicios de salud</v>
          </cell>
          <cell r="Q1514" t="str">
            <v>FACTURA PENDIENTE EN PROGRAMACION DE PAGO</v>
          </cell>
          <cell r="R1514" t="str">
            <v>Finalizada</v>
          </cell>
          <cell r="S1514" t="str">
            <v>FACTURA PENDIENTE EN PROGRAMACION DE PAGO</v>
          </cell>
          <cell r="V1514">
            <v>96774</v>
          </cell>
          <cell r="W1514">
            <v>0</v>
          </cell>
          <cell r="Z1514">
            <v>96774</v>
          </cell>
          <cell r="AA1514">
            <v>0</v>
          </cell>
          <cell r="AB1514">
            <v>0</v>
          </cell>
          <cell r="AC1514">
            <v>0</v>
          </cell>
          <cell r="AD1514">
            <v>96774</v>
          </cell>
          <cell r="AE1514">
            <v>96774</v>
          </cell>
          <cell r="AF1514">
            <v>1222395353</v>
          </cell>
          <cell r="AG1514">
            <v>0</v>
          </cell>
        </row>
        <row r="1515">
          <cell r="F1515" t="str">
            <v>890306950_FVE269158</v>
          </cell>
          <cell r="G1515">
            <v>45313.74170137709</v>
          </cell>
          <cell r="H1515">
            <v>45337</v>
          </cell>
          <cell r="I1515">
            <v>45335.651181944442</v>
          </cell>
          <cell r="J1515">
            <v>152974</v>
          </cell>
          <cell r="K1515">
            <v>152974</v>
          </cell>
          <cell r="L1515" t="str">
            <v>Evento</v>
          </cell>
          <cell r="M1515" t="str">
            <v>jamundi</v>
          </cell>
          <cell r="N1515" t="str">
            <v>Servicios de salud</v>
          </cell>
          <cell r="Q1515" t="str">
            <v>FACTURA PENDIENTE EN PROGRAMACION DE PAGO</v>
          </cell>
          <cell r="R1515" t="str">
            <v>Finalizada</v>
          </cell>
          <cell r="S1515" t="str">
            <v>FACTURA PENDIENTE EN PROGRAMACION DE PAGO</v>
          </cell>
          <cell r="V1515">
            <v>152974</v>
          </cell>
          <cell r="W1515">
            <v>0</v>
          </cell>
          <cell r="Z1515">
            <v>152974</v>
          </cell>
          <cell r="AA1515">
            <v>0</v>
          </cell>
          <cell r="AB1515">
            <v>0</v>
          </cell>
          <cell r="AC1515">
            <v>0</v>
          </cell>
          <cell r="AD1515">
            <v>152974</v>
          </cell>
          <cell r="AE1515">
            <v>152974</v>
          </cell>
          <cell r="AF1515">
            <v>1222395354</v>
          </cell>
          <cell r="AG1515">
            <v>0</v>
          </cell>
        </row>
        <row r="1516">
          <cell r="F1516" t="str">
            <v>890306950_FVE269162</v>
          </cell>
          <cell r="G1516">
            <v>45313.748599537183</v>
          </cell>
          <cell r="H1516">
            <v>45337</v>
          </cell>
          <cell r="I1516">
            <v>45335.651181944442</v>
          </cell>
          <cell r="J1516">
            <v>225231</v>
          </cell>
          <cell r="K1516">
            <v>225231</v>
          </cell>
          <cell r="L1516" t="str">
            <v>Evento</v>
          </cell>
          <cell r="M1516" t="str">
            <v>jamundi</v>
          </cell>
          <cell r="N1516" t="str">
            <v>Servicios de salud</v>
          </cell>
          <cell r="Q1516" t="str">
            <v>FACTURA PENDIENTE EN PROGRAMACION DE PAGO</v>
          </cell>
          <cell r="R1516" t="str">
            <v>Finalizada</v>
          </cell>
          <cell r="S1516" t="str">
            <v>FACTURA PENDIENTE EN PROGRAMACION DE PAGO</v>
          </cell>
          <cell r="V1516">
            <v>225231</v>
          </cell>
          <cell r="W1516">
            <v>0</v>
          </cell>
          <cell r="Z1516">
            <v>225231</v>
          </cell>
          <cell r="AA1516">
            <v>0</v>
          </cell>
          <cell r="AB1516">
            <v>0</v>
          </cell>
          <cell r="AC1516">
            <v>0</v>
          </cell>
          <cell r="AD1516">
            <v>225231</v>
          </cell>
          <cell r="AE1516">
            <v>225231</v>
          </cell>
          <cell r="AF1516">
            <v>1222395356</v>
          </cell>
          <cell r="AG1516">
            <v>0</v>
          </cell>
        </row>
        <row r="1517">
          <cell r="F1517" t="str">
            <v>890306950_FVE269183</v>
          </cell>
          <cell r="G1517">
            <v>45313.862384247594</v>
          </cell>
          <cell r="H1517">
            <v>45337</v>
          </cell>
          <cell r="I1517">
            <v>45335.651181944442</v>
          </cell>
          <cell r="J1517">
            <v>65100</v>
          </cell>
          <cell r="K1517">
            <v>60600</v>
          </cell>
          <cell r="L1517" t="str">
            <v>Evento</v>
          </cell>
          <cell r="M1517" t="str">
            <v>jamundi</v>
          </cell>
          <cell r="N1517" t="str">
            <v>Servicios de salud</v>
          </cell>
          <cell r="Q1517" t="str">
            <v>FACTURA PENDIENTE EN PROGRAMACION DE PAGO</v>
          </cell>
          <cell r="R1517" t="str">
            <v>Finalizada</v>
          </cell>
          <cell r="S1517" t="str">
            <v>FACTURA PENDIENTE EN PROGRAMACION DE PAGO</v>
          </cell>
          <cell r="V1517">
            <v>65100</v>
          </cell>
          <cell r="W1517">
            <v>0</v>
          </cell>
          <cell r="Z1517">
            <v>65100</v>
          </cell>
          <cell r="AA1517">
            <v>0</v>
          </cell>
          <cell r="AB1517">
            <v>0</v>
          </cell>
          <cell r="AC1517">
            <v>0</v>
          </cell>
          <cell r="AD1517">
            <v>60600</v>
          </cell>
          <cell r="AE1517">
            <v>60600</v>
          </cell>
          <cell r="AF1517">
            <v>1222395361</v>
          </cell>
          <cell r="AG1517">
            <v>0</v>
          </cell>
        </row>
        <row r="1518">
          <cell r="F1518" t="str">
            <v>890306950_FVE269185</v>
          </cell>
          <cell r="G1518">
            <v>45313.93540509278</v>
          </cell>
          <cell r="H1518">
            <v>45337</v>
          </cell>
          <cell r="I1518">
            <v>45335.651181944442</v>
          </cell>
          <cell r="J1518">
            <v>65100</v>
          </cell>
          <cell r="K1518">
            <v>60600</v>
          </cell>
          <cell r="L1518" t="str">
            <v>Evento</v>
          </cell>
          <cell r="M1518" t="str">
            <v>jamundi</v>
          </cell>
          <cell r="N1518" t="str">
            <v>Servicios de salud</v>
          </cell>
          <cell r="Q1518" t="str">
            <v>FACTURA PENDIENTE EN PROGRAMACION DE PAGO</v>
          </cell>
          <cell r="R1518" t="str">
            <v>Finalizada</v>
          </cell>
          <cell r="S1518" t="str">
            <v>FACTURA PENDIENTE EN PROGRAMACION DE PAGO</v>
          </cell>
          <cell r="V1518">
            <v>65100</v>
          </cell>
          <cell r="W1518">
            <v>0</v>
          </cell>
          <cell r="Z1518">
            <v>65100</v>
          </cell>
          <cell r="AA1518">
            <v>0</v>
          </cell>
          <cell r="AB1518">
            <v>0</v>
          </cell>
          <cell r="AC1518">
            <v>0</v>
          </cell>
          <cell r="AD1518">
            <v>60600</v>
          </cell>
          <cell r="AE1518">
            <v>60600</v>
          </cell>
          <cell r="AF1518">
            <v>1222395362</v>
          </cell>
          <cell r="AG1518">
            <v>0</v>
          </cell>
        </row>
        <row r="1519">
          <cell r="F1519" t="str">
            <v>890306950_FVE269275</v>
          </cell>
          <cell r="G1519">
            <v>45314.413414340466</v>
          </cell>
          <cell r="H1519">
            <v>45337</v>
          </cell>
          <cell r="I1519">
            <v>45335.651181944442</v>
          </cell>
          <cell r="J1519">
            <v>149200</v>
          </cell>
          <cell r="K1519">
            <v>149200</v>
          </cell>
          <cell r="L1519" t="str">
            <v>Evento</v>
          </cell>
          <cell r="M1519" t="str">
            <v>jamundi</v>
          </cell>
          <cell r="N1519" t="str">
            <v>Servicios de salud</v>
          </cell>
          <cell r="Q1519" t="str">
            <v>FACTURA PENDIENTE EN PROGRAMACION DE PAGO</v>
          </cell>
          <cell r="R1519" t="str">
            <v>Finalizada</v>
          </cell>
          <cell r="S1519" t="str">
            <v>FACTURA PENDIENTE EN PROGRAMACION DE PAGO</v>
          </cell>
          <cell r="V1519">
            <v>149200</v>
          </cell>
          <cell r="W1519">
            <v>0</v>
          </cell>
          <cell r="Z1519">
            <v>149200</v>
          </cell>
          <cell r="AA1519">
            <v>0</v>
          </cell>
          <cell r="AB1519">
            <v>0</v>
          </cell>
          <cell r="AC1519">
            <v>0</v>
          </cell>
          <cell r="AD1519">
            <v>149200</v>
          </cell>
          <cell r="AE1519">
            <v>149200</v>
          </cell>
          <cell r="AF1519">
            <v>1222395370</v>
          </cell>
          <cell r="AG1519">
            <v>0</v>
          </cell>
        </row>
        <row r="1520">
          <cell r="F1520" t="str">
            <v>890306950_FVE269311</v>
          </cell>
          <cell r="G1520">
            <v>45314.437870358583</v>
          </cell>
          <cell r="H1520">
            <v>45337</v>
          </cell>
          <cell r="I1520">
            <v>45335.651181944442</v>
          </cell>
          <cell r="J1520">
            <v>514024</v>
          </cell>
          <cell r="K1520">
            <v>514024</v>
          </cell>
          <cell r="L1520" t="str">
            <v>Evento</v>
          </cell>
          <cell r="M1520" t="str">
            <v>jamundi</v>
          </cell>
          <cell r="N1520" t="str">
            <v>Servicios de salud</v>
          </cell>
          <cell r="Q1520" t="str">
            <v>FACTURA PENDIENTE EN PROGRAMACION DE PAGO</v>
          </cell>
          <cell r="R1520" t="str">
            <v>Finalizada</v>
          </cell>
          <cell r="S1520" t="str">
            <v>FACTURA PENDIENTE EN PROGRAMACION DE PAGO</v>
          </cell>
          <cell r="V1520">
            <v>514024</v>
          </cell>
          <cell r="W1520">
            <v>0</v>
          </cell>
          <cell r="Z1520">
            <v>514024</v>
          </cell>
          <cell r="AA1520">
            <v>0</v>
          </cell>
          <cell r="AB1520">
            <v>0</v>
          </cell>
          <cell r="AC1520">
            <v>0</v>
          </cell>
          <cell r="AD1520">
            <v>514024</v>
          </cell>
          <cell r="AE1520">
            <v>514024</v>
          </cell>
          <cell r="AF1520">
            <v>1222395372</v>
          </cell>
          <cell r="AG1520">
            <v>0</v>
          </cell>
        </row>
        <row r="1521">
          <cell r="F1521" t="str">
            <v>890306950_FVE269322</v>
          </cell>
          <cell r="G1521">
            <v>45314.448356470093</v>
          </cell>
          <cell r="H1521">
            <v>45337</v>
          </cell>
          <cell r="I1521">
            <v>45335.651181944442</v>
          </cell>
          <cell r="J1521">
            <v>105867</v>
          </cell>
          <cell r="K1521">
            <v>105867</v>
          </cell>
          <cell r="L1521" t="str">
            <v>Evento</v>
          </cell>
          <cell r="M1521" t="str">
            <v>jamundi</v>
          </cell>
          <cell r="N1521" t="str">
            <v>Servicios de salud</v>
          </cell>
          <cell r="Q1521" t="str">
            <v>FACTURA PENDIENTE EN PROGRAMACION DE PAGO</v>
          </cell>
          <cell r="R1521" t="str">
            <v>Finalizada</v>
          </cell>
          <cell r="S1521" t="str">
            <v>FACTURA PENDIENTE EN PROGRAMACION DE PAGO</v>
          </cell>
          <cell r="V1521">
            <v>105867</v>
          </cell>
          <cell r="W1521">
            <v>0</v>
          </cell>
          <cell r="Z1521">
            <v>105867</v>
          </cell>
          <cell r="AA1521">
            <v>0</v>
          </cell>
          <cell r="AB1521">
            <v>0</v>
          </cell>
          <cell r="AC1521">
            <v>0</v>
          </cell>
          <cell r="AD1521">
            <v>105867</v>
          </cell>
          <cell r="AE1521">
            <v>105867</v>
          </cell>
          <cell r="AF1521">
            <v>1222395373</v>
          </cell>
          <cell r="AG1521">
            <v>0</v>
          </cell>
        </row>
        <row r="1522">
          <cell r="F1522" t="str">
            <v>890306950_FVE269359</v>
          </cell>
          <cell r="G1522">
            <v>45314.478807858657</v>
          </cell>
          <cell r="H1522">
            <v>45337</v>
          </cell>
          <cell r="I1522">
            <v>45335.651181944442</v>
          </cell>
          <cell r="J1522">
            <v>333022</v>
          </cell>
          <cell r="K1522">
            <v>333022</v>
          </cell>
          <cell r="L1522" t="str">
            <v>Evento</v>
          </cell>
          <cell r="M1522" t="str">
            <v>jamundi</v>
          </cell>
          <cell r="N1522" t="str">
            <v>Servicios de salud</v>
          </cell>
          <cell r="Q1522" t="str">
            <v>FACTURA PENDIENTE EN PROGRAMACION DE PAGO</v>
          </cell>
          <cell r="R1522" t="str">
            <v>Finalizada</v>
          </cell>
          <cell r="S1522" t="str">
            <v>FACTURA PENDIENTE EN PROGRAMACION DE PAGO</v>
          </cell>
          <cell r="V1522">
            <v>333022</v>
          </cell>
          <cell r="W1522">
            <v>0</v>
          </cell>
          <cell r="Z1522">
            <v>333022</v>
          </cell>
          <cell r="AA1522">
            <v>0</v>
          </cell>
          <cell r="AB1522">
            <v>0</v>
          </cell>
          <cell r="AC1522">
            <v>0</v>
          </cell>
          <cell r="AD1522">
            <v>333022</v>
          </cell>
          <cell r="AE1522">
            <v>333022</v>
          </cell>
          <cell r="AF1522">
            <v>1222395377</v>
          </cell>
          <cell r="AG1522">
            <v>0</v>
          </cell>
        </row>
        <row r="1523">
          <cell r="F1523" t="str">
            <v>890306950_FVE269367</v>
          </cell>
          <cell r="G1523">
            <v>45314.48520833347</v>
          </cell>
          <cell r="H1523">
            <v>45337</v>
          </cell>
          <cell r="I1523">
            <v>45335.651181944442</v>
          </cell>
          <cell r="J1523">
            <v>303594</v>
          </cell>
          <cell r="K1523">
            <v>303594</v>
          </cell>
          <cell r="L1523" t="str">
            <v>Evento</v>
          </cell>
          <cell r="M1523" t="str">
            <v>jamundi</v>
          </cell>
          <cell r="N1523" t="str">
            <v>Servicios de salud</v>
          </cell>
          <cell r="Q1523" t="str">
            <v>FACTURA PENDIENTE EN PROGRAMACION DE PAGO</v>
          </cell>
          <cell r="R1523" t="str">
            <v>Finalizada</v>
          </cell>
          <cell r="S1523" t="str">
            <v>FACTURA PENDIENTE EN PROGRAMACION DE PAGO</v>
          </cell>
          <cell r="V1523">
            <v>303594</v>
          </cell>
          <cell r="W1523">
            <v>0</v>
          </cell>
          <cell r="Z1523">
            <v>303594</v>
          </cell>
          <cell r="AA1523">
            <v>0</v>
          </cell>
          <cell r="AB1523">
            <v>0</v>
          </cell>
          <cell r="AC1523">
            <v>0</v>
          </cell>
          <cell r="AD1523">
            <v>303594</v>
          </cell>
          <cell r="AE1523">
            <v>303594</v>
          </cell>
          <cell r="AF1523">
            <v>1222399529</v>
          </cell>
          <cell r="AG1523">
            <v>0</v>
          </cell>
        </row>
        <row r="1524">
          <cell r="F1524" t="str">
            <v>890306950_FVE269369</v>
          </cell>
          <cell r="G1524">
            <v>45314.487685185391</v>
          </cell>
          <cell r="H1524">
            <v>45337</v>
          </cell>
          <cell r="I1524">
            <v>45335.651181944442</v>
          </cell>
          <cell r="J1524">
            <v>65100</v>
          </cell>
          <cell r="K1524">
            <v>60600</v>
          </cell>
          <cell r="L1524" t="str">
            <v>Evento</v>
          </cell>
          <cell r="M1524" t="str">
            <v>jamundi</v>
          </cell>
          <cell r="N1524" t="str">
            <v>Servicios de salud</v>
          </cell>
          <cell r="Q1524" t="str">
            <v>FACTURA DEVUELTA</v>
          </cell>
          <cell r="R1524" t="str">
            <v>Devuelta</v>
          </cell>
          <cell r="S1524" t="str">
            <v>FACTURA DEVUELTA</v>
          </cell>
          <cell r="V1524">
            <v>0</v>
          </cell>
          <cell r="W1524">
            <v>65100</v>
          </cell>
          <cell r="X1524" t="str">
            <v xml:space="preserve">se devuelve la factura por que la auto 122300195902 por que encuentra a anulada ya que la fecha  de anulación de la auto 22/01/2024 y ustedes la utilizaron   el 23/01/2024 el prestador debió revisar el estado de la auto en el aplicativo boxalud </v>
          </cell>
          <cell r="Y1524" t="str">
            <v>AUTORIZACION</v>
          </cell>
          <cell r="Z1524">
            <v>0</v>
          </cell>
          <cell r="AA1524">
            <v>0</v>
          </cell>
          <cell r="AB1524">
            <v>0</v>
          </cell>
          <cell r="AC1524">
            <v>0</v>
          </cell>
          <cell r="AD1524">
            <v>0</v>
          </cell>
          <cell r="AE1524">
            <v>0</v>
          </cell>
          <cell r="AG1524">
            <v>0</v>
          </cell>
        </row>
        <row r="1525">
          <cell r="F1525" t="str">
            <v>890306950_FVE269384</v>
          </cell>
          <cell r="G1525">
            <v>45314.497141203843</v>
          </cell>
          <cell r="H1525">
            <v>45337</v>
          </cell>
          <cell r="I1525">
            <v>45335.651181944442</v>
          </cell>
          <cell r="J1525">
            <v>133386</v>
          </cell>
          <cell r="K1525">
            <v>133386</v>
          </cell>
          <cell r="L1525" t="str">
            <v>Evento</v>
          </cell>
          <cell r="M1525" t="str">
            <v>jamundi</v>
          </cell>
          <cell r="N1525" t="str">
            <v>Servicios de salud</v>
          </cell>
          <cell r="Q1525" t="str">
            <v>FACTURA PENDIENTE EN PROGRAMACION DE PAGO</v>
          </cell>
          <cell r="R1525" t="str">
            <v>Finalizada</v>
          </cell>
          <cell r="S1525" t="str">
            <v>FACTURA PENDIENTE EN PROGRAMACION DE PAGO</v>
          </cell>
          <cell r="V1525">
            <v>133386</v>
          </cell>
          <cell r="W1525">
            <v>0</v>
          </cell>
          <cell r="Z1525">
            <v>133386</v>
          </cell>
          <cell r="AA1525">
            <v>0</v>
          </cell>
          <cell r="AB1525">
            <v>0</v>
          </cell>
          <cell r="AC1525">
            <v>0</v>
          </cell>
          <cell r="AD1525">
            <v>133386</v>
          </cell>
          <cell r="AE1525">
            <v>133386</v>
          </cell>
          <cell r="AF1525">
            <v>1222395378</v>
          </cell>
          <cell r="AG1525">
            <v>0</v>
          </cell>
        </row>
        <row r="1526">
          <cell r="F1526" t="str">
            <v>890306950_FVE269392</v>
          </cell>
          <cell r="G1526">
            <v>45314.505486111157</v>
          </cell>
          <cell r="H1526">
            <v>45337</v>
          </cell>
          <cell r="I1526">
            <v>45335.651181944442</v>
          </cell>
          <cell r="J1526">
            <v>489220</v>
          </cell>
          <cell r="K1526">
            <v>489220</v>
          </cell>
          <cell r="L1526" t="str">
            <v>Evento</v>
          </cell>
          <cell r="M1526" t="str">
            <v>jamundi</v>
          </cell>
          <cell r="N1526" t="str">
            <v>Servicios de salud</v>
          </cell>
          <cell r="Q1526" t="str">
            <v>FACTURA PENDIENTE EN PROGRAMACION DE PAGO</v>
          </cell>
          <cell r="R1526" t="str">
            <v>Finalizada</v>
          </cell>
          <cell r="S1526" t="str">
            <v>FACTURA PENDIENTE EN PROGRAMACION DE PAGO</v>
          </cell>
          <cell r="V1526">
            <v>489220</v>
          </cell>
          <cell r="W1526">
            <v>0</v>
          </cell>
          <cell r="Z1526">
            <v>489220</v>
          </cell>
          <cell r="AA1526">
            <v>0</v>
          </cell>
          <cell r="AB1526">
            <v>0</v>
          </cell>
          <cell r="AC1526">
            <v>0</v>
          </cell>
          <cell r="AD1526">
            <v>489220</v>
          </cell>
          <cell r="AE1526">
            <v>489220</v>
          </cell>
          <cell r="AF1526">
            <v>1222395380</v>
          </cell>
          <cell r="AG1526">
            <v>0</v>
          </cell>
        </row>
        <row r="1527">
          <cell r="F1527" t="str">
            <v>890306950_FVE269394</v>
          </cell>
          <cell r="G1527">
            <v>45314.508240740746</v>
          </cell>
          <cell r="H1527">
            <v>45337</v>
          </cell>
          <cell r="I1527">
            <v>45335.651181944442</v>
          </cell>
          <cell r="J1527">
            <v>92423</v>
          </cell>
          <cell r="K1527">
            <v>92423</v>
          </cell>
          <cell r="L1527" t="str">
            <v>Evento</v>
          </cell>
          <cell r="M1527" t="str">
            <v>jamundi</v>
          </cell>
          <cell r="N1527" t="str">
            <v>Servicios de salud</v>
          </cell>
          <cell r="Q1527" t="str">
            <v>FACTURA PENDIENTE EN PROGRAMACION DE PAGO</v>
          </cell>
          <cell r="R1527" t="str">
            <v>Finalizada</v>
          </cell>
          <cell r="S1527" t="str">
            <v>FACTURA PENDIENTE EN PROGRAMACION DE PAGO</v>
          </cell>
          <cell r="V1527">
            <v>92423</v>
          </cell>
          <cell r="W1527">
            <v>0</v>
          </cell>
          <cell r="Z1527">
            <v>92423</v>
          </cell>
          <cell r="AA1527">
            <v>0</v>
          </cell>
          <cell r="AB1527">
            <v>0</v>
          </cell>
          <cell r="AC1527">
            <v>0</v>
          </cell>
          <cell r="AD1527">
            <v>92423</v>
          </cell>
          <cell r="AE1527">
            <v>92423</v>
          </cell>
          <cell r="AF1527">
            <v>1222395381</v>
          </cell>
          <cell r="AG1527">
            <v>0</v>
          </cell>
        </row>
        <row r="1528">
          <cell r="F1528" t="str">
            <v>890306950_FVE269397</v>
          </cell>
          <cell r="G1528">
            <v>45314.513449074235</v>
          </cell>
          <cell r="H1528">
            <v>45337</v>
          </cell>
          <cell r="I1528">
            <v>45335.651181944442</v>
          </cell>
          <cell r="J1528">
            <v>190200</v>
          </cell>
          <cell r="K1528">
            <v>190200</v>
          </cell>
          <cell r="L1528" t="str">
            <v>Evento</v>
          </cell>
          <cell r="M1528" t="str">
            <v>jamundi</v>
          </cell>
          <cell r="N1528" t="str">
            <v>Servicios de salud</v>
          </cell>
          <cell r="Q1528" t="str">
            <v>FACTURA PENDIENTE EN PROGRAMACION DE PAGO</v>
          </cell>
          <cell r="R1528" t="str">
            <v>Finalizada</v>
          </cell>
          <cell r="S1528" t="str">
            <v>FACTURA PENDIENTE EN PROGRAMACION DE PAGO</v>
          </cell>
          <cell r="V1528">
            <v>190200</v>
          </cell>
          <cell r="W1528">
            <v>0</v>
          </cell>
          <cell r="Z1528">
            <v>190200</v>
          </cell>
          <cell r="AA1528">
            <v>0</v>
          </cell>
          <cell r="AB1528">
            <v>0</v>
          </cell>
          <cell r="AC1528">
            <v>0</v>
          </cell>
          <cell r="AD1528">
            <v>190200</v>
          </cell>
          <cell r="AE1528">
            <v>190200</v>
          </cell>
          <cell r="AF1528">
            <v>1222399532</v>
          </cell>
          <cell r="AG1528">
            <v>0</v>
          </cell>
        </row>
        <row r="1529">
          <cell r="F1529" t="str">
            <v>890306950_FVE269400</v>
          </cell>
          <cell r="G1529">
            <v>45314.51563656237</v>
          </cell>
          <cell r="H1529">
            <v>45337</v>
          </cell>
          <cell r="I1529">
            <v>45335.608884918984</v>
          </cell>
          <cell r="J1529">
            <v>87702</v>
          </cell>
          <cell r="K1529">
            <v>87702</v>
          </cell>
          <cell r="L1529" t="str">
            <v>Evento</v>
          </cell>
          <cell r="M1529" t="str">
            <v>jamundi</v>
          </cell>
          <cell r="N1529" t="str">
            <v>Servicios de salud</v>
          </cell>
          <cell r="Q1529" t="str">
            <v>FACTURA COVID-19</v>
          </cell>
          <cell r="R1529" t="str">
            <v>Finalizada</v>
          </cell>
          <cell r="S1529" t="str">
            <v>FACTURA COVID-19</v>
          </cell>
          <cell r="T1529" t="str">
            <v>ESTADO DOS</v>
          </cell>
          <cell r="V1529">
            <v>87702</v>
          </cell>
          <cell r="W1529">
            <v>0</v>
          </cell>
          <cell r="Z1529">
            <v>87702</v>
          </cell>
          <cell r="AA1529">
            <v>0</v>
          </cell>
          <cell r="AB1529">
            <v>0</v>
          </cell>
          <cell r="AC1529">
            <v>0</v>
          </cell>
          <cell r="AD1529">
            <v>87702</v>
          </cell>
          <cell r="AE1529">
            <v>87702</v>
          </cell>
          <cell r="AF1529">
            <v>1222395382</v>
          </cell>
          <cell r="AG1529">
            <v>0</v>
          </cell>
        </row>
        <row r="1530">
          <cell r="F1530" t="str">
            <v>890306950_FVE269404</v>
          </cell>
          <cell r="G1530">
            <v>45314.524074062705</v>
          </cell>
          <cell r="H1530">
            <v>45337</v>
          </cell>
          <cell r="I1530">
            <v>45335.651181944442</v>
          </cell>
          <cell r="J1530">
            <v>362256</v>
          </cell>
          <cell r="K1530">
            <v>362256</v>
          </cell>
          <cell r="L1530" t="str">
            <v>Evento</v>
          </cell>
          <cell r="M1530" t="str">
            <v>jamundi</v>
          </cell>
          <cell r="N1530" t="str">
            <v>Servicios de salud</v>
          </cell>
          <cell r="Q1530" t="str">
            <v>FACTURA PENDIENTE EN PROGRAMACION DE PAGO</v>
          </cell>
          <cell r="R1530" t="str">
            <v>Finalizada</v>
          </cell>
          <cell r="S1530" t="str">
            <v>FACTURA PENDIENTE EN PROGRAMACION DE PAGO</v>
          </cell>
          <cell r="V1530">
            <v>362256</v>
          </cell>
          <cell r="W1530">
            <v>0</v>
          </cell>
          <cell r="Z1530">
            <v>362256</v>
          </cell>
          <cell r="AA1530">
            <v>0</v>
          </cell>
          <cell r="AB1530">
            <v>0</v>
          </cell>
          <cell r="AC1530">
            <v>0</v>
          </cell>
          <cell r="AD1530">
            <v>362256</v>
          </cell>
          <cell r="AE1530">
            <v>362256</v>
          </cell>
          <cell r="AF1530">
            <v>1222395383</v>
          </cell>
          <cell r="AG1530">
            <v>0</v>
          </cell>
        </row>
        <row r="1531">
          <cell r="F1531" t="str">
            <v>890306950_FVE269406</v>
          </cell>
          <cell r="G1531">
            <v>45314.527222210541</v>
          </cell>
          <cell r="H1531">
            <v>45337</v>
          </cell>
          <cell r="I1531">
            <v>45335.651181944442</v>
          </cell>
          <cell r="J1531">
            <v>169843</v>
          </cell>
          <cell r="K1531">
            <v>169843</v>
          </cell>
          <cell r="L1531" t="str">
            <v>Evento</v>
          </cell>
          <cell r="M1531" t="str">
            <v>jamundi</v>
          </cell>
          <cell r="N1531" t="str">
            <v>Servicios de salud</v>
          </cell>
          <cell r="Q1531" t="str">
            <v>FACTURA PENDIENTE EN PROGRAMACION DE PAGO</v>
          </cell>
          <cell r="R1531" t="str">
            <v>Finalizada</v>
          </cell>
          <cell r="S1531" t="str">
            <v>FACTURA PENDIENTE EN PROGRAMACION DE PAGO</v>
          </cell>
          <cell r="V1531">
            <v>169843</v>
          </cell>
          <cell r="W1531">
            <v>0</v>
          </cell>
          <cell r="Z1531">
            <v>169843</v>
          </cell>
          <cell r="AA1531">
            <v>0</v>
          </cell>
          <cell r="AB1531">
            <v>0</v>
          </cell>
          <cell r="AC1531">
            <v>0</v>
          </cell>
          <cell r="AD1531">
            <v>169843</v>
          </cell>
          <cell r="AE1531">
            <v>169843</v>
          </cell>
          <cell r="AF1531">
            <v>1222395384</v>
          </cell>
          <cell r="AG1531">
            <v>0</v>
          </cell>
        </row>
        <row r="1532">
          <cell r="F1532" t="str">
            <v>890306950_FVE269408</v>
          </cell>
          <cell r="G1532">
            <v>45314.530196759384</v>
          </cell>
          <cell r="H1532">
            <v>45337</v>
          </cell>
          <cell r="I1532">
            <v>45335.651181944442</v>
          </cell>
          <cell r="J1532">
            <v>196732</v>
          </cell>
          <cell r="K1532">
            <v>196732</v>
          </cell>
          <cell r="L1532" t="str">
            <v>Evento</v>
          </cell>
          <cell r="M1532" t="str">
            <v>jamundi</v>
          </cell>
          <cell r="N1532" t="str">
            <v>Servicios de salud</v>
          </cell>
          <cell r="Q1532" t="str">
            <v>FACTURA PENDIENTE EN PROGRAMACION DE PAGO</v>
          </cell>
          <cell r="R1532" t="str">
            <v>Finalizada</v>
          </cell>
          <cell r="S1532" t="str">
            <v>FACTURA PENDIENTE EN PROGRAMACION DE PAGO</v>
          </cell>
          <cell r="V1532">
            <v>196732</v>
          </cell>
          <cell r="W1532">
            <v>0</v>
          </cell>
          <cell r="Z1532">
            <v>196732</v>
          </cell>
          <cell r="AA1532">
            <v>0</v>
          </cell>
          <cell r="AB1532">
            <v>0</v>
          </cell>
          <cell r="AC1532">
            <v>0</v>
          </cell>
          <cell r="AD1532">
            <v>196732</v>
          </cell>
          <cell r="AE1532">
            <v>196732</v>
          </cell>
          <cell r="AF1532">
            <v>1222395385</v>
          </cell>
          <cell r="AG1532">
            <v>0</v>
          </cell>
        </row>
        <row r="1533">
          <cell r="F1533" t="str">
            <v>890306950_FVE269410</v>
          </cell>
          <cell r="G1533">
            <v>45314.532442129683</v>
          </cell>
          <cell r="H1533">
            <v>45337</v>
          </cell>
          <cell r="I1533">
            <v>45335.651181944442</v>
          </cell>
          <cell r="J1533">
            <v>149257</v>
          </cell>
          <cell r="K1533">
            <v>149257</v>
          </cell>
          <cell r="L1533" t="str">
            <v>Evento</v>
          </cell>
          <cell r="M1533" t="str">
            <v>jamundi</v>
          </cell>
          <cell r="N1533" t="str">
            <v>Servicios de salud</v>
          </cell>
          <cell r="Q1533" t="str">
            <v>FACTURA PENDIENTE EN PROGRAMACION DE PAGO</v>
          </cell>
          <cell r="R1533" t="str">
            <v>Finalizada</v>
          </cell>
          <cell r="S1533" t="str">
            <v>FACTURA PENDIENTE EN PROGRAMACION DE PAGO</v>
          </cell>
          <cell r="V1533">
            <v>149257</v>
          </cell>
          <cell r="W1533">
            <v>0</v>
          </cell>
          <cell r="Z1533">
            <v>149257</v>
          </cell>
          <cell r="AA1533">
            <v>0</v>
          </cell>
          <cell r="AB1533">
            <v>0</v>
          </cell>
          <cell r="AC1533">
            <v>0</v>
          </cell>
          <cell r="AD1533">
            <v>149257</v>
          </cell>
          <cell r="AE1533">
            <v>149257</v>
          </cell>
          <cell r="AF1533">
            <v>1222395386</v>
          </cell>
          <cell r="AG1533">
            <v>0</v>
          </cell>
        </row>
        <row r="1534">
          <cell r="F1534" t="str">
            <v>890306950_FVE269413</v>
          </cell>
          <cell r="G1534">
            <v>45314.536550926045</v>
          </cell>
          <cell r="H1534">
            <v>45337</v>
          </cell>
          <cell r="I1534">
            <v>45335.651181944442</v>
          </cell>
          <cell r="J1534">
            <v>196091</v>
          </cell>
          <cell r="K1534">
            <v>196091</v>
          </cell>
          <cell r="L1534" t="str">
            <v>Evento</v>
          </cell>
          <cell r="M1534" t="str">
            <v>jamundi</v>
          </cell>
          <cell r="N1534" t="str">
            <v>Servicios de salud</v>
          </cell>
          <cell r="Q1534" t="str">
            <v>FACTURA PENDIENTE EN PROGRAMACION DE PAGO</v>
          </cell>
          <cell r="R1534" t="str">
            <v>Finalizada</v>
          </cell>
          <cell r="S1534" t="str">
            <v>FACTURA PENDIENTE EN PROGRAMACION DE PAGO</v>
          </cell>
          <cell r="V1534">
            <v>196091</v>
          </cell>
          <cell r="W1534">
            <v>0</v>
          </cell>
          <cell r="Z1534">
            <v>196091</v>
          </cell>
          <cell r="AA1534">
            <v>0</v>
          </cell>
          <cell r="AB1534">
            <v>0</v>
          </cell>
          <cell r="AC1534">
            <v>0</v>
          </cell>
          <cell r="AD1534">
            <v>196091</v>
          </cell>
          <cell r="AE1534">
            <v>196091</v>
          </cell>
          <cell r="AF1534">
            <v>1222395387</v>
          </cell>
          <cell r="AG1534">
            <v>0</v>
          </cell>
        </row>
        <row r="1535">
          <cell r="F1535" t="str">
            <v>890306950_FVE269468</v>
          </cell>
          <cell r="G1535">
            <v>45314.617835648358</v>
          </cell>
          <cell r="H1535">
            <v>45337</v>
          </cell>
          <cell r="I1535">
            <v>45335.651181944442</v>
          </cell>
          <cell r="J1535">
            <v>134371</v>
          </cell>
          <cell r="K1535">
            <v>134371</v>
          </cell>
          <cell r="L1535" t="str">
            <v>Evento</v>
          </cell>
          <cell r="M1535" t="str">
            <v>jamundi</v>
          </cell>
          <cell r="N1535" t="str">
            <v>Servicios de salud</v>
          </cell>
          <cell r="Q1535" t="str">
            <v>FACTURA PENDIENTE EN PROGRAMACION DE PAGO</v>
          </cell>
          <cell r="R1535" t="str">
            <v>Finalizada</v>
          </cell>
          <cell r="S1535" t="str">
            <v>FACTURA PENDIENTE EN PROGRAMACION DE PAGO</v>
          </cell>
          <cell r="V1535">
            <v>134371</v>
          </cell>
          <cell r="W1535">
            <v>0</v>
          </cell>
          <cell r="Z1535">
            <v>134371</v>
          </cell>
          <cell r="AA1535">
            <v>0</v>
          </cell>
          <cell r="AB1535">
            <v>0</v>
          </cell>
          <cell r="AC1535">
            <v>0</v>
          </cell>
          <cell r="AD1535">
            <v>134371</v>
          </cell>
          <cell r="AE1535">
            <v>134371</v>
          </cell>
          <cell r="AF1535">
            <v>1222399534</v>
          </cell>
          <cell r="AG1535">
            <v>0</v>
          </cell>
        </row>
        <row r="1536">
          <cell r="F1536" t="str">
            <v>890306950_FVE269471</v>
          </cell>
          <cell r="G1536">
            <v>45314.619571759365</v>
          </cell>
          <cell r="H1536">
            <v>45337</v>
          </cell>
          <cell r="I1536">
            <v>45335.651181944442</v>
          </cell>
          <cell r="J1536">
            <v>81400</v>
          </cell>
          <cell r="K1536">
            <v>81400</v>
          </cell>
          <cell r="L1536" t="str">
            <v>Evento</v>
          </cell>
          <cell r="M1536" t="str">
            <v>jamundi</v>
          </cell>
          <cell r="N1536" t="str">
            <v>Servicios de salud</v>
          </cell>
          <cell r="Q1536" t="str">
            <v>FACTURA PENDIENTE EN PROGRAMACION DE PAGO</v>
          </cell>
          <cell r="R1536" t="str">
            <v>Finalizada</v>
          </cell>
          <cell r="S1536" t="str">
            <v>FACTURA PENDIENTE EN PROGRAMACION DE PAGO</v>
          </cell>
          <cell r="V1536">
            <v>81400</v>
          </cell>
          <cell r="W1536">
            <v>0</v>
          </cell>
          <cell r="Z1536">
            <v>81400</v>
          </cell>
          <cell r="AA1536">
            <v>0</v>
          </cell>
          <cell r="AB1536">
            <v>0</v>
          </cell>
          <cell r="AC1536">
            <v>0</v>
          </cell>
          <cell r="AD1536">
            <v>81400</v>
          </cell>
          <cell r="AE1536">
            <v>81400</v>
          </cell>
          <cell r="AF1536">
            <v>1222395394</v>
          </cell>
          <cell r="AG1536">
            <v>0</v>
          </cell>
        </row>
        <row r="1537">
          <cell r="F1537" t="str">
            <v>890306950_FVE269496</v>
          </cell>
          <cell r="G1537">
            <v>45314.633692117874</v>
          </cell>
          <cell r="H1537">
            <v>45337</v>
          </cell>
          <cell r="I1537">
            <v>45335.651181944442</v>
          </cell>
          <cell r="J1537">
            <v>139274</v>
          </cell>
          <cell r="K1537">
            <v>139274</v>
          </cell>
          <cell r="L1537" t="str">
            <v>Evento</v>
          </cell>
          <cell r="M1537" t="str">
            <v>jamundi</v>
          </cell>
          <cell r="N1537" t="str">
            <v>Servicios de salud</v>
          </cell>
          <cell r="Q1537" t="str">
            <v>FACTURA PENDIENTE EN PROGRAMACION DE PAGO</v>
          </cell>
          <cell r="R1537" t="str">
            <v>Finalizada</v>
          </cell>
          <cell r="S1537" t="str">
            <v>FACTURA PENDIENTE EN PROGRAMACION DE PAGO</v>
          </cell>
          <cell r="V1537">
            <v>139274</v>
          </cell>
          <cell r="W1537">
            <v>0</v>
          </cell>
          <cell r="Z1537">
            <v>139274</v>
          </cell>
          <cell r="AA1537">
            <v>0</v>
          </cell>
          <cell r="AB1537">
            <v>0</v>
          </cell>
          <cell r="AC1537">
            <v>0</v>
          </cell>
          <cell r="AD1537">
            <v>139274</v>
          </cell>
          <cell r="AE1537">
            <v>139274</v>
          </cell>
          <cell r="AF1537">
            <v>1222399535</v>
          </cell>
          <cell r="AG1537">
            <v>0</v>
          </cell>
        </row>
        <row r="1538">
          <cell r="F1538" t="str">
            <v>890306950_FVE269518</v>
          </cell>
          <cell r="G1538">
            <v>45314.651631932706</v>
          </cell>
          <cell r="H1538">
            <v>45337</v>
          </cell>
          <cell r="I1538">
            <v>45335.651181944442</v>
          </cell>
          <cell r="J1538">
            <v>499145</v>
          </cell>
          <cell r="K1538">
            <v>499145</v>
          </cell>
          <cell r="L1538" t="str">
            <v>Evento</v>
          </cell>
          <cell r="M1538" t="str">
            <v>jamundi</v>
          </cell>
          <cell r="N1538" t="str">
            <v>Servicios de salud</v>
          </cell>
          <cell r="Q1538" t="str">
            <v>FACTURA PENDIENTE EN PROGRAMACION DE PAGO</v>
          </cell>
          <cell r="R1538" t="str">
            <v>Finalizada</v>
          </cell>
          <cell r="S1538" t="str">
            <v>FACTURA PENDIENTE EN PROGRAMACION DE PAGO</v>
          </cell>
          <cell r="V1538">
            <v>499145</v>
          </cell>
          <cell r="W1538">
            <v>0</v>
          </cell>
          <cell r="Z1538">
            <v>499145</v>
          </cell>
          <cell r="AA1538">
            <v>0</v>
          </cell>
          <cell r="AB1538">
            <v>0</v>
          </cell>
          <cell r="AC1538">
            <v>0</v>
          </cell>
          <cell r="AD1538">
            <v>499145</v>
          </cell>
          <cell r="AE1538">
            <v>499145</v>
          </cell>
          <cell r="AF1538">
            <v>1222395399</v>
          </cell>
          <cell r="AG1538">
            <v>0</v>
          </cell>
        </row>
        <row r="1539">
          <cell r="F1539" t="str">
            <v>890306950_FVE269539</v>
          </cell>
          <cell r="G1539">
            <v>45314.665347222239</v>
          </cell>
          <cell r="H1539">
            <v>45337</v>
          </cell>
          <cell r="I1539">
            <v>45335.651181944442</v>
          </cell>
          <cell r="J1539">
            <v>89380</v>
          </cell>
          <cell r="K1539">
            <v>89380</v>
          </cell>
          <cell r="L1539" t="str">
            <v>Evento</v>
          </cell>
          <cell r="M1539" t="str">
            <v>jamundi</v>
          </cell>
          <cell r="N1539" t="str">
            <v>Servicios de salud</v>
          </cell>
          <cell r="Q1539" t="str">
            <v>FACTURA PENDIENTE EN PROGRAMACION DE PAGO</v>
          </cell>
          <cell r="R1539" t="str">
            <v>Finalizada</v>
          </cell>
          <cell r="S1539" t="str">
            <v>FACTURA PENDIENTE EN PROGRAMACION DE PAGO</v>
          </cell>
          <cell r="V1539">
            <v>89380</v>
          </cell>
          <cell r="W1539">
            <v>0</v>
          </cell>
          <cell r="Z1539">
            <v>89380</v>
          </cell>
          <cell r="AA1539">
            <v>0</v>
          </cell>
          <cell r="AB1539">
            <v>0</v>
          </cell>
          <cell r="AC1539">
            <v>0</v>
          </cell>
          <cell r="AD1539">
            <v>89380</v>
          </cell>
          <cell r="AE1539">
            <v>89380</v>
          </cell>
          <cell r="AF1539">
            <v>1222395401</v>
          </cell>
          <cell r="AG1539">
            <v>0</v>
          </cell>
        </row>
        <row r="1540">
          <cell r="F1540" t="str">
            <v>890306950_FVE269546</v>
          </cell>
          <cell r="G1540">
            <v>45314.672013889067</v>
          </cell>
          <cell r="H1540">
            <v>45337</v>
          </cell>
          <cell r="I1540">
            <v>45335.651181944442</v>
          </cell>
          <cell r="J1540">
            <v>448120</v>
          </cell>
          <cell r="K1540">
            <v>448120</v>
          </cell>
          <cell r="L1540" t="str">
            <v>Evento</v>
          </cell>
          <cell r="M1540" t="str">
            <v>jamundi</v>
          </cell>
          <cell r="N1540" t="str">
            <v>Servicios de salud</v>
          </cell>
          <cell r="Q1540" t="str">
            <v>FACTURA PENDIENTE EN PROGRAMACION DE PAGO</v>
          </cell>
          <cell r="R1540" t="str">
            <v>Finalizada</v>
          </cell>
          <cell r="S1540" t="str">
            <v>FACTURA PENDIENTE EN PROGRAMACION DE PAGO</v>
          </cell>
          <cell r="V1540">
            <v>448120</v>
          </cell>
          <cell r="W1540">
            <v>0</v>
          </cell>
          <cell r="Z1540">
            <v>448120</v>
          </cell>
          <cell r="AA1540">
            <v>0</v>
          </cell>
          <cell r="AB1540">
            <v>0</v>
          </cell>
          <cell r="AC1540">
            <v>0</v>
          </cell>
          <cell r="AD1540">
            <v>448120</v>
          </cell>
          <cell r="AE1540">
            <v>448120</v>
          </cell>
          <cell r="AF1540">
            <v>1222395402</v>
          </cell>
          <cell r="AG1540">
            <v>0</v>
          </cell>
        </row>
        <row r="1541">
          <cell r="F1541" t="str">
            <v>890306950_FVE269567</v>
          </cell>
          <cell r="G1541">
            <v>45314.682708321605</v>
          </cell>
          <cell r="H1541">
            <v>45337</v>
          </cell>
          <cell r="I1541">
            <v>45335.651181944442</v>
          </cell>
          <cell r="J1541">
            <v>103790</v>
          </cell>
          <cell r="K1541">
            <v>103790</v>
          </cell>
          <cell r="L1541" t="str">
            <v>Evento</v>
          </cell>
          <cell r="M1541" t="str">
            <v>jamundi</v>
          </cell>
          <cell r="N1541" t="str">
            <v>Servicios de salud</v>
          </cell>
          <cell r="Q1541" t="str">
            <v>FACTURA PENDIENTE EN PROGRAMACION DE PAGO</v>
          </cell>
          <cell r="R1541" t="str">
            <v>Finalizada</v>
          </cell>
          <cell r="S1541" t="str">
            <v>FACTURA PENDIENTE EN PROGRAMACION DE PAGO</v>
          </cell>
          <cell r="V1541">
            <v>103790</v>
          </cell>
          <cell r="W1541">
            <v>0</v>
          </cell>
          <cell r="Z1541">
            <v>103790</v>
          </cell>
          <cell r="AA1541">
            <v>0</v>
          </cell>
          <cell r="AB1541">
            <v>0</v>
          </cell>
          <cell r="AC1541">
            <v>0</v>
          </cell>
          <cell r="AD1541">
            <v>103790</v>
          </cell>
          <cell r="AE1541">
            <v>103790</v>
          </cell>
          <cell r="AF1541">
            <v>1222399541</v>
          </cell>
          <cell r="AG1541">
            <v>0</v>
          </cell>
        </row>
        <row r="1542">
          <cell r="F1542" t="str">
            <v>890306950_FVE269572</v>
          </cell>
          <cell r="G1542">
            <v>45314.687650463078</v>
          </cell>
          <cell r="H1542">
            <v>45337</v>
          </cell>
          <cell r="I1542">
            <v>45335.651181944442</v>
          </cell>
          <cell r="J1542">
            <v>91560</v>
          </cell>
          <cell r="K1542">
            <v>91560</v>
          </cell>
          <cell r="L1542" t="str">
            <v>Evento</v>
          </cell>
          <cell r="M1542" t="str">
            <v>jamundi</v>
          </cell>
          <cell r="N1542" t="str">
            <v>Servicios de salud</v>
          </cell>
          <cell r="Q1542" t="str">
            <v>FACTURA PENDIENTE EN PROGRAMACION DE PAGO</v>
          </cell>
          <cell r="R1542" t="str">
            <v>Finalizada</v>
          </cell>
          <cell r="S1542" t="str">
            <v>FACTURA PENDIENTE EN PROGRAMACION DE PAGO</v>
          </cell>
          <cell r="V1542">
            <v>91560</v>
          </cell>
          <cell r="W1542">
            <v>0</v>
          </cell>
          <cell r="Z1542">
            <v>91560</v>
          </cell>
          <cell r="AA1542">
            <v>0</v>
          </cell>
          <cell r="AB1542">
            <v>0</v>
          </cell>
          <cell r="AC1542">
            <v>0</v>
          </cell>
          <cell r="AD1542">
            <v>91560</v>
          </cell>
          <cell r="AE1542">
            <v>91560</v>
          </cell>
          <cell r="AF1542">
            <v>1222399542</v>
          </cell>
          <cell r="AG1542">
            <v>0</v>
          </cell>
        </row>
        <row r="1543">
          <cell r="F1543" t="str">
            <v>890306950_FVE269576</v>
          </cell>
          <cell r="G1543">
            <v>45314.691990728956</v>
          </cell>
          <cell r="H1543">
            <v>45337</v>
          </cell>
          <cell r="I1543">
            <v>45335.651181944442</v>
          </cell>
          <cell r="J1543">
            <v>149376</v>
          </cell>
          <cell r="K1543">
            <v>149376</v>
          </cell>
          <cell r="L1543" t="str">
            <v>Evento</v>
          </cell>
          <cell r="M1543" t="str">
            <v>jamundi</v>
          </cell>
          <cell r="N1543" t="str">
            <v>Servicios de salud</v>
          </cell>
          <cell r="Q1543" t="str">
            <v>FACTURA PENDIENTE EN PROGRAMACION DE PAGO</v>
          </cell>
          <cell r="R1543" t="str">
            <v>Finalizada</v>
          </cell>
          <cell r="S1543" t="str">
            <v>FACTURA PENDIENTE EN PROGRAMACION DE PAGO</v>
          </cell>
          <cell r="V1543">
            <v>149376</v>
          </cell>
          <cell r="W1543">
            <v>0</v>
          </cell>
          <cell r="Z1543">
            <v>149376</v>
          </cell>
          <cell r="AA1543">
            <v>0</v>
          </cell>
          <cell r="AB1543">
            <v>0</v>
          </cell>
          <cell r="AC1543">
            <v>0</v>
          </cell>
          <cell r="AD1543">
            <v>149376</v>
          </cell>
          <cell r="AE1543">
            <v>149376</v>
          </cell>
          <cell r="AF1543">
            <v>1222399543</v>
          </cell>
          <cell r="AG1543">
            <v>0</v>
          </cell>
        </row>
        <row r="1544">
          <cell r="F1544" t="str">
            <v>890306950_FVE269579</v>
          </cell>
          <cell r="G1544">
            <v>45314.694814803079</v>
          </cell>
          <cell r="H1544">
            <v>45337</v>
          </cell>
          <cell r="I1544">
            <v>45335.651181944442</v>
          </cell>
          <cell r="J1544">
            <v>135316</v>
          </cell>
          <cell r="K1544">
            <v>135316</v>
          </cell>
          <cell r="L1544" t="str">
            <v>Evento</v>
          </cell>
          <cell r="M1544" t="str">
            <v>jamundi</v>
          </cell>
          <cell r="N1544" t="str">
            <v>Servicios de salud</v>
          </cell>
          <cell r="Q1544" t="str">
            <v>FACTURA PENDIENTE EN PROGRAMACION DE PAGO</v>
          </cell>
          <cell r="R1544" t="str">
            <v>Finalizada</v>
          </cell>
          <cell r="S1544" t="str">
            <v>FACTURA PENDIENTE EN PROGRAMACION DE PAGO</v>
          </cell>
          <cell r="V1544">
            <v>135316</v>
          </cell>
          <cell r="W1544">
            <v>0</v>
          </cell>
          <cell r="Z1544">
            <v>135316</v>
          </cell>
          <cell r="AA1544">
            <v>0</v>
          </cell>
          <cell r="AB1544">
            <v>0</v>
          </cell>
          <cell r="AC1544">
            <v>0</v>
          </cell>
          <cell r="AD1544">
            <v>135316</v>
          </cell>
          <cell r="AE1544">
            <v>135316</v>
          </cell>
          <cell r="AF1544">
            <v>1222395403</v>
          </cell>
          <cell r="AG1544">
            <v>0</v>
          </cell>
        </row>
        <row r="1545">
          <cell r="F1545" t="str">
            <v>890306950_FVE269588</v>
          </cell>
          <cell r="G1545">
            <v>45314.70041665528</v>
          </cell>
          <cell r="H1545">
            <v>45337</v>
          </cell>
          <cell r="I1545">
            <v>45335.651181944442</v>
          </cell>
          <cell r="J1545">
            <v>246160</v>
          </cell>
          <cell r="K1545">
            <v>246160</v>
          </cell>
          <cell r="L1545" t="str">
            <v>Evento</v>
          </cell>
          <cell r="M1545" t="str">
            <v>jamundi</v>
          </cell>
          <cell r="N1545" t="str">
            <v>Servicios de salud</v>
          </cell>
          <cell r="Q1545" t="str">
            <v>FACTURA PENDIENTE EN PROGRAMACION DE PAGO</v>
          </cell>
          <cell r="R1545" t="str">
            <v>Finalizada</v>
          </cell>
          <cell r="S1545" t="str">
            <v>FACTURA PENDIENTE EN PROGRAMACION DE PAGO</v>
          </cell>
          <cell r="V1545">
            <v>246160</v>
          </cell>
          <cell r="W1545">
            <v>0</v>
          </cell>
          <cell r="Z1545">
            <v>246160</v>
          </cell>
          <cell r="AA1545">
            <v>0</v>
          </cell>
          <cell r="AB1545">
            <v>0</v>
          </cell>
          <cell r="AC1545">
            <v>0</v>
          </cell>
          <cell r="AD1545">
            <v>246160</v>
          </cell>
          <cell r="AE1545">
            <v>246160</v>
          </cell>
          <cell r="AF1545">
            <v>1222395404</v>
          </cell>
          <cell r="AG1545">
            <v>0</v>
          </cell>
        </row>
        <row r="1546">
          <cell r="F1546" t="str">
            <v>890306950_FVE269595</v>
          </cell>
          <cell r="G1546">
            <v>45314.705937500112</v>
          </cell>
          <cell r="H1546">
            <v>45337</v>
          </cell>
          <cell r="I1546">
            <v>45335.651181944442</v>
          </cell>
          <cell r="J1546">
            <v>223716</v>
          </cell>
          <cell r="K1546">
            <v>223716</v>
          </cell>
          <cell r="L1546" t="str">
            <v>Evento</v>
          </cell>
          <cell r="M1546" t="str">
            <v>jamundi</v>
          </cell>
          <cell r="N1546" t="str">
            <v>Servicios de salud</v>
          </cell>
          <cell r="Q1546" t="str">
            <v>FACTURA PENDIENTE EN PROGRAMACION DE PAGO</v>
          </cell>
          <cell r="R1546" t="str">
            <v>Finalizada</v>
          </cell>
          <cell r="S1546" t="str">
            <v>FACTURA PENDIENTE EN PROGRAMACION DE PAGO</v>
          </cell>
          <cell r="V1546">
            <v>223716</v>
          </cell>
          <cell r="W1546">
            <v>0</v>
          </cell>
          <cell r="Z1546">
            <v>223716</v>
          </cell>
          <cell r="AA1546">
            <v>0</v>
          </cell>
          <cell r="AB1546">
            <v>0</v>
          </cell>
          <cell r="AC1546">
            <v>0</v>
          </cell>
          <cell r="AD1546">
            <v>223716</v>
          </cell>
          <cell r="AE1546">
            <v>223716</v>
          </cell>
          <cell r="AF1546">
            <v>1222395405</v>
          </cell>
          <cell r="AG1546">
            <v>0</v>
          </cell>
        </row>
        <row r="1547">
          <cell r="F1547" t="str">
            <v>890306950_FVE269598</v>
          </cell>
          <cell r="G1547">
            <v>45314.708055544179</v>
          </cell>
          <cell r="H1547">
            <v>45337</v>
          </cell>
          <cell r="I1547">
            <v>45335.651181944442</v>
          </cell>
          <cell r="J1547">
            <v>81400</v>
          </cell>
          <cell r="K1547">
            <v>81400</v>
          </cell>
          <cell r="L1547" t="str">
            <v>Evento</v>
          </cell>
          <cell r="M1547" t="str">
            <v>jamundi</v>
          </cell>
          <cell r="N1547" t="str">
            <v>Servicios de salud</v>
          </cell>
          <cell r="Q1547" t="str">
            <v>FACTURA PENDIENTE EN PROGRAMACION DE PAGO</v>
          </cell>
          <cell r="R1547" t="str">
            <v>Finalizada</v>
          </cell>
          <cell r="S1547" t="str">
            <v>FACTURA PENDIENTE EN PROGRAMACION DE PAGO</v>
          </cell>
          <cell r="V1547">
            <v>81400</v>
          </cell>
          <cell r="W1547">
            <v>0</v>
          </cell>
          <cell r="Z1547">
            <v>81400</v>
          </cell>
          <cell r="AA1547">
            <v>0</v>
          </cell>
          <cell r="AB1547">
            <v>0</v>
          </cell>
          <cell r="AC1547">
            <v>0</v>
          </cell>
          <cell r="AD1547">
            <v>81400</v>
          </cell>
          <cell r="AE1547">
            <v>81400</v>
          </cell>
          <cell r="AF1547">
            <v>1222395407</v>
          </cell>
          <cell r="AG1547">
            <v>0</v>
          </cell>
        </row>
        <row r="1548">
          <cell r="F1548" t="str">
            <v>890306950_FVE269650</v>
          </cell>
          <cell r="G1548">
            <v>45314.752118055709</v>
          </cell>
          <cell r="H1548">
            <v>45337</v>
          </cell>
          <cell r="I1548">
            <v>45335.651181944442</v>
          </cell>
          <cell r="J1548">
            <v>65100</v>
          </cell>
          <cell r="K1548">
            <v>60600</v>
          </cell>
          <cell r="L1548" t="str">
            <v>Evento</v>
          </cell>
          <cell r="M1548" t="str">
            <v>jamundi</v>
          </cell>
          <cell r="N1548" t="str">
            <v>Servicios de salud</v>
          </cell>
          <cell r="Q1548" t="str">
            <v>FACTURA PENDIENTE EN PROGRAMACION DE PAGO</v>
          </cell>
          <cell r="R1548" t="str">
            <v>Finalizada</v>
          </cell>
          <cell r="S1548" t="str">
            <v>FACTURA PENDIENTE EN PROGRAMACION DE PAGO</v>
          </cell>
          <cell r="V1548">
            <v>65100</v>
          </cell>
          <cell r="W1548">
            <v>0</v>
          </cell>
          <cell r="Z1548">
            <v>65100</v>
          </cell>
          <cell r="AA1548">
            <v>0</v>
          </cell>
          <cell r="AB1548">
            <v>0</v>
          </cell>
          <cell r="AC1548">
            <v>0</v>
          </cell>
          <cell r="AD1548">
            <v>60600</v>
          </cell>
          <cell r="AE1548">
            <v>60600</v>
          </cell>
          <cell r="AF1548">
            <v>1222395409</v>
          </cell>
          <cell r="AG1548">
            <v>0</v>
          </cell>
        </row>
        <row r="1549">
          <cell r="F1549" t="str">
            <v>890306950_FVE269653</v>
          </cell>
          <cell r="G1549">
            <v>45314.756863425951</v>
          </cell>
          <cell r="H1549">
            <v>45337</v>
          </cell>
          <cell r="I1549">
            <v>45335.651181944442</v>
          </cell>
          <cell r="J1549">
            <v>65100</v>
          </cell>
          <cell r="K1549">
            <v>60600</v>
          </cell>
          <cell r="L1549" t="str">
            <v>Evento</v>
          </cell>
          <cell r="M1549" t="str">
            <v>jamundi</v>
          </cell>
          <cell r="N1549" t="str">
            <v>Servicios de salud</v>
          </cell>
          <cell r="Q1549" t="str">
            <v>FACTURA PENDIENTE EN PROGRAMACION DE PAGO</v>
          </cell>
          <cell r="R1549" t="str">
            <v>Finalizada</v>
          </cell>
          <cell r="S1549" t="str">
            <v>FACTURA PENDIENTE EN PROGRAMACION DE PAGO</v>
          </cell>
          <cell r="V1549">
            <v>65100</v>
          </cell>
          <cell r="W1549">
            <v>0</v>
          </cell>
          <cell r="Z1549">
            <v>65100</v>
          </cell>
          <cell r="AA1549">
            <v>0</v>
          </cell>
          <cell r="AB1549">
            <v>0</v>
          </cell>
          <cell r="AC1549">
            <v>0</v>
          </cell>
          <cell r="AD1549">
            <v>60600</v>
          </cell>
          <cell r="AE1549">
            <v>60600</v>
          </cell>
          <cell r="AF1549">
            <v>1222395410</v>
          </cell>
          <cell r="AG1549">
            <v>0</v>
          </cell>
        </row>
        <row r="1550">
          <cell r="F1550" t="str">
            <v>890306950_FVE269656</v>
          </cell>
          <cell r="G1550">
            <v>45314.761967581231</v>
          </cell>
          <cell r="H1550">
            <v>45337</v>
          </cell>
          <cell r="I1550">
            <v>45335.651181944442</v>
          </cell>
          <cell r="J1550">
            <v>65100</v>
          </cell>
          <cell r="K1550">
            <v>60600</v>
          </cell>
          <cell r="L1550" t="str">
            <v>Evento</v>
          </cell>
          <cell r="M1550" t="str">
            <v>jamundi</v>
          </cell>
          <cell r="N1550" t="str">
            <v>Servicios de salud</v>
          </cell>
          <cell r="Q1550" t="str">
            <v>FACTURA PENDIENTE EN PROGRAMACION DE PAGO</v>
          </cell>
          <cell r="R1550" t="str">
            <v>Finalizada</v>
          </cell>
          <cell r="S1550" t="str">
            <v>FACTURA PENDIENTE EN PROGRAMACION DE PAGO</v>
          </cell>
          <cell r="V1550">
            <v>65100</v>
          </cell>
          <cell r="W1550">
            <v>0</v>
          </cell>
          <cell r="Z1550">
            <v>65100</v>
          </cell>
          <cell r="AA1550">
            <v>0</v>
          </cell>
          <cell r="AB1550">
            <v>0</v>
          </cell>
          <cell r="AC1550">
            <v>0</v>
          </cell>
          <cell r="AD1550">
            <v>60600</v>
          </cell>
          <cell r="AE1550">
            <v>60600</v>
          </cell>
          <cell r="AF1550">
            <v>1222395411</v>
          </cell>
          <cell r="AG1550">
            <v>0</v>
          </cell>
        </row>
        <row r="1551">
          <cell r="F1551" t="str">
            <v>890306950_FVE269710</v>
          </cell>
          <cell r="G1551">
            <v>45315.318657407537</v>
          </cell>
          <cell r="H1551">
            <v>45337</v>
          </cell>
          <cell r="I1551">
            <v>45335.608913773147</v>
          </cell>
          <cell r="J1551">
            <v>13500</v>
          </cell>
          <cell r="K1551">
            <v>13500</v>
          </cell>
          <cell r="L1551" t="str">
            <v>Evento</v>
          </cell>
          <cell r="M1551" t="str">
            <v>jamundi</v>
          </cell>
          <cell r="N1551" t="str">
            <v>Servicios de salud</v>
          </cell>
          <cell r="Q1551" t="str">
            <v>FACTURA PENDIENTE EN PROGRAMACION DE PAGO</v>
          </cell>
          <cell r="R1551" t="str">
            <v>Finalizada</v>
          </cell>
          <cell r="S1551" t="str">
            <v>FACTURA PENDIENTE EN PROGRAMACION DE PAGO</v>
          </cell>
          <cell r="V1551">
            <v>13500</v>
          </cell>
          <cell r="W1551">
            <v>0</v>
          </cell>
          <cell r="Z1551">
            <v>13500</v>
          </cell>
          <cell r="AA1551">
            <v>0</v>
          </cell>
          <cell r="AB1551">
            <v>0</v>
          </cell>
          <cell r="AC1551">
            <v>0</v>
          </cell>
          <cell r="AD1551">
            <v>13500</v>
          </cell>
          <cell r="AE1551">
            <v>13500</v>
          </cell>
          <cell r="AF1551">
            <v>1222395425</v>
          </cell>
          <cell r="AG1551">
            <v>0</v>
          </cell>
        </row>
        <row r="1552">
          <cell r="F1552" t="str">
            <v>890306950_FVE269871</v>
          </cell>
          <cell r="G1552">
            <v>45315.507650451269</v>
          </cell>
          <cell r="H1552">
            <v>45337</v>
          </cell>
          <cell r="I1552">
            <v>45335.651181944442</v>
          </cell>
          <cell r="J1552">
            <v>81400</v>
          </cell>
          <cell r="K1552">
            <v>81400</v>
          </cell>
          <cell r="L1552" t="str">
            <v>Evento</v>
          </cell>
          <cell r="M1552" t="str">
            <v>jamundi</v>
          </cell>
          <cell r="N1552" t="str">
            <v>Servicios de salud</v>
          </cell>
          <cell r="Q1552" t="str">
            <v>FACTURA PENDIENTE EN PROGRAMACION DE PAGO</v>
          </cell>
          <cell r="R1552" t="str">
            <v>Finalizada</v>
          </cell>
          <cell r="S1552" t="str">
            <v>FACTURA PENDIENTE EN PROGRAMACION DE PAGO</v>
          </cell>
          <cell r="V1552">
            <v>81400</v>
          </cell>
          <cell r="W1552">
            <v>0</v>
          </cell>
          <cell r="Z1552">
            <v>81400</v>
          </cell>
          <cell r="AA1552">
            <v>0</v>
          </cell>
          <cell r="AB1552">
            <v>0</v>
          </cell>
          <cell r="AC1552">
            <v>0</v>
          </cell>
          <cell r="AD1552">
            <v>81400</v>
          </cell>
          <cell r="AE1552">
            <v>81400</v>
          </cell>
          <cell r="AF1552">
            <v>1222395436</v>
          </cell>
          <cell r="AG1552">
            <v>0</v>
          </cell>
        </row>
        <row r="1553">
          <cell r="F1553" t="str">
            <v>890306950_FVE269922</v>
          </cell>
          <cell r="G1553">
            <v>45315.621851840056</v>
          </cell>
          <cell r="H1553">
            <v>45337</v>
          </cell>
          <cell r="I1553">
            <v>45335.651181944442</v>
          </cell>
          <cell r="J1553">
            <v>142070</v>
          </cell>
          <cell r="K1553">
            <v>142070</v>
          </cell>
          <cell r="L1553" t="str">
            <v>Evento</v>
          </cell>
          <cell r="M1553" t="str">
            <v>jamundi</v>
          </cell>
          <cell r="N1553" t="str">
            <v>Servicios de salud</v>
          </cell>
          <cell r="Q1553" t="str">
            <v>FACTURA PENDIENTE EN PROGRAMACION DE PAGO</v>
          </cell>
          <cell r="R1553" t="str">
            <v>Finalizada</v>
          </cell>
          <cell r="S1553" t="str">
            <v>FACTURA PENDIENTE EN PROGRAMACION DE PAGO</v>
          </cell>
          <cell r="V1553">
            <v>142070</v>
          </cell>
          <cell r="W1553">
            <v>0</v>
          </cell>
          <cell r="Z1553">
            <v>142070</v>
          </cell>
          <cell r="AA1553">
            <v>0</v>
          </cell>
          <cell r="AB1553">
            <v>0</v>
          </cell>
          <cell r="AC1553">
            <v>0</v>
          </cell>
          <cell r="AD1553">
            <v>142070</v>
          </cell>
          <cell r="AE1553">
            <v>142070</v>
          </cell>
          <cell r="AF1553">
            <v>1222395439</v>
          </cell>
          <cell r="AG1553">
            <v>0</v>
          </cell>
        </row>
        <row r="1554">
          <cell r="F1554" t="str">
            <v>890306950_FVE269924</v>
          </cell>
          <cell r="G1554">
            <v>45315.625046296511</v>
          </cell>
          <cell r="H1554">
            <v>45337</v>
          </cell>
          <cell r="I1554">
            <v>45335.651181944442</v>
          </cell>
          <cell r="J1554">
            <v>94360</v>
          </cell>
          <cell r="K1554">
            <v>94360</v>
          </cell>
          <cell r="L1554" t="str">
            <v>Evento</v>
          </cell>
          <cell r="M1554" t="str">
            <v>jamundi</v>
          </cell>
          <cell r="N1554" t="str">
            <v>Servicios de salud</v>
          </cell>
          <cell r="Q1554" t="str">
            <v>FACTURA PENDIENTE EN PROGRAMACION DE PAGO</v>
          </cell>
          <cell r="R1554" t="str">
            <v>Finalizada</v>
          </cell>
          <cell r="S1554" t="str">
            <v>FACTURA PENDIENTE EN PROGRAMACION DE PAGO</v>
          </cell>
          <cell r="V1554">
            <v>94360</v>
          </cell>
          <cell r="W1554">
            <v>0</v>
          </cell>
          <cell r="Z1554">
            <v>94360</v>
          </cell>
          <cell r="AA1554">
            <v>0</v>
          </cell>
          <cell r="AB1554">
            <v>0</v>
          </cell>
          <cell r="AC1554">
            <v>0</v>
          </cell>
          <cell r="AD1554">
            <v>94360</v>
          </cell>
          <cell r="AE1554">
            <v>94360</v>
          </cell>
          <cell r="AF1554">
            <v>1222395440</v>
          </cell>
          <cell r="AG1554">
            <v>0</v>
          </cell>
        </row>
        <row r="1555">
          <cell r="F1555" t="str">
            <v>890306950_FVE269937</v>
          </cell>
          <cell r="G1555">
            <v>45315.64097221056</v>
          </cell>
          <cell r="H1555">
            <v>45337</v>
          </cell>
          <cell r="I1555">
            <v>45335.651181944442</v>
          </cell>
          <cell r="J1555">
            <v>243528</v>
          </cell>
          <cell r="K1555">
            <v>243528</v>
          </cell>
          <cell r="L1555" t="str">
            <v>Evento</v>
          </cell>
          <cell r="M1555" t="str">
            <v>jamundi</v>
          </cell>
          <cell r="N1555" t="str">
            <v>Servicios de salud</v>
          </cell>
          <cell r="Q1555" t="str">
            <v>FACTURA PENDIENTE EN PROGRAMACION DE PAGO</v>
          </cell>
          <cell r="R1555" t="str">
            <v>Finalizada</v>
          </cell>
          <cell r="S1555" t="str">
            <v>FACTURA PENDIENTE EN PROGRAMACION DE PAGO</v>
          </cell>
          <cell r="V1555">
            <v>243528</v>
          </cell>
          <cell r="W1555">
            <v>0</v>
          </cell>
          <cell r="Z1555">
            <v>243528</v>
          </cell>
          <cell r="AA1555">
            <v>0</v>
          </cell>
          <cell r="AB1555">
            <v>0</v>
          </cell>
          <cell r="AC1555">
            <v>0</v>
          </cell>
          <cell r="AD1555">
            <v>243528</v>
          </cell>
          <cell r="AE1555">
            <v>243528</v>
          </cell>
          <cell r="AF1555">
            <v>1222395442</v>
          </cell>
          <cell r="AG1555">
            <v>0</v>
          </cell>
        </row>
        <row r="1556">
          <cell r="F1556" t="str">
            <v>890306950_FVE269940</v>
          </cell>
          <cell r="G1556">
            <v>45315.644756932743</v>
          </cell>
          <cell r="H1556">
            <v>45337</v>
          </cell>
          <cell r="I1556">
            <v>45335.651181944442</v>
          </cell>
          <cell r="J1556">
            <v>155200</v>
          </cell>
          <cell r="K1556">
            <v>155200</v>
          </cell>
          <cell r="L1556" t="str">
            <v>Evento</v>
          </cell>
          <cell r="M1556" t="str">
            <v>jamundi</v>
          </cell>
          <cell r="N1556" t="str">
            <v>Servicios de salud</v>
          </cell>
          <cell r="Q1556" t="str">
            <v>FACTURA PENDIENTE EN PROGRAMACION DE PAGO</v>
          </cell>
          <cell r="R1556" t="str">
            <v>Finalizada</v>
          </cell>
          <cell r="S1556" t="str">
            <v>FACTURA PENDIENTE EN PROGRAMACION DE PAGO</v>
          </cell>
          <cell r="V1556">
            <v>155200</v>
          </cell>
          <cell r="W1556">
            <v>0</v>
          </cell>
          <cell r="Z1556">
            <v>155200</v>
          </cell>
          <cell r="AA1556">
            <v>0</v>
          </cell>
          <cell r="AB1556">
            <v>0</v>
          </cell>
          <cell r="AC1556">
            <v>0</v>
          </cell>
          <cell r="AD1556">
            <v>155200</v>
          </cell>
          <cell r="AE1556">
            <v>155200</v>
          </cell>
          <cell r="AF1556">
            <v>1222395443</v>
          </cell>
          <cell r="AG1556">
            <v>0</v>
          </cell>
        </row>
        <row r="1557">
          <cell r="F1557" t="str">
            <v>890306950_FVE269952</v>
          </cell>
          <cell r="G1557">
            <v>45315.651967580896</v>
          </cell>
          <cell r="H1557">
            <v>45337</v>
          </cell>
          <cell r="I1557">
            <v>45335.651181944442</v>
          </cell>
          <cell r="J1557">
            <v>97710</v>
          </cell>
          <cell r="K1557">
            <v>97710</v>
          </cell>
          <cell r="L1557" t="str">
            <v>Evento</v>
          </cell>
          <cell r="M1557" t="str">
            <v>jamundi</v>
          </cell>
          <cell r="N1557" t="str">
            <v>Servicios de salud</v>
          </cell>
          <cell r="Q1557" t="str">
            <v>FACTURA PENDIENTE EN PROGRAMACION DE PAGO</v>
          </cell>
          <cell r="R1557" t="str">
            <v>Finalizada</v>
          </cell>
          <cell r="S1557" t="str">
            <v>FACTURA PENDIENTE EN PROGRAMACION DE PAGO</v>
          </cell>
          <cell r="V1557">
            <v>97710</v>
          </cell>
          <cell r="W1557">
            <v>0</v>
          </cell>
          <cell r="Z1557">
            <v>97710</v>
          </cell>
          <cell r="AA1557">
            <v>0</v>
          </cell>
          <cell r="AB1557">
            <v>0</v>
          </cell>
          <cell r="AC1557">
            <v>0</v>
          </cell>
          <cell r="AD1557">
            <v>97710</v>
          </cell>
          <cell r="AE1557">
            <v>97710</v>
          </cell>
          <cell r="AF1557">
            <v>1222395445</v>
          </cell>
          <cell r="AG1557">
            <v>0</v>
          </cell>
        </row>
        <row r="1558">
          <cell r="F1558" t="str">
            <v>890306950_FVE269954</v>
          </cell>
          <cell r="G1558">
            <v>45315.652754617855</v>
          </cell>
          <cell r="H1558">
            <v>45337</v>
          </cell>
          <cell r="I1558">
            <v>45335.651181944442</v>
          </cell>
          <cell r="J1558">
            <v>193040</v>
          </cell>
          <cell r="K1558">
            <v>193040</v>
          </cell>
          <cell r="L1558" t="str">
            <v>Evento</v>
          </cell>
          <cell r="M1558" t="str">
            <v>jamundi</v>
          </cell>
          <cell r="N1558" t="str">
            <v>Servicios de salud</v>
          </cell>
          <cell r="Q1558" t="str">
            <v>FACTURA PENDIENTE EN PROGRAMACION DE PAGO</v>
          </cell>
          <cell r="R1558" t="str">
            <v>Finalizada</v>
          </cell>
          <cell r="S1558" t="str">
            <v>FACTURA PENDIENTE EN PROGRAMACION DE PAGO</v>
          </cell>
          <cell r="V1558">
            <v>193040</v>
          </cell>
          <cell r="W1558">
            <v>0</v>
          </cell>
          <cell r="Z1558">
            <v>193040</v>
          </cell>
          <cell r="AA1558">
            <v>0</v>
          </cell>
          <cell r="AB1558">
            <v>0</v>
          </cell>
          <cell r="AC1558">
            <v>0</v>
          </cell>
          <cell r="AD1558">
            <v>193040</v>
          </cell>
          <cell r="AE1558">
            <v>193040</v>
          </cell>
          <cell r="AF1558">
            <v>1222395446</v>
          </cell>
          <cell r="AG1558">
            <v>0</v>
          </cell>
        </row>
        <row r="1559">
          <cell r="F1559" t="str">
            <v>890306950_FVE269974</v>
          </cell>
          <cell r="G1559">
            <v>45315.661620370578</v>
          </cell>
          <cell r="H1559">
            <v>45337</v>
          </cell>
          <cell r="I1559">
            <v>45335.651181944442</v>
          </cell>
          <cell r="J1559">
            <v>110910</v>
          </cell>
          <cell r="K1559">
            <v>110910</v>
          </cell>
          <cell r="L1559" t="str">
            <v>Evento</v>
          </cell>
          <cell r="M1559" t="str">
            <v>jamundi</v>
          </cell>
          <cell r="N1559" t="str">
            <v>Servicios de salud</v>
          </cell>
          <cell r="Q1559" t="str">
            <v>FACTURA PENDIENTE EN PROGRAMACION DE PAGO</v>
          </cell>
          <cell r="R1559" t="str">
            <v>Finalizada</v>
          </cell>
          <cell r="S1559" t="str">
            <v>FACTURA PENDIENTE EN PROGRAMACION DE PAGO</v>
          </cell>
          <cell r="V1559">
            <v>110910</v>
          </cell>
          <cell r="W1559">
            <v>0</v>
          </cell>
          <cell r="Z1559">
            <v>110910</v>
          </cell>
          <cell r="AA1559">
            <v>0</v>
          </cell>
          <cell r="AB1559">
            <v>0</v>
          </cell>
          <cell r="AC1559">
            <v>0</v>
          </cell>
          <cell r="AD1559">
            <v>110910</v>
          </cell>
          <cell r="AE1559">
            <v>110910</v>
          </cell>
          <cell r="AF1559">
            <v>1222395448</v>
          </cell>
          <cell r="AG1559">
            <v>0</v>
          </cell>
        </row>
        <row r="1560">
          <cell r="F1560" t="str">
            <v>890306950_FVE269983</v>
          </cell>
          <cell r="G1560">
            <v>45315.670462963171</v>
          </cell>
          <cell r="H1560">
            <v>45337</v>
          </cell>
          <cell r="I1560">
            <v>45335.651181944442</v>
          </cell>
          <cell r="J1560">
            <v>227840</v>
          </cell>
          <cell r="K1560">
            <v>227840</v>
          </cell>
          <cell r="L1560" t="str">
            <v>Evento</v>
          </cell>
          <cell r="M1560" t="str">
            <v>jamundi</v>
          </cell>
          <cell r="N1560" t="str">
            <v>Servicios de salud</v>
          </cell>
          <cell r="Q1560" t="str">
            <v>FACTURA PENDIENTE EN PROGRAMACION DE PAGO</v>
          </cell>
          <cell r="R1560" t="str">
            <v>Finalizada</v>
          </cell>
          <cell r="S1560" t="str">
            <v>FACTURA PENDIENTE EN PROGRAMACION DE PAGO</v>
          </cell>
          <cell r="V1560">
            <v>227840</v>
          </cell>
          <cell r="W1560">
            <v>0</v>
          </cell>
          <cell r="Z1560">
            <v>227840</v>
          </cell>
          <cell r="AA1560">
            <v>0</v>
          </cell>
          <cell r="AB1560">
            <v>0</v>
          </cell>
          <cell r="AC1560">
            <v>0</v>
          </cell>
          <cell r="AD1560">
            <v>227840</v>
          </cell>
          <cell r="AE1560">
            <v>227840</v>
          </cell>
          <cell r="AF1560">
            <v>1222399544</v>
          </cell>
          <cell r="AG1560">
            <v>0</v>
          </cell>
        </row>
        <row r="1561">
          <cell r="F1561" t="str">
            <v>890306950_FVE270007</v>
          </cell>
          <cell r="G1561">
            <v>45315.690995370504</v>
          </cell>
          <cell r="H1561">
            <v>45337</v>
          </cell>
          <cell r="I1561">
            <v>45335.651181944442</v>
          </cell>
          <cell r="J1561">
            <v>92920</v>
          </cell>
          <cell r="K1561">
            <v>92920</v>
          </cell>
          <cell r="L1561" t="str">
            <v>Evento</v>
          </cell>
          <cell r="M1561" t="str">
            <v>jamundi</v>
          </cell>
          <cell r="N1561" t="str">
            <v>Servicios de salud</v>
          </cell>
          <cell r="Q1561" t="str">
            <v>FACTURA PENDIENTE EN PROGRAMACION DE PAGO</v>
          </cell>
          <cell r="R1561" t="str">
            <v>Finalizada</v>
          </cell>
          <cell r="S1561" t="str">
            <v>FACTURA PENDIENTE EN PROGRAMACION DE PAGO</v>
          </cell>
          <cell r="V1561">
            <v>92920</v>
          </cell>
          <cell r="W1561">
            <v>0</v>
          </cell>
          <cell r="Z1561">
            <v>92920</v>
          </cell>
          <cell r="AA1561">
            <v>0</v>
          </cell>
          <cell r="AB1561">
            <v>0</v>
          </cell>
          <cell r="AC1561">
            <v>0</v>
          </cell>
          <cell r="AD1561">
            <v>92920</v>
          </cell>
          <cell r="AE1561">
            <v>92920</v>
          </cell>
          <cell r="AF1561">
            <v>1222395450</v>
          </cell>
          <cell r="AG1561">
            <v>0</v>
          </cell>
        </row>
        <row r="1562">
          <cell r="F1562" t="str">
            <v>890306950_FVE270011</v>
          </cell>
          <cell r="G1562">
            <v>45315.695219907444</v>
          </cell>
          <cell r="H1562">
            <v>45337</v>
          </cell>
          <cell r="I1562">
            <v>45335.651181944442</v>
          </cell>
          <cell r="J1562">
            <v>81400</v>
          </cell>
          <cell r="K1562">
            <v>81400</v>
          </cell>
          <cell r="L1562" t="str">
            <v>Evento</v>
          </cell>
          <cell r="M1562" t="str">
            <v>jamundi</v>
          </cell>
          <cell r="N1562" t="str">
            <v>Servicios de salud</v>
          </cell>
          <cell r="Q1562" t="str">
            <v>FACTURA PENDIENTE EN PROGRAMACION DE PAGO</v>
          </cell>
          <cell r="R1562" t="str">
            <v>Finalizada</v>
          </cell>
          <cell r="S1562" t="str">
            <v>FACTURA PENDIENTE EN PROGRAMACION DE PAGO</v>
          </cell>
          <cell r="V1562">
            <v>81400</v>
          </cell>
          <cell r="W1562">
            <v>0</v>
          </cell>
          <cell r="Z1562">
            <v>81400</v>
          </cell>
          <cell r="AA1562">
            <v>0</v>
          </cell>
          <cell r="AB1562">
            <v>0</v>
          </cell>
          <cell r="AC1562">
            <v>0</v>
          </cell>
          <cell r="AD1562">
            <v>81400</v>
          </cell>
          <cell r="AE1562">
            <v>81400</v>
          </cell>
          <cell r="AF1562">
            <v>1222395451</v>
          </cell>
          <cell r="AG1562">
            <v>0</v>
          </cell>
        </row>
        <row r="1563">
          <cell r="F1563" t="str">
            <v>890306950_FVE270037</v>
          </cell>
          <cell r="G1563">
            <v>45315.72168980306</v>
          </cell>
          <cell r="H1563">
            <v>45337</v>
          </cell>
          <cell r="I1563">
            <v>45335.651181944442</v>
          </cell>
          <cell r="J1563">
            <v>447238</v>
          </cell>
          <cell r="K1563">
            <v>447238</v>
          </cell>
          <cell r="L1563" t="str">
            <v>Evento</v>
          </cell>
          <cell r="M1563" t="str">
            <v>jamundi</v>
          </cell>
          <cell r="N1563" t="str">
            <v>Servicios de salud</v>
          </cell>
          <cell r="Q1563" t="str">
            <v>FACTURA PENDIENTE EN PROGRAMACION DE PAGO</v>
          </cell>
          <cell r="R1563" t="str">
            <v>Finalizada</v>
          </cell>
          <cell r="S1563" t="str">
            <v>FACTURA PENDIENTE EN PROGRAMACION DE PAGO</v>
          </cell>
          <cell r="V1563">
            <v>447238</v>
          </cell>
          <cell r="W1563">
            <v>0</v>
          </cell>
          <cell r="Z1563">
            <v>447238</v>
          </cell>
          <cell r="AA1563">
            <v>0</v>
          </cell>
          <cell r="AB1563">
            <v>0</v>
          </cell>
          <cell r="AC1563">
            <v>0</v>
          </cell>
          <cell r="AD1563">
            <v>447238</v>
          </cell>
          <cell r="AE1563">
            <v>447238</v>
          </cell>
          <cell r="AF1563">
            <v>1222395454</v>
          </cell>
          <cell r="AG1563">
            <v>0</v>
          </cell>
        </row>
        <row r="1564">
          <cell r="F1564" t="str">
            <v>890306950_FVE270039</v>
          </cell>
          <cell r="G1564">
            <v>45315.725127303042</v>
          </cell>
          <cell r="H1564">
            <v>45337</v>
          </cell>
          <cell r="I1564">
            <v>45335.608884918984</v>
          </cell>
          <cell r="J1564">
            <v>87702</v>
          </cell>
          <cell r="K1564">
            <v>87702</v>
          </cell>
          <cell r="L1564" t="str">
            <v>Evento</v>
          </cell>
          <cell r="M1564" t="str">
            <v>jamundi</v>
          </cell>
          <cell r="N1564" t="str">
            <v>Servicios de salud</v>
          </cell>
          <cell r="Q1564" t="str">
            <v>FACTURA COVID-19</v>
          </cell>
          <cell r="R1564" t="str">
            <v>Finalizada</v>
          </cell>
          <cell r="S1564" t="str">
            <v>FACTURA COVID-19</v>
          </cell>
          <cell r="T1564" t="str">
            <v>ESTADO DOS</v>
          </cell>
          <cell r="V1564">
            <v>87702</v>
          </cell>
          <cell r="W1564">
            <v>0</v>
          </cell>
          <cell r="Z1564">
            <v>87702</v>
          </cell>
          <cell r="AA1564">
            <v>0</v>
          </cell>
          <cell r="AB1564">
            <v>0</v>
          </cell>
          <cell r="AC1564">
            <v>0</v>
          </cell>
          <cell r="AD1564">
            <v>87702</v>
          </cell>
          <cell r="AE1564">
            <v>87702</v>
          </cell>
          <cell r="AF1564">
            <v>1222395455</v>
          </cell>
          <cell r="AG1564">
            <v>0</v>
          </cell>
        </row>
        <row r="1565">
          <cell r="F1565" t="str">
            <v>890306950_FVE270210</v>
          </cell>
          <cell r="G1565">
            <v>45316.483229166828</v>
          </cell>
          <cell r="H1565">
            <v>45337</v>
          </cell>
          <cell r="I1565">
            <v>45335.651181944442</v>
          </cell>
          <cell r="J1565">
            <v>101730</v>
          </cell>
          <cell r="K1565">
            <v>101730</v>
          </cell>
          <cell r="L1565" t="str">
            <v>Evento</v>
          </cell>
          <cell r="M1565" t="str">
            <v>jamundi</v>
          </cell>
          <cell r="N1565" t="str">
            <v>Servicios de salud</v>
          </cell>
          <cell r="Q1565" t="str">
            <v>FACTURA PENDIENTE EN PROGRAMACION DE PAGO</v>
          </cell>
          <cell r="R1565" t="str">
            <v>Finalizada</v>
          </cell>
          <cell r="S1565" t="str">
            <v>FACTURA PENDIENTE EN PROGRAMACION DE PAGO</v>
          </cell>
          <cell r="V1565">
            <v>101730</v>
          </cell>
          <cell r="W1565">
            <v>0</v>
          </cell>
          <cell r="Z1565">
            <v>101730</v>
          </cell>
          <cell r="AA1565">
            <v>0</v>
          </cell>
          <cell r="AB1565">
            <v>0</v>
          </cell>
          <cell r="AC1565">
            <v>0</v>
          </cell>
          <cell r="AD1565">
            <v>101730</v>
          </cell>
          <cell r="AE1565">
            <v>101730</v>
          </cell>
          <cell r="AF1565">
            <v>1222395486</v>
          </cell>
          <cell r="AG1565">
            <v>0</v>
          </cell>
        </row>
        <row r="1566">
          <cell r="F1566" t="str">
            <v>890306950_FVE270222</v>
          </cell>
          <cell r="G1566">
            <v>45316.494594895747</v>
          </cell>
          <cell r="H1566">
            <v>45337</v>
          </cell>
          <cell r="I1566">
            <v>45335.651181944442</v>
          </cell>
          <cell r="J1566">
            <v>135180</v>
          </cell>
          <cell r="K1566">
            <v>135180</v>
          </cell>
          <cell r="L1566" t="str">
            <v>Evento</v>
          </cell>
          <cell r="M1566" t="str">
            <v>jamundi</v>
          </cell>
          <cell r="N1566" t="str">
            <v>Servicios de salud</v>
          </cell>
          <cell r="Q1566" t="str">
            <v>FACTURA PENDIENTE EN PROGRAMACION DE PAGO</v>
          </cell>
          <cell r="R1566" t="str">
            <v>Finalizada</v>
          </cell>
          <cell r="S1566" t="str">
            <v>FACTURA PENDIENTE EN PROGRAMACION DE PAGO</v>
          </cell>
          <cell r="V1566">
            <v>135180</v>
          </cell>
          <cell r="W1566">
            <v>0</v>
          </cell>
          <cell r="Z1566">
            <v>135180</v>
          </cell>
          <cell r="AA1566">
            <v>0</v>
          </cell>
          <cell r="AB1566">
            <v>0</v>
          </cell>
          <cell r="AC1566">
            <v>0</v>
          </cell>
          <cell r="AD1566">
            <v>135180</v>
          </cell>
          <cell r="AE1566">
            <v>135180</v>
          </cell>
          <cell r="AF1566">
            <v>1222395487</v>
          </cell>
          <cell r="AG1566">
            <v>0</v>
          </cell>
        </row>
        <row r="1567">
          <cell r="F1567" t="str">
            <v>890306950_FVE270225</v>
          </cell>
          <cell r="G1567">
            <v>45316.500578703824</v>
          </cell>
          <cell r="H1567">
            <v>45337</v>
          </cell>
          <cell r="I1567">
            <v>45335.651181944442</v>
          </cell>
          <cell r="J1567">
            <v>140800</v>
          </cell>
          <cell r="K1567">
            <v>140800</v>
          </cell>
          <cell r="L1567" t="str">
            <v>Evento</v>
          </cell>
          <cell r="M1567" t="str">
            <v>jamundi</v>
          </cell>
          <cell r="N1567" t="str">
            <v>Servicios de salud</v>
          </cell>
          <cell r="Q1567" t="str">
            <v>FACTURA PENDIENTE EN PROGRAMACION DE PAGO</v>
          </cell>
          <cell r="R1567" t="str">
            <v>Finalizada</v>
          </cell>
          <cell r="S1567" t="str">
            <v>FACTURA PENDIENTE EN PROGRAMACION DE PAGO</v>
          </cell>
          <cell r="V1567">
            <v>140800</v>
          </cell>
          <cell r="W1567">
            <v>0</v>
          </cell>
          <cell r="Z1567">
            <v>140800</v>
          </cell>
          <cell r="AA1567">
            <v>0</v>
          </cell>
          <cell r="AB1567">
            <v>0</v>
          </cell>
          <cell r="AC1567">
            <v>0</v>
          </cell>
          <cell r="AD1567">
            <v>140800</v>
          </cell>
          <cell r="AE1567">
            <v>140800</v>
          </cell>
          <cell r="AF1567">
            <v>1222395479</v>
          </cell>
          <cell r="AG1567">
            <v>0</v>
          </cell>
        </row>
        <row r="1568">
          <cell r="F1568" t="str">
            <v>890306950_FVE270232</v>
          </cell>
          <cell r="G1568">
            <v>45316.506597222295</v>
          </cell>
          <cell r="H1568">
            <v>45337</v>
          </cell>
          <cell r="I1568">
            <v>45335.651181944442</v>
          </cell>
          <cell r="J1568">
            <v>135180</v>
          </cell>
          <cell r="K1568">
            <v>135180</v>
          </cell>
          <cell r="L1568" t="str">
            <v>Evento</v>
          </cell>
          <cell r="M1568" t="str">
            <v>jamundi</v>
          </cell>
          <cell r="N1568" t="str">
            <v>Servicios de salud</v>
          </cell>
          <cell r="Q1568" t="str">
            <v>FACTURA PENDIENTE EN PROGRAMACION DE PAGO</v>
          </cell>
          <cell r="R1568" t="str">
            <v>Finalizada</v>
          </cell>
          <cell r="S1568" t="str">
            <v>FACTURA PENDIENTE EN PROGRAMACION DE PAGO</v>
          </cell>
          <cell r="V1568">
            <v>135180</v>
          </cell>
          <cell r="W1568">
            <v>0</v>
          </cell>
          <cell r="Z1568">
            <v>135180</v>
          </cell>
          <cell r="AA1568">
            <v>0</v>
          </cell>
          <cell r="AB1568">
            <v>0</v>
          </cell>
          <cell r="AC1568">
            <v>0</v>
          </cell>
          <cell r="AD1568">
            <v>135180</v>
          </cell>
          <cell r="AE1568">
            <v>135180</v>
          </cell>
          <cell r="AF1568">
            <v>1222395497</v>
          </cell>
          <cell r="AG1568">
            <v>0</v>
          </cell>
        </row>
        <row r="1569">
          <cell r="F1569" t="str">
            <v>890306950_FVE270234</v>
          </cell>
          <cell r="G1569">
            <v>45316.509548599366</v>
          </cell>
          <cell r="H1569">
            <v>45337</v>
          </cell>
          <cell r="I1569">
            <v>45335.651181944442</v>
          </cell>
          <cell r="J1569">
            <v>171300</v>
          </cell>
          <cell r="K1569">
            <v>171300</v>
          </cell>
          <cell r="L1569" t="str">
            <v>Evento</v>
          </cell>
          <cell r="M1569" t="str">
            <v>jamundi</v>
          </cell>
          <cell r="N1569" t="str">
            <v>Servicios de salud</v>
          </cell>
          <cell r="Q1569" t="str">
            <v>FACTURA PENDIENTE EN PROGRAMACION DE PAGO</v>
          </cell>
          <cell r="R1569" t="str">
            <v>Finalizada</v>
          </cell>
          <cell r="S1569" t="str">
            <v>FACTURA PENDIENTE EN PROGRAMACION DE PAGO</v>
          </cell>
          <cell r="V1569">
            <v>171300</v>
          </cell>
          <cell r="W1569">
            <v>0</v>
          </cell>
          <cell r="Z1569">
            <v>171300</v>
          </cell>
          <cell r="AA1569">
            <v>0</v>
          </cell>
          <cell r="AB1569">
            <v>0</v>
          </cell>
          <cell r="AC1569">
            <v>0</v>
          </cell>
          <cell r="AD1569">
            <v>171300</v>
          </cell>
          <cell r="AE1569">
            <v>171300</v>
          </cell>
          <cell r="AF1569">
            <v>1222395491</v>
          </cell>
          <cell r="AG1569">
            <v>0</v>
          </cell>
        </row>
        <row r="1570">
          <cell r="F1570" t="str">
            <v>890306950_FVE270235</v>
          </cell>
          <cell r="G1570">
            <v>45316.510150451213</v>
          </cell>
          <cell r="H1570">
            <v>45337</v>
          </cell>
          <cell r="I1570">
            <v>45335.651181944442</v>
          </cell>
          <cell r="J1570">
            <v>151380</v>
          </cell>
          <cell r="K1570">
            <v>151380</v>
          </cell>
          <cell r="L1570" t="str">
            <v>Evento</v>
          </cell>
          <cell r="M1570" t="str">
            <v>jamundi</v>
          </cell>
          <cell r="N1570" t="str">
            <v>Servicios de salud</v>
          </cell>
          <cell r="Q1570" t="str">
            <v>FACTURA PENDIENTE EN PROGRAMACION DE PAGO</v>
          </cell>
          <cell r="R1570" t="str">
            <v>Finalizada</v>
          </cell>
          <cell r="S1570" t="str">
            <v>FACTURA PENDIENTE EN PROGRAMACION DE PAGO</v>
          </cell>
          <cell r="V1570">
            <v>151380</v>
          </cell>
          <cell r="W1570">
            <v>0</v>
          </cell>
          <cell r="Z1570">
            <v>151380</v>
          </cell>
          <cell r="AA1570">
            <v>0</v>
          </cell>
          <cell r="AB1570">
            <v>0</v>
          </cell>
          <cell r="AC1570">
            <v>0</v>
          </cell>
          <cell r="AD1570">
            <v>151380</v>
          </cell>
          <cell r="AE1570">
            <v>151380</v>
          </cell>
          <cell r="AF1570">
            <v>1222395473</v>
          </cell>
          <cell r="AG1570">
            <v>0</v>
          </cell>
        </row>
        <row r="1571">
          <cell r="F1571" t="str">
            <v>890306950_FVE270257</v>
          </cell>
          <cell r="G1571">
            <v>45316.575034710579</v>
          </cell>
          <cell r="H1571">
            <v>45337</v>
          </cell>
          <cell r="I1571">
            <v>45335.651181944442</v>
          </cell>
          <cell r="J1571">
            <v>81400</v>
          </cell>
          <cell r="K1571">
            <v>81400</v>
          </cell>
          <cell r="L1571" t="str">
            <v>Evento</v>
          </cell>
          <cell r="M1571" t="str">
            <v>jamundi</v>
          </cell>
          <cell r="N1571" t="str">
            <v>Servicios de salud</v>
          </cell>
          <cell r="Q1571" t="str">
            <v>FACTURA PENDIENTE EN PROGRAMACION DE PAGO</v>
          </cell>
          <cell r="R1571" t="str">
            <v>Finalizada</v>
          </cell>
          <cell r="S1571" t="str">
            <v>FACTURA PENDIENTE EN PROGRAMACION DE PAGO</v>
          </cell>
          <cell r="V1571">
            <v>81400</v>
          </cell>
          <cell r="W1571">
            <v>0</v>
          </cell>
          <cell r="Z1571">
            <v>81400</v>
          </cell>
          <cell r="AA1571">
            <v>0</v>
          </cell>
          <cell r="AB1571">
            <v>0</v>
          </cell>
          <cell r="AC1571">
            <v>0</v>
          </cell>
          <cell r="AD1571">
            <v>81400</v>
          </cell>
          <cell r="AE1571">
            <v>81400</v>
          </cell>
          <cell r="AF1571">
            <v>1222395476</v>
          </cell>
          <cell r="AG1571">
            <v>0</v>
          </cell>
        </row>
        <row r="1572">
          <cell r="F1572" t="str">
            <v>890306950_FVE270259</v>
          </cell>
          <cell r="G1572">
            <v>45316.580844907556</v>
          </cell>
          <cell r="H1572">
            <v>45337</v>
          </cell>
          <cell r="I1572">
            <v>45335.608884918984</v>
          </cell>
          <cell r="J1572">
            <v>87702</v>
          </cell>
          <cell r="K1572">
            <v>87702</v>
          </cell>
          <cell r="L1572" t="str">
            <v>Evento</v>
          </cell>
          <cell r="M1572" t="str">
            <v>jamundi</v>
          </cell>
          <cell r="N1572" t="str">
            <v>Servicios de salud</v>
          </cell>
          <cell r="Q1572" t="str">
            <v>FACTURA COVID-19</v>
          </cell>
          <cell r="R1572" t="str">
            <v>Finalizada</v>
          </cell>
          <cell r="S1572" t="str">
            <v>FACTURA COVID-19</v>
          </cell>
          <cell r="T1572" t="str">
            <v>ESTADO DOS</v>
          </cell>
          <cell r="V1572">
            <v>87702</v>
          </cell>
          <cell r="W1572">
            <v>0</v>
          </cell>
          <cell r="Z1572">
            <v>87702</v>
          </cell>
          <cell r="AA1572">
            <v>0</v>
          </cell>
          <cell r="AB1572">
            <v>0</v>
          </cell>
          <cell r="AC1572">
            <v>0</v>
          </cell>
          <cell r="AD1572">
            <v>87702</v>
          </cell>
          <cell r="AE1572">
            <v>87702</v>
          </cell>
          <cell r="AF1572">
            <v>1222395477</v>
          </cell>
          <cell r="AG1572">
            <v>0</v>
          </cell>
        </row>
        <row r="1573">
          <cell r="F1573" t="str">
            <v>890306950_FVE270275</v>
          </cell>
          <cell r="G1573">
            <v>45316.608124988619</v>
          </cell>
          <cell r="H1573">
            <v>45337</v>
          </cell>
          <cell r="I1573">
            <v>45335.651181944442</v>
          </cell>
          <cell r="J1573">
            <v>276396</v>
          </cell>
          <cell r="K1573">
            <v>276396</v>
          </cell>
          <cell r="L1573" t="str">
            <v>Evento</v>
          </cell>
          <cell r="M1573" t="str">
            <v>jamundi</v>
          </cell>
          <cell r="N1573" t="str">
            <v>Servicios de salud</v>
          </cell>
          <cell r="Q1573" t="str">
            <v>FACTURA PENDIENTE EN PROGRAMACION DE PAGO</v>
          </cell>
          <cell r="R1573" t="str">
            <v>Finalizada</v>
          </cell>
          <cell r="S1573" t="str">
            <v>FACTURA PENDIENTE EN PROGRAMACION DE PAGO</v>
          </cell>
          <cell r="V1573">
            <v>276396</v>
          </cell>
          <cell r="W1573">
            <v>0</v>
          </cell>
          <cell r="Z1573">
            <v>276396</v>
          </cell>
          <cell r="AA1573">
            <v>0</v>
          </cell>
          <cell r="AB1573">
            <v>0</v>
          </cell>
          <cell r="AC1573">
            <v>0</v>
          </cell>
          <cell r="AD1573">
            <v>276396</v>
          </cell>
          <cell r="AE1573">
            <v>276396</v>
          </cell>
          <cell r="AF1573">
            <v>1222395482</v>
          </cell>
          <cell r="AG1573">
            <v>0</v>
          </cell>
        </row>
        <row r="1574">
          <cell r="F1574" t="str">
            <v>890306950_FVE270296</v>
          </cell>
          <cell r="G1574">
            <v>45316.644085636362</v>
          </cell>
          <cell r="H1574">
            <v>45337</v>
          </cell>
          <cell r="I1574">
            <v>45335.651181944442</v>
          </cell>
          <cell r="J1574">
            <v>397596</v>
          </cell>
          <cell r="K1574">
            <v>397596</v>
          </cell>
          <cell r="L1574" t="str">
            <v>Evento</v>
          </cell>
          <cell r="M1574" t="str">
            <v>jamundi</v>
          </cell>
          <cell r="N1574" t="str">
            <v>Servicios de salud</v>
          </cell>
          <cell r="Q1574" t="str">
            <v>FACTURA PENDIENTE EN PROGRAMACION DE PAGO</v>
          </cell>
          <cell r="R1574" t="str">
            <v>Finalizada</v>
          </cell>
          <cell r="S1574" t="str">
            <v>FACTURA PENDIENTE EN PROGRAMACION DE PAGO</v>
          </cell>
          <cell r="V1574">
            <v>397596</v>
          </cell>
          <cell r="W1574">
            <v>0</v>
          </cell>
          <cell r="Z1574">
            <v>397596</v>
          </cell>
          <cell r="AA1574">
            <v>0</v>
          </cell>
          <cell r="AB1574">
            <v>0</v>
          </cell>
          <cell r="AC1574">
            <v>0</v>
          </cell>
          <cell r="AD1574">
            <v>397596</v>
          </cell>
          <cell r="AE1574">
            <v>397596</v>
          </cell>
          <cell r="AF1574">
            <v>1222395489</v>
          </cell>
          <cell r="AG1574">
            <v>0</v>
          </cell>
        </row>
        <row r="1575">
          <cell r="F1575" t="str">
            <v>890306950_FVE270497</v>
          </cell>
          <cell r="G1575">
            <v>45317.435555543751</v>
          </cell>
          <cell r="H1575">
            <v>45337</v>
          </cell>
          <cell r="I1575">
            <v>45335.651181944442</v>
          </cell>
          <cell r="J1575">
            <v>232660</v>
          </cell>
          <cell r="K1575">
            <v>232660</v>
          </cell>
          <cell r="L1575" t="str">
            <v>Evento</v>
          </cell>
          <cell r="M1575" t="str">
            <v>jamundi</v>
          </cell>
          <cell r="N1575" t="str">
            <v>Servicios de salud</v>
          </cell>
          <cell r="Q1575" t="str">
            <v>FACTURA PENDIENTE EN PROGRAMACION DE PAGO</v>
          </cell>
          <cell r="R1575" t="str">
            <v>Finalizada</v>
          </cell>
          <cell r="S1575" t="str">
            <v>FACTURA PENDIENTE EN PROGRAMACION DE PAGO</v>
          </cell>
          <cell r="V1575">
            <v>232660</v>
          </cell>
          <cell r="W1575">
            <v>0</v>
          </cell>
          <cell r="Z1575">
            <v>232660</v>
          </cell>
          <cell r="AA1575">
            <v>0</v>
          </cell>
          <cell r="AB1575">
            <v>0</v>
          </cell>
          <cell r="AC1575">
            <v>0</v>
          </cell>
          <cell r="AD1575">
            <v>232660</v>
          </cell>
          <cell r="AE1575">
            <v>232660</v>
          </cell>
          <cell r="AF1575">
            <v>1222395511</v>
          </cell>
          <cell r="AG1575">
            <v>0</v>
          </cell>
        </row>
        <row r="1576">
          <cell r="F1576" t="str">
            <v>890306950_FVE270502</v>
          </cell>
          <cell r="G1576">
            <v>45317.437164340168</v>
          </cell>
          <cell r="H1576">
            <v>45337</v>
          </cell>
          <cell r="I1576">
            <v>45335.608884918984</v>
          </cell>
          <cell r="J1576">
            <v>87702</v>
          </cell>
          <cell r="K1576">
            <v>87702</v>
          </cell>
          <cell r="L1576" t="str">
            <v>Evento</v>
          </cell>
          <cell r="M1576" t="str">
            <v>jamundi</v>
          </cell>
          <cell r="N1576" t="str">
            <v>Servicios de salud</v>
          </cell>
          <cell r="Q1576" t="str">
            <v>FACTURA COVID-19</v>
          </cell>
          <cell r="R1576" t="str">
            <v>Finalizada</v>
          </cell>
          <cell r="S1576" t="str">
            <v>FACTURA COVID-19</v>
          </cell>
          <cell r="T1576" t="str">
            <v>ESTADO DOS</v>
          </cell>
          <cell r="V1576">
            <v>87702</v>
          </cell>
          <cell r="W1576">
            <v>0</v>
          </cell>
          <cell r="Z1576">
            <v>87702</v>
          </cell>
          <cell r="AA1576">
            <v>0</v>
          </cell>
          <cell r="AB1576">
            <v>0</v>
          </cell>
          <cell r="AC1576">
            <v>0</v>
          </cell>
          <cell r="AD1576">
            <v>87702</v>
          </cell>
          <cell r="AE1576">
            <v>87702</v>
          </cell>
          <cell r="AF1576">
            <v>1222395515</v>
          </cell>
          <cell r="AG1576">
            <v>0</v>
          </cell>
        </row>
        <row r="1577">
          <cell r="F1577" t="str">
            <v>890306950_FVE270646</v>
          </cell>
          <cell r="G1577">
            <v>45317.536400462966</v>
          </cell>
          <cell r="H1577">
            <v>45337</v>
          </cell>
          <cell r="I1577">
            <v>45335.651181944442</v>
          </cell>
          <cell r="J1577">
            <v>96990</v>
          </cell>
          <cell r="K1577">
            <v>96990</v>
          </cell>
          <cell r="L1577" t="str">
            <v>Evento</v>
          </cell>
          <cell r="M1577" t="str">
            <v>jamundi</v>
          </cell>
          <cell r="N1577" t="str">
            <v>Servicios de salud</v>
          </cell>
          <cell r="Q1577" t="str">
            <v>FACTURA PENDIENTE EN PROGRAMACION DE PAGO</v>
          </cell>
          <cell r="R1577" t="str">
            <v>Finalizada</v>
          </cell>
          <cell r="S1577" t="str">
            <v>FACTURA PENDIENTE EN PROGRAMACION DE PAGO</v>
          </cell>
          <cell r="V1577">
            <v>96990</v>
          </cell>
          <cell r="W1577">
            <v>0</v>
          </cell>
          <cell r="Z1577">
            <v>96990</v>
          </cell>
          <cell r="AA1577">
            <v>0</v>
          </cell>
          <cell r="AB1577">
            <v>0</v>
          </cell>
          <cell r="AC1577">
            <v>0</v>
          </cell>
          <cell r="AD1577">
            <v>96990</v>
          </cell>
          <cell r="AE1577">
            <v>96990</v>
          </cell>
          <cell r="AF1577">
            <v>1222395526</v>
          </cell>
          <cell r="AG1577">
            <v>0</v>
          </cell>
        </row>
        <row r="1578">
          <cell r="F1578" t="str">
            <v>890306950_FVE270727</v>
          </cell>
          <cell r="G1578">
            <v>45317.638518507127</v>
          </cell>
          <cell r="H1578">
            <v>45337</v>
          </cell>
          <cell r="I1578">
            <v>45335.608913773147</v>
          </cell>
          <cell r="J1578">
            <v>13500</v>
          </cell>
          <cell r="K1578">
            <v>13500</v>
          </cell>
          <cell r="L1578" t="str">
            <v>Evento</v>
          </cell>
          <cell r="M1578" t="str">
            <v>jamundi</v>
          </cell>
          <cell r="N1578" t="str">
            <v>Servicios de salud</v>
          </cell>
          <cell r="Q1578" t="str">
            <v>FACTURA PENDIENTE EN PROGRAMACION DE PAGO</v>
          </cell>
          <cell r="R1578" t="str">
            <v>Finalizada</v>
          </cell>
          <cell r="S1578" t="str">
            <v>FACTURA PENDIENTE EN PROGRAMACION DE PAGO</v>
          </cell>
          <cell r="V1578">
            <v>13500</v>
          </cell>
          <cell r="W1578">
            <v>0</v>
          </cell>
          <cell r="Z1578">
            <v>13500</v>
          </cell>
          <cell r="AA1578">
            <v>0</v>
          </cell>
          <cell r="AB1578">
            <v>0</v>
          </cell>
          <cell r="AC1578">
            <v>0</v>
          </cell>
          <cell r="AD1578">
            <v>13500</v>
          </cell>
          <cell r="AE1578">
            <v>13500</v>
          </cell>
          <cell r="AF1578">
            <v>1222395552</v>
          </cell>
          <cell r="AG1578">
            <v>0</v>
          </cell>
        </row>
        <row r="1579">
          <cell r="F1579" t="str">
            <v>890306950_FVE270742</v>
          </cell>
          <cell r="G1579">
            <v>45317.648067129776</v>
          </cell>
          <cell r="H1579">
            <v>45337</v>
          </cell>
          <cell r="I1579">
            <v>45335.651181944442</v>
          </cell>
          <cell r="J1579">
            <v>432141</v>
          </cell>
          <cell r="K1579">
            <v>432141</v>
          </cell>
          <cell r="L1579" t="str">
            <v>Evento</v>
          </cell>
          <cell r="M1579" t="str">
            <v>jamundi</v>
          </cell>
          <cell r="N1579" t="str">
            <v>Servicios de salud</v>
          </cell>
          <cell r="Q1579" t="str">
            <v>FACTURA PENDIENTE EN PROGRAMACION DE PAGO</v>
          </cell>
          <cell r="R1579" t="str">
            <v>Finalizada</v>
          </cell>
          <cell r="S1579" t="str">
            <v>FACTURA PENDIENTE EN PROGRAMACION DE PAGO</v>
          </cell>
          <cell r="V1579">
            <v>432141</v>
          </cell>
          <cell r="W1579">
            <v>0</v>
          </cell>
          <cell r="Z1579">
            <v>432141</v>
          </cell>
          <cell r="AA1579">
            <v>0</v>
          </cell>
          <cell r="AB1579">
            <v>0</v>
          </cell>
          <cell r="AC1579">
            <v>0</v>
          </cell>
          <cell r="AD1579">
            <v>432141</v>
          </cell>
          <cell r="AE1579">
            <v>432141</v>
          </cell>
          <cell r="AF1579">
            <v>1222395530</v>
          </cell>
          <cell r="AG1579">
            <v>0</v>
          </cell>
        </row>
        <row r="1580">
          <cell r="F1580" t="str">
            <v>890306950_FVE270752</v>
          </cell>
          <cell r="G1580">
            <v>45317.651898136362</v>
          </cell>
          <cell r="H1580">
            <v>45337</v>
          </cell>
          <cell r="I1580">
            <v>45335.608884918984</v>
          </cell>
          <cell r="J1580">
            <v>87702</v>
          </cell>
          <cell r="K1580">
            <v>87702</v>
          </cell>
          <cell r="L1580" t="str">
            <v>Evento</v>
          </cell>
          <cell r="M1580" t="str">
            <v>jamundi</v>
          </cell>
          <cell r="N1580" t="str">
            <v>Servicios de salud</v>
          </cell>
          <cell r="Q1580" t="str">
            <v>FACTURA COVID-19</v>
          </cell>
          <cell r="R1580" t="str">
            <v>Finalizada</v>
          </cell>
          <cell r="S1580" t="str">
            <v>FACTURA COVID-19</v>
          </cell>
          <cell r="T1580" t="str">
            <v>ESTADO DOS</v>
          </cell>
          <cell r="V1580">
            <v>87702</v>
          </cell>
          <cell r="W1580">
            <v>0</v>
          </cell>
          <cell r="Z1580">
            <v>87702</v>
          </cell>
          <cell r="AA1580">
            <v>0</v>
          </cell>
          <cell r="AB1580">
            <v>0</v>
          </cell>
          <cell r="AC1580">
            <v>0</v>
          </cell>
          <cell r="AD1580">
            <v>87702</v>
          </cell>
          <cell r="AE1580">
            <v>87702</v>
          </cell>
          <cell r="AF1580">
            <v>1222395531</v>
          </cell>
          <cell r="AG1580">
            <v>0</v>
          </cell>
        </row>
        <row r="1581">
          <cell r="F1581" t="str">
            <v>890306950_FVE270763</v>
          </cell>
          <cell r="G1581">
            <v>45317.65680554416</v>
          </cell>
          <cell r="H1581">
            <v>45337</v>
          </cell>
          <cell r="I1581">
            <v>45335.651181944442</v>
          </cell>
          <cell r="J1581">
            <v>153760</v>
          </cell>
          <cell r="K1581">
            <v>153760</v>
          </cell>
          <cell r="L1581" t="str">
            <v>Evento</v>
          </cell>
          <cell r="M1581" t="str">
            <v>jamundi</v>
          </cell>
          <cell r="N1581" t="str">
            <v>Servicios de salud</v>
          </cell>
          <cell r="Q1581" t="str">
            <v>FACTURA PENDIENTE EN PROGRAMACION DE PAGO</v>
          </cell>
          <cell r="R1581" t="str">
            <v>Finalizada</v>
          </cell>
          <cell r="S1581" t="str">
            <v>FACTURA PENDIENTE EN PROGRAMACION DE PAGO</v>
          </cell>
          <cell r="V1581">
            <v>153760</v>
          </cell>
          <cell r="W1581">
            <v>0</v>
          </cell>
          <cell r="Z1581">
            <v>153760</v>
          </cell>
          <cell r="AA1581">
            <v>0</v>
          </cell>
          <cell r="AB1581">
            <v>0</v>
          </cell>
          <cell r="AC1581">
            <v>0</v>
          </cell>
          <cell r="AD1581">
            <v>153760</v>
          </cell>
          <cell r="AE1581">
            <v>153760</v>
          </cell>
          <cell r="AF1581">
            <v>1222395532</v>
          </cell>
          <cell r="AG1581">
            <v>0</v>
          </cell>
        </row>
        <row r="1582">
          <cell r="F1582" t="str">
            <v>890306950_FVE270790</v>
          </cell>
          <cell r="G1582">
            <v>45317.681400462985</v>
          </cell>
          <cell r="H1582">
            <v>45337</v>
          </cell>
          <cell r="I1582">
            <v>45335.651181944442</v>
          </cell>
          <cell r="J1582">
            <v>110700</v>
          </cell>
          <cell r="K1582">
            <v>110700</v>
          </cell>
          <cell r="L1582" t="str">
            <v>Evento</v>
          </cell>
          <cell r="M1582" t="str">
            <v>jamundi</v>
          </cell>
          <cell r="N1582" t="str">
            <v>Servicios de salud</v>
          </cell>
          <cell r="Q1582" t="str">
            <v>FACTURA PENDIENTE EN PROGRAMACION DE PAGO</v>
          </cell>
          <cell r="R1582" t="str">
            <v>Finalizada</v>
          </cell>
          <cell r="S1582" t="str">
            <v>FACTURA PENDIENTE EN PROGRAMACION DE PAGO</v>
          </cell>
          <cell r="V1582">
            <v>110700</v>
          </cell>
          <cell r="W1582">
            <v>0</v>
          </cell>
          <cell r="Z1582">
            <v>110700</v>
          </cell>
          <cell r="AA1582">
            <v>0</v>
          </cell>
          <cell r="AB1582">
            <v>0</v>
          </cell>
          <cell r="AC1582">
            <v>0</v>
          </cell>
          <cell r="AD1582">
            <v>110700</v>
          </cell>
          <cell r="AE1582">
            <v>110700</v>
          </cell>
          <cell r="AF1582">
            <v>1222395553</v>
          </cell>
          <cell r="AG1582">
            <v>0</v>
          </cell>
        </row>
        <row r="1583">
          <cell r="F1583" t="str">
            <v>890306950_FVE270805</v>
          </cell>
          <cell r="G1583">
            <v>45317.690393518656</v>
          </cell>
          <cell r="H1583">
            <v>45337</v>
          </cell>
          <cell r="I1583">
            <v>45335.651181944442</v>
          </cell>
          <cell r="J1583">
            <v>84080</v>
          </cell>
          <cell r="K1583">
            <v>84080</v>
          </cell>
          <cell r="L1583" t="str">
            <v>Evento</v>
          </cell>
          <cell r="M1583" t="str">
            <v>jamundi</v>
          </cell>
          <cell r="N1583" t="str">
            <v>Servicios de salud</v>
          </cell>
          <cell r="Q1583" t="str">
            <v>FACTURA PENDIENTE EN PROGRAMACION DE PAGO</v>
          </cell>
          <cell r="R1583" t="str">
            <v>Finalizada</v>
          </cell>
          <cell r="S1583" t="str">
            <v>FACTURA PENDIENTE EN PROGRAMACION DE PAGO</v>
          </cell>
          <cell r="V1583">
            <v>84080</v>
          </cell>
          <cell r="W1583">
            <v>0</v>
          </cell>
          <cell r="Z1583">
            <v>84080</v>
          </cell>
          <cell r="AA1583">
            <v>0</v>
          </cell>
          <cell r="AB1583">
            <v>0</v>
          </cell>
          <cell r="AC1583">
            <v>0</v>
          </cell>
          <cell r="AD1583">
            <v>84080</v>
          </cell>
          <cell r="AE1583">
            <v>84080</v>
          </cell>
          <cell r="AF1583">
            <v>1222395554</v>
          </cell>
          <cell r="AG1583">
            <v>0</v>
          </cell>
        </row>
        <row r="1584">
          <cell r="F1584" t="str">
            <v>890306950_FVE270808</v>
          </cell>
          <cell r="G1584">
            <v>45317.69238425931</v>
          </cell>
          <cell r="H1584">
            <v>45337</v>
          </cell>
          <cell r="I1584">
            <v>45335.651181944442</v>
          </cell>
          <cell r="J1584">
            <v>83020</v>
          </cell>
          <cell r="K1584">
            <v>83020</v>
          </cell>
          <cell r="L1584" t="str">
            <v>Evento</v>
          </cell>
          <cell r="M1584" t="str">
            <v>jamundi</v>
          </cell>
          <cell r="N1584" t="str">
            <v>Servicios de salud</v>
          </cell>
          <cell r="Q1584" t="str">
            <v>FACTURA PENDIENTE EN PROGRAMACION DE PAGO</v>
          </cell>
          <cell r="R1584" t="str">
            <v>Finalizada</v>
          </cell>
          <cell r="S1584" t="str">
            <v>FACTURA PENDIENTE EN PROGRAMACION DE PAGO</v>
          </cell>
          <cell r="V1584">
            <v>83020</v>
          </cell>
          <cell r="W1584">
            <v>0</v>
          </cell>
          <cell r="Z1584">
            <v>83020</v>
          </cell>
          <cell r="AA1584">
            <v>0</v>
          </cell>
          <cell r="AB1584">
            <v>0</v>
          </cell>
          <cell r="AC1584">
            <v>0</v>
          </cell>
          <cell r="AD1584">
            <v>83020</v>
          </cell>
          <cell r="AE1584">
            <v>83020</v>
          </cell>
          <cell r="AF1584">
            <v>1222395555</v>
          </cell>
          <cell r="AG1584">
            <v>0</v>
          </cell>
        </row>
        <row r="1585">
          <cell r="F1585" t="str">
            <v>890306950_FVE270823</v>
          </cell>
          <cell r="G1585">
            <v>45317.699733796064</v>
          </cell>
          <cell r="H1585">
            <v>45337</v>
          </cell>
          <cell r="I1585">
            <v>45335.651181944442</v>
          </cell>
          <cell r="J1585">
            <v>99020</v>
          </cell>
          <cell r="K1585">
            <v>99020</v>
          </cell>
          <cell r="L1585" t="str">
            <v>Evento</v>
          </cell>
          <cell r="M1585" t="str">
            <v>jamundi</v>
          </cell>
          <cell r="N1585" t="str">
            <v>Servicios de salud</v>
          </cell>
          <cell r="Q1585" t="str">
            <v>FACTURA PENDIENTE EN PROGRAMACION DE PAGO</v>
          </cell>
          <cell r="R1585" t="str">
            <v>Finalizada</v>
          </cell>
          <cell r="S1585" t="str">
            <v>FACTURA PENDIENTE EN PROGRAMACION DE PAGO</v>
          </cell>
          <cell r="V1585">
            <v>99020</v>
          </cell>
          <cell r="W1585">
            <v>0</v>
          </cell>
          <cell r="Z1585">
            <v>99020</v>
          </cell>
          <cell r="AA1585">
            <v>0</v>
          </cell>
          <cell r="AB1585">
            <v>0</v>
          </cell>
          <cell r="AC1585">
            <v>0</v>
          </cell>
          <cell r="AD1585">
            <v>99020</v>
          </cell>
          <cell r="AE1585">
            <v>99020</v>
          </cell>
          <cell r="AF1585">
            <v>1222395556</v>
          </cell>
          <cell r="AG1585">
            <v>0</v>
          </cell>
        </row>
        <row r="1586">
          <cell r="F1586" t="str">
            <v>890306950_FVE270824</v>
          </cell>
          <cell r="G1586">
            <v>45317.6998842475</v>
          </cell>
          <cell r="H1586">
            <v>45337</v>
          </cell>
          <cell r="I1586">
            <v>45335.651181944442</v>
          </cell>
          <cell r="J1586">
            <v>553120</v>
          </cell>
          <cell r="K1586">
            <v>553120</v>
          </cell>
          <cell r="L1586" t="str">
            <v>Evento</v>
          </cell>
          <cell r="M1586" t="str">
            <v>jamundi</v>
          </cell>
          <cell r="N1586" t="str">
            <v>Servicios de salud</v>
          </cell>
          <cell r="Q1586" t="str">
            <v>FACTURA PENDIENTE EN PROGRAMACION DE PAGO</v>
          </cell>
          <cell r="R1586" t="str">
            <v>Finalizada</v>
          </cell>
          <cell r="S1586" t="str">
            <v>FACTURA PENDIENTE EN PROGRAMACION DE PAGO</v>
          </cell>
          <cell r="V1586">
            <v>553120</v>
          </cell>
          <cell r="W1586">
            <v>0</v>
          </cell>
          <cell r="Z1586">
            <v>553120</v>
          </cell>
          <cell r="AA1586">
            <v>0</v>
          </cell>
          <cell r="AB1586">
            <v>0</v>
          </cell>
          <cell r="AC1586">
            <v>0</v>
          </cell>
          <cell r="AD1586">
            <v>553120</v>
          </cell>
          <cell r="AE1586">
            <v>553120</v>
          </cell>
          <cell r="AF1586">
            <v>1222395557</v>
          </cell>
          <cell r="AG1586">
            <v>0</v>
          </cell>
        </row>
        <row r="1587">
          <cell r="F1587" t="str">
            <v>890306950_FVE270834</v>
          </cell>
          <cell r="G1587">
            <v>45317.70347221056</v>
          </cell>
          <cell r="H1587">
            <v>45337</v>
          </cell>
          <cell r="I1587">
            <v>45335.651181944442</v>
          </cell>
          <cell r="J1587">
            <v>538440</v>
          </cell>
          <cell r="K1587">
            <v>538440</v>
          </cell>
          <cell r="L1587" t="str">
            <v>Evento</v>
          </cell>
          <cell r="M1587" t="str">
            <v>jamundi</v>
          </cell>
          <cell r="N1587" t="str">
            <v>Servicios de salud</v>
          </cell>
          <cell r="Q1587" t="str">
            <v>FACTURA PENDIENTE EN PROGRAMACION DE PAGO</v>
          </cell>
          <cell r="R1587" t="str">
            <v>Finalizada</v>
          </cell>
          <cell r="S1587" t="str">
            <v>FACTURA PENDIENTE EN PROGRAMACION DE PAGO</v>
          </cell>
          <cell r="V1587">
            <v>538440</v>
          </cell>
          <cell r="W1587">
            <v>0</v>
          </cell>
          <cell r="Z1587">
            <v>538440</v>
          </cell>
          <cell r="AA1587">
            <v>0</v>
          </cell>
          <cell r="AB1587">
            <v>0</v>
          </cell>
          <cell r="AC1587">
            <v>0</v>
          </cell>
          <cell r="AD1587">
            <v>538440</v>
          </cell>
          <cell r="AE1587">
            <v>538440</v>
          </cell>
          <cell r="AF1587">
            <v>1222395558</v>
          </cell>
          <cell r="AG1587">
            <v>0</v>
          </cell>
        </row>
        <row r="1588">
          <cell r="F1588" t="str">
            <v>890306950_FVE270836</v>
          </cell>
          <cell r="G1588">
            <v>45317.703854166437</v>
          </cell>
          <cell r="H1588">
            <v>45337</v>
          </cell>
          <cell r="I1588">
            <v>45335.651181944442</v>
          </cell>
          <cell r="J1588">
            <v>321670</v>
          </cell>
          <cell r="K1588">
            <v>321670</v>
          </cell>
          <cell r="L1588" t="str">
            <v>Evento</v>
          </cell>
          <cell r="M1588" t="str">
            <v>jamundi</v>
          </cell>
          <cell r="N1588" t="str">
            <v>Servicios de salud</v>
          </cell>
          <cell r="Q1588" t="str">
            <v>FACTURA PENDIENTE EN PROGRAMACION DE PAGO</v>
          </cell>
          <cell r="R1588" t="str">
            <v>Finalizada</v>
          </cell>
          <cell r="S1588" t="str">
            <v>FACTURA PENDIENTE EN PROGRAMACION DE PAGO</v>
          </cell>
          <cell r="V1588">
            <v>321670</v>
          </cell>
          <cell r="W1588">
            <v>0</v>
          </cell>
          <cell r="Z1588">
            <v>321670</v>
          </cell>
          <cell r="AA1588">
            <v>0</v>
          </cell>
          <cell r="AB1588">
            <v>0</v>
          </cell>
          <cell r="AC1588">
            <v>0</v>
          </cell>
          <cell r="AD1588">
            <v>321670</v>
          </cell>
          <cell r="AE1588">
            <v>321670</v>
          </cell>
          <cell r="AF1588">
            <v>1222395559</v>
          </cell>
          <cell r="AG1588">
            <v>0</v>
          </cell>
        </row>
        <row r="1589">
          <cell r="F1589" t="str">
            <v>890306950_FVE270843</v>
          </cell>
          <cell r="G1589">
            <v>45317.705960636493</v>
          </cell>
          <cell r="H1589">
            <v>45337</v>
          </cell>
          <cell r="I1589">
            <v>45335.651181944442</v>
          </cell>
          <cell r="J1589">
            <v>131360</v>
          </cell>
          <cell r="K1589">
            <v>131360</v>
          </cell>
          <cell r="L1589" t="str">
            <v>Evento</v>
          </cell>
          <cell r="M1589" t="str">
            <v>jamundi</v>
          </cell>
          <cell r="N1589" t="str">
            <v>Servicios de salud</v>
          </cell>
          <cell r="Q1589" t="str">
            <v>FACTURA PENDIENTE EN PROGRAMACION DE PAGO</v>
          </cell>
          <cell r="R1589" t="str">
            <v>Finalizada</v>
          </cell>
          <cell r="S1589" t="str">
            <v>FACTURA PENDIENTE EN PROGRAMACION DE PAGO</v>
          </cell>
          <cell r="V1589">
            <v>131360</v>
          </cell>
          <cell r="W1589">
            <v>0</v>
          </cell>
          <cell r="Z1589">
            <v>131360</v>
          </cell>
          <cell r="AA1589">
            <v>0</v>
          </cell>
          <cell r="AB1589">
            <v>0</v>
          </cell>
          <cell r="AC1589">
            <v>0</v>
          </cell>
          <cell r="AD1589">
            <v>131360</v>
          </cell>
          <cell r="AE1589">
            <v>131360</v>
          </cell>
          <cell r="AF1589">
            <v>1222395560</v>
          </cell>
          <cell r="AG1589">
            <v>0</v>
          </cell>
        </row>
        <row r="1590">
          <cell r="F1590" t="str">
            <v>890306950_FVE270849</v>
          </cell>
          <cell r="G1590">
            <v>45317.7083449075</v>
          </cell>
          <cell r="H1590">
            <v>45337</v>
          </cell>
          <cell r="I1590">
            <v>45335.651181944442</v>
          </cell>
          <cell r="J1590">
            <v>106480</v>
          </cell>
          <cell r="K1590">
            <v>106480</v>
          </cell>
          <cell r="L1590" t="str">
            <v>Evento</v>
          </cell>
          <cell r="M1590" t="str">
            <v>jamundi</v>
          </cell>
          <cell r="N1590" t="str">
            <v>Servicios de salud</v>
          </cell>
          <cell r="Q1590" t="str">
            <v>FACTURA PENDIENTE EN PROGRAMACION DE PAGO</v>
          </cell>
          <cell r="R1590" t="str">
            <v>Finalizada</v>
          </cell>
          <cell r="S1590" t="str">
            <v>FACTURA PENDIENTE EN PROGRAMACION DE PAGO</v>
          </cell>
          <cell r="V1590">
            <v>106480</v>
          </cell>
          <cell r="W1590">
            <v>0</v>
          </cell>
          <cell r="Z1590">
            <v>106480</v>
          </cell>
          <cell r="AA1590">
            <v>0</v>
          </cell>
          <cell r="AB1590">
            <v>0</v>
          </cell>
          <cell r="AC1590">
            <v>0</v>
          </cell>
          <cell r="AD1590">
            <v>106480</v>
          </cell>
          <cell r="AE1590">
            <v>106480</v>
          </cell>
          <cell r="AF1590">
            <v>1222395561</v>
          </cell>
          <cell r="AG1590">
            <v>0</v>
          </cell>
        </row>
        <row r="1591">
          <cell r="F1591" t="str">
            <v>890306950_FVE270861</v>
          </cell>
          <cell r="G1591">
            <v>45317.712025463115</v>
          </cell>
          <cell r="H1591">
            <v>45337</v>
          </cell>
          <cell r="I1591">
            <v>45335.651181944442</v>
          </cell>
          <cell r="J1591">
            <v>82880</v>
          </cell>
          <cell r="K1591">
            <v>82880</v>
          </cell>
          <cell r="L1591" t="str">
            <v>Evento</v>
          </cell>
          <cell r="M1591" t="str">
            <v>jamundi</v>
          </cell>
          <cell r="N1591" t="str">
            <v>Servicios de salud</v>
          </cell>
          <cell r="Q1591" t="str">
            <v>FACTURA PENDIENTE EN PROGRAMACION DE PAGO</v>
          </cell>
          <cell r="R1591" t="str">
            <v>Finalizada</v>
          </cell>
          <cell r="S1591" t="str">
            <v>FACTURA PENDIENTE EN PROGRAMACION DE PAGO</v>
          </cell>
          <cell r="V1591">
            <v>82880</v>
          </cell>
          <cell r="W1591">
            <v>0</v>
          </cell>
          <cell r="Z1591">
            <v>82880</v>
          </cell>
          <cell r="AA1591">
            <v>0</v>
          </cell>
          <cell r="AB1591">
            <v>0</v>
          </cell>
          <cell r="AC1591">
            <v>0</v>
          </cell>
          <cell r="AD1591">
            <v>82880</v>
          </cell>
          <cell r="AE1591">
            <v>82880</v>
          </cell>
          <cell r="AF1591">
            <v>1222395563</v>
          </cell>
          <cell r="AG1591">
            <v>0</v>
          </cell>
        </row>
        <row r="1592">
          <cell r="F1592" t="str">
            <v>890306950_FVE270869</v>
          </cell>
          <cell r="G1592">
            <v>45317.716087962966</v>
          </cell>
          <cell r="H1592">
            <v>45337</v>
          </cell>
          <cell r="I1592">
            <v>45335.651181944442</v>
          </cell>
          <cell r="J1592">
            <v>132840</v>
          </cell>
          <cell r="K1592">
            <v>132840</v>
          </cell>
          <cell r="L1592" t="str">
            <v>Evento</v>
          </cell>
          <cell r="M1592" t="str">
            <v>jamundi</v>
          </cell>
          <cell r="N1592" t="str">
            <v>Servicios de salud</v>
          </cell>
          <cell r="Q1592" t="str">
            <v>FACTURA PENDIENTE EN PROGRAMACION DE PAGO</v>
          </cell>
          <cell r="R1592" t="str">
            <v>Finalizada</v>
          </cell>
          <cell r="S1592" t="str">
            <v>FACTURA PENDIENTE EN PROGRAMACION DE PAGO</v>
          </cell>
          <cell r="V1592">
            <v>132840</v>
          </cell>
          <cell r="W1592">
            <v>0</v>
          </cell>
          <cell r="Z1592">
            <v>132840</v>
          </cell>
          <cell r="AA1592">
            <v>0</v>
          </cell>
          <cell r="AB1592">
            <v>0</v>
          </cell>
          <cell r="AC1592">
            <v>0</v>
          </cell>
          <cell r="AD1592">
            <v>132840</v>
          </cell>
          <cell r="AE1592">
            <v>132840</v>
          </cell>
          <cell r="AF1592">
            <v>1222395565</v>
          </cell>
          <cell r="AG1592">
            <v>0</v>
          </cell>
        </row>
        <row r="1593">
          <cell r="F1593" t="str">
            <v>890306950_FVE270888</v>
          </cell>
          <cell r="G1593">
            <v>45317.854317117948</v>
          </cell>
          <cell r="H1593">
            <v>45337</v>
          </cell>
          <cell r="I1593">
            <v>45335.651181944442</v>
          </cell>
          <cell r="J1593">
            <v>65100</v>
          </cell>
          <cell r="K1593">
            <v>60600</v>
          </cell>
          <cell r="L1593" t="str">
            <v>Evento</v>
          </cell>
          <cell r="M1593" t="str">
            <v>jamundi</v>
          </cell>
          <cell r="N1593" t="str">
            <v>Servicios de salud</v>
          </cell>
          <cell r="Q1593" t="str">
            <v>FACTURA PENDIENTE EN PROGRAMACION DE PAGO</v>
          </cell>
          <cell r="R1593" t="str">
            <v>Finalizada</v>
          </cell>
          <cell r="S1593" t="str">
            <v>FACTURA PENDIENTE EN PROGRAMACION DE PAGO</v>
          </cell>
          <cell r="V1593">
            <v>65100</v>
          </cell>
          <cell r="W1593">
            <v>0</v>
          </cell>
          <cell r="Z1593">
            <v>65100</v>
          </cell>
          <cell r="AA1593">
            <v>0</v>
          </cell>
          <cell r="AB1593">
            <v>0</v>
          </cell>
          <cell r="AC1593">
            <v>0</v>
          </cell>
          <cell r="AD1593">
            <v>60600</v>
          </cell>
          <cell r="AE1593">
            <v>60600</v>
          </cell>
          <cell r="AF1593">
            <v>1222395562</v>
          </cell>
          <cell r="AG1593">
            <v>0</v>
          </cell>
        </row>
        <row r="1594">
          <cell r="F1594" t="str">
            <v>890306950_FVE270973</v>
          </cell>
          <cell r="G1594">
            <v>45318.390914340504</v>
          </cell>
          <cell r="H1594">
            <v>45337</v>
          </cell>
          <cell r="I1594">
            <v>45335.651181944442</v>
          </cell>
          <cell r="J1594">
            <v>476780</v>
          </cell>
          <cell r="K1594">
            <v>476780</v>
          </cell>
          <cell r="L1594" t="str">
            <v>Evento</v>
          </cell>
          <cell r="M1594" t="str">
            <v>jamundi</v>
          </cell>
          <cell r="N1594" t="str">
            <v>Servicios de salud</v>
          </cell>
          <cell r="Q1594" t="str">
            <v>FACTURA PENDIENTE EN PROGRAMACION DE PAGO</v>
          </cell>
          <cell r="R1594" t="str">
            <v>Finalizada</v>
          </cell>
          <cell r="S1594" t="str">
            <v>FACTURA PENDIENTE EN PROGRAMACION DE PAGO</v>
          </cell>
          <cell r="V1594">
            <v>476780</v>
          </cell>
          <cell r="W1594">
            <v>0</v>
          </cell>
          <cell r="Z1594">
            <v>476780</v>
          </cell>
          <cell r="AA1594">
            <v>0</v>
          </cell>
          <cell r="AB1594">
            <v>0</v>
          </cell>
          <cell r="AC1594">
            <v>0</v>
          </cell>
          <cell r="AD1594">
            <v>476780</v>
          </cell>
          <cell r="AE1594">
            <v>476780</v>
          </cell>
          <cell r="AF1594">
            <v>1222395573</v>
          </cell>
          <cell r="AG1594">
            <v>0</v>
          </cell>
        </row>
        <row r="1595">
          <cell r="F1595" t="str">
            <v>890306950_FVE271117</v>
          </cell>
          <cell r="G1595">
            <v>45318.486099525355</v>
          </cell>
          <cell r="H1595">
            <v>45337</v>
          </cell>
          <cell r="I1595">
            <v>45335.651181944442</v>
          </cell>
          <cell r="J1595">
            <v>500008</v>
          </cell>
          <cell r="K1595">
            <v>500008</v>
          </cell>
          <cell r="L1595" t="str">
            <v>Evento</v>
          </cell>
          <cell r="M1595" t="str">
            <v>jamundi</v>
          </cell>
          <cell r="N1595" t="str">
            <v>Servicios de salud</v>
          </cell>
          <cell r="Q1595" t="str">
            <v>FACTURA PENDIENTE EN PROGRAMACION DE PAGO</v>
          </cell>
          <cell r="R1595" t="str">
            <v>Finalizada</v>
          </cell>
          <cell r="S1595" t="str">
            <v>FACTURA PENDIENTE EN PROGRAMACION DE PAGO</v>
          </cell>
          <cell r="V1595">
            <v>500008</v>
          </cell>
          <cell r="W1595">
            <v>0</v>
          </cell>
          <cell r="Z1595">
            <v>500008</v>
          </cell>
          <cell r="AA1595">
            <v>0</v>
          </cell>
          <cell r="AB1595">
            <v>0</v>
          </cell>
          <cell r="AC1595">
            <v>0</v>
          </cell>
          <cell r="AD1595">
            <v>500008</v>
          </cell>
          <cell r="AE1595">
            <v>500008</v>
          </cell>
          <cell r="AF1595">
            <v>1222395579</v>
          </cell>
          <cell r="AG1595">
            <v>0</v>
          </cell>
        </row>
        <row r="1596">
          <cell r="F1596" t="str">
            <v>890306950_FVE271121</v>
          </cell>
          <cell r="G1596">
            <v>45318.488344895653</v>
          </cell>
          <cell r="H1596">
            <v>45337</v>
          </cell>
          <cell r="I1596">
            <v>45335.651181944442</v>
          </cell>
          <cell r="J1596">
            <v>127600</v>
          </cell>
          <cell r="K1596">
            <v>127600</v>
          </cell>
          <cell r="L1596" t="str">
            <v>Evento</v>
          </cell>
          <cell r="M1596" t="str">
            <v>jamundi</v>
          </cell>
          <cell r="N1596" t="str">
            <v>Servicios de salud</v>
          </cell>
          <cell r="Q1596" t="str">
            <v>FACTURA PENDIENTE EN PROGRAMACION DE PAGO</v>
          </cell>
          <cell r="R1596" t="str">
            <v>Finalizada</v>
          </cell>
          <cell r="S1596" t="str">
            <v>FACTURA PENDIENTE EN PROGRAMACION DE PAGO</v>
          </cell>
          <cell r="V1596">
            <v>127600</v>
          </cell>
          <cell r="W1596">
            <v>0</v>
          </cell>
          <cell r="Z1596">
            <v>127600</v>
          </cell>
          <cell r="AA1596">
            <v>0</v>
          </cell>
          <cell r="AB1596">
            <v>0</v>
          </cell>
          <cell r="AC1596">
            <v>0</v>
          </cell>
          <cell r="AD1596">
            <v>127600</v>
          </cell>
          <cell r="AE1596">
            <v>127600</v>
          </cell>
          <cell r="AF1596">
            <v>1222395580</v>
          </cell>
          <cell r="AG1596">
            <v>0</v>
          </cell>
        </row>
        <row r="1597">
          <cell r="F1597" t="str">
            <v>890306950_FVE271127</v>
          </cell>
          <cell r="G1597">
            <v>45318.491944432724</v>
          </cell>
          <cell r="H1597">
            <v>45337</v>
          </cell>
          <cell r="I1597">
            <v>45335.651181944442</v>
          </cell>
          <cell r="J1597">
            <v>82820</v>
          </cell>
          <cell r="K1597">
            <v>82820</v>
          </cell>
          <cell r="L1597" t="str">
            <v>Evento</v>
          </cell>
          <cell r="M1597" t="str">
            <v>jamundi</v>
          </cell>
          <cell r="N1597" t="str">
            <v>Servicios de salud</v>
          </cell>
          <cell r="Q1597" t="str">
            <v>FACTURA PENDIENTE EN PROGRAMACION DE PAGO</v>
          </cell>
          <cell r="R1597" t="str">
            <v>Finalizada</v>
          </cell>
          <cell r="S1597" t="str">
            <v>FACTURA PENDIENTE EN PROGRAMACION DE PAGO</v>
          </cell>
          <cell r="V1597">
            <v>82820</v>
          </cell>
          <cell r="W1597">
            <v>0</v>
          </cell>
          <cell r="Z1597">
            <v>82820</v>
          </cell>
          <cell r="AA1597">
            <v>0</v>
          </cell>
          <cell r="AB1597">
            <v>0</v>
          </cell>
          <cell r="AC1597">
            <v>0</v>
          </cell>
          <cell r="AD1597">
            <v>82820</v>
          </cell>
          <cell r="AE1597">
            <v>82820</v>
          </cell>
          <cell r="AF1597">
            <v>1222395581</v>
          </cell>
          <cell r="AG1597">
            <v>0</v>
          </cell>
        </row>
        <row r="1598">
          <cell r="F1598" t="str">
            <v>890306950_FVE271139</v>
          </cell>
          <cell r="G1598">
            <v>45318.497824074235</v>
          </cell>
          <cell r="H1598">
            <v>45337</v>
          </cell>
          <cell r="I1598">
            <v>45335.651181944442</v>
          </cell>
          <cell r="J1598">
            <v>136460</v>
          </cell>
          <cell r="K1598">
            <v>136460</v>
          </cell>
          <cell r="L1598" t="str">
            <v>Evento</v>
          </cell>
          <cell r="M1598" t="str">
            <v>jamundi</v>
          </cell>
          <cell r="N1598" t="str">
            <v>Servicios de salud</v>
          </cell>
          <cell r="Q1598" t="str">
            <v>FACTURA PENDIENTE EN PROGRAMACION DE PAGO</v>
          </cell>
          <cell r="R1598" t="str">
            <v>Finalizada</v>
          </cell>
          <cell r="S1598" t="str">
            <v>FACTURA PENDIENTE EN PROGRAMACION DE PAGO</v>
          </cell>
          <cell r="V1598">
            <v>136460</v>
          </cell>
          <cell r="W1598">
            <v>0</v>
          </cell>
          <cell r="Z1598">
            <v>136460</v>
          </cell>
          <cell r="AA1598">
            <v>0</v>
          </cell>
          <cell r="AB1598">
            <v>0</v>
          </cell>
          <cell r="AC1598">
            <v>0</v>
          </cell>
          <cell r="AD1598">
            <v>136460</v>
          </cell>
          <cell r="AE1598">
            <v>136460</v>
          </cell>
          <cell r="AF1598">
            <v>1222395582</v>
          </cell>
          <cell r="AG1598">
            <v>0</v>
          </cell>
        </row>
        <row r="1599">
          <cell r="F1599" t="str">
            <v>890306950_FVE271209</v>
          </cell>
          <cell r="G1599">
            <v>45318.57667822903</v>
          </cell>
          <cell r="H1599">
            <v>45337</v>
          </cell>
          <cell r="I1599">
            <v>45335.651181944442</v>
          </cell>
          <cell r="J1599">
            <v>81400</v>
          </cell>
          <cell r="K1599">
            <v>81400</v>
          </cell>
          <cell r="L1599" t="str">
            <v>Evento</v>
          </cell>
          <cell r="M1599" t="str">
            <v>jamundi</v>
          </cell>
          <cell r="N1599" t="str">
            <v>Servicios de salud</v>
          </cell>
          <cell r="Q1599" t="str">
            <v>FACTURA PENDIENTE EN PROGRAMACION DE PAGO</v>
          </cell>
          <cell r="R1599" t="str">
            <v>Finalizada</v>
          </cell>
          <cell r="S1599" t="str">
            <v>FACTURA PENDIENTE EN PROGRAMACION DE PAGO</v>
          </cell>
          <cell r="V1599">
            <v>81400</v>
          </cell>
          <cell r="W1599">
            <v>0</v>
          </cell>
          <cell r="Z1599">
            <v>81400</v>
          </cell>
          <cell r="AA1599">
            <v>0</v>
          </cell>
          <cell r="AB1599">
            <v>0</v>
          </cell>
          <cell r="AC1599">
            <v>0</v>
          </cell>
          <cell r="AD1599">
            <v>81400</v>
          </cell>
          <cell r="AE1599">
            <v>81400</v>
          </cell>
          <cell r="AF1599">
            <v>1222395584</v>
          </cell>
          <cell r="AG1599">
            <v>0</v>
          </cell>
        </row>
        <row r="1600">
          <cell r="F1600" t="str">
            <v>890306950_FVE271226</v>
          </cell>
          <cell r="G1600">
            <v>45318.592523148283</v>
          </cell>
          <cell r="H1600">
            <v>45337</v>
          </cell>
          <cell r="I1600">
            <v>45335.651181944442</v>
          </cell>
          <cell r="J1600">
            <v>115700</v>
          </cell>
          <cell r="K1600">
            <v>115700</v>
          </cell>
          <cell r="L1600" t="str">
            <v>Evento</v>
          </cell>
          <cell r="M1600" t="str">
            <v>jamundi</v>
          </cell>
          <cell r="N1600" t="str">
            <v>Servicios de salud</v>
          </cell>
          <cell r="Q1600" t="str">
            <v>FACTURA PENDIENTE EN PROGRAMACION DE PAGO</v>
          </cell>
          <cell r="R1600" t="str">
            <v>Finalizada</v>
          </cell>
          <cell r="S1600" t="str">
            <v>FACTURA PENDIENTE EN PROGRAMACION DE PAGO</v>
          </cell>
          <cell r="V1600">
            <v>115700</v>
          </cell>
          <cell r="W1600">
            <v>0</v>
          </cell>
          <cell r="Z1600">
            <v>115700</v>
          </cell>
          <cell r="AA1600">
            <v>0</v>
          </cell>
          <cell r="AB1600">
            <v>0</v>
          </cell>
          <cell r="AC1600">
            <v>0</v>
          </cell>
          <cell r="AD1600">
            <v>115700</v>
          </cell>
          <cell r="AE1600">
            <v>115700</v>
          </cell>
          <cell r="AF1600">
            <v>1222395587</v>
          </cell>
          <cell r="AG1600">
            <v>0</v>
          </cell>
        </row>
        <row r="1601">
          <cell r="F1601" t="str">
            <v>890306950_FVE271227</v>
          </cell>
          <cell r="G1601">
            <v>45318.594733784907</v>
          </cell>
          <cell r="H1601">
            <v>45337</v>
          </cell>
          <cell r="I1601">
            <v>45335.651181944442</v>
          </cell>
          <cell r="J1601">
            <v>91420</v>
          </cell>
          <cell r="K1601">
            <v>91420</v>
          </cell>
          <cell r="L1601" t="str">
            <v>Evento</v>
          </cell>
          <cell r="M1601" t="str">
            <v>jamundi</v>
          </cell>
          <cell r="N1601" t="str">
            <v>Servicios de salud</v>
          </cell>
          <cell r="Q1601" t="str">
            <v>FACTURA PENDIENTE EN PROGRAMACION DE PAGO</v>
          </cell>
          <cell r="R1601" t="str">
            <v>Finalizada</v>
          </cell>
          <cell r="S1601" t="str">
            <v>FACTURA PENDIENTE EN PROGRAMACION DE PAGO</v>
          </cell>
          <cell r="V1601">
            <v>91420</v>
          </cell>
          <cell r="W1601">
            <v>0</v>
          </cell>
          <cell r="Z1601">
            <v>91420</v>
          </cell>
          <cell r="AA1601">
            <v>0</v>
          </cell>
          <cell r="AB1601">
            <v>0</v>
          </cell>
          <cell r="AC1601">
            <v>0</v>
          </cell>
          <cell r="AD1601">
            <v>91420</v>
          </cell>
          <cell r="AE1601">
            <v>91420</v>
          </cell>
          <cell r="AF1601">
            <v>1222395588</v>
          </cell>
          <cell r="AG1601">
            <v>0</v>
          </cell>
        </row>
        <row r="1602">
          <cell r="F1602" t="str">
            <v>890306950_FVE271253</v>
          </cell>
          <cell r="G1602">
            <v>45318.611319444608</v>
          </cell>
          <cell r="H1602">
            <v>45337</v>
          </cell>
          <cell r="I1602">
            <v>45335.651181944442</v>
          </cell>
          <cell r="J1602">
            <v>454370</v>
          </cell>
          <cell r="K1602">
            <v>454370</v>
          </cell>
          <cell r="L1602" t="str">
            <v>Evento</v>
          </cell>
          <cell r="M1602" t="str">
            <v>jamundi</v>
          </cell>
          <cell r="N1602" t="str">
            <v>Servicios de salud</v>
          </cell>
          <cell r="Q1602" t="str">
            <v>FACTURA PENDIENTE EN PROGRAMACION DE PAGO</v>
          </cell>
          <cell r="R1602" t="str">
            <v>Finalizada</v>
          </cell>
          <cell r="S1602" t="str">
            <v>FACTURA PENDIENTE EN PROGRAMACION DE PAGO</v>
          </cell>
          <cell r="V1602">
            <v>454370</v>
          </cell>
          <cell r="W1602">
            <v>0</v>
          </cell>
          <cell r="Z1602">
            <v>454370</v>
          </cell>
          <cell r="AA1602">
            <v>0</v>
          </cell>
          <cell r="AB1602">
            <v>0</v>
          </cell>
          <cell r="AC1602">
            <v>0</v>
          </cell>
          <cell r="AD1602">
            <v>454370</v>
          </cell>
          <cell r="AE1602">
            <v>454370</v>
          </cell>
          <cell r="AF1602">
            <v>1222395589</v>
          </cell>
          <cell r="AG1602">
            <v>0</v>
          </cell>
        </row>
        <row r="1603">
          <cell r="F1603" t="str">
            <v>890306950_FVE271262</v>
          </cell>
          <cell r="G1603">
            <v>45318.617615740746</v>
          </cell>
          <cell r="H1603">
            <v>45337</v>
          </cell>
          <cell r="I1603">
            <v>45335.651181944442</v>
          </cell>
          <cell r="J1603">
            <v>276470</v>
          </cell>
          <cell r="K1603">
            <v>276470</v>
          </cell>
          <cell r="L1603" t="str">
            <v>Evento</v>
          </cell>
          <cell r="M1603" t="str">
            <v>jamundi</v>
          </cell>
          <cell r="N1603" t="str">
            <v>Servicios de salud</v>
          </cell>
          <cell r="Q1603" t="str">
            <v>FACTURA PENDIENTE EN PROGRAMACION DE PAGO</v>
          </cell>
          <cell r="R1603" t="str">
            <v>Finalizada</v>
          </cell>
          <cell r="S1603" t="str">
            <v>FACTURA PENDIENTE EN PROGRAMACION DE PAGO</v>
          </cell>
          <cell r="V1603">
            <v>276470</v>
          </cell>
          <cell r="W1603">
            <v>0</v>
          </cell>
          <cell r="Z1603">
            <v>276470</v>
          </cell>
          <cell r="AA1603">
            <v>0</v>
          </cell>
          <cell r="AB1603">
            <v>0</v>
          </cell>
          <cell r="AC1603">
            <v>0</v>
          </cell>
          <cell r="AD1603">
            <v>276470</v>
          </cell>
          <cell r="AE1603">
            <v>276470</v>
          </cell>
          <cell r="AF1603">
            <v>1222395591</v>
          </cell>
          <cell r="AG1603">
            <v>0</v>
          </cell>
        </row>
        <row r="1604">
          <cell r="F1604" t="str">
            <v>890306950_FVE271275</v>
          </cell>
          <cell r="G1604">
            <v>45318.621979166754</v>
          </cell>
          <cell r="H1604">
            <v>45337</v>
          </cell>
          <cell r="I1604">
            <v>45335.651181944442</v>
          </cell>
          <cell r="J1604">
            <v>65100</v>
          </cell>
          <cell r="K1604">
            <v>60600</v>
          </cell>
          <cell r="L1604" t="str">
            <v>Evento</v>
          </cell>
          <cell r="M1604" t="str">
            <v>jamundi</v>
          </cell>
          <cell r="N1604" t="str">
            <v>Servicios de salud</v>
          </cell>
          <cell r="Q1604" t="str">
            <v>FACTURA PENDIENTE EN PROGRAMACION DE PAGO</v>
          </cell>
          <cell r="R1604" t="str">
            <v>Finalizada</v>
          </cell>
          <cell r="S1604" t="str">
            <v>FACTURA PENDIENTE EN PROGRAMACION DE PAGO</v>
          </cell>
          <cell r="V1604">
            <v>65100</v>
          </cell>
          <cell r="W1604">
            <v>0</v>
          </cell>
          <cell r="Z1604">
            <v>65100</v>
          </cell>
          <cell r="AA1604">
            <v>0</v>
          </cell>
          <cell r="AB1604">
            <v>0</v>
          </cell>
          <cell r="AC1604">
            <v>0</v>
          </cell>
          <cell r="AD1604">
            <v>60600</v>
          </cell>
          <cell r="AE1604">
            <v>60600</v>
          </cell>
          <cell r="AF1604">
            <v>1222395594</v>
          </cell>
          <cell r="AG1604">
            <v>0</v>
          </cell>
        </row>
        <row r="1605">
          <cell r="F1605" t="str">
            <v>890306950_FVE271276</v>
          </cell>
          <cell r="G1605">
            <v>45318.622048611287</v>
          </cell>
          <cell r="H1605">
            <v>45337</v>
          </cell>
          <cell r="I1605">
            <v>45335.651181944442</v>
          </cell>
          <cell r="J1605">
            <v>483090</v>
          </cell>
          <cell r="K1605">
            <v>483090</v>
          </cell>
          <cell r="L1605" t="str">
            <v>Evento</v>
          </cell>
          <cell r="M1605" t="str">
            <v>jamundi</v>
          </cell>
          <cell r="N1605" t="str">
            <v>Servicios de salud</v>
          </cell>
          <cell r="Q1605" t="str">
            <v>FACTURA PENDIENTE EN PROGRAMACION DE PAGO</v>
          </cell>
          <cell r="R1605" t="str">
            <v>Finalizada</v>
          </cell>
          <cell r="S1605" t="str">
            <v>FACTURA PENDIENTE EN PROGRAMACION DE PAGO</v>
          </cell>
          <cell r="V1605">
            <v>483090</v>
          </cell>
          <cell r="W1605">
            <v>0</v>
          </cell>
          <cell r="Z1605">
            <v>483090</v>
          </cell>
          <cell r="AA1605">
            <v>0</v>
          </cell>
          <cell r="AB1605">
            <v>0</v>
          </cell>
          <cell r="AC1605">
            <v>0</v>
          </cell>
          <cell r="AD1605">
            <v>483090</v>
          </cell>
          <cell r="AE1605">
            <v>483090</v>
          </cell>
          <cell r="AF1605">
            <v>1222395593</v>
          </cell>
          <cell r="AG1605">
            <v>0</v>
          </cell>
        </row>
        <row r="1606">
          <cell r="F1606" t="str">
            <v>890306950_FVE271281</v>
          </cell>
          <cell r="G1606">
            <v>45318.62388887722</v>
          </cell>
          <cell r="H1606">
            <v>45337</v>
          </cell>
          <cell r="I1606">
            <v>45335.608884918984</v>
          </cell>
          <cell r="J1606">
            <v>87702</v>
          </cell>
          <cell r="K1606">
            <v>87702</v>
          </cell>
          <cell r="L1606" t="str">
            <v>Evento</v>
          </cell>
          <cell r="M1606" t="str">
            <v>jamundi</v>
          </cell>
          <cell r="N1606" t="str">
            <v>Servicios de salud</v>
          </cell>
          <cell r="Q1606" t="str">
            <v>FACTURA COVID-19</v>
          </cell>
          <cell r="R1606" t="str">
            <v>Finalizada</v>
          </cell>
          <cell r="S1606" t="str">
            <v>FACTURA COVID-19</v>
          </cell>
          <cell r="T1606" t="str">
            <v>ESTADO DOS</v>
          </cell>
          <cell r="V1606">
            <v>87702</v>
          </cell>
          <cell r="W1606">
            <v>0</v>
          </cell>
          <cell r="Z1606">
            <v>87702</v>
          </cell>
          <cell r="AA1606">
            <v>0</v>
          </cell>
          <cell r="AB1606">
            <v>0</v>
          </cell>
          <cell r="AC1606">
            <v>0</v>
          </cell>
          <cell r="AD1606">
            <v>87702</v>
          </cell>
          <cell r="AE1606">
            <v>87702</v>
          </cell>
          <cell r="AF1606">
            <v>1222395595</v>
          </cell>
          <cell r="AG1606">
            <v>0</v>
          </cell>
        </row>
        <row r="1607">
          <cell r="F1607" t="str">
            <v>890306950_FVE271590</v>
          </cell>
          <cell r="G1607">
            <v>45320.386527766008</v>
          </cell>
          <cell r="H1607">
            <v>45337</v>
          </cell>
          <cell r="I1607">
            <v>45335.651181944442</v>
          </cell>
          <cell r="J1607">
            <v>132840</v>
          </cell>
          <cell r="K1607">
            <v>132840</v>
          </cell>
          <cell r="L1607" t="str">
            <v>Evento</v>
          </cell>
          <cell r="M1607" t="str">
            <v>jamundi</v>
          </cell>
          <cell r="N1607" t="str">
            <v>Servicios de salud</v>
          </cell>
          <cell r="Q1607" t="str">
            <v>FACTURA PENDIENTE EN PROGRAMACION DE PAGO</v>
          </cell>
          <cell r="R1607" t="str">
            <v>Finalizada</v>
          </cell>
          <cell r="S1607" t="str">
            <v>FACTURA PENDIENTE EN PROGRAMACION DE PAGO</v>
          </cell>
          <cell r="V1607">
            <v>132840</v>
          </cell>
          <cell r="W1607">
            <v>0</v>
          </cell>
          <cell r="Z1607">
            <v>132840</v>
          </cell>
          <cell r="AA1607">
            <v>0</v>
          </cell>
          <cell r="AB1607">
            <v>0</v>
          </cell>
          <cell r="AC1607">
            <v>0</v>
          </cell>
          <cell r="AD1607">
            <v>132840</v>
          </cell>
          <cell r="AE1607">
            <v>132840</v>
          </cell>
          <cell r="AF1607">
            <v>1222395622</v>
          </cell>
          <cell r="AG1607">
            <v>0</v>
          </cell>
        </row>
        <row r="1608">
          <cell r="F1608" t="str">
            <v>890306950_FVE271594</v>
          </cell>
          <cell r="G1608">
            <v>45320.392627303023</v>
          </cell>
          <cell r="H1608">
            <v>45337</v>
          </cell>
          <cell r="I1608">
            <v>45335.651181944442</v>
          </cell>
          <cell r="J1608">
            <v>306740</v>
          </cell>
          <cell r="K1608">
            <v>306740</v>
          </cell>
          <cell r="L1608" t="str">
            <v>Evento</v>
          </cell>
          <cell r="M1608" t="str">
            <v>jamundi</v>
          </cell>
          <cell r="N1608" t="str">
            <v>Servicios de salud</v>
          </cell>
          <cell r="Q1608" t="str">
            <v>FACTURA PENDIENTE EN PROGRAMACION DE PAGO</v>
          </cell>
          <cell r="R1608" t="str">
            <v>Finalizada</v>
          </cell>
          <cell r="S1608" t="str">
            <v>FACTURA PENDIENTE EN PROGRAMACION DE PAGO</v>
          </cell>
          <cell r="V1608">
            <v>306740</v>
          </cell>
          <cell r="W1608">
            <v>0</v>
          </cell>
          <cell r="Z1608">
            <v>306740</v>
          </cell>
          <cell r="AA1608">
            <v>0</v>
          </cell>
          <cell r="AB1608">
            <v>0</v>
          </cell>
          <cell r="AC1608">
            <v>0</v>
          </cell>
          <cell r="AD1608">
            <v>306740</v>
          </cell>
          <cell r="AE1608">
            <v>306740</v>
          </cell>
          <cell r="AF1608">
            <v>1222395623</v>
          </cell>
          <cell r="AG1608">
            <v>0</v>
          </cell>
        </row>
        <row r="1609">
          <cell r="F1609" t="str">
            <v>890306950_FVE271598</v>
          </cell>
          <cell r="G1609">
            <v>45320.396620370448</v>
          </cell>
          <cell r="H1609">
            <v>45337</v>
          </cell>
          <cell r="I1609">
            <v>45335.651181944442</v>
          </cell>
          <cell r="J1609">
            <v>352610</v>
          </cell>
          <cell r="K1609">
            <v>352610</v>
          </cell>
          <cell r="L1609" t="str">
            <v>Evento</v>
          </cell>
          <cell r="M1609" t="str">
            <v>jamundi</v>
          </cell>
          <cell r="N1609" t="str">
            <v>Servicios de salud</v>
          </cell>
          <cell r="Q1609" t="str">
            <v>FACTURA PENDIENTE EN PROGRAMACION DE PAGO</v>
          </cell>
          <cell r="R1609" t="str">
            <v>Finalizada</v>
          </cell>
          <cell r="S1609" t="str">
            <v>FACTURA PENDIENTE EN PROGRAMACION DE PAGO</v>
          </cell>
          <cell r="V1609">
            <v>352610</v>
          </cell>
          <cell r="W1609">
            <v>0</v>
          </cell>
          <cell r="Z1609">
            <v>352610</v>
          </cell>
          <cell r="AA1609">
            <v>0</v>
          </cell>
          <cell r="AB1609">
            <v>0</v>
          </cell>
          <cell r="AC1609">
            <v>0</v>
          </cell>
          <cell r="AD1609">
            <v>352610</v>
          </cell>
          <cell r="AE1609">
            <v>352610</v>
          </cell>
          <cell r="AF1609">
            <v>1222395624</v>
          </cell>
          <cell r="AG1609">
            <v>0</v>
          </cell>
        </row>
        <row r="1610">
          <cell r="F1610" t="str">
            <v>890306950_FVE271599</v>
          </cell>
          <cell r="G1610">
            <v>45320.399432870559</v>
          </cell>
          <cell r="H1610">
            <v>45337</v>
          </cell>
          <cell r="I1610">
            <v>45335.651181944442</v>
          </cell>
          <cell r="J1610">
            <v>381256</v>
          </cell>
          <cell r="K1610">
            <v>381256</v>
          </cell>
          <cell r="L1610" t="str">
            <v>Evento</v>
          </cell>
          <cell r="M1610" t="str">
            <v>jamundi</v>
          </cell>
          <cell r="N1610" t="str">
            <v>Servicios de salud</v>
          </cell>
          <cell r="Q1610" t="str">
            <v>FACTURA PENDIENTE EN PROGRAMACION DE PAGO</v>
          </cell>
          <cell r="R1610" t="str">
            <v>Finalizada</v>
          </cell>
          <cell r="S1610" t="str">
            <v>FACTURA PENDIENTE EN PROGRAMACION DE PAGO</v>
          </cell>
          <cell r="V1610">
            <v>381256</v>
          </cell>
          <cell r="W1610">
            <v>0</v>
          </cell>
          <cell r="Z1610">
            <v>381256</v>
          </cell>
          <cell r="AA1610">
            <v>0</v>
          </cell>
          <cell r="AB1610">
            <v>0</v>
          </cell>
          <cell r="AC1610">
            <v>0</v>
          </cell>
          <cell r="AD1610">
            <v>381256</v>
          </cell>
          <cell r="AE1610">
            <v>381256</v>
          </cell>
          <cell r="AF1610">
            <v>1222395625</v>
          </cell>
          <cell r="AG1610">
            <v>0</v>
          </cell>
        </row>
        <row r="1611">
          <cell r="F1611" t="str">
            <v>890306950_FVE271777</v>
          </cell>
          <cell r="G1611">
            <v>45320.664270821959</v>
          </cell>
          <cell r="H1611">
            <v>45337</v>
          </cell>
          <cell r="I1611">
            <v>45335.651181944442</v>
          </cell>
          <cell r="J1611">
            <v>680636</v>
          </cell>
          <cell r="K1611">
            <v>680636</v>
          </cell>
          <cell r="L1611" t="str">
            <v>Evento</v>
          </cell>
          <cell r="M1611" t="str">
            <v>jamundi</v>
          </cell>
          <cell r="N1611" t="str">
            <v>Servicios de salud</v>
          </cell>
          <cell r="Q1611" t="str">
            <v>FACTURA PENDIENTE EN PROGRAMACION DE PAGO</v>
          </cell>
          <cell r="R1611" t="str">
            <v>Finalizada</v>
          </cell>
          <cell r="S1611" t="str">
            <v>FACTURA PENDIENTE EN PROGRAMACION DE PAGO</v>
          </cell>
          <cell r="V1611">
            <v>680636</v>
          </cell>
          <cell r="W1611">
            <v>0</v>
          </cell>
          <cell r="Z1611">
            <v>680636</v>
          </cell>
          <cell r="AA1611">
            <v>0</v>
          </cell>
          <cell r="AB1611">
            <v>0</v>
          </cell>
          <cell r="AC1611">
            <v>0</v>
          </cell>
          <cell r="AD1611">
            <v>680636</v>
          </cell>
          <cell r="AE1611">
            <v>680636</v>
          </cell>
          <cell r="AF1611">
            <v>1222395807</v>
          </cell>
          <cell r="AG1611">
            <v>0</v>
          </cell>
        </row>
        <row r="1612">
          <cell r="F1612" t="str">
            <v>890306950_FVE271779</v>
          </cell>
          <cell r="G1612">
            <v>45320.664918981493</v>
          </cell>
          <cell r="H1612">
            <v>45337</v>
          </cell>
          <cell r="I1612">
            <v>45335.651181944442</v>
          </cell>
          <cell r="J1612">
            <v>102600</v>
          </cell>
          <cell r="K1612">
            <v>102600</v>
          </cell>
          <cell r="L1612" t="str">
            <v>Evento</v>
          </cell>
          <cell r="M1612" t="str">
            <v>jamundi</v>
          </cell>
          <cell r="N1612" t="str">
            <v>Servicios de salud</v>
          </cell>
          <cell r="Q1612" t="str">
            <v>FACTURA PENDIENTE EN PROGRAMACION DE PAGO</v>
          </cell>
          <cell r="R1612" t="str">
            <v>Finalizada</v>
          </cell>
          <cell r="S1612" t="str">
            <v>FACTURA PENDIENTE EN PROGRAMACION DE PAGO</v>
          </cell>
          <cell r="V1612">
            <v>102600</v>
          </cell>
          <cell r="W1612">
            <v>0</v>
          </cell>
          <cell r="Z1612">
            <v>102600</v>
          </cell>
          <cell r="AA1612">
            <v>0</v>
          </cell>
          <cell r="AB1612">
            <v>0</v>
          </cell>
          <cell r="AC1612">
            <v>0</v>
          </cell>
          <cell r="AD1612">
            <v>102600</v>
          </cell>
          <cell r="AE1612">
            <v>102600</v>
          </cell>
          <cell r="AF1612">
            <v>1222395808</v>
          </cell>
          <cell r="AG1612">
            <v>0</v>
          </cell>
        </row>
        <row r="1613">
          <cell r="F1613" t="str">
            <v>890306950_FVE271788</v>
          </cell>
          <cell r="G1613">
            <v>45320.66832175944</v>
          </cell>
          <cell r="H1613">
            <v>45337</v>
          </cell>
          <cell r="I1613">
            <v>45335.651181944442</v>
          </cell>
          <cell r="J1613">
            <v>121640</v>
          </cell>
          <cell r="K1613">
            <v>121640</v>
          </cell>
          <cell r="L1613" t="str">
            <v>Evento</v>
          </cell>
          <cell r="M1613" t="str">
            <v>jamundi</v>
          </cell>
          <cell r="N1613" t="str">
            <v>Servicios de salud</v>
          </cell>
          <cell r="Q1613" t="str">
            <v>FACTURA PENDIENTE EN PROGRAMACION DE PAGO</v>
          </cell>
          <cell r="R1613" t="str">
            <v>Finalizada</v>
          </cell>
          <cell r="S1613" t="str">
            <v>FACTURA PENDIENTE EN PROGRAMACION DE PAGO</v>
          </cell>
          <cell r="V1613">
            <v>121640</v>
          </cell>
          <cell r="W1613">
            <v>0</v>
          </cell>
          <cell r="Z1613">
            <v>121640</v>
          </cell>
          <cell r="AA1613">
            <v>0</v>
          </cell>
          <cell r="AB1613">
            <v>0</v>
          </cell>
          <cell r="AC1613">
            <v>0</v>
          </cell>
          <cell r="AD1613">
            <v>121640</v>
          </cell>
          <cell r="AE1613">
            <v>121640</v>
          </cell>
          <cell r="AF1613">
            <v>1222395819</v>
          </cell>
          <cell r="AG1613">
            <v>0</v>
          </cell>
        </row>
        <row r="1614">
          <cell r="F1614" t="str">
            <v>890306950_FVE271812</v>
          </cell>
          <cell r="G1614">
            <v>45320.681388888974</v>
          </cell>
          <cell r="H1614">
            <v>45337</v>
          </cell>
          <cell r="I1614">
            <v>45335.651181944442</v>
          </cell>
          <cell r="J1614">
            <v>188200</v>
          </cell>
          <cell r="K1614">
            <v>188200</v>
          </cell>
          <cell r="L1614" t="str">
            <v>Evento</v>
          </cell>
          <cell r="M1614" t="str">
            <v>jamundi</v>
          </cell>
          <cell r="N1614" t="str">
            <v>Servicios de salud</v>
          </cell>
          <cell r="Q1614" t="str">
            <v>FACTURA PENDIENTE EN PROGRAMACION DE PAGO</v>
          </cell>
          <cell r="R1614" t="str">
            <v>Finalizada</v>
          </cell>
          <cell r="S1614" t="str">
            <v>FACTURA PENDIENTE EN PROGRAMACION DE PAGO</v>
          </cell>
          <cell r="V1614">
            <v>188200</v>
          </cell>
          <cell r="W1614">
            <v>0</v>
          </cell>
          <cell r="Z1614">
            <v>188200</v>
          </cell>
          <cell r="AA1614">
            <v>0</v>
          </cell>
          <cell r="AB1614">
            <v>0</v>
          </cell>
          <cell r="AC1614">
            <v>0</v>
          </cell>
          <cell r="AD1614">
            <v>188200</v>
          </cell>
          <cell r="AE1614">
            <v>188200</v>
          </cell>
          <cell r="AF1614">
            <v>1222395820</v>
          </cell>
          <cell r="AG1614">
            <v>0</v>
          </cell>
        </row>
        <row r="1615">
          <cell r="F1615" t="str">
            <v>890306950_FVE271827</v>
          </cell>
          <cell r="G1615">
            <v>45320.689722222276</v>
          </cell>
          <cell r="H1615">
            <v>45337</v>
          </cell>
          <cell r="I1615">
            <v>45335.651181944442</v>
          </cell>
          <cell r="J1615">
            <v>94890</v>
          </cell>
          <cell r="K1615">
            <v>94890</v>
          </cell>
          <cell r="L1615" t="str">
            <v>Evento</v>
          </cell>
          <cell r="M1615" t="str">
            <v>jamundi</v>
          </cell>
          <cell r="N1615" t="str">
            <v>Servicios de salud</v>
          </cell>
          <cell r="Q1615" t="str">
            <v>FACTURA PENDIENTE EN PROGRAMACION DE PAGO</v>
          </cell>
          <cell r="R1615" t="str">
            <v>Finalizada</v>
          </cell>
          <cell r="S1615" t="str">
            <v>FACTURA PENDIENTE EN PROGRAMACION DE PAGO</v>
          </cell>
          <cell r="V1615">
            <v>94890</v>
          </cell>
          <cell r="W1615">
            <v>0</v>
          </cell>
          <cell r="Z1615">
            <v>94890</v>
          </cell>
          <cell r="AA1615">
            <v>0</v>
          </cell>
          <cell r="AB1615">
            <v>0</v>
          </cell>
          <cell r="AC1615">
            <v>0</v>
          </cell>
          <cell r="AD1615">
            <v>94890</v>
          </cell>
          <cell r="AE1615">
            <v>94890</v>
          </cell>
          <cell r="AF1615">
            <v>1222395842</v>
          </cell>
          <cell r="AG1615">
            <v>0</v>
          </cell>
        </row>
        <row r="1616">
          <cell r="F1616" t="str">
            <v>890306950_FVE271835</v>
          </cell>
          <cell r="G1616">
            <v>45320.692037037108</v>
          </cell>
          <cell r="H1616">
            <v>45337</v>
          </cell>
          <cell r="I1616">
            <v>45335.651181944442</v>
          </cell>
          <cell r="J1616">
            <v>104560</v>
          </cell>
          <cell r="K1616">
            <v>104560</v>
          </cell>
          <cell r="L1616" t="str">
            <v>Evento</v>
          </cell>
          <cell r="M1616" t="str">
            <v>jamundi</v>
          </cell>
          <cell r="N1616" t="str">
            <v>Servicios de salud</v>
          </cell>
          <cell r="Q1616" t="str">
            <v>FACTURA PENDIENTE EN PROGRAMACION DE PAGO</v>
          </cell>
          <cell r="R1616" t="str">
            <v>Finalizada</v>
          </cell>
          <cell r="S1616" t="str">
            <v>FACTURA PENDIENTE EN PROGRAMACION DE PAGO</v>
          </cell>
          <cell r="V1616">
            <v>104560</v>
          </cell>
          <cell r="W1616">
            <v>0</v>
          </cell>
          <cell r="Z1616">
            <v>104560</v>
          </cell>
          <cell r="AA1616">
            <v>0</v>
          </cell>
          <cell r="AB1616">
            <v>0</v>
          </cell>
          <cell r="AC1616">
            <v>0</v>
          </cell>
          <cell r="AD1616">
            <v>104560</v>
          </cell>
          <cell r="AE1616">
            <v>104560</v>
          </cell>
          <cell r="AF1616">
            <v>1222395843</v>
          </cell>
          <cell r="AG1616">
            <v>0</v>
          </cell>
        </row>
        <row r="1617">
          <cell r="F1617" t="str">
            <v>890306950_FVE271893</v>
          </cell>
          <cell r="G1617">
            <v>45320.874444444664</v>
          </cell>
          <cell r="H1617">
            <v>45337</v>
          </cell>
          <cell r="I1617">
            <v>45335.651181944442</v>
          </cell>
          <cell r="J1617">
            <v>65100</v>
          </cell>
          <cell r="K1617">
            <v>60600</v>
          </cell>
          <cell r="L1617" t="str">
            <v>Evento</v>
          </cell>
          <cell r="M1617" t="str">
            <v>jamundi</v>
          </cell>
          <cell r="N1617" t="str">
            <v>Servicios de salud</v>
          </cell>
          <cell r="Q1617" t="str">
            <v>FACTURA PENDIENTE EN PROGRAMACION DE PAGO</v>
          </cell>
          <cell r="R1617" t="str">
            <v>Finalizada</v>
          </cell>
          <cell r="S1617" t="str">
            <v>FACTURA PENDIENTE EN PROGRAMACION DE PAGO</v>
          </cell>
          <cell r="V1617">
            <v>65100</v>
          </cell>
          <cell r="W1617">
            <v>0</v>
          </cell>
          <cell r="Z1617">
            <v>65100</v>
          </cell>
          <cell r="AA1617">
            <v>0</v>
          </cell>
          <cell r="AB1617">
            <v>0</v>
          </cell>
          <cell r="AC1617">
            <v>0</v>
          </cell>
          <cell r="AD1617">
            <v>60600</v>
          </cell>
          <cell r="AE1617">
            <v>60600</v>
          </cell>
          <cell r="AF1617">
            <v>1222395955</v>
          </cell>
          <cell r="AG1617">
            <v>0</v>
          </cell>
        </row>
        <row r="1618">
          <cell r="F1618" t="str">
            <v>890306950_FVE271917</v>
          </cell>
          <cell r="G1618">
            <v>45321.323935173452</v>
          </cell>
          <cell r="H1618">
            <v>45337</v>
          </cell>
          <cell r="I1618">
            <v>45335.608913773147</v>
          </cell>
          <cell r="J1618">
            <v>13500</v>
          </cell>
          <cell r="K1618">
            <v>13500</v>
          </cell>
          <cell r="L1618" t="str">
            <v>Evento</v>
          </cell>
          <cell r="M1618" t="str">
            <v>jamundi</v>
          </cell>
          <cell r="N1618" t="str">
            <v>Servicios de salud</v>
          </cell>
          <cell r="Q1618" t="str">
            <v>FACTURA PENDIENTE EN PROGRAMACION DE PAGO</v>
          </cell>
          <cell r="R1618" t="str">
            <v>Finalizada</v>
          </cell>
          <cell r="S1618" t="str">
            <v>FACTURA PENDIENTE EN PROGRAMACION DE PAGO</v>
          </cell>
          <cell r="V1618">
            <v>13500</v>
          </cell>
          <cell r="W1618">
            <v>0</v>
          </cell>
          <cell r="Z1618">
            <v>13500</v>
          </cell>
          <cell r="AA1618">
            <v>0</v>
          </cell>
          <cell r="AB1618">
            <v>0</v>
          </cell>
          <cell r="AC1618">
            <v>0</v>
          </cell>
          <cell r="AD1618">
            <v>13500</v>
          </cell>
          <cell r="AE1618">
            <v>13500</v>
          </cell>
          <cell r="AF1618">
            <v>1222395961</v>
          </cell>
          <cell r="AG1618">
            <v>0</v>
          </cell>
        </row>
        <row r="1619">
          <cell r="F1619" t="str">
            <v>890306950_FVE271932</v>
          </cell>
          <cell r="G1619">
            <v>45321.365636574104</v>
          </cell>
          <cell r="H1619">
            <v>45337</v>
          </cell>
          <cell r="I1619">
            <v>45335.651181944442</v>
          </cell>
          <cell r="J1619">
            <v>106460</v>
          </cell>
          <cell r="K1619">
            <v>106460</v>
          </cell>
          <cell r="L1619" t="str">
            <v>Evento</v>
          </cell>
          <cell r="M1619" t="str">
            <v>jamundi</v>
          </cell>
          <cell r="N1619" t="str">
            <v>Servicios de salud</v>
          </cell>
          <cell r="Q1619" t="str">
            <v>FACTURA PENDIENTE EN PROGRAMACION DE PAGO</v>
          </cell>
          <cell r="R1619" t="str">
            <v>Finalizada</v>
          </cell>
          <cell r="S1619" t="str">
            <v>FACTURA PENDIENTE EN PROGRAMACION DE PAGO</v>
          </cell>
          <cell r="V1619">
            <v>106460</v>
          </cell>
          <cell r="W1619">
            <v>0</v>
          </cell>
          <cell r="Z1619">
            <v>106460</v>
          </cell>
          <cell r="AA1619">
            <v>0</v>
          </cell>
          <cell r="AB1619">
            <v>0</v>
          </cell>
          <cell r="AC1619">
            <v>0</v>
          </cell>
          <cell r="AD1619">
            <v>106460</v>
          </cell>
          <cell r="AE1619">
            <v>106460</v>
          </cell>
          <cell r="AF1619">
            <v>1222395969</v>
          </cell>
          <cell r="AG1619">
            <v>0</v>
          </cell>
        </row>
        <row r="1620">
          <cell r="F1620" t="str">
            <v>890306950_FVE271959</v>
          </cell>
          <cell r="G1620">
            <v>45321.39732637722</v>
          </cell>
          <cell r="H1620">
            <v>45337</v>
          </cell>
          <cell r="I1620">
            <v>45335.651181944442</v>
          </cell>
          <cell r="J1620">
            <v>130772</v>
          </cell>
          <cell r="K1620">
            <v>130772</v>
          </cell>
          <cell r="L1620" t="str">
            <v>Evento</v>
          </cell>
          <cell r="M1620" t="str">
            <v>jamundi</v>
          </cell>
          <cell r="N1620" t="str">
            <v>Servicios de salud</v>
          </cell>
          <cell r="Q1620" t="str">
            <v>FACTURA PENDIENTE EN PROGRAMACION DE PAGO</v>
          </cell>
          <cell r="R1620" t="str">
            <v>Finalizada</v>
          </cell>
          <cell r="S1620" t="str">
            <v>FACTURA PENDIENTE EN PROGRAMACION DE PAGO</v>
          </cell>
          <cell r="V1620">
            <v>130772</v>
          </cell>
          <cell r="W1620">
            <v>0</v>
          </cell>
          <cell r="Z1620">
            <v>130772</v>
          </cell>
          <cell r="AA1620">
            <v>0</v>
          </cell>
          <cell r="AB1620">
            <v>0</v>
          </cell>
          <cell r="AC1620">
            <v>0</v>
          </cell>
          <cell r="AD1620">
            <v>130772</v>
          </cell>
          <cell r="AE1620">
            <v>130772</v>
          </cell>
          <cell r="AF1620">
            <v>1222395972</v>
          </cell>
          <cell r="AG1620">
            <v>0</v>
          </cell>
        </row>
        <row r="1621">
          <cell r="F1621" t="str">
            <v>890306950_FVE271964</v>
          </cell>
          <cell r="G1621">
            <v>45321.401631932706</v>
          </cell>
          <cell r="H1621">
            <v>45337</v>
          </cell>
          <cell r="I1621">
            <v>45335.651181944442</v>
          </cell>
          <cell r="J1621">
            <v>172300</v>
          </cell>
          <cell r="K1621">
            <v>172300</v>
          </cell>
          <cell r="L1621" t="str">
            <v>Evento</v>
          </cell>
          <cell r="M1621" t="str">
            <v>jamundi</v>
          </cell>
          <cell r="N1621" t="str">
            <v>Servicios de salud</v>
          </cell>
          <cell r="Q1621" t="str">
            <v>FACTURA PENDIENTE EN PROGRAMACION DE PAGO</v>
          </cell>
          <cell r="R1621" t="str">
            <v>Finalizada</v>
          </cell>
          <cell r="S1621" t="str">
            <v>FACTURA PENDIENTE EN PROGRAMACION DE PAGO</v>
          </cell>
          <cell r="V1621">
            <v>172300</v>
          </cell>
          <cell r="W1621">
            <v>0</v>
          </cell>
          <cell r="Z1621">
            <v>172300</v>
          </cell>
          <cell r="AA1621">
            <v>0</v>
          </cell>
          <cell r="AB1621">
            <v>0</v>
          </cell>
          <cell r="AC1621">
            <v>0</v>
          </cell>
          <cell r="AD1621">
            <v>172300</v>
          </cell>
          <cell r="AE1621">
            <v>172300</v>
          </cell>
          <cell r="AF1621">
            <v>1222396212</v>
          </cell>
          <cell r="AG1621">
            <v>0</v>
          </cell>
        </row>
        <row r="1622">
          <cell r="F1622" t="str">
            <v>890306950_FVE272135</v>
          </cell>
          <cell r="G1622">
            <v>45321.61790508125</v>
          </cell>
          <cell r="H1622">
            <v>45337</v>
          </cell>
          <cell r="I1622">
            <v>45335.651181944442</v>
          </cell>
          <cell r="J1622">
            <v>81400</v>
          </cell>
          <cell r="K1622">
            <v>81400</v>
          </cell>
          <cell r="L1622" t="str">
            <v>Evento</v>
          </cell>
          <cell r="M1622" t="str">
            <v>jamundi</v>
          </cell>
          <cell r="N1622" t="str">
            <v>Servicios de salud</v>
          </cell>
          <cell r="Q1622" t="str">
            <v>FACTURA PENDIENTE EN PROGRAMACION DE PAGO</v>
          </cell>
          <cell r="R1622" t="str">
            <v>Finalizada</v>
          </cell>
          <cell r="S1622" t="str">
            <v>FACTURA PENDIENTE EN PROGRAMACION DE PAGO</v>
          </cell>
          <cell r="V1622">
            <v>81400</v>
          </cell>
          <cell r="W1622">
            <v>0</v>
          </cell>
          <cell r="Z1622">
            <v>81400</v>
          </cell>
          <cell r="AA1622">
            <v>0</v>
          </cell>
          <cell r="AB1622">
            <v>0</v>
          </cell>
          <cell r="AC1622">
            <v>0</v>
          </cell>
          <cell r="AD1622">
            <v>81400</v>
          </cell>
          <cell r="AE1622">
            <v>81400</v>
          </cell>
          <cell r="AF1622">
            <v>1222396302</v>
          </cell>
          <cell r="AG1622">
            <v>0</v>
          </cell>
        </row>
        <row r="1623">
          <cell r="F1623" t="str">
            <v>890306950_FVE272142</v>
          </cell>
          <cell r="G1623">
            <v>45321.621053229086</v>
          </cell>
          <cell r="H1623">
            <v>45337</v>
          </cell>
          <cell r="I1623">
            <v>45335.651181944442</v>
          </cell>
          <cell r="J1623">
            <v>126270</v>
          </cell>
          <cell r="K1623">
            <v>126270</v>
          </cell>
          <cell r="L1623" t="str">
            <v>Evento</v>
          </cell>
          <cell r="M1623" t="str">
            <v>jamundi</v>
          </cell>
          <cell r="N1623" t="str">
            <v>Servicios de salud</v>
          </cell>
          <cell r="Q1623" t="str">
            <v>FACTURA PENDIENTE EN PROGRAMACION DE PAGO</v>
          </cell>
          <cell r="R1623" t="str">
            <v>Finalizada</v>
          </cell>
          <cell r="S1623" t="str">
            <v>FACTURA PENDIENTE EN PROGRAMACION DE PAGO</v>
          </cell>
          <cell r="V1623">
            <v>126270</v>
          </cell>
          <cell r="W1623">
            <v>0</v>
          </cell>
          <cell r="Z1623">
            <v>126270</v>
          </cell>
          <cell r="AA1623">
            <v>0</v>
          </cell>
          <cell r="AB1623">
            <v>0</v>
          </cell>
          <cell r="AC1623">
            <v>0</v>
          </cell>
          <cell r="AD1623">
            <v>126270</v>
          </cell>
          <cell r="AE1623">
            <v>126270</v>
          </cell>
          <cell r="AF1623">
            <v>1222396309</v>
          </cell>
          <cell r="AG1623">
            <v>0</v>
          </cell>
        </row>
        <row r="1624">
          <cell r="F1624" t="str">
            <v>890306950_FVE272144</v>
          </cell>
          <cell r="G1624">
            <v>45321.623657396063</v>
          </cell>
          <cell r="H1624">
            <v>45337</v>
          </cell>
          <cell r="I1624">
            <v>45335.651181944442</v>
          </cell>
          <cell r="J1624">
            <v>105160</v>
          </cell>
          <cell r="K1624">
            <v>105160</v>
          </cell>
          <cell r="L1624" t="str">
            <v>Evento</v>
          </cell>
          <cell r="M1624" t="str">
            <v>jamundi</v>
          </cell>
          <cell r="N1624" t="str">
            <v>Servicios de salud</v>
          </cell>
          <cell r="Q1624" t="str">
            <v>FACTURA PENDIENTE EN PROGRAMACION DE PAGO</v>
          </cell>
          <cell r="R1624" t="str">
            <v>Finalizada</v>
          </cell>
          <cell r="S1624" t="str">
            <v>FACTURA PENDIENTE EN PROGRAMACION DE PAGO</v>
          </cell>
          <cell r="V1624">
            <v>105160</v>
          </cell>
          <cell r="W1624">
            <v>0</v>
          </cell>
          <cell r="Z1624">
            <v>105160</v>
          </cell>
          <cell r="AA1624">
            <v>0</v>
          </cell>
          <cell r="AB1624">
            <v>0</v>
          </cell>
          <cell r="AC1624">
            <v>0</v>
          </cell>
          <cell r="AD1624">
            <v>105160</v>
          </cell>
          <cell r="AE1624">
            <v>105160</v>
          </cell>
          <cell r="AF1624">
            <v>1222396310</v>
          </cell>
          <cell r="AG1624">
            <v>0</v>
          </cell>
        </row>
        <row r="1625">
          <cell r="F1625" t="str">
            <v>890306950_FVE272148</v>
          </cell>
          <cell r="G1625">
            <v>45321.626770833507</v>
          </cell>
          <cell r="H1625">
            <v>45337</v>
          </cell>
          <cell r="I1625">
            <v>45335.651181944442</v>
          </cell>
          <cell r="J1625">
            <v>101400</v>
          </cell>
          <cell r="K1625">
            <v>101400</v>
          </cell>
          <cell r="L1625" t="str">
            <v>Evento</v>
          </cell>
          <cell r="M1625" t="str">
            <v>jamundi</v>
          </cell>
          <cell r="N1625" t="str">
            <v>Servicios de salud</v>
          </cell>
          <cell r="Q1625" t="str">
            <v>FACTURA PENDIENTE EN PROGRAMACION DE PAGO</v>
          </cell>
          <cell r="R1625" t="str">
            <v>Finalizada</v>
          </cell>
          <cell r="S1625" t="str">
            <v>FACTURA PENDIENTE EN PROGRAMACION DE PAGO</v>
          </cell>
          <cell r="V1625">
            <v>101400</v>
          </cell>
          <cell r="W1625">
            <v>0</v>
          </cell>
          <cell r="Z1625">
            <v>101400</v>
          </cell>
          <cell r="AA1625">
            <v>0</v>
          </cell>
          <cell r="AB1625">
            <v>0</v>
          </cell>
          <cell r="AC1625">
            <v>0</v>
          </cell>
          <cell r="AD1625">
            <v>101400</v>
          </cell>
          <cell r="AE1625">
            <v>101400</v>
          </cell>
          <cell r="AF1625">
            <v>1222396312</v>
          </cell>
          <cell r="AG1625">
            <v>0</v>
          </cell>
        </row>
        <row r="1626">
          <cell r="F1626" t="str">
            <v>890306950_FVE272152</v>
          </cell>
          <cell r="G1626">
            <v>45321.630370370578</v>
          </cell>
          <cell r="H1626">
            <v>45337</v>
          </cell>
          <cell r="I1626">
            <v>45335.651181944442</v>
          </cell>
          <cell r="J1626">
            <v>85730</v>
          </cell>
          <cell r="K1626">
            <v>85730</v>
          </cell>
          <cell r="L1626" t="str">
            <v>Evento</v>
          </cell>
          <cell r="M1626" t="str">
            <v>jamundi</v>
          </cell>
          <cell r="N1626" t="str">
            <v>Servicios de salud</v>
          </cell>
          <cell r="Q1626" t="str">
            <v>FACTURA PENDIENTE EN PROGRAMACION DE PAGO</v>
          </cell>
          <cell r="R1626" t="str">
            <v>Finalizada</v>
          </cell>
          <cell r="S1626" t="str">
            <v>FACTURA PENDIENTE EN PROGRAMACION DE PAGO</v>
          </cell>
          <cell r="V1626">
            <v>85730</v>
          </cell>
          <cell r="W1626">
            <v>0</v>
          </cell>
          <cell r="Z1626">
            <v>85730</v>
          </cell>
          <cell r="AA1626">
            <v>0</v>
          </cell>
          <cell r="AB1626">
            <v>0</v>
          </cell>
          <cell r="AC1626">
            <v>0</v>
          </cell>
          <cell r="AD1626">
            <v>85730</v>
          </cell>
          <cell r="AE1626">
            <v>85730</v>
          </cell>
          <cell r="AF1626">
            <v>1222396311</v>
          </cell>
          <cell r="AG1626">
            <v>0</v>
          </cell>
        </row>
        <row r="1627">
          <cell r="F1627" t="str">
            <v>890306950_FVE272156</v>
          </cell>
          <cell r="G1627">
            <v>45321.638206018601</v>
          </cell>
          <cell r="H1627">
            <v>45337</v>
          </cell>
          <cell r="I1627">
            <v>45335.651181944442</v>
          </cell>
          <cell r="J1627">
            <v>194440</v>
          </cell>
          <cell r="K1627">
            <v>194440</v>
          </cell>
          <cell r="L1627" t="str">
            <v>Evento</v>
          </cell>
          <cell r="M1627" t="str">
            <v>jamundi</v>
          </cell>
          <cell r="N1627" t="str">
            <v>Servicios de salud</v>
          </cell>
          <cell r="Q1627" t="str">
            <v>FACTURA PENDIENTE EN PROGRAMACION DE PAGO</v>
          </cell>
          <cell r="R1627" t="str">
            <v>Finalizada</v>
          </cell>
          <cell r="S1627" t="str">
            <v>FACTURA PENDIENTE EN PROGRAMACION DE PAGO</v>
          </cell>
          <cell r="V1627">
            <v>194440</v>
          </cell>
          <cell r="W1627">
            <v>0</v>
          </cell>
          <cell r="Z1627">
            <v>194440</v>
          </cell>
          <cell r="AA1627">
            <v>0</v>
          </cell>
          <cell r="AB1627">
            <v>0</v>
          </cell>
          <cell r="AC1627">
            <v>0</v>
          </cell>
          <cell r="AD1627">
            <v>194440</v>
          </cell>
          <cell r="AE1627">
            <v>194440</v>
          </cell>
          <cell r="AF1627">
            <v>1222396313</v>
          </cell>
          <cell r="AG1627">
            <v>0</v>
          </cell>
        </row>
        <row r="1628">
          <cell r="F1628" t="str">
            <v>890306950_FVE272166</v>
          </cell>
          <cell r="G1628">
            <v>45321.65208332194</v>
          </cell>
          <cell r="H1628">
            <v>45337</v>
          </cell>
          <cell r="I1628">
            <v>45335.651181944442</v>
          </cell>
          <cell r="J1628">
            <v>187480</v>
          </cell>
          <cell r="K1628">
            <v>187480</v>
          </cell>
          <cell r="L1628" t="str">
            <v>Evento</v>
          </cell>
          <cell r="M1628" t="str">
            <v>jamundi</v>
          </cell>
          <cell r="N1628" t="str">
            <v>Servicios de salud</v>
          </cell>
          <cell r="Q1628" t="str">
            <v>FACTURA PENDIENTE EN PROGRAMACION DE PAGO</v>
          </cell>
          <cell r="R1628" t="str">
            <v>Finalizada</v>
          </cell>
          <cell r="S1628" t="str">
            <v>FACTURA PENDIENTE EN PROGRAMACION DE PAGO</v>
          </cell>
          <cell r="V1628">
            <v>187480</v>
          </cell>
          <cell r="W1628">
            <v>0</v>
          </cell>
          <cell r="Z1628">
            <v>187480</v>
          </cell>
          <cell r="AA1628">
            <v>0</v>
          </cell>
          <cell r="AB1628">
            <v>0</v>
          </cell>
          <cell r="AC1628">
            <v>0</v>
          </cell>
          <cell r="AD1628">
            <v>187480</v>
          </cell>
          <cell r="AE1628">
            <v>187480</v>
          </cell>
          <cell r="AF1628">
            <v>1222396214</v>
          </cell>
          <cell r="AG1628">
            <v>0</v>
          </cell>
        </row>
        <row r="1629">
          <cell r="F1629" t="str">
            <v>890306950_FVE272193</v>
          </cell>
          <cell r="G1629">
            <v>45321.664942117874</v>
          </cell>
          <cell r="H1629">
            <v>45337</v>
          </cell>
          <cell r="I1629">
            <v>45335.651181944442</v>
          </cell>
          <cell r="J1629">
            <v>263720</v>
          </cell>
          <cell r="K1629">
            <v>263720</v>
          </cell>
          <cell r="L1629" t="str">
            <v>Evento</v>
          </cell>
          <cell r="M1629" t="str">
            <v>jamundi</v>
          </cell>
          <cell r="N1629" t="str">
            <v>Servicios de salud</v>
          </cell>
          <cell r="Q1629" t="str">
            <v>FACTURA PENDIENTE EN PROGRAMACION DE PAGO</v>
          </cell>
          <cell r="R1629" t="str">
            <v>Finalizada</v>
          </cell>
          <cell r="S1629" t="str">
            <v>FACTURA PENDIENTE EN PROGRAMACION DE PAGO</v>
          </cell>
          <cell r="V1629">
            <v>263720</v>
          </cell>
          <cell r="W1629">
            <v>0</v>
          </cell>
          <cell r="Z1629">
            <v>263720</v>
          </cell>
          <cell r="AA1629">
            <v>0</v>
          </cell>
          <cell r="AB1629">
            <v>0</v>
          </cell>
          <cell r="AC1629">
            <v>0</v>
          </cell>
          <cell r="AD1629">
            <v>263720</v>
          </cell>
          <cell r="AE1629">
            <v>263720</v>
          </cell>
          <cell r="AF1629">
            <v>1222396216</v>
          </cell>
          <cell r="AG1629">
            <v>0</v>
          </cell>
        </row>
        <row r="1630">
          <cell r="F1630" t="str">
            <v>890306950_FVE272202</v>
          </cell>
          <cell r="G1630">
            <v>45321.668738414533</v>
          </cell>
          <cell r="H1630">
            <v>45337</v>
          </cell>
          <cell r="I1630">
            <v>45335.651181944442</v>
          </cell>
          <cell r="J1630">
            <v>232690</v>
          </cell>
          <cell r="K1630">
            <v>232690</v>
          </cell>
          <cell r="L1630" t="str">
            <v>Evento</v>
          </cell>
          <cell r="M1630" t="str">
            <v>jamundi</v>
          </cell>
          <cell r="N1630" t="str">
            <v>Servicios de salud</v>
          </cell>
          <cell r="Q1630" t="str">
            <v>FACTURA PENDIENTE EN PROGRAMACION DE PAGO</v>
          </cell>
          <cell r="R1630" t="str">
            <v>Finalizada</v>
          </cell>
          <cell r="S1630" t="str">
            <v>FACTURA PENDIENTE EN PROGRAMACION DE PAGO</v>
          </cell>
          <cell r="V1630">
            <v>232690</v>
          </cell>
          <cell r="W1630">
            <v>0</v>
          </cell>
          <cell r="Z1630">
            <v>232690</v>
          </cell>
          <cell r="AA1630">
            <v>0</v>
          </cell>
          <cell r="AB1630">
            <v>0</v>
          </cell>
          <cell r="AC1630">
            <v>0</v>
          </cell>
          <cell r="AD1630">
            <v>232690</v>
          </cell>
          <cell r="AE1630">
            <v>232690</v>
          </cell>
          <cell r="AF1630">
            <v>1222396273</v>
          </cell>
          <cell r="AG1630">
            <v>0</v>
          </cell>
        </row>
        <row r="1631">
          <cell r="F1631" t="str">
            <v>890306950_FVE272228</v>
          </cell>
          <cell r="G1631">
            <v>45321.685671296436</v>
          </cell>
          <cell r="H1631">
            <v>45337</v>
          </cell>
          <cell r="I1631">
            <v>45335.651181944442</v>
          </cell>
          <cell r="J1631">
            <v>148546</v>
          </cell>
          <cell r="K1631">
            <v>148546</v>
          </cell>
          <cell r="L1631" t="str">
            <v>Evento</v>
          </cell>
          <cell r="M1631" t="str">
            <v>jamundi</v>
          </cell>
          <cell r="N1631" t="str">
            <v>Servicios de salud</v>
          </cell>
          <cell r="Q1631" t="str">
            <v>FACTURA PENDIENTE EN PROGRAMACION DE PAGO</v>
          </cell>
          <cell r="R1631" t="str">
            <v>Finalizada</v>
          </cell>
          <cell r="S1631" t="str">
            <v>FACTURA PENDIENTE EN PROGRAMACION DE PAGO</v>
          </cell>
          <cell r="V1631">
            <v>148546</v>
          </cell>
          <cell r="W1631">
            <v>0</v>
          </cell>
          <cell r="Z1631">
            <v>148546</v>
          </cell>
          <cell r="AA1631">
            <v>0</v>
          </cell>
          <cell r="AB1631">
            <v>0</v>
          </cell>
          <cell r="AC1631">
            <v>0</v>
          </cell>
          <cell r="AD1631">
            <v>148546</v>
          </cell>
          <cell r="AE1631">
            <v>148546</v>
          </cell>
          <cell r="AF1631">
            <v>1222396276</v>
          </cell>
          <cell r="AG1631">
            <v>0</v>
          </cell>
        </row>
        <row r="1632">
          <cell r="F1632" t="str">
            <v>890306950_FVE272229</v>
          </cell>
          <cell r="G1632">
            <v>45321.68864582153</v>
          </cell>
          <cell r="H1632">
            <v>45337</v>
          </cell>
          <cell r="I1632">
            <v>45335.651181944442</v>
          </cell>
          <cell r="J1632">
            <v>100460</v>
          </cell>
          <cell r="K1632">
            <v>100460</v>
          </cell>
          <cell r="L1632" t="str">
            <v>Evento</v>
          </cell>
          <cell r="M1632" t="str">
            <v>jamundi</v>
          </cell>
          <cell r="N1632" t="str">
            <v>Servicios de salud</v>
          </cell>
          <cell r="Q1632" t="str">
            <v>FACTURA PENDIENTE EN PROGRAMACION DE PAGO</v>
          </cell>
          <cell r="R1632" t="str">
            <v>Finalizada</v>
          </cell>
          <cell r="S1632" t="str">
            <v>FACTURA PENDIENTE EN PROGRAMACION DE PAGO</v>
          </cell>
          <cell r="V1632">
            <v>100460</v>
          </cell>
          <cell r="W1632">
            <v>0</v>
          </cell>
          <cell r="Z1632">
            <v>100460</v>
          </cell>
          <cell r="AA1632">
            <v>0</v>
          </cell>
          <cell r="AB1632">
            <v>0</v>
          </cell>
          <cell r="AC1632">
            <v>0</v>
          </cell>
          <cell r="AD1632">
            <v>100460</v>
          </cell>
          <cell r="AE1632">
            <v>100460</v>
          </cell>
          <cell r="AF1632">
            <v>1222396297</v>
          </cell>
          <cell r="AG1632">
            <v>0</v>
          </cell>
        </row>
        <row r="1633">
          <cell r="F1633" t="str">
            <v>890306950_FVE272233</v>
          </cell>
          <cell r="G1633">
            <v>45321.69209490763</v>
          </cell>
          <cell r="H1633">
            <v>45337</v>
          </cell>
          <cell r="I1633">
            <v>45335.651181944442</v>
          </cell>
          <cell r="J1633">
            <v>194710</v>
          </cell>
          <cell r="K1633">
            <v>194710</v>
          </cell>
          <cell r="L1633" t="str">
            <v>Evento</v>
          </cell>
          <cell r="M1633" t="str">
            <v>jamundi</v>
          </cell>
          <cell r="N1633" t="str">
            <v>Servicios de salud</v>
          </cell>
          <cell r="Q1633" t="str">
            <v>FACTURA PENDIENTE EN PROGRAMACION DE PAGO</v>
          </cell>
          <cell r="R1633" t="str">
            <v>Finalizada</v>
          </cell>
          <cell r="S1633" t="str">
            <v>FACTURA PENDIENTE EN PROGRAMACION DE PAGO</v>
          </cell>
          <cell r="V1633">
            <v>194710</v>
          </cell>
          <cell r="W1633">
            <v>0</v>
          </cell>
          <cell r="Z1633">
            <v>194710</v>
          </cell>
          <cell r="AA1633">
            <v>0</v>
          </cell>
          <cell r="AB1633">
            <v>0</v>
          </cell>
          <cell r="AC1633">
            <v>0</v>
          </cell>
          <cell r="AD1633">
            <v>194710</v>
          </cell>
          <cell r="AE1633">
            <v>194710</v>
          </cell>
          <cell r="AF1633">
            <v>1222396298</v>
          </cell>
          <cell r="AG1633">
            <v>0</v>
          </cell>
        </row>
        <row r="1634">
          <cell r="F1634" t="str">
            <v>890306950_FVE272240</v>
          </cell>
          <cell r="G1634">
            <v>45321.700555543881</v>
          </cell>
          <cell r="H1634">
            <v>45337</v>
          </cell>
          <cell r="I1634">
            <v>45335.651181944442</v>
          </cell>
          <cell r="J1634">
            <v>158470</v>
          </cell>
          <cell r="K1634">
            <v>158470</v>
          </cell>
          <cell r="L1634" t="str">
            <v>Evento</v>
          </cell>
          <cell r="M1634" t="str">
            <v>jamundi</v>
          </cell>
          <cell r="N1634" t="str">
            <v>Servicios de salud</v>
          </cell>
          <cell r="Q1634" t="str">
            <v>FACTURA PENDIENTE EN PROGRAMACION DE PAGO</v>
          </cell>
          <cell r="R1634" t="str">
            <v>Finalizada</v>
          </cell>
          <cell r="S1634" t="str">
            <v>FACTURA PENDIENTE EN PROGRAMACION DE PAGO</v>
          </cell>
          <cell r="V1634">
            <v>158470</v>
          </cell>
          <cell r="W1634">
            <v>0</v>
          </cell>
          <cell r="Z1634">
            <v>158470</v>
          </cell>
          <cell r="AA1634">
            <v>0</v>
          </cell>
          <cell r="AB1634">
            <v>0</v>
          </cell>
          <cell r="AC1634">
            <v>0</v>
          </cell>
          <cell r="AD1634">
            <v>158470</v>
          </cell>
          <cell r="AE1634">
            <v>158470</v>
          </cell>
          <cell r="AF1634">
            <v>1222396299</v>
          </cell>
          <cell r="AG1634">
            <v>0</v>
          </cell>
        </row>
        <row r="1635">
          <cell r="F1635" t="str">
            <v>890306950_FVE272260</v>
          </cell>
          <cell r="G1635">
            <v>45321.714178240858</v>
          </cell>
          <cell r="H1635">
            <v>45337</v>
          </cell>
          <cell r="I1635">
            <v>45335.651181944442</v>
          </cell>
          <cell r="J1635">
            <v>138690</v>
          </cell>
          <cell r="K1635">
            <v>138690</v>
          </cell>
          <cell r="L1635" t="str">
            <v>Evento</v>
          </cell>
          <cell r="M1635" t="str">
            <v>jamundi</v>
          </cell>
          <cell r="N1635" t="str">
            <v>Servicios de salud</v>
          </cell>
          <cell r="Q1635" t="str">
            <v>FACTURA PENDIENTE EN PROGRAMACION DE PAGO</v>
          </cell>
          <cell r="R1635" t="str">
            <v>Finalizada</v>
          </cell>
          <cell r="S1635" t="str">
            <v>FACTURA PENDIENTE EN PROGRAMACION DE PAGO</v>
          </cell>
          <cell r="V1635">
            <v>138690</v>
          </cell>
          <cell r="W1635">
            <v>0</v>
          </cell>
          <cell r="Z1635">
            <v>138690</v>
          </cell>
          <cell r="AA1635">
            <v>0</v>
          </cell>
          <cell r="AB1635">
            <v>0</v>
          </cell>
          <cell r="AC1635">
            <v>0</v>
          </cell>
          <cell r="AD1635">
            <v>138690</v>
          </cell>
          <cell r="AE1635">
            <v>138690</v>
          </cell>
          <cell r="AF1635">
            <v>1222396304</v>
          </cell>
          <cell r="AG1635">
            <v>0</v>
          </cell>
        </row>
        <row r="1636">
          <cell r="F1636" t="str">
            <v>890306950_FVE272362</v>
          </cell>
          <cell r="G1636">
            <v>45322.340787025634</v>
          </cell>
          <cell r="H1636">
            <v>45337</v>
          </cell>
          <cell r="I1636">
            <v>45335.608913773147</v>
          </cell>
          <cell r="J1636">
            <v>13500</v>
          </cell>
          <cell r="K1636">
            <v>13500</v>
          </cell>
          <cell r="L1636" t="str">
            <v>Evento</v>
          </cell>
          <cell r="M1636" t="str">
            <v>jamundi</v>
          </cell>
          <cell r="N1636" t="str">
            <v>Servicios de salud</v>
          </cell>
          <cell r="Q1636" t="str">
            <v>FACTURA PENDIENTE EN PROGRAMACION DE PAGO</v>
          </cell>
          <cell r="R1636" t="str">
            <v>Finalizada</v>
          </cell>
          <cell r="S1636" t="str">
            <v>FACTURA PENDIENTE EN PROGRAMACION DE PAGO</v>
          </cell>
          <cell r="V1636">
            <v>13500</v>
          </cell>
          <cell r="W1636">
            <v>0</v>
          </cell>
          <cell r="Z1636">
            <v>13500</v>
          </cell>
          <cell r="AA1636">
            <v>0</v>
          </cell>
          <cell r="AB1636">
            <v>0</v>
          </cell>
          <cell r="AC1636">
            <v>0</v>
          </cell>
          <cell r="AD1636">
            <v>13500</v>
          </cell>
          <cell r="AE1636">
            <v>13500</v>
          </cell>
          <cell r="AF1636">
            <v>1222396323</v>
          </cell>
          <cell r="AG1636">
            <v>0</v>
          </cell>
        </row>
        <row r="1637">
          <cell r="F1637" t="str">
            <v>890306950_FVE272364</v>
          </cell>
          <cell r="G1637">
            <v>45322.343807870522</v>
          </cell>
          <cell r="H1637">
            <v>45337</v>
          </cell>
          <cell r="I1637">
            <v>45335.608913773147</v>
          </cell>
          <cell r="J1637">
            <v>13500</v>
          </cell>
          <cell r="K1637">
            <v>13500</v>
          </cell>
          <cell r="L1637" t="str">
            <v>Evento</v>
          </cell>
          <cell r="M1637" t="str">
            <v>jamundi</v>
          </cell>
          <cell r="N1637" t="str">
            <v>Servicios de salud</v>
          </cell>
          <cell r="Q1637" t="str">
            <v>FACTURA PENDIENTE EN PROGRAMACION DE PAGO</v>
          </cell>
          <cell r="R1637" t="str">
            <v>Finalizada</v>
          </cell>
          <cell r="S1637" t="str">
            <v>FACTURA PENDIENTE EN PROGRAMACION DE PAGO</v>
          </cell>
          <cell r="V1637">
            <v>13500</v>
          </cell>
          <cell r="W1637">
            <v>0</v>
          </cell>
          <cell r="Z1637">
            <v>13500</v>
          </cell>
          <cell r="AA1637">
            <v>0</v>
          </cell>
          <cell r="AB1637">
            <v>0</v>
          </cell>
          <cell r="AC1637">
            <v>0</v>
          </cell>
          <cell r="AD1637">
            <v>13500</v>
          </cell>
          <cell r="AE1637">
            <v>13500</v>
          </cell>
          <cell r="AF1637">
            <v>1222396324</v>
          </cell>
          <cell r="AG1637">
            <v>0</v>
          </cell>
        </row>
        <row r="1638">
          <cell r="F1638" t="str">
            <v>890306950_FVE272478</v>
          </cell>
          <cell r="G1638">
            <v>45322.466469896026</v>
          </cell>
          <cell r="H1638">
            <v>45337</v>
          </cell>
          <cell r="I1638">
            <v>45335.651181944442</v>
          </cell>
          <cell r="J1638">
            <v>202620</v>
          </cell>
          <cell r="K1638">
            <v>202620</v>
          </cell>
          <cell r="L1638" t="str">
            <v>Evento</v>
          </cell>
          <cell r="M1638" t="str">
            <v>jamundi</v>
          </cell>
          <cell r="N1638" t="str">
            <v>Servicios de salud</v>
          </cell>
          <cell r="Q1638" t="str">
            <v>FACTURA PENDIENTE EN PROGRAMACION DE PAGO</v>
          </cell>
          <cell r="R1638" t="str">
            <v>Finalizada</v>
          </cell>
          <cell r="S1638" t="str">
            <v>FACTURA PENDIENTE EN PROGRAMACION DE PAGO</v>
          </cell>
          <cell r="V1638">
            <v>202620</v>
          </cell>
          <cell r="W1638">
            <v>0</v>
          </cell>
          <cell r="Z1638">
            <v>202620</v>
          </cell>
          <cell r="AA1638">
            <v>0</v>
          </cell>
          <cell r="AB1638">
            <v>0</v>
          </cell>
          <cell r="AC1638">
            <v>0</v>
          </cell>
          <cell r="AD1638">
            <v>202620</v>
          </cell>
          <cell r="AE1638">
            <v>202620</v>
          </cell>
          <cell r="AF1638">
            <v>1222396332</v>
          </cell>
          <cell r="AG1638">
            <v>0</v>
          </cell>
        </row>
        <row r="1639">
          <cell r="F1639" t="str">
            <v>890306950_FVE272498</v>
          </cell>
          <cell r="G1639">
            <v>45322.478483784944</v>
          </cell>
          <cell r="H1639">
            <v>45337</v>
          </cell>
          <cell r="I1639">
            <v>45335.651181944442</v>
          </cell>
          <cell r="J1639">
            <v>324430</v>
          </cell>
          <cell r="K1639">
            <v>324430</v>
          </cell>
          <cell r="L1639" t="str">
            <v>Evento</v>
          </cell>
          <cell r="M1639" t="str">
            <v>jamundi</v>
          </cell>
          <cell r="N1639" t="str">
            <v>Servicios de salud</v>
          </cell>
          <cell r="Q1639" t="str">
            <v>FACTURA PENDIENTE EN PROGRAMACION DE PAGO</v>
          </cell>
          <cell r="R1639" t="str">
            <v>Finalizada</v>
          </cell>
          <cell r="S1639" t="str">
            <v>FACTURA PENDIENTE EN PROGRAMACION DE PAGO</v>
          </cell>
          <cell r="V1639">
            <v>324430</v>
          </cell>
          <cell r="W1639">
            <v>0</v>
          </cell>
          <cell r="Z1639">
            <v>324430</v>
          </cell>
          <cell r="AA1639">
            <v>0</v>
          </cell>
          <cell r="AB1639">
            <v>0</v>
          </cell>
          <cell r="AC1639">
            <v>0</v>
          </cell>
          <cell r="AD1639">
            <v>324430</v>
          </cell>
          <cell r="AE1639">
            <v>324430</v>
          </cell>
          <cell r="AF1639">
            <v>1222396333</v>
          </cell>
          <cell r="AG1639">
            <v>0</v>
          </cell>
        </row>
        <row r="1640">
          <cell r="F1640" t="str">
            <v>890306950_FVE272528</v>
          </cell>
          <cell r="G1640">
            <v>45322.504155081231</v>
          </cell>
          <cell r="H1640">
            <v>45337</v>
          </cell>
          <cell r="I1640">
            <v>45335.651181944442</v>
          </cell>
          <cell r="J1640">
            <v>84480</v>
          </cell>
          <cell r="K1640">
            <v>84480</v>
          </cell>
          <cell r="L1640" t="str">
            <v>Evento</v>
          </cell>
          <cell r="M1640" t="str">
            <v>jamundi</v>
          </cell>
          <cell r="N1640" t="str">
            <v>Servicios de salud</v>
          </cell>
          <cell r="Q1640" t="str">
            <v>FACTURA PENDIENTE EN PROGRAMACION DE PAGO</v>
          </cell>
          <cell r="R1640" t="str">
            <v>Finalizada</v>
          </cell>
          <cell r="S1640" t="str">
            <v>FACTURA PENDIENTE EN PROGRAMACION DE PAGO</v>
          </cell>
          <cell r="V1640">
            <v>84480</v>
          </cell>
          <cell r="W1640">
            <v>0</v>
          </cell>
          <cell r="Z1640">
            <v>84480</v>
          </cell>
          <cell r="AA1640">
            <v>0</v>
          </cell>
          <cell r="AB1640">
            <v>0</v>
          </cell>
          <cell r="AC1640">
            <v>0</v>
          </cell>
          <cell r="AD1640">
            <v>84480</v>
          </cell>
          <cell r="AE1640">
            <v>84480</v>
          </cell>
          <cell r="AF1640">
            <v>1222396339</v>
          </cell>
          <cell r="AG1640">
            <v>0</v>
          </cell>
        </row>
        <row r="1641">
          <cell r="F1641" t="str">
            <v>890306950_FVE272539</v>
          </cell>
          <cell r="G1641">
            <v>45322.521388877183</v>
          </cell>
          <cell r="H1641">
            <v>45337</v>
          </cell>
          <cell r="I1641">
            <v>45335.651181944442</v>
          </cell>
          <cell r="J1641">
            <v>82720</v>
          </cell>
          <cell r="K1641">
            <v>82720</v>
          </cell>
          <cell r="L1641" t="str">
            <v>Evento</v>
          </cell>
          <cell r="M1641" t="str">
            <v>jamundi</v>
          </cell>
          <cell r="N1641" t="str">
            <v>Servicios de salud</v>
          </cell>
          <cell r="Q1641" t="str">
            <v>FACTURA PENDIENTE EN PROGRAMACION DE PAGO</v>
          </cell>
          <cell r="R1641" t="str">
            <v>Finalizada</v>
          </cell>
          <cell r="S1641" t="str">
            <v>FACTURA PENDIENTE EN PROGRAMACION DE PAGO</v>
          </cell>
          <cell r="V1641">
            <v>82720</v>
          </cell>
          <cell r="W1641">
            <v>0</v>
          </cell>
          <cell r="Z1641">
            <v>82720</v>
          </cell>
          <cell r="AA1641">
            <v>0</v>
          </cell>
          <cell r="AB1641">
            <v>0</v>
          </cell>
          <cell r="AC1641">
            <v>0</v>
          </cell>
          <cell r="AD1641">
            <v>82720</v>
          </cell>
          <cell r="AE1641">
            <v>82720</v>
          </cell>
          <cell r="AF1641">
            <v>1222396341</v>
          </cell>
          <cell r="AG1641">
            <v>0</v>
          </cell>
        </row>
        <row r="1642">
          <cell r="F1642" t="str">
            <v>890306950_FVE272624</v>
          </cell>
          <cell r="G1642">
            <v>45322.626817117911</v>
          </cell>
          <cell r="H1642">
            <v>45337</v>
          </cell>
          <cell r="I1642">
            <v>45335.651181944442</v>
          </cell>
          <cell r="J1642">
            <v>81400</v>
          </cell>
          <cell r="K1642">
            <v>81400</v>
          </cell>
          <cell r="L1642" t="str">
            <v>Evento</v>
          </cell>
          <cell r="M1642" t="str">
            <v>jamundi</v>
          </cell>
          <cell r="N1642" t="str">
            <v>Servicios de salud</v>
          </cell>
          <cell r="Q1642" t="str">
            <v>FACTURA PENDIENTE EN PROGRAMACION DE PAGO</v>
          </cell>
          <cell r="R1642" t="str">
            <v>Finalizada</v>
          </cell>
          <cell r="S1642" t="str">
            <v>FACTURA PENDIENTE EN PROGRAMACION DE PAGO</v>
          </cell>
          <cell r="V1642">
            <v>81400</v>
          </cell>
          <cell r="W1642">
            <v>0</v>
          </cell>
          <cell r="Z1642">
            <v>81400</v>
          </cell>
          <cell r="AA1642">
            <v>0</v>
          </cell>
          <cell r="AB1642">
            <v>0</v>
          </cell>
          <cell r="AC1642">
            <v>0</v>
          </cell>
          <cell r="AD1642">
            <v>81400</v>
          </cell>
          <cell r="AE1642">
            <v>81400</v>
          </cell>
          <cell r="AF1642">
            <v>1222396355</v>
          </cell>
          <cell r="AG1642">
            <v>0</v>
          </cell>
        </row>
        <row r="1643">
          <cell r="F1643" t="str">
            <v>890306950_FVE272653</v>
          </cell>
          <cell r="G1643">
            <v>45322.663113425951</v>
          </cell>
          <cell r="H1643">
            <v>45337</v>
          </cell>
          <cell r="I1643">
            <v>45335.651181944442</v>
          </cell>
          <cell r="J1643">
            <v>142280</v>
          </cell>
          <cell r="K1643">
            <v>142280</v>
          </cell>
          <cell r="L1643" t="str">
            <v>Evento</v>
          </cell>
          <cell r="M1643" t="str">
            <v>jamundi</v>
          </cell>
          <cell r="N1643" t="str">
            <v>Servicios de salud</v>
          </cell>
          <cell r="Q1643" t="str">
            <v>FACTURA PENDIENTE EN PROGRAMACION DE PAGO</v>
          </cell>
          <cell r="R1643" t="str">
            <v>Finalizada</v>
          </cell>
          <cell r="S1643" t="str">
            <v>FACTURA PENDIENTE EN PROGRAMACION DE PAGO</v>
          </cell>
          <cell r="V1643">
            <v>142280</v>
          </cell>
          <cell r="W1643">
            <v>0</v>
          </cell>
          <cell r="Z1643">
            <v>142280</v>
          </cell>
          <cell r="AA1643">
            <v>0</v>
          </cell>
          <cell r="AB1643">
            <v>0</v>
          </cell>
          <cell r="AC1643">
            <v>0</v>
          </cell>
          <cell r="AD1643">
            <v>142280</v>
          </cell>
          <cell r="AE1643">
            <v>142280</v>
          </cell>
          <cell r="AF1643">
            <v>1222396359</v>
          </cell>
          <cell r="AG1643">
            <v>0</v>
          </cell>
        </row>
        <row r="1644">
          <cell r="F1644" t="str">
            <v>890306950_FVE272704</v>
          </cell>
          <cell r="G1644">
            <v>45322.706782407593</v>
          </cell>
          <cell r="H1644">
            <v>45337</v>
          </cell>
          <cell r="I1644">
            <v>45335.651181944442</v>
          </cell>
          <cell r="J1644">
            <v>210400</v>
          </cell>
          <cell r="K1644">
            <v>210400</v>
          </cell>
          <cell r="L1644" t="str">
            <v>Evento</v>
          </cell>
          <cell r="M1644" t="str">
            <v>jamundi</v>
          </cell>
          <cell r="N1644" t="str">
            <v>Servicios de salud</v>
          </cell>
          <cell r="Q1644" t="str">
            <v>FACTURA PENDIENTE EN PROGRAMACION DE PAGO</v>
          </cell>
          <cell r="R1644" t="str">
            <v>Finalizada</v>
          </cell>
          <cell r="S1644" t="str">
            <v>FACTURA PENDIENTE EN PROGRAMACION DE PAGO</v>
          </cell>
          <cell r="V1644">
            <v>210400</v>
          </cell>
          <cell r="W1644">
            <v>0</v>
          </cell>
          <cell r="Z1644">
            <v>210400</v>
          </cell>
          <cell r="AA1644">
            <v>0</v>
          </cell>
          <cell r="AB1644">
            <v>0</v>
          </cell>
          <cell r="AC1644">
            <v>0</v>
          </cell>
          <cell r="AD1644">
            <v>210400</v>
          </cell>
          <cell r="AE1644">
            <v>210400</v>
          </cell>
          <cell r="AF1644">
            <v>1222396365</v>
          </cell>
          <cell r="AG1644">
            <v>0</v>
          </cell>
        </row>
        <row r="1645">
          <cell r="F1645" t="str">
            <v>890306950_FVE272709</v>
          </cell>
          <cell r="G1645">
            <v>45322.716122673824</v>
          </cell>
          <cell r="H1645">
            <v>45337</v>
          </cell>
          <cell r="I1645">
            <v>45335.651181944442</v>
          </cell>
          <cell r="J1645">
            <v>65100</v>
          </cell>
          <cell r="K1645">
            <v>60600</v>
          </cell>
          <cell r="L1645" t="str">
            <v>Evento</v>
          </cell>
          <cell r="M1645" t="str">
            <v>jamundi</v>
          </cell>
          <cell r="N1645" t="str">
            <v>Servicios de salud</v>
          </cell>
          <cell r="Q1645" t="str">
            <v>FACTURA PENDIENTE EN PROGRAMACION DE PAGO</v>
          </cell>
          <cell r="R1645" t="str">
            <v>Finalizada</v>
          </cell>
          <cell r="S1645" t="str">
            <v>FACTURA PENDIENTE EN PROGRAMACION DE PAGO</v>
          </cell>
          <cell r="V1645">
            <v>65100</v>
          </cell>
          <cell r="W1645">
            <v>0</v>
          </cell>
          <cell r="Z1645">
            <v>65100</v>
          </cell>
          <cell r="AA1645">
            <v>0</v>
          </cell>
          <cell r="AB1645">
            <v>0</v>
          </cell>
          <cell r="AC1645">
            <v>0</v>
          </cell>
          <cell r="AD1645">
            <v>60600</v>
          </cell>
          <cell r="AE1645">
            <v>60600</v>
          </cell>
          <cell r="AF1645">
            <v>1222396367</v>
          </cell>
          <cell r="AG1645">
            <v>0</v>
          </cell>
        </row>
        <row r="1646">
          <cell r="F1646" t="str">
            <v>890306950_FVE272710</v>
          </cell>
          <cell r="G1646">
            <v>45322.717974537052</v>
          </cell>
          <cell r="H1646">
            <v>45337</v>
          </cell>
          <cell r="I1646">
            <v>45335.651181944442</v>
          </cell>
          <cell r="J1646">
            <v>65100</v>
          </cell>
          <cell r="K1646">
            <v>60600</v>
          </cell>
          <cell r="L1646" t="str">
            <v>Evento</v>
          </cell>
          <cell r="M1646" t="str">
            <v>jamundi</v>
          </cell>
          <cell r="N1646" t="str">
            <v>Servicios de salud</v>
          </cell>
          <cell r="Q1646" t="str">
            <v>FACTURA PENDIENTE EN PROGRAMACION DE PAGO</v>
          </cell>
          <cell r="R1646" t="str">
            <v>Finalizada</v>
          </cell>
          <cell r="S1646" t="str">
            <v>FACTURA PENDIENTE EN PROGRAMACION DE PAGO</v>
          </cell>
          <cell r="V1646">
            <v>65100</v>
          </cell>
          <cell r="W1646">
            <v>0</v>
          </cell>
          <cell r="Z1646">
            <v>65100</v>
          </cell>
          <cell r="AA1646">
            <v>0</v>
          </cell>
          <cell r="AB1646">
            <v>0</v>
          </cell>
          <cell r="AC1646">
            <v>0</v>
          </cell>
          <cell r="AD1646">
            <v>60600</v>
          </cell>
          <cell r="AE1646">
            <v>60600</v>
          </cell>
          <cell r="AF1646">
            <v>1222396368</v>
          </cell>
          <cell r="AG1646">
            <v>0</v>
          </cell>
        </row>
        <row r="1647">
          <cell r="F1647" t="str">
            <v>890306950_FVE272713</v>
          </cell>
          <cell r="G1647">
            <v>45322.71991898166</v>
          </cell>
          <cell r="H1647">
            <v>45337</v>
          </cell>
          <cell r="I1647">
            <v>45335.651181944442</v>
          </cell>
          <cell r="J1647">
            <v>65100</v>
          </cell>
          <cell r="K1647">
            <v>60600</v>
          </cell>
          <cell r="L1647" t="str">
            <v>Evento</v>
          </cell>
          <cell r="M1647" t="str">
            <v>jamundi</v>
          </cell>
          <cell r="N1647" t="str">
            <v>Servicios de salud</v>
          </cell>
          <cell r="Q1647" t="str">
            <v>FACTURA PENDIENTE EN PROGRAMACION DE PAGO</v>
          </cell>
          <cell r="R1647" t="str">
            <v>Finalizada</v>
          </cell>
          <cell r="S1647" t="str">
            <v>FACTURA PENDIENTE EN PROGRAMACION DE PAGO</v>
          </cell>
          <cell r="V1647">
            <v>65100</v>
          </cell>
          <cell r="W1647">
            <v>0</v>
          </cell>
          <cell r="Z1647">
            <v>65100</v>
          </cell>
          <cell r="AA1647">
            <v>0</v>
          </cell>
          <cell r="AB1647">
            <v>0</v>
          </cell>
          <cell r="AC1647">
            <v>0</v>
          </cell>
          <cell r="AD1647">
            <v>60600</v>
          </cell>
          <cell r="AE1647">
            <v>60600</v>
          </cell>
          <cell r="AF1647">
            <v>1222396369</v>
          </cell>
          <cell r="AG1647">
            <v>0</v>
          </cell>
        </row>
        <row r="1648">
          <cell r="F1648" t="str">
            <v>890306950_FVE272763</v>
          </cell>
          <cell r="G1648">
            <v>45323.08969907416</v>
          </cell>
          <cell r="H1648">
            <v>45366</v>
          </cell>
          <cell r="I1648">
            <v>45365.484192164353</v>
          </cell>
          <cell r="J1648">
            <v>65100</v>
          </cell>
          <cell r="K1648">
            <v>60600</v>
          </cell>
          <cell r="L1648" t="str">
            <v>Evento</v>
          </cell>
          <cell r="M1648" t="str">
            <v>jamundi</v>
          </cell>
          <cell r="N1648" t="str">
            <v>Servicios de salud</v>
          </cell>
          <cell r="Q1648" t="str">
            <v>FACTURA PENDIENTE EN PROGRAMACION DE PAGO</v>
          </cell>
          <cell r="R1648" t="str">
            <v>Finalizada</v>
          </cell>
          <cell r="S1648" t="str">
            <v>FACTURA PENDIENTE EN PROGRAMACION DE PAGO</v>
          </cell>
          <cell r="V1648">
            <v>65100</v>
          </cell>
          <cell r="W1648">
            <v>0</v>
          </cell>
          <cell r="Z1648">
            <v>65100</v>
          </cell>
          <cell r="AA1648">
            <v>0</v>
          </cell>
          <cell r="AB1648">
            <v>0</v>
          </cell>
          <cell r="AC1648">
            <v>0</v>
          </cell>
          <cell r="AD1648">
            <v>60600</v>
          </cell>
          <cell r="AE1648">
            <v>60600</v>
          </cell>
          <cell r="AF1648">
            <v>1222421045</v>
          </cell>
          <cell r="AG1648">
            <v>0</v>
          </cell>
        </row>
        <row r="1649">
          <cell r="F1649" t="str">
            <v>890306950_FVE272856</v>
          </cell>
          <cell r="G1649">
            <v>45323.454317129683</v>
          </cell>
          <cell r="H1649">
            <v>45366</v>
          </cell>
          <cell r="I1649">
            <v>45365.484192164353</v>
          </cell>
          <cell r="J1649">
            <v>116100</v>
          </cell>
          <cell r="K1649">
            <v>116100</v>
          </cell>
          <cell r="L1649" t="str">
            <v>Evento</v>
          </cell>
          <cell r="M1649" t="str">
            <v>jamundi</v>
          </cell>
          <cell r="N1649" t="str">
            <v>Servicios de salud</v>
          </cell>
          <cell r="Q1649" t="str">
            <v>FACTURA PENDIENTE EN PROGRAMACION DE PAGO</v>
          </cell>
          <cell r="R1649" t="str">
            <v>Finalizada</v>
          </cell>
          <cell r="S1649" t="str">
            <v>FACTURA PENDIENTE EN PROGRAMACION DE PAGO</v>
          </cell>
          <cell r="V1649">
            <v>116100</v>
          </cell>
          <cell r="W1649">
            <v>0</v>
          </cell>
          <cell r="Z1649">
            <v>116100</v>
          </cell>
          <cell r="AA1649">
            <v>0</v>
          </cell>
          <cell r="AB1649">
            <v>0</v>
          </cell>
          <cell r="AC1649">
            <v>0</v>
          </cell>
          <cell r="AD1649">
            <v>116100</v>
          </cell>
          <cell r="AE1649">
            <v>116100</v>
          </cell>
          <cell r="AF1649">
            <v>1222421050</v>
          </cell>
          <cell r="AG1649">
            <v>0</v>
          </cell>
        </row>
        <row r="1650">
          <cell r="F1650" t="str">
            <v>890306950_FVE272859</v>
          </cell>
          <cell r="G1650">
            <v>45323.457164340187</v>
          </cell>
          <cell r="H1650">
            <v>45366</v>
          </cell>
          <cell r="I1650">
            <v>45365.484192164353</v>
          </cell>
          <cell r="J1650">
            <v>123040</v>
          </cell>
          <cell r="K1650">
            <v>123040</v>
          </cell>
          <cell r="L1650" t="str">
            <v>Evento</v>
          </cell>
          <cell r="M1650" t="str">
            <v>jamundi</v>
          </cell>
          <cell r="N1650" t="str">
            <v>Servicios de salud</v>
          </cell>
          <cell r="Q1650" t="str">
            <v>FACTURA PENDIENTE EN PROGRAMACION DE PAGO</v>
          </cell>
          <cell r="R1650" t="str">
            <v>Finalizada</v>
          </cell>
          <cell r="S1650" t="str">
            <v>FACTURA PENDIENTE EN PROGRAMACION DE PAGO</v>
          </cell>
          <cell r="V1650">
            <v>123040</v>
          </cell>
          <cell r="W1650">
            <v>0</v>
          </cell>
          <cell r="Z1650">
            <v>123040</v>
          </cell>
          <cell r="AA1650">
            <v>0</v>
          </cell>
          <cell r="AB1650">
            <v>0</v>
          </cell>
          <cell r="AC1650">
            <v>0</v>
          </cell>
          <cell r="AD1650">
            <v>123040</v>
          </cell>
          <cell r="AE1650">
            <v>123040</v>
          </cell>
          <cell r="AF1650">
            <v>1222421051</v>
          </cell>
          <cell r="AG1650">
            <v>0</v>
          </cell>
        </row>
        <row r="1651">
          <cell r="F1651" t="str">
            <v>890306950_FVE272865</v>
          </cell>
          <cell r="G1651">
            <v>45323.463449062314</v>
          </cell>
          <cell r="H1651">
            <v>45366</v>
          </cell>
          <cell r="I1651">
            <v>45365.484192164353</v>
          </cell>
          <cell r="J1651">
            <v>96520</v>
          </cell>
          <cell r="K1651">
            <v>96520</v>
          </cell>
          <cell r="L1651" t="str">
            <v>Evento</v>
          </cell>
          <cell r="M1651" t="str">
            <v>jamundi</v>
          </cell>
          <cell r="N1651" t="str">
            <v>Servicios de salud</v>
          </cell>
          <cell r="Q1651" t="str">
            <v>FACTURA PENDIENTE EN PROGRAMACION DE PAGO</v>
          </cell>
          <cell r="R1651" t="str">
            <v>Finalizada</v>
          </cell>
          <cell r="S1651" t="str">
            <v>FACTURA PENDIENTE EN PROGRAMACION DE PAGO</v>
          </cell>
          <cell r="V1651">
            <v>96520</v>
          </cell>
          <cell r="W1651">
            <v>0</v>
          </cell>
          <cell r="Z1651">
            <v>96520</v>
          </cell>
          <cell r="AA1651">
            <v>0</v>
          </cell>
          <cell r="AB1651">
            <v>0</v>
          </cell>
          <cell r="AC1651">
            <v>0</v>
          </cell>
          <cell r="AD1651">
            <v>96520</v>
          </cell>
          <cell r="AE1651">
            <v>96520</v>
          </cell>
          <cell r="AF1651">
            <v>1222421059</v>
          </cell>
          <cell r="AG1651">
            <v>0</v>
          </cell>
        </row>
        <row r="1652">
          <cell r="F1652" t="str">
            <v>890306950_FVE272872</v>
          </cell>
          <cell r="G1652">
            <v>45323.47087962972</v>
          </cell>
          <cell r="H1652">
            <v>45366</v>
          </cell>
          <cell r="I1652">
            <v>45365.484192164353</v>
          </cell>
          <cell r="J1652">
            <v>202980</v>
          </cell>
          <cell r="K1652">
            <v>202980</v>
          </cell>
          <cell r="L1652" t="str">
            <v>Evento</v>
          </cell>
          <cell r="M1652" t="str">
            <v>jamundi</v>
          </cell>
          <cell r="N1652" t="str">
            <v>Servicios de salud</v>
          </cell>
          <cell r="Q1652" t="str">
            <v>FACTURA PENDIENTE EN PROGRAMACION DE PAGO</v>
          </cell>
          <cell r="R1652" t="str">
            <v>Finalizada</v>
          </cell>
          <cell r="S1652" t="str">
            <v>FACTURA PENDIENTE EN PROGRAMACION DE PAGO</v>
          </cell>
          <cell r="V1652">
            <v>202980</v>
          </cell>
          <cell r="W1652">
            <v>0</v>
          </cell>
          <cell r="Z1652">
            <v>202980</v>
          </cell>
          <cell r="AA1652">
            <v>0</v>
          </cell>
          <cell r="AB1652">
            <v>0</v>
          </cell>
          <cell r="AC1652">
            <v>0</v>
          </cell>
          <cell r="AD1652">
            <v>202980</v>
          </cell>
          <cell r="AE1652">
            <v>202980</v>
          </cell>
          <cell r="AF1652">
            <v>1222421060</v>
          </cell>
          <cell r="AG1652">
            <v>0</v>
          </cell>
        </row>
        <row r="1653">
          <cell r="F1653" t="str">
            <v>890306950_FVE272884</v>
          </cell>
          <cell r="G1653">
            <v>45323.483553229365</v>
          </cell>
          <cell r="H1653">
            <v>45366</v>
          </cell>
          <cell r="I1653">
            <v>45365.484192164353</v>
          </cell>
          <cell r="J1653">
            <v>160890</v>
          </cell>
          <cell r="K1653">
            <v>160890</v>
          </cell>
          <cell r="L1653" t="str">
            <v>Evento</v>
          </cell>
          <cell r="M1653" t="str">
            <v>jamundi</v>
          </cell>
          <cell r="N1653" t="str">
            <v>Servicios de salud</v>
          </cell>
          <cell r="Q1653" t="str">
            <v>FACTURA PENDIENTE EN PROGRAMACION DE PAGO</v>
          </cell>
          <cell r="R1653" t="str">
            <v>Finalizada</v>
          </cell>
          <cell r="S1653" t="str">
            <v>FACTURA PENDIENTE EN PROGRAMACION DE PAGO</v>
          </cell>
          <cell r="V1653">
            <v>160890</v>
          </cell>
          <cell r="W1653">
            <v>0</v>
          </cell>
          <cell r="Z1653">
            <v>160890</v>
          </cell>
          <cell r="AA1653">
            <v>0</v>
          </cell>
          <cell r="AB1653">
            <v>0</v>
          </cell>
          <cell r="AC1653">
            <v>0</v>
          </cell>
          <cell r="AD1653">
            <v>160890</v>
          </cell>
          <cell r="AE1653">
            <v>160890</v>
          </cell>
          <cell r="AF1653">
            <v>1222421061</v>
          </cell>
          <cell r="AG1653">
            <v>0</v>
          </cell>
        </row>
        <row r="1654">
          <cell r="F1654" t="str">
            <v>890306950_FVE272897</v>
          </cell>
          <cell r="G1654">
            <v>45323.51370370388</v>
          </cell>
          <cell r="H1654">
            <v>45366</v>
          </cell>
          <cell r="I1654">
            <v>45365.484192164353</v>
          </cell>
          <cell r="J1654">
            <v>349720</v>
          </cell>
          <cell r="K1654">
            <v>349720</v>
          </cell>
          <cell r="L1654" t="str">
            <v>Evento</v>
          </cell>
          <cell r="M1654" t="str">
            <v>jamundi</v>
          </cell>
          <cell r="N1654" t="str">
            <v>Servicios de salud</v>
          </cell>
          <cell r="Q1654" t="str">
            <v>FACTURA PENDIENTE EN PROGRAMACION DE PAGO</v>
          </cell>
          <cell r="R1654" t="str">
            <v>Finalizada</v>
          </cell>
          <cell r="S1654" t="str">
            <v>FACTURA PENDIENTE EN PROGRAMACION DE PAGO</v>
          </cell>
          <cell r="V1654">
            <v>349720</v>
          </cell>
          <cell r="W1654">
            <v>0</v>
          </cell>
          <cell r="Z1654">
            <v>349720</v>
          </cell>
          <cell r="AA1654">
            <v>0</v>
          </cell>
          <cell r="AB1654">
            <v>0</v>
          </cell>
          <cell r="AC1654">
            <v>0</v>
          </cell>
          <cell r="AD1654">
            <v>349720</v>
          </cell>
          <cell r="AE1654">
            <v>349720</v>
          </cell>
          <cell r="AF1654">
            <v>1222421806</v>
          </cell>
          <cell r="AG1654">
            <v>0</v>
          </cell>
        </row>
        <row r="1655">
          <cell r="F1655" t="str">
            <v>890306950_FVE272900</v>
          </cell>
          <cell r="G1655">
            <v>45323.517766203731</v>
          </cell>
          <cell r="H1655">
            <v>45366</v>
          </cell>
          <cell r="I1655">
            <v>45365.463510798611</v>
          </cell>
          <cell r="J1655">
            <v>87702</v>
          </cell>
          <cell r="K1655">
            <v>87702</v>
          </cell>
          <cell r="L1655" t="str">
            <v>Evento</v>
          </cell>
          <cell r="M1655" t="str">
            <v>jamundi</v>
          </cell>
          <cell r="N1655" t="str">
            <v>Servicios de salud</v>
          </cell>
          <cell r="Q1655" t="str">
            <v>FACTURA COVID-19</v>
          </cell>
          <cell r="R1655" t="str">
            <v>Finalizada</v>
          </cell>
          <cell r="S1655" t="str">
            <v>FACTURA COVID-19</v>
          </cell>
          <cell r="T1655" t="str">
            <v>ESTADO DOS</v>
          </cell>
          <cell r="V1655">
            <v>87702</v>
          </cell>
          <cell r="W1655">
            <v>0</v>
          </cell>
          <cell r="Z1655">
            <v>87702</v>
          </cell>
          <cell r="AA1655">
            <v>0</v>
          </cell>
          <cell r="AB1655">
            <v>0</v>
          </cell>
          <cell r="AC1655">
            <v>0</v>
          </cell>
          <cell r="AD1655">
            <v>87702</v>
          </cell>
          <cell r="AE1655">
            <v>87702</v>
          </cell>
          <cell r="AF1655">
            <v>1222422116</v>
          </cell>
          <cell r="AG1655">
            <v>0</v>
          </cell>
        </row>
        <row r="1656">
          <cell r="F1656" t="str">
            <v>890306950_FVE272962</v>
          </cell>
          <cell r="G1656">
            <v>45323.666458333377</v>
          </cell>
          <cell r="H1656">
            <v>45366</v>
          </cell>
          <cell r="I1656">
            <v>45365.484192164353</v>
          </cell>
          <cell r="J1656">
            <v>88120</v>
          </cell>
          <cell r="K1656">
            <v>88120</v>
          </cell>
          <cell r="L1656" t="str">
            <v>Evento</v>
          </cell>
          <cell r="M1656" t="str">
            <v>jamundi</v>
          </cell>
          <cell r="N1656" t="str">
            <v>Servicios de salud</v>
          </cell>
          <cell r="Q1656" t="str">
            <v>FACTURA PENDIENTE EN PROGRAMACION DE PAGO</v>
          </cell>
          <cell r="R1656" t="str">
            <v>Finalizada</v>
          </cell>
          <cell r="S1656" t="str">
            <v>FACTURA PENDIENTE EN PROGRAMACION DE PAGO</v>
          </cell>
          <cell r="V1656">
            <v>88120</v>
          </cell>
          <cell r="W1656">
            <v>0</v>
          </cell>
          <cell r="Z1656">
            <v>88120</v>
          </cell>
          <cell r="AA1656">
            <v>0</v>
          </cell>
          <cell r="AB1656">
            <v>0</v>
          </cell>
          <cell r="AC1656">
            <v>0</v>
          </cell>
          <cell r="AD1656">
            <v>88120</v>
          </cell>
          <cell r="AE1656">
            <v>88120</v>
          </cell>
          <cell r="AF1656">
            <v>1222421055</v>
          </cell>
          <cell r="AG1656">
            <v>0</v>
          </cell>
        </row>
        <row r="1657">
          <cell r="F1657" t="str">
            <v>890306950_FVE272972</v>
          </cell>
          <cell r="G1657">
            <v>45323.682696747594</v>
          </cell>
          <cell r="H1657">
            <v>45366</v>
          </cell>
          <cell r="I1657">
            <v>45365.484192164353</v>
          </cell>
          <cell r="J1657">
            <v>100700</v>
          </cell>
          <cell r="K1657">
            <v>100700</v>
          </cell>
          <cell r="L1657" t="str">
            <v>Evento</v>
          </cell>
          <cell r="M1657" t="str">
            <v>jamundi</v>
          </cell>
          <cell r="N1657" t="str">
            <v>Servicios de salud</v>
          </cell>
          <cell r="Q1657" t="str">
            <v>FACTURA PENDIENTE EN PROGRAMACION DE PAGO</v>
          </cell>
          <cell r="R1657" t="str">
            <v>Finalizada</v>
          </cell>
          <cell r="S1657" t="str">
            <v>FACTURA PENDIENTE EN PROGRAMACION DE PAGO</v>
          </cell>
          <cell r="V1657">
            <v>100700</v>
          </cell>
          <cell r="W1657">
            <v>0</v>
          </cell>
          <cell r="Z1657">
            <v>100700</v>
          </cell>
          <cell r="AA1657">
            <v>0</v>
          </cell>
          <cell r="AB1657">
            <v>0</v>
          </cell>
          <cell r="AC1657">
            <v>0</v>
          </cell>
          <cell r="AD1657">
            <v>100700</v>
          </cell>
          <cell r="AE1657">
            <v>100700</v>
          </cell>
          <cell r="AF1657">
            <v>1222421057</v>
          </cell>
          <cell r="AG1657">
            <v>0</v>
          </cell>
        </row>
        <row r="1658">
          <cell r="F1658" t="str">
            <v>890306950_FVE273048</v>
          </cell>
          <cell r="G1658">
            <v>45324.414791666437</v>
          </cell>
          <cell r="H1658">
            <v>45366</v>
          </cell>
          <cell r="I1658">
            <v>45365.484192164353</v>
          </cell>
          <cell r="J1658">
            <v>227700</v>
          </cell>
          <cell r="K1658">
            <v>227700</v>
          </cell>
          <cell r="L1658" t="str">
            <v>Evento</v>
          </cell>
          <cell r="M1658" t="str">
            <v>jamundi</v>
          </cell>
          <cell r="N1658" t="str">
            <v>Servicios de salud</v>
          </cell>
          <cell r="Q1658" t="str">
            <v>FACTURA PENDIENTE EN PROGRAMACION DE PAGO</v>
          </cell>
          <cell r="R1658" t="str">
            <v>Finalizada</v>
          </cell>
          <cell r="S1658" t="str">
            <v>FACTURA PENDIENTE EN PROGRAMACION DE PAGO</v>
          </cell>
          <cell r="V1658">
            <v>227700</v>
          </cell>
          <cell r="W1658">
            <v>0</v>
          </cell>
          <cell r="Z1658">
            <v>227700</v>
          </cell>
          <cell r="AA1658">
            <v>0</v>
          </cell>
          <cell r="AB1658">
            <v>0</v>
          </cell>
          <cell r="AC1658">
            <v>0</v>
          </cell>
          <cell r="AD1658">
            <v>227700</v>
          </cell>
          <cell r="AE1658">
            <v>227700</v>
          </cell>
          <cell r="AF1658">
            <v>1222421077</v>
          </cell>
          <cell r="AG1658">
            <v>0</v>
          </cell>
        </row>
        <row r="1659">
          <cell r="F1659" t="str">
            <v>890306950_FVE273054</v>
          </cell>
          <cell r="G1659">
            <v>45324.429444432724</v>
          </cell>
          <cell r="H1659">
            <v>45366</v>
          </cell>
          <cell r="I1659">
            <v>45365.484192164353</v>
          </cell>
          <cell r="J1659">
            <v>162200</v>
          </cell>
          <cell r="K1659">
            <v>162200</v>
          </cell>
          <cell r="L1659" t="str">
            <v>Evento</v>
          </cell>
          <cell r="M1659" t="str">
            <v>jamundi</v>
          </cell>
          <cell r="N1659" t="str">
            <v>Servicios de salud</v>
          </cell>
          <cell r="Q1659" t="str">
            <v>FACTURA PENDIENTE EN PROGRAMACION DE PAGO</v>
          </cell>
          <cell r="R1659" t="str">
            <v>Finalizada</v>
          </cell>
          <cell r="S1659" t="str">
            <v>FACTURA PENDIENTE EN PROGRAMACION DE PAGO</v>
          </cell>
          <cell r="V1659">
            <v>162200</v>
          </cell>
          <cell r="W1659">
            <v>0</v>
          </cell>
          <cell r="Z1659">
            <v>162200</v>
          </cell>
          <cell r="AA1659">
            <v>0</v>
          </cell>
          <cell r="AB1659">
            <v>0</v>
          </cell>
          <cell r="AC1659">
            <v>0</v>
          </cell>
          <cell r="AD1659">
            <v>162200</v>
          </cell>
          <cell r="AE1659">
            <v>162200</v>
          </cell>
          <cell r="AF1659">
            <v>1222421080</v>
          </cell>
          <cell r="AG1659">
            <v>0</v>
          </cell>
        </row>
        <row r="1660">
          <cell r="F1660" t="str">
            <v>890306950_FVE273069</v>
          </cell>
          <cell r="G1660">
            <v>45324.442060173489</v>
          </cell>
          <cell r="H1660">
            <v>45366</v>
          </cell>
          <cell r="I1660">
            <v>45365.434310960649</v>
          </cell>
          <cell r="J1660">
            <v>87702</v>
          </cell>
          <cell r="K1660">
            <v>87702</v>
          </cell>
          <cell r="L1660" t="str">
            <v>Evento</v>
          </cell>
          <cell r="M1660" t="str">
            <v>jamundi</v>
          </cell>
          <cell r="N1660" t="str">
            <v>Servicios de salud</v>
          </cell>
          <cell r="Q1660" t="str">
            <v>FACTURA COVID-19</v>
          </cell>
          <cell r="R1660" t="str">
            <v>Finalizada</v>
          </cell>
          <cell r="S1660" t="str">
            <v>FACTURA COVID-19</v>
          </cell>
          <cell r="T1660" t="str">
            <v>ESTADO DOS</v>
          </cell>
          <cell r="V1660">
            <v>87702</v>
          </cell>
          <cell r="W1660">
            <v>0</v>
          </cell>
          <cell r="Z1660">
            <v>87702</v>
          </cell>
          <cell r="AA1660">
            <v>0</v>
          </cell>
          <cell r="AB1660">
            <v>0</v>
          </cell>
          <cell r="AC1660">
            <v>0</v>
          </cell>
          <cell r="AD1660">
            <v>87702</v>
          </cell>
          <cell r="AE1660">
            <v>87702</v>
          </cell>
          <cell r="AF1660">
            <v>1222422115</v>
          </cell>
          <cell r="AG1660">
            <v>0</v>
          </cell>
        </row>
        <row r="1661">
          <cell r="F1661" t="str">
            <v>890306950_FVE273074</v>
          </cell>
          <cell r="G1661">
            <v>45324.444641191978</v>
          </cell>
          <cell r="H1661">
            <v>45366</v>
          </cell>
          <cell r="I1661">
            <v>45365.484192164353</v>
          </cell>
          <cell r="J1661">
            <v>225030</v>
          </cell>
          <cell r="K1661">
            <v>225030</v>
          </cell>
          <cell r="L1661" t="str">
            <v>Evento</v>
          </cell>
          <cell r="M1661" t="str">
            <v>jamundi</v>
          </cell>
          <cell r="N1661" t="str">
            <v>Servicios de salud</v>
          </cell>
          <cell r="Q1661" t="str">
            <v>FACTURA PENDIENTE EN PROGRAMACION DE PAGO</v>
          </cell>
          <cell r="R1661" t="str">
            <v>Finalizada</v>
          </cell>
          <cell r="S1661" t="str">
            <v>FACTURA PENDIENTE EN PROGRAMACION DE PAGO</v>
          </cell>
          <cell r="V1661">
            <v>225030</v>
          </cell>
          <cell r="W1661">
            <v>0</v>
          </cell>
          <cell r="Z1661">
            <v>225030</v>
          </cell>
          <cell r="AA1661">
            <v>0</v>
          </cell>
          <cell r="AB1661">
            <v>0</v>
          </cell>
          <cell r="AC1661">
            <v>0</v>
          </cell>
          <cell r="AD1661">
            <v>225030</v>
          </cell>
          <cell r="AE1661">
            <v>225030</v>
          </cell>
          <cell r="AF1661">
            <v>1222421083</v>
          </cell>
          <cell r="AG1661">
            <v>0</v>
          </cell>
        </row>
        <row r="1662">
          <cell r="F1662" t="str">
            <v>890306950_FVE273086</v>
          </cell>
          <cell r="G1662">
            <v>45324.451620358974</v>
          </cell>
          <cell r="H1662">
            <v>45366</v>
          </cell>
          <cell r="I1662">
            <v>45365.484192164353</v>
          </cell>
          <cell r="J1662">
            <v>65100</v>
          </cell>
          <cell r="K1662">
            <v>60600</v>
          </cell>
          <cell r="L1662" t="str">
            <v>Evento</v>
          </cell>
          <cell r="M1662" t="str">
            <v>jamundi</v>
          </cell>
          <cell r="N1662" t="str">
            <v>Servicios de salud</v>
          </cell>
          <cell r="Q1662" t="str">
            <v>FACTURA PENDIENTE EN PROGRAMACION DE PAGO</v>
          </cell>
          <cell r="R1662" t="str">
            <v>Finalizada</v>
          </cell>
          <cell r="S1662" t="str">
            <v>FACTURA PENDIENTE EN PROGRAMACION DE PAGO</v>
          </cell>
          <cell r="V1662">
            <v>65100</v>
          </cell>
          <cell r="W1662">
            <v>0</v>
          </cell>
          <cell r="Z1662">
            <v>65100</v>
          </cell>
          <cell r="AA1662">
            <v>0</v>
          </cell>
          <cell r="AB1662">
            <v>0</v>
          </cell>
          <cell r="AC1662">
            <v>0</v>
          </cell>
          <cell r="AD1662">
            <v>60600</v>
          </cell>
          <cell r="AE1662">
            <v>60600</v>
          </cell>
          <cell r="AF1662">
            <v>1222421085</v>
          </cell>
          <cell r="AG1662">
            <v>0</v>
          </cell>
        </row>
        <row r="1663">
          <cell r="F1663" t="str">
            <v>890306950_FVE273106</v>
          </cell>
          <cell r="G1663">
            <v>45324.467025463004</v>
          </cell>
          <cell r="H1663">
            <v>45366</v>
          </cell>
          <cell r="I1663">
            <v>45365.484192164353</v>
          </cell>
          <cell r="J1663">
            <v>65100</v>
          </cell>
          <cell r="K1663">
            <v>60600</v>
          </cell>
          <cell r="L1663" t="str">
            <v>Evento</v>
          </cell>
          <cell r="M1663" t="str">
            <v>jamundi</v>
          </cell>
          <cell r="N1663" t="str">
            <v>Servicios de salud</v>
          </cell>
          <cell r="Q1663" t="str">
            <v>FACTURA PENDIENTE EN PROGRAMACION DE PAGO</v>
          </cell>
          <cell r="R1663" t="str">
            <v>Finalizada</v>
          </cell>
          <cell r="S1663" t="str">
            <v>FACTURA PENDIENTE EN PROGRAMACION DE PAGO</v>
          </cell>
          <cell r="V1663">
            <v>65100</v>
          </cell>
          <cell r="W1663">
            <v>0</v>
          </cell>
          <cell r="Z1663">
            <v>65100</v>
          </cell>
          <cell r="AA1663">
            <v>0</v>
          </cell>
          <cell r="AB1663">
            <v>0</v>
          </cell>
          <cell r="AC1663">
            <v>0</v>
          </cell>
          <cell r="AD1663">
            <v>60600</v>
          </cell>
          <cell r="AE1663">
            <v>60600</v>
          </cell>
          <cell r="AF1663">
            <v>1222421086</v>
          </cell>
          <cell r="AG1663">
            <v>0</v>
          </cell>
        </row>
        <row r="1664">
          <cell r="F1664" t="str">
            <v>890306950_FVE273115</v>
          </cell>
          <cell r="G1664">
            <v>45324.472962951288</v>
          </cell>
          <cell r="H1664">
            <v>45366</v>
          </cell>
          <cell r="I1664">
            <v>45365.484192164353</v>
          </cell>
          <cell r="J1664">
            <v>84220</v>
          </cell>
          <cell r="K1664">
            <v>84220</v>
          </cell>
          <cell r="L1664" t="str">
            <v>Evento</v>
          </cell>
          <cell r="M1664" t="str">
            <v>jamundi</v>
          </cell>
          <cell r="N1664" t="str">
            <v>Servicios de salud</v>
          </cell>
          <cell r="Q1664" t="str">
            <v>FACTURA PENDIENTE EN PROGRAMACION DE PAGO</v>
          </cell>
          <cell r="R1664" t="str">
            <v>Finalizada</v>
          </cell>
          <cell r="S1664" t="str">
            <v>FACTURA PENDIENTE EN PROGRAMACION DE PAGO</v>
          </cell>
          <cell r="V1664">
            <v>84220</v>
          </cell>
          <cell r="W1664">
            <v>0</v>
          </cell>
          <cell r="Z1664">
            <v>84220</v>
          </cell>
          <cell r="AA1664">
            <v>0</v>
          </cell>
          <cell r="AB1664">
            <v>0</v>
          </cell>
          <cell r="AC1664">
            <v>0</v>
          </cell>
          <cell r="AD1664">
            <v>84220</v>
          </cell>
          <cell r="AE1664">
            <v>84220</v>
          </cell>
          <cell r="AF1664">
            <v>1222421087</v>
          </cell>
          <cell r="AG1664">
            <v>0</v>
          </cell>
        </row>
        <row r="1665">
          <cell r="F1665" t="str">
            <v>890306950_FVE273122</v>
          </cell>
          <cell r="G1665">
            <v>45324.475972210523</v>
          </cell>
          <cell r="H1665">
            <v>45366</v>
          </cell>
          <cell r="I1665">
            <v>45365.484192164353</v>
          </cell>
          <cell r="J1665">
            <v>81400</v>
          </cell>
          <cell r="K1665">
            <v>81400</v>
          </cell>
          <cell r="L1665" t="str">
            <v>Evento</v>
          </cell>
          <cell r="M1665" t="str">
            <v>jamundi</v>
          </cell>
          <cell r="N1665" t="str">
            <v>Servicios de salud</v>
          </cell>
          <cell r="Q1665" t="str">
            <v>FACTURA PENDIENTE EN PROGRAMACION DE PAGO</v>
          </cell>
          <cell r="R1665" t="str">
            <v>Finalizada</v>
          </cell>
          <cell r="S1665" t="str">
            <v>FACTURA PENDIENTE EN PROGRAMACION DE PAGO</v>
          </cell>
          <cell r="V1665">
            <v>81400</v>
          </cell>
          <cell r="W1665">
            <v>0</v>
          </cell>
          <cell r="Z1665">
            <v>81400</v>
          </cell>
          <cell r="AA1665">
            <v>0</v>
          </cell>
          <cell r="AB1665">
            <v>0</v>
          </cell>
          <cell r="AC1665">
            <v>0</v>
          </cell>
          <cell r="AD1665">
            <v>81400</v>
          </cell>
          <cell r="AE1665">
            <v>81400</v>
          </cell>
          <cell r="AF1665">
            <v>1222421088</v>
          </cell>
          <cell r="AG1665">
            <v>0</v>
          </cell>
        </row>
        <row r="1666">
          <cell r="F1666" t="str">
            <v>890306950_FVE273212</v>
          </cell>
          <cell r="G1666">
            <v>45324.699849537108</v>
          </cell>
          <cell r="H1666">
            <v>45366</v>
          </cell>
          <cell r="I1666">
            <v>45365.484192164353</v>
          </cell>
          <cell r="J1666">
            <v>65100</v>
          </cell>
          <cell r="K1666">
            <v>60600</v>
          </cell>
          <cell r="L1666" t="str">
            <v>Evento</v>
          </cell>
          <cell r="M1666" t="str">
            <v>jamundi</v>
          </cell>
          <cell r="N1666" t="str">
            <v>Servicios de salud</v>
          </cell>
          <cell r="Q1666" t="str">
            <v>FACTURA PENDIENTE EN PROGRAMACION DE PAGO</v>
          </cell>
          <cell r="R1666" t="str">
            <v>Finalizada</v>
          </cell>
          <cell r="S1666" t="str">
            <v>FACTURA PENDIENTE EN PROGRAMACION DE PAGO</v>
          </cell>
          <cell r="V1666">
            <v>65100</v>
          </cell>
          <cell r="W1666">
            <v>0</v>
          </cell>
          <cell r="Z1666">
            <v>65100</v>
          </cell>
          <cell r="AA1666">
            <v>0</v>
          </cell>
          <cell r="AB1666">
            <v>0</v>
          </cell>
          <cell r="AC1666">
            <v>0</v>
          </cell>
          <cell r="AD1666">
            <v>60600</v>
          </cell>
          <cell r="AE1666">
            <v>60600</v>
          </cell>
          <cell r="AF1666">
            <v>1222421096</v>
          </cell>
          <cell r="AG1666">
            <v>0</v>
          </cell>
        </row>
        <row r="1667">
          <cell r="F1667" t="str">
            <v>890306950_FVE273217</v>
          </cell>
          <cell r="G1667">
            <v>45324.704756932799</v>
          </cell>
          <cell r="H1667">
            <v>45366</v>
          </cell>
          <cell r="I1667">
            <v>45365.484192164353</v>
          </cell>
          <cell r="J1667">
            <v>65100</v>
          </cell>
          <cell r="K1667">
            <v>60600</v>
          </cell>
          <cell r="L1667" t="str">
            <v>Evento</v>
          </cell>
          <cell r="M1667" t="str">
            <v>jamundi</v>
          </cell>
          <cell r="N1667" t="str">
            <v>Servicios de salud</v>
          </cell>
          <cell r="Q1667" t="str">
            <v>FACTURA PENDIENTE EN PROGRAMACION DE PAGO</v>
          </cell>
          <cell r="R1667" t="str">
            <v>Finalizada</v>
          </cell>
          <cell r="S1667" t="str">
            <v>FACTURA PENDIENTE EN PROGRAMACION DE PAGO</v>
          </cell>
          <cell r="V1667">
            <v>65100</v>
          </cell>
          <cell r="W1667">
            <v>0</v>
          </cell>
          <cell r="Z1667">
            <v>65100</v>
          </cell>
          <cell r="AA1667">
            <v>0</v>
          </cell>
          <cell r="AB1667">
            <v>0</v>
          </cell>
          <cell r="AC1667">
            <v>0</v>
          </cell>
          <cell r="AD1667">
            <v>60600</v>
          </cell>
          <cell r="AE1667">
            <v>60600</v>
          </cell>
          <cell r="AF1667">
            <v>1222421097</v>
          </cell>
          <cell r="AG1667">
            <v>0</v>
          </cell>
        </row>
        <row r="1668">
          <cell r="F1668" t="str">
            <v>890306950_FVE273282</v>
          </cell>
          <cell r="G1668">
            <v>45325.42805555556</v>
          </cell>
          <cell r="H1668">
            <v>45366</v>
          </cell>
          <cell r="I1668">
            <v>45365.484192164353</v>
          </cell>
          <cell r="J1668">
            <v>104540</v>
          </cell>
          <cell r="K1668">
            <v>104540</v>
          </cell>
          <cell r="L1668" t="str">
            <v>Evento</v>
          </cell>
          <cell r="M1668" t="str">
            <v>jamundi</v>
          </cell>
          <cell r="N1668" t="str">
            <v>Servicios de salud</v>
          </cell>
          <cell r="Q1668" t="str">
            <v>FACTURA PENDIENTE EN PROGRAMACION DE PAGO</v>
          </cell>
          <cell r="R1668" t="str">
            <v>Finalizada</v>
          </cell>
          <cell r="S1668" t="str">
            <v>FACTURA PENDIENTE EN PROGRAMACION DE PAGO</v>
          </cell>
          <cell r="V1668">
            <v>104540</v>
          </cell>
          <cell r="W1668">
            <v>0</v>
          </cell>
          <cell r="Z1668">
            <v>104540</v>
          </cell>
          <cell r="AA1668">
            <v>0</v>
          </cell>
          <cell r="AB1668">
            <v>0</v>
          </cell>
          <cell r="AC1668">
            <v>0</v>
          </cell>
          <cell r="AD1668">
            <v>104540</v>
          </cell>
          <cell r="AE1668">
            <v>104540</v>
          </cell>
          <cell r="AF1668">
            <v>1222421109</v>
          </cell>
          <cell r="AG1668">
            <v>0</v>
          </cell>
        </row>
        <row r="1669">
          <cell r="F1669" t="str">
            <v>890306950_FVE273289</v>
          </cell>
          <cell r="G1669">
            <v>45325.432951377239</v>
          </cell>
          <cell r="H1669">
            <v>45366</v>
          </cell>
          <cell r="I1669">
            <v>45365.484192164353</v>
          </cell>
          <cell r="J1669">
            <v>81400</v>
          </cell>
          <cell r="K1669">
            <v>81400</v>
          </cell>
          <cell r="L1669" t="str">
            <v>Evento</v>
          </cell>
          <cell r="M1669" t="str">
            <v>jamundi</v>
          </cell>
          <cell r="N1669" t="str">
            <v>Servicios de salud</v>
          </cell>
          <cell r="Q1669" t="str">
            <v>FACTURA PENDIENTE EN PROGRAMACION DE PAGO</v>
          </cell>
          <cell r="R1669" t="str">
            <v>Finalizada</v>
          </cell>
          <cell r="S1669" t="str">
            <v>FACTURA PENDIENTE EN PROGRAMACION DE PAGO</v>
          </cell>
          <cell r="V1669">
            <v>81400</v>
          </cell>
          <cell r="W1669">
            <v>0</v>
          </cell>
          <cell r="Z1669">
            <v>81400</v>
          </cell>
          <cell r="AA1669">
            <v>0</v>
          </cell>
          <cell r="AB1669">
            <v>0</v>
          </cell>
          <cell r="AC1669">
            <v>0</v>
          </cell>
          <cell r="AD1669">
            <v>81400</v>
          </cell>
          <cell r="AE1669">
            <v>81400</v>
          </cell>
          <cell r="AF1669">
            <v>1222421110</v>
          </cell>
          <cell r="AG1669">
            <v>0</v>
          </cell>
        </row>
        <row r="1670">
          <cell r="F1670" t="str">
            <v>890306950_FVE273325</v>
          </cell>
          <cell r="G1670">
            <v>45325.463969895616</v>
          </cell>
          <cell r="H1670">
            <v>45366</v>
          </cell>
          <cell r="I1670">
            <v>45365.484192164353</v>
          </cell>
          <cell r="J1670">
            <v>103370</v>
          </cell>
          <cell r="K1670">
            <v>103370</v>
          </cell>
          <cell r="L1670" t="str">
            <v>Evento</v>
          </cell>
          <cell r="M1670" t="str">
            <v>jamundi</v>
          </cell>
          <cell r="N1670" t="str">
            <v>Servicios de salud</v>
          </cell>
          <cell r="Q1670" t="str">
            <v>FACTURA PENDIENTE EN PROGRAMACION DE PAGO</v>
          </cell>
          <cell r="R1670" t="str">
            <v>Finalizada</v>
          </cell>
          <cell r="S1670" t="str">
            <v>FACTURA PENDIENTE EN PROGRAMACION DE PAGO</v>
          </cell>
          <cell r="V1670">
            <v>103370</v>
          </cell>
          <cell r="W1670">
            <v>0</v>
          </cell>
          <cell r="Z1670">
            <v>103370</v>
          </cell>
          <cell r="AA1670">
            <v>0</v>
          </cell>
          <cell r="AB1670">
            <v>0</v>
          </cell>
          <cell r="AC1670">
            <v>0</v>
          </cell>
          <cell r="AD1670">
            <v>103370</v>
          </cell>
          <cell r="AE1670">
            <v>103370</v>
          </cell>
          <cell r="AF1670">
            <v>1222421111</v>
          </cell>
          <cell r="AG1670">
            <v>0</v>
          </cell>
        </row>
        <row r="1671">
          <cell r="F1671" t="str">
            <v>890306950_FVE273353</v>
          </cell>
          <cell r="G1671">
            <v>45325.492175925989</v>
          </cell>
          <cell r="H1671">
            <v>45366</v>
          </cell>
          <cell r="I1671">
            <v>45365.484192164353</v>
          </cell>
          <cell r="J1671">
            <v>151772</v>
          </cell>
          <cell r="K1671">
            <v>151772</v>
          </cell>
          <cell r="L1671" t="str">
            <v>Evento</v>
          </cell>
          <cell r="M1671" t="str">
            <v>jamundi</v>
          </cell>
          <cell r="N1671" t="str">
            <v>Servicios de salud</v>
          </cell>
          <cell r="Q1671" t="str">
            <v>FACTURA PENDIENTE EN PROGRAMACION DE PAGO</v>
          </cell>
          <cell r="R1671" t="str">
            <v>Finalizada</v>
          </cell>
          <cell r="S1671" t="str">
            <v>FACTURA PENDIENTE EN PROGRAMACION DE PAGO</v>
          </cell>
          <cell r="V1671">
            <v>151772</v>
          </cell>
          <cell r="W1671">
            <v>0</v>
          </cell>
          <cell r="Z1671">
            <v>151772</v>
          </cell>
          <cell r="AA1671">
            <v>0</v>
          </cell>
          <cell r="AB1671">
            <v>0</v>
          </cell>
          <cell r="AC1671">
            <v>0</v>
          </cell>
          <cell r="AD1671">
            <v>151772</v>
          </cell>
          <cell r="AE1671">
            <v>151772</v>
          </cell>
          <cell r="AF1671">
            <v>1222421112</v>
          </cell>
          <cell r="AG1671">
            <v>0</v>
          </cell>
        </row>
        <row r="1672">
          <cell r="F1672" t="str">
            <v>890306950_FVE273375</v>
          </cell>
          <cell r="G1672">
            <v>45325.538541666698</v>
          </cell>
          <cell r="H1672">
            <v>45366</v>
          </cell>
          <cell r="I1672">
            <v>45365.484192164353</v>
          </cell>
          <cell r="J1672">
            <v>101200</v>
          </cell>
          <cell r="K1672">
            <v>101200</v>
          </cell>
          <cell r="L1672" t="str">
            <v>Evento</v>
          </cell>
          <cell r="M1672" t="str">
            <v>jamundi</v>
          </cell>
          <cell r="N1672" t="str">
            <v>Servicios de salud</v>
          </cell>
          <cell r="Q1672" t="str">
            <v>FACTURA PENDIENTE EN PROGRAMACION DE PAGO</v>
          </cell>
          <cell r="R1672" t="str">
            <v>Finalizada</v>
          </cell>
          <cell r="S1672" t="str">
            <v>FACTURA PENDIENTE EN PROGRAMACION DE PAGO</v>
          </cell>
          <cell r="V1672">
            <v>101200</v>
          </cell>
          <cell r="W1672">
            <v>0</v>
          </cell>
          <cell r="Z1672">
            <v>101200</v>
          </cell>
          <cell r="AA1672">
            <v>0</v>
          </cell>
          <cell r="AB1672">
            <v>0</v>
          </cell>
          <cell r="AC1672">
            <v>0</v>
          </cell>
          <cell r="AD1672">
            <v>101200</v>
          </cell>
          <cell r="AE1672">
            <v>101200</v>
          </cell>
          <cell r="AF1672">
            <v>1222421113</v>
          </cell>
          <cell r="AG1672">
            <v>0</v>
          </cell>
        </row>
        <row r="1673">
          <cell r="F1673" t="str">
            <v>890306950_FVE273379</v>
          </cell>
          <cell r="G1673">
            <v>45325.547812500037</v>
          </cell>
          <cell r="H1673">
            <v>45366</v>
          </cell>
          <cell r="I1673">
            <v>45365.484192164353</v>
          </cell>
          <cell r="J1673">
            <v>97516</v>
          </cell>
          <cell r="K1673">
            <v>97516</v>
          </cell>
          <cell r="L1673" t="str">
            <v>Evento</v>
          </cell>
          <cell r="M1673" t="str">
            <v>jamundi</v>
          </cell>
          <cell r="N1673" t="str">
            <v>Servicios de salud</v>
          </cell>
          <cell r="Q1673" t="str">
            <v>FACTURA PENDIENTE EN PROGRAMACION DE PAGO</v>
          </cell>
          <cell r="R1673" t="str">
            <v>Finalizada</v>
          </cell>
          <cell r="S1673" t="str">
            <v>FACTURA PENDIENTE EN PROGRAMACION DE PAGO</v>
          </cell>
          <cell r="V1673">
            <v>97516</v>
          </cell>
          <cell r="W1673">
            <v>0</v>
          </cell>
          <cell r="Z1673">
            <v>97516</v>
          </cell>
          <cell r="AA1673">
            <v>0</v>
          </cell>
          <cell r="AB1673">
            <v>0</v>
          </cell>
          <cell r="AC1673">
            <v>0</v>
          </cell>
          <cell r="AD1673">
            <v>97516</v>
          </cell>
          <cell r="AE1673">
            <v>97516</v>
          </cell>
          <cell r="AF1673">
            <v>1222421114</v>
          </cell>
          <cell r="AG1673">
            <v>0</v>
          </cell>
        </row>
        <row r="1674">
          <cell r="F1674" t="str">
            <v>890306950_FVE273414</v>
          </cell>
          <cell r="G1674">
            <v>45326.650416655</v>
          </cell>
          <cell r="H1674">
            <v>45366</v>
          </cell>
          <cell r="I1674">
            <v>45365.484192164353</v>
          </cell>
          <cell r="J1674">
            <v>65100</v>
          </cell>
          <cell r="K1674">
            <v>60600</v>
          </cell>
          <cell r="L1674" t="str">
            <v>Evento</v>
          </cell>
          <cell r="M1674" t="str">
            <v>jamundi</v>
          </cell>
          <cell r="N1674" t="str">
            <v>Servicios de salud</v>
          </cell>
          <cell r="Q1674" t="str">
            <v>FACTURA PENDIENTE EN PROGRAMACION DE PAGO</v>
          </cell>
          <cell r="R1674" t="str">
            <v>Finalizada</v>
          </cell>
          <cell r="S1674" t="str">
            <v>FACTURA PENDIENTE EN PROGRAMACION DE PAGO</v>
          </cell>
          <cell r="V1674">
            <v>65100</v>
          </cell>
          <cell r="W1674">
            <v>0</v>
          </cell>
          <cell r="Z1674">
            <v>65100</v>
          </cell>
          <cell r="AA1674">
            <v>0</v>
          </cell>
          <cell r="AB1674">
            <v>0</v>
          </cell>
          <cell r="AC1674">
            <v>0</v>
          </cell>
          <cell r="AD1674">
            <v>60600</v>
          </cell>
          <cell r="AE1674">
            <v>60600</v>
          </cell>
          <cell r="AF1674">
            <v>1222421133</v>
          </cell>
          <cell r="AG1674">
            <v>0</v>
          </cell>
        </row>
        <row r="1675">
          <cell r="F1675" t="str">
            <v>890306950_FVE273415</v>
          </cell>
          <cell r="G1675">
            <v>45326.659907407593</v>
          </cell>
          <cell r="H1675">
            <v>45366</v>
          </cell>
          <cell r="I1675">
            <v>45365.484192164353</v>
          </cell>
          <cell r="J1675">
            <v>65100</v>
          </cell>
          <cell r="K1675">
            <v>60600</v>
          </cell>
          <cell r="L1675" t="str">
            <v>Evento</v>
          </cell>
          <cell r="M1675" t="str">
            <v>jamundi</v>
          </cell>
          <cell r="N1675" t="str">
            <v>Servicios de salud</v>
          </cell>
          <cell r="Q1675" t="str">
            <v>FACTURA PENDIENTE EN PROGRAMACION DE PAGO</v>
          </cell>
          <cell r="R1675" t="str">
            <v>Finalizada</v>
          </cell>
          <cell r="S1675" t="str">
            <v>FACTURA PENDIENTE EN PROGRAMACION DE PAGO</v>
          </cell>
          <cell r="V1675">
            <v>65100</v>
          </cell>
          <cell r="W1675">
            <v>0</v>
          </cell>
          <cell r="Z1675">
            <v>65100</v>
          </cell>
          <cell r="AA1675">
            <v>0</v>
          </cell>
          <cell r="AB1675">
            <v>0</v>
          </cell>
          <cell r="AC1675">
            <v>0</v>
          </cell>
          <cell r="AD1675">
            <v>60600</v>
          </cell>
          <cell r="AE1675">
            <v>60600</v>
          </cell>
          <cell r="AF1675">
            <v>1222421134</v>
          </cell>
          <cell r="AG1675">
            <v>0</v>
          </cell>
        </row>
        <row r="1676">
          <cell r="F1676" t="str">
            <v>890306950_FVE273493</v>
          </cell>
          <cell r="G1676">
            <v>45327.44209490763</v>
          </cell>
          <cell r="H1676">
            <v>45366</v>
          </cell>
          <cell r="I1676">
            <v>45365.484192164353</v>
          </cell>
          <cell r="J1676">
            <v>116100</v>
          </cell>
          <cell r="K1676">
            <v>116100</v>
          </cell>
          <cell r="L1676" t="str">
            <v>Evento</v>
          </cell>
          <cell r="M1676" t="str">
            <v>jamundi</v>
          </cell>
          <cell r="N1676" t="str">
            <v>Servicios de salud</v>
          </cell>
          <cell r="Q1676" t="str">
            <v>FACTURA PENDIENTE EN PROGRAMACION DE PAGO</v>
          </cell>
          <cell r="R1676" t="str">
            <v>Finalizada</v>
          </cell>
          <cell r="S1676" t="str">
            <v>FACTURA PENDIENTE EN PROGRAMACION DE PAGO</v>
          </cell>
          <cell r="V1676">
            <v>116100</v>
          </cell>
          <cell r="W1676">
            <v>0</v>
          </cell>
          <cell r="Z1676">
            <v>116100</v>
          </cell>
          <cell r="AA1676">
            <v>0</v>
          </cell>
          <cell r="AB1676">
            <v>0</v>
          </cell>
          <cell r="AC1676">
            <v>0</v>
          </cell>
          <cell r="AD1676">
            <v>116100</v>
          </cell>
          <cell r="AE1676">
            <v>116100</v>
          </cell>
          <cell r="AF1676">
            <v>1222421141</v>
          </cell>
          <cell r="AG1676">
            <v>0</v>
          </cell>
        </row>
        <row r="1677">
          <cell r="F1677" t="str">
            <v>890306950_FVE273498</v>
          </cell>
          <cell r="G1677">
            <v>45327.45347221056</v>
          </cell>
          <cell r="H1677">
            <v>45366</v>
          </cell>
          <cell r="I1677">
            <v>45365.484192164353</v>
          </cell>
          <cell r="J1677">
            <v>135180</v>
          </cell>
          <cell r="K1677">
            <v>135180</v>
          </cell>
          <cell r="L1677" t="str">
            <v>Evento</v>
          </cell>
          <cell r="M1677" t="str">
            <v>jamundi</v>
          </cell>
          <cell r="N1677" t="str">
            <v>Servicios de salud</v>
          </cell>
          <cell r="Q1677" t="str">
            <v>FACTURA PENDIENTE EN PROGRAMACION DE PAGO</v>
          </cell>
          <cell r="R1677" t="str">
            <v>Finalizada</v>
          </cell>
          <cell r="S1677" t="str">
            <v>FACTURA PENDIENTE EN PROGRAMACION DE PAGO</v>
          </cell>
          <cell r="V1677">
            <v>135180</v>
          </cell>
          <cell r="W1677">
            <v>0</v>
          </cell>
          <cell r="Z1677">
            <v>135180</v>
          </cell>
          <cell r="AA1677">
            <v>0</v>
          </cell>
          <cell r="AB1677">
            <v>0</v>
          </cell>
          <cell r="AC1677">
            <v>0</v>
          </cell>
          <cell r="AD1677">
            <v>135180</v>
          </cell>
          <cell r="AE1677">
            <v>135180</v>
          </cell>
          <cell r="AF1677">
            <v>1222421143</v>
          </cell>
          <cell r="AG1677">
            <v>0</v>
          </cell>
        </row>
        <row r="1678">
          <cell r="F1678" t="str">
            <v>890306950_FVE273499</v>
          </cell>
          <cell r="G1678">
            <v>45327.456736099441</v>
          </cell>
          <cell r="H1678">
            <v>45366</v>
          </cell>
          <cell r="I1678">
            <v>45365.484192164353</v>
          </cell>
          <cell r="J1678">
            <v>100000</v>
          </cell>
          <cell r="K1678">
            <v>100000</v>
          </cell>
          <cell r="L1678" t="str">
            <v>Evento</v>
          </cell>
          <cell r="M1678" t="str">
            <v>jamundi</v>
          </cell>
          <cell r="N1678" t="str">
            <v>Servicios de salud</v>
          </cell>
          <cell r="Q1678" t="str">
            <v>FACTURA PENDIENTE EN PROGRAMACION DE PAGO</v>
          </cell>
          <cell r="R1678" t="str">
            <v>Finalizada</v>
          </cell>
          <cell r="S1678" t="str">
            <v>FACTURA PENDIENTE EN PROGRAMACION DE PAGO</v>
          </cell>
          <cell r="V1678">
            <v>100000</v>
          </cell>
          <cell r="W1678">
            <v>0</v>
          </cell>
          <cell r="Z1678">
            <v>100000</v>
          </cell>
          <cell r="AA1678">
            <v>0</v>
          </cell>
          <cell r="AB1678">
            <v>0</v>
          </cell>
          <cell r="AC1678">
            <v>0</v>
          </cell>
          <cell r="AD1678">
            <v>100000</v>
          </cell>
          <cell r="AE1678">
            <v>100000</v>
          </cell>
          <cell r="AF1678">
            <v>1222421144</v>
          </cell>
          <cell r="AG1678">
            <v>0</v>
          </cell>
        </row>
        <row r="1679">
          <cell r="F1679" t="str">
            <v>890306950_FVE273500</v>
          </cell>
          <cell r="G1679">
            <v>45327.460763888899</v>
          </cell>
          <cell r="H1679">
            <v>45366</v>
          </cell>
          <cell r="I1679">
            <v>45365.484192164353</v>
          </cell>
          <cell r="J1679">
            <v>81400</v>
          </cell>
          <cell r="K1679">
            <v>81400</v>
          </cell>
          <cell r="L1679" t="str">
            <v>Evento</v>
          </cell>
          <cell r="M1679" t="str">
            <v>jamundi</v>
          </cell>
          <cell r="N1679" t="str">
            <v>Servicios de salud</v>
          </cell>
          <cell r="Q1679" t="str">
            <v>FACTURA PENDIENTE EN PROGRAMACION DE PAGO</v>
          </cell>
          <cell r="R1679" t="str">
            <v>Finalizada</v>
          </cell>
          <cell r="S1679" t="str">
            <v>FACTURA PENDIENTE EN PROGRAMACION DE PAGO</v>
          </cell>
          <cell r="V1679">
            <v>81400</v>
          </cell>
          <cell r="W1679">
            <v>0</v>
          </cell>
          <cell r="Z1679">
            <v>81400</v>
          </cell>
          <cell r="AA1679">
            <v>0</v>
          </cell>
          <cell r="AB1679">
            <v>0</v>
          </cell>
          <cell r="AC1679">
            <v>0</v>
          </cell>
          <cell r="AD1679">
            <v>81400</v>
          </cell>
          <cell r="AE1679">
            <v>81400</v>
          </cell>
          <cell r="AF1679">
            <v>1222421145</v>
          </cell>
          <cell r="AG1679">
            <v>0</v>
          </cell>
        </row>
        <row r="1680">
          <cell r="F1680" t="str">
            <v>890306950_FVE273501</v>
          </cell>
          <cell r="G1680">
            <v>45327.463124988601</v>
          </cell>
          <cell r="H1680">
            <v>45366</v>
          </cell>
          <cell r="I1680">
            <v>45365.484192164353</v>
          </cell>
          <cell r="J1680">
            <v>368710</v>
          </cell>
          <cell r="K1680">
            <v>368710</v>
          </cell>
          <cell r="L1680" t="str">
            <v>Evento</v>
          </cell>
          <cell r="M1680" t="str">
            <v>jamundi</v>
          </cell>
          <cell r="N1680" t="str">
            <v>Servicios de salud</v>
          </cell>
          <cell r="Q1680" t="str">
            <v>FACTURA PENDIENTE EN PROGRAMACION DE PAGO</v>
          </cell>
          <cell r="R1680" t="str">
            <v>Finalizada</v>
          </cell>
          <cell r="S1680" t="str">
            <v>FACTURA PENDIENTE EN PROGRAMACION DE PAGO</v>
          </cell>
          <cell r="V1680">
            <v>368710</v>
          </cell>
          <cell r="W1680">
            <v>0</v>
          </cell>
          <cell r="Z1680">
            <v>368710</v>
          </cell>
          <cell r="AA1680">
            <v>0</v>
          </cell>
          <cell r="AB1680">
            <v>0</v>
          </cell>
          <cell r="AC1680">
            <v>0</v>
          </cell>
          <cell r="AD1680">
            <v>368710</v>
          </cell>
          <cell r="AE1680">
            <v>368710</v>
          </cell>
          <cell r="AF1680">
            <v>1222421146</v>
          </cell>
          <cell r="AG1680">
            <v>0</v>
          </cell>
        </row>
        <row r="1681">
          <cell r="F1681" t="str">
            <v>890306950_FVE273505</v>
          </cell>
          <cell r="G1681">
            <v>45327.467627314851</v>
          </cell>
          <cell r="H1681">
            <v>45366</v>
          </cell>
          <cell r="I1681">
            <v>45365.484192164353</v>
          </cell>
          <cell r="J1681">
            <v>228150</v>
          </cell>
          <cell r="K1681">
            <v>228150</v>
          </cell>
          <cell r="L1681" t="str">
            <v>Evento</v>
          </cell>
          <cell r="M1681" t="str">
            <v>jamundi</v>
          </cell>
          <cell r="N1681" t="str">
            <v>Servicios de salud</v>
          </cell>
          <cell r="Q1681" t="str">
            <v>FACTURA PENDIENTE EN PROGRAMACION DE PAGO</v>
          </cell>
          <cell r="R1681" t="str">
            <v>Finalizada</v>
          </cell>
          <cell r="S1681" t="str">
            <v>FACTURA PENDIENTE EN PROGRAMACION DE PAGO</v>
          </cell>
          <cell r="V1681">
            <v>228150</v>
          </cell>
          <cell r="W1681">
            <v>0</v>
          </cell>
          <cell r="Z1681">
            <v>228150</v>
          </cell>
          <cell r="AA1681">
            <v>0</v>
          </cell>
          <cell r="AB1681">
            <v>0</v>
          </cell>
          <cell r="AC1681">
            <v>0</v>
          </cell>
          <cell r="AD1681">
            <v>228150</v>
          </cell>
          <cell r="AE1681">
            <v>228150</v>
          </cell>
          <cell r="AF1681">
            <v>1222421147</v>
          </cell>
          <cell r="AG1681">
            <v>0</v>
          </cell>
        </row>
        <row r="1682">
          <cell r="F1682" t="str">
            <v>890306950_FVE273506</v>
          </cell>
          <cell r="G1682">
            <v>45327.47363425931</v>
          </cell>
          <cell r="H1682">
            <v>45366</v>
          </cell>
          <cell r="I1682">
            <v>45365.463510798611</v>
          </cell>
          <cell r="J1682">
            <v>87702</v>
          </cell>
          <cell r="K1682">
            <v>87702</v>
          </cell>
          <cell r="L1682" t="str">
            <v>Evento</v>
          </cell>
          <cell r="M1682" t="str">
            <v>jamundi</v>
          </cell>
          <cell r="N1682" t="str">
            <v>Servicios de salud</v>
          </cell>
          <cell r="Q1682" t="str">
            <v>FACTURA COVID-19</v>
          </cell>
          <cell r="R1682" t="str">
            <v>Finalizada</v>
          </cell>
          <cell r="S1682" t="str">
            <v>FACTURA COVID-19</v>
          </cell>
          <cell r="T1682" t="str">
            <v>ESTADO DOS</v>
          </cell>
          <cell r="V1682">
            <v>87702</v>
          </cell>
          <cell r="W1682">
            <v>0</v>
          </cell>
          <cell r="Z1682">
            <v>87702</v>
          </cell>
          <cell r="AA1682">
            <v>0</v>
          </cell>
          <cell r="AB1682">
            <v>0</v>
          </cell>
          <cell r="AC1682">
            <v>0</v>
          </cell>
          <cell r="AD1682">
            <v>87702</v>
          </cell>
          <cell r="AE1682">
            <v>0</v>
          </cell>
          <cell r="AG1682">
            <v>0</v>
          </cell>
        </row>
        <row r="1683">
          <cell r="F1683" t="str">
            <v>890306950_FVE273665</v>
          </cell>
          <cell r="G1683">
            <v>45327.699537025299</v>
          </cell>
          <cell r="H1683">
            <v>45366</v>
          </cell>
          <cell r="I1683">
            <v>45365.484192164353</v>
          </cell>
          <cell r="J1683">
            <v>65100</v>
          </cell>
          <cell r="K1683">
            <v>60600</v>
          </cell>
          <cell r="L1683" t="str">
            <v>Evento</v>
          </cell>
          <cell r="M1683" t="str">
            <v>jamundi</v>
          </cell>
          <cell r="N1683" t="str">
            <v>Servicios de salud</v>
          </cell>
          <cell r="Q1683" t="str">
            <v>FACTURA PENDIENTE EN PROGRAMACION DE PAGO</v>
          </cell>
          <cell r="R1683" t="str">
            <v>Finalizada</v>
          </cell>
          <cell r="S1683" t="str">
            <v>FACTURA PENDIENTE EN PROGRAMACION DE PAGO</v>
          </cell>
          <cell r="V1683">
            <v>65100</v>
          </cell>
          <cell r="W1683">
            <v>0</v>
          </cell>
          <cell r="Z1683">
            <v>65100</v>
          </cell>
          <cell r="AA1683">
            <v>0</v>
          </cell>
          <cell r="AB1683">
            <v>0</v>
          </cell>
          <cell r="AC1683">
            <v>0</v>
          </cell>
          <cell r="AD1683">
            <v>60600</v>
          </cell>
          <cell r="AE1683">
            <v>60600</v>
          </cell>
          <cell r="AF1683">
            <v>1222421152</v>
          </cell>
          <cell r="AG1683">
            <v>0</v>
          </cell>
        </row>
        <row r="1684">
          <cell r="F1684" t="str">
            <v>890306950_FVE273670</v>
          </cell>
          <cell r="G1684">
            <v>45327.703009259421</v>
          </cell>
          <cell r="H1684">
            <v>45366</v>
          </cell>
          <cell r="I1684">
            <v>45365.484192164353</v>
          </cell>
          <cell r="J1684">
            <v>65100</v>
          </cell>
          <cell r="K1684">
            <v>60600</v>
          </cell>
          <cell r="L1684" t="str">
            <v>Evento</v>
          </cell>
          <cell r="M1684" t="str">
            <v>jamundi</v>
          </cell>
          <cell r="N1684" t="str">
            <v>Servicios de salud</v>
          </cell>
          <cell r="Q1684" t="str">
            <v>FACTURA PENDIENTE EN PROGRAMACION DE PAGO</v>
          </cell>
          <cell r="R1684" t="str">
            <v>Finalizada</v>
          </cell>
          <cell r="S1684" t="str">
            <v>FACTURA PENDIENTE EN PROGRAMACION DE PAGO</v>
          </cell>
          <cell r="V1684">
            <v>65100</v>
          </cell>
          <cell r="W1684">
            <v>0</v>
          </cell>
          <cell r="Z1684">
            <v>65100</v>
          </cell>
          <cell r="AA1684">
            <v>0</v>
          </cell>
          <cell r="AB1684">
            <v>0</v>
          </cell>
          <cell r="AC1684">
            <v>0</v>
          </cell>
          <cell r="AD1684">
            <v>60600</v>
          </cell>
          <cell r="AE1684">
            <v>60600</v>
          </cell>
          <cell r="AF1684">
            <v>1222421153</v>
          </cell>
          <cell r="AG1684">
            <v>0</v>
          </cell>
        </row>
        <row r="1685">
          <cell r="F1685" t="str">
            <v>890306950_FVE273720</v>
          </cell>
          <cell r="G1685">
            <v>45328.280393506866</v>
          </cell>
          <cell r="H1685">
            <v>45366</v>
          </cell>
          <cell r="I1685">
            <v>45365.484192164353</v>
          </cell>
          <cell r="J1685">
            <v>65100</v>
          </cell>
          <cell r="K1685">
            <v>60600</v>
          </cell>
          <cell r="L1685" t="str">
            <v>Evento</v>
          </cell>
          <cell r="M1685" t="str">
            <v>jamundi</v>
          </cell>
          <cell r="N1685" t="str">
            <v>Servicios de salud</v>
          </cell>
          <cell r="Q1685" t="str">
            <v>FACTURA PENDIENTE EN PROGRAMACION DE PAGO</v>
          </cell>
          <cell r="R1685" t="str">
            <v>Finalizada</v>
          </cell>
          <cell r="S1685" t="str">
            <v>FACTURA PENDIENTE EN PROGRAMACION DE PAGO</v>
          </cell>
          <cell r="V1685">
            <v>65100</v>
          </cell>
          <cell r="W1685">
            <v>0</v>
          </cell>
          <cell r="Z1685">
            <v>65100</v>
          </cell>
          <cell r="AA1685">
            <v>0</v>
          </cell>
          <cell r="AB1685">
            <v>0</v>
          </cell>
          <cell r="AC1685">
            <v>0</v>
          </cell>
          <cell r="AD1685">
            <v>60600</v>
          </cell>
          <cell r="AE1685">
            <v>60600</v>
          </cell>
          <cell r="AF1685">
            <v>1222421159</v>
          </cell>
          <cell r="AG1685">
            <v>0</v>
          </cell>
        </row>
        <row r="1686">
          <cell r="F1686" t="str">
            <v>890306950_FVE273747</v>
          </cell>
          <cell r="G1686">
            <v>45328.373344907537</v>
          </cell>
          <cell r="H1686">
            <v>45366</v>
          </cell>
          <cell r="I1686">
            <v>45365.484192164353</v>
          </cell>
          <cell r="J1686">
            <v>140800</v>
          </cell>
          <cell r="K1686">
            <v>140800</v>
          </cell>
          <cell r="L1686" t="str">
            <v>Evento</v>
          </cell>
          <cell r="M1686" t="str">
            <v>jamundi</v>
          </cell>
          <cell r="N1686" t="str">
            <v>Servicios de salud</v>
          </cell>
          <cell r="Q1686" t="str">
            <v>FACTURA PENDIENTE EN PROGRAMACION DE PAGO</v>
          </cell>
          <cell r="R1686" t="str">
            <v>Finalizada</v>
          </cell>
          <cell r="S1686" t="str">
            <v>FACTURA PENDIENTE EN PROGRAMACION DE PAGO</v>
          </cell>
          <cell r="V1686">
            <v>140800</v>
          </cell>
          <cell r="W1686">
            <v>0</v>
          </cell>
          <cell r="Z1686">
            <v>140800</v>
          </cell>
          <cell r="AA1686">
            <v>0</v>
          </cell>
          <cell r="AB1686">
            <v>0</v>
          </cell>
          <cell r="AC1686">
            <v>0</v>
          </cell>
          <cell r="AD1686">
            <v>140800</v>
          </cell>
          <cell r="AE1686">
            <v>140800</v>
          </cell>
          <cell r="AF1686">
            <v>1222421808</v>
          </cell>
          <cell r="AG1686">
            <v>0</v>
          </cell>
        </row>
        <row r="1687">
          <cell r="F1687" t="str">
            <v>890306950_FVE273755</v>
          </cell>
          <cell r="G1687">
            <v>45328.380671284627</v>
          </cell>
          <cell r="H1687">
            <v>45366</v>
          </cell>
          <cell r="I1687">
            <v>45365.484192164353</v>
          </cell>
          <cell r="J1687">
            <v>355282</v>
          </cell>
          <cell r="K1687">
            <v>355282</v>
          </cell>
          <cell r="L1687" t="str">
            <v>Evento</v>
          </cell>
          <cell r="M1687" t="str">
            <v>jamundi</v>
          </cell>
          <cell r="N1687" t="str">
            <v>Servicios de salud</v>
          </cell>
          <cell r="Q1687" t="str">
            <v>FACTURA PENDIENTE EN PROGRAMACION DE PAGO</v>
          </cell>
          <cell r="R1687" t="str">
            <v>Finalizada</v>
          </cell>
          <cell r="S1687" t="str">
            <v>FACTURA PENDIENTE EN PROGRAMACION DE PAGO</v>
          </cell>
          <cell r="V1687">
            <v>355282</v>
          </cell>
          <cell r="W1687">
            <v>0</v>
          </cell>
          <cell r="Z1687">
            <v>355282</v>
          </cell>
          <cell r="AA1687">
            <v>0</v>
          </cell>
          <cell r="AB1687">
            <v>0</v>
          </cell>
          <cell r="AC1687">
            <v>0</v>
          </cell>
          <cell r="AD1687">
            <v>355282</v>
          </cell>
          <cell r="AE1687">
            <v>355282</v>
          </cell>
          <cell r="AF1687">
            <v>1222421809</v>
          </cell>
          <cell r="AG1687">
            <v>0</v>
          </cell>
        </row>
        <row r="1688">
          <cell r="F1688" t="str">
            <v>890306950_FVE273759</v>
          </cell>
          <cell r="G1688">
            <v>45328.38769675931</v>
          </cell>
          <cell r="H1688">
            <v>45366</v>
          </cell>
          <cell r="I1688">
            <v>45365.484192164353</v>
          </cell>
          <cell r="J1688">
            <v>119420</v>
          </cell>
          <cell r="K1688">
            <v>119420</v>
          </cell>
          <cell r="L1688" t="str">
            <v>Evento</v>
          </cell>
          <cell r="M1688" t="str">
            <v>jamundi</v>
          </cell>
          <cell r="N1688" t="str">
            <v>Servicios de salud</v>
          </cell>
          <cell r="Q1688" t="str">
            <v>FACTURA PENDIENTE EN PROGRAMACION DE PAGO</v>
          </cell>
          <cell r="R1688" t="str">
            <v>Finalizada</v>
          </cell>
          <cell r="S1688" t="str">
            <v>FACTURA PENDIENTE EN PROGRAMACION DE PAGO</v>
          </cell>
          <cell r="V1688">
            <v>119420</v>
          </cell>
          <cell r="W1688">
            <v>0</v>
          </cell>
          <cell r="Z1688">
            <v>119420</v>
          </cell>
          <cell r="AA1688">
            <v>0</v>
          </cell>
          <cell r="AB1688">
            <v>0</v>
          </cell>
          <cell r="AC1688">
            <v>0</v>
          </cell>
          <cell r="AD1688">
            <v>119420</v>
          </cell>
          <cell r="AE1688">
            <v>119420</v>
          </cell>
          <cell r="AF1688">
            <v>1222421163</v>
          </cell>
          <cell r="AG1688">
            <v>0</v>
          </cell>
        </row>
        <row r="1689">
          <cell r="F1689" t="str">
            <v>890306950_FVE273817</v>
          </cell>
          <cell r="G1689">
            <v>45328.449305555783</v>
          </cell>
          <cell r="H1689">
            <v>45366</v>
          </cell>
          <cell r="I1689">
            <v>45365.484192164353</v>
          </cell>
          <cell r="J1689">
            <v>120390</v>
          </cell>
          <cell r="K1689">
            <v>120390</v>
          </cell>
          <cell r="L1689" t="str">
            <v>Evento</v>
          </cell>
          <cell r="M1689" t="str">
            <v>jamundi</v>
          </cell>
          <cell r="N1689" t="str">
            <v>Servicios de salud</v>
          </cell>
          <cell r="Q1689" t="str">
            <v>FACTURA PENDIENTE EN PROGRAMACION DE PAGO</v>
          </cell>
          <cell r="R1689" t="str">
            <v>Finalizada</v>
          </cell>
          <cell r="S1689" t="str">
            <v>FACTURA PENDIENTE EN PROGRAMACION DE PAGO</v>
          </cell>
          <cell r="V1689">
            <v>120390</v>
          </cell>
          <cell r="W1689">
            <v>0</v>
          </cell>
          <cell r="Z1689">
            <v>120390</v>
          </cell>
          <cell r="AA1689">
            <v>0</v>
          </cell>
          <cell r="AB1689">
            <v>0</v>
          </cell>
          <cell r="AC1689">
            <v>0</v>
          </cell>
          <cell r="AD1689">
            <v>120390</v>
          </cell>
          <cell r="AE1689">
            <v>120390</v>
          </cell>
          <cell r="AF1689">
            <v>1222421164</v>
          </cell>
          <cell r="AG1689">
            <v>0</v>
          </cell>
        </row>
        <row r="1690">
          <cell r="F1690" t="str">
            <v>890306950_FVE273823</v>
          </cell>
          <cell r="G1690">
            <v>45328.452152777929</v>
          </cell>
          <cell r="H1690">
            <v>45366</v>
          </cell>
          <cell r="I1690">
            <v>45365.484192164353</v>
          </cell>
          <cell r="J1690">
            <v>81400</v>
          </cell>
          <cell r="K1690">
            <v>81400</v>
          </cell>
          <cell r="L1690" t="str">
            <v>Evento</v>
          </cell>
          <cell r="M1690" t="str">
            <v>jamundi</v>
          </cell>
          <cell r="N1690" t="str">
            <v>Servicios de salud</v>
          </cell>
          <cell r="Q1690" t="str">
            <v>FACTURA PENDIENTE EN PROGRAMACION DE PAGO</v>
          </cell>
          <cell r="R1690" t="str">
            <v>Finalizada</v>
          </cell>
          <cell r="S1690" t="str">
            <v>FACTURA PENDIENTE EN PROGRAMACION DE PAGO</v>
          </cell>
          <cell r="V1690">
            <v>81400</v>
          </cell>
          <cell r="W1690">
            <v>0</v>
          </cell>
          <cell r="Z1690">
            <v>81400</v>
          </cell>
          <cell r="AA1690">
            <v>0</v>
          </cell>
          <cell r="AB1690">
            <v>0</v>
          </cell>
          <cell r="AC1690">
            <v>0</v>
          </cell>
          <cell r="AD1690">
            <v>81400</v>
          </cell>
          <cell r="AE1690">
            <v>81400</v>
          </cell>
          <cell r="AF1690">
            <v>1222421165</v>
          </cell>
          <cell r="AG1690">
            <v>0</v>
          </cell>
        </row>
        <row r="1691">
          <cell r="F1691" t="str">
            <v>890306950_FVE273828</v>
          </cell>
          <cell r="G1691">
            <v>45328.455763889011</v>
          </cell>
          <cell r="H1691">
            <v>45366</v>
          </cell>
          <cell r="I1691">
            <v>45365.484192164353</v>
          </cell>
          <cell r="J1691">
            <v>97520</v>
          </cell>
          <cell r="K1691">
            <v>97520</v>
          </cell>
          <cell r="L1691" t="str">
            <v>Evento</v>
          </cell>
          <cell r="M1691" t="str">
            <v>jamundi</v>
          </cell>
          <cell r="N1691" t="str">
            <v>Servicios de salud</v>
          </cell>
          <cell r="Q1691" t="str">
            <v>FACTURA PENDIENTE EN PROGRAMACION DE PAGO</v>
          </cell>
          <cell r="R1691" t="str">
            <v>Finalizada</v>
          </cell>
          <cell r="S1691" t="str">
            <v>FACTURA PENDIENTE EN PROGRAMACION DE PAGO</v>
          </cell>
          <cell r="V1691">
            <v>97520</v>
          </cell>
          <cell r="W1691">
            <v>0</v>
          </cell>
          <cell r="Z1691">
            <v>97520</v>
          </cell>
          <cell r="AA1691">
            <v>0</v>
          </cell>
          <cell r="AB1691">
            <v>0</v>
          </cell>
          <cell r="AC1691">
            <v>0</v>
          </cell>
          <cell r="AD1691">
            <v>97520</v>
          </cell>
          <cell r="AE1691">
            <v>97520</v>
          </cell>
          <cell r="AF1691">
            <v>1222421166</v>
          </cell>
          <cell r="AG1691">
            <v>0</v>
          </cell>
        </row>
        <row r="1692">
          <cell r="F1692" t="str">
            <v>890306950_FVE273853</v>
          </cell>
          <cell r="G1692">
            <v>45328.478043969721</v>
          </cell>
          <cell r="H1692">
            <v>45366</v>
          </cell>
          <cell r="I1692">
            <v>45365.484192164353</v>
          </cell>
          <cell r="J1692">
            <v>115700</v>
          </cell>
          <cell r="K1692">
            <v>115700</v>
          </cell>
          <cell r="L1692" t="str">
            <v>Evento</v>
          </cell>
          <cell r="M1692" t="str">
            <v>jamundi</v>
          </cell>
          <cell r="N1692" t="str">
            <v>Servicios de salud</v>
          </cell>
          <cell r="Q1692" t="str">
            <v>FACTURA PENDIENTE EN PROGRAMACION DE PAGO</v>
          </cell>
          <cell r="R1692" t="str">
            <v>Finalizada</v>
          </cell>
          <cell r="S1692" t="str">
            <v>FACTURA PENDIENTE EN PROGRAMACION DE PAGO</v>
          </cell>
          <cell r="V1692">
            <v>115700</v>
          </cell>
          <cell r="W1692">
            <v>0</v>
          </cell>
          <cell r="Z1692">
            <v>115700</v>
          </cell>
          <cell r="AA1692">
            <v>0</v>
          </cell>
          <cell r="AB1692">
            <v>0</v>
          </cell>
          <cell r="AC1692">
            <v>0</v>
          </cell>
          <cell r="AD1692">
            <v>115700</v>
          </cell>
          <cell r="AE1692">
            <v>115700</v>
          </cell>
          <cell r="AF1692">
            <v>1222421170</v>
          </cell>
          <cell r="AG1692">
            <v>0</v>
          </cell>
        </row>
        <row r="1693">
          <cell r="F1693" t="str">
            <v>890306950_FVE273864</v>
          </cell>
          <cell r="G1693">
            <v>45328.483622673433</v>
          </cell>
          <cell r="H1693">
            <v>45366</v>
          </cell>
          <cell r="I1693">
            <v>45365.484192164353</v>
          </cell>
          <cell r="J1693">
            <v>102460</v>
          </cell>
          <cell r="K1693">
            <v>102460</v>
          </cell>
          <cell r="L1693" t="str">
            <v>Evento</v>
          </cell>
          <cell r="M1693" t="str">
            <v>jamundi</v>
          </cell>
          <cell r="N1693" t="str">
            <v>Servicios de salud</v>
          </cell>
          <cell r="Q1693" t="str">
            <v>FACTURA PENDIENTE EN PROGRAMACION DE PAGO</v>
          </cell>
          <cell r="R1693" t="str">
            <v>Finalizada</v>
          </cell>
          <cell r="S1693" t="str">
            <v>FACTURA PENDIENTE EN PROGRAMACION DE PAGO</v>
          </cell>
          <cell r="V1693">
            <v>102460</v>
          </cell>
          <cell r="W1693">
            <v>0</v>
          </cell>
          <cell r="Z1693">
            <v>102460</v>
          </cell>
          <cell r="AA1693">
            <v>0</v>
          </cell>
          <cell r="AB1693">
            <v>0</v>
          </cell>
          <cell r="AC1693">
            <v>0</v>
          </cell>
          <cell r="AD1693">
            <v>102460</v>
          </cell>
          <cell r="AE1693">
            <v>102460</v>
          </cell>
          <cell r="AF1693">
            <v>1222421171</v>
          </cell>
          <cell r="AG1693">
            <v>0</v>
          </cell>
        </row>
        <row r="1694">
          <cell r="F1694" t="str">
            <v>890306950_FVE273874</v>
          </cell>
          <cell r="G1694">
            <v>45328.493090278003</v>
          </cell>
          <cell r="H1694">
            <v>45366</v>
          </cell>
          <cell r="I1694">
            <v>45365.484192164353</v>
          </cell>
          <cell r="J1694">
            <v>133700</v>
          </cell>
          <cell r="K1694">
            <v>133700</v>
          </cell>
          <cell r="L1694" t="str">
            <v>Evento</v>
          </cell>
          <cell r="M1694" t="str">
            <v>jamundi</v>
          </cell>
          <cell r="N1694" t="str">
            <v>Servicios de salud</v>
          </cell>
          <cell r="Q1694" t="str">
            <v>FACTURA PENDIENTE EN PROGRAMACION DE PAGO</v>
          </cell>
          <cell r="R1694" t="str">
            <v>Finalizada</v>
          </cell>
          <cell r="S1694" t="str">
            <v>FACTURA PENDIENTE EN PROGRAMACION DE PAGO</v>
          </cell>
          <cell r="V1694">
            <v>133700</v>
          </cell>
          <cell r="W1694">
            <v>0</v>
          </cell>
          <cell r="Z1694">
            <v>133700</v>
          </cell>
          <cell r="AA1694">
            <v>0</v>
          </cell>
          <cell r="AB1694">
            <v>0</v>
          </cell>
          <cell r="AC1694">
            <v>0</v>
          </cell>
          <cell r="AD1694">
            <v>133700</v>
          </cell>
          <cell r="AE1694">
            <v>133700</v>
          </cell>
          <cell r="AF1694">
            <v>1222421173</v>
          </cell>
          <cell r="AG1694">
            <v>0</v>
          </cell>
        </row>
        <row r="1695">
          <cell r="F1695" t="str">
            <v>890306950_FVE273877</v>
          </cell>
          <cell r="G1695">
            <v>45328.50473378459</v>
          </cell>
          <cell r="H1695">
            <v>45366</v>
          </cell>
          <cell r="I1695">
            <v>45365.484192164353</v>
          </cell>
          <cell r="J1695">
            <v>284635</v>
          </cell>
          <cell r="K1695">
            <v>284635</v>
          </cell>
          <cell r="L1695" t="str">
            <v>Evento</v>
          </cell>
          <cell r="M1695" t="str">
            <v>jamundi</v>
          </cell>
          <cell r="N1695" t="str">
            <v>Servicios de salud</v>
          </cell>
          <cell r="Q1695" t="str">
            <v>FACTURA PENDIENTE EN PROGRAMACION DE PAGO</v>
          </cell>
          <cell r="R1695" t="str">
            <v>Finalizada</v>
          </cell>
          <cell r="S1695" t="str">
            <v>FACTURA PENDIENTE EN PROGRAMACION DE PAGO</v>
          </cell>
          <cell r="V1695">
            <v>284635</v>
          </cell>
          <cell r="W1695">
            <v>0</v>
          </cell>
          <cell r="Z1695">
            <v>284635</v>
          </cell>
          <cell r="AA1695">
            <v>0</v>
          </cell>
          <cell r="AB1695">
            <v>0</v>
          </cell>
          <cell r="AC1695">
            <v>0</v>
          </cell>
          <cell r="AD1695">
            <v>284635</v>
          </cell>
          <cell r="AE1695">
            <v>284635</v>
          </cell>
          <cell r="AF1695">
            <v>1222421174</v>
          </cell>
          <cell r="AG1695">
            <v>0</v>
          </cell>
        </row>
        <row r="1696">
          <cell r="F1696" t="str">
            <v>890306950_FVE273878</v>
          </cell>
          <cell r="G1696">
            <v>45328.505798611324</v>
          </cell>
          <cell r="H1696">
            <v>45366</v>
          </cell>
          <cell r="I1696">
            <v>45365.463510798611</v>
          </cell>
          <cell r="J1696">
            <v>87702</v>
          </cell>
          <cell r="K1696">
            <v>87702</v>
          </cell>
          <cell r="L1696" t="str">
            <v>Evento</v>
          </cell>
          <cell r="M1696" t="str">
            <v>jamundi</v>
          </cell>
          <cell r="N1696" t="str">
            <v>Servicios de salud</v>
          </cell>
          <cell r="Q1696" t="str">
            <v>FACTURA COVID-19</v>
          </cell>
          <cell r="R1696" t="str">
            <v>Finalizada</v>
          </cell>
          <cell r="S1696" t="str">
            <v>FACTURA COVID-19</v>
          </cell>
          <cell r="T1696" t="str">
            <v>ESTADO DOS</v>
          </cell>
          <cell r="V1696">
            <v>87702</v>
          </cell>
          <cell r="W1696">
            <v>0</v>
          </cell>
          <cell r="Z1696">
            <v>87702</v>
          </cell>
          <cell r="AA1696">
            <v>0</v>
          </cell>
          <cell r="AB1696">
            <v>0</v>
          </cell>
          <cell r="AC1696">
            <v>0</v>
          </cell>
          <cell r="AD1696">
            <v>87702</v>
          </cell>
          <cell r="AE1696">
            <v>0</v>
          </cell>
          <cell r="AG1696">
            <v>0</v>
          </cell>
        </row>
        <row r="1697">
          <cell r="F1697" t="str">
            <v>890306950_FVE273886</v>
          </cell>
          <cell r="G1697">
            <v>45328.521597222425</v>
          </cell>
          <cell r="H1697">
            <v>45366</v>
          </cell>
          <cell r="I1697">
            <v>45365.484192164353</v>
          </cell>
          <cell r="J1697">
            <v>112020</v>
          </cell>
          <cell r="K1697">
            <v>112020</v>
          </cell>
          <cell r="L1697" t="str">
            <v>Evento</v>
          </cell>
          <cell r="M1697" t="str">
            <v>jamundi</v>
          </cell>
          <cell r="N1697" t="str">
            <v>Servicios de salud</v>
          </cell>
          <cell r="Q1697" t="str">
            <v>FACTURA PENDIENTE EN PROGRAMACION DE PAGO</v>
          </cell>
          <cell r="R1697" t="str">
            <v>Finalizada</v>
          </cell>
          <cell r="S1697" t="str">
            <v>FACTURA PENDIENTE EN PROGRAMACION DE PAGO</v>
          </cell>
          <cell r="V1697">
            <v>112020</v>
          </cell>
          <cell r="W1697">
            <v>0</v>
          </cell>
          <cell r="Z1697">
            <v>112020</v>
          </cell>
          <cell r="AA1697">
            <v>0</v>
          </cell>
          <cell r="AB1697">
            <v>0</v>
          </cell>
          <cell r="AC1697">
            <v>0</v>
          </cell>
          <cell r="AD1697">
            <v>112020</v>
          </cell>
          <cell r="AE1697">
            <v>112020</v>
          </cell>
          <cell r="AF1697">
            <v>1222421175</v>
          </cell>
          <cell r="AG1697">
            <v>0</v>
          </cell>
        </row>
        <row r="1698">
          <cell r="F1698" t="str">
            <v>890306950_FVE273887</v>
          </cell>
          <cell r="G1698">
            <v>45328.52440971043</v>
          </cell>
          <cell r="H1698">
            <v>45366</v>
          </cell>
          <cell r="I1698">
            <v>45365.484192164353</v>
          </cell>
          <cell r="J1698">
            <v>139020</v>
          </cell>
          <cell r="K1698">
            <v>139020</v>
          </cell>
          <cell r="L1698" t="str">
            <v>Evento</v>
          </cell>
          <cell r="M1698" t="str">
            <v>jamundi</v>
          </cell>
          <cell r="N1698" t="str">
            <v>Servicios de salud</v>
          </cell>
          <cell r="Q1698" t="str">
            <v>FACTURA PENDIENTE EN PROGRAMACION DE PAGO</v>
          </cell>
          <cell r="R1698" t="str">
            <v>Finalizada</v>
          </cell>
          <cell r="S1698" t="str">
            <v>FACTURA PENDIENTE EN PROGRAMACION DE PAGO</v>
          </cell>
          <cell r="V1698">
            <v>139020</v>
          </cell>
          <cell r="W1698">
            <v>0</v>
          </cell>
          <cell r="Z1698">
            <v>139020</v>
          </cell>
          <cell r="AA1698">
            <v>0</v>
          </cell>
          <cell r="AB1698">
            <v>0</v>
          </cell>
          <cell r="AC1698">
            <v>0</v>
          </cell>
          <cell r="AD1698">
            <v>139020</v>
          </cell>
          <cell r="AE1698">
            <v>139020</v>
          </cell>
          <cell r="AF1698">
            <v>1222421176</v>
          </cell>
          <cell r="AG1698">
            <v>0</v>
          </cell>
        </row>
        <row r="1699">
          <cell r="F1699" t="str">
            <v>890306950_FVE273889</v>
          </cell>
          <cell r="G1699">
            <v>45328.52803240763</v>
          </cell>
          <cell r="H1699">
            <v>45366</v>
          </cell>
          <cell r="I1699">
            <v>45365.484192164353</v>
          </cell>
          <cell r="J1699">
            <v>182650</v>
          </cell>
          <cell r="K1699">
            <v>182650</v>
          </cell>
          <cell r="L1699" t="str">
            <v>Evento</v>
          </cell>
          <cell r="M1699" t="str">
            <v>jamundi</v>
          </cell>
          <cell r="N1699" t="str">
            <v>Servicios de salud</v>
          </cell>
          <cell r="Q1699" t="str">
            <v>FACTURA PENDIENTE EN PROGRAMACION DE PAGO</v>
          </cell>
          <cell r="R1699" t="str">
            <v>Finalizada</v>
          </cell>
          <cell r="S1699" t="str">
            <v>FACTURA PENDIENTE EN PROGRAMACION DE PAGO</v>
          </cell>
          <cell r="V1699">
            <v>182650</v>
          </cell>
          <cell r="W1699">
            <v>0</v>
          </cell>
          <cell r="Z1699">
            <v>182650</v>
          </cell>
          <cell r="AA1699">
            <v>0</v>
          </cell>
          <cell r="AB1699">
            <v>0</v>
          </cell>
          <cell r="AC1699">
            <v>0</v>
          </cell>
          <cell r="AD1699">
            <v>182650</v>
          </cell>
          <cell r="AE1699">
            <v>182650</v>
          </cell>
          <cell r="AF1699">
            <v>1222421177</v>
          </cell>
          <cell r="AG1699">
            <v>0</v>
          </cell>
        </row>
        <row r="1700">
          <cell r="F1700" t="str">
            <v>890306950_FVE273895</v>
          </cell>
          <cell r="G1700">
            <v>45328.534259247594</v>
          </cell>
          <cell r="H1700">
            <v>45366</v>
          </cell>
          <cell r="I1700">
            <v>45365.484192164353</v>
          </cell>
          <cell r="J1700">
            <v>100600</v>
          </cell>
          <cell r="K1700">
            <v>100600</v>
          </cell>
          <cell r="L1700" t="str">
            <v>Evento</v>
          </cell>
          <cell r="M1700" t="str">
            <v>jamundi</v>
          </cell>
          <cell r="N1700" t="str">
            <v>Servicios de salud</v>
          </cell>
          <cell r="Q1700" t="str">
            <v>FACTURA PENDIENTE EN PROGRAMACION DE PAGO</v>
          </cell>
          <cell r="R1700" t="str">
            <v>Finalizada</v>
          </cell>
          <cell r="S1700" t="str">
            <v>FACTURA PENDIENTE EN PROGRAMACION DE PAGO</v>
          </cell>
          <cell r="V1700">
            <v>100600</v>
          </cell>
          <cell r="W1700">
            <v>0</v>
          </cell>
          <cell r="Z1700">
            <v>100600</v>
          </cell>
          <cell r="AA1700">
            <v>0</v>
          </cell>
          <cell r="AB1700">
            <v>0</v>
          </cell>
          <cell r="AC1700">
            <v>0</v>
          </cell>
          <cell r="AD1700">
            <v>100600</v>
          </cell>
          <cell r="AE1700">
            <v>100600</v>
          </cell>
          <cell r="AF1700">
            <v>1222421179</v>
          </cell>
          <cell r="AG1700">
            <v>0</v>
          </cell>
        </row>
        <row r="1701">
          <cell r="F1701" t="str">
            <v>890306950_FVE273897</v>
          </cell>
          <cell r="G1701">
            <v>45328.536840266082</v>
          </cell>
          <cell r="H1701">
            <v>45366</v>
          </cell>
          <cell r="I1701">
            <v>45365.484192164353</v>
          </cell>
          <cell r="J1701">
            <v>157776</v>
          </cell>
          <cell r="K1701">
            <v>157776</v>
          </cell>
          <cell r="L1701" t="str">
            <v>Evento</v>
          </cell>
          <cell r="M1701" t="str">
            <v>jamundi</v>
          </cell>
          <cell r="N1701" t="str">
            <v>Servicios de salud</v>
          </cell>
          <cell r="Q1701" t="str">
            <v>FACTURA PENDIENTE EN PROGRAMACION DE PAGO</v>
          </cell>
          <cell r="R1701" t="str">
            <v>Finalizada</v>
          </cell>
          <cell r="S1701" t="str">
            <v>FACTURA PENDIENTE EN PROGRAMACION DE PAGO</v>
          </cell>
          <cell r="V1701">
            <v>157776</v>
          </cell>
          <cell r="W1701">
            <v>0</v>
          </cell>
          <cell r="Z1701">
            <v>157776</v>
          </cell>
          <cell r="AA1701">
            <v>0</v>
          </cell>
          <cell r="AB1701">
            <v>0</v>
          </cell>
          <cell r="AC1701">
            <v>0</v>
          </cell>
          <cell r="AD1701">
            <v>157776</v>
          </cell>
          <cell r="AE1701">
            <v>157776</v>
          </cell>
          <cell r="AF1701">
            <v>1222421180</v>
          </cell>
          <cell r="AG1701">
            <v>0</v>
          </cell>
        </row>
        <row r="1702">
          <cell r="F1702" t="str">
            <v>890306950_FVE273932</v>
          </cell>
          <cell r="G1702">
            <v>45328.603506944608</v>
          </cell>
          <cell r="H1702">
            <v>45366</v>
          </cell>
          <cell r="I1702">
            <v>45365.484192164353</v>
          </cell>
          <cell r="J1702">
            <v>116100</v>
          </cell>
          <cell r="K1702">
            <v>116100</v>
          </cell>
          <cell r="L1702" t="str">
            <v>Evento</v>
          </cell>
          <cell r="M1702" t="str">
            <v>jamundi</v>
          </cell>
          <cell r="N1702" t="str">
            <v>Servicios de salud</v>
          </cell>
          <cell r="Q1702" t="str">
            <v>FACTURA PENDIENTE EN PROGRAMACION DE PAGO</v>
          </cell>
          <cell r="R1702" t="str">
            <v>Finalizada</v>
          </cell>
          <cell r="S1702" t="str">
            <v>FACTURA PENDIENTE EN PROGRAMACION DE PAGO</v>
          </cell>
          <cell r="V1702">
            <v>116100</v>
          </cell>
          <cell r="W1702">
            <v>0</v>
          </cell>
          <cell r="Z1702">
            <v>116100</v>
          </cell>
          <cell r="AA1702">
            <v>0</v>
          </cell>
          <cell r="AB1702">
            <v>0</v>
          </cell>
          <cell r="AC1702">
            <v>0</v>
          </cell>
          <cell r="AD1702">
            <v>116100</v>
          </cell>
          <cell r="AE1702">
            <v>116100</v>
          </cell>
          <cell r="AF1702">
            <v>1222421181</v>
          </cell>
          <cell r="AG1702">
            <v>0</v>
          </cell>
        </row>
        <row r="1703">
          <cell r="F1703" t="str">
            <v>890306950_FVE274131</v>
          </cell>
          <cell r="G1703">
            <v>45329.347754629795</v>
          </cell>
          <cell r="H1703">
            <v>45366</v>
          </cell>
          <cell r="I1703">
            <v>45365.434276817126</v>
          </cell>
          <cell r="J1703">
            <v>13500</v>
          </cell>
          <cell r="K1703">
            <v>13500</v>
          </cell>
          <cell r="L1703" t="str">
            <v>Evento</v>
          </cell>
          <cell r="M1703" t="str">
            <v>jamundi</v>
          </cell>
          <cell r="N1703" t="str">
            <v>Servicios de salud</v>
          </cell>
          <cell r="Q1703" t="str">
            <v>FACTURA PENDIENTE EN PROGRAMACION DE PAGO</v>
          </cell>
          <cell r="R1703" t="str">
            <v>Finalizada</v>
          </cell>
          <cell r="S1703" t="str">
            <v>FACTURA PENDIENTE EN PROGRAMACION DE PAGO</v>
          </cell>
          <cell r="V1703">
            <v>13500</v>
          </cell>
          <cell r="W1703">
            <v>0</v>
          </cell>
          <cell r="Z1703">
            <v>13500</v>
          </cell>
          <cell r="AA1703">
            <v>0</v>
          </cell>
          <cell r="AB1703">
            <v>0</v>
          </cell>
          <cell r="AC1703">
            <v>0</v>
          </cell>
          <cell r="AD1703">
            <v>13500</v>
          </cell>
          <cell r="AE1703">
            <v>13500</v>
          </cell>
          <cell r="AF1703">
            <v>1222422135</v>
          </cell>
          <cell r="AG1703">
            <v>0</v>
          </cell>
        </row>
        <row r="1704">
          <cell r="F1704" t="str">
            <v>890306950_FVE274141</v>
          </cell>
          <cell r="G1704">
            <v>45329.367986099329</v>
          </cell>
          <cell r="H1704">
            <v>45366</v>
          </cell>
          <cell r="I1704">
            <v>45365.484192164353</v>
          </cell>
          <cell r="J1704">
            <v>149200</v>
          </cell>
          <cell r="K1704">
            <v>149200</v>
          </cell>
          <cell r="L1704" t="str">
            <v>Evento</v>
          </cell>
          <cell r="M1704" t="str">
            <v>jamundi</v>
          </cell>
          <cell r="N1704" t="str">
            <v>Servicios de salud</v>
          </cell>
          <cell r="Q1704" t="str">
            <v>FACTURA PENDIENTE EN PROGRAMACION DE PAGO</v>
          </cell>
          <cell r="R1704" t="str">
            <v>Finalizada</v>
          </cell>
          <cell r="S1704" t="str">
            <v>FACTURA PENDIENTE EN PROGRAMACION DE PAGO</v>
          </cell>
          <cell r="V1704">
            <v>149200</v>
          </cell>
          <cell r="W1704">
            <v>0</v>
          </cell>
          <cell r="Z1704">
            <v>149200</v>
          </cell>
          <cell r="AA1704">
            <v>0</v>
          </cell>
          <cell r="AB1704">
            <v>0</v>
          </cell>
          <cell r="AC1704">
            <v>0</v>
          </cell>
          <cell r="AD1704">
            <v>149200</v>
          </cell>
          <cell r="AE1704">
            <v>149200</v>
          </cell>
          <cell r="AF1704">
            <v>1222421188</v>
          </cell>
          <cell r="AG1704">
            <v>0</v>
          </cell>
        </row>
        <row r="1705">
          <cell r="F1705" t="str">
            <v>890306950_FVE274151</v>
          </cell>
          <cell r="G1705">
            <v>45329.387627303135</v>
          </cell>
          <cell r="H1705">
            <v>45366</v>
          </cell>
          <cell r="I1705">
            <v>45365.484192164353</v>
          </cell>
          <cell r="J1705">
            <v>101160</v>
          </cell>
          <cell r="K1705">
            <v>101160</v>
          </cell>
          <cell r="L1705" t="str">
            <v>Evento</v>
          </cell>
          <cell r="M1705" t="str">
            <v>jamundi</v>
          </cell>
          <cell r="N1705" t="str">
            <v>Servicios de salud</v>
          </cell>
          <cell r="Q1705" t="str">
            <v>FACTURA DEVUELTA</v>
          </cell>
          <cell r="R1705" t="str">
            <v>Devuelta</v>
          </cell>
          <cell r="S1705" t="str">
            <v>FACTURA DEVUELTA</v>
          </cell>
          <cell r="V1705">
            <v>0</v>
          </cell>
          <cell r="W1705">
            <v>101160</v>
          </cell>
          <cell r="X1705" t="str">
            <v xml:space="preserve">SE DEVUELVE LA FACTURA POR QUE LA AUTO. 122300210105 ESTA A NOMBRE DE VHRISTUS SINERGIA CLINICA PALMIRA </v>
          </cell>
          <cell r="Y1705" t="str">
            <v>FACTURACION</v>
          </cell>
          <cell r="Z1705">
            <v>0</v>
          </cell>
          <cell r="AA1705">
            <v>0</v>
          </cell>
          <cell r="AB1705">
            <v>0</v>
          </cell>
          <cell r="AC1705">
            <v>0</v>
          </cell>
          <cell r="AD1705">
            <v>0</v>
          </cell>
          <cell r="AE1705">
            <v>0</v>
          </cell>
          <cell r="AG1705">
            <v>0</v>
          </cell>
        </row>
        <row r="1706">
          <cell r="F1706" t="str">
            <v>890306950_FVE274165</v>
          </cell>
          <cell r="G1706">
            <v>45329.418784710579</v>
          </cell>
          <cell r="H1706">
            <v>45366</v>
          </cell>
          <cell r="I1706">
            <v>45365.484192164353</v>
          </cell>
          <cell r="J1706">
            <v>106240</v>
          </cell>
          <cell r="K1706">
            <v>106240</v>
          </cell>
          <cell r="L1706" t="str">
            <v>Evento</v>
          </cell>
          <cell r="M1706" t="str">
            <v>jamundi</v>
          </cell>
          <cell r="N1706" t="str">
            <v>Servicios de salud</v>
          </cell>
          <cell r="Q1706" t="str">
            <v>FACTURA PENDIENTE EN PROGRAMACION DE PAGO</v>
          </cell>
          <cell r="R1706" t="str">
            <v>Finalizada</v>
          </cell>
          <cell r="S1706" t="str">
            <v>FACTURA PENDIENTE EN PROGRAMACION DE PAGO</v>
          </cell>
          <cell r="V1706">
            <v>106240</v>
          </cell>
          <cell r="W1706">
            <v>0</v>
          </cell>
          <cell r="Z1706">
            <v>106240</v>
          </cell>
          <cell r="AA1706">
            <v>0</v>
          </cell>
          <cell r="AB1706">
            <v>0</v>
          </cell>
          <cell r="AC1706">
            <v>0</v>
          </cell>
          <cell r="AD1706">
            <v>106240</v>
          </cell>
          <cell r="AE1706">
            <v>106240</v>
          </cell>
          <cell r="AF1706">
            <v>1222421190</v>
          </cell>
          <cell r="AG1706">
            <v>0</v>
          </cell>
        </row>
        <row r="1707">
          <cell r="F1707" t="str">
            <v>890306950_FVE274168</v>
          </cell>
          <cell r="G1707">
            <v>45329.424386562314</v>
          </cell>
          <cell r="H1707">
            <v>45366</v>
          </cell>
          <cell r="I1707">
            <v>45365.434276817126</v>
          </cell>
          <cell r="J1707">
            <v>13500</v>
          </cell>
          <cell r="K1707">
            <v>13500</v>
          </cell>
          <cell r="L1707" t="str">
            <v>Evento</v>
          </cell>
          <cell r="M1707" t="str">
            <v>jamundi</v>
          </cell>
          <cell r="N1707" t="str">
            <v>Servicios de salud</v>
          </cell>
          <cell r="Q1707" t="str">
            <v>FACTURA PENDIENTE EN PROGRAMACION DE PAGO</v>
          </cell>
          <cell r="R1707" t="str">
            <v>Finalizada</v>
          </cell>
          <cell r="S1707" t="str">
            <v>FACTURA PENDIENTE EN PROGRAMACION DE PAGO</v>
          </cell>
          <cell r="V1707">
            <v>13500</v>
          </cell>
          <cell r="W1707">
            <v>0</v>
          </cell>
          <cell r="Z1707">
            <v>13500</v>
          </cell>
          <cell r="AA1707">
            <v>0</v>
          </cell>
          <cell r="AB1707">
            <v>0</v>
          </cell>
          <cell r="AC1707">
            <v>0</v>
          </cell>
          <cell r="AD1707">
            <v>13500</v>
          </cell>
          <cell r="AE1707">
            <v>13500</v>
          </cell>
          <cell r="AF1707">
            <v>1222422131</v>
          </cell>
          <cell r="AG1707">
            <v>0</v>
          </cell>
        </row>
        <row r="1708">
          <cell r="F1708" t="str">
            <v>890306950_FVE274217</v>
          </cell>
          <cell r="G1708">
            <v>45329.46828703722</v>
          </cell>
          <cell r="H1708">
            <v>45366</v>
          </cell>
          <cell r="I1708">
            <v>45365.484192164353</v>
          </cell>
          <cell r="J1708">
            <v>82880</v>
          </cell>
          <cell r="K1708">
            <v>82880</v>
          </cell>
          <cell r="L1708" t="str">
            <v>Evento</v>
          </cell>
          <cell r="M1708" t="str">
            <v>jamundi</v>
          </cell>
          <cell r="N1708" t="str">
            <v>Servicios de salud</v>
          </cell>
          <cell r="Q1708" t="str">
            <v>FACTURA PENDIENTE EN PROGRAMACION DE PAGO</v>
          </cell>
          <cell r="R1708" t="str">
            <v>Finalizada</v>
          </cell>
          <cell r="S1708" t="str">
            <v>FACTURA PENDIENTE EN PROGRAMACION DE PAGO</v>
          </cell>
          <cell r="V1708">
            <v>82880</v>
          </cell>
          <cell r="W1708">
            <v>0</v>
          </cell>
          <cell r="Z1708">
            <v>82880</v>
          </cell>
          <cell r="AA1708">
            <v>0</v>
          </cell>
          <cell r="AB1708">
            <v>0</v>
          </cell>
          <cell r="AC1708">
            <v>0</v>
          </cell>
          <cell r="AD1708">
            <v>82880</v>
          </cell>
          <cell r="AE1708">
            <v>82880</v>
          </cell>
          <cell r="AF1708">
            <v>1222421192</v>
          </cell>
          <cell r="AG1708">
            <v>0</v>
          </cell>
        </row>
        <row r="1709">
          <cell r="F1709" t="str">
            <v>890306950_FVE274293</v>
          </cell>
          <cell r="G1709">
            <v>45329.597349537071</v>
          </cell>
          <cell r="H1709">
            <v>45366</v>
          </cell>
          <cell r="I1709">
            <v>45365.434276817126</v>
          </cell>
          <cell r="J1709">
            <v>13500</v>
          </cell>
          <cell r="K1709">
            <v>13500</v>
          </cell>
          <cell r="L1709" t="str">
            <v>Evento</v>
          </cell>
          <cell r="M1709" t="str">
            <v>jamundi</v>
          </cell>
          <cell r="N1709" t="str">
            <v>Servicios de salud</v>
          </cell>
          <cell r="Q1709" t="str">
            <v>FACTURA PENDIENTE EN PROGRAMACION DE PAGO</v>
          </cell>
          <cell r="R1709" t="str">
            <v>Finalizada</v>
          </cell>
          <cell r="S1709" t="str">
            <v>FACTURA PENDIENTE EN PROGRAMACION DE PAGO</v>
          </cell>
          <cell r="V1709">
            <v>13500</v>
          </cell>
          <cell r="W1709">
            <v>0</v>
          </cell>
          <cell r="Z1709">
            <v>13500</v>
          </cell>
          <cell r="AA1709">
            <v>0</v>
          </cell>
          <cell r="AB1709">
            <v>0</v>
          </cell>
          <cell r="AC1709">
            <v>0</v>
          </cell>
          <cell r="AD1709">
            <v>13500</v>
          </cell>
          <cell r="AE1709">
            <v>13500</v>
          </cell>
          <cell r="AF1709">
            <v>1222422132</v>
          </cell>
          <cell r="AG1709">
            <v>0</v>
          </cell>
        </row>
        <row r="1710">
          <cell r="F1710" t="str">
            <v>890306950_FVE274338</v>
          </cell>
          <cell r="G1710">
            <v>45329.644120370504</v>
          </cell>
          <cell r="H1710">
            <v>45366</v>
          </cell>
          <cell r="I1710">
            <v>45365.484192164353</v>
          </cell>
          <cell r="J1710">
            <v>150670</v>
          </cell>
          <cell r="K1710">
            <v>150670</v>
          </cell>
          <cell r="L1710" t="str">
            <v>Evento</v>
          </cell>
          <cell r="M1710" t="str">
            <v>jamundi</v>
          </cell>
          <cell r="N1710" t="str">
            <v>Servicios de salud</v>
          </cell>
          <cell r="Q1710" t="str">
            <v>FACTURA PENDIENTE EN PROGRAMACION DE PAGO</v>
          </cell>
          <cell r="R1710" t="str">
            <v>Finalizada</v>
          </cell>
          <cell r="S1710" t="str">
            <v>FACTURA PENDIENTE EN PROGRAMACION DE PAGO</v>
          </cell>
          <cell r="V1710">
            <v>150670</v>
          </cell>
          <cell r="W1710">
            <v>0</v>
          </cell>
          <cell r="Z1710">
            <v>150670</v>
          </cell>
          <cell r="AA1710">
            <v>0</v>
          </cell>
          <cell r="AB1710">
            <v>0</v>
          </cell>
          <cell r="AC1710">
            <v>0</v>
          </cell>
          <cell r="AD1710">
            <v>150670</v>
          </cell>
          <cell r="AE1710">
            <v>150670</v>
          </cell>
          <cell r="AF1710">
            <v>1222421186</v>
          </cell>
          <cell r="AG1710">
            <v>0</v>
          </cell>
        </row>
        <row r="1711">
          <cell r="F1711" t="str">
            <v>890306950_FVE274476</v>
          </cell>
          <cell r="G1711">
            <v>45330.394942117855</v>
          </cell>
          <cell r="H1711">
            <v>45366</v>
          </cell>
          <cell r="I1711">
            <v>45365.484192164353</v>
          </cell>
          <cell r="J1711">
            <v>287510</v>
          </cell>
          <cell r="K1711">
            <v>287510</v>
          </cell>
          <cell r="L1711" t="str">
            <v>Evento</v>
          </cell>
          <cell r="M1711" t="str">
            <v>jamundi</v>
          </cell>
          <cell r="N1711" t="str">
            <v>Servicios de salud</v>
          </cell>
          <cell r="Q1711" t="str">
            <v>FACTURA PENDIENTE EN PROGRAMACION DE PAGO</v>
          </cell>
          <cell r="R1711" t="str">
            <v>Finalizada</v>
          </cell>
          <cell r="S1711" t="str">
            <v>FACTURA PENDIENTE EN PROGRAMACION DE PAGO</v>
          </cell>
          <cell r="V1711">
            <v>287510</v>
          </cell>
          <cell r="W1711">
            <v>0</v>
          </cell>
          <cell r="Z1711">
            <v>287510</v>
          </cell>
          <cell r="AA1711">
            <v>0</v>
          </cell>
          <cell r="AB1711">
            <v>0</v>
          </cell>
          <cell r="AC1711">
            <v>0</v>
          </cell>
          <cell r="AD1711">
            <v>287510</v>
          </cell>
          <cell r="AE1711">
            <v>287510</v>
          </cell>
          <cell r="AF1711">
            <v>1222421198</v>
          </cell>
          <cell r="AG1711">
            <v>0</v>
          </cell>
        </row>
        <row r="1712">
          <cell r="F1712" t="str">
            <v>890306950_FVE274479</v>
          </cell>
          <cell r="G1712">
            <v>45330.397604154889</v>
          </cell>
          <cell r="H1712">
            <v>45366</v>
          </cell>
          <cell r="I1712">
            <v>45365.484192164353</v>
          </cell>
          <cell r="J1712">
            <v>152170</v>
          </cell>
          <cell r="K1712">
            <v>152170</v>
          </cell>
          <cell r="L1712" t="str">
            <v>Evento</v>
          </cell>
          <cell r="M1712" t="str">
            <v>jamundi</v>
          </cell>
          <cell r="N1712" t="str">
            <v>Servicios de salud</v>
          </cell>
          <cell r="Q1712" t="str">
            <v>FACTURA PENDIENTE EN PROGRAMACION DE PAGO</v>
          </cell>
          <cell r="R1712" t="str">
            <v>Finalizada</v>
          </cell>
          <cell r="S1712" t="str">
            <v>FACTURA PENDIENTE EN PROGRAMACION DE PAGO</v>
          </cell>
          <cell r="V1712">
            <v>152170</v>
          </cell>
          <cell r="W1712">
            <v>0</v>
          </cell>
          <cell r="Z1712">
            <v>152170</v>
          </cell>
          <cell r="AA1712">
            <v>0</v>
          </cell>
          <cell r="AB1712">
            <v>0</v>
          </cell>
          <cell r="AC1712">
            <v>0</v>
          </cell>
          <cell r="AD1712">
            <v>152170</v>
          </cell>
          <cell r="AE1712">
            <v>152170</v>
          </cell>
          <cell r="AF1712">
            <v>1222421200</v>
          </cell>
          <cell r="AG1712">
            <v>0</v>
          </cell>
        </row>
        <row r="1713">
          <cell r="F1713" t="str">
            <v>890306950_FVE274485</v>
          </cell>
          <cell r="G1713">
            <v>45330.40152777778</v>
          </cell>
          <cell r="H1713">
            <v>45366</v>
          </cell>
          <cell r="I1713">
            <v>45365.484192164353</v>
          </cell>
          <cell r="J1713">
            <v>98800</v>
          </cell>
          <cell r="K1713">
            <v>98800</v>
          </cell>
          <cell r="L1713" t="str">
            <v>Evento</v>
          </cell>
          <cell r="M1713" t="str">
            <v>jamundi</v>
          </cell>
          <cell r="N1713" t="str">
            <v>Servicios de salud</v>
          </cell>
          <cell r="Q1713" t="str">
            <v>FACTURA PENDIENTE EN PROGRAMACION DE PAGO</v>
          </cell>
          <cell r="R1713" t="str">
            <v>Finalizada</v>
          </cell>
          <cell r="S1713" t="str">
            <v>FACTURA PENDIENTE EN PROGRAMACION DE PAGO</v>
          </cell>
          <cell r="V1713">
            <v>98800</v>
          </cell>
          <cell r="W1713">
            <v>0</v>
          </cell>
          <cell r="Z1713">
            <v>98800</v>
          </cell>
          <cell r="AA1713">
            <v>0</v>
          </cell>
          <cell r="AB1713">
            <v>0</v>
          </cell>
          <cell r="AC1713">
            <v>0</v>
          </cell>
          <cell r="AD1713">
            <v>98800</v>
          </cell>
          <cell r="AE1713">
            <v>98800</v>
          </cell>
          <cell r="AF1713">
            <v>1222421202</v>
          </cell>
          <cell r="AG1713">
            <v>0</v>
          </cell>
        </row>
        <row r="1714">
          <cell r="F1714" t="str">
            <v>890306950_FVE274490</v>
          </cell>
          <cell r="G1714">
            <v>45330.407488414552</v>
          </cell>
          <cell r="H1714">
            <v>45366</v>
          </cell>
          <cell r="I1714">
            <v>45365.484192164353</v>
          </cell>
          <cell r="J1714">
            <v>82740</v>
          </cell>
          <cell r="K1714">
            <v>82740</v>
          </cell>
          <cell r="L1714" t="str">
            <v>Evento</v>
          </cell>
          <cell r="M1714" t="str">
            <v>jamundi</v>
          </cell>
          <cell r="N1714" t="str">
            <v>Servicios de salud</v>
          </cell>
          <cell r="Q1714" t="str">
            <v>FACTURA PENDIENTE EN PROGRAMACION DE PAGO</v>
          </cell>
          <cell r="R1714" t="str">
            <v>Finalizada</v>
          </cell>
          <cell r="S1714" t="str">
            <v>FACTURA PENDIENTE EN PROGRAMACION DE PAGO</v>
          </cell>
          <cell r="V1714">
            <v>82740</v>
          </cell>
          <cell r="W1714">
            <v>0</v>
          </cell>
          <cell r="Z1714">
            <v>82740</v>
          </cell>
          <cell r="AA1714">
            <v>0</v>
          </cell>
          <cell r="AB1714">
            <v>0</v>
          </cell>
          <cell r="AC1714">
            <v>0</v>
          </cell>
          <cell r="AD1714">
            <v>82740</v>
          </cell>
          <cell r="AE1714">
            <v>82740</v>
          </cell>
          <cell r="AF1714">
            <v>1222421203</v>
          </cell>
          <cell r="AG1714">
            <v>0</v>
          </cell>
        </row>
        <row r="1715">
          <cell r="F1715" t="str">
            <v>890306950_FVE274504</v>
          </cell>
          <cell r="G1715">
            <v>45330.440706006717</v>
          </cell>
          <cell r="H1715">
            <v>45366</v>
          </cell>
          <cell r="I1715">
            <v>45365.484192164353</v>
          </cell>
          <cell r="J1715">
            <v>162310</v>
          </cell>
          <cell r="K1715">
            <v>162310</v>
          </cell>
          <cell r="L1715" t="str">
            <v>Evento</v>
          </cell>
          <cell r="M1715" t="str">
            <v>jamundi</v>
          </cell>
          <cell r="N1715" t="str">
            <v>Servicios de salud</v>
          </cell>
          <cell r="Q1715" t="str">
            <v>FACTURA PENDIENTE EN PROGRAMACION DE PAGO</v>
          </cell>
          <cell r="R1715" t="str">
            <v>Finalizada</v>
          </cell>
          <cell r="S1715" t="str">
            <v>FACTURA PENDIENTE EN PROGRAMACION DE PAGO</v>
          </cell>
          <cell r="V1715">
            <v>162310</v>
          </cell>
          <cell r="W1715">
            <v>0</v>
          </cell>
          <cell r="Z1715">
            <v>162310</v>
          </cell>
          <cell r="AA1715">
            <v>0</v>
          </cell>
          <cell r="AB1715">
            <v>0</v>
          </cell>
          <cell r="AC1715">
            <v>0</v>
          </cell>
          <cell r="AD1715">
            <v>162310</v>
          </cell>
          <cell r="AE1715">
            <v>162310</v>
          </cell>
          <cell r="AF1715">
            <v>1222421205</v>
          </cell>
          <cell r="AG1715">
            <v>0</v>
          </cell>
        </row>
        <row r="1716">
          <cell r="F1716" t="str">
            <v>890306950_FVE274506</v>
          </cell>
          <cell r="G1716">
            <v>45330.442627314944</v>
          </cell>
          <cell r="H1716">
            <v>45366</v>
          </cell>
          <cell r="I1716">
            <v>45365.484192164353</v>
          </cell>
          <cell r="J1716">
            <v>132811</v>
          </cell>
          <cell r="K1716">
            <v>132811</v>
          </cell>
          <cell r="L1716" t="str">
            <v>Evento</v>
          </cell>
          <cell r="M1716" t="str">
            <v>jamundi</v>
          </cell>
          <cell r="N1716" t="str">
            <v>Servicios de salud</v>
          </cell>
          <cell r="Q1716" t="str">
            <v>FACTURA PENDIENTE EN PROGRAMACION DE PAGO</v>
          </cell>
          <cell r="R1716" t="str">
            <v>Finalizada</v>
          </cell>
          <cell r="S1716" t="str">
            <v>FACTURA PENDIENTE EN PROGRAMACION DE PAGO</v>
          </cell>
          <cell r="V1716">
            <v>132811</v>
          </cell>
          <cell r="W1716">
            <v>0</v>
          </cell>
          <cell r="Z1716">
            <v>132811</v>
          </cell>
          <cell r="AA1716">
            <v>0</v>
          </cell>
          <cell r="AB1716">
            <v>0</v>
          </cell>
          <cell r="AC1716">
            <v>0</v>
          </cell>
          <cell r="AD1716">
            <v>132811</v>
          </cell>
          <cell r="AE1716">
            <v>132811</v>
          </cell>
          <cell r="AF1716">
            <v>1222421206</v>
          </cell>
          <cell r="AG1716">
            <v>0</v>
          </cell>
        </row>
        <row r="1717">
          <cell r="F1717" t="str">
            <v>890306950_FVE274633</v>
          </cell>
          <cell r="G1717">
            <v>45330.592002314981</v>
          </cell>
          <cell r="H1717">
            <v>45366</v>
          </cell>
          <cell r="I1717">
            <v>45365.484192164353</v>
          </cell>
          <cell r="J1717">
            <v>65100</v>
          </cell>
          <cell r="K1717">
            <v>60600</v>
          </cell>
          <cell r="L1717" t="str">
            <v>Evento</v>
          </cell>
          <cell r="M1717" t="str">
            <v>jamundi</v>
          </cell>
          <cell r="N1717" t="str">
            <v>Servicios de salud</v>
          </cell>
          <cell r="Q1717" t="str">
            <v>FACTURA PENDIENTE EN PROGRAMACION DE PAGO</v>
          </cell>
          <cell r="R1717" t="str">
            <v>Finalizada</v>
          </cell>
          <cell r="S1717" t="str">
            <v>FACTURA PENDIENTE EN PROGRAMACION DE PAGO</v>
          </cell>
          <cell r="V1717">
            <v>65100</v>
          </cell>
          <cell r="W1717">
            <v>0</v>
          </cell>
          <cell r="Z1717">
            <v>65100</v>
          </cell>
          <cell r="AA1717">
            <v>0</v>
          </cell>
          <cell r="AB1717">
            <v>0</v>
          </cell>
          <cell r="AC1717">
            <v>0</v>
          </cell>
          <cell r="AD1717">
            <v>60600</v>
          </cell>
          <cell r="AE1717">
            <v>60600</v>
          </cell>
          <cell r="AF1717">
            <v>1222421208</v>
          </cell>
          <cell r="AG1717">
            <v>0</v>
          </cell>
        </row>
        <row r="1718">
          <cell r="F1718" t="str">
            <v>890306950_FVE274741</v>
          </cell>
          <cell r="G1718">
            <v>45330.696261562407</v>
          </cell>
          <cell r="H1718">
            <v>45366</v>
          </cell>
          <cell r="I1718">
            <v>45365.484192164353</v>
          </cell>
          <cell r="J1718">
            <v>132840</v>
          </cell>
          <cell r="K1718">
            <v>132840</v>
          </cell>
          <cell r="L1718" t="str">
            <v>Evento</v>
          </cell>
          <cell r="M1718" t="str">
            <v>jamundi</v>
          </cell>
          <cell r="N1718" t="str">
            <v>Servicios de salud</v>
          </cell>
          <cell r="Q1718" t="str">
            <v>FACTURA PENDIENTE EN PROGRAMACION DE PAGO</v>
          </cell>
          <cell r="R1718" t="str">
            <v>Finalizada</v>
          </cell>
          <cell r="S1718" t="str">
            <v>FACTURA PENDIENTE EN PROGRAMACION DE PAGO</v>
          </cell>
          <cell r="V1718">
            <v>132840</v>
          </cell>
          <cell r="W1718">
            <v>0</v>
          </cell>
          <cell r="Z1718">
            <v>132840</v>
          </cell>
          <cell r="AA1718">
            <v>0</v>
          </cell>
          <cell r="AB1718">
            <v>0</v>
          </cell>
          <cell r="AC1718">
            <v>0</v>
          </cell>
          <cell r="AD1718">
            <v>132840</v>
          </cell>
          <cell r="AE1718">
            <v>132840</v>
          </cell>
          <cell r="AF1718">
            <v>1222421211</v>
          </cell>
          <cell r="AG1718">
            <v>0</v>
          </cell>
        </row>
        <row r="1719">
          <cell r="F1719" t="str">
            <v>890306950_FVE274853</v>
          </cell>
          <cell r="G1719">
            <v>45331.418310173787</v>
          </cell>
          <cell r="H1719">
            <v>45366</v>
          </cell>
          <cell r="I1719">
            <v>45365.484192164353</v>
          </cell>
          <cell r="J1719">
            <v>297028</v>
          </cell>
          <cell r="K1719">
            <v>297028</v>
          </cell>
          <cell r="L1719" t="str">
            <v>Evento</v>
          </cell>
          <cell r="M1719" t="str">
            <v>jamundi</v>
          </cell>
          <cell r="N1719" t="str">
            <v>Servicios de salud</v>
          </cell>
          <cell r="Q1719" t="str">
            <v>FACTURA PENDIENTE EN PROGRAMACION DE PAGO</v>
          </cell>
          <cell r="R1719" t="str">
            <v>Finalizada</v>
          </cell>
          <cell r="S1719" t="str">
            <v>FACTURA PENDIENTE EN PROGRAMACION DE PAGO</v>
          </cell>
          <cell r="V1719">
            <v>297028</v>
          </cell>
          <cell r="W1719">
            <v>0</v>
          </cell>
          <cell r="Z1719">
            <v>297028</v>
          </cell>
          <cell r="AA1719">
            <v>0</v>
          </cell>
          <cell r="AB1719">
            <v>0</v>
          </cell>
          <cell r="AC1719">
            <v>0</v>
          </cell>
          <cell r="AD1719">
            <v>297028</v>
          </cell>
          <cell r="AE1719">
            <v>297028</v>
          </cell>
          <cell r="AF1719">
            <v>1222421218</v>
          </cell>
          <cell r="AG1719">
            <v>0</v>
          </cell>
        </row>
        <row r="1720">
          <cell r="F1720" t="str">
            <v>890306950_FVE274903</v>
          </cell>
          <cell r="G1720">
            <v>45331.46946758125</v>
          </cell>
          <cell r="H1720">
            <v>45366</v>
          </cell>
          <cell r="I1720">
            <v>45365.484192164353</v>
          </cell>
          <cell r="J1720">
            <v>184360</v>
          </cell>
          <cell r="K1720">
            <v>184360</v>
          </cell>
          <cell r="L1720" t="str">
            <v>Evento</v>
          </cell>
          <cell r="M1720" t="str">
            <v>jamundi</v>
          </cell>
          <cell r="N1720" t="str">
            <v>Servicios de salud</v>
          </cell>
          <cell r="Q1720" t="str">
            <v>FACTURA PENDIENTE EN PROGRAMACION DE PAGO</v>
          </cell>
          <cell r="R1720" t="str">
            <v>Finalizada</v>
          </cell>
          <cell r="S1720" t="str">
            <v>FACTURA PENDIENTE EN PROGRAMACION DE PAGO</v>
          </cell>
          <cell r="V1720">
            <v>184360</v>
          </cell>
          <cell r="W1720">
            <v>0</v>
          </cell>
          <cell r="Z1720">
            <v>184360</v>
          </cell>
          <cell r="AA1720">
            <v>0</v>
          </cell>
          <cell r="AB1720">
            <v>0</v>
          </cell>
          <cell r="AC1720">
            <v>0</v>
          </cell>
          <cell r="AD1720">
            <v>184360</v>
          </cell>
          <cell r="AE1720">
            <v>184360</v>
          </cell>
          <cell r="AF1720">
            <v>1222421220</v>
          </cell>
          <cell r="AG1720">
            <v>0</v>
          </cell>
        </row>
        <row r="1721">
          <cell r="F1721" t="str">
            <v>890306950_FVE274926</v>
          </cell>
          <cell r="G1721">
            <v>45331.496990740765</v>
          </cell>
          <cell r="H1721">
            <v>45366</v>
          </cell>
          <cell r="I1721">
            <v>45365.484192164353</v>
          </cell>
          <cell r="J1721">
            <v>65100</v>
          </cell>
          <cell r="K1721">
            <v>60600</v>
          </cell>
          <cell r="L1721" t="str">
            <v>Evento</v>
          </cell>
          <cell r="M1721" t="str">
            <v>jamundi</v>
          </cell>
          <cell r="N1721" t="str">
            <v>Servicios de salud</v>
          </cell>
          <cell r="Q1721" t="str">
            <v>FACTURA PENDIENTE EN PROGRAMACION DE PAGO</v>
          </cell>
          <cell r="R1721" t="str">
            <v>Finalizada</v>
          </cell>
          <cell r="S1721" t="str">
            <v>FACTURA PENDIENTE EN PROGRAMACION DE PAGO</v>
          </cell>
          <cell r="V1721">
            <v>65100</v>
          </cell>
          <cell r="W1721">
            <v>0</v>
          </cell>
          <cell r="Z1721">
            <v>65100</v>
          </cell>
          <cell r="AA1721">
            <v>0</v>
          </cell>
          <cell r="AB1721">
            <v>0</v>
          </cell>
          <cell r="AC1721">
            <v>0</v>
          </cell>
          <cell r="AD1721">
            <v>60600</v>
          </cell>
          <cell r="AE1721">
            <v>60600</v>
          </cell>
          <cell r="AF1721">
            <v>1222421223</v>
          </cell>
          <cell r="AG1721">
            <v>0</v>
          </cell>
        </row>
        <row r="1722">
          <cell r="F1722" t="str">
            <v>890306950_FVE275017</v>
          </cell>
          <cell r="G1722">
            <v>45331.611516203731</v>
          </cell>
          <cell r="H1722">
            <v>45366</v>
          </cell>
          <cell r="I1722">
            <v>45365.484192164353</v>
          </cell>
          <cell r="J1722">
            <v>82880</v>
          </cell>
          <cell r="K1722">
            <v>82880</v>
          </cell>
          <cell r="L1722" t="str">
            <v>Evento</v>
          </cell>
          <cell r="M1722" t="str">
            <v>jamundi</v>
          </cell>
          <cell r="N1722" t="str">
            <v>Servicios de salud</v>
          </cell>
          <cell r="Q1722" t="str">
            <v>FACTURA PENDIENTE EN PROGRAMACION DE PAGO</v>
          </cell>
          <cell r="R1722" t="str">
            <v>Finalizada</v>
          </cell>
          <cell r="S1722" t="str">
            <v>FACTURA PENDIENTE EN PROGRAMACION DE PAGO</v>
          </cell>
          <cell r="V1722">
            <v>82880</v>
          </cell>
          <cell r="W1722">
            <v>0</v>
          </cell>
          <cell r="Z1722">
            <v>82880</v>
          </cell>
          <cell r="AA1722">
            <v>0</v>
          </cell>
          <cell r="AB1722">
            <v>0</v>
          </cell>
          <cell r="AC1722">
            <v>0</v>
          </cell>
          <cell r="AD1722">
            <v>82880</v>
          </cell>
          <cell r="AE1722">
            <v>82880</v>
          </cell>
          <cell r="AF1722">
            <v>1222421226</v>
          </cell>
          <cell r="AG1722">
            <v>0</v>
          </cell>
        </row>
        <row r="1723">
          <cell r="F1723" t="str">
            <v>890306950_FVE275030</v>
          </cell>
          <cell r="G1723">
            <v>45331.627141203731</v>
          </cell>
          <cell r="H1723">
            <v>45366</v>
          </cell>
          <cell r="I1723">
            <v>45365.484192164353</v>
          </cell>
          <cell r="J1723">
            <v>134320</v>
          </cell>
          <cell r="K1723">
            <v>134320</v>
          </cell>
          <cell r="L1723" t="str">
            <v>Evento</v>
          </cell>
          <cell r="M1723" t="str">
            <v>jamundi</v>
          </cell>
          <cell r="N1723" t="str">
            <v>Servicios de salud</v>
          </cell>
          <cell r="Q1723" t="str">
            <v>FACTURA PENDIENTE EN PROGRAMACION DE PAGO</v>
          </cell>
          <cell r="R1723" t="str">
            <v>Finalizada</v>
          </cell>
          <cell r="S1723" t="str">
            <v>FACTURA PENDIENTE EN PROGRAMACION DE PAGO</v>
          </cell>
          <cell r="V1723">
            <v>134320</v>
          </cell>
          <cell r="W1723">
            <v>0</v>
          </cell>
          <cell r="Z1723">
            <v>134320</v>
          </cell>
          <cell r="AA1723">
            <v>0</v>
          </cell>
          <cell r="AB1723">
            <v>0</v>
          </cell>
          <cell r="AC1723">
            <v>0</v>
          </cell>
          <cell r="AD1723">
            <v>134320</v>
          </cell>
          <cell r="AE1723">
            <v>134320</v>
          </cell>
          <cell r="AF1723">
            <v>1222421228</v>
          </cell>
          <cell r="AG1723">
            <v>0</v>
          </cell>
        </row>
        <row r="1724">
          <cell r="F1724" t="str">
            <v>890306950_FVE275038</v>
          </cell>
          <cell r="G1724">
            <v>45331.635370370466</v>
          </cell>
          <cell r="H1724">
            <v>45366</v>
          </cell>
          <cell r="I1724">
            <v>45365.484192164353</v>
          </cell>
          <cell r="J1724">
            <v>318860</v>
          </cell>
          <cell r="K1724">
            <v>318860</v>
          </cell>
          <cell r="L1724" t="str">
            <v>Evento</v>
          </cell>
          <cell r="M1724" t="str">
            <v>jamundi</v>
          </cell>
          <cell r="N1724" t="str">
            <v>Servicios de salud</v>
          </cell>
          <cell r="Q1724" t="str">
            <v>FACTURA PENDIENTE EN PROGRAMACION DE PAGO</v>
          </cell>
          <cell r="R1724" t="str">
            <v>Finalizada</v>
          </cell>
          <cell r="S1724" t="str">
            <v>FACTURA PENDIENTE EN PROGRAMACION DE PAGO</v>
          </cell>
          <cell r="V1724">
            <v>318860</v>
          </cell>
          <cell r="W1724">
            <v>0</v>
          </cell>
          <cell r="Z1724">
            <v>318860</v>
          </cell>
          <cell r="AA1724">
            <v>0</v>
          </cell>
          <cell r="AB1724">
            <v>0</v>
          </cell>
          <cell r="AC1724">
            <v>0</v>
          </cell>
          <cell r="AD1724">
            <v>318860</v>
          </cell>
          <cell r="AE1724">
            <v>318860</v>
          </cell>
          <cell r="AF1724">
            <v>1222421815</v>
          </cell>
          <cell r="AG1724">
            <v>0</v>
          </cell>
        </row>
        <row r="1725">
          <cell r="F1725" t="str">
            <v>890306950_FVE275059</v>
          </cell>
          <cell r="G1725">
            <v>45331.646863426082</v>
          </cell>
          <cell r="H1725">
            <v>45366</v>
          </cell>
          <cell r="I1725">
            <v>45365.484192164353</v>
          </cell>
          <cell r="J1725">
            <v>129000</v>
          </cell>
          <cell r="K1725">
            <v>129000</v>
          </cell>
          <cell r="L1725" t="str">
            <v>Evento</v>
          </cell>
          <cell r="M1725" t="str">
            <v>jamundi</v>
          </cell>
          <cell r="N1725" t="str">
            <v>Servicios de salud</v>
          </cell>
          <cell r="Q1725" t="str">
            <v>FACTURA PENDIENTE EN PROGRAMACION DE PAGO</v>
          </cell>
          <cell r="R1725" t="str">
            <v>Finalizada</v>
          </cell>
          <cell r="S1725" t="str">
            <v>FACTURA PENDIENTE EN PROGRAMACION DE PAGO</v>
          </cell>
          <cell r="V1725">
            <v>129000</v>
          </cell>
          <cell r="W1725">
            <v>0</v>
          </cell>
          <cell r="Z1725">
            <v>129000</v>
          </cell>
          <cell r="AA1725">
            <v>0</v>
          </cell>
          <cell r="AB1725">
            <v>0</v>
          </cell>
          <cell r="AC1725">
            <v>0</v>
          </cell>
          <cell r="AD1725">
            <v>129000</v>
          </cell>
          <cell r="AE1725">
            <v>129000</v>
          </cell>
          <cell r="AF1725">
            <v>1222421229</v>
          </cell>
          <cell r="AG1725">
            <v>0</v>
          </cell>
        </row>
        <row r="1726">
          <cell r="F1726" t="str">
            <v>890306950_FVE275064</v>
          </cell>
          <cell r="G1726">
            <v>45331.650266191922</v>
          </cell>
          <cell r="H1726">
            <v>45366</v>
          </cell>
          <cell r="I1726">
            <v>45365.484192164353</v>
          </cell>
          <cell r="J1726">
            <v>81400</v>
          </cell>
          <cell r="K1726">
            <v>81400</v>
          </cell>
          <cell r="L1726" t="str">
            <v>Evento</v>
          </cell>
          <cell r="M1726" t="str">
            <v>jamundi</v>
          </cell>
          <cell r="N1726" t="str">
            <v>Servicios de salud</v>
          </cell>
          <cell r="Q1726" t="str">
            <v>FACTURA PENDIENTE EN PROGRAMACION DE PAGO</v>
          </cell>
          <cell r="R1726" t="str">
            <v>Finalizada</v>
          </cell>
          <cell r="S1726" t="str">
            <v>FACTURA PENDIENTE EN PROGRAMACION DE PAGO</v>
          </cell>
          <cell r="V1726">
            <v>81400</v>
          </cell>
          <cell r="W1726">
            <v>0</v>
          </cell>
          <cell r="Z1726">
            <v>81400</v>
          </cell>
          <cell r="AA1726">
            <v>0</v>
          </cell>
          <cell r="AB1726">
            <v>0</v>
          </cell>
          <cell r="AC1726">
            <v>0</v>
          </cell>
          <cell r="AD1726">
            <v>81400</v>
          </cell>
          <cell r="AE1726">
            <v>81400</v>
          </cell>
          <cell r="AF1726">
            <v>1222421230</v>
          </cell>
          <cell r="AG1726">
            <v>0</v>
          </cell>
        </row>
        <row r="1727">
          <cell r="F1727" t="str">
            <v>890306950_FVE275097</v>
          </cell>
          <cell r="G1727">
            <v>45331.863182858564</v>
          </cell>
          <cell r="H1727">
            <v>45366</v>
          </cell>
          <cell r="I1727">
            <v>45365.484192164353</v>
          </cell>
          <cell r="J1727">
            <v>65100</v>
          </cell>
          <cell r="K1727">
            <v>60600</v>
          </cell>
          <cell r="L1727" t="str">
            <v>Evento</v>
          </cell>
          <cell r="M1727" t="str">
            <v>jamundi</v>
          </cell>
          <cell r="N1727" t="str">
            <v>Servicios de salud</v>
          </cell>
          <cell r="Q1727" t="str">
            <v>FACTURA PENDIENTE EN PROGRAMACION DE PAGO</v>
          </cell>
          <cell r="R1727" t="str">
            <v>Finalizada</v>
          </cell>
          <cell r="S1727" t="str">
            <v>FACTURA PENDIENTE EN PROGRAMACION DE PAGO</v>
          </cell>
          <cell r="V1727">
            <v>65100</v>
          </cell>
          <cell r="W1727">
            <v>0</v>
          </cell>
          <cell r="Z1727">
            <v>65100</v>
          </cell>
          <cell r="AA1727">
            <v>0</v>
          </cell>
          <cell r="AB1727">
            <v>0</v>
          </cell>
          <cell r="AC1727">
            <v>0</v>
          </cell>
          <cell r="AD1727">
            <v>60600</v>
          </cell>
          <cell r="AE1727">
            <v>60600</v>
          </cell>
          <cell r="AF1727">
            <v>1222421232</v>
          </cell>
          <cell r="AG1727">
            <v>0</v>
          </cell>
        </row>
        <row r="1728">
          <cell r="F1728" t="str">
            <v>890306950_FVE275149</v>
          </cell>
          <cell r="G1728">
            <v>45332.37645833334</v>
          </cell>
          <cell r="H1728">
            <v>45366</v>
          </cell>
          <cell r="I1728">
            <v>45365.484192164353</v>
          </cell>
          <cell r="J1728">
            <v>65100</v>
          </cell>
          <cell r="K1728">
            <v>60600</v>
          </cell>
          <cell r="L1728" t="str">
            <v>Evento</v>
          </cell>
          <cell r="M1728" t="str">
            <v>jamundi</v>
          </cell>
          <cell r="N1728" t="str">
            <v>Servicios de salud</v>
          </cell>
          <cell r="Q1728" t="str">
            <v>FACTURA PENDIENTE EN PROGRAMACION DE PAGO</v>
          </cell>
          <cell r="R1728" t="str">
            <v>Finalizada</v>
          </cell>
          <cell r="S1728" t="str">
            <v>FACTURA PENDIENTE EN PROGRAMACION DE PAGO</v>
          </cell>
          <cell r="V1728">
            <v>65100</v>
          </cell>
          <cell r="W1728">
            <v>0</v>
          </cell>
          <cell r="Z1728">
            <v>65100</v>
          </cell>
          <cell r="AA1728">
            <v>0</v>
          </cell>
          <cell r="AB1728">
            <v>0</v>
          </cell>
          <cell r="AC1728">
            <v>0</v>
          </cell>
          <cell r="AD1728">
            <v>60600</v>
          </cell>
          <cell r="AE1728">
            <v>60600</v>
          </cell>
          <cell r="AF1728">
            <v>1222421235</v>
          </cell>
          <cell r="AG1728">
            <v>0</v>
          </cell>
        </row>
        <row r="1729">
          <cell r="F1729" t="str">
            <v>890306950_FVE275310</v>
          </cell>
          <cell r="G1729">
            <v>45334.377928229049</v>
          </cell>
          <cell r="H1729">
            <v>45366</v>
          </cell>
          <cell r="I1729">
            <v>45365.484192164353</v>
          </cell>
          <cell r="J1729">
            <v>118050</v>
          </cell>
          <cell r="K1729">
            <v>118050</v>
          </cell>
          <cell r="L1729" t="str">
            <v>Evento</v>
          </cell>
          <cell r="M1729" t="str">
            <v>jamundi</v>
          </cell>
          <cell r="N1729" t="str">
            <v>Servicios de salud</v>
          </cell>
          <cell r="Q1729" t="str">
            <v>FACTURA PENDIENTE EN PROGRAMACION DE PAGO</v>
          </cell>
          <cell r="R1729" t="str">
            <v>Finalizada</v>
          </cell>
          <cell r="S1729" t="str">
            <v>FACTURA PENDIENTE EN PROGRAMACION DE PAGO</v>
          </cell>
          <cell r="V1729">
            <v>118050</v>
          </cell>
          <cell r="W1729">
            <v>0</v>
          </cell>
          <cell r="Z1729">
            <v>118050</v>
          </cell>
          <cell r="AA1729">
            <v>0</v>
          </cell>
          <cell r="AB1729">
            <v>0</v>
          </cell>
          <cell r="AC1729">
            <v>0</v>
          </cell>
          <cell r="AD1729">
            <v>118050</v>
          </cell>
          <cell r="AE1729">
            <v>118050</v>
          </cell>
          <cell r="AF1729">
            <v>1222421248</v>
          </cell>
          <cell r="AG1729">
            <v>0</v>
          </cell>
        </row>
        <row r="1730">
          <cell r="F1730" t="str">
            <v>890306950_FVE275322</v>
          </cell>
          <cell r="G1730">
            <v>45334.38988424791</v>
          </cell>
          <cell r="H1730">
            <v>45366</v>
          </cell>
          <cell r="I1730">
            <v>45365.484192164353</v>
          </cell>
          <cell r="J1730">
            <v>172300</v>
          </cell>
          <cell r="K1730">
            <v>172300</v>
          </cell>
          <cell r="L1730" t="str">
            <v>Evento</v>
          </cell>
          <cell r="M1730" t="str">
            <v>jamundi</v>
          </cell>
          <cell r="N1730" t="str">
            <v>Servicios de salud</v>
          </cell>
          <cell r="Q1730" t="str">
            <v>FACTURA PENDIENTE EN PROGRAMACION DE PAGO</v>
          </cell>
          <cell r="R1730" t="str">
            <v>Finalizada</v>
          </cell>
          <cell r="S1730" t="str">
            <v>FACTURA PENDIENTE EN PROGRAMACION DE PAGO</v>
          </cell>
          <cell r="V1730">
            <v>172300</v>
          </cell>
          <cell r="W1730">
            <v>0</v>
          </cell>
          <cell r="Z1730">
            <v>172300</v>
          </cell>
          <cell r="AA1730">
            <v>0</v>
          </cell>
          <cell r="AB1730">
            <v>0</v>
          </cell>
          <cell r="AC1730">
            <v>0</v>
          </cell>
          <cell r="AD1730">
            <v>172300</v>
          </cell>
          <cell r="AE1730">
            <v>172300</v>
          </cell>
          <cell r="AF1730">
            <v>1222421249</v>
          </cell>
          <cell r="AG1730">
            <v>0</v>
          </cell>
        </row>
        <row r="1731">
          <cell r="F1731" t="str">
            <v>890306950_FVE275380</v>
          </cell>
          <cell r="G1731">
            <v>45334.469814803451</v>
          </cell>
          <cell r="H1731">
            <v>45366</v>
          </cell>
          <cell r="I1731">
            <v>45365.484192164353</v>
          </cell>
          <cell r="J1731">
            <v>163000</v>
          </cell>
          <cell r="K1731">
            <v>163000</v>
          </cell>
          <cell r="L1731" t="str">
            <v>Evento</v>
          </cell>
          <cell r="M1731" t="str">
            <v>jamundi</v>
          </cell>
          <cell r="N1731" t="str">
            <v>Servicios de salud</v>
          </cell>
          <cell r="Q1731" t="str">
            <v>FACTURA PENDIENTE EN PROGRAMACION DE PAGO</v>
          </cell>
          <cell r="R1731" t="str">
            <v>Finalizada</v>
          </cell>
          <cell r="S1731" t="str">
            <v>FACTURA PENDIENTE EN PROGRAMACION DE PAGO</v>
          </cell>
          <cell r="V1731">
            <v>163000</v>
          </cell>
          <cell r="W1731">
            <v>0</v>
          </cell>
          <cell r="Z1731">
            <v>163000</v>
          </cell>
          <cell r="AA1731">
            <v>0</v>
          </cell>
          <cell r="AB1731">
            <v>0</v>
          </cell>
          <cell r="AC1731">
            <v>0</v>
          </cell>
          <cell r="AD1731">
            <v>163000</v>
          </cell>
          <cell r="AE1731">
            <v>163000</v>
          </cell>
          <cell r="AF1731">
            <v>1222421253</v>
          </cell>
          <cell r="AG1731">
            <v>0</v>
          </cell>
        </row>
        <row r="1732">
          <cell r="F1732" t="str">
            <v>890306950_FVE275414</v>
          </cell>
          <cell r="G1732">
            <v>45334.511527766008</v>
          </cell>
          <cell r="H1732">
            <v>45366</v>
          </cell>
          <cell r="I1732">
            <v>45365.484192164353</v>
          </cell>
          <cell r="J1732">
            <v>94820</v>
          </cell>
          <cell r="K1732">
            <v>94820</v>
          </cell>
          <cell r="L1732" t="str">
            <v>Evento</v>
          </cell>
          <cell r="M1732" t="str">
            <v>jamundi</v>
          </cell>
          <cell r="N1732" t="str">
            <v>Servicios de salud</v>
          </cell>
          <cell r="Q1732" t="str">
            <v>FACTURA PENDIENTE EN PROGRAMACION DE PAGO</v>
          </cell>
          <cell r="R1732" t="str">
            <v>Finalizada</v>
          </cell>
          <cell r="S1732" t="str">
            <v>FACTURA PENDIENTE EN PROGRAMACION DE PAGO</v>
          </cell>
          <cell r="V1732">
            <v>94820</v>
          </cell>
          <cell r="W1732">
            <v>0</v>
          </cell>
          <cell r="Z1732">
            <v>94820</v>
          </cell>
          <cell r="AA1732">
            <v>0</v>
          </cell>
          <cell r="AB1732">
            <v>0</v>
          </cell>
          <cell r="AC1732">
            <v>0</v>
          </cell>
          <cell r="AD1732">
            <v>94820</v>
          </cell>
          <cell r="AE1732">
            <v>94820</v>
          </cell>
          <cell r="AF1732">
            <v>1222421254</v>
          </cell>
          <cell r="AG1732">
            <v>0</v>
          </cell>
        </row>
        <row r="1733">
          <cell r="F1733" t="str">
            <v>890306950_FVE275421</v>
          </cell>
          <cell r="G1733">
            <v>45334.519537037238</v>
          </cell>
          <cell r="H1733">
            <v>45366</v>
          </cell>
          <cell r="I1733">
            <v>45365.484192164353</v>
          </cell>
          <cell r="J1733">
            <v>81400</v>
          </cell>
          <cell r="K1733">
            <v>81400</v>
          </cell>
          <cell r="L1733" t="str">
            <v>Evento</v>
          </cell>
          <cell r="M1733" t="str">
            <v>jamundi</v>
          </cell>
          <cell r="N1733" t="str">
            <v>Servicios de salud</v>
          </cell>
          <cell r="Q1733" t="str">
            <v>FACTURA PENDIENTE EN PROGRAMACION DE PAGO</v>
          </cell>
          <cell r="R1733" t="str">
            <v>Finalizada</v>
          </cell>
          <cell r="S1733" t="str">
            <v>FACTURA PENDIENTE EN PROGRAMACION DE PAGO</v>
          </cell>
          <cell r="V1733">
            <v>81400</v>
          </cell>
          <cell r="W1733">
            <v>0</v>
          </cell>
          <cell r="Z1733">
            <v>81400</v>
          </cell>
          <cell r="AA1733">
            <v>0</v>
          </cell>
          <cell r="AB1733">
            <v>0</v>
          </cell>
          <cell r="AC1733">
            <v>0</v>
          </cell>
          <cell r="AD1733">
            <v>81400</v>
          </cell>
          <cell r="AE1733">
            <v>81400</v>
          </cell>
          <cell r="AF1733">
            <v>1222421255</v>
          </cell>
          <cell r="AG1733">
            <v>0</v>
          </cell>
        </row>
        <row r="1734">
          <cell r="F1734" t="str">
            <v>890306950_FVE275426</v>
          </cell>
          <cell r="G1734">
            <v>45334.522268507164</v>
          </cell>
          <cell r="H1734">
            <v>45366</v>
          </cell>
          <cell r="I1734">
            <v>45365.484192164353</v>
          </cell>
          <cell r="J1734">
            <v>82880</v>
          </cell>
          <cell r="K1734">
            <v>82880</v>
          </cell>
          <cell r="L1734" t="str">
            <v>Evento</v>
          </cell>
          <cell r="M1734" t="str">
            <v>jamundi</v>
          </cell>
          <cell r="N1734" t="str">
            <v>Servicios de salud</v>
          </cell>
          <cell r="Q1734" t="str">
            <v>FACTURA PENDIENTE EN PROGRAMACION DE PAGO</v>
          </cell>
          <cell r="R1734" t="str">
            <v>Finalizada</v>
          </cell>
          <cell r="S1734" t="str">
            <v>FACTURA PENDIENTE EN PROGRAMACION DE PAGO</v>
          </cell>
          <cell r="V1734">
            <v>82880</v>
          </cell>
          <cell r="W1734">
            <v>0</v>
          </cell>
          <cell r="Z1734">
            <v>82880</v>
          </cell>
          <cell r="AA1734">
            <v>0</v>
          </cell>
          <cell r="AB1734">
            <v>0</v>
          </cell>
          <cell r="AC1734">
            <v>0</v>
          </cell>
          <cell r="AD1734">
            <v>82880</v>
          </cell>
          <cell r="AE1734">
            <v>82880</v>
          </cell>
          <cell r="AF1734">
            <v>1222421257</v>
          </cell>
          <cell r="AG1734">
            <v>0</v>
          </cell>
        </row>
        <row r="1735">
          <cell r="F1735" t="str">
            <v>890306950_FVE275432</v>
          </cell>
          <cell r="G1735">
            <v>45334.533622685354</v>
          </cell>
          <cell r="H1735">
            <v>45366</v>
          </cell>
          <cell r="I1735">
            <v>45365.484192164353</v>
          </cell>
          <cell r="J1735">
            <v>572440</v>
          </cell>
          <cell r="K1735">
            <v>572440</v>
          </cell>
          <cell r="L1735" t="str">
            <v>Evento</v>
          </cell>
          <cell r="M1735" t="str">
            <v>jamundi</v>
          </cell>
          <cell r="N1735" t="str">
            <v>Servicios de salud</v>
          </cell>
          <cell r="Q1735" t="str">
            <v>FACTURA PENDIENTE EN PROGRAMACION DE PAGO</v>
          </cell>
          <cell r="R1735" t="str">
            <v>Finalizada</v>
          </cell>
          <cell r="S1735" t="str">
            <v>FACTURA PENDIENTE EN PROGRAMACION DE PAGO</v>
          </cell>
          <cell r="V1735">
            <v>572440</v>
          </cell>
          <cell r="W1735">
            <v>0</v>
          </cell>
          <cell r="Z1735">
            <v>572440</v>
          </cell>
          <cell r="AA1735">
            <v>0</v>
          </cell>
          <cell r="AB1735">
            <v>0</v>
          </cell>
          <cell r="AC1735">
            <v>0</v>
          </cell>
          <cell r="AD1735">
            <v>572440</v>
          </cell>
          <cell r="AE1735">
            <v>572440</v>
          </cell>
          <cell r="AF1735">
            <v>1222421258</v>
          </cell>
          <cell r="AG1735">
            <v>0</v>
          </cell>
        </row>
        <row r="1736">
          <cell r="F1736" t="str">
            <v>890306950_FVE275434</v>
          </cell>
          <cell r="G1736">
            <v>45334.535868055653</v>
          </cell>
          <cell r="H1736">
            <v>45366</v>
          </cell>
          <cell r="I1736">
            <v>45365.484192164353</v>
          </cell>
          <cell r="J1736">
            <v>84770</v>
          </cell>
          <cell r="K1736">
            <v>84770</v>
          </cell>
          <cell r="L1736" t="str">
            <v>Evento</v>
          </cell>
          <cell r="M1736" t="str">
            <v>jamundi</v>
          </cell>
          <cell r="N1736" t="str">
            <v>Servicios de salud</v>
          </cell>
          <cell r="Q1736" t="str">
            <v>FACTURA PENDIENTE EN PROGRAMACION DE PAGO</v>
          </cell>
          <cell r="R1736" t="str">
            <v>Finalizada</v>
          </cell>
          <cell r="S1736" t="str">
            <v>FACTURA PENDIENTE EN PROGRAMACION DE PAGO</v>
          </cell>
          <cell r="V1736">
            <v>84770</v>
          </cell>
          <cell r="W1736">
            <v>0</v>
          </cell>
          <cell r="Z1736">
            <v>84770</v>
          </cell>
          <cell r="AA1736">
            <v>0</v>
          </cell>
          <cell r="AB1736">
            <v>0</v>
          </cell>
          <cell r="AC1736">
            <v>0</v>
          </cell>
          <cell r="AD1736">
            <v>84770</v>
          </cell>
          <cell r="AE1736">
            <v>84770</v>
          </cell>
          <cell r="AF1736">
            <v>1222421259</v>
          </cell>
          <cell r="AG1736">
            <v>0</v>
          </cell>
        </row>
        <row r="1737">
          <cell r="F1737" t="str">
            <v>890306950_FVE275463</v>
          </cell>
          <cell r="G1737">
            <v>45334.601018518675</v>
          </cell>
          <cell r="H1737">
            <v>45366</v>
          </cell>
          <cell r="I1737">
            <v>45365.434223993056</v>
          </cell>
          <cell r="J1737">
            <v>197150</v>
          </cell>
          <cell r="K1737">
            <v>197150</v>
          </cell>
          <cell r="L1737" t="str">
            <v>Evento</v>
          </cell>
          <cell r="M1737" t="str">
            <v>jamundi</v>
          </cell>
          <cell r="N1737" t="str">
            <v>Servicios de salud</v>
          </cell>
          <cell r="Q1737" t="str">
            <v>FACTURA CANCELADA</v>
          </cell>
          <cell r="R1737" t="str">
            <v>Finalizada</v>
          </cell>
          <cell r="S1737" t="str">
            <v>FACTURA PENDIENTE EN PROGRAMACION DE PAGO</v>
          </cell>
          <cell r="V1737">
            <v>197150</v>
          </cell>
          <cell r="W1737">
            <v>0</v>
          </cell>
          <cell r="Z1737">
            <v>197150</v>
          </cell>
          <cell r="AA1737">
            <v>0</v>
          </cell>
          <cell r="AB1737">
            <v>0</v>
          </cell>
          <cell r="AC1737">
            <v>0</v>
          </cell>
          <cell r="AD1737">
            <v>197150</v>
          </cell>
          <cell r="AE1737">
            <v>0</v>
          </cell>
          <cell r="AG1737">
            <v>197150</v>
          </cell>
          <cell r="AH1737">
            <v>4800064069</v>
          </cell>
          <cell r="AJ1737" t="str">
            <v>19.06.2024</v>
          </cell>
        </row>
        <row r="1738">
          <cell r="F1738" t="str">
            <v>890306950_FVE275468</v>
          </cell>
          <cell r="G1738">
            <v>45334.603217580821</v>
          </cell>
          <cell r="H1738">
            <v>45366</v>
          </cell>
          <cell r="I1738">
            <v>45365.434223993056</v>
          </cell>
          <cell r="J1738">
            <v>153720</v>
          </cell>
          <cell r="K1738">
            <v>153720</v>
          </cell>
          <cell r="L1738" t="str">
            <v>Evento</v>
          </cell>
          <cell r="M1738" t="str">
            <v>jamundi</v>
          </cell>
          <cell r="N1738" t="str">
            <v>Servicios de salud</v>
          </cell>
          <cell r="Q1738" t="str">
            <v>FACTURA PENDIENTE EN PROGRAMACION DE PAGO</v>
          </cell>
          <cell r="R1738" t="str">
            <v>Finalizada</v>
          </cell>
          <cell r="S1738" t="str">
            <v>FACTURA PENDIENTE EN PROGRAMACION DE PAGO</v>
          </cell>
          <cell r="V1738">
            <v>153720</v>
          </cell>
          <cell r="W1738">
            <v>0</v>
          </cell>
          <cell r="Z1738">
            <v>153720</v>
          </cell>
          <cell r="AA1738">
            <v>0</v>
          </cell>
          <cell r="AB1738">
            <v>0</v>
          </cell>
          <cell r="AC1738">
            <v>0</v>
          </cell>
          <cell r="AD1738">
            <v>153720</v>
          </cell>
          <cell r="AE1738">
            <v>153720</v>
          </cell>
          <cell r="AF1738">
            <v>1222421261</v>
          </cell>
          <cell r="AG1738">
            <v>0</v>
          </cell>
        </row>
        <row r="1739">
          <cell r="F1739" t="str">
            <v>890306950_FVE275577</v>
          </cell>
          <cell r="G1739">
            <v>45334.67790508084</v>
          </cell>
          <cell r="H1739">
            <v>45366</v>
          </cell>
          <cell r="I1739">
            <v>45365.484192164353</v>
          </cell>
          <cell r="J1739">
            <v>100720</v>
          </cell>
          <cell r="K1739">
            <v>100720</v>
          </cell>
          <cell r="L1739" t="str">
            <v>Evento</v>
          </cell>
          <cell r="M1739" t="str">
            <v>jamundi</v>
          </cell>
          <cell r="N1739" t="str">
            <v>Servicios de salud</v>
          </cell>
          <cell r="Q1739" t="str">
            <v>FACTURA PENDIENTE EN PROGRAMACION DE PAGO</v>
          </cell>
          <cell r="R1739" t="str">
            <v>Finalizada</v>
          </cell>
          <cell r="S1739" t="str">
            <v>FACTURA PENDIENTE EN PROGRAMACION DE PAGO</v>
          </cell>
          <cell r="V1739">
            <v>100720</v>
          </cell>
          <cell r="W1739">
            <v>0</v>
          </cell>
          <cell r="Z1739">
            <v>100720</v>
          </cell>
          <cell r="AA1739">
            <v>0</v>
          </cell>
          <cell r="AB1739">
            <v>0</v>
          </cell>
          <cell r="AC1739">
            <v>0</v>
          </cell>
          <cell r="AD1739">
            <v>100720</v>
          </cell>
          <cell r="AE1739">
            <v>100720</v>
          </cell>
          <cell r="AF1739">
            <v>1222421263</v>
          </cell>
          <cell r="AG1739">
            <v>0</v>
          </cell>
        </row>
        <row r="1740">
          <cell r="F1740" t="str">
            <v>890306950_FVE275584</v>
          </cell>
          <cell r="G1740">
            <v>45334.683356481604</v>
          </cell>
          <cell r="H1740">
            <v>45366</v>
          </cell>
          <cell r="I1740">
            <v>45365.484192164353</v>
          </cell>
          <cell r="J1740">
            <v>129450</v>
          </cell>
          <cell r="K1740">
            <v>129450</v>
          </cell>
          <cell r="L1740" t="str">
            <v>Evento</v>
          </cell>
          <cell r="M1740" t="str">
            <v>jamundi</v>
          </cell>
          <cell r="N1740" t="str">
            <v>Servicios de salud</v>
          </cell>
          <cell r="Q1740" t="str">
            <v>FACTURA PENDIENTE EN PROGRAMACION DE PAGO</v>
          </cell>
          <cell r="R1740" t="str">
            <v>Finalizada</v>
          </cell>
          <cell r="S1740" t="str">
            <v>FACTURA PENDIENTE EN PROGRAMACION DE PAGO</v>
          </cell>
          <cell r="V1740">
            <v>129450</v>
          </cell>
          <cell r="W1740">
            <v>0</v>
          </cell>
          <cell r="Z1740">
            <v>129450</v>
          </cell>
          <cell r="AA1740">
            <v>0</v>
          </cell>
          <cell r="AB1740">
            <v>0</v>
          </cell>
          <cell r="AC1740">
            <v>0</v>
          </cell>
          <cell r="AD1740">
            <v>129450</v>
          </cell>
          <cell r="AE1740">
            <v>129450</v>
          </cell>
          <cell r="AF1740">
            <v>1222421264</v>
          </cell>
          <cell r="AG1740">
            <v>0</v>
          </cell>
        </row>
        <row r="1741">
          <cell r="F1741" t="str">
            <v>890306950_FVE275596</v>
          </cell>
          <cell r="G1741">
            <v>45334.693229166791</v>
          </cell>
          <cell r="H1741">
            <v>45366</v>
          </cell>
          <cell r="I1741">
            <v>45365.484192164353</v>
          </cell>
          <cell r="J1741">
            <v>118550</v>
          </cell>
          <cell r="K1741">
            <v>118550</v>
          </cell>
          <cell r="L1741" t="str">
            <v>Evento</v>
          </cell>
          <cell r="M1741" t="str">
            <v>jamundi</v>
          </cell>
          <cell r="N1741" t="str">
            <v>Servicios de salud</v>
          </cell>
          <cell r="Q1741" t="str">
            <v>FACTURA PENDIENTE EN PROGRAMACION DE PAGO</v>
          </cell>
          <cell r="R1741" t="str">
            <v>Finalizada</v>
          </cell>
          <cell r="S1741" t="str">
            <v>FACTURA PENDIENTE EN PROGRAMACION DE PAGO</v>
          </cell>
          <cell r="V1741">
            <v>118550</v>
          </cell>
          <cell r="W1741">
            <v>0</v>
          </cell>
          <cell r="Z1741">
            <v>118550</v>
          </cell>
          <cell r="AA1741">
            <v>0</v>
          </cell>
          <cell r="AB1741">
            <v>0</v>
          </cell>
          <cell r="AC1741">
            <v>0</v>
          </cell>
          <cell r="AD1741">
            <v>118550</v>
          </cell>
          <cell r="AE1741">
            <v>118550</v>
          </cell>
          <cell r="AF1741">
            <v>1222421265</v>
          </cell>
          <cell r="AG1741">
            <v>0</v>
          </cell>
        </row>
        <row r="1742">
          <cell r="F1742" t="str">
            <v>890306950_FVE275601</v>
          </cell>
          <cell r="G1742">
            <v>45334.694942129776</v>
          </cell>
          <cell r="H1742">
            <v>45366</v>
          </cell>
          <cell r="I1742">
            <v>45365.463510798611</v>
          </cell>
          <cell r="J1742">
            <v>87702</v>
          </cell>
          <cell r="K1742">
            <v>87702</v>
          </cell>
          <cell r="L1742" t="str">
            <v>Evento</v>
          </cell>
          <cell r="M1742" t="str">
            <v>jamundi</v>
          </cell>
          <cell r="N1742" t="str">
            <v>Servicios de salud</v>
          </cell>
          <cell r="Q1742" t="str">
            <v>FACTURA COVID-19</v>
          </cell>
          <cell r="R1742" t="str">
            <v>Finalizada</v>
          </cell>
          <cell r="S1742" t="str">
            <v>FACTURA COVID-19</v>
          </cell>
          <cell r="T1742" t="str">
            <v>ESTADO DOS</v>
          </cell>
          <cell r="V1742">
            <v>87702</v>
          </cell>
          <cell r="W1742">
            <v>0</v>
          </cell>
          <cell r="Z1742">
            <v>87702</v>
          </cell>
          <cell r="AA1742">
            <v>0</v>
          </cell>
          <cell r="AB1742">
            <v>0</v>
          </cell>
          <cell r="AC1742">
            <v>0</v>
          </cell>
          <cell r="AD1742">
            <v>87702</v>
          </cell>
          <cell r="AE1742">
            <v>87702</v>
          </cell>
          <cell r="AF1742">
            <v>1222422111</v>
          </cell>
          <cell r="AG1742">
            <v>0</v>
          </cell>
        </row>
        <row r="1743">
          <cell r="F1743" t="str">
            <v>890306950_FVE275643</v>
          </cell>
          <cell r="G1743">
            <v>45334.885312488303</v>
          </cell>
          <cell r="H1743">
            <v>45366</v>
          </cell>
          <cell r="I1743">
            <v>45365.484192164353</v>
          </cell>
          <cell r="J1743">
            <v>65100</v>
          </cell>
          <cell r="K1743">
            <v>60600</v>
          </cell>
          <cell r="L1743" t="str">
            <v>Evento</v>
          </cell>
          <cell r="M1743" t="str">
            <v>jamundi</v>
          </cell>
          <cell r="N1743" t="str">
            <v>Servicios de salud</v>
          </cell>
          <cell r="Q1743" t="str">
            <v>FACTURA PENDIENTE EN PROGRAMACION DE PAGO</v>
          </cell>
          <cell r="R1743" t="str">
            <v>Finalizada</v>
          </cell>
          <cell r="S1743" t="str">
            <v>FACTURA PENDIENTE EN PROGRAMACION DE PAGO</v>
          </cell>
          <cell r="V1743">
            <v>65100</v>
          </cell>
          <cell r="W1743">
            <v>0</v>
          </cell>
          <cell r="Z1743">
            <v>65100</v>
          </cell>
          <cell r="AA1743">
            <v>0</v>
          </cell>
          <cell r="AB1743">
            <v>0</v>
          </cell>
          <cell r="AC1743">
            <v>0</v>
          </cell>
          <cell r="AD1743">
            <v>60600</v>
          </cell>
          <cell r="AE1743">
            <v>60600</v>
          </cell>
          <cell r="AF1743">
            <v>1222421268</v>
          </cell>
          <cell r="AG1743">
            <v>0</v>
          </cell>
        </row>
        <row r="1744">
          <cell r="F1744" t="str">
            <v>890306950_FVE275742</v>
          </cell>
          <cell r="G1744">
            <v>45335.451944432687</v>
          </cell>
          <cell r="H1744">
            <v>45366</v>
          </cell>
          <cell r="I1744">
            <v>45365.484192164353</v>
          </cell>
          <cell r="J1744">
            <v>302490</v>
          </cell>
          <cell r="K1744">
            <v>302490</v>
          </cell>
          <cell r="L1744" t="str">
            <v>Evento</v>
          </cell>
          <cell r="M1744" t="str">
            <v>jamundi</v>
          </cell>
          <cell r="N1744" t="str">
            <v>Servicios de salud</v>
          </cell>
          <cell r="Q1744" t="str">
            <v>FACTURA PENDIENTE EN PROGRAMACION DE PAGO</v>
          </cell>
          <cell r="R1744" t="str">
            <v>Finalizada</v>
          </cell>
          <cell r="S1744" t="str">
            <v>FACTURA PENDIENTE EN PROGRAMACION DE PAGO</v>
          </cell>
          <cell r="V1744">
            <v>302490</v>
          </cell>
          <cell r="W1744">
            <v>0</v>
          </cell>
          <cell r="Z1744">
            <v>302490</v>
          </cell>
          <cell r="AA1744">
            <v>0</v>
          </cell>
          <cell r="AB1744">
            <v>0</v>
          </cell>
          <cell r="AC1744">
            <v>0</v>
          </cell>
          <cell r="AD1744">
            <v>302490</v>
          </cell>
          <cell r="AE1744">
            <v>302490</v>
          </cell>
          <cell r="AF1744">
            <v>1222421816</v>
          </cell>
          <cell r="AG1744">
            <v>0</v>
          </cell>
        </row>
        <row r="1745">
          <cell r="F1745" t="str">
            <v>890306950_FVE275752</v>
          </cell>
          <cell r="G1745">
            <v>45335.458773148246</v>
          </cell>
          <cell r="H1745">
            <v>45366</v>
          </cell>
          <cell r="I1745">
            <v>45365.484192164353</v>
          </cell>
          <cell r="J1745">
            <v>81400</v>
          </cell>
          <cell r="K1745">
            <v>81400</v>
          </cell>
          <cell r="L1745" t="str">
            <v>Evento</v>
          </cell>
          <cell r="M1745" t="str">
            <v>jamundi</v>
          </cell>
          <cell r="N1745" t="str">
            <v>Servicios de salud</v>
          </cell>
          <cell r="Q1745" t="str">
            <v>FACTURA PENDIENTE EN PROGRAMACION DE PAGO</v>
          </cell>
          <cell r="R1745" t="str">
            <v>Finalizada</v>
          </cell>
          <cell r="S1745" t="str">
            <v>FACTURA PENDIENTE EN PROGRAMACION DE PAGO</v>
          </cell>
          <cell r="V1745">
            <v>81400</v>
          </cell>
          <cell r="W1745">
            <v>0</v>
          </cell>
          <cell r="Z1745">
            <v>81400</v>
          </cell>
          <cell r="AA1745">
            <v>0</v>
          </cell>
          <cell r="AB1745">
            <v>0</v>
          </cell>
          <cell r="AC1745">
            <v>0</v>
          </cell>
          <cell r="AD1745">
            <v>81400</v>
          </cell>
          <cell r="AE1745">
            <v>81400</v>
          </cell>
          <cell r="AF1745">
            <v>1222421272</v>
          </cell>
          <cell r="AG1745">
            <v>0</v>
          </cell>
        </row>
        <row r="1746">
          <cell r="F1746" t="str">
            <v>890306950_FVE275780</v>
          </cell>
          <cell r="G1746">
            <v>45335.472847222351</v>
          </cell>
          <cell r="H1746">
            <v>45366</v>
          </cell>
          <cell r="I1746">
            <v>45365.484192164353</v>
          </cell>
          <cell r="J1746">
            <v>81400</v>
          </cell>
          <cell r="K1746">
            <v>81400</v>
          </cell>
          <cell r="L1746" t="str">
            <v>Evento</v>
          </cell>
          <cell r="M1746" t="str">
            <v>jamundi</v>
          </cell>
          <cell r="N1746" t="str">
            <v>Servicios de salud</v>
          </cell>
          <cell r="Q1746" t="str">
            <v>FACTURA PENDIENTE EN PROGRAMACION DE PAGO</v>
          </cell>
          <cell r="R1746" t="str">
            <v>Finalizada</v>
          </cell>
          <cell r="S1746" t="str">
            <v>FACTURA PENDIENTE EN PROGRAMACION DE PAGO</v>
          </cell>
          <cell r="V1746">
            <v>81400</v>
          </cell>
          <cell r="W1746">
            <v>0</v>
          </cell>
          <cell r="Z1746">
            <v>81400</v>
          </cell>
          <cell r="AA1746">
            <v>0</v>
          </cell>
          <cell r="AB1746">
            <v>0</v>
          </cell>
          <cell r="AC1746">
            <v>0</v>
          </cell>
          <cell r="AD1746">
            <v>81400</v>
          </cell>
          <cell r="AE1746">
            <v>81400</v>
          </cell>
          <cell r="AF1746">
            <v>1222421273</v>
          </cell>
          <cell r="AG1746">
            <v>0</v>
          </cell>
        </row>
        <row r="1747">
          <cell r="F1747" t="str">
            <v>890306950_FVE275787</v>
          </cell>
          <cell r="G1747">
            <v>45335.476782407612</v>
          </cell>
          <cell r="H1747">
            <v>45366</v>
          </cell>
          <cell r="I1747">
            <v>45365.484192164353</v>
          </cell>
          <cell r="J1747">
            <v>129300</v>
          </cell>
          <cell r="K1747">
            <v>129300</v>
          </cell>
          <cell r="L1747" t="str">
            <v>Evento</v>
          </cell>
          <cell r="M1747" t="str">
            <v>jamundi</v>
          </cell>
          <cell r="N1747" t="str">
            <v>Servicios de salud</v>
          </cell>
          <cell r="Q1747" t="str">
            <v>FACTURA PENDIENTE EN PROGRAMACION DE PAGO</v>
          </cell>
          <cell r="R1747" t="str">
            <v>Finalizada</v>
          </cell>
          <cell r="S1747" t="str">
            <v>FACTURA PENDIENTE EN PROGRAMACION DE PAGO</v>
          </cell>
          <cell r="V1747">
            <v>129300</v>
          </cell>
          <cell r="W1747">
            <v>0</v>
          </cell>
          <cell r="Z1747">
            <v>129300</v>
          </cell>
          <cell r="AA1747">
            <v>0</v>
          </cell>
          <cell r="AB1747">
            <v>0</v>
          </cell>
          <cell r="AC1747">
            <v>0</v>
          </cell>
          <cell r="AD1747">
            <v>129300</v>
          </cell>
          <cell r="AE1747">
            <v>129300</v>
          </cell>
          <cell r="AF1747">
            <v>1222421274</v>
          </cell>
          <cell r="AG1747">
            <v>0</v>
          </cell>
        </row>
        <row r="1748">
          <cell r="F1748" t="str">
            <v>890306950_FVE275800</v>
          </cell>
          <cell r="G1748">
            <v>45335.482812500093</v>
          </cell>
          <cell r="H1748">
            <v>45366</v>
          </cell>
          <cell r="I1748">
            <v>45365.484192164353</v>
          </cell>
          <cell r="J1748">
            <v>276246</v>
          </cell>
          <cell r="K1748">
            <v>276246</v>
          </cell>
          <cell r="L1748" t="str">
            <v>Evento</v>
          </cell>
          <cell r="M1748" t="str">
            <v>jamundi</v>
          </cell>
          <cell r="N1748" t="str">
            <v>Servicios de salud</v>
          </cell>
          <cell r="Q1748" t="str">
            <v>FACTURA PENDIENTE EN PROGRAMACION DE PAGO</v>
          </cell>
          <cell r="R1748" t="str">
            <v>Finalizada</v>
          </cell>
          <cell r="S1748" t="str">
            <v>FACTURA PENDIENTE EN PROGRAMACION DE PAGO</v>
          </cell>
          <cell r="V1748">
            <v>276246</v>
          </cell>
          <cell r="W1748">
            <v>0</v>
          </cell>
          <cell r="Z1748">
            <v>276246</v>
          </cell>
          <cell r="AA1748">
            <v>0</v>
          </cell>
          <cell r="AB1748">
            <v>0</v>
          </cell>
          <cell r="AC1748">
            <v>0</v>
          </cell>
          <cell r="AD1748">
            <v>276246</v>
          </cell>
          <cell r="AE1748">
            <v>276246</v>
          </cell>
          <cell r="AF1748">
            <v>1222421275</v>
          </cell>
          <cell r="AG1748">
            <v>0</v>
          </cell>
        </row>
        <row r="1749">
          <cell r="F1749" t="str">
            <v>890306950_FVE275807</v>
          </cell>
          <cell r="G1749">
            <v>45335.490937488619</v>
          </cell>
          <cell r="H1749">
            <v>45366</v>
          </cell>
          <cell r="I1749">
            <v>45365.484192164353</v>
          </cell>
          <cell r="J1749">
            <v>101940</v>
          </cell>
          <cell r="K1749">
            <v>101940</v>
          </cell>
          <cell r="L1749" t="str">
            <v>Evento</v>
          </cell>
          <cell r="M1749" t="str">
            <v>jamundi</v>
          </cell>
          <cell r="N1749" t="str">
            <v>Servicios de salud</v>
          </cell>
          <cell r="Q1749" t="str">
            <v>FACTURA PENDIENTE EN PROGRAMACION DE PAGO</v>
          </cell>
          <cell r="R1749" t="str">
            <v>Finalizada</v>
          </cell>
          <cell r="S1749" t="str">
            <v>FACTURA PENDIENTE EN PROGRAMACION DE PAGO</v>
          </cell>
          <cell r="V1749">
            <v>101940</v>
          </cell>
          <cell r="W1749">
            <v>0</v>
          </cell>
          <cell r="Z1749">
            <v>101940</v>
          </cell>
          <cell r="AA1749">
            <v>0</v>
          </cell>
          <cell r="AB1749">
            <v>0</v>
          </cell>
          <cell r="AC1749">
            <v>0</v>
          </cell>
          <cell r="AD1749">
            <v>101940</v>
          </cell>
          <cell r="AE1749">
            <v>101940</v>
          </cell>
          <cell r="AF1749">
            <v>1222421276</v>
          </cell>
          <cell r="AG1749">
            <v>0</v>
          </cell>
        </row>
        <row r="1750">
          <cell r="F1750" t="str">
            <v>890306950_FVE275858</v>
          </cell>
          <cell r="G1750">
            <v>45335.615324062295</v>
          </cell>
          <cell r="H1750">
            <v>45366</v>
          </cell>
          <cell r="I1750">
            <v>45365.484192164353</v>
          </cell>
          <cell r="J1750">
            <v>333939</v>
          </cell>
          <cell r="K1750">
            <v>333939</v>
          </cell>
          <cell r="L1750" t="str">
            <v>Evento</v>
          </cell>
          <cell r="M1750" t="str">
            <v>jamundi</v>
          </cell>
          <cell r="N1750" t="str">
            <v>Servicios de salud</v>
          </cell>
          <cell r="Q1750" t="str">
            <v>FACTURA PENDIENTE EN PROGRAMACION DE PAGO</v>
          </cell>
          <cell r="R1750" t="str">
            <v>Finalizada</v>
          </cell>
          <cell r="S1750" t="str">
            <v>FACTURA PENDIENTE EN PROGRAMACION DE PAGO</v>
          </cell>
          <cell r="V1750">
            <v>333939</v>
          </cell>
          <cell r="W1750">
            <v>0</v>
          </cell>
          <cell r="Z1750">
            <v>333939</v>
          </cell>
          <cell r="AA1750">
            <v>0</v>
          </cell>
          <cell r="AB1750">
            <v>0</v>
          </cell>
          <cell r="AC1750">
            <v>0</v>
          </cell>
          <cell r="AD1750">
            <v>333939</v>
          </cell>
          <cell r="AE1750">
            <v>333939</v>
          </cell>
          <cell r="AF1750">
            <v>1222421278</v>
          </cell>
          <cell r="AG1750">
            <v>0</v>
          </cell>
        </row>
        <row r="1751">
          <cell r="F1751" t="str">
            <v>890306950_FVE275869</v>
          </cell>
          <cell r="G1751">
            <v>45335.623541655019</v>
          </cell>
          <cell r="H1751">
            <v>45366</v>
          </cell>
          <cell r="I1751">
            <v>45365.484192164353</v>
          </cell>
          <cell r="J1751">
            <v>262240</v>
          </cell>
          <cell r="K1751">
            <v>262240</v>
          </cell>
          <cell r="L1751" t="str">
            <v>Evento</v>
          </cell>
          <cell r="M1751" t="str">
            <v>jamundi</v>
          </cell>
          <cell r="N1751" t="str">
            <v>Servicios de salud</v>
          </cell>
          <cell r="Q1751" t="str">
            <v>FACTURA PENDIENTE EN PROGRAMACION DE PAGO</v>
          </cell>
          <cell r="R1751" t="str">
            <v>Finalizada</v>
          </cell>
          <cell r="S1751" t="str">
            <v>FACTURA PENDIENTE EN PROGRAMACION DE PAGO</v>
          </cell>
          <cell r="V1751">
            <v>262240</v>
          </cell>
          <cell r="W1751">
            <v>0</v>
          </cell>
          <cell r="Z1751">
            <v>262240</v>
          </cell>
          <cell r="AA1751">
            <v>0</v>
          </cell>
          <cell r="AB1751">
            <v>0</v>
          </cell>
          <cell r="AC1751">
            <v>0</v>
          </cell>
          <cell r="AD1751">
            <v>262240</v>
          </cell>
          <cell r="AE1751">
            <v>262240</v>
          </cell>
          <cell r="AF1751">
            <v>1222421279</v>
          </cell>
          <cell r="AG1751">
            <v>0</v>
          </cell>
        </row>
        <row r="1752">
          <cell r="F1752" t="str">
            <v>890306950_FVE275888</v>
          </cell>
          <cell r="G1752">
            <v>45335.65387730347</v>
          </cell>
          <cell r="H1752">
            <v>45366</v>
          </cell>
          <cell r="I1752">
            <v>45365.484192164353</v>
          </cell>
          <cell r="J1752">
            <v>83080</v>
          </cell>
          <cell r="K1752">
            <v>83080</v>
          </cell>
          <cell r="L1752" t="str">
            <v>Evento</v>
          </cell>
          <cell r="M1752" t="str">
            <v>jamundi</v>
          </cell>
          <cell r="N1752" t="str">
            <v>Servicios de salud</v>
          </cell>
          <cell r="Q1752" t="str">
            <v>FACTURA PENDIENTE EN PROGRAMACION DE PAGO</v>
          </cell>
          <cell r="R1752" t="str">
            <v>Finalizada</v>
          </cell>
          <cell r="S1752" t="str">
            <v>FACTURA PENDIENTE EN PROGRAMACION DE PAGO</v>
          </cell>
          <cell r="V1752">
            <v>83080</v>
          </cell>
          <cell r="W1752">
            <v>0</v>
          </cell>
          <cell r="Z1752">
            <v>83080</v>
          </cell>
          <cell r="AA1752">
            <v>0</v>
          </cell>
          <cell r="AB1752">
            <v>0</v>
          </cell>
          <cell r="AC1752">
            <v>0</v>
          </cell>
          <cell r="AD1752">
            <v>83080</v>
          </cell>
          <cell r="AE1752">
            <v>83080</v>
          </cell>
          <cell r="AF1752">
            <v>1222421280</v>
          </cell>
          <cell r="AG1752">
            <v>0</v>
          </cell>
        </row>
        <row r="1753">
          <cell r="F1753" t="str">
            <v>890306950_FVE275897</v>
          </cell>
          <cell r="G1753">
            <v>45335.669421284925</v>
          </cell>
          <cell r="H1753">
            <v>45366</v>
          </cell>
          <cell r="I1753">
            <v>45365.484192164353</v>
          </cell>
          <cell r="J1753">
            <v>470900</v>
          </cell>
          <cell r="K1753">
            <v>470900</v>
          </cell>
          <cell r="L1753" t="str">
            <v>Evento</v>
          </cell>
          <cell r="M1753" t="str">
            <v>jamundi</v>
          </cell>
          <cell r="N1753" t="str">
            <v>Servicios de salud</v>
          </cell>
          <cell r="Q1753" t="str">
            <v>FACTURA PENDIENTE EN PROGRAMACION DE PAGO</v>
          </cell>
          <cell r="R1753" t="str">
            <v>Finalizada</v>
          </cell>
          <cell r="S1753" t="str">
            <v>FACTURA PENDIENTE EN PROGRAMACION DE PAGO</v>
          </cell>
          <cell r="V1753">
            <v>470900</v>
          </cell>
          <cell r="W1753">
            <v>0</v>
          </cell>
          <cell r="Z1753">
            <v>470900</v>
          </cell>
          <cell r="AA1753">
            <v>0</v>
          </cell>
          <cell r="AB1753">
            <v>0</v>
          </cell>
          <cell r="AC1753">
            <v>0</v>
          </cell>
          <cell r="AD1753">
            <v>470900</v>
          </cell>
          <cell r="AE1753">
            <v>470900</v>
          </cell>
          <cell r="AF1753">
            <v>1222421281</v>
          </cell>
          <cell r="AG1753">
            <v>0</v>
          </cell>
        </row>
        <row r="1754">
          <cell r="F1754" t="str">
            <v>890306950_FVE275921</v>
          </cell>
          <cell r="G1754">
            <v>45335.690081006847</v>
          </cell>
          <cell r="H1754">
            <v>45366</v>
          </cell>
          <cell r="I1754">
            <v>45365.484192164353</v>
          </cell>
          <cell r="J1754">
            <v>82880</v>
          </cell>
          <cell r="K1754">
            <v>82880</v>
          </cell>
          <cell r="L1754" t="str">
            <v>Evento</v>
          </cell>
          <cell r="M1754" t="str">
            <v>jamundi</v>
          </cell>
          <cell r="N1754" t="str">
            <v>Servicios de salud</v>
          </cell>
          <cell r="Q1754" t="str">
            <v>FACTURA PENDIENTE EN PROGRAMACION DE PAGO</v>
          </cell>
          <cell r="R1754" t="str">
            <v>Finalizada</v>
          </cell>
          <cell r="S1754" t="str">
            <v>FACTURA PENDIENTE EN PROGRAMACION DE PAGO</v>
          </cell>
          <cell r="V1754">
            <v>82880</v>
          </cell>
          <cell r="W1754">
            <v>0</v>
          </cell>
          <cell r="Z1754">
            <v>82880</v>
          </cell>
          <cell r="AA1754">
            <v>0</v>
          </cell>
          <cell r="AB1754">
            <v>0</v>
          </cell>
          <cell r="AC1754">
            <v>0</v>
          </cell>
          <cell r="AD1754">
            <v>82880</v>
          </cell>
          <cell r="AE1754">
            <v>82880</v>
          </cell>
          <cell r="AF1754">
            <v>1222421282</v>
          </cell>
          <cell r="AG1754">
            <v>0</v>
          </cell>
        </row>
        <row r="1755">
          <cell r="F1755" t="str">
            <v>890306950_FVE275933</v>
          </cell>
          <cell r="G1755">
            <v>45335.703321747482</v>
          </cell>
          <cell r="H1755">
            <v>45366</v>
          </cell>
          <cell r="I1755">
            <v>45365.484192164353</v>
          </cell>
          <cell r="J1755">
            <v>633146</v>
          </cell>
          <cell r="K1755">
            <v>633146</v>
          </cell>
          <cell r="L1755" t="str">
            <v>Evento</v>
          </cell>
          <cell r="M1755" t="str">
            <v>jamundi</v>
          </cell>
          <cell r="N1755" t="str">
            <v>Servicios de salud</v>
          </cell>
          <cell r="Q1755" t="str">
            <v>FACTURA PENDIENTE EN PROGRAMACION DE PAGO</v>
          </cell>
          <cell r="R1755" t="str">
            <v>Finalizada</v>
          </cell>
          <cell r="S1755" t="str">
            <v>FACTURA PENDIENTE EN PROGRAMACION DE PAGO</v>
          </cell>
          <cell r="V1755">
            <v>633146</v>
          </cell>
          <cell r="W1755">
            <v>0</v>
          </cell>
          <cell r="Z1755">
            <v>633146</v>
          </cell>
          <cell r="AA1755">
            <v>0</v>
          </cell>
          <cell r="AB1755">
            <v>0</v>
          </cell>
          <cell r="AC1755">
            <v>0</v>
          </cell>
          <cell r="AD1755">
            <v>633146</v>
          </cell>
          <cell r="AE1755">
            <v>633146</v>
          </cell>
          <cell r="AF1755">
            <v>1222421283</v>
          </cell>
          <cell r="AG1755">
            <v>0</v>
          </cell>
        </row>
        <row r="1756">
          <cell r="F1756" t="str">
            <v>890306950_FVE275942</v>
          </cell>
          <cell r="G1756">
            <v>45335.78076387709</v>
          </cell>
          <cell r="H1756">
            <v>45366</v>
          </cell>
          <cell r="I1756">
            <v>45365.484192164353</v>
          </cell>
          <cell r="J1756">
            <v>65100</v>
          </cell>
          <cell r="K1756">
            <v>60600</v>
          </cell>
          <cell r="L1756" t="str">
            <v>Evento</v>
          </cell>
          <cell r="M1756" t="str">
            <v>jamundi</v>
          </cell>
          <cell r="N1756" t="str">
            <v>Servicios de salud</v>
          </cell>
          <cell r="Q1756" t="str">
            <v>FACTURA PENDIENTE EN PROGRAMACION DE PAGO</v>
          </cell>
          <cell r="R1756" t="str">
            <v>Finalizada</v>
          </cell>
          <cell r="S1756" t="str">
            <v>FACTURA PENDIENTE EN PROGRAMACION DE PAGO</v>
          </cell>
          <cell r="V1756">
            <v>65100</v>
          </cell>
          <cell r="W1756">
            <v>0</v>
          </cell>
          <cell r="Z1756">
            <v>65100</v>
          </cell>
          <cell r="AA1756">
            <v>0</v>
          </cell>
          <cell r="AB1756">
            <v>0</v>
          </cell>
          <cell r="AC1756">
            <v>0</v>
          </cell>
          <cell r="AD1756">
            <v>60600</v>
          </cell>
          <cell r="AE1756">
            <v>60600</v>
          </cell>
          <cell r="AF1756">
            <v>1222421284</v>
          </cell>
          <cell r="AG1756">
            <v>0</v>
          </cell>
        </row>
        <row r="1757">
          <cell r="F1757" t="str">
            <v>890306950_FVE275951</v>
          </cell>
          <cell r="G1757">
            <v>45335.859583321959</v>
          </cell>
          <cell r="H1757">
            <v>45366</v>
          </cell>
          <cell r="I1757">
            <v>45365.484192164353</v>
          </cell>
          <cell r="J1757">
            <v>65100</v>
          </cell>
          <cell r="K1757">
            <v>60600</v>
          </cell>
          <cell r="L1757" t="str">
            <v>Evento</v>
          </cell>
          <cell r="M1757" t="str">
            <v>jamundi</v>
          </cell>
          <cell r="N1757" t="str">
            <v>Servicios de salud</v>
          </cell>
          <cell r="Q1757" t="str">
            <v>FACTURA DEVUELTA</v>
          </cell>
          <cell r="R1757" t="str">
            <v>Devuelta</v>
          </cell>
          <cell r="S1757" t="str">
            <v>FACTURA DEVUELTA</v>
          </cell>
          <cell r="V1757">
            <v>0</v>
          </cell>
          <cell r="W1757">
            <v>65100</v>
          </cell>
          <cell r="X1757" t="str">
            <v xml:space="preserve">se devuelve la factura por que  La autorización 122300121948, se encuentra cancelada  en la factura FVE251687. fecha: 10/01/2024 FVE251687. </v>
          </cell>
          <cell r="Y1757" t="str">
            <v>AUTORIZACION</v>
          </cell>
          <cell r="Z1757">
            <v>0</v>
          </cell>
          <cell r="AA1757">
            <v>0</v>
          </cell>
          <cell r="AB1757">
            <v>0</v>
          </cell>
          <cell r="AC1757">
            <v>0</v>
          </cell>
          <cell r="AD1757">
            <v>0</v>
          </cell>
          <cell r="AE1757">
            <v>0</v>
          </cell>
          <cell r="AG1757">
            <v>0</v>
          </cell>
        </row>
        <row r="1758">
          <cell r="F1758" t="str">
            <v>890306950_FVE275969</v>
          </cell>
          <cell r="G1758">
            <v>45336.329525451176</v>
          </cell>
          <cell r="H1758">
            <v>45366</v>
          </cell>
          <cell r="I1758">
            <v>45365.434276817126</v>
          </cell>
          <cell r="J1758">
            <v>13500</v>
          </cell>
          <cell r="K1758">
            <v>13500</v>
          </cell>
          <cell r="L1758" t="str">
            <v>Evento</v>
          </cell>
          <cell r="M1758" t="str">
            <v>jamundi</v>
          </cell>
          <cell r="N1758" t="str">
            <v>Servicios de salud</v>
          </cell>
          <cell r="Q1758" t="str">
            <v>FACTURA PENDIENTE EN PROGRAMACION DE PAGO</v>
          </cell>
          <cell r="R1758" t="str">
            <v>Finalizada</v>
          </cell>
          <cell r="S1758" t="str">
            <v>FACTURA PENDIENTE EN PROGRAMACION DE PAGO</v>
          </cell>
          <cell r="V1758">
            <v>13500</v>
          </cell>
          <cell r="W1758">
            <v>0</v>
          </cell>
          <cell r="Z1758">
            <v>13500</v>
          </cell>
          <cell r="AA1758">
            <v>0</v>
          </cell>
          <cell r="AB1758">
            <v>0</v>
          </cell>
          <cell r="AC1758">
            <v>0</v>
          </cell>
          <cell r="AD1758">
            <v>13500</v>
          </cell>
          <cell r="AE1758">
            <v>13500</v>
          </cell>
          <cell r="AF1758">
            <v>1222422130</v>
          </cell>
          <cell r="AG1758">
            <v>0</v>
          </cell>
        </row>
        <row r="1759">
          <cell r="F1759" t="str">
            <v>890306950_FVE275988</v>
          </cell>
          <cell r="G1759">
            <v>45336.371087951586</v>
          </cell>
          <cell r="H1759">
            <v>45366</v>
          </cell>
          <cell r="I1759">
            <v>45365.484192164353</v>
          </cell>
          <cell r="J1759">
            <v>285760</v>
          </cell>
          <cell r="K1759">
            <v>285760</v>
          </cell>
          <cell r="L1759" t="str">
            <v>Evento</v>
          </cell>
          <cell r="M1759" t="str">
            <v>jamundi</v>
          </cell>
          <cell r="N1759" t="str">
            <v>Servicios de salud</v>
          </cell>
          <cell r="Q1759" t="str">
            <v>FACTURA PENDIENTE EN PROGRAMACION DE PAGO</v>
          </cell>
          <cell r="R1759" t="str">
            <v>Finalizada</v>
          </cell>
          <cell r="S1759" t="str">
            <v>FACTURA PENDIENTE EN PROGRAMACION DE PAGO</v>
          </cell>
          <cell r="V1759">
            <v>285760</v>
          </cell>
          <cell r="W1759">
            <v>0</v>
          </cell>
          <cell r="Z1759">
            <v>285760</v>
          </cell>
          <cell r="AA1759">
            <v>0</v>
          </cell>
          <cell r="AB1759">
            <v>0</v>
          </cell>
          <cell r="AC1759">
            <v>0</v>
          </cell>
          <cell r="AD1759">
            <v>285760</v>
          </cell>
          <cell r="AE1759">
            <v>285760</v>
          </cell>
          <cell r="AF1759">
            <v>1222421819</v>
          </cell>
          <cell r="AG1759">
            <v>0</v>
          </cell>
        </row>
        <row r="1760">
          <cell r="F1760" t="str">
            <v>890306950_FVE276055</v>
          </cell>
          <cell r="G1760">
            <v>45336.444652765989</v>
          </cell>
          <cell r="H1760">
            <v>45366</v>
          </cell>
          <cell r="I1760">
            <v>45365.484192164353</v>
          </cell>
          <cell r="J1760">
            <v>96656</v>
          </cell>
          <cell r="K1760">
            <v>96656</v>
          </cell>
          <cell r="L1760" t="str">
            <v>Evento</v>
          </cell>
          <cell r="M1760" t="str">
            <v>jamundi</v>
          </cell>
          <cell r="N1760" t="str">
            <v>Servicios de salud</v>
          </cell>
          <cell r="Q1760" t="str">
            <v>FACTURA PENDIENTE EN PROGRAMACION DE PAGO</v>
          </cell>
          <cell r="R1760" t="str">
            <v>Finalizada</v>
          </cell>
          <cell r="S1760" t="str">
            <v>FACTURA PENDIENTE EN PROGRAMACION DE PAGO</v>
          </cell>
          <cell r="V1760">
            <v>96656</v>
          </cell>
          <cell r="W1760">
            <v>0</v>
          </cell>
          <cell r="Z1760">
            <v>96656</v>
          </cell>
          <cell r="AA1760">
            <v>0</v>
          </cell>
          <cell r="AB1760">
            <v>0</v>
          </cell>
          <cell r="AC1760">
            <v>0</v>
          </cell>
          <cell r="AD1760">
            <v>96656</v>
          </cell>
          <cell r="AE1760">
            <v>96656</v>
          </cell>
          <cell r="AF1760">
            <v>1222421292</v>
          </cell>
          <cell r="AG1760">
            <v>0</v>
          </cell>
        </row>
        <row r="1761">
          <cell r="F1761" t="str">
            <v>890306950_FVE276069</v>
          </cell>
          <cell r="G1761">
            <v>45336.454050926026</v>
          </cell>
          <cell r="H1761">
            <v>45366</v>
          </cell>
          <cell r="I1761">
            <v>45365.484192164353</v>
          </cell>
          <cell r="J1761">
            <v>173180</v>
          </cell>
          <cell r="K1761">
            <v>173180</v>
          </cell>
          <cell r="L1761" t="str">
            <v>Evento</v>
          </cell>
          <cell r="M1761" t="str">
            <v>jamundi</v>
          </cell>
          <cell r="N1761" t="str">
            <v>Servicios de salud</v>
          </cell>
          <cell r="Q1761" t="str">
            <v>FACTURA PENDIENTE EN PROGRAMACION DE PAGO</v>
          </cell>
          <cell r="R1761" t="str">
            <v>Finalizada</v>
          </cell>
          <cell r="S1761" t="str">
            <v>FACTURA PENDIENTE EN PROGRAMACION DE PAGO</v>
          </cell>
          <cell r="V1761">
            <v>173180</v>
          </cell>
          <cell r="W1761">
            <v>0</v>
          </cell>
          <cell r="Z1761">
            <v>173180</v>
          </cell>
          <cell r="AA1761">
            <v>0</v>
          </cell>
          <cell r="AB1761">
            <v>0</v>
          </cell>
          <cell r="AC1761">
            <v>0</v>
          </cell>
          <cell r="AD1761">
            <v>173180</v>
          </cell>
          <cell r="AE1761">
            <v>173180</v>
          </cell>
          <cell r="AF1761">
            <v>1222421294</v>
          </cell>
          <cell r="AG1761">
            <v>0</v>
          </cell>
        </row>
        <row r="1762">
          <cell r="F1762" t="str">
            <v>890306950_FVE276073</v>
          </cell>
          <cell r="G1762">
            <v>45336.456608796492</v>
          </cell>
          <cell r="H1762">
            <v>45366</v>
          </cell>
          <cell r="I1762">
            <v>45365.484192164353</v>
          </cell>
          <cell r="J1762">
            <v>150890</v>
          </cell>
          <cell r="K1762">
            <v>150890</v>
          </cell>
          <cell r="L1762" t="str">
            <v>Evento</v>
          </cell>
          <cell r="M1762" t="str">
            <v>jamundi</v>
          </cell>
          <cell r="N1762" t="str">
            <v>Servicios de salud</v>
          </cell>
          <cell r="Q1762" t="str">
            <v>FACTURA PENDIENTE EN PROGRAMACION DE PAGO</v>
          </cell>
          <cell r="R1762" t="str">
            <v>Finalizada</v>
          </cell>
          <cell r="S1762" t="str">
            <v>FACTURA PENDIENTE EN PROGRAMACION DE PAGO</v>
          </cell>
          <cell r="V1762">
            <v>150890</v>
          </cell>
          <cell r="W1762">
            <v>0</v>
          </cell>
          <cell r="Z1762">
            <v>150890</v>
          </cell>
          <cell r="AA1762">
            <v>0</v>
          </cell>
          <cell r="AB1762">
            <v>0</v>
          </cell>
          <cell r="AC1762">
            <v>0</v>
          </cell>
          <cell r="AD1762">
            <v>150890</v>
          </cell>
          <cell r="AE1762">
            <v>150890</v>
          </cell>
          <cell r="AF1762">
            <v>1222421295</v>
          </cell>
          <cell r="AG1762">
            <v>0</v>
          </cell>
        </row>
        <row r="1763">
          <cell r="F1763" t="str">
            <v>890306950_FVE276085</v>
          </cell>
          <cell r="G1763">
            <v>45336.462719907518</v>
          </cell>
          <cell r="H1763">
            <v>45366</v>
          </cell>
          <cell r="I1763">
            <v>45365.484192164353</v>
          </cell>
          <cell r="J1763">
            <v>830350</v>
          </cell>
          <cell r="K1763">
            <v>830350</v>
          </cell>
          <cell r="L1763" t="str">
            <v>Evento</v>
          </cell>
          <cell r="M1763" t="str">
            <v>jamundi</v>
          </cell>
          <cell r="N1763" t="str">
            <v>Servicios de salud</v>
          </cell>
          <cell r="Q1763" t="str">
            <v>FACTURA PENDIENTE EN PROGRAMACION DE PAGO</v>
          </cell>
          <cell r="R1763" t="str">
            <v>Finalizada</v>
          </cell>
          <cell r="S1763" t="str">
            <v>FACTURA PENDIENTE EN PROGRAMACION DE PAGO</v>
          </cell>
          <cell r="V1763">
            <v>830350</v>
          </cell>
          <cell r="W1763">
            <v>0</v>
          </cell>
          <cell r="Z1763">
            <v>830350</v>
          </cell>
          <cell r="AA1763">
            <v>0</v>
          </cell>
          <cell r="AB1763">
            <v>0</v>
          </cell>
          <cell r="AC1763">
            <v>0</v>
          </cell>
          <cell r="AD1763">
            <v>830350</v>
          </cell>
          <cell r="AE1763">
            <v>830350</v>
          </cell>
          <cell r="AF1763">
            <v>1222421296</v>
          </cell>
          <cell r="AG1763">
            <v>0</v>
          </cell>
        </row>
        <row r="1764">
          <cell r="F1764" t="str">
            <v>890306950_FVE276100</v>
          </cell>
          <cell r="G1764">
            <v>45336.481539351866</v>
          </cell>
          <cell r="H1764">
            <v>45366</v>
          </cell>
          <cell r="I1764">
            <v>45365.484192164353</v>
          </cell>
          <cell r="J1764">
            <v>111420</v>
          </cell>
          <cell r="K1764">
            <v>111420</v>
          </cell>
          <cell r="L1764" t="str">
            <v>Evento</v>
          </cell>
          <cell r="M1764" t="str">
            <v>jamundi</v>
          </cell>
          <cell r="N1764" t="str">
            <v>Servicios de salud</v>
          </cell>
          <cell r="Q1764" t="str">
            <v>FACTURA PENDIENTE EN PROGRAMACION DE PAGO</v>
          </cell>
          <cell r="R1764" t="str">
            <v>Finalizada</v>
          </cell>
          <cell r="S1764" t="str">
            <v>FACTURA PENDIENTE EN PROGRAMACION DE PAGO</v>
          </cell>
          <cell r="V1764">
            <v>111420</v>
          </cell>
          <cell r="W1764">
            <v>0</v>
          </cell>
          <cell r="Z1764">
            <v>111420</v>
          </cell>
          <cell r="AA1764">
            <v>0</v>
          </cell>
          <cell r="AB1764">
            <v>0</v>
          </cell>
          <cell r="AC1764">
            <v>0</v>
          </cell>
          <cell r="AD1764">
            <v>111420</v>
          </cell>
          <cell r="AE1764">
            <v>111420</v>
          </cell>
          <cell r="AF1764">
            <v>1222421297</v>
          </cell>
          <cell r="AG1764">
            <v>0</v>
          </cell>
        </row>
        <row r="1765">
          <cell r="F1765" t="str">
            <v>890306950_FVE276113</v>
          </cell>
          <cell r="G1765">
            <v>45336.500474537257</v>
          </cell>
          <cell r="H1765">
            <v>45366</v>
          </cell>
          <cell r="I1765">
            <v>45365.484192164353</v>
          </cell>
          <cell r="J1765">
            <v>438166</v>
          </cell>
          <cell r="K1765">
            <v>438166</v>
          </cell>
          <cell r="L1765" t="str">
            <v>Evento</v>
          </cell>
          <cell r="M1765" t="str">
            <v>jamundi</v>
          </cell>
          <cell r="N1765" t="str">
            <v>Servicios de salud</v>
          </cell>
          <cell r="Q1765" t="str">
            <v>FACTURA PENDIENTE EN PROGRAMACION DE PAGO</v>
          </cell>
          <cell r="R1765" t="str">
            <v>Finalizada</v>
          </cell>
          <cell r="S1765" t="str">
            <v>FACTURA PENDIENTE EN PROGRAMACION DE PAGO</v>
          </cell>
          <cell r="V1765">
            <v>438166</v>
          </cell>
          <cell r="W1765">
            <v>0</v>
          </cell>
          <cell r="Z1765">
            <v>438166</v>
          </cell>
          <cell r="AA1765">
            <v>0</v>
          </cell>
          <cell r="AB1765">
            <v>0</v>
          </cell>
          <cell r="AC1765">
            <v>0</v>
          </cell>
          <cell r="AD1765">
            <v>438166</v>
          </cell>
          <cell r="AE1765">
            <v>438166</v>
          </cell>
          <cell r="AF1765">
            <v>1222421821</v>
          </cell>
          <cell r="AG1765">
            <v>0</v>
          </cell>
        </row>
        <row r="1766">
          <cell r="F1766" t="str">
            <v>890306950_FVE276147</v>
          </cell>
          <cell r="G1766">
            <v>45336.532812488265</v>
          </cell>
          <cell r="H1766">
            <v>45366</v>
          </cell>
          <cell r="I1766">
            <v>45365.484192164353</v>
          </cell>
          <cell r="J1766">
            <v>152240</v>
          </cell>
          <cell r="K1766">
            <v>152240</v>
          </cell>
          <cell r="L1766" t="str">
            <v>Evento</v>
          </cell>
          <cell r="M1766" t="str">
            <v>jamundi</v>
          </cell>
          <cell r="N1766" t="str">
            <v>Servicios de salud</v>
          </cell>
          <cell r="Q1766" t="str">
            <v>FACTURA PENDIENTE EN PROGRAMACION DE PAGO</v>
          </cell>
          <cell r="R1766" t="str">
            <v>Finalizada</v>
          </cell>
          <cell r="S1766" t="str">
            <v>FACTURA PENDIENTE EN PROGRAMACION DE PAGO</v>
          </cell>
          <cell r="V1766">
            <v>152240</v>
          </cell>
          <cell r="W1766">
            <v>0</v>
          </cell>
          <cell r="Z1766">
            <v>152240</v>
          </cell>
          <cell r="AA1766">
            <v>0</v>
          </cell>
          <cell r="AB1766">
            <v>0</v>
          </cell>
          <cell r="AC1766">
            <v>0</v>
          </cell>
          <cell r="AD1766">
            <v>152240</v>
          </cell>
          <cell r="AE1766">
            <v>152240</v>
          </cell>
          <cell r="AF1766">
            <v>1222421299</v>
          </cell>
          <cell r="AG1766">
            <v>0</v>
          </cell>
        </row>
        <row r="1767">
          <cell r="F1767" t="str">
            <v>890306950_FVE276151</v>
          </cell>
          <cell r="G1767">
            <v>45336.535092592705</v>
          </cell>
          <cell r="H1767">
            <v>45366</v>
          </cell>
          <cell r="I1767">
            <v>45365.484192164353</v>
          </cell>
          <cell r="J1767">
            <v>104560</v>
          </cell>
          <cell r="K1767">
            <v>104560</v>
          </cell>
          <cell r="L1767" t="str">
            <v>Evento</v>
          </cell>
          <cell r="M1767" t="str">
            <v>jamundi</v>
          </cell>
          <cell r="N1767" t="str">
            <v>Servicios de salud</v>
          </cell>
          <cell r="Q1767" t="str">
            <v>FACTURA PENDIENTE EN PROGRAMACION DE PAGO</v>
          </cell>
          <cell r="R1767" t="str">
            <v>Finalizada</v>
          </cell>
          <cell r="S1767" t="str">
            <v>FACTURA PENDIENTE EN PROGRAMACION DE PAGO</v>
          </cell>
          <cell r="V1767">
            <v>104560</v>
          </cell>
          <cell r="W1767">
            <v>0</v>
          </cell>
          <cell r="Z1767">
            <v>104560</v>
          </cell>
          <cell r="AA1767">
            <v>0</v>
          </cell>
          <cell r="AB1767">
            <v>0</v>
          </cell>
          <cell r="AC1767">
            <v>0</v>
          </cell>
          <cell r="AD1767">
            <v>104560</v>
          </cell>
          <cell r="AE1767">
            <v>104560</v>
          </cell>
          <cell r="AF1767">
            <v>1222421300</v>
          </cell>
          <cell r="AG1767">
            <v>0</v>
          </cell>
        </row>
        <row r="1768">
          <cell r="F1768" t="str">
            <v>890306950_FVE276193</v>
          </cell>
          <cell r="G1768">
            <v>45336.608877303079</v>
          </cell>
          <cell r="H1768">
            <v>45366</v>
          </cell>
          <cell r="I1768">
            <v>45365.484192164353</v>
          </cell>
          <cell r="J1768">
            <v>219900</v>
          </cell>
          <cell r="K1768">
            <v>219900</v>
          </cell>
          <cell r="L1768" t="str">
            <v>Evento</v>
          </cell>
          <cell r="M1768" t="str">
            <v>jamundi</v>
          </cell>
          <cell r="N1768" t="str">
            <v>Servicios de salud</v>
          </cell>
          <cell r="Q1768" t="str">
            <v>FACTURA PENDIENTE EN PROGRAMACION DE PAGO</v>
          </cell>
          <cell r="R1768" t="str">
            <v>Finalizada</v>
          </cell>
          <cell r="S1768" t="str">
            <v>FACTURA PENDIENTE EN PROGRAMACION DE PAGO</v>
          </cell>
          <cell r="V1768">
            <v>219900</v>
          </cell>
          <cell r="W1768">
            <v>0</v>
          </cell>
          <cell r="Z1768">
            <v>219900</v>
          </cell>
          <cell r="AA1768">
            <v>0</v>
          </cell>
          <cell r="AB1768">
            <v>0</v>
          </cell>
          <cell r="AC1768">
            <v>0</v>
          </cell>
          <cell r="AD1768">
            <v>219900</v>
          </cell>
          <cell r="AE1768">
            <v>219900</v>
          </cell>
          <cell r="AF1768">
            <v>1222421301</v>
          </cell>
          <cell r="AG1768">
            <v>0</v>
          </cell>
        </row>
        <row r="1769">
          <cell r="F1769" t="str">
            <v>890306950_FVE276199</v>
          </cell>
          <cell r="G1769">
            <v>45336.61756943306</v>
          </cell>
          <cell r="H1769">
            <v>45366</v>
          </cell>
          <cell r="I1769">
            <v>45365.484192164353</v>
          </cell>
          <cell r="J1769">
            <v>97230</v>
          </cell>
          <cell r="K1769">
            <v>97230</v>
          </cell>
          <cell r="L1769" t="str">
            <v>Evento</v>
          </cell>
          <cell r="M1769" t="str">
            <v>jamundi</v>
          </cell>
          <cell r="N1769" t="str">
            <v>Servicios de salud</v>
          </cell>
          <cell r="Q1769" t="str">
            <v>FACTURA PENDIENTE EN PROGRAMACION DE PAGO</v>
          </cell>
          <cell r="R1769" t="str">
            <v>Finalizada</v>
          </cell>
          <cell r="S1769" t="str">
            <v>FACTURA PENDIENTE EN PROGRAMACION DE PAGO</v>
          </cell>
          <cell r="V1769">
            <v>97230</v>
          </cell>
          <cell r="W1769">
            <v>0</v>
          </cell>
          <cell r="Z1769">
            <v>97230</v>
          </cell>
          <cell r="AA1769">
            <v>0</v>
          </cell>
          <cell r="AB1769">
            <v>0</v>
          </cell>
          <cell r="AC1769">
            <v>0</v>
          </cell>
          <cell r="AD1769">
            <v>97230</v>
          </cell>
          <cell r="AE1769">
            <v>97230</v>
          </cell>
          <cell r="AF1769">
            <v>1222421302</v>
          </cell>
          <cell r="AG1769">
            <v>0</v>
          </cell>
        </row>
        <row r="1770">
          <cell r="F1770" t="str">
            <v>890306950_FVE276234</v>
          </cell>
          <cell r="G1770">
            <v>45336.651099525392</v>
          </cell>
          <cell r="H1770">
            <v>45366</v>
          </cell>
          <cell r="I1770">
            <v>45365.484192164353</v>
          </cell>
          <cell r="J1770">
            <v>152000</v>
          </cell>
          <cell r="K1770">
            <v>152000</v>
          </cell>
          <cell r="L1770" t="str">
            <v>Evento</v>
          </cell>
          <cell r="M1770" t="str">
            <v>jamundi</v>
          </cell>
          <cell r="N1770" t="str">
            <v>Servicios de salud</v>
          </cell>
          <cell r="Q1770" t="str">
            <v>FACTURA PENDIENTE EN PROGRAMACION DE PAGO</v>
          </cell>
          <cell r="R1770" t="str">
            <v>Finalizada</v>
          </cell>
          <cell r="S1770" t="str">
            <v>FACTURA PENDIENTE EN PROGRAMACION DE PAGO</v>
          </cell>
          <cell r="V1770">
            <v>152000</v>
          </cell>
          <cell r="W1770">
            <v>0</v>
          </cell>
          <cell r="Z1770">
            <v>152000</v>
          </cell>
          <cell r="AA1770">
            <v>0</v>
          </cell>
          <cell r="AB1770">
            <v>0</v>
          </cell>
          <cell r="AC1770">
            <v>0</v>
          </cell>
          <cell r="AD1770">
            <v>152000</v>
          </cell>
          <cell r="AE1770">
            <v>152000</v>
          </cell>
          <cell r="AF1770">
            <v>1222421303</v>
          </cell>
          <cell r="AG1770">
            <v>0</v>
          </cell>
        </row>
        <row r="1771">
          <cell r="F1771" t="str">
            <v>890306950_FVE276245</v>
          </cell>
          <cell r="G1771">
            <v>45336.658206018619</v>
          </cell>
          <cell r="H1771">
            <v>45366</v>
          </cell>
          <cell r="I1771">
            <v>45365.484192164353</v>
          </cell>
          <cell r="J1771">
            <v>81400</v>
          </cell>
          <cell r="K1771">
            <v>81400</v>
          </cell>
          <cell r="L1771" t="str">
            <v>Evento</v>
          </cell>
          <cell r="M1771" t="str">
            <v>jamundi</v>
          </cell>
          <cell r="N1771" t="str">
            <v>Servicios de salud</v>
          </cell>
          <cell r="Q1771" t="str">
            <v>FACTURA PENDIENTE EN PROGRAMACION DE PAGO</v>
          </cell>
          <cell r="R1771" t="str">
            <v>Finalizada</v>
          </cell>
          <cell r="S1771" t="str">
            <v>FACTURA PENDIENTE EN PROGRAMACION DE PAGO</v>
          </cell>
          <cell r="V1771">
            <v>81400</v>
          </cell>
          <cell r="W1771">
            <v>0</v>
          </cell>
          <cell r="Z1771">
            <v>81400</v>
          </cell>
          <cell r="AA1771">
            <v>0</v>
          </cell>
          <cell r="AB1771">
            <v>0</v>
          </cell>
          <cell r="AC1771">
            <v>0</v>
          </cell>
          <cell r="AD1771">
            <v>81400</v>
          </cell>
          <cell r="AE1771">
            <v>81400</v>
          </cell>
          <cell r="AF1771">
            <v>1222421306</v>
          </cell>
          <cell r="AG1771">
            <v>0</v>
          </cell>
        </row>
        <row r="1772">
          <cell r="F1772" t="str">
            <v>890306950_FVE276272</v>
          </cell>
          <cell r="G1772">
            <v>45336.69598379638</v>
          </cell>
          <cell r="H1772">
            <v>45366</v>
          </cell>
          <cell r="I1772">
            <v>45365.484192164353</v>
          </cell>
          <cell r="J1772">
            <v>112240</v>
          </cell>
          <cell r="K1772">
            <v>112240</v>
          </cell>
          <cell r="L1772" t="str">
            <v>Evento</v>
          </cell>
          <cell r="M1772" t="str">
            <v>jamundi</v>
          </cell>
          <cell r="N1772" t="str">
            <v>Servicios de salud</v>
          </cell>
          <cell r="Q1772" t="str">
            <v>FACTURA PENDIENTE EN PROGRAMACION DE PAGO</v>
          </cell>
          <cell r="R1772" t="str">
            <v>Finalizada</v>
          </cell>
          <cell r="S1772" t="str">
            <v>FACTURA PENDIENTE EN PROGRAMACION DE PAGO</v>
          </cell>
          <cell r="V1772">
            <v>112240</v>
          </cell>
          <cell r="W1772">
            <v>0</v>
          </cell>
          <cell r="Z1772">
            <v>112240</v>
          </cell>
          <cell r="AA1772">
            <v>0</v>
          </cell>
          <cell r="AB1772">
            <v>0</v>
          </cell>
          <cell r="AC1772">
            <v>0</v>
          </cell>
          <cell r="AD1772">
            <v>112240</v>
          </cell>
          <cell r="AE1772">
            <v>112240</v>
          </cell>
          <cell r="AF1772">
            <v>1222421307</v>
          </cell>
          <cell r="AG1772">
            <v>0</v>
          </cell>
        </row>
        <row r="1773">
          <cell r="F1773" t="str">
            <v>890306950_FVE276282</v>
          </cell>
          <cell r="G1773">
            <v>45336.747997685336</v>
          </cell>
          <cell r="H1773">
            <v>45366</v>
          </cell>
          <cell r="I1773">
            <v>45365.484192164353</v>
          </cell>
          <cell r="J1773">
            <v>65100</v>
          </cell>
          <cell r="K1773">
            <v>60600</v>
          </cell>
          <cell r="L1773" t="str">
            <v>Evento</v>
          </cell>
          <cell r="M1773" t="str">
            <v>jamundi</v>
          </cell>
          <cell r="N1773" t="str">
            <v>Servicios de salud</v>
          </cell>
          <cell r="Q1773" t="str">
            <v>FACTURA PENDIENTE EN PROGRAMACION DE PAGO</v>
          </cell>
          <cell r="R1773" t="str">
            <v>Finalizada</v>
          </cell>
          <cell r="S1773" t="str">
            <v>FACTURA PENDIENTE EN PROGRAMACION DE PAGO</v>
          </cell>
          <cell r="V1773">
            <v>65100</v>
          </cell>
          <cell r="W1773">
            <v>0</v>
          </cell>
          <cell r="Z1773">
            <v>65100</v>
          </cell>
          <cell r="AA1773">
            <v>0</v>
          </cell>
          <cell r="AB1773">
            <v>0</v>
          </cell>
          <cell r="AC1773">
            <v>0</v>
          </cell>
          <cell r="AD1773">
            <v>60600</v>
          </cell>
          <cell r="AE1773">
            <v>60600</v>
          </cell>
          <cell r="AF1773">
            <v>1222421308</v>
          </cell>
          <cell r="AG1773">
            <v>0</v>
          </cell>
        </row>
        <row r="1774">
          <cell r="F1774" t="str">
            <v>890306950_FVE276296</v>
          </cell>
          <cell r="G1774">
            <v>45337.015740728937</v>
          </cell>
          <cell r="H1774">
            <v>45366</v>
          </cell>
          <cell r="I1774">
            <v>45365.484192164353</v>
          </cell>
          <cell r="J1774">
            <v>65100</v>
          </cell>
          <cell r="K1774">
            <v>60600</v>
          </cell>
          <cell r="L1774" t="str">
            <v>Evento</v>
          </cell>
          <cell r="M1774" t="str">
            <v>jamundi</v>
          </cell>
          <cell r="N1774" t="str">
            <v>Servicios de salud</v>
          </cell>
          <cell r="Q1774" t="str">
            <v>FACTURA PENDIENTE EN PROGRAMACION DE PAGO</v>
          </cell>
          <cell r="R1774" t="str">
            <v>Finalizada</v>
          </cell>
          <cell r="S1774" t="str">
            <v>FACTURA PENDIENTE EN PROGRAMACION DE PAGO</v>
          </cell>
          <cell r="V1774">
            <v>65100</v>
          </cell>
          <cell r="W1774">
            <v>0</v>
          </cell>
          <cell r="Z1774">
            <v>65100</v>
          </cell>
          <cell r="AA1774">
            <v>0</v>
          </cell>
          <cell r="AB1774">
            <v>0</v>
          </cell>
          <cell r="AC1774">
            <v>0</v>
          </cell>
          <cell r="AD1774">
            <v>60600</v>
          </cell>
          <cell r="AE1774">
            <v>60600</v>
          </cell>
          <cell r="AF1774">
            <v>1222421310</v>
          </cell>
          <cell r="AG1774">
            <v>0</v>
          </cell>
        </row>
        <row r="1775">
          <cell r="F1775" t="str">
            <v>890306950_FVE276518</v>
          </cell>
          <cell r="G1775">
            <v>45338.012326389086</v>
          </cell>
          <cell r="H1775">
            <v>45366</v>
          </cell>
          <cell r="I1775">
            <v>45365.484192164353</v>
          </cell>
          <cell r="J1775">
            <v>65100</v>
          </cell>
          <cell r="K1775">
            <v>60600</v>
          </cell>
          <cell r="L1775" t="str">
            <v>Evento</v>
          </cell>
          <cell r="M1775" t="str">
            <v>jamundi</v>
          </cell>
          <cell r="N1775" t="str">
            <v>Servicios de salud</v>
          </cell>
          <cell r="Q1775" t="str">
            <v>FACTURA PENDIENTE EN PROGRAMACION DE PAGO</v>
          </cell>
          <cell r="R1775" t="str">
            <v>Finalizada</v>
          </cell>
          <cell r="S1775" t="str">
            <v>FACTURA PENDIENTE EN PROGRAMACION DE PAGO</v>
          </cell>
          <cell r="V1775">
            <v>65100</v>
          </cell>
          <cell r="W1775">
            <v>0</v>
          </cell>
          <cell r="Z1775">
            <v>65100</v>
          </cell>
          <cell r="AA1775">
            <v>0</v>
          </cell>
          <cell r="AB1775">
            <v>0</v>
          </cell>
          <cell r="AC1775">
            <v>0</v>
          </cell>
          <cell r="AD1775">
            <v>60600</v>
          </cell>
          <cell r="AE1775">
            <v>60600</v>
          </cell>
          <cell r="AF1775">
            <v>1222421346</v>
          </cell>
          <cell r="AG1775">
            <v>0</v>
          </cell>
        </row>
        <row r="1776">
          <cell r="F1776" t="str">
            <v>890306950_FVE276712</v>
          </cell>
          <cell r="G1776">
            <v>45338.483275451232</v>
          </cell>
          <cell r="H1776">
            <v>45366</v>
          </cell>
          <cell r="I1776">
            <v>45365.434276817126</v>
          </cell>
          <cell r="J1776">
            <v>81000</v>
          </cell>
          <cell r="K1776">
            <v>81000</v>
          </cell>
          <cell r="L1776" t="str">
            <v>Evento</v>
          </cell>
          <cell r="M1776" t="str">
            <v>jamundi</v>
          </cell>
          <cell r="N1776" t="str">
            <v>Servicios de salud</v>
          </cell>
          <cell r="Q1776" t="str">
            <v>FACTURA PENDIENTE EN PROGRAMACION DE PAGO</v>
          </cell>
          <cell r="R1776" t="str">
            <v>Finalizada</v>
          </cell>
          <cell r="S1776" t="str">
            <v>FACTURA PENDIENTE EN PROGRAMACION DE PAGO</v>
          </cell>
          <cell r="V1776">
            <v>81000</v>
          </cell>
          <cell r="W1776">
            <v>0</v>
          </cell>
          <cell r="Z1776">
            <v>81000</v>
          </cell>
          <cell r="AA1776">
            <v>0</v>
          </cell>
          <cell r="AB1776">
            <v>0</v>
          </cell>
          <cell r="AC1776">
            <v>0</v>
          </cell>
          <cell r="AD1776">
            <v>81000</v>
          </cell>
          <cell r="AE1776">
            <v>81000</v>
          </cell>
          <cell r="AF1776">
            <v>1222422128</v>
          </cell>
          <cell r="AG1776">
            <v>0</v>
          </cell>
        </row>
        <row r="1777">
          <cell r="F1777" t="str">
            <v>890306950_FVE276879</v>
          </cell>
          <cell r="G1777">
            <v>45338.896261574235</v>
          </cell>
          <cell r="H1777">
            <v>45366</v>
          </cell>
          <cell r="I1777">
            <v>45365.484192164353</v>
          </cell>
          <cell r="J1777">
            <v>65100</v>
          </cell>
          <cell r="K1777">
            <v>60600</v>
          </cell>
          <cell r="L1777" t="str">
            <v>Evento</v>
          </cell>
          <cell r="M1777" t="str">
            <v>jamundi</v>
          </cell>
          <cell r="N1777" t="str">
            <v>Servicios de salud</v>
          </cell>
          <cell r="Q1777" t="str">
            <v>FACTURA PENDIENTE EN PROGRAMACION DE PAGO</v>
          </cell>
          <cell r="R1777" t="str">
            <v>Finalizada</v>
          </cell>
          <cell r="S1777" t="str">
            <v>FACTURA PENDIENTE EN PROGRAMACION DE PAGO</v>
          </cell>
          <cell r="V1777">
            <v>65100</v>
          </cell>
          <cell r="W1777">
            <v>0</v>
          </cell>
          <cell r="Z1777">
            <v>65100</v>
          </cell>
          <cell r="AA1777">
            <v>0</v>
          </cell>
          <cell r="AB1777">
            <v>0</v>
          </cell>
          <cell r="AC1777">
            <v>0</v>
          </cell>
          <cell r="AD1777">
            <v>60600</v>
          </cell>
          <cell r="AE1777">
            <v>60600</v>
          </cell>
          <cell r="AF1777">
            <v>1222421349</v>
          </cell>
          <cell r="AG1777">
            <v>0</v>
          </cell>
        </row>
        <row r="1778">
          <cell r="F1778" t="str">
            <v>890306950_FVE276880</v>
          </cell>
          <cell r="G1778">
            <v>45339.017962951213</v>
          </cell>
          <cell r="H1778">
            <v>45366</v>
          </cell>
          <cell r="I1778">
            <v>45365.484192164353</v>
          </cell>
          <cell r="J1778">
            <v>65100</v>
          </cell>
          <cell r="K1778">
            <v>60600</v>
          </cell>
          <cell r="L1778" t="str">
            <v>Evento</v>
          </cell>
          <cell r="M1778" t="str">
            <v>jamundi</v>
          </cell>
          <cell r="N1778" t="str">
            <v>Servicios de salud</v>
          </cell>
          <cell r="Q1778" t="str">
            <v>FACTURA PENDIENTE EN PROGRAMACION DE PAGO</v>
          </cell>
          <cell r="R1778" t="str">
            <v>Finalizada</v>
          </cell>
          <cell r="S1778" t="str">
            <v>FACTURA PENDIENTE EN PROGRAMACION DE PAGO</v>
          </cell>
          <cell r="V1778">
            <v>65100</v>
          </cell>
          <cell r="W1778">
            <v>0</v>
          </cell>
          <cell r="Z1778">
            <v>65100</v>
          </cell>
          <cell r="AA1778">
            <v>0</v>
          </cell>
          <cell r="AB1778">
            <v>0</v>
          </cell>
          <cell r="AC1778">
            <v>0</v>
          </cell>
          <cell r="AD1778">
            <v>60600</v>
          </cell>
          <cell r="AE1778">
            <v>60600</v>
          </cell>
          <cell r="AF1778">
            <v>1222421350</v>
          </cell>
          <cell r="AG1778">
            <v>0</v>
          </cell>
        </row>
        <row r="1779">
          <cell r="F1779" t="str">
            <v>890306950_FVE277166</v>
          </cell>
          <cell r="G1779">
            <v>45340.731979154982</v>
          </cell>
          <cell r="H1779">
            <v>45366</v>
          </cell>
          <cell r="I1779">
            <v>45365.484192164353</v>
          </cell>
          <cell r="J1779">
            <v>65100</v>
          </cell>
          <cell r="K1779">
            <v>60600</v>
          </cell>
          <cell r="L1779" t="str">
            <v>Evento</v>
          </cell>
          <cell r="M1779" t="str">
            <v>jamundi</v>
          </cell>
          <cell r="N1779" t="str">
            <v>Servicios de salud</v>
          </cell>
          <cell r="Q1779" t="str">
            <v>FACTURA PENDIENTE EN PROGRAMACION DE PAGO</v>
          </cell>
          <cell r="R1779" t="str">
            <v>Finalizada</v>
          </cell>
          <cell r="S1779" t="str">
            <v>FACTURA PENDIENTE EN PROGRAMACION DE PAGO</v>
          </cell>
          <cell r="V1779">
            <v>65100</v>
          </cell>
          <cell r="W1779">
            <v>0</v>
          </cell>
          <cell r="Z1779">
            <v>65100</v>
          </cell>
          <cell r="AA1779">
            <v>0</v>
          </cell>
          <cell r="AB1779">
            <v>0</v>
          </cell>
          <cell r="AC1779">
            <v>0</v>
          </cell>
          <cell r="AD1779">
            <v>60600</v>
          </cell>
          <cell r="AE1779">
            <v>60600</v>
          </cell>
          <cell r="AF1779">
            <v>1222421351</v>
          </cell>
          <cell r="AG1779">
            <v>0</v>
          </cell>
        </row>
        <row r="1780">
          <cell r="F1780" t="str">
            <v>890306950_FVE277167</v>
          </cell>
          <cell r="G1780">
            <v>45340.740821747575</v>
          </cell>
          <cell r="H1780">
            <v>45366</v>
          </cell>
          <cell r="I1780">
            <v>45365.484192164353</v>
          </cell>
          <cell r="J1780">
            <v>65100</v>
          </cell>
          <cell r="K1780">
            <v>60600</v>
          </cell>
          <cell r="L1780" t="str">
            <v>Evento</v>
          </cell>
          <cell r="M1780" t="str">
            <v>jamundi</v>
          </cell>
          <cell r="N1780" t="str">
            <v>Servicios de salud</v>
          </cell>
          <cell r="Q1780" t="str">
            <v>FACTURA PENDIENTE EN PROGRAMACION DE PAGO</v>
          </cell>
          <cell r="R1780" t="str">
            <v>Finalizada</v>
          </cell>
          <cell r="S1780" t="str">
            <v>FACTURA PENDIENTE EN PROGRAMACION DE PAGO</v>
          </cell>
          <cell r="V1780">
            <v>65100</v>
          </cell>
          <cell r="W1780">
            <v>0</v>
          </cell>
          <cell r="Z1780">
            <v>65100</v>
          </cell>
          <cell r="AA1780">
            <v>0</v>
          </cell>
          <cell r="AB1780">
            <v>0</v>
          </cell>
          <cell r="AC1780">
            <v>0</v>
          </cell>
          <cell r="AD1780">
            <v>60600</v>
          </cell>
          <cell r="AE1780">
            <v>60600</v>
          </cell>
          <cell r="AF1780">
            <v>1222421352</v>
          </cell>
          <cell r="AG1780">
            <v>0</v>
          </cell>
        </row>
        <row r="1781">
          <cell r="F1781" t="str">
            <v>890306950_FVE277168</v>
          </cell>
          <cell r="G1781">
            <v>45340.793564803433</v>
          </cell>
          <cell r="H1781">
            <v>45366</v>
          </cell>
          <cell r="I1781">
            <v>45365.484192164353</v>
          </cell>
          <cell r="J1781">
            <v>65100</v>
          </cell>
          <cell r="K1781">
            <v>60600</v>
          </cell>
          <cell r="L1781" t="str">
            <v>Evento</v>
          </cell>
          <cell r="M1781" t="str">
            <v>jamundi</v>
          </cell>
          <cell r="N1781" t="str">
            <v>Servicios de salud</v>
          </cell>
          <cell r="Q1781" t="str">
            <v>FACTURA PENDIENTE EN PROGRAMACION DE PAGO</v>
          </cell>
          <cell r="R1781" t="str">
            <v>Finalizada</v>
          </cell>
          <cell r="S1781" t="str">
            <v>FACTURA PENDIENTE EN PROGRAMACION DE PAGO</v>
          </cell>
          <cell r="V1781">
            <v>65100</v>
          </cell>
          <cell r="W1781">
            <v>0</v>
          </cell>
          <cell r="Z1781">
            <v>65100</v>
          </cell>
          <cell r="AA1781">
            <v>0</v>
          </cell>
          <cell r="AB1781">
            <v>0</v>
          </cell>
          <cell r="AC1781">
            <v>0</v>
          </cell>
          <cell r="AD1781">
            <v>60600</v>
          </cell>
          <cell r="AE1781">
            <v>60600</v>
          </cell>
          <cell r="AF1781">
            <v>1222421353</v>
          </cell>
          <cell r="AG1781">
            <v>0</v>
          </cell>
        </row>
        <row r="1782">
          <cell r="F1782" t="str">
            <v>890306950_FVE277324</v>
          </cell>
          <cell r="G1782">
            <v>45341.51179397013</v>
          </cell>
          <cell r="H1782">
            <v>45366</v>
          </cell>
          <cell r="I1782">
            <v>45365.484192164353</v>
          </cell>
          <cell r="J1782">
            <v>814140</v>
          </cell>
          <cell r="K1782">
            <v>814140</v>
          </cell>
          <cell r="L1782" t="str">
            <v>Evento</v>
          </cell>
          <cell r="M1782" t="str">
            <v>jamundi</v>
          </cell>
          <cell r="N1782" t="str">
            <v>Servicios de salud</v>
          </cell>
          <cell r="Q1782" t="str">
            <v>FACTURA PENDIENTE EN PROGRAMACION DE PAGO</v>
          </cell>
          <cell r="R1782" t="str">
            <v>Finalizada</v>
          </cell>
          <cell r="S1782" t="str">
            <v>FACTURA PENDIENTE EN PROGRAMACION DE PAGO</v>
          </cell>
          <cell r="V1782">
            <v>814140</v>
          </cell>
          <cell r="W1782">
            <v>0</v>
          </cell>
          <cell r="Z1782">
            <v>814140</v>
          </cell>
          <cell r="AA1782">
            <v>0</v>
          </cell>
          <cell r="AB1782">
            <v>0</v>
          </cell>
          <cell r="AC1782">
            <v>0</v>
          </cell>
          <cell r="AD1782">
            <v>814140</v>
          </cell>
          <cell r="AE1782">
            <v>814140</v>
          </cell>
          <cell r="AF1782">
            <v>1222421822</v>
          </cell>
          <cell r="AG1782">
            <v>0</v>
          </cell>
        </row>
        <row r="1783">
          <cell r="F1783" t="str">
            <v>890306950_FVE277333</v>
          </cell>
          <cell r="G1783">
            <v>45341.524317117874</v>
          </cell>
          <cell r="H1783">
            <v>45366</v>
          </cell>
          <cell r="I1783">
            <v>45365.484192164353</v>
          </cell>
          <cell r="J1783">
            <v>88870</v>
          </cell>
          <cell r="K1783">
            <v>88870</v>
          </cell>
          <cell r="L1783" t="str">
            <v>Evento</v>
          </cell>
          <cell r="M1783" t="str">
            <v>jamundi</v>
          </cell>
          <cell r="N1783" t="str">
            <v>Servicios de salud</v>
          </cell>
          <cell r="Q1783" t="str">
            <v>FACTURA DEVUELTA</v>
          </cell>
          <cell r="R1783" t="str">
            <v>Devuelta</v>
          </cell>
          <cell r="S1783" t="str">
            <v>FACTURA DEVUELTA</v>
          </cell>
          <cell r="V1783">
            <v>0</v>
          </cell>
          <cell r="W1783">
            <v>88870</v>
          </cell>
          <cell r="X1783" t="str">
            <v xml:space="preserve">se devuelve la factura por que La autorización 122300006467, se encuentra cancelada  en la  factura FVE219775. fecha: 15/08/2023  </v>
          </cell>
          <cell r="Y1783" t="str">
            <v>AUTORIZACION</v>
          </cell>
          <cell r="Z1783">
            <v>0</v>
          </cell>
          <cell r="AA1783">
            <v>0</v>
          </cell>
          <cell r="AB1783">
            <v>0</v>
          </cell>
          <cell r="AC1783">
            <v>0</v>
          </cell>
          <cell r="AD1783">
            <v>0</v>
          </cell>
          <cell r="AE1783">
            <v>0</v>
          </cell>
          <cell r="AG1783">
            <v>0</v>
          </cell>
        </row>
        <row r="1784">
          <cell r="F1784" t="str">
            <v>890306950_FVE277335</v>
          </cell>
          <cell r="G1784">
            <v>45341.525752314832</v>
          </cell>
          <cell r="H1784">
            <v>45366</v>
          </cell>
          <cell r="I1784">
            <v>45365.484192164353</v>
          </cell>
          <cell r="J1784">
            <v>81400</v>
          </cell>
          <cell r="K1784">
            <v>81400</v>
          </cell>
          <cell r="L1784" t="str">
            <v>Evento</v>
          </cell>
          <cell r="M1784" t="str">
            <v>jamundi</v>
          </cell>
          <cell r="N1784" t="str">
            <v>Servicios de salud</v>
          </cell>
          <cell r="Q1784" t="str">
            <v>FACTURA PENDIENTE EN PROGRAMACION DE PAGO</v>
          </cell>
          <cell r="R1784" t="str">
            <v>Finalizada</v>
          </cell>
          <cell r="S1784" t="str">
            <v>FACTURA PENDIENTE EN PROGRAMACION DE PAGO</v>
          </cell>
          <cell r="V1784">
            <v>81400</v>
          </cell>
          <cell r="W1784">
            <v>0</v>
          </cell>
          <cell r="Z1784">
            <v>81400</v>
          </cell>
          <cell r="AA1784">
            <v>0</v>
          </cell>
          <cell r="AB1784">
            <v>0</v>
          </cell>
          <cell r="AC1784">
            <v>0</v>
          </cell>
          <cell r="AD1784">
            <v>81400</v>
          </cell>
          <cell r="AE1784">
            <v>81400</v>
          </cell>
          <cell r="AF1784">
            <v>1222421357</v>
          </cell>
          <cell r="AG1784">
            <v>0</v>
          </cell>
        </row>
        <row r="1785">
          <cell r="F1785" t="str">
            <v>890306950_FVE277337</v>
          </cell>
          <cell r="G1785">
            <v>45341.527604166884</v>
          </cell>
          <cell r="H1785">
            <v>45366</v>
          </cell>
          <cell r="I1785">
            <v>45365.484192164353</v>
          </cell>
          <cell r="J1785">
            <v>81400</v>
          </cell>
          <cell r="K1785">
            <v>81400</v>
          </cell>
          <cell r="L1785" t="str">
            <v>Evento</v>
          </cell>
          <cell r="M1785" t="str">
            <v>jamundi</v>
          </cell>
          <cell r="N1785" t="str">
            <v>Servicios de salud</v>
          </cell>
          <cell r="Q1785" t="str">
            <v>FACTURA PENDIENTE EN PROGRAMACION DE PAGO</v>
          </cell>
          <cell r="R1785" t="str">
            <v>Finalizada</v>
          </cell>
          <cell r="S1785" t="str">
            <v>FACTURA PENDIENTE EN PROGRAMACION DE PAGO</v>
          </cell>
          <cell r="V1785">
            <v>81400</v>
          </cell>
          <cell r="W1785">
            <v>0</v>
          </cell>
          <cell r="Z1785">
            <v>81400</v>
          </cell>
          <cell r="AA1785">
            <v>0</v>
          </cell>
          <cell r="AB1785">
            <v>0</v>
          </cell>
          <cell r="AC1785">
            <v>0</v>
          </cell>
          <cell r="AD1785">
            <v>81400</v>
          </cell>
          <cell r="AE1785">
            <v>81400</v>
          </cell>
          <cell r="AF1785">
            <v>1222421358</v>
          </cell>
          <cell r="AG1785">
            <v>0</v>
          </cell>
        </row>
        <row r="1786">
          <cell r="F1786" t="str">
            <v>890306950_FVE277340</v>
          </cell>
          <cell r="G1786">
            <v>45341.5332638775</v>
          </cell>
          <cell r="H1786">
            <v>45366</v>
          </cell>
          <cell r="I1786">
            <v>45365.484192164353</v>
          </cell>
          <cell r="J1786">
            <v>81400</v>
          </cell>
          <cell r="K1786">
            <v>81400</v>
          </cell>
          <cell r="L1786" t="str">
            <v>Evento</v>
          </cell>
          <cell r="M1786" t="str">
            <v>jamundi</v>
          </cell>
          <cell r="N1786" t="str">
            <v>Servicios de salud</v>
          </cell>
          <cell r="Q1786" t="str">
            <v>FACTURA PENDIENTE EN PROGRAMACION DE PAGO</v>
          </cell>
          <cell r="R1786" t="str">
            <v>Finalizada</v>
          </cell>
          <cell r="S1786" t="str">
            <v>FACTURA PENDIENTE EN PROGRAMACION DE PAGO</v>
          </cell>
          <cell r="V1786">
            <v>81400</v>
          </cell>
          <cell r="W1786">
            <v>0</v>
          </cell>
          <cell r="Z1786">
            <v>81400</v>
          </cell>
          <cell r="AA1786">
            <v>0</v>
          </cell>
          <cell r="AB1786">
            <v>0</v>
          </cell>
          <cell r="AC1786">
            <v>0</v>
          </cell>
          <cell r="AD1786">
            <v>81400</v>
          </cell>
          <cell r="AE1786">
            <v>81400</v>
          </cell>
          <cell r="AF1786">
            <v>1222421359</v>
          </cell>
          <cell r="AG1786">
            <v>0</v>
          </cell>
        </row>
        <row r="1787">
          <cell r="F1787" t="str">
            <v>890306950_FVE277342</v>
          </cell>
          <cell r="G1787">
            <v>45341.536122685298</v>
          </cell>
          <cell r="H1787">
            <v>45366</v>
          </cell>
          <cell r="I1787">
            <v>45365.484192164353</v>
          </cell>
          <cell r="J1787">
            <v>92620</v>
          </cell>
          <cell r="K1787">
            <v>92620</v>
          </cell>
          <cell r="L1787" t="str">
            <v>Evento</v>
          </cell>
          <cell r="M1787" t="str">
            <v>jamundi</v>
          </cell>
          <cell r="N1787" t="str">
            <v>Servicios de salud</v>
          </cell>
          <cell r="Q1787" t="str">
            <v>FACTURA DEVUELTA</v>
          </cell>
          <cell r="R1787" t="str">
            <v>Devuelta</v>
          </cell>
          <cell r="S1787" t="str">
            <v>FACTURA DEVUELTA</v>
          </cell>
          <cell r="V1787">
            <v>0</v>
          </cell>
          <cell r="W1787">
            <v>92620</v>
          </cell>
          <cell r="X1787" t="str">
            <v xml:space="preserve">se devuelve la factura por que La autorización 122300182512, se encuentra cancelada  en la  en factura FVE267019.fecha: 20/02/2024 </v>
          </cell>
          <cell r="Y1787" t="str">
            <v>AUTORIZACION</v>
          </cell>
          <cell r="Z1787">
            <v>0</v>
          </cell>
          <cell r="AA1787">
            <v>0</v>
          </cell>
          <cell r="AB1787">
            <v>0</v>
          </cell>
          <cell r="AC1787">
            <v>0</v>
          </cell>
          <cell r="AD1787">
            <v>0</v>
          </cell>
          <cell r="AE1787">
            <v>0</v>
          </cell>
          <cell r="AG1787">
            <v>0</v>
          </cell>
        </row>
        <row r="1788">
          <cell r="F1788" t="str">
            <v>890306950_FVE277359</v>
          </cell>
          <cell r="G1788">
            <v>45341.60320600681</v>
          </cell>
          <cell r="H1788">
            <v>45366</v>
          </cell>
          <cell r="I1788">
            <v>45365.484192164353</v>
          </cell>
          <cell r="J1788">
            <v>463670</v>
          </cell>
          <cell r="K1788">
            <v>463670</v>
          </cell>
          <cell r="L1788" t="str">
            <v>Evento</v>
          </cell>
          <cell r="M1788" t="str">
            <v>jamundi</v>
          </cell>
          <cell r="N1788" t="str">
            <v>Servicios de salud</v>
          </cell>
          <cell r="Q1788" t="str">
            <v>FACTURA PENDIENTE EN PROGRAMACION DE PAGO</v>
          </cell>
          <cell r="R1788" t="str">
            <v>Finalizada</v>
          </cell>
          <cell r="S1788" t="str">
            <v>FACTURA PENDIENTE EN PROGRAMACION DE PAGO</v>
          </cell>
          <cell r="V1788">
            <v>463670</v>
          </cell>
          <cell r="W1788">
            <v>0</v>
          </cell>
          <cell r="Z1788">
            <v>463670</v>
          </cell>
          <cell r="AA1788">
            <v>0</v>
          </cell>
          <cell r="AB1788">
            <v>0</v>
          </cell>
          <cell r="AC1788">
            <v>0</v>
          </cell>
          <cell r="AD1788">
            <v>463670</v>
          </cell>
          <cell r="AE1788">
            <v>463670</v>
          </cell>
          <cell r="AF1788">
            <v>1222422148</v>
          </cell>
          <cell r="AG1788">
            <v>0</v>
          </cell>
        </row>
        <row r="1789">
          <cell r="F1789" t="str">
            <v>890306950_FVE277363</v>
          </cell>
          <cell r="G1789">
            <v>45341.611597222276</v>
          </cell>
          <cell r="H1789">
            <v>45366</v>
          </cell>
          <cell r="I1789">
            <v>45365.484192164353</v>
          </cell>
          <cell r="J1789">
            <v>114110</v>
          </cell>
          <cell r="K1789">
            <v>114110</v>
          </cell>
          <cell r="L1789" t="str">
            <v>Evento</v>
          </cell>
          <cell r="M1789" t="str">
            <v>jamundi</v>
          </cell>
          <cell r="N1789" t="str">
            <v>Servicios de salud</v>
          </cell>
          <cell r="Q1789" t="str">
            <v>FACTURA PENDIENTE EN PROGRAMACION DE PAGO</v>
          </cell>
          <cell r="R1789" t="str">
            <v>Finalizada</v>
          </cell>
          <cell r="S1789" t="str">
            <v>FACTURA PENDIENTE EN PROGRAMACION DE PAGO</v>
          </cell>
          <cell r="V1789">
            <v>114110</v>
          </cell>
          <cell r="W1789">
            <v>0</v>
          </cell>
          <cell r="Z1789">
            <v>114110</v>
          </cell>
          <cell r="AA1789">
            <v>0</v>
          </cell>
          <cell r="AB1789">
            <v>0</v>
          </cell>
          <cell r="AC1789">
            <v>0</v>
          </cell>
          <cell r="AD1789">
            <v>114110</v>
          </cell>
          <cell r="AE1789">
            <v>114110</v>
          </cell>
          <cell r="AF1789">
            <v>1222421361</v>
          </cell>
          <cell r="AG1789">
            <v>0</v>
          </cell>
        </row>
        <row r="1790">
          <cell r="F1790" t="str">
            <v>890306950_FVE277366</v>
          </cell>
          <cell r="G1790">
            <v>45341.619675925933</v>
          </cell>
          <cell r="H1790">
            <v>45366</v>
          </cell>
          <cell r="I1790">
            <v>45365.484192164353</v>
          </cell>
          <cell r="J1790">
            <v>393810</v>
          </cell>
          <cell r="K1790">
            <v>393810</v>
          </cell>
          <cell r="L1790" t="str">
            <v>Evento</v>
          </cell>
          <cell r="M1790" t="str">
            <v>jamundi</v>
          </cell>
          <cell r="N1790" t="str">
            <v>Servicios de salud</v>
          </cell>
          <cell r="Q1790" t="str">
            <v>FACTURA PENDIENTE EN PROGRAMACION DE PAGO</v>
          </cell>
          <cell r="R1790" t="str">
            <v>Finalizada</v>
          </cell>
          <cell r="S1790" t="str">
            <v>FACTURA PENDIENTE EN PROGRAMACION DE PAGO</v>
          </cell>
          <cell r="V1790">
            <v>393810</v>
          </cell>
          <cell r="W1790">
            <v>0</v>
          </cell>
          <cell r="Z1790">
            <v>393810</v>
          </cell>
          <cell r="AA1790">
            <v>0</v>
          </cell>
          <cell r="AB1790">
            <v>0</v>
          </cell>
          <cell r="AC1790">
            <v>0</v>
          </cell>
          <cell r="AD1790">
            <v>393810</v>
          </cell>
          <cell r="AE1790">
            <v>393810</v>
          </cell>
          <cell r="AF1790">
            <v>1222421824</v>
          </cell>
          <cell r="AG1790">
            <v>0</v>
          </cell>
        </row>
        <row r="1791">
          <cell r="F1791" t="str">
            <v>890306950_FVE277370</v>
          </cell>
          <cell r="G1791">
            <v>45341.625937500037</v>
          </cell>
          <cell r="H1791">
            <v>45366</v>
          </cell>
          <cell r="I1791">
            <v>45365.484192164353</v>
          </cell>
          <cell r="J1791">
            <v>149200</v>
          </cell>
          <cell r="K1791">
            <v>149200</v>
          </cell>
          <cell r="L1791" t="str">
            <v>Evento</v>
          </cell>
          <cell r="M1791" t="str">
            <v>jamundi</v>
          </cell>
          <cell r="N1791" t="str">
            <v>Servicios de salud</v>
          </cell>
          <cell r="Q1791" t="str">
            <v>FACTURA PENDIENTE EN PROGRAMACION DE PAGO</v>
          </cell>
          <cell r="R1791" t="str">
            <v>Finalizada</v>
          </cell>
          <cell r="S1791" t="str">
            <v>FACTURA PENDIENTE EN PROGRAMACION DE PAGO</v>
          </cell>
          <cell r="V1791">
            <v>149200</v>
          </cell>
          <cell r="W1791">
            <v>0</v>
          </cell>
          <cell r="Z1791">
            <v>149200</v>
          </cell>
          <cell r="AA1791">
            <v>0</v>
          </cell>
          <cell r="AB1791">
            <v>0</v>
          </cell>
          <cell r="AC1791">
            <v>0</v>
          </cell>
          <cell r="AD1791">
            <v>149200</v>
          </cell>
          <cell r="AE1791">
            <v>149200</v>
          </cell>
          <cell r="AF1791">
            <v>1222421362</v>
          </cell>
          <cell r="AG1791">
            <v>0</v>
          </cell>
        </row>
        <row r="1792">
          <cell r="F1792" t="str">
            <v>890306950_FVE277376</v>
          </cell>
          <cell r="G1792">
            <v>45341.629722210579</v>
          </cell>
          <cell r="H1792">
            <v>45366</v>
          </cell>
          <cell r="I1792">
            <v>45365.484192164353</v>
          </cell>
          <cell r="J1792">
            <v>123030</v>
          </cell>
          <cell r="K1792">
            <v>123030</v>
          </cell>
          <cell r="L1792" t="str">
            <v>Evento</v>
          </cell>
          <cell r="M1792" t="str">
            <v>jamundi</v>
          </cell>
          <cell r="N1792" t="str">
            <v>Servicios de salud</v>
          </cell>
          <cell r="Q1792" t="str">
            <v>FACTURA PENDIENTE EN PROGRAMACION DE PAGO</v>
          </cell>
          <cell r="R1792" t="str">
            <v>Finalizada</v>
          </cell>
          <cell r="S1792" t="str">
            <v>FACTURA PENDIENTE EN PROGRAMACION DE PAGO</v>
          </cell>
          <cell r="V1792">
            <v>123030</v>
          </cell>
          <cell r="W1792">
            <v>0</v>
          </cell>
          <cell r="Z1792">
            <v>123030</v>
          </cell>
          <cell r="AA1792">
            <v>0</v>
          </cell>
          <cell r="AB1792">
            <v>0</v>
          </cell>
          <cell r="AC1792">
            <v>0</v>
          </cell>
          <cell r="AD1792">
            <v>123030</v>
          </cell>
          <cell r="AE1792">
            <v>123030</v>
          </cell>
          <cell r="AF1792">
            <v>1222421363</v>
          </cell>
          <cell r="AG1792">
            <v>0</v>
          </cell>
        </row>
        <row r="1793">
          <cell r="F1793" t="str">
            <v>890306950_FVE277382</v>
          </cell>
          <cell r="G1793">
            <v>45341.639837963041</v>
          </cell>
          <cell r="H1793">
            <v>45366</v>
          </cell>
          <cell r="I1793">
            <v>45365.484192164353</v>
          </cell>
          <cell r="J1793">
            <v>666630</v>
          </cell>
          <cell r="K1793">
            <v>666630</v>
          </cell>
          <cell r="L1793" t="str">
            <v>Evento</v>
          </cell>
          <cell r="M1793" t="str">
            <v>jamundi</v>
          </cell>
          <cell r="N1793" t="str">
            <v>Servicios de salud</v>
          </cell>
          <cell r="Q1793" t="str">
            <v>FACTURA PENDIENTE EN PROGRAMACION DE PAGO</v>
          </cell>
          <cell r="R1793" t="str">
            <v>Finalizada</v>
          </cell>
          <cell r="S1793" t="str">
            <v>FACTURA PENDIENTE EN PROGRAMACION DE PAGO</v>
          </cell>
          <cell r="V1793">
            <v>666630</v>
          </cell>
          <cell r="W1793">
            <v>0</v>
          </cell>
          <cell r="Z1793">
            <v>666630</v>
          </cell>
          <cell r="AA1793">
            <v>0</v>
          </cell>
          <cell r="AB1793">
            <v>0</v>
          </cell>
          <cell r="AC1793">
            <v>0</v>
          </cell>
          <cell r="AD1793">
            <v>666630</v>
          </cell>
          <cell r="AE1793">
            <v>666630</v>
          </cell>
          <cell r="AF1793">
            <v>1222421825</v>
          </cell>
          <cell r="AG1793">
            <v>0</v>
          </cell>
        </row>
        <row r="1794">
          <cell r="F1794" t="str">
            <v>890306950_FVE277427</v>
          </cell>
          <cell r="G1794">
            <v>45341.892245370429</v>
          </cell>
          <cell r="H1794">
            <v>45366</v>
          </cell>
          <cell r="I1794">
            <v>45365.484192164353</v>
          </cell>
          <cell r="J1794">
            <v>65100</v>
          </cell>
          <cell r="K1794">
            <v>60600</v>
          </cell>
          <cell r="L1794" t="str">
            <v>Evento</v>
          </cell>
          <cell r="M1794" t="str">
            <v>jamundi</v>
          </cell>
          <cell r="N1794" t="str">
            <v>Servicios de salud</v>
          </cell>
          <cell r="Q1794" t="str">
            <v>FACTURA PENDIENTE EN PROGRAMACION DE PAGO</v>
          </cell>
          <cell r="R1794" t="str">
            <v>Finalizada</v>
          </cell>
          <cell r="S1794" t="str">
            <v>FACTURA PENDIENTE EN PROGRAMACION DE PAGO</v>
          </cell>
          <cell r="V1794">
            <v>65100</v>
          </cell>
          <cell r="W1794">
            <v>0</v>
          </cell>
          <cell r="Z1794">
            <v>65100</v>
          </cell>
          <cell r="AA1794">
            <v>0</v>
          </cell>
          <cell r="AB1794">
            <v>0</v>
          </cell>
          <cell r="AC1794">
            <v>0</v>
          </cell>
          <cell r="AD1794">
            <v>60600</v>
          </cell>
          <cell r="AE1794">
            <v>60600</v>
          </cell>
          <cell r="AF1794">
            <v>1222421367</v>
          </cell>
          <cell r="AG1794">
            <v>0</v>
          </cell>
        </row>
        <row r="1795">
          <cell r="F1795" t="str">
            <v>890306950_FVE277518</v>
          </cell>
          <cell r="G1795">
            <v>45342.486701377202</v>
          </cell>
          <cell r="H1795">
            <v>45366</v>
          </cell>
          <cell r="I1795">
            <v>45365.484192164353</v>
          </cell>
          <cell r="J1795">
            <v>83020</v>
          </cell>
          <cell r="K1795">
            <v>83020</v>
          </cell>
          <cell r="L1795" t="str">
            <v>Evento</v>
          </cell>
          <cell r="M1795" t="str">
            <v>jamundi</v>
          </cell>
          <cell r="N1795" t="str">
            <v>Servicios de salud</v>
          </cell>
          <cell r="Q1795" t="str">
            <v>FACTURA PENDIENTE EN PROGRAMACION DE PAGO</v>
          </cell>
          <cell r="R1795" t="str">
            <v>Finalizada</v>
          </cell>
          <cell r="S1795" t="str">
            <v>FACTURA PENDIENTE EN PROGRAMACION DE PAGO</v>
          </cell>
          <cell r="V1795">
            <v>83020</v>
          </cell>
          <cell r="W1795">
            <v>0</v>
          </cell>
          <cell r="Z1795">
            <v>83020</v>
          </cell>
          <cell r="AA1795">
            <v>0</v>
          </cell>
          <cell r="AB1795">
            <v>0</v>
          </cell>
          <cell r="AC1795">
            <v>0</v>
          </cell>
          <cell r="AD1795">
            <v>83020</v>
          </cell>
          <cell r="AE1795">
            <v>83020</v>
          </cell>
          <cell r="AF1795">
            <v>1222421382</v>
          </cell>
          <cell r="AG1795">
            <v>0</v>
          </cell>
        </row>
        <row r="1796">
          <cell r="F1796" t="str">
            <v>890306950_FVE277521</v>
          </cell>
          <cell r="G1796">
            <v>45342.49170137709</v>
          </cell>
          <cell r="H1796">
            <v>45366</v>
          </cell>
          <cell r="I1796">
            <v>45365.484192164353</v>
          </cell>
          <cell r="J1796">
            <v>92620</v>
          </cell>
          <cell r="K1796">
            <v>92620</v>
          </cell>
          <cell r="L1796" t="str">
            <v>Evento</v>
          </cell>
          <cell r="M1796" t="str">
            <v>jamundi</v>
          </cell>
          <cell r="N1796" t="str">
            <v>Servicios de salud</v>
          </cell>
          <cell r="Q1796" t="str">
            <v>FACTURA PENDIENTE EN PROGRAMACION DE PAGO</v>
          </cell>
          <cell r="R1796" t="str">
            <v>Finalizada</v>
          </cell>
          <cell r="S1796" t="str">
            <v>FACTURA PENDIENTE EN PROGRAMACION DE PAGO</v>
          </cell>
          <cell r="V1796">
            <v>92620</v>
          </cell>
          <cell r="W1796">
            <v>0</v>
          </cell>
          <cell r="Z1796">
            <v>92620</v>
          </cell>
          <cell r="AA1796">
            <v>0</v>
          </cell>
          <cell r="AB1796">
            <v>0</v>
          </cell>
          <cell r="AC1796">
            <v>0</v>
          </cell>
          <cell r="AD1796">
            <v>92620</v>
          </cell>
          <cell r="AE1796">
            <v>92620</v>
          </cell>
          <cell r="AF1796">
            <v>1222421383</v>
          </cell>
          <cell r="AG1796">
            <v>0</v>
          </cell>
        </row>
        <row r="1797">
          <cell r="F1797" t="str">
            <v>890306950_FVE277523</v>
          </cell>
          <cell r="G1797">
            <v>45342.493888888974</v>
          </cell>
          <cell r="H1797">
            <v>45366</v>
          </cell>
          <cell r="I1797">
            <v>45365.484192164353</v>
          </cell>
          <cell r="J1797">
            <v>81400</v>
          </cell>
          <cell r="K1797">
            <v>81400</v>
          </cell>
          <cell r="L1797" t="str">
            <v>Evento</v>
          </cell>
          <cell r="M1797" t="str">
            <v>jamundi</v>
          </cell>
          <cell r="N1797" t="str">
            <v>Servicios de salud</v>
          </cell>
          <cell r="Q1797" t="str">
            <v>FACTURA PENDIENTE EN PROGRAMACION DE PAGO</v>
          </cell>
          <cell r="R1797" t="str">
            <v>Finalizada</v>
          </cell>
          <cell r="S1797" t="str">
            <v>FACTURA PENDIENTE EN PROGRAMACION DE PAGO</v>
          </cell>
          <cell r="V1797">
            <v>81400</v>
          </cell>
          <cell r="W1797">
            <v>0</v>
          </cell>
          <cell r="Z1797">
            <v>81400</v>
          </cell>
          <cell r="AA1797">
            <v>0</v>
          </cell>
          <cell r="AB1797">
            <v>0</v>
          </cell>
          <cell r="AC1797">
            <v>0</v>
          </cell>
          <cell r="AD1797">
            <v>81400</v>
          </cell>
          <cell r="AE1797">
            <v>81400</v>
          </cell>
          <cell r="AF1797">
            <v>1222422120</v>
          </cell>
          <cell r="AG1797">
            <v>0</v>
          </cell>
        </row>
        <row r="1798">
          <cell r="F1798" t="str">
            <v>890306950_FVE277524</v>
          </cell>
          <cell r="G1798">
            <v>45342.498495358974</v>
          </cell>
          <cell r="H1798">
            <v>45366</v>
          </cell>
          <cell r="I1798">
            <v>45365.484192164353</v>
          </cell>
          <cell r="J1798">
            <v>224600</v>
          </cell>
          <cell r="K1798">
            <v>224600</v>
          </cell>
          <cell r="L1798" t="str">
            <v>Evento</v>
          </cell>
          <cell r="M1798" t="str">
            <v>jamundi</v>
          </cell>
          <cell r="N1798" t="str">
            <v>Servicios de salud</v>
          </cell>
          <cell r="Q1798" t="str">
            <v>FACTURA PENDIENTE EN PROGRAMACION DE PAGO</v>
          </cell>
          <cell r="R1798" t="str">
            <v>Finalizada</v>
          </cell>
          <cell r="S1798" t="str">
            <v>FACTURA PENDIENTE EN PROGRAMACION DE PAGO</v>
          </cell>
          <cell r="V1798">
            <v>224600</v>
          </cell>
          <cell r="W1798">
            <v>0</v>
          </cell>
          <cell r="Z1798">
            <v>224600</v>
          </cell>
          <cell r="AA1798">
            <v>0</v>
          </cell>
          <cell r="AB1798">
            <v>0</v>
          </cell>
          <cell r="AC1798">
            <v>0</v>
          </cell>
          <cell r="AD1798">
            <v>224600</v>
          </cell>
          <cell r="AE1798">
            <v>224600</v>
          </cell>
          <cell r="AF1798">
            <v>1222421384</v>
          </cell>
          <cell r="AG1798">
            <v>0</v>
          </cell>
        </row>
        <row r="1799">
          <cell r="F1799" t="str">
            <v>890306950_FVE277528</v>
          </cell>
          <cell r="G1799">
            <v>45342.502662025392</v>
          </cell>
          <cell r="H1799">
            <v>45366</v>
          </cell>
          <cell r="I1799">
            <v>45365.484192164353</v>
          </cell>
          <cell r="J1799">
            <v>249840</v>
          </cell>
          <cell r="K1799">
            <v>249840</v>
          </cell>
          <cell r="L1799" t="str">
            <v>Evento</v>
          </cell>
          <cell r="M1799" t="str">
            <v>jamundi</v>
          </cell>
          <cell r="N1799" t="str">
            <v>Servicios de salud</v>
          </cell>
          <cell r="Q1799" t="str">
            <v>FACTURA PENDIENTE EN PROGRAMACION DE PAGO</v>
          </cell>
          <cell r="R1799" t="str">
            <v>Finalizada</v>
          </cell>
          <cell r="S1799" t="str">
            <v>FACTURA PENDIENTE EN PROGRAMACION DE PAGO</v>
          </cell>
          <cell r="V1799">
            <v>249840</v>
          </cell>
          <cell r="W1799">
            <v>0</v>
          </cell>
          <cell r="Z1799">
            <v>249840</v>
          </cell>
          <cell r="AA1799">
            <v>0</v>
          </cell>
          <cell r="AB1799">
            <v>0</v>
          </cell>
          <cell r="AC1799">
            <v>0</v>
          </cell>
          <cell r="AD1799">
            <v>249840</v>
          </cell>
          <cell r="AE1799">
            <v>249840</v>
          </cell>
          <cell r="AF1799">
            <v>1222422147</v>
          </cell>
          <cell r="AG1799">
            <v>0</v>
          </cell>
        </row>
        <row r="1800">
          <cell r="F1800" t="str">
            <v>890306950_FVE277534</v>
          </cell>
          <cell r="G1800">
            <v>45342.509687500075</v>
          </cell>
          <cell r="H1800">
            <v>45366</v>
          </cell>
          <cell r="I1800">
            <v>45365.484192164353</v>
          </cell>
          <cell r="J1800">
            <v>469780</v>
          </cell>
          <cell r="K1800">
            <v>469780</v>
          </cell>
          <cell r="L1800" t="str">
            <v>Evento</v>
          </cell>
          <cell r="M1800" t="str">
            <v>jamundi</v>
          </cell>
          <cell r="N1800" t="str">
            <v>Servicios de salud</v>
          </cell>
          <cell r="Q1800" t="str">
            <v>FACTURA PENDIENTE EN PROGRAMACION DE PAGO</v>
          </cell>
          <cell r="R1800" t="str">
            <v>Finalizada</v>
          </cell>
          <cell r="S1800" t="str">
            <v>FACTURA PENDIENTE EN PROGRAMACION DE PAGO</v>
          </cell>
          <cell r="V1800">
            <v>469780</v>
          </cell>
          <cell r="W1800">
            <v>0</v>
          </cell>
          <cell r="Z1800">
            <v>469780</v>
          </cell>
          <cell r="AA1800">
            <v>0</v>
          </cell>
          <cell r="AB1800">
            <v>0</v>
          </cell>
          <cell r="AC1800">
            <v>0</v>
          </cell>
          <cell r="AD1800">
            <v>469780</v>
          </cell>
          <cell r="AE1800">
            <v>469780</v>
          </cell>
          <cell r="AF1800">
            <v>1222421826</v>
          </cell>
          <cell r="AG1800">
            <v>0</v>
          </cell>
        </row>
        <row r="1801">
          <cell r="F1801" t="str">
            <v>890306950_FVE277538</v>
          </cell>
          <cell r="G1801">
            <v>45342.51309026638</v>
          </cell>
          <cell r="H1801">
            <v>45366</v>
          </cell>
          <cell r="I1801">
            <v>45365.484192164353</v>
          </cell>
          <cell r="J1801">
            <v>172300</v>
          </cell>
          <cell r="K1801">
            <v>172300</v>
          </cell>
          <cell r="L1801" t="str">
            <v>Evento</v>
          </cell>
          <cell r="M1801" t="str">
            <v>jamundi</v>
          </cell>
          <cell r="N1801" t="str">
            <v>Servicios de salud</v>
          </cell>
          <cell r="Q1801" t="str">
            <v>FACTURA PENDIENTE EN PROGRAMACION DE PAGO</v>
          </cell>
          <cell r="R1801" t="str">
            <v>Finalizada</v>
          </cell>
          <cell r="S1801" t="str">
            <v>FACTURA PENDIENTE EN PROGRAMACION DE PAGO</v>
          </cell>
          <cell r="V1801">
            <v>172300</v>
          </cell>
          <cell r="W1801">
            <v>0</v>
          </cell>
          <cell r="Z1801">
            <v>172300</v>
          </cell>
          <cell r="AA1801">
            <v>0</v>
          </cell>
          <cell r="AB1801">
            <v>0</v>
          </cell>
          <cell r="AC1801">
            <v>0</v>
          </cell>
          <cell r="AD1801">
            <v>172300</v>
          </cell>
          <cell r="AE1801">
            <v>172300</v>
          </cell>
          <cell r="AF1801">
            <v>1222421385</v>
          </cell>
          <cell r="AG1801">
            <v>0</v>
          </cell>
        </row>
        <row r="1802">
          <cell r="F1802" t="str">
            <v>890306950_FVE277550</v>
          </cell>
          <cell r="G1802">
            <v>45342.52523148153</v>
          </cell>
          <cell r="H1802">
            <v>45366</v>
          </cell>
          <cell r="I1802">
            <v>45365.484192164353</v>
          </cell>
          <cell r="J1802">
            <v>111640</v>
          </cell>
          <cell r="K1802">
            <v>111640</v>
          </cell>
          <cell r="L1802" t="str">
            <v>Evento</v>
          </cell>
          <cell r="M1802" t="str">
            <v>jamundi</v>
          </cell>
          <cell r="N1802" t="str">
            <v>Servicios de salud</v>
          </cell>
          <cell r="Q1802" t="str">
            <v>FACTURA PENDIENTE EN PROGRAMACION DE PAGO</v>
          </cell>
          <cell r="R1802" t="str">
            <v>Finalizada</v>
          </cell>
          <cell r="S1802" t="str">
            <v>FACTURA PENDIENTE EN PROGRAMACION DE PAGO</v>
          </cell>
          <cell r="V1802">
            <v>111640</v>
          </cell>
          <cell r="W1802">
            <v>0</v>
          </cell>
          <cell r="Z1802">
            <v>111640</v>
          </cell>
          <cell r="AA1802">
            <v>0</v>
          </cell>
          <cell r="AB1802">
            <v>0</v>
          </cell>
          <cell r="AC1802">
            <v>0</v>
          </cell>
          <cell r="AD1802">
            <v>111640</v>
          </cell>
          <cell r="AE1802">
            <v>111640</v>
          </cell>
          <cell r="AF1802">
            <v>1222421386</v>
          </cell>
          <cell r="AG1802">
            <v>0</v>
          </cell>
        </row>
        <row r="1803">
          <cell r="F1803" t="str">
            <v>890306950_FVE277554</v>
          </cell>
          <cell r="G1803">
            <v>45342.530474537052</v>
          </cell>
          <cell r="H1803">
            <v>45366</v>
          </cell>
          <cell r="I1803">
            <v>45365.484192164353</v>
          </cell>
          <cell r="J1803">
            <v>148320</v>
          </cell>
          <cell r="K1803">
            <v>148320</v>
          </cell>
          <cell r="L1803" t="str">
            <v>Evento</v>
          </cell>
          <cell r="M1803" t="str">
            <v>jamundi</v>
          </cell>
          <cell r="N1803" t="str">
            <v>Servicios de salud</v>
          </cell>
          <cell r="Q1803" t="str">
            <v>FACTURA PENDIENTE EN PROGRAMACION DE PAGO</v>
          </cell>
          <cell r="R1803" t="str">
            <v>Finalizada</v>
          </cell>
          <cell r="S1803" t="str">
            <v>FACTURA PENDIENTE EN PROGRAMACION DE PAGO</v>
          </cell>
          <cell r="V1803">
            <v>148320</v>
          </cell>
          <cell r="W1803">
            <v>0</v>
          </cell>
          <cell r="Z1803">
            <v>148320</v>
          </cell>
          <cell r="AA1803">
            <v>0</v>
          </cell>
          <cell r="AB1803">
            <v>0</v>
          </cell>
          <cell r="AC1803">
            <v>0</v>
          </cell>
          <cell r="AD1803">
            <v>148320</v>
          </cell>
          <cell r="AE1803">
            <v>148320</v>
          </cell>
          <cell r="AF1803">
            <v>1222421387</v>
          </cell>
          <cell r="AG1803">
            <v>0</v>
          </cell>
        </row>
        <row r="1804">
          <cell r="F1804" t="str">
            <v>890306950_FVE277581</v>
          </cell>
          <cell r="G1804">
            <v>45342.600902765989</v>
          </cell>
          <cell r="H1804">
            <v>45366</v>
          </cell>
          <cell r="I1804">
            <v>45365.484192164353</v>
          </cell>
          <cell r="J1804">
            <v>140800</v>
          </cell>
          <cell r="K1804">
            <v>140800</v>
          </cell>
          <cell r="L1804" t="str">
            <v>Evento</v>
          </cell>
          <cell r="M1804" t="str">
            <v>jamundi</v>
          </cell>
          <cell r="N1804" t="str">
            <v>Servicios de salud</v>
          </cell>
          <cell r="Q1804" t="str">
            <v>FACTURA PENDIENTE EN PROGRAMACION DE PAGO</v>
          </cell>
          <cell r="R1804" t="str">
            <v>Finalizada</v>
          </cell>
          <cell r="S1804" t="str">
            <v>FACTURA PENDIENTE EN PROGRAMACION DE PAGO</v>
          </cell>
          <cell r="V1804">
            <v>140800</v>
          </cell>
          <cell r="W1804">
            <v>0</v>
          </cell>
          <cell r="Z1804">
            <v>140800</v>
          </cell>
          <cell r="AA1804">
            <v>0</v>
          </cell>
          <cell r="AB1804">
            <v>0</v>
          </cell>
          <cell r="AC1804">
            <v>0</v>
          </cell>
          <cell r="AD1804">
            <v>140800</v>
          </cell>
          <cell r="AE1804">
            <v>140800</v>
          </cell>
          <cell r="AF1804">
            <v>1222421827</v>
          </cell>
          <cell r="AG1804">
            <v>0</v>
          </cell>
        </row>
        <row r="1805">
          <cell r="F1805" t="str">
            <v>890306950_FVE277599</v>
          </cell>
          <cell r="G1805">
            <v>45342.61246527778</v>
          </cell>
          <cell r="H1805">
            <v>45366</v>
          </cell>
          <cell r="I1805">
            <v>45365.484192164353</v>
          </cell>
          <cell r="J1805">
            <v>393590</v>
          </cell>
          <cell r="K1805">
            <v>393590</v>
          </cell>
          <cell r="L1805" t="str">
            <v>Evento</v>
          </cell>
          <cell r="M1805" t="str">
            <v>jamundi</v>
          </cell>
          <cell r="N1805" t="str">
            <v>Servicios de salud</v>
          </cell>
          <cell r="Q1805" t="str">
            <v>FACTURA PENDIENTE EN PROGRAMACION DE PAGO</v>
          </cell>
          <cell r="R1805" t="str">
            <v>Finalizada</v>
          </cell>
          <cell r="S1805" t="str">
            <v>FACTURA PENDIENTE EN PROGRAMACION DE PAGO</v>
          </cell>
          <cell r="V1805">
            <v>393590</v>
          </cell>
          <cell r="W1805">
            <v>0</v>
          </cell>
          <cell r="Z1805">
            <v>393590</v>
          </cell>
          <cell r="AA1805">
            <v>0</v>
          </cell>
          <cell r="AB1805">
            <v>0</v>
          </cell>
          <cell r="AC1805">
            <v>0</v>
          </cell>
          <cell r="AD1805">
            <v>393590</v>
          </cell>
          <cell r="AE1805">
            <v>393590</v>
          </cell>
          <cell r="AF1805">
            <v>1222421828</v>
          </cell>
          <cell r="AG1805">
            <v>0</v>
          </cell>
        </row>
        <row r="1806">
          <cell r="F1806" t="str">
            <v>890306950_FVE277606</v>
          </cell>
          <cell r="G1806">
            <v>45342.620393506717</v>
          </cell>
          <cell r="H1806">
            <v>45366</v>
          </cell>
          <cell r="I1806">
            <v>45365.484192164353</v>
          </cell>
          <cell r="J1806">
            <v>101390</v>
          </cell>
          <cell r="K1806">
            <v>101390</v>
          </cell>
          <cell r="L1806" t="str">
            <v>Evento</v>
          </cell>
          <cell r="M1806" t="str">
            <v>jamundi</v>
          </cell>
          <cell r="N1806" t="str">
            <v>Servicios de salud</v>
          </cell>
          <cell r="Q1806" t="str">
            <v>FACTURA PENDIENTE EN PROGRAMACION DE PAGO</v>
          </cell>
          <cell r="R1806" t="str">
            <v>Finalizada</v>
          </cell>
          <cell r="S1806" t="str">
            <v>FACTURA PENDIENTE EN PROGRAMACION DE PAGO</v>
          </cell>
          <cell r="V1806">
            <v>101390</v>
          </cell>
          <cell r="W1806">
            <v>0</v>
          </cell>
          <cell r="Z1806">
            <v>101390</v>
          </cell>
          <cell r="AA1806">
            <v>0</v>
          </cell>
          <cell r="AB1806">
            <v>0</v>
          </cell>
          <cell r="AC1806">
            <v>0</v>
          </cell>
          <cell r="AD1806">
            <v>101390</v>
          </cell>
          <cell r="AE1806">
            <v>101390</v>
          </cell>
          <cell r="AF1806">
            <v>1222421389</v>
          </cell>
          <cell r="AG1806">
            <v>0</v>
          </cell>
        </row>
        <row r="1807">
          <cell r="F1807" t="str">
            <v>890306950_FVE277615</v>
          </cell>
          <cell r="G1807">
            <v>45342.629432870541</v>
          </cell>
          <cell r="H1807">
            <v>45366</v>
          </cell>
          <cell r="I1807">
            <v>45365.484192164353</v>
          </cell>
          <cell r="J1807">
            <v>84250</v>
          </cell>
          <cell r="K1807">
            <v>84250</v>
          </cell>
          <cell r="L1807" t="str">
            <v>Evento</v>
          </cell>
          <cell r="M1807" t="str">
            <v>jamundi</v>
          </cell>
          <cell r="N1807" t="str">
            <v>Servicios de salud</v>
          </cell>
          <cell r="Q1807" t="str">
            <v>FACTURA PENDIENTE EN PROGRAMACION DE PAGO</v>
          </cell>
          <cell r="R1807" t="str">
            <v>Finalizada</v>
          </cell>
          <cell r="S1807" t="str">
            <v>FACTURA PENDIENTE EN PROGRAMACION DE PAGO</v>
          </cell>
          <cell r="V1807">
            <v>84250</v>
          </cell>
          <cell r="W1807">
            <v>0</v>
          </cell>
          <cell r="Z1807">
            <v>84250</v>
          </cell>
          <cell r="AA1807">
            <v>0</v>
          </cell>
          <cell r="AB1807">
            <v>0</v>
          </cell>
          <cell r="AC1807">
            <v>0</v>
          </cell>
          <cell r="AD1807">
            <v>84250</v>
          </cell>
          <cell r="AE1807">
            <v>84250</v>
          </cell>
          <cell r="AF1807">
            <v>1222421391</v>
          </cell>
          <cell r="AG1807">
            <v>0</v>
          </cell>
        </row>
        <row r="1808">
          <cell r="F1808" t="str">
            <v>890306950_FVE277627</v>
          </cell>
          <cell r="G1808">
            <v>45342.644675914198</v>
          </cell>
          <cell r="H1808">
            <v>45366</v>
          </cell>
          <cell r="I1808">
            <v>45365.484192164353</v>
          </cell>
          <cell r="J1808">
            <v>134320</v>
          </cell>
          <cell r="K1808">
            <v>134320</v>
          </cell>
          <cell r="L1808" t="str">
            <v>Evento</v>
          </cell>
          <cell r="M1808" t="str">
            <v>jamundi</v>
          </cell>
          <cell r="N1808" t="str">
            <v>Servicios de salud</v>
          </cell>
          <cell r="Q1808" t="str">
            <v>FACTURA PENDIENTE EN PROGRAMACION DE PAGO</v>
          </cell>
          <cell r="R1808" t="str">
            <v>Finalizada</v>
          </cell>
          <cell r="S1808" t="str">
            <v>FACTURA PENDIENTE EN PROGRAMACION DE PAGO</v>
          </cell>
          <cell r="V1808">
            <v>134320</v>
          </cell>
          <cell r="W1808">
            <v>0</v>
          </cell>
          <cell r="Z1808">
            <v>134320</v>
          </cell>
          <cell r="AA1808">
            <v>0</v>
          </cell>
          <cell r="AB1808">
            <v>0</v>
          </cell>
          <cell r="AC1808">
            <v>0</v>
          </cell>
          <cell r="AD1808">
            <v>134320</v>
          </cell>
          <cell r="AE1808">
            <v>134320</v>
          </cell>
          <cell r="AF1808">
            <v>1222421392</v>
          </cell>
          <cell r="AG1808">
            <v>0</v>
          </cell>
        </row>
        <row r="1809">
          <cell r="F1809" t="str">
            <v>890306950_FVE277630</v>
          </cell>
          <cell r="G1809">
            <v>45342.647199074272</v>
          </cell>
          <cell r="H1809">
            <v>45366</v>
          </cell>
          <cell r="I1809">
            <v>45365.484192164353</v>
          </cell>
          <cell r="J1809">
            <v>269470</v>
          </cell>
          <cell r="K1809">
            <v>269470</v>
          </cell>
          <cell r="L1809" t="str">
            <v>Evento</v>
          </cell>
          <cell r="M1809" t="str">
            <v>jamundi</v>
          </cell>
          <cell r="N1809" t="str">
            <v>Servicios de salud</v>
          </cell>
          <cell r="Q1809" t="str">
            <v>FACTURA PENDIENTE EN PROGRAMACION DE PAGO</v>
          </cell>
          <cell r="R1809" t="str">
            <v>Finalizada</v>
          </cell>
          <cell r="S1809" t="str">
            <v>FACTURA PENDIENTE EN PROGRAMACION DE PAGO</v>
          </cell>
          <cell r="V1809">
            <v>269470</v>
          </cell>
          <cell r="W1809">
            <v>0</v>
          </cell>
          <cell r="Z1809">
            <v>269470</v>
          </cell>
          <cell r="AA1809">
            <v>0</v>
          </cell>
          <cell r="AB1809">
            <v>0</v>
          </cell>
          <cell r="AC1809">
            <v>0</v>
          </cell>
          <cell r="AD1809">
            <v>269470</v>
          </cell>
          <cell r="AE1809">
            <v>269470</v>
          </cell>
          <cell r="AF1809">
            <v>1222421393</v>
          </cell>
          <cell r="AG1809">
            <v>0</v>
          </cell>
        </row>
        <row r="1810">
          <cell r="F1810" t="str">
            <v>890306950_FVE277643</v>
          </cell>
          <cell r="G1810">
            <v>45342.655648148153</v>
          </cell>
          <cell r="H1810">
            <v>45366</v>
          </cell>
          <cell r="I1810">
            <v>45365.484192164353</v>
          </cell>
          <cell r="J1810">
            <v>467900</v>
          </cell>
          <cell r="K1810">
            <v>467900</v>
          </cell>
          <cell r="L1810" t="str">
            <v>Evento</v>
          </cell>
          <cell r="M1810" t="str">
            <v>jamundi</v>
          </cell>
          <cell r="N1810" t="str">
            <v>Servicios de salud</v>
          </cell>
          <cell r="Q1810" t="str">
            <v>FACTURA PENDIENTE EN PROGRAMACION DE PAGO</v>
          </cell>
          <cell r="R1810" t="str">
            <v>Finalizada</v>
          </cell>
          <cell r="S1810" t="str">
            <v>FACTURA PENDIENTE EN PROGRAMACION DE PAGO</v>
          </cell>
          <cell r="V1810">
            <v>467900</v>
          </cell>
          <cell r="W1810">
            <v>0</v>
          </cell>
          <cell r="Z1810">
            <v>467900</v>
          </cell>
          <cell r="AA1810">
            <v>0</v>
          </cell>
          <cell r="AB1810">
            <v>0</v>
          </cell>
          <cell r="AC1810">
            <v>0</v>
          </cell>
          <cell r="AD1810">
            <v>467900</v>
          </cell>
          <cell r="AE1810">
            <v>467900</v>
          </cell>
          <cell r="AF1810">
            <v>1222421829</v>
          </cell>
          <cell r="AG1810">
            <v>0</v>
          </cell>
        </row>
        <row r="1811">
          <cell r="F1811" t="str">
            <v>890306950_FVE277645</v>
          </cell>
          <cell r="G1811">
            <v>45342.65859952569</v>
          </cell>
          <cell r="H1811">
            <v>45366</v>
          </cell>
          <cell r="I1811">
            <v>45365.484192164353</v>
          </cell>
          <cell r="J1811">
            <v>183790</v>
          </cell>
          <cell r="K1811">
            <v>183790</v>
          </cell>
          <cell r="L1811" t="str">
            <v>Evento</v>
          </cell>
          <cell r="M1811" t="str">
            <v>jamundi</v>
          </cell>
          <cell r="N1811" t="str">
            <v>Servicios de salud</v>
          </cell>
          <cell r="Q1811" t="str">
            <v>FACTURA PENDIENTE EN PROGRAMACION DE PAGO</v>
          </cell>
          <cell r="R1811" t="str">
            <v>Finalizada</v>
          </cell>
          <cell r="S1811" t="str">
            <v>FACTURA PENDIENTE EN PROGRAMACION DE PAGO</v>
          </cell>
          <cell r="V1811">
            <v>183790</v>
          </cell>
          <cell r="W1811">
            <v>0</v>
          </cell>
          <cell r="Z1811">
            <v>183790</v>
          </cell>
          <cell r="AA1811">
            <v>0</v>
          </cell>
          <cell r="AB1811">
            <v>0</v>
          </cell>
          <cell r="AC1811">
            <v>0</v>
          </cell>
          <cell r="AD1811">
            <v>183790</v>
          </cell>
          <cell r="AE1811">
            <v>183790</v>
          </cell>
          <cell r="AF1811">
            <v>1222421408</v>
          </cell>
          <cell r="AG1811">
            <v>0</v>
          </cell>
        </row>
        <row r="1812">
          <cell r="F1812" t="str">
            <v>890306950_FVE277646</v>
          </cell>
          <cell r="G1812">
            <v>45342.662129618227</v>
          </cell>
          <cell r="H1812">
            <v>45366</v>
          </cell>
          <cell r="I1812">
            <v>45365.484192164353</v>
          </cell>
          <cell r="J1812">
            <v>202980</v>
          </cell>
          <cell r="K1812">
            <v>202980</v>
          </cell>
          <cell r="L1812" t="str">
            <v>Evento</v>
          </cell>
          <cell r="M1812" t="str">
            <v>jamundi</v>
          </cell>
          <cell r="N1812" t="str">
            <v>Servicios de salud</v>
          </cell>
          <cell r="Q1812" t="str">
            <v>FACTURA PENDIENTE EN PROGRAMACION DE PAGO</v>
          </cell>
          <cell r="R1812" t="str">
            <v>Finalizada</v>
          </cell>
          <cell r="S1812" t="str">
            <v>FACTURA PENDIENTE EN PROGRAMACION DE PAGO</v>
          </cell>
          <cell r="V1812">
            <v>202980</v>
          </cell>
          <cell r="W1812">
            <v>0</v>
          </cell>
          <cell r="Z1812">
            <v>202980</v>
          </cell>
          <cell r="AA1812">
            <v>0</v>
          </cell>
          <cell r="AB1812">
            <v>0</v>
          </cell>
          <cell r="AC1812">
            <v>0</v>
          </cell>
          <cell r="AD1812">
            <v>202980</v>
          </cell>
          <cell r="AE1812">
            <v>202980</v>
          </cell>
          <cell r="AF1812">
            <v>1222422146</v>
          </cell>
          <cell r="AG1812">
            <v>0</v>
          </cell>
        </row>
        <row r="1813">
          <cell r="F1813" t="str">
            <v>890306950_FVE277651</v>
          </cell>
          <cell r="G1813">
            <v>45342.672997673508</v>
          </cell>
          <cell r="H1813">
            <v>45366</v>
          </cell>
          <cell r="I1813">
            <v>45365.484192164353</v>
          </cell>
          <cell r="J1813">
            <v>669960</v>
          </cell>
          <cell r="K1813">
            <v>669960</v>
          </cell>
          <cell r="L1813" t="str">
            <v>Evento</v>
          </cell>
          <cell r="M1813" t="str">
            <v>jamundi</v>
          </cell>
          <cell r="N1813" t="str">
            <v>Servicios de salud</v>
          </cell>
          <cell r="Q1813" t="str">
            <v>FACTURA PENDIENTE EN PROGRAMACION DE PAGO</v>
          </cell>
          <cell r="R1813" t="str">
            <v>Finalizada</v>
          </cell>
          <cell r="S1813" t="str">
            <v>FACTURA PENDIENTE EN PROGRAMACION DE PAGO</v>
          </cell>
          <cell r="V1813">
            <v>669960</v>
          </cell>
          <cell r="W1813">
            <v>0</v>
          </cell>
          <cell r="Z1813">
            <v>669960</v>
          </cell>
          <cell r="AA1813">
            <v>0</v>
          </cell>
          <cell r="AB1813">
            <v>0</v>
          </cell>
          <cell r="AC1813">
            <v>0</v>
          </cell>
          <cell r="AD1813">
            <v>669960</v>
          </cell>
          <cell r="AE1813">
            <v>669960</v>
          </cell>
          <cell r="AF1813">
            <v>1222421830</v>
          </cell>
          <cell r="AG1813">
            <v>0</v>
          </cell>
        </row>
        <row r="1814">
          <cell r="F1814" t="str">
            <v>890306950_FVE277656</v>
          </cell>
          <cell r="G1814">
            <v>45342.68203702569</v>
          </cell>
          <cell r="H1814">
            <v>45366</v>
          </cell>
          <cell r="I1814">
            <v>45365.484192164353</v>
          </cell>
          <cell r="J1814">
            <v>164480</v>
          </cell>
          <cell r="K1814">
            <v>164480</v>
          </cell>
          <cell r="L1814" t="str">
            <v>Evento</v>
          </cell>
          <cell r="M1814" t="str">
            <v>jamundi</v>
          </cell>
          <cell r="N1814" t="str">
            <v>Servicios de salud</v>
          </cell>
          <cell r="Q1814" t="str">
            <v>FACTURA PENDIENTE EN PROGRAMACION DE PAGO</v>
          </cell>
          <cell r="R1814" t="str">
            <v>Finalizada</v>
          </cell>
          <cell r="S1814" t="str">
            <v>FACTURA PENDIENTE EN PROGRAMACION DE PAGO</v>
          </cell>
          <cell r="V1814">
            <v>164480</v>
          </cell>
          <cell r="W1814">
            <v>0</v>
          </cell>
          <cell r="Z1814">
            <v>164480</v>
          </cell>
          <cell r="AA1814">
            <v>0</v>
          </cell>
          <cell r="AB1814">
            <v>0</v>
          </cell>
          <cell r="AC1814">
            <v>0</v>
          </cell>
          <cell r="AD1814">
            <v>164480</v>
          </cell>
          <cell r="AE1814">
            <v>164480</v>
          </cell>
          <cell r="AF1814">
            <v>1222421396</v>
          </cell>
          <cell r="AG1814">
            <v>0</v>
          </cell>
        </row>
        <row r="1815">
          <cell r="F1815" t="str">
            <v>890306950_FVE277661</v>
          </cell>
          <cell r="G1815">
            <v>45342.689930543769</v>
          </cell>
          <cell r="H1815">
            <v>45366</v>
          </cell>
          <cell r="I1815">
            <v>45365.484192164353</v>
          </cell>
          <cell r="J1815">
            <v>96040</v>
          </cell>
          <cell r="K1815">
            <v>96040</v>
          </cell>
          <cell r="L1815" t="str">
            <v>Evento</v>
          </cell>
          <cell r="M1815" t="str">
            <v>jamundi</v>
          </cell>
          <cell r="N1815" t="str">
            <v>Servicios de salud</v>
          </cell>
          <cell r="Q1815" t="str">
            <v>FACTURA PENDIENTE EN PROGRAMACION DE PAGO</v>
          </cell>
          <cell r="R1815" t="str">
            <v>Finalizada</v>
          </cell>
          <cell r="S1815" t="str">
            <v>FACTURA PENDIENTE EN PROGRAMACION DE PAGO</v>
          </cell>
          <cell r="V1815">
            <v>96040</v>
          </cell>
          <cell r="W1815">
            <v>0</v>
          </cell>
          <cell r="Z1815">
            <v>96040</v>
          </cell>
          <cell r="AA1815">
            <v>0</v>
          </cell>
          <cell r="AB1815">
            <v>0</v>
          </cell>
          <cell r="AC1815">
            <v>0</v>
          </cell>
          <cell r="AD1815">
            <v>96040</v>
          </cell>
          <cell r="AE1815">
            <v>96040</v>
          </cell>
          <cell r="AF1815">
            <v>1222421397</v>
          </cell>
          <cell r="AG1815">
            <v>0</v>
          </cell>
        </row>
        <row r="1816">
          <cell r="F1816" t="str">
            <v>890306950_FVE277663</v>
          </cell>
          <cell r="G1816">
            <v>45342.693541655317</v>
          </cell>
          <cell r="H1816">
            <v>45366</v>
          </cell>
          <cell r="I1816">
            <v>45365.484192164353</v>
          </cell>
          <cell r="J1816">
            <v>172740</v>
          </cell>
          <cell r="K1816">
            <v>172740</v>
          </cell>
          <cell r="L1816" t="str">
            <v>Evento</v>
          </cell>
          <cell r="M1816" t="str">
            <v>jamundi</v>
          </cell>
          <cell r="N1816" t="str">
            <v>Servicios de salud</v>
          </cell>
          <cell r="Q1816" t="str">
            <v>FACTURA PENDIENTE EN PROGRAMACION DE PAGO</v>
          </cell>
          <cell r="R1816" t="str">
            <v>Finalizada</v>
          </cell>
          <cell r="S1816" t="str">
            <v>FACTURA PENDIENTE EN PROGRAMACION DE PAGO</v>
          </cell>
          <cell r="V1816">
            <v>172740</v>
          </cell>
          <cell r="W1816">
            <v>0</v>
          </cell>
          <cell r="Z1816">
            <v>172740</v>
          </cell>
          <cell r="AA1816">
            <v>0</v>
          </cell>
          <cell r="AB1816">
            <v>0</v>
          </cell>
          <cell r="AC1816">
            <v>0</v>
          </cell>
          <cell r="AD1816">
            <v>172740</v>
          </cell>
          <cell r="AE1816">
            <v>172740</v>
          </cell>
          <cell r="AF1816">
            <v>1222421398</v>
          </cell>
          <cell r="AG1816">
            <v>0</v>
          </cell>
        </row>
        <row r="1817">
          <cell r="F1817" t="str">
            <v>890306950_FVE277671</v>
          </cell>
          <cell r="G1817">
            <v>45342.701180543751</v>
          </cell>
          <cell r="H1817">
            <v>45366</v>
          </cell>
          <cell r="I1817">
            <v>45365.484192164353</v>
          </cell>
          <cell r="J1817">
            <v>193720</v>
          </cell>
          <cell r="K1817">
            <v>193720</v>
          </cell>
          <cell r="L1817" t="str">
            <v>Evento</v>
          </cell>
          <cell r="M1817" t="str">
            <v>jamundi</v>
          </cell>
          <cell r="N1817" t="str">
            <v>Servicios de salud</v>
          </cell>
          <cell r="Q1817" t="str">
            <v>FACTURA PENDIENTE EN PROGRAMACION DE PAGO</v>
          </cell>
          <cell r="R1817" t="str">
            <v>Finalizada</v>
          </cell>
          <cell r="S1817" t="str">
            <v>FACTURA PENDIENTE EN PROGRAMACION DE PAGO</v>
          </cell>
          <cell r="V1817">
            <v>193720</v>
          </cell>
          <cell r="W1817">
            <v>0</v>
          </cell>
          <cell r="Z1817">
            <v>193720</v>
          </cell>
          <cell r="AA1817">
            <v>0</v>
          </cell>
          <cell r="AB1817">
            <v>0</v>
          </cell>
          <cell r="AC1817">
            <v>0</v>
          </cell>
          <cell r="AD1817">
            <v>193720</v>
          </cell>
          <cell r="AE1817">
            <v>193720</v>
          </cell>
          <cell r="AF1817">
            <v>1222421831</v>
          </cell>
          <cell r="AG1817">
            <v>0</v>
          </cell>
        </row>
        <row r="1818">
          <cell r="F1818" t="str">
            <v>890306950_FVE277672</v>
          </cell>
          <cell r="G1818">
            <v>45342.705196747556</v>
          </cell>
          <cell r="H1818">
            <v>45366</v>
          </cell>
          <cell r="I1818">
            <v>45365.484192164353</v>
          </cell>
          <cell r="J1818">
            <v>92640</v>
          </cell>
          <cell r="K1818">
            <v>92640</v>
          </cell>
          <cell r="L1818" t="str">
            <v>Evento</v>
          </cell>
          <cell r="M1818" t="str">
            <v>jamundi</v>
          </cell>
          <cell r="N1818" t="str">
            <v>Servicios de salud</v>
          </cell>
          <cell r="Q1818" t="str">
            <v>FACTURA PENDIENTE EN PROGRAMACION DE PAGO</v>
          </cell>
          <cell r="R1818" t="str">
            <v>Finalizada</v>
          </cell>
          <cell r="S1818" t="str">
            <v>FACTURA PENDIENTE EN PROGRAMACION DE PAGO</v>
          </cell>
          <cell r="V1818">
            <v>92640</v>
          </cell>
          <cell r="W1818">
            <v>0</v>
          </cell>
          <cell r="Z1818">
            <v>92640</v>
          </cell>
          <cell r="AA1818">
            <v>0</v>
          </cell>
          <cell r="AB1818">
            <v>0</v>
          </cell>
          <cell r="AC1818">
            <v>0</v>
          </cell>
          <cell r="AD1818">
            <v>92640</v>
          </cell>
          <cell r="AE1818">
            <v>92640</v>
          </cell>
          <cell r="AF1818">
            <v>1222421399</v>
          </cell>
          <cell r="AG1818">
            <v>0</v>
          </cell>
        </row>
        <row r="1819">
          <cell r="F1819" t="str">
            <v>890306950_FVE277675</v>
          </cell>
          <cell r="G1819">
            <v>45342.708506944589</v>
          </cell>
          <cell r="H1819">
            <v>45366</v>
          </cell>
          <cell r="I1819">
            <v>45365.484192164353</v>
          </cell>
          <cell r="J1819">
            <v>152630</v>
          </cell>
          <cell r="K1819">
            <v>152630</v>
          </cell>
          <cell r="L1819" t="str">
            <v>Evento</v>
          </cell>
          <cell r="M1819" t="str">
            <v>jamundi</v>
          </cell>
          <cell r="N1819" t="str">
            <v>Servicios de salud</v>
          </cell>
          <cell r="Q1819" t="str">
            <v>FACTURA PENDIENTE EN PROGRAMACION DE PAGO</v>
          </cell>
          <cell r="R1819" t="str">
            <v>Finalizada</v>
          </cell>
          <cell r="S1819" t="str">
            <v>FACTURA PENDIENTE EN PROGRAMACION DE PAGO</v>
          </cell>
          <cell r="V1819">
            <v>152630</v>
          </cell>
          <cell r="W1819">
            <v>0</v>
          </cell>
          <cell r="Z1819">
            <v>152630</v>
          </cell>
          <cell r="AA1819">
            <v>0</v>
          </cell>
          <cell r="AB1819">
            <v>0</v>
          </cell>
          <cell r="AC1819">
            <v>0</v>
          </cell>
          <cell r="AD1819">
            <v>152630</v>
          </cell>
          <cell r="AE1819">
            <v>152630</v>
          </cell>
          <cell r="AF1819">
            <v>1222421400</v>
          </cell>
          <cell r="AG1819">
            <v>0</v>
          </cell>
        </row>
        <row r="1820">
          <cell r="F1820" t="str">
            <v>890306950_FVE277678</v>
          </cell>
          <cell r="G1820">
            <v>45342.710555555765</v>
          </cell>
          <cell r="H1820">
            <v>45366</v>
          </cell>
          <cell r="I1820">
            <v>45365.484192164353</v>
          </cell>
          <cell r="J1820">
            <v>136680</v>
          </cell>
          <cell r="K1820">
            <v>136680</v>
          </cell>
          <cell r="L1820" t="str">
            <v>Evento</v>
          </cell>
          <cell r="M1820" t="str">
            <v>jamundi</v>
          </cell>
          <cell r="N1820" t="str">
            <v>Servicios de salud</v>
          </cell>
          <cell r="Q1820" t="str">
            <v>FACTURA PENDIENTE EN PROGRAMACION DE PAGO</v>
          </cell>
          <cell r="R1820" t="str">
            <v>Finalizada</v>
          </cell>
          <cell r="S1820" t="str">
            <v>FACTURA PENDIENTE EN PROGRAMACION DE PAGO</v>
          </cell>
          <cell r="V1820">
            <v>136680</v>
          </cell>
          <cell r="W1820">
            <v>0</v>
          </cell>
          <cell r="Z1820">
            <v>136680</v>
          </cell>
          <cell r="AA1820">
            <v>0</v>
          </cell>
          <cell r="AB1820">
            <v>0</v>
          </cell>
          <cell r="AC1820">
            <v>0</v>
          </cell>
          <cell r="AD1820">
            <v>136680</v>
          </cell>
          <cell r="AE1820">
            <v>136680</v>
          </cell>
          <cell r="AF1820">
            <v>1222421401</v>
          </cell>
          <cell r="AG1820">
            <v>0</v>
          </cell>
        </row>
        <row r="1821">
          <cell r="F1821" t="str">
            <v>890306950_FVE277681</v>
          </cell>
          <cell r="G1821">
            <v>45342.724212963134</v>
          </cell>
          <cell r="H1821">
            <v>45366</v>
          </cell>
          <cell r="I1821">
            <v>45365.484192164353</v>
          </cell>
          <cell r="J1821">
            <v>271910</v>
          </cell>
          <cell r="K1821">
            <v>271910</v>
          </cell>
          <cell r="L1821" t="str">
            <v>Evento</v>
          </cell>
          <cell r="M1821" t="str">
            <v>jamundi</v>
          </cell>
          <cell r="N1821" t="str">
            <v>Servicios de salud</v>
          </cell>
          <cell r="Q1821" t="str">
            <v>FACTURA PENDIENTE EN PROGRAMACION DE PAGO</v>
          </cell>
          <cell r="R1821" t="str">
            <v>Finalizada</v>
          </cell>
          <cell r="S1821" t="str">
            <v>FACTURA PENDIENTE EN PROGRAMACION DE PAGO</v>
          </cell>
          <cell r="V1821">
            <v>271910</v>
          </cell>
          <cell r="W1821">
            <v>0</v>
          </cell>
          <cell r="Z1821">
            <v>271910</v>
          </cell>
          <cell r="AA1821">
            <v>0</v>
          </cell>
          <cell r="AB1821">
            <v>0</v>
          </cell>
          <cell r="AC1821">
            <v>0</v>
          </cell>
          <cell r="AD1821">
            <v>271910</v>
          </cell>
          <cell r="AE1821">
            <v>271910</v>
          </cell>
          <cell r="AF1821">
            <v>1222421832</v>
          </cell>
          <cell r="AG1821">
            <v>0</v>
          </cell>
        </row>
        <row r="1822">
          <cell r="F1822" t="str">
            <v>890306950_FVE277683</v>
          </cell>
          <cell r="G1822">
            <v>45342.727673611138</v>
          </cell>
          <cell r="H1822">
            <v>45366</v>
          </cell>
          <cell r="I1822">
            <v>45365.484192164353</v>
          </cell>
          <cell r="J1822">
            <v>176200</v>
          </cell>
          <cell r="K1822">
            <v>176200</v>
          </cell>
          <cell r="L1822" t="str">
            <v>Evento</v>
          </cell>
          <cell r="M1822" t="str">
            <v>jamundi</v>
          </cell>
          <cell r="N1822" t="str">
            <v>Servicios de salud</v>
          </cell>
          <cell r="Q1822" t="str">
            <v>FACTURA PENDIENTE EN PROGRAMACION DE PAGO</v>
          </cell>
          <cell r="R1822" t="str">
            <v>Finalizada</v>
          </cell>
          <cell r="S1822" t="str">
            <v>FACTURA PENDIENTE EN PROGRAMACION DE PAGO</v>
          </cell>
          <cell r="V1822">
            <v>176200</v>
          </cell>
          <cell r="W1822">
            <v>0</v>
          </cell>
          <cell r="Z1822">
            <v>176200</v>
          </cell>
          <cell r="AA1822">
            <v>0</v>
          </cell>
          <cell r="AB1822">
            <v>0</v>
          </cell>
          <cell r="AC1822">
            <v>0</v>
          </cell>
          <cell r="AD1822">
            <v>176200</v>
          </cell>
          <cell r="AE1822">
            <v>176200</v>
          </cell>
          <cell r="AF1822">
            <v>1222421403</v>
          </cell>
          <cell r="AG1822">
            <v>0</v>
          </cell>
        </row>
        <row r="1823">
          <cell r="F1823" t="str">
            <v>890306950_FVE277684</v>
          </cell>
          <cell r="G1823">
            <v>45342.731504629832</v>
          </cell>
          <cell r="H1823">
            <v>45366</v>
          </cell>
          <cell r="I1823">
            <v>45365.484192164353</v>
          </cell>
          <cell r="J1823">
            <v>101200</v>
          </cell>
          <cell r="K1823">
            <v>101200</v>
          </cell>
          <cell r="L1823" t="str">
            <v>Evento</v>
          </cell>
          <cell r="M1823" t="str">
            <v>jamundi</v>
          </cell>
          <cell r="N1823" t="str">
            <v>Servicios de salud</v>
          </cell>
          <cell r="Q1823" t="str">
            <v>FACTURA PENDIENTE EN PROGRAMACION DE PAGO</v>
          </cell>
          <cell r="R1823" t="str">
            <v>Finalizada</v>
          </cell>
          <cell r="S1823" t="str">
            <v>FACTURA PENDIENTE EN PROGRAMACION DE PAGO</v>
          </cell>
          <cell r="V1823">
            <v>101200</v>
          </cell>
          <cell r="W1823">
            <v>0</v>
          </cell>
          <cell r="Z1823">
            <v>101200</v>
          </cell>
          <cell r="AA1823">
            <v>0</v>
          </cell>
          <cell r="AB1823">
            <v>0</v>
          </cell>
          <cell r="AC1823">
            <v>0</v>
          </cell>
          <cell r="AD1823">
            <v>101200</v>
          </cell>
          <cell r="AE1823">
            <v>101200</v>
          </cell>
          <cell r="AF1823">
            <v>1222421404</v>
          </cell>
          <cell r="AG1823">
            <v>0</v>
          </cell>
        </row>
        <row r="1824">
          <cell r="F1824" t="str">
            <v>890306950_FVE277685</v>
          </cell>
          <cell r="G1824">
            <v>45342.736585648265</v>
          </cell>
          <cell r="H1824">
            <v>45366</v>
          </cell>
          <cell r="I1824">
            <v>45365.484192164353</v>
          </cell>
          <cell r="J1824">
            <v>366160</v>
          </cell>
          <cell r="K1824">
            <v>366160</v>
          </cell>
          <cell r="L1824" t="str">
            <v>Evento</v>
          </cell>
          <cell r="M1824" t="str">
            <v>jamundi</v>
          </cell>
          <cell r="N1824" t="str">
            <v>Servicios de salud</v>
          </cell>
          <cell r="Q1824" t="str">
            <v>FACTURA PENDIENTE EN PROGRAMACION DE PAGO</v>
          </cell>
          <cell r="R1824" t="str">
            <v>Finalizada</v>
          </cell>
          <cell r="S1824" t="str">
            <v>FACTURA PENDIENTE EN PROGRAMACION DE PAGO</v>
          </cell>
          <cell r="V1824">
            <v>366160</v>
          </cell>
          <cell r="W1824">
            <v>0</v>
          </cell>
          <cell r="Z1824">
            <v>366160</v>
          </cell>
          <cell r="AA1824">
            <v>0</v>
          </cell>
          <cell r="AB1824">
            <v>0</v>
          </cell>
          <cell r="AC1824">
            <v>0</v>
          </cell>
          <cell r="AD1824">
            <v>366160</v>
          </cell>
          <cell r="AE1824">
            <v>366160</v>
          </cell>
          <cell r="AF1824">
            <v>1222421833</v>
          </cell>
          <cell r="AG1824">
            <v>0</v>
          </cell>
        </row>
        <row r="1825">
          <cell r="F1825" t="str">
            <v>890306950_FVE277686</v>
          </cell>
          <cell r="G1825">
            <v>45342.738668969832</v>
          </cell>
          <cell r="H1825">
            <v>45366</v>
          </cell>
          <cell r="I1825">
            <v>45365.484192164353</v>
          </cell>
          <cell r="J1825">
            <v>95586</v>
          </cell>
          <cell r="K1825">
            <v>95586</v>
          </cell>
          <cell r="L1825" t="str">
            <v>Evento</v>
          </cell>
          <cell r="M1825" t="str">
            <v>jamundi</v>
          </cell>
          <cell r="N1825" t="str">
            <v>Servicios de salud</v>
          </cell>
          <cell r="Q1825" t="str">
            <v>FACTURA PENDIENTE EN PROGRAMACION DE PAGO</v>
          </cell>
          <cell r="R1825" t="str">
            <v>Finalizada</v>
          </cell>
          <cell r="S1825" t="str">
            <v>FACTURA PENDIENTE EN PROGRAMACION DE PAGO</v>
          </cell>
          <cell r="V1825">
            <v>95586</v>
          </cell>
          <cell r="W1825">
            <v>0</v>
          </cell>
          <cell r="Z1825">
            <v>95586</v>
          </cell>
          <cell r="AA1825">
            <v>0</v>
          </cell>
          <cell r="AB1825">
            <v>0</v>
          </cell>
          <cell r="AC1825">
            <v>0</v>
          </cell>
          <cell r="AD1825">
            <v>95586</v>
          </cell>
          <cell r="AE1825">
            <v>95586</v>
          </cell>
          <cell r="AF1825">
            <v>1222421405</v>
          </cell>
          <cell r="AG1825">
            <v>0</v>
          </cell>
        </row>
        <row r="1826">
          <cell r="F1826" t="str">
            <v>890306950_FVE277687</v>
          </cell>
          <cell r="G1826">
            <v>45342.741585648153</v>
          </cell>
          <cell r="H1826">
            <v>45366</v>
          </cell>
          <cell r="I1826">
            <v>45365.484192164353</v>
          </cell>
          <cell r="J1826">
            <v>281120</v>
          </cell>
          <cell r="K1826">
            <v>281120</v>
          </cell>
          <cell r="L1826" t="str">
            <v>Evento</v>
          </cell>
          <cell r="M1826" t="str">
            <v>jamundi</v>
          </cell>
          <cell r="N1826" t="str">
            <v>Servicios de salud</v>
          </cell>
          <cell r="Q1826" t="str">
            <v>FACTURA PENDIENTE EN PROGRAMACION DE PAGO</v>
          </cell>
          <cell r="R1826" t="str">
            <v>Finalizada</v>
          </cell>
          <cell r="S1826" t="str">
            <v>FACTURA PENDIENTE EN PROGRAMACION DE PAGO</v>
          </cell>
          <cell r="V1826">
            <v>281120</v>
          </cell>
          <cell r="W1826">
            <v>0</v>
          </cell>
          <cell r="Z1826">
            <v>281120</v>
          </cell>
          <cell r="AA1826">
            <v>0</v>
          </cell>
          <cell r="AB1826">
            <v>0</v>
          </cell>
          <cell r="AC1826">
            <v>0</v>
          </cell>
          <cell r="AD1826">
            <v>281120</v>
          </cell>
          <cell r="AE1826">
            <v>281120</v>
          </cell>
          <cell r="AF1826">
            <v>1222421406</v>
          </cell>
          <cell r="AG1826">
            <v>0</v>
          </cell>
        </row>
        <row r="1827">
          <cell r="F1827" t="str">
            <v>890306950_FVE277688</v>
          </cell>
          <cell r="G1827">
            <v>45342.744259247556</v>
          </cell>
          <cell r="H1827">
            <v>45366</v>
          </cell>
          <cell r="I1827">
            <v>45365.484192164353</v>
          </cell>
          <cell r="J1827">
            <v>148790</v>
          </cell>
          <cell r="K1827">
            <v>148790</v>
          </cell>
          <cell r="L1827" t="str">
            <v>Evento</v>
          </cell>
          <cell r="M1827" t="str">
            <v>jamundi</v>
          </cell>
          <cell r="N1827" t="str">
            <v>Servicios de salud</v>
          </cell>
          <cell r="Q1827" t="str">
            <v>FACTURA PENDIENTE EN PROGRAMACION DE PAGO</v>
          </cell>
          <cell r="R1827" t="str">
            <v>Finalizada</v>
          </cell>
          <cell r="S1827" t="str">
            <v>FACTURA PENDIENTE EN PROGRAMACION DE PAGO</v>
          </cell>
          <cell r="V1827">
            <v>148790</v>
          </cell>
          <cell r="W1827">
            <v>0</v>
          </cell>
          <cell r="Z1827">
            <v>148790</v>
          </cell>
          <cell r="AA1827">
            <v>0</v>
          </cell>
          <cell r="AB1827">
            <v>0</v>
          </cell>
          <cell r="AC1827">
            <v>0</v>
          </cell>
          <cell r="AD1827">
            <v>148790</v>
          </cell>
          <cell r="AE1827">
            <v>148790</v>
          </cell>
          <cell r="AF1827">
            <v>1222421407</v>
          </cell>
          <cell r="AG1827">
            <v>0</v>
          </cell>
        </row>
        <row r="1828">
          <cell r="F1828" t="str">
            <v>890306950_FVE277699</v>
          </cell>
          <cell r="G1828">
            <v>45343.086886562407</v>
          </cell>
          <cell r="H1828">
            <v>45366</v>
          </cell>
          <cell r="I1828">
            <v>45365.484192164353</v>
          </cell>
          <cell r="J1828">
            <v>65100</v>
          </cell>
          <cell r="K1828">
            <v>60600</v>
          </cell>
          <cell r="L1828" t="str">
            <v>Evento</v>
          </cell>
          <cell r="M1828" t="str">
            <v>jamundi</v>
          </cell>
          <cell r="N1828" t="str">
            <v>Servicios de salud</v>
          </cell>
          <cell r="Q1828" t="str">
            <v>FACTURA PENDIENTE EN PROGRAMACION DE PAGO</v>
          </cell>
          <cell r="R1828" t="str">
            <v>Finalizada</v>
          </cell>
          <cell r="S1828" t="str">
            <v>FACTURA PENDIENTE EN PROGRAMACION DE PAGO</v>
          </cell>
          <cell r="V1828">
            <v>65100</v>
          </cell>
          <cell r="W1828">
            <v>0</v>
          </cell>
          <cell r="Z1828">
            <v>65100</v>
          </cell>
          <cell r="AA1828">
            <v>0</v>
          </cell>
          <cell r="AB1828">
            <v>0</v>
          </cell>
          <cell r="AC1828">
            <v>0</v>
          </cell>
          <cell r="AD1828">
            <v>60600</v>
          </cell>
          <cell r="AE1828">
            <v>60600</v>
          </cell>
          <cell r="AF1828">
            <v>1222421411</v>
          </cell>
          <cell r="AG1828">
            <v>0</v>
          </cell>
        </row>
        <row r="1829">
          <cell r="F1829" t="str">
            <v>890306950_FVE277722</v>
          </cell>
          <cell r="G1829">
            <v>45343.31902776612</v>
          </cell>
          <cell r="H1829">
            <v>45366</v>
          </cell>
          <cell r="I1829">
            <v>45365.434276817126</v>
          </cell>
          <cell r="J1829">
            <v>13500</v>
          </cell>
          <cell r="K1829">
            <v>13500</v>
          </cell>
          <cell r="L1829" t="str">
            <v>Evento</v>
          </cell>
          <cell r="M1829" t="str">
            <v>jamundi</v>
          </cell>
          <cell r="N1829" t="str">
            <v>Servicios de salud</v>
          </cell>
          <cell r="Q1829" t="str">
            <v>FACTURA PENDIENTE EN PROGRAMACION DE PAGO</v>
          </cell>
          <cell r="R1829" t="str">
            <v>Finalizada</v>
          </cell>
          <cell r="S1829" t="str">
            <v>FACTURA PENDIENTE EN PROGRAMACION DE PAGO</v>
          </cell>
          <cell r="V1829">
            <v>13500</v>
          </cell>
          <cell r="W1829">
            <v>0</v>
          </cell>
          <cell r="Z1829">
            <v>13500</v>
          </cell>
          <cell r="AA1829">
            <v>0</v>
          </cell>
          <cell r="AB1829">
            <v>0</v>
          </cell>
          <cell r="AC1829">
            <v>0</v>
          </cell>
          <cell r="AD1829">
            <v>13500</v>
          </cell>
          <cell r="AE1829">
            <v>13500</v>
          </cell>
          <cell r="AF1829">
            <v>1222422129</v>
          </cell>
          <cell r="AG1829">
            <v>0</v>
          </cell>
        </row>
        <row r="1830">
          <cell r="F1830" t="str">
            <v>890306950_FVE277728</v>
          </cell>
          <cell r="G1830">
            <v>45343.323854154907</v>
          </cell>
          <cell r="H1830">
            <v>45366</v>
          </cell>
          <cell r="I1830">
            <v>45365.484192164353</v>
          </cell>
          <cell r="J1830">
            <v>82800</v>
          </cell>
          <cell r="K1830">
            <v>82800</v>
          </cell>
          <cell r="L1830" t="str">
            <v>Evento</v>
          </cell>
          <cell r="M1830" t="str">
            <v>jamundi</v>
          </cell>
          <cell r="N1830" t="str">
            <v>Servicios de salud</v>
          </cell>
          <cell r="Q1830" t="str">
            <v>FACTURA PENDIENTE EN PROGRAMACION DE PAGO</v>
          </cell>
          <cell r="R1830" t="str">
            <v>Finalizada</v>
          </cell>
          <cell r="S1830" t="str">
            <v>FACTURA PENDIENTE EN PROGRAMACION DE PAGO</v>
          </cell>
          <cell r="V1830">
            <v>82800</v>
          </cell>
          <cell r="W1830">
            <v>0</v>
          </cell>
          <cell r="Z1830">
            <v>82800</v>
          </cell>
          <cell r="AA1830">
            <v>0</v>
          </cell>
          <cell r="AB1830">
            <v>0</v>
          </cell>
          <cell r="AC1830">
            <v>0</v>
          </cell>
          <cell r="AD1830">
            <v>82800</v>
          </cell>
          <cell r="AE1830">
            <v>82800</v>
          </cell>
          <cell r="AF1830">
            <v>1222421413</v>
          </cell>
          <cell r="AG1830">
            <v>0</v>
          </cell>
        </row>
        <row r="1831">
          <cell r="F1831" t="str">
            <v>890306950_FVE277759</v>
          </cell>
          <cell r="G1831">
            <v>45343.377372685354</v>
          </cell>
          <cell r="H1831">
            <v>45366</v>
          </cell>
          <cell r="I1831">
            <v>45365.484192164353</v>
          </cell>
          <cell r="J1831">
            <v>374495</v>
          </cell>
          <cell r="K1831">
            <v>374495</v>
          </cell>
          <cell r="L1831" t="str">
            <v>Evento</v>
          </cell>
          <cell r="M1831" t="str">
            <v>jamundi</v>
          </cell>
          <cell r="N1831" t="str">
            <v>Servicios de salud</v>
          </cell>
          <cell r="Q1831" t="str">
            <v>FACTURA PENDIENTE EN PROGRAMACION DE PAGO</v>
          </cell>
          <cell r="R1831" t="str">
            <v>Finalizada</v>
          </cell>
          <cell r="S1831" t="str">
            <v>FACTURA PENDIENTE EN PROGRAMACION DE PAGO</v>
          </cell>
          <cell r="V1831">
            <v>374495</v>
          </cell>
          <cell r="W1831">
            <v>0</v>
          </cell>
          <cell r="Z1831">
            <v>374495</v>
          </cell>
          <cell r="AA1831">
            <v>0</v>
          </cell>
          <cell r="AB1831">
            <v>0</v>
          </cell>
          <cell r="AC1831">
            <v>0</v>
          </cell>
          <cell r="AD1831">
            <v>374495</v>
          </cell>
          <cell r="AE1831">
            <v>374495</v>
          </cell>
          <cell r="AF1831">
            <v>1222422143</v>
          </cell>
          <cell r="AG1831">
            <v>0</v>
          </cell>
        </row>
        <row r="1832">
          <cell r="F1832" t="str">
            <v>890306950_FVE277783</v>
          </cell>
          <cell r="G1832">
            <v>45343.397824074142</v>
          </cell>
          <cell r="H1832">
            <v>45366</v>
          </cell>
          <cell r="I1832">
            <v>45365.484192164353</v>
          </cell>
          <cell r="J1832">
            <v>162920</v>
          </cell>
          <cell r="K1832">
            <v>162920</v>
          </cell>
          <cell r="L1832" t="str">
            <v>Evento</v>
          </cell>
          <cell r="M1832" t="str">
            <v>jamundi</v>
          </cell>
          <cell r="N1832" t="str">
            <v>Servicios de salud</v>
          </cell>
          <cell r="Q1832" t="str">
            <v>FACTURA PENDIENTE EN PROGRAMACION DE PAGO</v>
          </cell>
          <cell r="R1832" t="str">
            <v>Finalizada</v>
          </cell>
          <cell r="S1832" t="str">
            <v>FACTURA PENDIENTE EN PROGRAMACION DE PAGO</v>
          </cell>
          <cell r="V1832">
            <v>162920</v>
          </cell>
          <cell r="W1832">
            <v>0</v>
          </cell>
          <cell r="Z1832">
            <v>162920</v>
          </cell>
          <cell r="AA1832">
            <v>0</v>
          </cell>
          <cell r="AB1832">
            <v>0</v>
          </cell>
          <cell r="AC1832">
            <v>0</v>
          </cell>
          <cell r="AD1832">
            <v>162920</v>
          </cell>
          <cell r="AE1832">
            <v>162920</v>
          </cell>
          <cell r="AF1832">
            <v>1222421415</v>
          </cell>
          <cell r="AG1832">
            <v>0</v>
          </cell>
        </row>
        <row r="1833">
          <cell r="F1833" t="str">
            <v>890306950_FVE278033</v>
          </cell>
          <cell r="G1833">
            <v>45343.691886562388</v>
          </cell>
          <cell r="H1833">
            <v>45366</v>
          </cell>
          <cell r="I1833">
            <v>45365.484192164353</v>
          </cell>
          <cell r="J1833">
            <v>106770</v>
          </cell>
          <cell r="K1833">
            <v>106770</v>
          </cell>
          <cell r="L1833" t="str">
            <v>Evento</v>
          </cell>
          <cell r="M1833" t="str">
            <v>jamundi</v>
          </cell>
          <cell r="N1833" t="str">
            <v>Servicios de salud</v>
          </cell>
          <cell r="Q1833" t="str">
            <v>FACTURA PENDIENTE EN PROGRAMACION DE PAGO</v>
          </cell>
          <cell r="R1833" t="str">
            <v>Finalizada</v>
          </cell>
          <cell r="S1833" t="str">
            <v>FACTURA PENDIENTE EN PROGRAMACION DE PAGO</v>
          </cell>
          <cell r="V1833">
            <v>106770</v>
          </cell>
          <cell r="W1833">
            <v>0</v>
          </cell>
          <cell r="Z1833">
            <v>106770</v>
          </cell>
          <cell r="AA1833">
            <v>0</v>
          </cell>
          <cell r="AB1833">
            <v>0</v>
          </cell>
          <cell r="AC1833">
            <v>0</v>
          </cell>
          <cell r="AD1833">
            <v>106770</v>
          </cell>
          <cell r="AE1833">
            <v>106770</v>
          </cell>
          <cell r="AF1833">
            <v>1222421420</v>
          </cell>
          <cell r="AG1833">
            <v>0</v>
          </cell>
        </row>
        <row r="1834">
          <cell r="F1834" t="str">
            <v>890306950_FVE278205</v>
          </cell>
          <cell r="G1834">
            <v>45344.489050914533</v>
          </cell>
          <cell r="H1834">
            <v>45366</v>
          </cell>
          <cell r="I1834">
            <v>45365.484192164353</v>
          </cell>
          <cell r="J1834">
            <v>368190</v>
          </cell>
          <cell r="K1834">
            <v>368190</v>
          </cell>
          <cell r="L1834" t="str">
            <v>Evento</v>
          </cell>
          <cell r="M1834" t="str">
            <v>jamundi</v>
          </cell>
          <cell r="N1834" t="str">
            <v>Servicios de salud</v>
          </cell>
          <cell r="Q1834" t="str">
            <v>FACTURA PENDIENTE EN PROGRAMACION DE PAGO</v>
          </cell>
          <cell r="R1834" t="str">
            <v>Finalizada</v>
          </cell>
          <cell r="S1834" t="str">
            <v>FACTURA PENDIENTE EN PROGRAMACION DE PAGO</v>
          </cell>
          <cell r="V1834">
            <v>368190</v>
          </cell>
          <cell r="W1834">
            <v>0</v>
          </cell>
          <cell r="Z1834">
            <v>368190</v>
          </cell>
          <cell r="AA1834">
            <v>0</v>
          </cell>
          <cell r="AB1834">
            <v>0</v>
          </cell>
          <cell r="AC1834">
            <v>0</v>
          </cell>
          <cell r="AD1834">
            <v>368190</v>
          </cell>
          <cell r="AE1834">
            <v>368190</v>
          </cell>
          <cell r="AF1834">
            <v>1222421836</v>
          </cell>
          <cell r="AG1834">
            <v>0</v>
          </cell>
        </row>
        <row r="1835">
          <cell r="F1835" t="str">
            <v>890306950_FVE278229</v>
          </cell>
          <cell r="G1835">
            <v>45344.52050925931</v>
          </cell>
          <cell r="H1835">
            <v>45366</v>
          </cell>
          <cell r="I1835">
            <v>45365.484192164353</v>
          </cell>
          <cell r="J1835">
            <v>110700</v>
          </cell>
          <cell r="K1835">
            <v>110700</v>
          </cell>
          <cell r="L1835" t="str">
            <v>Evento</v>
          </cell>
          <cell r="M1835" t="str">
            <v>jamundi</v>
          </cell>
          <cell r="N1835" t="str">
            <v>Servicios de salud</v>
          </cell>
          <cell r="Q1835" t="str">
            <v>FACTURA PENDIENTE EN PROGRAMACION DE PAGO</v>
          </cell>
          <cell r="R1835" t="str">
            <v>Finalizada</v>
          </cell>
          <cell r="S1835" t="str">
            <v>FACTURA PENDIENTE EN PROGRAMACION DE PAGO</v>
          </cell>
          <cell r="V1835">
            <v>110700</v>
          </cell>
          <cell r="W1835">
            <v>0</v>
          </cell>
          <cell r="Z1835">
            <v>110700</v>
          </cell>
          <cell r="AA1835">
            <v>0</v>
          </cell>
          <cell r="AB1835">
            <v>0</v>
          </cell>
          <cell r="AC1835">
            <v>0</v>
          </cell>
          <cell r="AD1835">
            <v>110700</v>
          </cell>
          <cell r="AE1835">
            <v>110700</v>
          </cell>
          <cell r="AF1835">
            <v>1222421428</v>
          </cell>
          <cell r="AG1835">
            <v>0</v>
          </cell>
        </row>
        <row r="1836">
          <cell r="F1836" t="str">
            <v>890306950_FVE278291</v>
          </cell>
          <cell r="G1836">
            <v>45344.63005787041</v>
          </cell>
          <cell r="H1836">
            <v>45366</v>
          </cell>
          <cell r="I1836">
            <v>45365.484192164353</v>
          </cell>
          <cell r="J1836">
            <v>111990</v>
          </cell>
          <cell r="K1836">
            <v>111990</v>
          </cell>
          <cell r="L1836" t="str">
            <v>Evento</v>
          </cell>
          <cell r="M1836" t="str">
            <v>jamundi</v>
          </cell>
          <cell r="N1836" t="str">
            <v>Servicios de salud</v>
          </cell>
          <cell r="Q1836" t="str">
            <v>FACTURA PENDIENTE EN PROGRAMACION DE PAGO</v>
          </cell>
          <cell r="R1836" t="str">
            <v>Finalizada</v>
          </cell>
          <cell r="S1836" t="str">
            <v>FACTURA PENDIENTE EN PROGRAMACION DE PAGO</v>
          </cell>
          <cell r="V1836">
            <v>111990</v>
          </cell>
          <cell r="W1836">
            <v>0</v>
          </cell>
          <cell r="Z1836">
            <v>111990</v>
          </cell>
          <cell r="AA1836">
            <v>0</v>
          </cell>
          <cell r="AB1836">
            <v>0</v>
          </cell>
          <cell r="AC1836">
            <v>0</v>
          </cell>
          <cell r="AD1836">
            <v>111990</v>
          </cell>
          <cell r="AE1836">
            <v>111990</v>
          </cell>
          <cell r="AF1836">
            <v>1222421432</v>
          </cell>
          <cell r="AG1836">
            <v>0</v>
          </cell>
        </row>
        <row r="1837">
          <cell r="F1837" t="str">
            <v>890306950_FVE278303</v>
          </cell>
          <cell r="G1837">
            <v>45344.637314803433</v>
          </cell>
          <cell r="H1837">
            <v>45366</v>
          </cell>
          <cell r="I1837">
            <v>45365.484192164353</v>
          </cell>
          <cell r="J1837">
            <v>148596</v>
          </cell>
          <cell r="K1837">
            <v>148596</v>
          </cell>
          <cell r="L1837" t="str">
            <v>Evento</v>
          </cell>
          <cell r="M1837" t="str">
            <v>jamundi</v>
          </cell>
          <cell r="N1837" t="str">
            <v>Servicios de salud</v>
          </cell>
          <cell r="Q1837" t="str">
            <v>FACTURA PENDIENTE EN PROGRAMACION DE PAGO</v>
          </cell>
          <cell r="R1837" t="str">
            <v>Finalizada</v>
          </cell>
          <cell r="S1837" t="str">
            <v>FACTURA PENDIENTE EN PROGRAMACION DE PAGO</v>
          </cell>
          <cell r="V1837">
            <v>148596</v>
          </cell>
          <cell r="W1837">
            <v>0</v>
          </cell>
          <cell r="Z1837">
            <v>148596</v>
          </cell>
          <cell r="AA1837">
            <v>0</v>
          </cell>
          <cell r="AB1837">
            <v>0</v>
          </cell>
          <cell r="AC1837">
            <v>0</v>
          </cell>
          <cell r="AD1837">
            <v>148596</v>
          </cell>
          <cell r="AE1837">
            <v>148596</v>
          </cell>
          <cell r="AF1837">
            <v>1222421433</v>
          </cell>
          <cell r="AG1837">
            <v>0</v>
          </cell>
        </row>
        <row r="1838">
          <cell r="F1838" t="str">
            <v>890306950_FVE278310</v>
          </cell>
          <cell r="G1838">
            <v>45344.640104166698</v>
          </cell>
          <cell r="H1838">
            <v>45366</v>
          </cell>
          <cell r="I1838">
            <v>45365.484192164353</v>
          </cell>
          <cell r="J1838">
            <v>84380</v>
          </cell>
          <cell r="K1838">
            <v>84380</v>
          </cell>
          <cell r="L1838" t="str">
            <v>Evento</v>
          </cell>
          <cell r="M1838" t="str">
            <v>jamundi</v>
          </cell>
          <cell r="N1838" t="str">
            <v>Servicios de salud</v>
          </cell>
          <cell r="Q1838" t="str">
            <v>FACTURA PENDIENTE EN PROGRAMACION DE PAGO</v>
          </cell>
          <cell r="R1838" t="str">
            <v>Finalizada</v>
          </cell>
          <cell r="S1838" t="str">
            <v>FACTURA PENDIENTE EN PROGRAMACION DE PAGO</v>
          </cell>
          <cell r="V1838">
            <v>84380</v>
          </cell>
          <cell r="W1838">
            <v>0</v>
          </cell>
          <cell r="Z1838">
            <v>84380</v>
          </cell>
          <cell r="AA1838">
            <v>0</v>
          </cell>
          <cell r="AB1838">
            <v>0</v>
          </cell>
          <cell r="AC1838">
            <v>0</v>
          </cell>
          <cell r="AD1838">
            <v>84380</v>
          </cell>
          <cell r="AE1838">
            <v>84380</v>
          </cell>
          <cell r="AF1838">
            <v>1222422142</v>
          </cell>
          <cell r="AG1838">
            <v>0</v>
          </cell>
        </row>
        <row r="1839">
          <cell r="F1839" t="str">
            <v>890306950_FVE278314</v>
          </cell>
          <cell r="G1839">
            <v>45344.642361099366</v>
          </cell>
          <cell r="H1839">
            <v>45366</v>
          </cell>
          <cell r="I1839">
            <v>45365.484192164353</v>
          </cell>
          <cell r="J1839">
            <v>164170</v>
          </cell>
          <cell r="K1839">
            <v>164170</v>
          </cell>
          <cell r="L1839" t="str">
            <v>Evento</v>
          </cell>
          <cell r="M1839" t="str">
            <v>jamundi</v>
          </cell>
          <cell r="N1839" t="str">
            <v>Servicios de salud</v>
          </cell>
          <cell r="Q1839" t="str">
            <v>FACTURA PENDIENTE EN PROGRAMACION DE PAGO</v>
          </cell>
          <cell r="R1839" t="str">
            <v>Finalizada</v>
          </cell>
          <cell r="S1839" t="str">
            <v>FACTURA PENDIENTE EN PROGRAMACION DE PAGO</v>
          </cell>
          <cell r="V1839">
            <v>164170</v>
          </cell>
          <cell r="W1839">
            <v>0</v>
          </cell>
          <cell r="Z1839">
            <v>164170</v>
          </cell>
          <cell r="AA1839">
            <v>0</v>
          </cell>
          <cell r="AB1839">
            <v>0</v>
          </cell>
          <cell r="AC1839">
            <v>0</v>
          </cell>
          <cell r="AD1839">
            <v>164170</v>
          </cell>
          <cell r="AE1839">
            <v>164170</v>
          </cell>
          <cell r="AF1839">
            <v>1222421434</v>
          </cell>
          <cell r="AG1839">
            <v>0</v>
          </cell>
        </row>
        <row r="1840">
          <cell r="F1840" t="str">
            <v>890306950_FVE278320</v>
          </cell>
          <cell r="G1840">
            <v>45344.648692129645</v>
          </cell>
          <cell r="H1840">
            <v>45366</v>
          </cell>
          <cell r="I1840">
            <v>45365.484192164353</v>
          </cell>
          <cell r="J1840">
            <v>125786</v>
          </cell>
          <cell r="K1840">
            <v>125786</v>
          </cell>
          <cell r="L1840" t="str">
            <v>Evento</v>
          </cell>
          <cell r="M1840" t="str">
            <v>jamundi</v>
          </cell>
          <cell r="N1840" t="str">
            <v>Servicios de salud</v>
          </cell>
          <cell r="Q1840" t="str">
            <v>FACTURA PENDIENTE EN PROGRAMACION DE PAGO</v>
          </cell>
          <cell r="R1840" t="str">
            <v>Finalizada</v>
          </cell>
          <cell r="S1840" t="str">
            <v>FACTURA PENDIENTE EN PROGRAMACION DE PAGO</v>
          </cell>
          <cell r="V1840">
            <v>125786</v>
          </cell>
          <cell r="W1840">
            <v>0</v>
          </cell>
          <cell r="Z1840">
            <v>125786</v>
          </cell>
          <cell r="AA1840">
            <v>0</v>
          </cell>
          <cell r="AB1840">
            <v>0</v>
          </cell>
          <cell r="AC1840">
            <v>0</v>
          </cell>
          <cell r="AD1840">
            <v>125786</v>
          </cell>
          <cell r="AE1840">
            <v>125786</v>
          </cell>
          <cell r="AF1840">
            <v>1222421435</v>
          </cell>
          <cell r="AG1840">
            <v>0</v>
          </cell>
        </row>
        <row r="1841">
          <cell r="F1841" t="str">
            <v>890306950_FVE278330</v>
          </cell>
          <cell r="G1841">
            <v>45344.652280092705</v>
          </cell>
          <cell r="H1841">
            <v>45366</v>
          </cell>
          <cell r="I1841">
            <v>45365.484192164353</v>
          </cell>
          <cell r="J1841">
            <v>116310</v>
          </cell>
          <cell r="K1841">
            <v>116310</v>
          </cell>
          <cell r="L1841" t="str">
            <v>Evento</v>
          </cell>
          <cell r="M1841" t="str">
            <v>jamundi</v>
          </cell>
          <cell r="N1841" t="str">
            <v>Servicios de salud</v>
          </cell>
          <cell r="Q1841" t="str">
            <v>FACTURA PENDIENTE EN PROGRAMACION DE PAGO</v>
          </cell>
          <cell r="R1841" t="str">
            <v>Finalizada</v>
          </cell>
          <cell r="S1841" t="str">
            <v>FACTURA PENDIENTE EN PROGRAMACION DE PAGO</v>
          </cell>
          <cell r="V1841">
            <v>116310</v>
          </cell>
          <cell r="W1841">
            <v>0</v>
          </cell>
          <cell r="Z1841">
            <v>116310</v>
          </cell>
          <cell r="AA1841">
            <v>0</v>
          </cell>
          <cell r="AB1841">
            <v>0</v>
          </cell>
          <cell r="AC1841">
            <v>0</v>
          </cell>
          <cell r="AD1841">
            <v>116310</v>
          </cell>
          <cell r="AE1841">
            <v>116310</v>
          </cell>
          <cell r="AF1841">
            <v>1222421437</v>
          </cell>
          <cell r="AG1841">
            <v>0</v>
          </cell>
        </row>
        <row r="1842">
          <cell r="F1842" t="str">
            <v>890306950_FVE278349</v>
          </cell>
          <cell r="G1842">
            <v>45344.670370358974</v>
          </cell>
          <cell r="H1842">
            <v>45366</v>
          </cell>
          <cell r="I1842">
            <v>45365.484192164353</v>
          </cell>
          <cell r="J1842">
            <v>119760</v>
          </cell>
          <cell r="K1842">
            <v>119760</v>
          </cell>
          <cell r="L1842" t="str">
            <v>Evento</v>
          </cell>
          <cell r="M1842" t="str">
            <v>jamundi</v>
          </cell>
          <cell r="N1842" t="str">
            <v>Servicios de salud</v>
          </cell>
          <cell r="Q1842" t="str">
            <v>FACTURA PENDIENTE EN PROGRAMACION DE PAGO</v>
          </cell>
          <cell r="R1842" t="str">
            <v>Finalizada</v>
          </cell>
          <cell r="S1842" t="str">
            <v>FACTURA PENDIENTE EN PROGRAMACION DE PAGO</v>
          </cell>
          <cell r="V1842">
            <v>119760</v>
          </cell>
          <cell r="W1842">
            <v>0</v>
          </cell>
          <cell r="Z1842">
            <v>119760</v>
          </cell>
          <cell r="AA1842">
            <v>0</v>
          </cell>
          <cell r="AB1842">
            <v>0</v>
          </cell>
          <cell r="AC1842">
            <v>0</v>
          </cell>
          <cell r="AD1842">
            <v>119760</v>
          </cell>
          <cell r="AE1842">
            <v>119760</v>
          </cell>
          <cell r="AF1842">
            <v>1222421438</v>
          </cell>
          <cell r="AG1842">
            <v>0</v>
          </cell>
        </row>
        <row r="1843">
          <cell r="F1843" t="str">
            <v>890306950_FVE278366</v>
          </cell>
          <cell r="G1843">
            <v>45344.678831006866</v>
          </cell>
          <cell r="H1843">
            <v>45366</v>
          </cell>
          <cell r="I1843">
            <v>45365.484192164353</v>
          </cell>
          <cell r="J1843">
            <v>262100</v>
          </cell>
          <cell r="K1843">
            <v>262100</v>
          </cell>
          <cell r="L1843" t="str">
            <v>Evento</v>
          </cell>
          <cell r="M1843" t="str">
            <v>jamundi</v>
          </cell>
          <cell r="N1843" t="str">
            <v>Servicios de salud</v>
          </cell>
          <cell r="Q1843" t="str">
            <v>FACTURA PENDIENTE EN PROGRAMACION DE PAGO</v>
          </cell>
          <cell r="R1843" t="str">
            <v>Finalizada</v>
          </cell>
          <cell r="S1843" t="str">
            <v>FACTURA PENDIENTE EN PROGRAMACION DE PAGO</v>
          </cell>
          <cell r="V1843">
            <v>262100</v>
          </cell>
          <cell r="W1843">
            <v>0</v>
          </cell>
          <cell r="Z1843">
            <v>262100</v>
          </cell>
          <cell r="AA1843">
            <v>0</v>
          </cell>
          <cell r="AB1843">
            <v>0</v>
          </cell>
          <cell r="AC1843">
            <v>0</v>
          </cell>
          <cell r="AD1843">
            <v>262100</v>
          </cell>
          <cell r="AE1843">
            <v>262100</v>
          </cell>
          <cell r="AF1843">
            <v>1222421439</v>
          </cell>
          <cell r="AG1843">
            <v>0</v>
          </cell>
        </row>
        <row r="1844">
          <cell r="F1844" t="str">
            <v>890306950_FVE278370</v>
          </cell>
          <cell r="G1844">
            <v>45344.681238414254</v>
          </cell>
          <cell r="H1844">
            <v>45366</v>
          </cell>
          <cell r="I1844">
            <v>45365.484192164353</v>
          </cell>
          <cell r="J1844">
            <v>138210</v>
          </cell>
          <cell r="K1844">
            <v>138210</v>
          </cell>
          <cell r="L1844" t="str">
            <v>Evento</v>
          </cell>
          <cell r="M1844" t="str">
            <v>jamundi</v>
          </cell>
          <cell r="N1844" t="str">
            <v>Servicios de salud</v>
          </cell>
          <cell r="Q1844" t="str">
            <v>FACTURA PENDIENTE EN PROGRAMACION DE PAGO</v>
          </cell>
          <cell r="R1844" t="str">
            <v>Finalizada</v>
          </cell>
          <cell r="S1844" t="str">
            <v>FACTURA PENDIENTE EN PROGRAMACION DE PAGO</v>
          </cell>
          <cell r="V1844">
            <v>138210</v>
          </cell>
          <cell r="W1844">
            <v>0</v>
          </cell>
          <cell r="Z1844">
            <v>138210</v>
          </cell>
          <cell r="AA1844">
            <v>0</v>
          </cell>
          <cell r="AB1844">
            <v>0</v>
          </cell>
          <cell r="AC1844">
            <v>0</v>
          </cell>
          <cell r="AD1844">
            <v>138210</v>
          </cell>
          <cell r="AE1844">
            <v>138210</v>
          </cell>
          <cell r="AF1844">
            <v>1222421440</v>
          </cell>
          <cell r="AG1844">
            <v>0</v>
          </cell>
        </row>
        <row r="1845">
          <cell r="F1845" t="str">
            <v>890306950_FVE278391</v>
          </cell>
          <cell r="G1845">
            <v>45344.694155092817</v>
          </cell>
          <cell r="H1845">
            <v>45366</v>
          </cell>
          <cell r="I1845">
            <v>45365.484192164353</v>
          </cell>
          <cell r="J1845">
            <v>195920</v>
          </cell>
          <cell r="K1845">
            <v>195920</v>
          </cell>
          <cell r="L1845" t="str">
            <v>Evento</v>
          </cell>
          <cell r="M1845" t="str">
            <v>jamundi</v>
          </cell>
          <cell r="N1845" t="str">
            <v>Servicios de salud</v>
          </cell>
          <cell r="Q1845" t="str">
            <v>FACTURA PENDIENTE EN PROGRAMACION DE PAGO</v>
          </cell>
          <cell r="R1845" t="str">
            <v>Finalizada</v>
          </cell>
          <cell r="S1845" t="str">
            <v>FACTURA PENDIENTE EN PROGRAMACION DE PAGO</v>
          </cell>
          <cell r="V1845">
            <v>195920</v>
          </cell>
          <cell r="W1845">
            <v>0</v>
          </cell>
          <cell r="Z1845">
            <v>195920</v>
          </cell>
          <cell r="AA1845">
            <v>0</v>
          </cell>
          <cell r="AB1845">
            <v>0</v>
          </cell>
          <cell r="AC1845">
            <v>0</v>
          </cell>
          <cell r="AD1845">
            <v>195920</v>
          </cell>
          <cell r="AE1845">
            <v>195920</v>
          </cell>
          <cell r="AF1845">
            <v>1222421442</v>
          </cell>
          <cell r="AG1845">
            <v>0</v>
          </cell>
        </row>
        <row r="1846">
          <cell r="F1846" t="str">
            <v>890306950_FVE278392</v>
          </cell>
          <cell r="G1846">
            <v>45344.697870370466</v>
          </cell>
          <cell r="H1846">
            <v>45366</v>
          </cell>
          <cell r="I1846">
            <v>45365.484192164353</v>
          </cell>
          <cell r="J1846">
            <v>81400</v>
          </cell>
          <cell r="K1846">
            <v>81400</v>
          </cell>
          <cell r="L1846" t="str">
            <v>Evento</v>
          </cell>
          <cell r="M1846" t="str">
            <v>jamundi</v>
          </cell>
          <cell r="N1846" t="str">
            <v>Servicios de salud</v>
          </cell>
          <cell r="Q1846" t="str">
            <v>FACTURA PENDIENTE EN PROGRAMACION DE PAGO</v>
          </cell>
          <cell r="R1846" t="str">
            <v>Finalizada</v>
          </cell>
          <cell r="S1846" t="str">
            <v>FACTURA PENDIENTE EN PROGRAMACION DE PAGO</v>
          </cell>
          <cell r="V1846">
            <v>81400</v>
          </cell>
          <cell r="W1846">
            <v>0</v>
          </cell>
          <cell r="Z1846">
            <v>81400</v>
          </cell>
          <cell r="AA1846">
            <v>0</v>
          </cell>
          <cell r="AB1846">
            <v>0</v>
          </cell>
          <cell r="AC1846">
            <v>0</v>
          </cell>
          <cell r="AD1846">
            <v>81400</v>
          </cell>
          <cell r="AE1846">
            <v>81400</v>
          </cell>
          <cell r="AF1846">
            <v>1222421443</v>
          </cell>
          <cell r="AG1846">
            <v>0</v>
          </cell>
        </row>
        <row r="1847">
          <cell r="F1847" t="str">
            <v>890306950_FVE278396</v>
          </cell>
          <cell r="G1847">
            <v>45344.70379629638</v>
          </cell>
          <cell r="H1847">
            <v>45366</v>
          </cell>
          <cell r="I1847">
            <v>45365.484192164353</v>
          </cell>
          <cell r="J1847">
            <v>151910</v>
          </cell>
          <cell r="K1847">
            <v>151910</v>
          </cell>
          <cell r="L1847" t="str">
            <v>Evento</v>
          </cell>
          <cell r="M1847" t="str">
            <v>jamundi</v>
          </cell>
          <cell r="N1847" t="str">
            <v>Servicios de salud</v>
          </cell>
          <cell r="Q1847" t="str">
            <v>FACTURA PENDIENTE EN PROGRAMACION DE PAGO</v>
          </cell>
          <cell r="R1847" t="str">
            <v>Finalizada</v>
          </cell>
          <cell r="S1847" t="str">
            <v>FACTURA PENDIENTE EN PROGRAMACION DE PAGO</v>
          </cell>
          <cell r="V1847">
            <v>151910</v>
          </cell>
          <cell r="W1847">
            <v>0</v>
          </cell>
          <cell r="Z1847">
            <v>151910</v>
          </cell>
          <cell r="AA1847">
            <v>0</v>
          </cell>
          <cell r="AB1847">
            <v>0</v>
          </cell>
          <cell r="AC1847">
            <v>0</v>
          </cell>
          <cell r="AD1847">
            <v>151910</v>
          </cell>
          <cell r="AE1847">
            <v>151910</v>
          </cell>
          <cell r="AF1847">
            <v>1222421444</v>
          </cell>
          <cell r="AG1847">
            <v>0</v>
          </cell>
        </row>
        <row r="1848">
          <cell r="F1848" t="str">
            <v>890306950_FVE278400</v>
          </cell>
          <cell r="G1848">
            <v>45344.708611111157</v>
          </cell>
          <cell r="H1848">
            <v>45366</v>
          </cell>
          <cell r="I1848">
            <v>45365.484192164353</v>
          </cell>
          <cell r="J1848">
            <v>172300</v>
          </cell>
          <cell r="K1848">
            <v>172300</v>
          </cell>
          <cell r="L1848" t="str">
            <v>Evento</v>
          </cell>
          <cell r="M1848" t="str">
            <v>jamundi</v>
          </cell>
          <cell r="N1848" t="str">
            <v>Servicios de salud</v>
          </cell>
          <cell r="Q1848" t="str">
            <v>FACTURA PENDIENTE EN PROGRAMACION DE PAGO</v>
          </cell>
          <cell r="R1848" t="str">
            <v>Finalizada</v>
          </cell>
          <cell r="S1848" t="str">
            <v>FACTURA PENDIENTE EN PROGRAMACION DE PAGO</v>
          </cell>
          <cell r="V1848">
            <v>172300</v>
          </cell>
          <cell r="W1848">
            <v>0</v>
          </cell>
          <cell r="Z1848">
            <v>172300</v>
          </cell>
          <cell r="AA1848">
            <v>0</v>
          </cell>
          <cell r="AB1848">
            <v>0</v>
          </cell>
          <cell r="AC1848">
            <v>0</v>
          </cell>
          <cell r="AD1848">
            <v>172300</v>
          </cell>
          <cell r="AE1848">
            <v>172300</v>
          </cell>
          <cell r="AF1848">
            <v>1222421445</v>
          </cell>
          <cell r="AG1848">
            <v>0</v>
          </cell>
        </row>
        <row r="1849">
          <cell r="F1849" t="str">
            <v>890306950_FVE278401</v>
          </cell>
          <cell r="G1849">
            <v>45344.711932870559</v>
          </cell>
          <cell r="H1849">
            <v>45366</v>
          </cell>
          <cell r="I1849">
            <v>45365.484192164353</v>
          </cell>
          <cell r="J1849">
            <v>221280</v>
          </cell>
          <cell r="K1849">
            <v>221280</v>
          </cell>
          <cell r="L1849" t="str">
            <v>Evento</v>
          </cell>
          <cell r="M1849" t="str">
            <v>jamundi</v>
          </cell>
          <cell r="N1849" t="str">
            <v>Servicios de salud</v>
          </cell>
          <cell r="Q1849" t="str">
            <v>FACTURA PENDIENTE EN PROGRAMACION DE PAGO</v>
          </cell>
          <cell r="R1849" t="str">
            <v>Finalizada</v>
          </cell>
          <cell r="S1849" t="str">
            <v>FACTURA PENDIENTE EN PROGRAMACION DE PAGO</v>
          </cell>
          <cell r="V1849">
            <v>221280</v>
          </cell>
          <cell r="W1849">
            <v>0</v>
          </cell>
          <cell r="Z1849">
            <v>221280</v>
          </cell>
          <cell r="AA1849">
            <v>0</v>
          </cell>
          <cell r="AB1849">
            <v>0</v>
          </cell>
          <cell r="AC1849">
            <v>0</v>
          </cell>
          <cell r="AD1849">
            <v>221280</v>
          </cell>
          <cell r="AE1849">
            <v>221280</v>
          </cell>
          <cell r="AF1849">
            <v>1222421446</v>
          </cell>
          <cell r="AG1849">
            <v>0</v>
          </cell>
        </row>
        <row r="1850">
          <cell r="F1850" t="str">
            <v>890306950_FVE278405</v>
          </cell>
          <cell r="G1850">
            <v>45344.723101851996</v>
          </cell>
          <cell r="H1850">
            <v>45366</v>
          </cell>
          <cell r="I1850">
            <v>45365.484192164353</v>
          </cell>
          <cell r="J1850">
            <v>368040</v>
          </cell>
          <cell r="K1850">
            <v>368040</v>
          </cell>
          <cell r="L1850" t="str">
            <v>Evento</v>
          </cell>
          <cell r="M1850" t="str">
            <v>jamundi</v>
          </cell>
          <cell r="N1850" t="str">
            <v>Servicios de salud</v>
          </cell>
          <cell r="Q1850" t="str">
            <v>FACTURA PENDIENTE EN PROGRAMACION DE PAGO</v>
          </cell>
          <cell r="R1850" t="str">
            <v>Finalizada</v>
          </cell>
          <cell r="S1850" t="str">
            <v>FACTURA PENDIENTE EN PROGRAMACION DE PAGO</v>
          </cell>
          <cell r="V1850">
            <v>368040</v>
          </cell>
          <cell r="W1850">
            <v>0</v>
          </cell>
          <cell r="Z1850">
            <v>368040</v>
          </cell>
          <cell r="AA1850">
            <v>0</v>
          </cell>
          <cell r="AB1850">
            <v>0</v>
          </cell>
          <cell r="AC1850">
            <v>0</v>
          </cell>
          <cell r="AD1850">
            <v>368040</v>
          </cell>
          <cell r="AE1850">
            <v>368040</v>
          </cell>
          <cell r="AF1850">
            <v>1222421837</v>
          </cell>
          <cell r="AG1850">
            <v>0</v>
          </cell>
        </row>
        <row r="1851">
          <cell r="F1851" t="str">
            <v>890306950_FVE278406</v>
          </cell>
          <cell r="G1851">
            <v>45344.72523148125</v>
          </cell>
          <cell r="H1851">
            <v>45366</v>
          </cell>
          <cell r="I1851">
            <v>45365.484192164353</v>
          </cell>
          <cell r="J1851">
            <v>149200</v>
          </cell>
          <cell r="K1851">
            <v>149200</v>
          </cell>
          <cell r="L1851" t="str">
            <v>Evento</v>
          </cell>
          <cell r="M1851" t="str">
            <v>jamundi</v>
          </cell>
          <cell r="N1851" t="str">
            <v>Servicios de salud</v>
          </cell>
          <cell r="Q1851" t="str">
            <v>FACTURA PENDIENTE EN PROGRAMACION DE PAGO</v>
          </cell>
          <cell r="R1851" t="str">
            <v>Finalizada</v>
          </cell>
          <cell r="S1851" t="str">
            <v>FACTURA PENDIENTE EN PROGRAMACION DE PAGO</v>
          </cell>
          <cell r="V1851">
            <v>149200</v>
          </cell>
          <cell r="W1851">
            <v>0</v>
          </cell>
          <cell r="Z1851">
            <v>149200</v>
          </cell>
          <cell r="AA1851">
            <v>0</v>
          </cell>
          <cell r="AB1851">
            <v>0</v>
          </cell>
          <cell r="AC1851">
            <v>0</v>
          </cell>
          <cell r="AD1851">
            <v>149200</v>
          </cell>
          <cell r="AE1851">
            <v>149200</v>
          </cell>
          <cell r="AF1851">
            <v>1222421447</v>
          </cell>
          <cell r="AG1851">
            <v>0</v>
          </cell>
        </row>
        <row r="1852">
          <cell r="F1852" t="str">
            <v>890306950_FVE278407</v>
          </cell>
          <cell r="G1852">
            <v>45344.733483796474</v>
          </cell>
          <cell r="H1852">
            <v>45366</v>
          </cell>
          <cell r="I1852">
            <v>45365.484192164353</v>
          </cell>
          <cell r="J1852">
            <v>84250</v>
          </cell>
          <cell r="K1852">
            <v>84250</v>
          </cell>
          <cell r="L1852" t="str">
            <v>Evento</v>
          </cell>
          <cell r="M1852" t="str">
            <v>jamundi</v>
          </cell>
          <cell r="N1852" t="str">
            <v>Servicios de salud</v>
          </cell>
          <cell r="Q1852" t="str">
            <v>FACTURA PENDIENTE EN PROGRAMACION DE PAGO</v>
          </cell>
          <cell r="R1852" t="str">
            <v>Finalizada</v>
          </cell>
          <cell r="S1852" t="str">
            <v>FACTURA PENDIENTE EN PROGRAMACION DE PAGO</v>
          </cell>
          <cell r="V1852">
            <v>84250</v>
          </cell>
          <cell r="W1852">
            <v>0</v>
          </cell>
          <cell r="Z1852">
            <v>84250</v>
          </cell>
          <cell r="AA1852">
            <v>0</v>
          </cell>
          <cell r="AB1852">
            <v>0</v>
          </cell>
          <cell r="AC1852">
            <v>0</v>
          </cell>
          <cell r="AD1852">
            <v>84250</v>
          </cell>
          <cell r="AE1852">
            <v>84250</v>
          </cell>
          <cell r="AF1852">
            <v>1222421448</v>
          </cell>
          <cell r="AG1852">
            <v>0</v>
          </cell>
        </row>
        <row r="1853">
          <cell r="F1853" t="str">
            <v>890306950_FVE278409</v>
          </cell>
          <cell r="G1853">
            <v>45344.735914351884</v>
          </cell>
          <cell r="H1853">
            <v>45366</v>
          </cell>
          <cell r="I1853">
            <v>45365.484192164353</v>
          </cell>
          <cell r="J1853">
            <v>94570</v>
          </cell>
          <cell r="K1853">
            <v>94570</v>
          </cell>
          <cell r="L1853" t="str">
            <v>Evento</v>
          </cell>
          <cell r="M1853" t="str">
            <v>jamundi</v>
          </cell>
          <cell r="N1853" t="str">
            <v>Servicios de salud</v>
          </cell>
          <cell r="Q1853" t="str">
            <v>FACTURA PENDIENTE EN PROGRAMACION DE PAGO</v>
          </cell>
          <cell r="R1853" t="str">
            <v>Finalizada</v>
          </cell>
          <cell r="S1853" t="str">
            <v>FACTURA PENDIENTE EN PROGRAMACION DE PAGO</v>
          </cell>
          <cell r="V1853">
            <v>94570</v>
          </cell>
          <cell r="W1853">
            <v>0</v>
          </cell>
          <cell r="Z1853">
            <v>94570</v>
          </cell>
          <cell r="AA1853">
            <v>0</v>
          </cell>
          <cell r="AB1853">
            <v>0</v>
          </cell>
          <cell r="AC1853">
            <v>0</v>
          </cell>
          <cell r="AD1853">
            <v>94570</v>
          </cell>
          <cell r="AE1853">
            <v>94570</v>
          </cell>
          <cell r="AF1853">
            <v>1222421449</v>
          </cell>
          <cell r="AG1853">
            <v>0</v>
          </cell>
        </row>
        <row r="1854">
          <cell r="F1854" t="str">
            <v>890306950_FVE278420</v>
          </cell>
          <cell r="G1854">
            <v>45344.911064803135</v>
          </cell>
          <cell r="H1854">
            <v>45366</v>
          </cell>
          <cell r="I1854">
            <v>45365.484192164353</v>
          </cell>
          <cell r="J1854">
            <v>65100</v>
          </cell>
          <cell r="K1854">
            <v>60600</v>
          </cell>
          <cell r="L1854" t="str">
            <v>Evento</v>
          </cell>
          <cell r="M1854" t="str">
            <v>jamundi</v>
          </cell>
          <cell r="N1854" t="str">
            <v>Servicios de salud</v>
          </cell>
          <cell r="Q1854" t="str">
            <v>FACTURA PENDIENTE EN PROGRAMACION DE PAGO</v>
          </cell>
          <cell r="R1854" t="str">
            <v>Finalizada</v>
          </cell>
          <cell r="S1854" t="str">
            <v>FACTURA PENDIENTE EN PROGRAMACION DE PAGO</v>
          </cell>
          <cell r="V1854">
            <v>65100</v>
          </cell>
          <cell r="W1854">
            <v>0</v>
          </cell>
          <cell r="Z1854">
            <v>65100</v>
          </cell>
          <cell r="AA1854">
            <v>0</v>
          </cell>
          <cell r="AB1854">
            <v>0</v>
          </cell>
          <cell r="AC1854">
            <v>0</v>
          </cell>
          <cell r="AD1854">
            <v>60600</v>
          </cell>
          <cell r="AE1854">
            <v>60600</v>
          </cell>
          <cell r="AF1854">
            <v>1222421451</v>
          </cell>
          <cell r="AG1854">
            <v>0</v>
          </cell>
        </row>
        <row r="1855">
          <cell r="F1855" t="str">
            <v>890306950_FVE278423</v>
          </cell>
          <cell r="G1855">
            <v>45344.941296284553</v>
          </cell>
          <cell r="H1855">
            <v>45366</v>
          </cell>
          <cell r="I1855">
            <v>45365.484192164353</v>
          </cell>
          <cell r="J1855">
            <v>65100</v>
          </cell>
          <cell r="K1855">
            <v>60600</v>
          </cell>
          <cell r="L1855" t="str">
            <v>Evento</v>
          </cell>
          <cell r="M1855" t="str">
            <v>jamundi</v>
          </cell>
          <cell r="N1855" t="str">
            <v>Servicios de salud</v>
          </cell>
          <cell r="Q1855" t="str">
            <v>FACTURA PENDIENTE EN PROGRAMACION DE PAGO</v>
          </cell>
          <cell r="R1855" t="str">
            <v>Finalizada</v>
          </cell>
          <cell r="S1855" t="str">
            <v>FACTURA PENDIENTE EN PROGRAMACION DE PAGO</v>
          </cell>
          <cell r="V1855">
            <v>65100</v>
          </cell>
          <cell r="W1855">
            <v>0</v>
          </cell>
          <cell r="Z1855">
            <v>65100</v>
          </cell>
          <cell r="AA1855">
            <v>0</v>
          </cell>
          <cell r="AB1855">
            <v>0</v>
          </cell>
          <cell r="AC1855">
            <v>0</v>
          </cell>
          <cell r="AD1855">
            <v>60600</v>
          </cell>
          <cell r="AE1855">
            <v>60600</v>
          </cell>
          <cell r="AF1855">
            <v>1222421452</v>
          </cell>
          <cell r="AG1855">
            <v>0</v>
          </cell>
        </row>
        <row r="1856">
          <cell r="F1856" t="str">
            <v>890306950_FVE278498</v>
          </cell>
          <cell r="G1856">
            <v>45345.386550926138</v>
          </cell>
          <cell r="H1856">
            <v>45366</v>
          </cell>
          <cell r="I1856">
            <v>45365.484192164353</v>
          </cell>
          <cell r="J1856">
            <v>303380</v>
          </cell>
          <cell r="K1856">
            <v>303380</v>
          </cell>
          <cell r="L1856" t="str">
            <v>Evento</v>
          </cell>
          <cell r="M1856" t="str">
            <v>jamundi</v>
          </cell>
          <cell r="N1856" t="str">
            <v>Servicios de salud</v>
          </cell>
          <cell r="Q1856" t="str">
            <v>FACTURA PENDIENTE EN PROGRAMACION DE PAGO</v>
          </cell>
          <cell r="R1856" t="str">
            <v>Finalizada</v>
          </cell>
          <cell r="S1856" t="str">
            <v>FACTURA PENDIENTE EN PROGRAMACION DE PAGO</v>
          </cell>
          <cell r="V1856">
            <v>303380</v>
          </cell>
          <cell r="W1856">
            <v>0</v>
          </cell>
          <cell r="Z1856">
            <v>303380</v>
          </cell>
          <cell r="AA1856">
            <v>0</v>
          </cell>
          <cell r="AB1856">
            <v>0</v>
          </cell>
          <cell r="AC1856">
            <v>0</v>
          </cell>
          <cell r="AD1856">
            <v>303380</v>
          </cell>
          <cell r="AE1856">
            <v>303380</v>
          </cell>
          <cell r="AF1856">
            <v>1222421838</v>
          </cell>
          <cell r="AG1856">
            <v>0</v>
          </cell>
        </row>
        <row r="1857">
          <cell r="F1857" t="str">
            <v>890306950_FVE278530</v>
          </cell>
          <cell r="G1857">
            <v>45345.426076388918</v>
          </cell>
          <cell r="H1857">
            <v>45366</v>
          </cell>
          <cell r="I1857">
            <v>45365.484192164353</v>
          </cell>
          <cell r="J1857">
            <v>114080</v>
          </cell>
          <cell r="K1857">
            <v>114080</v>
          </cell>
          <cell r="L1857" t="str">
            <v>Evento</v>
          </cell>
          <cell r="M1857" t="str">
            <v>jamundi</v>
          </cell>
          <cell r="N1857" t="str">
            <v>Servicios de salud</v>
          </cell>
          <cell r="Q1857" t="str">
            <v>FACTURA PENDIENTE EN PROGRAMACION DE PAGO</v>
          </cell>
          <cell r="R1857" t="str">
            <v>Finalizada</v>
          </cell>
          <cell r="S1857" t="str">
            <v>FACTURA PENDIENTE EN PROGRAMACION DE PAGO</v>
          </cell>
          <cell r="V1857">
            <v>114080</v>
          </cell>
          <cell r="W1857">
            <v>0</v>
          </cell>
          <cell r="Z1857">
            <v>114080</v>
          </cell>
          <cell r="AA1857">
            <v>0</v>
          </cell>
          <cell r="AB1857">
            <v>0</v>
          </cell>
          <cell r="AC1857">
            <v>0</v>
          </cell>
          <cell r="AD1857">
            <v>114080</v>
          </cell>
          <cell r="AE1857">
            <v>114080</v>
          </cell>
          <cell r="AF1857">
            <v>1222421458</v>
          </cell>
          <cell r="AG1857">
            <v>0</v>
          </cell>
        </row>
        <row r="1858">
          <cell r="F1858" t="str">
            <v>890306950_FVE278536</v>
          </cell>
          <cell r="G1858">
            <v>45345.433043969795</v>
          </cell>
          <cell r="H1858">
            <v>45366</v>
          </cell>
          <cell r="I1858">
            <v>45365.484192164353</v>
          </cell>
          <cell r="J1858">
            <v>261200</v>
          </cell>
          <cell r="K1858">
            <v>261200</v>
          </cell>
          <cell r="L1858" t="str">
            <v>Evento</v>
          </cell>
          <cell r="M1858" t="str">
            <v>jamundi</v>
          </cell>
          <cell r="N1858" t="str">
            <v>Servicios de salud</v>
          </cell>
          <cell r="Q1858" t="str">
            <v>FACTURA PENDIENTE EN PROGRAMACION DE PAGO</v>
          </cell>
          <cell r="R1858" t="str">
            <v>Finalizada</v>
          </cell>
          <cell r="S1858" t="str">
            <v>FACTURA PENDIENTE EN PROGRAMACION DE PAGO</v>
          </cell>
          <cell r="V1858">
            <v>261200</v>
          </cell>
          <cell r="W1858">
            <v>0</v>
          </cell>
          <cell r="Z1858">
            <v>261200</v>
          </cell>
          <cell r="AA1858">
            <v>0</v>
          </cell>
          <cell r="AB1858">
            <v>0</v>
          </cell>
          <cell r="AC1858">
            <v>0</v>
          </cell>
          <cell r="AD1858">
            <v>261200</v>
          </cell>
          <cell r="AE1858">
            <v>261200</v>
          </cell>
          <cell r="AF1858">
            <v>1222421459</v>
          </cell>
          <cell r="AG1858">
            <v>0</v>
          </cell>
        </row>
        <row r="1859">
          <cell r="F1859" t="str">
            <v>890306950_FVE278537</v>
          </cell>
          <cell r="G1859">
            <v>45345.433414340485</v>
          </cell>
          <cell r="H1859">
            <v>45366</v>
          </cell>
          <cell r="I1859">
            <v>45365.484192164353</v>
          </cell>
          <cell r="J1859">
            <v>65100</v>
          </cell>
          <cell r="K1859">
            <v>60600</v>
          </cell>
          <cell r="L1859" t="str">
            <v>Evento</v>
          </cell>
          <cell r="M1859" t="str">
            <v>jamundi</v>
          </cell>
          <cell r="N1859" t="str">
            <v>Servicios de salud</v>
          </cell>
          <cell r="Q1859" t="str">
            <v>FACTURA PENDIENTE EN PROGRAMACION DE PAGO</v>
          </cell>
          <cell r="R1859" t="str">
            <v>Finalizada</v>
          </cell>
          <cell r="S1859" t="str">
            <v>FACTURA PENDIENTE EN PROGRAMACION DE PAGO</v>
          </cell>
          <cell r="V1859">
            <v>65100</v>
          </cell>
          <cell r="W1859">
            <v>0</v>
          </cell>
          <cell r="Z1859">
            <v>65100</v>
          </cell>
          <cell r="AA1859">
            <v>0</v>
          </cell>
          <cell r="AB1859">
            <v>0</v>
          </cell>
          <cell r="AC1859">
            <v>0</v>
          </cell>
          <cell r="AD1859">
            <v>60600</v>
          </cell>
          <cell r="AE1859">
            <v>60600</v>
          </cell>
          <cell r="AF1859">
            <v>1222421460</v>
          </cell>
          <cell r="AG1859">
            <v>0</v>
          </cell>
        </row>
        <row r="1860">
          <cell r="F1860" t="str">
            <v>890306950_FVE278541</v>
          </cell>
          <cell r="G1860">
            <v>45345.43847221043</v>
          </cell>
          <cell r="H1860">
            <v>45366</v>
          </cell>
          <cell r="I1860">
            <v>45365.484192164353</v>
          </cell>
          <cell r="J1860">
            <v>148290</v>
          </cell>
          <cell r="K1860">
            <v>148290</v>
          </cell>
          <cell r="L1860" t="str">
            <v>Evento</v>
          </cell>
          <cell r="M1860" t="str">
            <v>jamundi</v>
          </cell>
          <cell r="N1860" t="str">
            <v>Servicios de salud</v>
          </cell>
          <cell r="Q1860" t="str">
            <v>FACTURA PENDIENTE EN PROGRAMACION DE PAGO</v>
          </cell>
          <cell r="R1860" t="str">
            <v>Finalizada</v>
          </cell>
          <cell r="S1860" t="str">
            <v>FACTURA PENDIENTE EN PROGRAMACION DE PAGO</v>
          </cell>
          <cell r="V1860">
            <v>148290</v>
          </cell>
          <cell r="W1860">
            <v>0</v>
          </cell>
          <cell r="Z1860">
            <v>148290</v>
          </cell>
          <cell r="AA1860">
            <v>0</v>
          </cell>
          <cell r="AB1860">
            <v>0</v>
          </cell>
          <cell r="AC1860">
            <v>0</v>
          </cell>
          <cell r="AD1860">
            <v>148290</v>
          </cell>
          <cell r="AE1860">
            <v>148290</v>
          </cell>
          <cell r="AF1860">
            <v>1222421462</v>
          </cell>
          <cell r="AG1860">
            <v>0</v>
          </cell>
        </row>
        <row r="1861">
          <cell r="F1861" t="str">
            <v>890306950_FVE278552</v>
          </cell>
          <cell r="G1861">
            <v>45345.447199074086</v>
          </cell>
          <cell r="H1861">
            <v>45366</v>
          </cell>
          <cell r="I1861">
            <v>45365.484192164353</v>
          </cell>
          <cell r="J1861">
            <v>84380</v>
          </cell>
          <cell r="K1861">
            <v>84380</v>
          </cell>
          <cell r="L1861" t="str">
            <v>Evento</v>
          </cell>
          <cell r="M1861" t="str">
            <v>jamundi</v>
          </cell>
          <cell r="N1861" t="str">
            <v>Servicios de salud</v>
          </cell>
          <cell r="Q1861" t="str">
            <v>FACTURA PENDIENTE EN PROGRAMACION DE PAGO</v>
          </cell>
          <cell r="R1861" t="str">
            <v>Finalizada</v>
          </cell>
          <cell r="S1861" t="str">
            <v>FACTURA PENDIENTE EN PROGRAMACION DE PAGO</v>
          </cell>
          <cell r="V1861">
            <v>84380</v>
          </cell>
          <cell r="W1861">
            <v>0</v>
          </cell>
          <cell r="Z1861">
            <v>84380</v>
          </cell>
          <cell r="AA1861">
            <v>0</v>
          </cell>
          <cell r="AB1861">
            <v>0</v>
          </cell>
          <cell r="AC1861">
            <v>0</v>
          </cell>
          <cell r="AD1861">
            <v>84380</v>
          </cell>
          <cell r="AE1861">
            <v>84380</v>
          </cell>
          <cell r="AF1861">
            <v>1222421464</v>
          </cell>
          <cell r="AG1861">
            <v>0</v>
          </cell>
        </row>
        <row r="1862">
          <cell r="F1862" t="str">
            <v>890306950_FVE278558</v>
          </cell>
          <cell r="G1862">
            <v>45345.451284722425</v>
          </cell>
          <cell r="H1862">
            <v>45366</v>
          </cell>
          <cell r="I1862">
            <v>45365.484192164353</v>
          </cell>
          <cell r="J1862">
            <v>97620</v>
          </cell>
          <cell r="K1862">
            <v>97620</v>
          </cell>
          <cell r="L1862" t="str">
            <v>Evento</v>
          </cell>
          <cell r="M1862" t="str">
            <v>jamundi</v>
          </cell>
          <cell r="N1862" t="str">
            <v>Servicios de salud</v>
          </cell>
          <cell r="Q1862" t="str">
            <v>FACTURA PENDIENTE EN PROGRAMACION DE PAGO</v>
          </cell>
          <cell r="R1862" t="str">
            <v>Finalizada</v>
          </cell>
          <cell r="S1862" t="str">
            <v>FACTURA PENDIENTE EN PROGRAMACION DE PAGO</v>
          </cell>
          <cell r="V1862">
            <v>97620</v>
          </cell>
          <cell r="W1862">
            <v>0</v>
          </cell>
          <cell r="Z1862">
            <v>97620</v>
          </cell>
          <cell r="AA1862">
            <v>0</v>
          </cell>
          <cell r="AB1862">
            <v>0</v>
          </cell>
          <cell r="AC1862">
            <v>0</v>
          </cell>
          <cell r="AD1862">
            <v>97620</v>
          </cell>
          <cell r="AE1862">
            <v>97620</v>
          </cell>
          <cell r="AF1862">
            <v>1222421465</v>
          </cell>
          <cell r="AG1862">
            <v>0</v>
          </cell>
        </row>
        <row r="1863">
          <cell r="F1863" t="str">
            <v>890306950_FVE278594</v>
          </cell>
          <cell r="G1863">
            <v>45345.48568285862</v>
          </cell>
          <cell r="H1863">
            <v>45366</v>
          </cell>
          <cell r="I1863">
            <v>45365.484192164353</v>
          </cell>
          <cell r="J1863">
            <v>87400</v>
          </cell>
          <cell r="K1863">
            <v>87400</v>
          </cell>
          <cell r="L1863" t="str">
            <v>Evento</v>
          </cell>
          <cell r="M1863" t="str">
            <v>jamundi</v>
          </cell>
          <cell r="N1863" t="str">
            <v>Servicios de salud</v>
          </cell>
          <cell r="Q1863" t="str">
            <v>FACTURA PENDIENTE EN PROGRAMACION DE PAGO</v>
          </cell>
          <cell r="R1863" t="str">
            <v>Finalizada</v>
          </cell>
          <cell r="S1863" t="str">
            <v>FACTURA PENDIENTE EN PROGRAMACION DE PAGO</v>
          </cell>
          <cell r="V1863">
            <v>87400</v>
          </cell>
          <cell r="W1863">
            <v>0</v>
          </cell>
          <cell r="Z1863">
            <v>87400</v>
          </cell>
          <cell r="AA1863">
            <v>0</v>
          </cell>
          <cell r="AB1863">
            <v>0</v>
          </cell>
          <cell r="AC1863">
            <v>0</v>
          </cell>
          <cell r="AD1863">
            <v>87400</v>
          </cell>
          <cell r="AE1863">
            <v>87400</v>
          </cell>
          <cell r="AF1863">
            <v>1222421466</v>
          </cell>
          <cell r="AG1863">
            <v>0</v>
          </cell>
        </row>
        <row r="1864">
          <cell r="F1864" t="str">
            <v>890306950_FVE278596</v>
          </cell>
          <cell r="G1864">
            <v>45345.490219895728</v>
          </cell>
          <cell r="H1864">
            <v>45366</v>
          </cell>
          <cell r="I1864">
            <v>45365.484192164353</v>
          </cell>
          <cell r="J1864">
            <v>115980</v>
          </cell>
          <cell r="K1864">
            <v>115980</v>
          </cell>
          <cell r="L1864" t="str">
            <v>Evento</v>
          </cell>
          <cell r="M1864" t="str">
            <v>jamundi</v>
          </cell>
          <cell r="N1864" t="str">
            <v>Servicios de salud</v>
          </cell>
          <cell r="Q1864" t="str">
            <v>FACTURA PENDIENTE EN PROGRAMACION DE PAGO</v>
          </cell>
          <cell r="R1864" t="str">
            <v>Finalizada</v>
          </cell>
          <cell r="S1864" t="str">
            <v>FACTURA PENDIENTE EN PROGRAMACION DE PAGO</v>
          </cell>
          <cell r="V1864">
            <v>115980</v>
          </cell>
          <cell r="W1864">
            <v>0</v>
          </cell>
          <cell r="Z1864">
            <v>115980</v>
          </cell>
          <cell r="AA1864">
            <v>0</v>
          </cell>
          <cell r="AB1864">
            <v>0</v>
          </cell>
          <cell r="AC1864">
            <v>0</v>
          </cell>
          <cell r="AD1864">
            <v>115980</v>
          </cell>
          <cell r="AE1864">
            <v>115980</v>
          </cell>
          <cell r="AF1864">
            <v>1222421467</v>
          </cell>
          <cell r="AG1864">
            <v>0</v>
          </cell>
        </row>
        <row r="1865">
          <cell r="F1865" t="str">
            <v>890306950_FVE278597</v>
          </cell>
          <cell r="G1865">
            <v>45345.492673611268</v>
          </cell>
          <cell r="H1865">
            <v>45366</v>
          </cell>
          <cell r="I1865">
            <v>45365.484192164353</v>
          </cell>
          <cell r="J1865">
            <v>105930</v>
          </cell>
          <cell r="K1865">
            <v>105930</v>
          </cell>
          <cell r="L1865" t="str">
            <v>Evento</v>
          </cell>
          <cell r="M1865" t="str">
            <v>jamundi</v>
          </cell>
          <cell r="N1865" t="str">
            <v>Servicios de salud</v>
          </cell>
          <cell r="Q1865" t="str">
            <v>FACTURA PENDIENTE EN PROGRAMACION DE PAGO</v>
          </cell>
          <cell r="R1865" t="str">
            <v>Finalizada</v>
          </cell>
          <cell r="S1865" t="str">
            <v>FACTURA PENDIENTE EN PROGRAMACION DE PAGO</v>
          </cell>
          <cell r="V1865">
            <v>105930</v>
          </cell>
          <cell r="W1865">
            <v>0</v>
          </cell>
          <cell r="Z1865">
            <v>105930</v>
          </cell>
          <cell r="AA1865">
            <v>0</v>
          </cell>
          <cell r="AB1865">
            <v>0</v>
          </cell>
          <cell r="AC1865">
            <v>0</v>
          </cell>
          <cell r="AD1865">
            <v>105930</v>
          </cell>
          <cell r="AE1865">
            <v>105930</v>
          </cell>
          <cell r="AF1865">
            <v>1222421468</v>
          </cell>
          <cell r="AG1865">
            <v>0</v>
          </cell>
        </row>
        <row r="1866">
          <cell r="F1866" t="str">
            <v>890306950_FVE278675</v>
          </cell>
          <cell r="G1866">
            <v>45345.632060173433</v>
          </cell>
          <cell r="H1866">
            <v>45366</v>
          </cell>
          <cell r="I1866">
            <v>45365.484192164353</v>
          </cell>
          <cell r="J1866">
            <v>119350</v>
          </cell>
          <cell r="K1866">
            <v>119350</v>
          </cell>
          <cell r="L1866" t="str">
            <v>Evento</v>
          </cell>
          <cell r="M1866" t="str">
            <v>jamundi</v>
          </cell>
          <cell r="N1866" t="str">
            <v>Servicios de salud</v>
          </cell>
          <cell r="Q1866" t="str">
            <v>FACTURA PENDIENTE EN PROGRAMACION DE PAGO</v>
          </cell>
          <cell r="R1866" t="str">
            <v>Finalizada</v>
          </cell>
          <cell r="S1866" t="str">
            <v>FACTURA PENDIENTE EN PROGRAMACION DE PAGO</v>
          </cell>
          <cell r="V1866">
            <v>119350</v>
          </cell>
          <cell r="W1866">
            <v>0</v>
          </cell>
          <cell r="Z1866">
            <v>119350</v>
          </cell>
          <cell r="AA1866">
            <v>0</v>
          </cell>
          <cell r="AB1866">
            <v>0</v>
          </cell>
          <cell r="AC1866">
            <v>0</v>
          </cell>
          <cell r="AD1866">
            <v>119350</v>
          </cell>
          <cell r="AE1866">
            <v>119350</v>
          </cell>
          <cell r="AF1866">
            <v>1222421471</v>
          </cell>
          <cell r="AG1866">
            <v>0</v>
          </cell>
        </row>
        <row r="1867">
          <cell r="F1867" t="str">
            <v>890306950_FVE278711</v>
          </cell>
          <cell r="G1867">
            <v>45345.668263888918</v>
          </cell>
          <cell r="H1867">
            <v>45366</v>
          </cell>
          <cell r="I1867">
            <v>45365.484192164353</v>
          </cell>
          <cell r="J1867">
            <v>92090</v>
          </cell>
          <cell r="K1867">
            <v>92090</v>
          </cell>
          <cell r="L1867" t="str">
            <v>Evento</v>
          </cell>
          <cell r="M1867" t="str">
            <v>jamundi</v>
          </cell>
          <cell r="N1867" t="str">
            <v>Servicios de salud</v>
          </cell>
          <cell r="Q1867" t="str">
            <v>FACTURA PENDIENTE EN PROGRAMACION DE PAGO</v>
          </cell>
          <cell r="R1867" t="str">
            <v>Finalizada</v>
          </cell>
          <cell r="S1867" t="str">
            <v>FACTURA PENDIENTE EN PROGRAMACION DE PAGO</v>
          </cell>
          <cell r="V1867">
            <v>92090</v>
          </cell>
          <cell r="W1867">
            <v>0</v>
          </cell>
          <cell r="Z1867">
            <v>92090</v>
          </cell>
          <cell r="AA1867">
            <v>0</v>
          </cell>
          <cell r="AB1867">
            <v>0</v>
          </cell>
          <cell r="AC1867">
            <v>0</v>
          </cell>
          <cell r="AD1867">
            <v>92090</v>
          </cell>
          <cell r="AE1867">
            <v>92090</v>
          </cell>
          <cell r="AF1867">
            <v>1222421472</v>
          </cell>
          <cell r="AG1867">
            <v>0</v>
          </cell>
        </row>
        <row r="1868">
          <cell r="F1868" t="str">
            <v>890306950_FVE278720</v>
          </cell>
          <cell r="G1868">
            <v>45345.677083333489</v>
          </cell>
          <cell r="H1868">
            <v>45366</v>
          </cell>
          <cell r="I1868">
            <v>45365.484192164353</v>
          </cell>
          <cell r="J1868">
            <v>170650</v>
          </cell>
          <cell r="K1868">
            <v>170650</v>
          </cell>
          <cell r="L1868" t="str">
            <v>Evento</v>
          </cell>
          <cell r="M1868" t="str">
            <v>jamundi</v>
          </cell>
          <cell r="N1868" t="str">
            <v>Servicios de salud</v>
          </cell>
          <cell r="Q1868" t="str">
            <v>FACTURA PENDIENTE EN PROGRAMACION DE PAGO</v>
          </cell>
          <cell r="R1868" t="str">
            <v>Finalizada</v>
          </cell>
          <cell r="S1868" t="str">
            <v>FACTURA PENDIENTE EN PROGRAMACION DE PAGO</v>
          </cell>
          <cell r="V1868">
            <v>170650</v>
          </cell>
          <cell r="W1868">
            <v>0</v>
          </cell>
          <cell r="Z1868">
            <v>170650</v>
          </cell>
          <cell r="AA1868">
            <v>0</v>
          </cell>
          <cell r="AB1868">
            <v>0</v>
          </cell>
          <cell r="AC1868">
            <v>0</v>
          </cell>
          <cell r="AD1868">
            <v>170650</v>
          </cell>
          <cell r="AE1868">
            <v>170650</v>
          </cell>
          <cell r="AF1868">
            <v>1222421473</v>
          </cell>
          <cell r="AG1868">
            <v>0</v>
          </cell>
        </row>
        <row r="1869">
          <cell r="F1869" t="str">
            <v>890306950_FVE278725</v>
          </cell>
          <cell r="G1869">
            <v>45345.683842581231</v>
          </cell>
          <cell r="H1869">
            <v>45366</v>
          </cell>
          <cell r="I1869">
            <v>45365.484192164353</v>
          </cell>
          <cell r="J1869">
            <v>145550</v>
          </cell>
          <cell r="K1869">
            <v>145550</v>
          </cell>
          <cell r="L1869" t="str">
            <v>Evento</v>
          </cell>
          <cell r="M1869" t="str">
            <v>jamundi</v>
          </cell>
          <cell r="N1869" t="str">
            <v>Servicios de salud</v>
          </cell>
          <cell r="Q1869" t="str">
            <v>FACTURA PENDIENTE EN PROGRAMACION DE PAGO</v>
          </cell>
          <cell r="R1869" t="str">
            <v>Finalizada</v>
          </cell>
          <cell r="S1869" t="str">
            <v>FACTURA PENDIENTE EN PROGRAMACION DE PAGO</v>
          </cell>
          <cell r="V1869">
            <v>145550</v>
          </cell>
          <cell r="W1869">
            <v>0</v>
          </cell>
          <cell r="Z1869">
            <v>145550</v>
          </cell>
          <cell r="AA1869">
            <v>0</v>
          </cell>
          <cell r="AB1869">
            <v>0</v>
          </cell>
          <cell r="AC1869">
            <v>0</v>
          </cell>
          <cell r="AD1869">
            <v>145550</v>
          </cell>
          <cell r="AE1869">
            <v>145550</v>
          </cell>
          <cell r="AF1869">
            <v>1222421474</v>
          </cell>
          <cell r="AG1869">
            <v>0</v>
          </cell>
        </row>
        <row r="1870">
          <cell r="F1870" t="str">
            <v>890306950_FVE278727</v>
          </cell>
          <cell r="G1870">
            <v>45345.687083321624</v>
          </cell>
          <cell r="H1870">
            <v>45366</v>
          </cell>
          <cell r="I1870">
            <v>45365.484192164353</v>
          </cell>
          <cell r="J1870">
            <v>115700</v>
          </cell>
          <cell r="K1870">
            <v>115700</v>
          </cell>
          <cell r="L1870" t="str">
            <v>Evento</v>
          </cell>
          <cell r="M1870" t="str">
            <v>jamundi</v>
          </cell>
          <cell r="N1870" t="str">
            <v>Servicios de salud</v>
          </cell>
          <cell r="Q1870" t="str">
            <v>FACTURA PENDIENTE EN PROGRAMACION DE PAGO</v>
          </cell>
          <cell r="R1870" t="str">
            <v>Finalizada</v>
          </cell>
          <cell r="S1870" t="str">
            <v>FACTURA PENDIENTE EN PROGRAMACION DE PAGO</v>
          </cell>
          <cell r="V1870">
            <v>115700</v>
          </cell>
          <cell r="W1870">
            <v>0</v>
          </cell>
          <cell r="Z1870">
            <v>115700</v>
          </cell>
          <cell r="AA1870">
            <v>0</v>
          </cell>
          <cell r="AB1870">
            <v>0</v>
          </cell>
          <cell r="AC1870">
            <v>0</v>
          </cell>
          <cell r="AD1870">
            <v>115700</v>
          </cell>
          <cell r="AE1870">
            <v>115700</v>
          </cell>
          <cell r="AF1870">
            <v>1222421475</v>
          </cell>
          <cell r="AG1870">
            <v>0</v>
          </cell>
        </row>
        <row r="1871">
          <cell r="F1871" t="str">
            <v>890306950_FVE278729</v>
          </cell>
          <cell r="G1871">
            <v>45345.689398136456</v>
          </cell>
          <cell r="H1871">
            <v>45366</v>
          </cell>
          <cell r="I1871">
            <v>45365.484192164353</v>
          </cell>
          <cell r="J1871">
            <v>81400</v>
          </cell>
          <cell r="K1871">
            <v>81400</v>
          </cell>
          <cell r="L1871" t="str">
            <v>Evento</v>
          </cell>
          <cell r="M1871" t="str">
            <v>jamundi</v>
          </cell>
          <cell r="N1871" t="str">
            <v>Servicios de salud</v>
          </cell>
          <cell r="Q1871" t="str">
            <v>FACTURA PENDIENTE EN PROGRAMACION DE PAGO</v>
          </cell>
          <cell r="R1871" t="str">
            <v>Finalizada</v>
          </cell>
          <cell r="S1871" t="str">
            <v>FACTURA PENDIENTE EN PROGRAMACION DE PAGO</v>
          </cell>
          <cell r="V1871">
            <v>81400</v>
          </cell>
          <cell r="W1871">
            <v>0</v>
          </cell>
          <cell r="Z1871">
            <v>81400</v>
          </cell>
          <cell r="AA1871">
            <v>0</v>
          </cell>
          <cell r="AB1871">
            <v>0</v>
          </cell>
          <cell r="AC1871">
            <v>0</v>
          </cell>
          <cell r="AD1871">
            <v>81400</v>
          </cell>
          <cell r="AE1871">
            <v>81400</v>
          </cell>
          <cell r="AF1871">
            <v>1222421476</v>
          </cell>
          <cell r="AG1871">
            <v>0</v>
          </cell>
        </row>
        <row r="1872">
          <cell r="F1872" t="str">
            <v>890306950_FVE278730</v>
          </cell>
          <cell r="G1872">
            <v>45345.693807858974</v>
          </cell>
          <cell r="H1872">
            <v>45366</v>
          </cell>
          <cell r="I1872">
            <v>45365.484192164353</v>
          </cell>
          <cell r="J1872">
            <v>126560</v>
          </cell>
          <cell r="K1872">
            <v>126560</v>
          </cell>
          <cell r="L1872" t="str">
            <v>Evento</v>
          </cell>
          <cell r="M1872" t="str">
            <v>jamundi</v>
          </cell>
          <cell r="N1872" t="str">
            <v>Servicios de salud</v>
          </cell>
          <cell r="Q1872" t="str">
            <v>FACTURA PENDIENTE EN PROGRAMACION DE PAGO</v>
          </cell>
          <cell r="R1872" t="str">
            <v>Finalizada</v>
          </cell>
          <cell r="S1872" t="str">
            <v>FACTURA PENDIENTE EN PROGRAMACION DE PAGO</v>
          </cell>
          <cell r="V1872">
            <v>126560</v>
          </cell>
          <cell r="W1872">
            <v>0</v>
          </cell>
          <cell r="Z1872">
            <v>126560</v>
          </cell>
          <cell r="AA1872">
            <v>0</v>
          </cell>
          <cell r="AB1872">
            <v>0</v>
          </cell>
          <cell r="AC1872">
            <v>0</v>
          </cell>
          <cell r="AD1872">
            <v>126560</v>
          </cell>
          <cell r="AE1872">
            <v>126560</v>
          </cell>
          <cell r="AF1872">
            <v>1222421477</v>
          </cell>
          <cell r="AG1872">
            <v>0</v>
          </cell>
        </row>
        <row r="1873">
          <cell r="F1873" t="str">
            <v>890306950_FVE278734</v>
          </cell>
          <cell r="G1873">
            <v>45345.706122685224</v>
          </cell>
          <cell r="H1873">
            <v>45366</v>
          </cell>
          <cell r="I1873">
            <v>45365.484192164353</v>
          </cell>
          <cell r="J1873">
            <v>82540</v>
          </cell>
          <cell r="K1873">
            <v>82540</v>
          </cell>
          <cell r="L1873" t="str">
            <v>Evento</v>
          </cell>
          <cell r="M1873" t="str">
            <v>jamundi</v>
          </cell>
          <cell r="N1873" t="str">
            <v>Servicios de salud</v>
          </cell>
          <cell r="Q1873" t="str">
            <v>FACTURA PENDIENTE EN PROGRAMACION DE PAGO</v>
          </cell>
          <cell r="R1873" t="str">
            <v>Finalizada</v>
          </cell>
          <cell r="S1873" t="str">
            <v>FACTURA PENDIENTE EN PROGRAMACION DE PAGO</v>
          </cell>
          <cell r="V1873">
            <v>82540</v>
          </cell>
          <cell r="W1873">
            <v>0</v>
          </cell>
          <cell r="Z1873">
            <v>82540</v>
          </cell>
          <cell r="AA1873">
            <v>0</v>
          </cell>
          <cell r="AB1873">
            <v>0</v>
          </cell>
          <cell r="AC1873">
            <v>0</v>
          </cell>
          <cell r="AD1873">
            <v>82540</v>
          </cell>
          <cell r="AE1873">
            <v>82540</v>
          </cell>
          <cell r="AF1873">
            <v>1222421480</v>
          </cell>
          <cell r="AG1873">
            <v>0</v>
          </cell>
        </row>
        <row r="1874">
          <cell r="F1874" t="str">
            <v>890306950_FVE278743</v>
          </cell>
          <cell r="G1874">
            <v>45345.994606469758</v>
          </cell>
          <cell r="H1874">
            <v>45366</v>
          </cell>
          <cell r="I1874">
            <v>45365.484192164353</v>
          </cell>
          <cell r="J1874">
            <v>65100</v>
          </cell>
          <cell r="K1874">
            <v>60600</v>
          </cell>
          <cell r="L1874" t="str">
            <v>Evento</v>
          </cell>
          <cell r="M1874" t="str">
            <v>jamundi</v>
          </cell>
          <cell r="N1874" t="str">
            <v>Servicios de salud</v>
          </cell>
          <cell r="Q1874" t="str">
            <v>FACTURA PENDIENTE EN PROGRAMACION DE PAGO</v>
          </cell>
          <cell r="R1874" t="str">
            <v>Finalizada</v>
          </cell>
          <cell r="S1874" t="str">
            <v>FACTURA PENDIENTE EN PROGRAMACION DE PAGO</v>
          </cell>
          <cell r="V1874">
            <v>65100</v>
          </cell>
          <cell r="W1874">
            <v>0</v>
          </cell>
          <cell r="Z1874">
            <v>65100</v>
          </cell>
          <cell r="AA1874">
            <v>0</v>
          </cell>
          <cell r="AB1874">
            <v>0</v>
          </cell>
          <cell r="AC1874">
            <v>0</v>
          </cell>
          <cell r="AD1874">
            <v>60600</v>
          </cell>
          <cell r="AE1874">
            <v>60600</v>
          </cell>
          <cell r="AF1874">
            <v>1222421484</v>
          </cell>
          <cell r="AG1874">
            <v>0</v>
          </cell>
        </row>
        <row r="1875">
          <cell r="F1875" t="str">
            <v>890306950_FVE278807</v>
          </cell>
          <cell r="G1875">
            <v>45346.369456007145</v>
          </cell>
          <cell r="H1875">
            <v>45366</v>
          </cell>
          <cell r="I1875">
            <v>45365.484192164353</v>
          </cell>
          <cell r="J1875">
            <v>99180</v>
          </cell>
          <cell r="K1875">
            <v>99180</v>
          </cell>
          <cell r="L1875" t="str">
            <v>Evento</v>
          </cell>
          <cell r="M1875" t="str">
            <v>jamundi</v>
          </cell>
          <cell r="N1875" t="str">
            <v>Servicios de salud</v>
          </cell>
          <cell r="Q1875" t="str">
            <v>FACTURA PENDIENTE EN PROGRAMACION DE PAGO</v>
          </cell>
          <cell r="R1875" t="str">
            <v>Finalizada</v>
          </cell>
          <cell r="S1875" t="str">
            <v>FACTURA PENDIENTE EN PROGRAMACION DE PAGO</v>
          </cell>
          <cell r="V1875">
            <v>99180</v>
          </cell>
          <cell r="W1875">
            <v>0</v>
          </cell>
          <cell r="Z1875">
            <v>99180</v>
          </cell>
          <cell r="AA1875">
            <v>0</v>
          </cell>
          <cell r="AB1875">
            <v>0</v>
          </cell>
          <cell r="AC1875">
            <v>0</v>
          </cell>
          <cell r="AD1875">
            <v>99180</v>
          </cell>
          <cell r="AE1875">
            <v>99180</v>
          </cell>
          <cell r="AF1875">
            <v>1222421491</v>
          </cell>
          <cell r="AG1875">
            <v>0</v>
          </cell>
        </row>
        <row r="1876">
          <cell r="F1876" t="str">
            <v>890306950_FVE278921</v>
          </cell>
          <cell r="G1876">
            <v>45346.466053240933</v>
          </cell>
          <cell r="H1876">
            <v>45366</v>
          </cell>
          <cell r="I1876">
            <v>45365.484192164353</v>
          </cell>
          <cell r="J1876">
            <v>140050</v>
          </cell>
          <cell r="K1876">
            <v>140050</v>
          </cell>
          <cell r="L1876" t="str">
            <v>Evento</v>
          </cell>
          <cell r="M1876" t="str">
            <v>jamundi</v>
          </cell>
          <cell r="N1876" t="str">
            <v>Servicios de salud</v>
          </cell>
          <cell r="Q1876" t="str">
            <v>FACTURA PENDIENTE EN PROGRAMACION DE PAGO</v>
          </cell>
          <cell r="R1876" t="str">
            <v>Finalizada</v>
          </cell>
          <cell r="S1876" t="str">
            <v>FACTURA PENDIENTE EN PROGRAMACION DE PAGO</v>
          </cell>
          <cell r="V1876">
            <v>140050</v>
          </cell>
          <cell r="W1876">
            <v>0</v>
          </cell>
          <cell r="Z1876">
            <v>140050</v>
          </cell>
          <cell r="AA1876">
            <v>0</v>
          </cell>
          <cell r="AB1876">
            <v>0</v>
          </cell>
          <cell r="AC1876">
            <v>0</v>
          </cell>
          <cell r="AD1876">
            <v>140050</v>
          </cell>
          <cell r="AE1876">
            <v>140050</v>
          </cell>
          <cell r="AF1876">
            <v>1222421496</v>
          </cell>
          <cell r="AG1876">
            <v>0</v>
          </cell>
        </row>
        <row r="1877">
          <cell r="F1877" t="str">
            <v>890306950_FVE278934</v>
          </cell>
          <cell r="G1877">
            <v>45346.475243055727</v>
          </cell>
          <cell r="H1877">
            <v>45366</v>
          </cell>
          <cell r="I1877">
            <v>45365.484192164353</v>
          </cell>
          <cell r="J1877">
            <v>483950</v>
          </cell>
          <cell r="K1877">
            <v>483950</v>
          </cell>
          <cell r="L1877" t="str">
            <v>Evento</v>
          </cell>
          <cell r="M1877" t="str">
            <v>jamundi</v>
          </cell>
          <cell r="N1877" t="str">
            <v>Servicios de salud</v>
          </cell>
          <cell r="Q1877" t="str">
            <v>FACTURA PENDIENTE EN PROGRAMACION DE PAGO</v>
          </cell>
          <cell r="R1877" t="str">
            <v>Finalizada</v>
          </cell>
          <cell r="S1877" t="str">
            <v>FACTURA PENDIENTE EN PROGRAMACION DE PAGO</v>
          </cell>
          <cell r="V1877">
            <v>483950</v>
          </cell>
          <cell r="W1877">
            <v>0</v>
          </cell>
          <cell r="Z1877">
            <v>483950</v>
          </cell>
          <cell r="AA1877">
            <v>0</v>
          </cell>
          <cell r="AB1877">
            <v>0</v>
          </cell>
          <cell r="AC1877">
            <v>0</v>
          </cell>
          <cell r="AD1877">
            <v>483950</v>
          </cell>
          <cell r="AE1877">
            <v>483950</v>
          </cell>
          <cell r="AF1877">
            <v>1222421497</v>
          </cell>
          <cell r="AG1877">
            <v>0</v>
          </cell>
        </row>
        <row r="1878">
          <cell r="F1878" t="str">
            <v>890306950_FVE279012</v>
          </cell>
          <cell r="G1878">
            <v>45346.521712963004</v>
          </cell>
          <cell r="H1878">
            <v>45366</v>
          </cell>
          <cell r="I1878">
            <v>45365.484192164353</v>
          </cell>
          <cell r="J1878">
            <v>82740</v>
          </cell>
          <cell r="K1878">
            <v>82740</v>
          </cell>
          <cell r="L1878" t="str">
            <v>Evento</v>
          </cell>
          <cell r="M1878" t="str">
            <v>jamundi</v>
          </cell>
          <cell r="N1878" t="str">
            <v>Servicios de salud</v>
          </cell>
          <cell r="Q1878" t="str">
            <v>FACTURA PENDIENTE EN PROGRAMACION DE PAGO</v>
          </cell>
          <cell r="R1878" t="str">
            <v>Finalizada</v>
          </cell>
          <cell r="S1878" t="str">
            <v>FACTURA PENDIENTE EN PROGRAMACION DE PAGO</v>
          </cell>
          <cell r="V1878">
            <v>82740</v>
          </cell>
          <cell r="W1878">
            <v>0</v>
          </cell>
          <cell r="Z1878">
            <v>82740</v>
          </cell>
          <cell r="AA1878">
            <v>0</v>
          </cell>
          <cell r="AB1878">
            <v>0</v>
          </cell>
          <cell r="AC1878">
            <v>0</v>
          </cell>
          <cell r="AD1878">
            <v>82740</v>
          </cell>
          <cell r="AE1878">
            <v>82740</v>
          </cell>
          <cell r="AF1878">
            <v>1222421499</v>
          </cell>
          <cell r="AG1878">
            <v>0</v>
          </cell>
        </row>
        <row r="1879">
          <cell r="F1879" t="str">
            <v>890306950_FVE279031</v>
          </cell>
          <cell r="G1879">
            <v>45346.546365729067</v>
          </cell>
          <cell r="H1879">
            <v>45366</v>
          </cell>
          <cell r="I1879">
            <v>45365.484192164353</v>
          </cell>
          <cell r="J1879">
            <v>300856</v>
          </cell>
          <cell r="K1879">
            <v>300856</v>
          </cell>
          <cell r="L1879" t="str">
            <v>Evento</v>
          </cell>
          <cell r="M1879" t="str">
            <v>jamundi</v>
          </cell>
          <cell r="N1879" t="str">
            <v>Servicios de salud</v>
          </cell>
          <cell r="Q1879" t="str">
            <v>FACTURA PENDIENTE EN PROGRAMACION DE PAGO</v>
          </cell>
          <cell r="R1879" t="str">
            <v>Finalizada</v>
          </cell>
          <cell r="S1879" t="str">
            <v>FACTURA PENDIENTE EN PROGRAMACION DE PAGO</v>
          </cell>
          <cell r="V1879">
            <v>300856</v>
          </cell>
          <cell r="W1879">
            <v>0</v>
          </cell>
          <cell r="Z1879">
            <v>300856</v>
          </cell>
          <cell r="AA1879">
            <v>0</v>
          </cell>
          <cell r="AB1879">
            <v>0</v>
          </cell>
          <cell r="AC1879">
            <v>0</v>
          </cell>
          <cell r="AD1879">
            <v>300856</v>
          </cell>
          <cell r="AE1879">
            <v>300856</v>
          </cell>
          <cell r="AF1879">
            <v>1222421501</v>
          </cell>
          <cell r="AG1879">
            <v>0</v>
          </cell>
        </row>
        <row r="1880">
          <cell r="F1880" t="str">
            <v>890306950_FVE279040</v>
          </cell>
          <cell r="G1880">
            <v>45346.55585648166</v>
          </cell>
          <cell r="H1880">
            <v>45366</v>
          </cell>
          <cell r="I1880">
            <v>45365.484192164353</v>
          </cell>
          <cell r="J1880">
            <v>408500</v>
          </cell>
          <cell r="K1880">
            <v>408500</v>
          </cell>
          <cell r="L1880" t="str">
            <v>Evento</v>
          </cell>
          <cell r="M1880" t="str">
            <v>jamundi</v>
          </cell>
          <cell r="N1880" t="str">
            <v>Servicios de salud</v>
          </cell>
          <cell r="Q1880" t="str">
            <v>FACTURA PENDIENTE EN PROGRAMACION DE PAGO</v>
          </cell>
          <cell r="R1880" t="str">
            <v>Finalizada</v>
          </cell>
          <cell r="S1880" t="str">
            <v>FACTURA PENDIENTE EN PROGRAMACION DE PAGO</v>
          </cell>
          <cell r="V1880">
            <v>408500</v>
          </cell>
          <cell r="W1880">
            <v>0</v>
          </cell>
          <cell r="Z1880">
            <v>408500</v>
          </cell>
          <cell r="AA1880">
            <v>0</v>
          </cell>
          <cell r="AB1880">
            <v>0</v>
          </cell>
          <cell r="AC1880">
            <v>0</v>
          </cell>
          <cell r="AD1880">
            <v>408500</v>
          </cell>
          <cell r="AE1880">
            <v>408500</v>
          </cell>
          <cell r="AF1880">
            <v>1222421503</v>
          </cell>
          <cell r="AG1880">
            <v>0</v>
          </cell>
        </row>
        <row r="1881">
          <cell r="F1881" t="str">
            <v>890306950_FVE279043</v>
          </cell>
          <cell r="G1881">
            <v>45346.558715277817</v>
          </cell>
          <cell r="H1881">
            <v>45366</v>
          </cell>
          <cell r="I1881">
            <v>45365.484192164353</v>
          </cell>
          <cell r="J1881">
            <v>94910</v>
          </cell>
          <cell r="K1881">
            <v>94910</v>
          </cell>
          <cell r="L1881" t="str">
            <v>Evento</v>
          </cell>
          <cell r="M1881" t="str">
            <v>jamundi</v>
          </cell>
          <cell r="N1881" t="str">
            <v>Servicios de salud</v>
          </cell>
          <cell r="Q1881" t="str">
            <v>FACTURA PENDIENTE EN PROGRAMACION DE PAGO</v>
          </cell>
          <cell r="R1881" t="str">
            <v>Finalizada</v>
          </cell>
          <cell r="S1881" t="str">
            <v>FACTURA PENDIENTE EN PROGRAMACION DE PAGO</v>
          </cell>
          <cell r="V1881">
            <v>94910</v>
          </cell>
          <cell r="W1881">
            <v>0</v>
          </cell>
          <cell r="Z1881">
            <v>94910</v>
          </cell>
          <cell r="AA1881">
            <v>0</v>
          </cell>
          <cell r="AB1881">
            <v>0</v>
          </cell>
          <cell r="AC1881">
            <v>0</v>
          </cell>
          <cell r="AD1881">
            <v>94910</v>
          </cell>
          <cell r="AE1881">
            <v>94910</v>
          </cell>
          <cell r="AF1881">
            <v>1222421504</v>
          </cell>
          <cell r="AG1881">
            <v>0</v>
          </cell>
        </row>
        <row r="1882">
          <cell r="F1882" t="str">
            <v>890306950_FVE279052</v>
          </cell>
          <cell r="G1882">
            <v>45346.571296284907</v>
          </cell>
          <cell r="H1882">
            <v>45366</v>
          </cell>
          <cell r="I1882">
            <v>45365.484192164353</v>
          </cell>
          <cell r="J1882">
            <v>269870</v>
          </cell>
          <cell r="K1882">
            <v>269870</v>
          </cell>
          <cell r="L1882" t="str">
            <v>Evento</v>
          </cell>
          <cell r="M1882" t="str">
            <v>jamundi</v>
          </cell>
          <cell r="N1882" t="str">
            <v>Servicios de salud</v>
          </cell>
          <cell r="Q1882" t="str">
            <v>FACTURA PENDIENTE EN PROGRAMACION DE PAGO</v>
          </cell>
          <cell r="R1882" t="str">
            <v>Finalizada</v>
          </cell>
          <cell r="S1882" t="str">
            <v>FACTURA PENDIENTE EN PROGRAMACION DE PAGO</v>
          </cell>
          <cell r="V1882">
            <v>269870</v>
          </cell>
          <cell r="W1882">
            <v>0</v>
          </cell>
          <cell r="Z1882">
            <v>269870</v>
          </cell>
          <cell r="AA1882">
            <v>0</v>
          </cell>
          <cell r="AB1882">
            <v>0</v>
          </cell>
          <cell r="AC1882">
            <v>0</v>
          </cell>
          <cell r="AD1882">
            <v>269870</v>
          </cell>
          <cell r="AE1882">
            <v>269870</v>
          </cell>
          <cell r="AF1882">
            <v>1222421505</v>
          </cell>
          <cell r="AG1882">
            <v>0</v>
          </cell>
        </row>
        <row r="1883">
          <cell r="F1883" t="str">
            <v>890306950_FVE279088</v>
          </cell>
          <cell r="G1883">
            <v>45346.62959490763</v>
          </cell>
          <cell r="H1883">
            <v>45366</v>
          </cell>
          <cell r="I1883">
            <v>45365.484192164353</v>
          </cell>
          <cell r="J1883">
            <v>65100</v>
          </cell>
          <cell r="K1883">
            <v>60600</v>
          </cell>
          <cell r="L1883" t="str">
            <v>Evento</v>
          </cell>
          <cell r="M1883" t="str">
            <v>jamundi</v>
          </cell>
          <cell r="N1883" t="str">
            <v>Servicios de salud</v>
          </cell>
          <cell r="Q1883" t="str">
            <v>FACTURA PENDIENTE EN PROGRAMACION DE PAGO</v>
          </cell>
          <cell r="R1883" t="str">
            <v>Finalizada</v>
          </cell>
          <cell r="S1883" t="str">
            <v>FACTURA PENDIENTE EN PROGRAMACION DE PAGO</v>
          </cell>
          <cell r="V1883">
            <v>65100</v>
          </cell>
          <cell r="W1883">
            <v>0</v>
          </cell>
          <cell r="Z1883">
            <v>65100</v>
          </cell>
          <cell r="AA1883">
            <v>0</v>
          </cell>
          <cell r="AB1883">
            <v>0</v>
          </cell>
          <cell r="AC1883">
            <v>0</v>
          </cell>
          <cell r="AD1883">
            <v>60600</v>
          </cell>
          <cell r="AE1883">
            <v>60600</v>
          </cell>
          <cell r="AF1883">
            <v>1222421507</v>
          </cell>
          <cell r="AG1883">
            <v>0</v>
          </cell>
        </row>
        <row r="1884">
          <cell r="F1884" t="str">
            <v>890306950_FVE279195</v>
          </cell>
          <cell r="G1884">
            <v>45347.785578692332</v>
          </cell>
          <cell r="H1884">
            <v>45366</v>
          </cell>
          <cell r="I1884">
            <v>45365.484192164353</v>
          </cell>
          <cell r="J1884">
            <v>65100</v>
          </cell>
          <cell r="K1884">
            <v>60600</v>
          </cell>
          <cell r="L1884" t="str">
            <v>Evento</v>
          </cell>
          <cell r="M1884" t="str">
            <v>jamundi</v>
          </cell>
          <cell r="N1884" t="str">
            <v>Servicios de salud</v>
          </cell>
          <cell r="Q1884" t="str">
            <v>FACTURA PENDIENTE EN PROGRAMACION DE PAGO</v>
          </cell>
          <cell r="R1884" t="str">
            <v>Finalizada</v>
          </cell>
          <cell r="S1884" t="str">
            <v>FACTURA PENDIENTE EN PROGRAMACION DE PAGO</v>
          </cell>
          <cell r="V1884">
            <v>65100</v>
          </cell>
          <cell r="W1884">
            <v>0</v>
          </cell>
          <cell r="Z1884">
            <v>65100</v>
          </cell>
          <cell r="AA1884">
            <v>0</v>
          </cell>
          <cell r="AB1884">
            <v>0</v>
          </cell>
          <cell r="AC1884">
            <v>0</v>
          </cell>
          <cell r="AD1884">
            <v>60600</v>
          </cell>
          <cell r="AE1884">
            <v>60600</v>
          </cell>
          <cell r="AF1884">
            <v>1222421516</v>
          </cell>
          <cell r="AG1884">
            <v>0</v>
          </cell>
        </row>
        <row r="1885">
          <cell r="F1885" t="str">
            <v>890306950_FVE279196</v>
          </cell>
          <cell r="G1885">
            <v>45347.787060185336</v>
          </cell>
          <cell r="H1885">
            <v>45366</v>
          </cell>
          <cell r="I1885">
            <v>45365.484192164353</v>
          </cell>
          <cell r="J1885">
            <v>65100</v>
          </cell>
          <cell r="K1885">
            <v>60600</v>
          </cell>
          <cell r="L1885" t="str">
            <v>Evento</v>
          </cell>
          <cell r="M1885" t="str">
            <v>jamundi</v>
          </cell>
          <cell r="N1885" t="str">
            <v>Servicios de salud</v>
          </cell>
          <cell r="Q1885" t="str">
            <v>FACTURA PENDIENTE EN PROGRAMACION DE PAGO</v>
          </cell>
          <cell r="R1885" t="str">
            <v>Finalizada</v>
          </cell>
          <cell r="S1885" t="str">
            <v>FACTURA PENDIENTE EN PROGRAMACION DE PAGO</v>
          </cell>
          <cell r="V1885">
            <v>65100</v>
          </cell>
          <cell r="W1885">
            <v>0</v>
          </cell>
          <cell r="Z1885">
            <v>65100</v>
          </cell>
          <cell r="AA1885">
            <v>0</v>
          </cell>
          <cell r="AB1885">
            <v>0</v>
          </cell>
          <cell r="AC1885">
            <v>0</v>
          </cell>
          <cell r="AD1885">
            <v>60600</v>
          </cell>
          <cell r="AE1885">
            <v>60600</v>
          </cell>
          <cell r="AF1885">
            <v>1222421517</v>
          </cell>
          <cell r="AG1885">
            <v>0</v>
          </cell>
        </row>
        <row r="1886">
          <cell r="F1886" t="str">
            <v>890306950_FVE279199</v>
          </cell>
          <cell r="G1886">
            <v>45347.845428240951</v>
          </cell>
          <cell r="H1886">
            <v>45366</v>
          </cell>
          <cell r="I1886">
            <v>45365.484192164353</v>
          </cell>
          <cell r="J1886">
            <v>65100</v>
          </cell>
          <cell r="K1886">
            <v>60600</v>
          </cell>
          <cell r="L1886" t="str">
            <v>Evento</v>
          </cell>
          <cell r="M1886" t="str">
            <v>jamundi</v>
          </cell>
          <cell r="N1886" t="str">
            <v>Servicios de salud</v>
          </cell>
          <cell r="Q1886" t="str">
            <v>FACTURA PENDIENTE EN PROGRAMACION DE PAGO</v>
          </cell>
          <cell r="R1886" t="str">
            <v>Finalizada</v>
          </cell>
          <cell r="S1886" t="str">
            <v>FACTURA PENDIENTE EN PROGRAMACION DE PAGO</v>
          </cell>
          <cell r="V1886">
            <v>65100</v>
          </cell>
          <cell r="W1886">
            <v>0</v>
          </cell>
          <cell r="Z1886">
            <v>65100</v>
          </cell>
          <cell r="AA1886">
            <v>0</v>
          </cell>
          <cell r="AB1886">
            <v>0</v>
          </cell>
          <cell r="AC1886">
            <v>0</v>
          </cell>
          <cell r="AD1886">
            <v>60600</v>
          </cell>
          <cell r="AE1886">
            <v>60600</v>
          </cell>
          <cell r="AF1886">
            <v>1222421519</v>
          </cell>
          <cell r="AG1886">
            <v>0</v>
          </cell>
        </row>
        <row r="1887">
          <cell r="F1887" t="str">
            <v>890306950_FVE279240</v>
          </cell>
          <cell r="G1887">
            <v>45348.383437488228</v>
          </cell>
          <cell r="H1887">
            <v>45366</v>
          </cell>
          <cell r="I1887">
            <v>45365.484192164353</v>
          </cell>
          <cell r="J1887">
            <v>94110</v>
          </cell>
          <cell r="K1887">
            <v>94110</v>
          </cell>
          <cell r="L1887" t="str">
            <v>Evento</v>
          </cell>
          <cell r="M1887" t="str">
            <v>jamundi</v>
          </cell>
          <cell r="N1887" t="str">
            <v>Servicios de salud</v>
          </cell>
          <cell r="Q1887" t="str">
            <v>FACTURA PENDIENTE EN PROGRAMACION DE PAGO</v>
          </cell>
          <cell r="R1887" t="str">
            <v>Finalizada</v>
          </cell>
          <cell r="S1887" t="str">
            <v>FACTURA PENDIENTE EN PROGRAMACION DE PAGO</v>
          </cell>
          <cell r="V1887">
            <v>94110</v>
          </cell>
          <cell r="W1887">
            <v>0</v>
          </cell>
          <cell r="Z1887">
            <v>94110</v>
          </cell>
          <cell r="AA1887">
            <v>0</v>
          </cell>
          <cell r="AB1887">
            <v>0</v>
          </cell>
          <cell r="AC1887">
            <v>0</v>
          </cell>
          <cell r="AD1887">
            <v>94110</v>
          </cell>
          <cell r="AE1887">
            <v>94110</v>
          </cell>
          <cell r="AF1887">
            <v>1222421524</v>
          </cell>
          <cell r="AG1887">
            <v>0</v>
          </cell>
        </row>
        <row r="1888">
          <cell r="F1888" t="str">
            <v>890306950_FVE279260</v>
          </cell>
          <cell r="G1888">
            <v>45348.407685185317</v>
          </cell>
          <cell r="H1888">
            <v>45366</v>
          </cell>
          <cell r="I1888">
            <v>45365.484192164353</v>
          </cell>
          <cell r="J1888">
            <v>576115</v>
          </cell>
          <cell r="K1888">
            <v>576115</v>
          </cell>
          <cell r="L1888" t="str">
            <v>Evento</v>
          </cell>
          <cell r="M1888" t="str">
            <v>jamundi</v>
          </cell>
          <cell r="N1888" t="str">
            <v>Servicios de salud</v>
          </cell>
          <cell r="Q1888" t="str">
            <v>FACTURA PENDIENTE EN PROGRAMACION DE PAGO</v>
          </cell>
          <cell r="R1888" t="str">
            <v>Finalizada</v>
          </cell>
          <cell r="S1888" t="str">
            <v>FACTURA PENDIENTE EN PROGRAMACION DE PAGO</v>
          </cell>
          <cell r="V1888">
            <v>576115</v>
          </cell>
          <cell r="W1888">
            <v>0</v>
          </cell>
          <cell r="Z1888">
            <v>576115</v>
          </cell>
          <cell r="AA1888">
            <v>0</v>
          </cell>
          <cell r="AB1888">
            <v>0</v>
          </cell>
          <cell r="AC1888">
            <v>0</v>
          </cell>
          <cell r="AD1888">
            <v>576115</v>
          </cell>
          <cell r="AE1888">
            <v>576115</v>
          </cell>
          <cell r="AF1888">
            <v>1222421526</v>
          </cell>
          <cell r="AG1888">
            <v>0</v>
          </cell>
        </row>
        <row r="1889">
          <cell r="F1889" t="str">
            <v>890306950_FVE279270</v>
          </cell>
          <cell r="G1889">
            <v>45348.426331018563</v>
          </cell>
          <cell r="H1889">
            <v>45366</v>
          </cell>
          <cell r="I1889">
            <v>45365.484192164353</v>
          </cell>
          <cell r="J1889">
            <v>84220</v>
          </cell>
          <cell r="K1889">
            <v>84220</v>
          </cell>
          <cell r="L1889" t="str">
            <v>Evento</v>
          </cell>
          <cell r="M1889" t="str">
            <v>jamundi</v>
          </cell>
          <cell r="N1889" t="str">
            <v>Servicios de salud</v>
          </cell>
          <cell r="Q1889" t="str">
            <v>FACTURA PENDIENTE EN PROGRAMACION DE PAGO</v>
          </cell>
          <cell r="R1889" t="str">
            <v>Finalizada</v>
          </cell>
          <cell r="S1889" t="str">
            <v>FACTURA PENDIENTE EN PROGRAMACION DE PAGO</v>
          </cell>
          <cell r="V1889">
            <v>84220</v>
          </cell>
          <cell r="W1889">
            <v>0</v>
          </cell>
          <cell r="Z1889">
            <v>84220</v>
          </cell>
          <cell r="AA1889">
            <v>0</v>
          </cell>
          <cell r="AB1889">
            <v>0</v>
          </cell>
          <cell r="AC1889">
            <v>0</v>
          </cell>
          <cell r="AD1889">
            <v>84220</v>
          </cell>
          <cell r="AE1889">
            <v>84220</v>
          </cell>
          <cell r="AF1889">
            <v>1222421527</v>
          </cell>
          <cell r="AG1889">
            <v>0</v>
          </cell>
        </row>
        <row r="1890">
          <cell r="F1890" t="str">
            <v>890306950_FVE279274</v>
          </cell>
          <cell r="G1890">
            <v>45348.432766203769</v>
          </cell>
          <cell r="H1890">
            <v>45366</v>
          </cell>
          <cell r="I1890">
            <v>45365.484192164353</v>
          </cell>
          <cell r="J1890">
            <v>164380</v>
          </cell>
          <cell r="K1890">
            <v>164380</v>
          </cell>
          <cell r="L1890" t="str">
            <v>Evento</v>
          </cell>
          <cell r="M1890" t="str">
            <v>jamundi</v>
          </cell>
          <cell r="N1890" t="str">
            <v>Servicios de salud</v>
          </cell>
          <cell r="Q1890" t="str">
            <v>FACTURA PENDIENTE EN PROGRAMACION DE PAGO</v>
          </cell>
          <cell r="R1890" t="str">
            <v>Finalizada</v>
          </cell>
          <cell r="S1890" t="str">
            <v>FACTURA PENDIENTE EN PROGRAMACION DE PAGO</v>
          </cell>
          <cell r="V1890">
            <v>164380</v>
          </cell>
          <cell r="W1890">
            <v>0</v>
          </cell>
          <cell r="Z1890">
            <v>164380</v>
          </cell>
          <cell r="AA1890">
            <v>0</v>
          </cell>
          <cell r="AB1890">
            <v>0</v>
          </cell>
          <cell r="AC1890">
            <v>0</v>
          </cell>
          <cell r="AD1890">
            <v>164380</v>
          </cell>
          <cell r="AE1890">
            <v>164380</v>
          </cell>
          <cell r="AF1890">
            <v>1222421528</v>
          </cell>
          <cell r="AG1890">
            <v>0</v>
          </cell>
        </row>
        <row r="1891">
          <cell r="F1891" t="str">
            <v>890306950_FVE279285</v>
          </cell>
          <cell r="G1891">
            <v>45348.44305555569</v>
          </cell>
          <cell r="H1891">
            <v>45366</v>
          </cell>
          <cell r="I1891">
            <v>45365.484192164353</v>
          </cell>
          <cell r="J1891">
            <v>447372</v>
          </cell>
          <cell r="K1891">
            <v>447372</v>
          </cell>
          <cell r="L1891" t="str">
            <v>Evento</v>
          </cell>
          <cell r="M1891" t="str">
            <v>jamundi</v>
          </cell>
          <cell r="N1891" t="str">
            <v>Servicios de salud</v>
          </cell>
          <cell r="Q1891" t="str">
            <v>FACTURA PENDIENTE EN PROGRAMACION DE PAGO</v>
          </cell>
          <cell r="R1891" t="str">
            <v>Finalizada</v>
          </cell>
          <cell r="S1891" t="str">
            <v>FACTURA PENDIENTE EN PROGRAMACION DE PAGO</v>
          </cell>
          <cell r="V1891">
            <v>447372</v>
          </cell>
          <cell r="W1891">
            <v>0</v>
          </cell>
          <cell r="Z1891">
            <v>447372</v>
          </cell>
          <cell r="AA1891">
            <v>0</v>
          </cell>
          <cell r="AB1891">
            <v>0</v>
          </cell>
          <cell r="AC1891">
            <v>0</v>
          </cell>
          <cell r="AD1891">
            <v>447372</v>
          </cell>
          <cell r="AE1891">
            <v>447372</v>
          </cell>
          <cell r="AF1891">
            <v>1222421842</v>
          </cell>
          <cell r="AG1891">
            <v>0</v>
          </cell>
        </row>
        <row r="1892">
          <cell r="F1892" t="str">
            <v>890306950_FVE279289</v>
          </cell>
          <cell r="G1892">
            <v>45348.453402766027</v>
          </cell>
          <cell r="H1892">
            <v>45366</v>
          </cell>
          <cell r="I1892">
            <v>45365.484192164353</v>
          </cell>
          <cell r="J1892">
            <v>881720</v>
          </cell>
          <cell r="K1892">
            <v>881720</v>
          </cell>
          <cell r="L1892" t="str">
            <v>Evento</v>
          </cell>
          <cell r="M1892" t="str">
            <v>jamundi</v>
          </cell>
          <cell r="N1892" t="str">
            <v>Servicios de salud</v>
          </cell>
          <cell r="Q1892" t="str">
            <v>FACTURA PENDIENTE EN PROGRAMACION DE PAGO</v>
          </cell>
          <cell r="R1892" t="str">
            <v>Finalizada</v>
          </cell>
          <cell r="S1892" t="str">
            <v>FACTURA PENDIENTE EN PROGRAMACION DE PAGO</v>
          </cell>
          <cell r="V1892">
            <v>881720</v>
          </cell>
          <cell r="W1892">
            <v>0</v>
          </cell>
          <cell r="Z1892">
            <v>881720</v>
          </cell>
          <cell r="AA1892">
            <v>0</v>
          </cell>
          <cell r="AB1892">
            <v>0</v>
          </cell>
          <cell r="AC1892">
            <v>0</v>
          </cell>
          <cell r="AD1892">
            <v>881720</v>
          </cell>
          <cell r="AE1892">
            <v>881720</v>
          </cell>
          <cell r="AF1892">
            <v>1222421529</v>
          </cell>
          <cell r="AG1892">
            <v>0</v>
          </cell>
        </row>
        <row r="1893">
          <cell r="F1893" t="str">
            <v>890306950_FVE279313</v>
          </cell>
          <cell r="G1893">
            <v>45348.477152777836</v>
          </cell>
          <cell r="H1893">
            <v>45366</v>
          </cell>
          <cell r="I1893">
            <v>45365.484192164353</v>
          </cell>
          <cell r="J1893">
            <v>190210</v>
          </cell>
          <cell r="K1893">
            <v>190210</v>
          </cell>
          <cell r="L1893" t="str">
            <v>Evento</v>
          </cell>
          <cell r="M1893" t="str">
            <v>jamundi</v>
          </cell>
          <cell r="N1893" t="str">
            <v>Servicios de salud</v>
          </cell>
          <cell r="Q1893" t="str">
            <v>FACTURA PENDIENTE EN PROGRAMACION DE PAGO</v>
          </cell>
          <cell r="R1893" t="str">
            <v>Finalizada</v>
          </cell>
          <cell r="S1893" t="str">
            <v>FACTURA PENDIENTE EN PROGRAMACION DE PAGO</v>
          </cell>
          <cell r="V1893">
            <v>190210</v>
          </cell>
          <cell r="W1893">
            <v>0</v>
          </cell>
          <cell r="Z1893">
            <v>190210</v>
          </cell>
          <cell r="AA1893">
            <v>0</v>
          </cell>
          <cell r="AB1893">
            <v>0</v>
          </cell>
          <cell r="AC1893">
            <v>0</v>
          </cell>
          <cell r="AD1893">
            <v>190210</v>
          </cell>
          <cell r="AE1893">
            <v>190210</v>
          </cell>
          <cell r="AF1893">
            <v>1222421530</v>
          </cell>
          <cell r="AG1893">
            <v>0</v>
          </cell>
        </row>
        <row r="1894">
          <cell r="F1894" t="str">
            <v>890306950_FVE279358</v>
          </cell>
          <cell r="G1894">
            <v>45348.517928240821</v>
          </cell>
          <cell r="H1894">
            <v>45366</v>
          </cell>
          <cell r="I1894">
            <v>45365.484192164353</v>
          </cell>
          <cell r="J1894">
            <v>325550</v>
          </cell>
          <cell r="K1894">
            <v>325550</v>
          </cell>
          <cell r="L1894" t="str">
            <v>Evento</v>
          </cell>
          <cell r="M1894" t="str">
            <v>jamundi</v>
          </cell>
          <cell r="N1894" t="str">
            <v>Servicios de salud</v>
          </cell>
          <cell r="Q1894" t="str">
            <v>FACTURA PENDIENTE EN PROGRAMACION DE PAGO</v>
          </cell>
          <cell r="R1894" t="str">
            <v>Finalizada</v>
          </cell>
          <cell r="S1894" t="str">
            <v>FACTURA PENDIENTE EN PROGRAMACION DE PAGO</v>
          </cell>
          <cell r="V1894">
            <v>325550</v>
          </cell>
          <cell r="W1894">
            <v>0</v>
          </cell>
          <cell r="Z1894">
            <v>325550</v>
          </cell>
          <cell r="AA1894">
            <v>0</v>
          </cell>
          <cell r="AB1894">
            <v>0</v>
          </cell>
          <cell r="AC1894">
            <v>0</v>
          </cell>
          <cell r="AD1894">
            <v>325550</v>
          </cell>
          <cell r="AE1894">
            <v>325550</v>
          </cell>
          <cell r="AF1894">
            <v>1222421844</v>
          </cell>
          <cell r="AG1894">
            <v>0</v>
          </cell>
        </row>
        <row r="1895">
          <cell r="F1895" t="str">
            <v>890306950_FVE279371</v>
          </cell>
          <cell r="G1895">
            <v>45348.526620358694</v>
          </cell>
          <cell r="H1895">
            <v>45366</v>
          </cell>
          <cell r="I1895">
            <v>45365.484192164353</v>
          </cell>
          <cell r="J1895">
            <v>129076</v>
          </cell>
          <cell r="K1895">
            <v>129076</v>
          </cell>
          <cell r="L1895" t="str">
            <v>Evento</v>
          </cell>
          <cell r="M1895" t="str">
            <v>jamundi</v>
          </cell>
          <cell r="N1895" t="str">
            <v>Servicios de salud</v>
          </cell>
          <cell r="Q1895" t="str">
            <v>FACTURA PENDIENTE EN PROGRAMACION DE PAGO</v>
          </cell>
          <cell r="R1895" t="str">
            <v>Finalizada</v>
          </cell>
          <cell r="S1895" t="str">
            <v>FACTURA PENDIENTE EN PROGRAMACION DE PAGO</v>
          </cell>
          <cell r="V1895">
            <v>129076</v>
          </cell>
          <cell r="W1895">
            <v>0</v>
          </cell>
          <cell r="Z1895">
            <v>129076</v>
          </cell>
          <cell r="AA1895">
            <v>0</v>
          </cell>
          <cell r="AB1895">
            <v>0</v>
          </cell>
          <cell r="AC1895">
            <v>0</v>
          </cell>
          <cell r="AD1895">
            <v>129076</v>
          </cell>
          <cell r="AE1895">
            <v>129076</v>
          </cell>
          <cell r="AF1895">
            <v>1222421532</v>
          </cell>
          <cell r="AG1895">
            <v>0</v>
          </cell>
        </row>
        <row r="1896">
          <cell r="F1896" t="str">
            <v>890306950_FVE279373</v>
          </cell>
          <cell r="G1896">
            <v>45348.529999988619</v>
          </cell>
          <cell r="H1896">
            <v>45366</v>
          </cell>
          <cell r="I1896">
            <v>45365.484192164353</v>
          </cell>
          <cell r="J1896">
            <v>126360</v>
          </cell>
          <cell r="K1896">
            <v>126360</v>
          </cell>
          <cell r="L1896" t="str">
            <v>Evento</v>
          </cell>
          <cell r="M1896" t="str">
            <v>jamundi</v>
          </cell>
          <cell r="N1896" t="str">
            <v>Servicios de salud</v>
          </cell>
          <cell r="Q1896" t="str">
            <v>FACTURA PENDIENTE EN PROGRAMACION DE PAGO</v>
          </cell>
          <cell r="R1896" t="str">
            <v>Finalizada</v>
          </cell>
          <cell r="S1896" t="str">
            <v>FACTURA PENDIENTE EN PROGRAMACION DE PAGO</v>
          </cell>
          <cell r="V1896">
            <v>126360</v>
          </cell>
          <cell r="W1896">
            <v>0</v>
          </cell>
          <cell r="Z1896">
            <v>126360</v>
          </cell>
          <cell r="AA1896">
            <v>0</v>
          </cell>
          <cell r="AB1896">
            <v>0</v>
          </cell>
          <cell r="AC1896">
            <v>0</v>
          </cell>
          <cell r="AD1896">
            <v>126360</v>
          </cell>
          <cell r="AE1896">
            <v>126360</v>
          </cell>
          <cell r="AF1896">
            <v>1222421533</v>
          </cell>
          <cell r="AG1896">
            <v>0</v>
          </cell>
        </row>
        <row r="1897">
          <cell r="F1897" t="str">
            <v>890306950_FVE279398</v>
          </cell>
          <cell r="G1897">
            <v>45348.590729166754</v>
          </cell>
          <cell r="H1897">
            <v>45366</v>
          </cell>
          <cell r="I1897">
            <v>45365.484192164353</v>
          </cell>
          <cell r="J1897">
            <v>149990</v>
          </cell>
          <cell r="K1897">
            <v>149990</v>
          </cell>
          <cell r="L1897" t="str">
            <v>Evento</v>
          </cell>
          <cell r="M1897" t="str">
            <v>jamundi</v>
          </cell>
          <cell r="N1897" t="str">
            <v>Servicios de salud</v>
          </cell>
          <cell r="Q1897" t="str">
            <v>FACTURA PENDIENTE EN PROGRAMACION DE PAGO</v>
          </cell>
          <cell r="R1897" t="str">
            <v>Finalizada</v>
          </cell>
          <cell r="S1897" t="str">
            <v>FACTURA PENDIENTE EN PROGRAMACION DE PAGO</v>
          </cell>
          <cell r="V1897">
            <v>149990</v>
          </cell>
          <cell r="W1897">
            <v>0</v>
          </cell>
          <cell r="Z1897">
            <v>149990</v>
          </cell>
          <cell r="AA1897">
            <v>0</v>
          </cell>
          <cell r="AB1897">
            <v>0</v>
          </cell>
          <cell r="AC1897">
            <v>0</v>
          </cell>
          <cell r="AD1897">
            <v>149990</v>
          </cell>
          <cell r="AE1897">
            <v>149990</v>
          </cell>
          <cell r="AF1897">
            <v>1222421535</v>
          </cell>
          <cell r="AG1897">
            <v>0</v>
          </cell>
        </row>
        <row r="1898">
          <cell r="F1898" t="str">
            <v>890306950_FVE279420</v>
          </cell>
          <cell r="G1898">
            <v>45348.622476852033</v>
          </cell>
          <cell r="H1898">
            <v>45366</v>
          </cell>
          <cell r="I1898">
            <v>45365.484192164353</v>
          </cell>
          <cell r="J1898">
            <v>216780</v>
          </cell>
          <cell r="K1898">
            <v>216780</v>
          </cell>
          <cell r="L1898" t="str">
            <v>Evento</v>
          </cell>
          <cell r="M1898" t="str">
            <v>jamundi</v>
          </cell>
          <cell r="N1898" t="str">
            <v>Servicios de salud</v>
          </cell>
          <cell r="Q1898" t="str">
            <v>FACTURA PENDIENTE EN PROGRAMACION DE PAGO</v>
          </cell>
          <cell r="R1898" t="str">
            <v>Finalizada</v>
          </cell>
          <cell r="S1898" t="str">
            <v>FACTURA PENDIENTE EN PROGRAMACION DE PAGO</v>
          </cell>
          <cell r="V1898">
            <v>216780</v>
          </cell>
          <cell r="W1898">
            <v>0</v>
          </cell>
          <cell r="Z1898">
            <v>216780</v>
          </cell>
          <cell r="AA1898">
            <v>0</v>
          </cell>
          <cell r="AB1898">
            <v>0</v>
          </cell>
          <cell r="AC1898">
            <v>0</v>
          </cell>
          <cell r="AD1898">
            <v>216780</v>
          </cell>
          <cell r="AE1898">
            <v>216780</v>
          </cell>
          <cell r="AF1898">
            <v>1222421845</v>
          </cell>
          <cell r="AG1898">
            <v>0</v>
          </cell>
        </row>
        <row r="1899">
          <cell r="F1899" t="str">
            <v>890306950_FVE279423</v>
          </cell>
          <cell r="G1899">
            <v>45348.625474537257</v>
          </cell>
          <cell r="H1899">
            <v>45366</v>
          </cell>
          <cell r="I1899">
            <v>45365.484192164353</v>
          </cell>
          <cell r="J1899">
            <v>108576</v>
          </cell>
          <cell r="K1899">
            <v>108576</v>
          </cell>
          <cell r="L1899" t="str">
            <v>Evento</v>
          </cell>
          <cell r="M1899" t="str">
            <v>jamundi</v>
          </cell>
          <cell r="N1899" t="str">
            <v>Servicios de salud</v>
          </cell>
          <cell r="Q1899" t="str">
            <v>FACTURA PENDIENTE EN PROGRAMACION DE PAGO</v>
          </cell>
          <cell r="R1899" t="str">
            <v>Finalizada</v>
          </cell>
          <cell r="S1899" t="str">
            <v>FACTURA PENDIENTE EN PROGRAMACION DE PAGO</v>
          </cell>
          <cell r="V1899">
            <v>108576</v>
          </cell>
          <cell r="W1899">
            <v>0</v>
          </cell>
          <cell r="Z1899">
            <v>108576</v>
          </cell>
          <cell r="AA1899">
            <v>0</v>
          </cell>
          <cell r="AB1899">
            <v>0</v>
          </cell>
          <cell r="AC1899">
            <v>0</v>
          </cell>
          <cell r="AD1899">
            <v>108576</v>
          </cell>
          <cell r="AE1899">
            <v>108576</v>
          </cell>
          <cell r="AF1899">
            <v>1222421536</v>
          </cell>
          <cell r="AG1899">
            <v>0</v>
          </cell>
        </row>
        <row r="1900">
          <cell r="F1900" t="str">
            <v>890306950_FVE279464</v>
          </cell>
          <cell r="G1900">
            <v>45348.661122685298</v>
          </cell>
          <cell r="H1900">
            <v>45366</v>
          </cell>
          <cell r="I1900">
            <v>45365.484192164353</v>
          </cell>
          <cell r="J1900">
            <v>81400</v>
          </cell>
          <cell r="K1900">
            <v>81400</v>
          </cell>
          <cell r="L1900" t="str">
            <v>Evento</v>
          </cell>
          <cell r="M1900" t="str">
            <v>jamundi</v>
          </cell>
          <cell r="N1900" t="str">
            <v>Servicios de salud</v>
          </cell>
          <cell r="Q1900" t="str">
            <v>FACTURA PENDIENTE EN PROGRAMACION DE PAGO</v>
          </cell>
          <cell r="R1900" t="str">
            <v>Finalizada</v>
          </cell>
          <cell r="S1900" t="str">
            <v>FACTURA PENDIENTE EN PROGRAMACION DE PAGO</v>
          </cell>
          <cell r="V1900">
            <v>81400</v>
          </cell>
          <cell r="W1900">
            <v>0</v>
          </cell>
          <cell r="Z1900">
            <v>81400</v>
          </cell>
          <cell r="AA1900">
            <v>0</v>
          </cell>
          <cell r="AB1900">
            <v>0</v>
          </cell>
          <cell r="AC1900">
            <v>0</v>
          </cell>
          <cell r="AD1900">
            <v>81400</v>
          </cell>
          <cell r="AE1900">
            <v>81400</v>
          </cell>
          <cell r="AF1900">
            <v>1222421538</v>
          </cell>
          <cell r="AG1900">
            <v>0</v>
          </cell>
        </row>
        <row r="1901">
          <cell r="F1901" t="str">
            <v>890306950_FVE279510</v>
          </cell>
          <cell r="G1901">
            <v>45348.695138888899</v>
          </cell>
          <cell r="H1901">
            <v>45366</v>
          </cell>
          <cell r="I1901">
            <v>45365.484192164353</v>
          </cell>
          <cell r="J1901">
            <v>89360</v>
          </cell>
          <cell r="K1901">
            <v>89360</v>
          </cell>
          <cell r="L1901" t="str">
            <v>Evento</v>
          </cell>
          <cell r="M1901" t="str">
            <v>jamundi</v>
          </cell>
          <cell r="N1901" t="str">
            <v>Servicios de salud</v>
          </cell>
          <cell r="Q1901" t="str">
            <v>FACTURA PENDIENTE EN PROGRAMACION DE PAGO</v>
          </cell>
          <cell r="R1901" t="str">
            <v>Finalizada</v>
          </cell>
          <cell r="S1901" t="str">
            <v>FACTURA PENDIENTE EN PROGRAMACION DE PAGO</v>
          </cell>
          <cell r="V1901">
            <v>89360</v>
          </cell>
          <cell r="W1901">
            <v>0</v>
          </cell>
          <cell r="Z1901">
            <v>89360</v>
          </cell>
          <cell r="AA1901">
            <v>0</v>
          </cell>
          <cell r="AB1901">
            <v>0</v>
          </cell>
          <cell r="AC1901">
            <v>0</v>
          </cell>
          <cell r="AD1901">
            <v>89360</v>
          </cell>
          <cell r="AE1901">
            <v>89360</v>
          </cell>
          <cell r="AF1901">
            <v>1222421540</v>
          </cell>
          <cell r="AG1901">
            <v>0</v>
          </cell>
        </row>
        <row r="1902">
          <cell r="F1902" t="str">
            <v>890306950_FVE279552</v>
          </cell>
          <cell r="G1902">
            <v>45348.883032407612</v>
          </cell>
          <cell r="H1902">
            <v>45366</v>
          </cell>
          <cell r="I1902">
            <v>45365.484192164353</v>
          </cell>
          <cell r="J1902">
            <v>65100</v>
          </cell>
          <cell r="K1902">
            <v>60600</v>
          </cell>
          <cell r="L1902" t="str">
            <v>Evento</v>
          </cell>
          <cell r="M1902" t="str">
            <v>jamundi</v>
          </cell>
          <cell r="N1902" t="str">
            <v>Servicios de salud</v>
          </cell>
          <cell r="Q1902" t="str">
            <v>FACTURA PENDIENTE EN PROGRAMACION DE PAGO</v>
          </cell>
          <cell r="R1902" t="str">
            <v>Finalizada</v>
          </cell>
          <cell r="S1902" t="str">
            <v>FACTURA PENDIENTE EN PROGRAMACION DE PAGO</v>
          </cell>
          <cell r="V1902">
            <v>65100</v>
          </cell>
          <cell r="W1902">
            <v>0</v>
          </cell>
          <cell r="Z1902">
            <v>65100</v>
          </cell>
          <cell r="AA1902">
            <v>0</v>
          </cell>
          <cell r="AB1902">
            <v>0</v>
          </cell>
          <cell r="AC1902">
            <v>0</v>
          </cell>
          <cell r="AD1902">
            <v>60600</v>
          </cell>
          <cell r="AE1902">
            <v>60600</v>
          </cell>
          <cell r="AF1902">
            <v>1222421542</v>
          </cell>
          <cell r="AG1902">
            <v>0</v>
          </cell>
        </row>
        <row r="1903">
          <cell r="F1903" t="str">
            <v>890306950_FVE279586</v>
          </cell>
          <cell r="G1903">
            <v>45349.33460648125</v>
          </cell>
          <cell r="H1903">
            <v>45366</v>
          </cell>
          <cell r="I1903">
            <v>45365.484192164353</v>
          </cell>
          <cell r="J1903">
            <v>65100</v>
          </cell>
          <cell r="K1903">
            <v>60600</v>
          </cell>
          <cell r="L1903" t="str">
            <v>Evento</v>
          </cell>
          <cell r="M1903" t="str">
            <v>jamundi</v>
          </cell>
          <cell r="N1903" t="str">
            <v>Servicios de salud</v>
          </cell>
          <cell r="Q1903" t="str">
            <v>FACTURA PENDIENTE EN PROGRAMACION DE PAGO</v>
          </cell>
          <cell r="R1903" t="str">
            <v>Finalizada</v>
          </cell>
          <cell r="S1903" t="str">
            <v>FACTURA PENDIENTE EN PROGRAMACION DE PAGO</v>
          </cell>
          <cell r="V1903">
            <v>65100</v>
          </cell>
          <cell r="W1903">
            <v>0</v>
          </cell>
          <cell r="Z1903">
            <v>65100</v>
          </cell>
          <cell r="AA1903">
            <v>0</v>
          </cell>
          <cell r="AB1903">
            <v>0</v>
          </cell>
          <cell r="AC1903">
            <v>0</v>
          </cell>
          <cell r="AD1903">
            <v>60600</v>
          </cell>
          <cell r="AE1903">
            <v>60600</v>
          </cell>
          <cell r="AF1903">
            <v>1222421543</v>
          </cell>
          <cell r="AG1903">
            <v>0</v>
          </cell>
        </row>
        <row r="1904">
          <cell r="F1904" t="str">
            <v>890306950_FVE279665</v>
          </cell>
          <cell r="G1904">
            <v>45349.428634259384</v>
          </cell>
          <cell r="H1904">
            <v>45366</v>
          </cell>
          <cell r="I1904">
            <v>45365.484192164353</v>
          </cell>
          <cell r="J1904">
            <v>162220</v>
          </cell>
          <cell r="K1904">
            <v>162220</v>
          </cell>
          <cell r="L1904" t="str">
            <v>Evento</v>
          </cell>
          <cell r="M1904" t="str">
            <v>jamundi</v>
          </cell>
          <cell r="N1904" t="str">
            <v>Servicios de salud</v>
          </cell>
          <cell r="Q1904" t="str">
            <v>FACTURA PENDIENTE EN PROGRAMACION DE PAGO</v>
          </cell>
          <cell r="R1904" t="str">
            <v>Finalizada</v>
          </cell>
          <cell r="S1904" t="str">
            <v>FACTURA PENDIENTE EN PROGRAMACION DE PAGO</v>
          </cell>
          <cell r="V1904">
            <v>162220</v>
          </cell>
          <cell r="W1904">
            <v>0</v>
          </cell>
          <cell r="Z1904">
            <v>162220</v>
          </cell>
          <cell r="AA1904">
            <v>0</v>
          </cell>
          <cell r="AB1904">
            <v>0</v>
          </cell>
          <cell r="AC1904">
            <v>0</v>
          </cell>
          <cell r="AD1904">
            <v>162220</v>
          </cell>
          <cell r="AE1904">
            <v>162220</v>
          </cell>
          <cell r="AF1904">
            <v>1222421545</v>
          </cell>
          <cell r="AG1904">
            <v>0</v>
          </cell>
        </row>
        <row r="1905">
          <cell r="F1905" t="str">
            <v>890306950_FVE279671</v>
          </cell>
          <cell r="G1905">
            <v>45349.431921284646</v>
          </cell>
          <cell r="H1905">
            <v>45366</v>
          </cell>
          <cell r="I1905" t="e">
            <v>#N/A</v>
          </cell>
          <cell r="J1905">
            <v>272190</v>
          </cell>
          <cell r="K1905">
            <v>272190</v>
          </cell>
          <cell r="L1905" t="str">
            <v>Evento</v>
          </cell>
          <cell r="M1905" t="str">
            <v>jamundi</v>
          </cell>
          <cell r="N1905" t="str">
            <v>Servicios de salud</v>
          </cell>
          <cell r="Q1905" t="str">
            <v>FACTURA PENDIENTE EN PROGRAMACION DE PAGO</v>
          </cell>
          <cell r="R1905" t="e">
            <v>#N/A</v>
          </cell>
          <cell r="S1905" t="str">
            <v>FACTURA PENDIENTE EN PROGRAMACION DE PAGO</v>
          </cell>
          <cell r="V1905">
            <v>272190</v>
          </cell>
          <cell r="W1905">
            <v>0</v>
          </cell>
          <cell r="Z1905">
            <v>272190</v>
          </cell>
          <cell r="AA1905">
            <v>0</v>
          </cell>
          <cell r="AB1905">
            <v>0</v>
          </cell>
          <cell r="AC1905">
            <v>0</v>
          </cell>
          <cell r="AD1905">
            <v>272190</v>
          </cell>
          <cell r="AE1905">
            <v>272190</v>
          </cell>
          <cell r="AF1905">
            <v>1222421546</v>
          </cell>
          <cell r="AG1905">
            <v>0</v>
          </cell>
        </row>
        <row r="1906">
          <cell r="F1906" t="str">
            <v>890306950_FVE279673</v>
          </cell>
          <cell r="G1906">
            <v>45349.43361111125</v>
          </cell>
          <cell r="H1906">
            <v>45366</v>
          </cell>
          <cell r="I1906">
            <v>45365.484192164353</v>
          </cell>
          <cell r="J1906">
            <v>84980</v>
          </cell>
          <cell r="K1906">
            <v>84980</v>
          </cell>
          <cell r="L1906" t="str">
            <v>Evento</v>
          </cell>
          <cell r="M1906" t="str">
            <v>jamundi</v>
          </cell>
          <cell r="N1906" t="str">
            <v>Servicios de salud</v>
          </cell>
          <cell r="Q1906" t="str">
            <v>FACTURA PENDIENTE EN PROGRAMACION DE PAGO</v>
          </cell>
          <cell r="R1906" t="str">
            <v>Finalizada</v>
          </cell>
          <cell r="S1906" t="str">
            <v>FACTURA PENDIENTE EN PROGRAMACION DE PAGO</v>
          </cell>
          <cell r="V1906">
            <v>84980</v>
          </cell>
          <cell r="W1906">
            <v>0</v>
          </cell>
          <cell r="Z1906">
            <v>84980</v>
          </cell>
          <cell r="AA1906">
            <v>0</v>
          </cell>
          <cell r="AB1906">
            <v>0</v>
          </cell>
          <cell r="AC1906">
            <v>0</v>
          </cell>
          <cell r="AD1906">
            <v>84980</v>
          </cell>
          <cell r="AE1906">
            <v>84980</v>
          </cell>
          <cell r="AF1906">
            <v>1222421547</v>
          </cell>
          <cell r="AG1906">
            <v>0</v>
          </cell>
        </row>
        <row r="1907">
          <cell r="F1907" t="str">
            <v>890306950_FVE279681</v>
          </cell>
          <cell r="G1907">
            <v>45349.445717592724</v>
          </cell>
          <cell r="H1907">
            <v>45366</v>
          </cell>
          <cell r="I1907">
            <v>45365.484192164353</v>
          </cell>
          <cell r="J1907">
            <v>93180</v>
          </cell>
          <cell r="K1907">
            <v>93180</v>
          </cell>
          <cell r="L1907" t="str">
            <v>Evento</v>
          </cell>
          <cell r="M1907" t="str">
            <v>jamundi</v>
          </cell>
          <cell r="N1907" t="str">
            <v>Servicios de salud</v>
          </cell>
          <cell r="Q1907" t="str">
            <v>FACTURA PENDIENTE EN PROGRAMACION DE PAGO</v>
          </cell>
          <cell r="R1907" t="str">
            <v>Finalizada</v>
          </cell>
          <cell r="S1907" t="str">
            <v>FACTURA PENDIENTE EN PROGRAMACION DE PAGO</v>
          </cell>
          <cell r="V1907">
            <v>93180</v>
          </cell>
          <cell r="W1907">
            <v>0</v>
          </cell>
          <cell r="Z1907">
            <v>93180</v>
          </cell>
          <cell r="AA1907">
            <v>0</v>
          </cell>
          <cell r="AB1907">
            <v>0</v>
          </cell>
          <cell r="AC1907">
            <v>0</v>
          </cell>
          <cell r="AD1907">
            <v>93180</v>
          </cell>
          <cell r="AE1907">
            <v>93180</v>
          </cell>
          <cell r="AF1907">
            <v>1222421548</v>
          </cell>
          <cell r="AG1907">
            <v>0</v>
          </cell>
        </row>
        <row r="1908">
          <cell r="F1908" t="str">
            <v>890306950_FVE279703</v>
          </cell>
          <cell r="G1908">
            <v>45349.48048611125</v>
          </cell>
          <cell r="H1908">
            <v>45366</v>
          </cell>
          <cell r="I1908">
            <v>45365.484192164353</v>
          </cell>
          <cell r="J1908">
            <v>126420</v>
          </cell>
          <cell r="K1908">
            <v>126420</v>
          </cell>
          <cell r="L1908" t="str">
            <v>Evento</v>
          </cell>
          <cell r="M1908" t="str">
            <v>jamundi</v>
          </cell>
          <cell r="N1908" t="str">
            <v>Servicios de salud</v>
          </cell>
          <cell r="Q1908" t="str">
            <v>FACTURA PENDIENTE EN PROGRAMACION DE PAGO</v>
          </cell>
          <cell r="R1908" t="str">
            <v>Finalizada</v>
          </cell>
          <cell r="S1908" t="str">
            <v>FACTURA PENDIENTE EN PROGRAMACION DE PAGO</v>
          </cell>
          <cell r="V1908">
            <v>126420</v>
          </cell>
          <cell r="W1908">
            <v>0</v>
          </cell>
          <cell r="Z1908">
            <v>126420</v>
          </cell>
          <cell r="AA1908">
            <v>0</v>
          </cell>
          <cell r="AB1908">
            <v>0</v>
          </cell>
          <cell r="AC1908">
            <v>0</v>
          </cell>
          <cell r="AD1908">
            <v>126420</v>
          </cell>
          <cell r="AE1908">
            <v>126420</v>
          </cell>
          <cell r="AF1908">
            <v>1222421557</v>
          </cell>
          <cell r="AG1908">
            <v>0</v>
          </cell>
        </row>
        <row r="1909">
          <cell r="F1909" t="str">
            <v>890306950_FVE279705</v>
          </cell>
          <cell r="G1909">
            <v>45349.482731481548</v>
          </cell>
          <cell r="H1909">
            <v>45366</v>
          </cell>
          <cell r="I1909">
            <v>45365.484192164353</v>
          </cell>
          <cell r="J1909">
            <v>186620</v>
          </cell>
          <cell r="K1909">
            <v>186620</v>
          </cell>
          <cell r="L1909" t="str">
            <v>Evento</v>
          </cell>
          <cell r="M1909" t="str">
            <v>jamundi</v>
          </cell>
          <cell r="N1909" t="str">
            <v>Servicios de salud</v>
          </cell>
          <cell r="Q1909" t="str">
            <v>FACTURA PENDIENTE EN PROGRAMACION DE PAGO</v>
          </cell>
          <cell r="R1909" t="str">
            <v>Finalizada</v>
          </cell>
          <cell r="S1909" t="str">
            <v>FACTURA PENDIENTE EN PROGRAMACION DE PAGO</v>
          </cell>
          <cell r="V1909">
            <v>186620</v>
          </cell>
          <cell r="W1909">
            <v>0</v>
          </cell>
          <cell r="Z1909">
            <v>186620</v>
          </cell>
          <cell r="AA1909">
            <v>0</v>
          </cell>
          <cell r="AB1909">
            <v>0</v>
          </cell>
          <cell r="AC1909">
            <v>0</v>
          </cell>
          <cell r="AD1909">
            <v>186620</v>
          </cell>
          <cell r="AE1909">
            <v>186620</v>
          </cell>
          <cell r="AF1909">
            <v>1222421558</v>
          </cell>
          <cell r="AG1909">
            <v>0</v>
          </cell>
        </row>
        <row r="1910">
          <cell r="F1910" t="str">
            <v>890306950_FVE279711</v>
          </cell>
          <cell r="G1910">
            <v>45349.488460648339</v>
          </cell>
          <cell r="H1910">
            <v>45366</v>
          </cell>
          <cell r="I1910">
            <v>45365.484192164353</v>
          </cell>
          <cell r="J1910">
            <v>115200</v>
          </cell>
          <cell r="K1910">
            <v>115200</v>
          </cell>
          <cell r="L1910" t="str">
            <v>Evento</v>
          </cell>
          <cell r="M1910" t="str">
            <v>jamundi</v>
          </cell>
          <cell r="N1910" t="str">
            <v>Servicios de salud</v>
          </cell>
          <cell r="Q1910" t="str">
            <v>FACTURA PENDIENTE EN PROGRAMACION DE PAGO</v>
          </cell>
          <cell r="R1910" t="str">
            <v>Finalizada</v>
          </cell>
          <cell r="S1910" t="str">
            <v>FACTURA PENDIENTE EN PROGRAMACION DE PAGO</v>
          </cell>
          <cell r="V1910">
            <v>115200</v>
          </cell>
          <cell r="W1910">
            <v>0</v>
          </cell>
          <cell r="Z1910">
            <v>115200</v>
          </cell>
          <cell r="AA1910">
            <v>0</v>
          </cell>
          <cell r="AB1910">
            <v>0</v>
          </cell>
          <cell r="AC1910">
            <v>0</v>
          </cell>
          <cell r="AD1910">
            <v>115200</v>
          </cell>
          <cell r="AE1910">
            <v>115200</v>
          </cell>
          <cell r="AF1910">
            <v>1222421846</v>
          </cell>
          <cell r="AG1910">
            <v>0</v>
          </cell>
        </row>
        <row r="1911">
          <cell r="F1911" t="str">
            <v>890306950_FVE279773</v>
          </cell>
          <cell r="G1911">
            <v>45349.613414340187</v>
          </cell>
          <cell r="H1911">
            <v>45366</v>
          </cell>
          <cell r="I1911">
            <v>45365.484192164353</v>
          </cell>
          <cell r="J1911">
            <v>527890</v>
          </cell>
          <cell r="K1911">
            <v>527890</v>
          </cell>
          <cell r="L1911" t="str">
            <v>Evento</v>
          </cell>
          <cell r="M1911" t="str">
            <v>jamundi</v>
          </cell>
          <cell r="N1911" t="str">
            <v>Servicios de salud</v>
          </cell>
          <cell r="Q1911" t="str">
            <v>FACTURA PENDIENTE EN PROGRAMACION DE PAGO</v>
          </cell>
          <cell r="R1911" t="str">
            <v>Finalizada</v>
          </cell>
          <cell r="S1911" t="str">
            <v>FACTURA PENDIENTE EN PROGRAMACION DE PAGO</v>
          </cell>
          <cell r="V1911">
            <v>527890</v>
          </cell>
          <cell r="W1911">
            <v>0</v>
          </cell>
          <cell r="Z1911">
            <v>527890</v>
          </cell>
          <cell r="AA1911">
            <v>0</v>
          </cell>
          <cell r="AB1911">
            <v>0</v>
          </cell>
          <cell r="AC1911">
            <v>0</v>
          </cell>
          <cell r="AD1911">
            <v>527890</v>
          </cell>
          <cell r="AE1911">
            <v>527890</v>
          </cell>
          <cell r="AF1911">
            <v>1222421847</v>
          </cell>
          <cell r="AG1911">
            <v>0</v>
          </cell>
        </row>
        <row r="1912">
          <cell r="F1912" t="str">
            <v>890306950_FVE279781</v>
          </cell>
          <cell r="G1912">
            <v>45349.618344896007</v>
          </cell>
          <cell r="H1912">
            <v>45366</v>
          </cell>
          <cell r="I1912">
            <v>45365.484192164353</v>
          </cell>
          <cell r="J1912">
            <v>105020</v>
          </cell>
          <cell r="K1912">
            <v>105020</v>
          </cell>
          <cell r="L1912" t="str">
            <v>Evento</v>
          </cell>
          <cell r="M1912" t="str">
            <v>jamundi</v>
          </cell>
          <cell r="N1912" t="str">
            <v>Servicios de salud</v>
          </cell>
          <cell r="Q1912" t="str">
            <v>FACTURA PENDIENTE EN PROGRAMACION DE PAGO</v>
          </cell>
          <cell r="R1912" t="str">
            <v>Finalizada</v>
          </cell>
          <cell r="S1912" t="str">
            <v>FACTURA PENDIENTE EN PROGRAMACION DE PAGO</v>
          </cell>
          <cell r="V1912">
            <v>105020</v>
          </cell>
          <cell r="W1912">
            <v>0</v>
          </cell>
          <cell r="Z1912">
            <v>105020</v>
          </cell>
          <cell r="AA1912">
            <v>0</v>
          </cell>
          <cell r="AB1912">
            <v>0</v>
          </cell>
          <cell r="AC1912">
            <v>0</v>
          </cell>
          <cell r="AD1912">
            <v>105020</v>
          </cell>
          <cell r="AE1912">
            <v>105020</v>
          </cell>
          <cell r="AF1912">
            <v>1222421599</v>
          </cell>
          <cell r="AG1912">
            <v>0</v>
          </cell>
        </row>
        <row r="1913">
          <cell r="F1913" t="str">
            <v>890306950_FVE279804</v>
          </cell>
          <cell r="G1913">
            <v>45349.631203691941</v>
          </cell>
          <cell r="H1913">
            <v>45366</v>
          </cell>
          <cell r="I1913">
            <v>45365.484192164353</v>
          </cell>
          <cell r="J1913">
            <v>140800</v>
          </cell>
          <cell r="K1913">
            <v>140800</v>
          </cell>
          <cell r="L1913" t="str">
            <v>Evento</v>
          </cell>
          <cell r="M1913" t="str">
            <v>jamundi</v>
          </cell>
          <cell r="N1913" t="str">
            <v>Servicios de salud</v>
          </cell>
          <cell r="Q1913" t="str">
            <v>FACTURA PENDIENTE EN PROGRAMACION DE PAGO</v>
          </cell>
          <cell r="R1913" t="str">
            <v>Finalizada</v>
          </cell>
          <cell r="S1913" t="str">
            <v>FACTURA PENDIENTE EN PROGRAMACION DE PAGO</v>
          </cell>
          <cell r="V1913">
            <v>140800</v>
          </cell>
          <cell r="W1913">
            <v>0</v>
          </cell>
          <cell r="Z1913">
            <v>140800</v>
          </cell>
          <cell r="AA1913">
            <v>0</v>
          </cell>
          <cell r="AB1913">
            <v>0</v>
          </cell>
          <cell r="AC1913">
            <v>0</v>
          </cell>
          <cell r="AD1913">
            <v>140800</v>
          </cell>
          <cell r="AE1913">
            <v>140800</v>
          </cell>
          <cell r="AF1913">
            <v>1222421848</v>
          </cell>
          <cell r="AG1913">
            <v>0</v>
          </cell>
        </row>
        <row r="1914">
          <cell r="F1914" t="str">
            <v>890306950_FVE279816</v>
          </cell>
          <cell r="G1914">
            <v>45349.640439814888</v>
          </cell>
          <cell r="H1914">
            <v>45366</v>
          </cell>
          <cell r="I1914">
            <v>45365.484192164353</v>
          </cell>
          <cell r="J1914">
            <v>84220</v>
          </cell>
          <cell r="K1914">
            <v>84220</v>
          </cell>
          <cell r="L1914" t="str">
            <v>Evento</v>
          </cell>
          <cell r="M1914" t="str">
            <v>jamundi</v>
          </cell>
          <cell r="N1914" t="str">
            <v>Servicios de salud</v>
          </cell>
          <cell r="Q1914" t="str">
            <v>FACTURA PENDIENTE EN PROGRAMACION DE PAGO</v>
          </cell>
          <cell r="R1914" t="str">
            <v>Finalizada</v>
          </cell>
          <cell r="S1914" t="str">
            <v>FACTURA PENDIENTE EN PROGRAMACION DE PAGO</v>
          </cell>
          <cell r="V1914">
            <v>84220</v>
          </cell>
          <cell r="W1914">
            <v>0</v>
          </cell>
          <cell r="Z1914">
            <v>84220</v>
          </cell>
          <cell r="AA1914">
            <v>0</v>
          </cell>
          <cell r="AB1914">
            <v>0</v>
          </cell>
          <cell r="AC1914">
            <v>0</v>
          </cell>
          <cell r="AD1914">
            <v>84220</v>
          </cell>
          <cell r="AE1914">
            <v>84220</v>
          </cell>
          <cell r="AF1914">
            <v>1222421617</v>
          </cell>
          <cell r="AG1914">
            <v>0</v>
          </cell>
        </row>
        <row r="1915">
          <cell r="F1915" t="str">
            <v>890306950_FVE279824</v>
          </cell>
          <cell r="G1915">
            <v>45349.645486111287</v>
          </cell>
          <cell r="H1915">
            <v>45366</v>
          </cell>
          <cell r="I1915">
            <v>45365.484192164353</v>
          </cell>
          <cell r="J1915">
            <v>148386</v>
          </cell>
          <cell r="K1915">
            <v>148386</v>
          </cell>
          <cell r="L1915" t="str">
            <v>Evento</v>
          </cell>
          <cell r="M1915" t="str">
            <v>jamundi</v>
          </cell>
          <cell r="N1915" t="str">
            <v>Servicios de salud</v>
          </cell>
          <cell r="Q1915" t="str">
            <v>FACTURA PENDIENTE EN PROGRAMACION DE PAGO</v>
          </cell>
          <cell r="R1915" t="str">
            <v>Finalizada</v>
          </cell>
          <cell r="S1915" t="str">
            <v>FACTURA PENDIENTE EN PROGRAMACION DE PAGO</v>
          </cell>
          <cell r="V1915">
            <v>148386</v>
          </cell>
          <cell r="W1915">
            <v>0</v>
          </cell>
          <cell r="Z1915">
            <v>148386</v>
          </cell>
          <cell r="AA1915">
            <v>0</v>
          </cell>
          <cell r="AB1915">
            <v>0</v>
          </cell>
          <cell r="AC1915">
            <v>0</v>
          </cell>
          <cell r="AD1915">
            <v>148386</v>
          </cell>
          <cell r="AE1915">
            <v>148386</v>
          </cell>
          <cell r="AF1915">
            <v>1222421619</v>
          </cell>
          <cell r="AG1915">
            <v>0</v>
          </cell>
        </row>
        <row r="1916">
          <cell r="F1916" t="str">
            <v>890306950_FVE279861</v>
          </cell>
          <cell r="G1916">
            <v>45349.676643518731</v>
          </cell>
          <cell r="H1916">
            <v>45366</v>
          </cell>
          <cell r="I1916">
            <v>45365.484192164353</v>
          </cell>
          <cell r="J1916">
            <v>81400</v>
          </cell>
          <cell r="K1916">
            <v>81400</v>
          </cell>
          <cell r="L1916" t="str">
            <v>Evento</v>
          </cell>
          <cell r="M1916" t="str">
            <v>jamundi</v>
          </cell>
          <cell r="N1916" t="str">
            <v>Servicios de salud</v>
          </cell>
          <cell r="Q1916" t="str">
            <v>FACTURA PENDIENTE EN PROGRAMACION DE PAGO</v>
          </cell>
          <cell r="R1916" t="str">
            <v>Finalizada</v>
          </cell>
          <cell r="S1916" t="str">
            <v>FACTURA PENDIENTE EN PROGRAMACION DE PAGO</v>
          </cell>
          <cell r="V1916">
            <v>81400</v>
          </cell>
          <cell r="W1916">
            <v>0</v>
          </cell>
          <cell r="Z1916">
            <v>81400</v>
          </cell>
          <cell r="AA1916">
            <v>0</v>
          </cell>
          <cell r="AB1916">
            <v>0</v>
          </cell>
          <cell r="AC1916">
            <v>0</v>
          </cell>
          <cell r="AD1916">
            <v>81400</v>
          </cell>
          <cell r="AE1916">
            <v>81400</v>
          </cell>
          <cell r="AF1916">
            <v>1222421620</v>
          </cell>
          <cell r="AG1916">
            <v>0</v>
          </cell>
        </row>
        <row r="1917">
          <cell r="F1917" t="str">
            <v>890306950_FVE279869</v>
          </cell>
          <cell r="G1917">
            <v>45349.685081018601</v>
          </cell>
          <cell r="H1917">
            <v>45366</v>
          </cell>
          <cell r="I1917">
            <v>45365.484192164353</v>
          </cell>
          <cell r="J1917">
            <v>81400</v>
          </cell>
          <cell r="K1917">
            <v>81400</v>
          </cell>
          <cell r="L1917" t="str">
            <v>Evento</v>
          </cell>
          <cell r="M1917" t="str">
            <v>jamundi</v>
          </cell>
          <cell r="N1917" t="str">
            <v>Servicios de salud</v>
          </cell>
          <cell r="Q1917" t="str">
            <v>FACTURA PENDIENTE EN PROGRAMACION DE PAGO</v>
          </cell>
          <cell r="R1917" t="str">
            <v>Finalizada</v>
          </cell>
          <cell r="S1917" t="str">
            <v>FACTURA PENDIENTE EN PROGRAMACION DE PAGO</v>
          </cell>
          <cell r="V1917">
            <v>81400</v>
          </cell>
          <cell r="W1917">
            <v>0</v>
          </cell>
          <cell r="Z1917">
            <v>81400</v>
          </cell>
          <cell r="AA1917">
            <v>0</v>
          </cell>
          <cell r="AB1917">
            <v>0</v>
          </cell>
          <cell r="AC1917">
            <v>0</v>
          </cell>
          <cell r="AD1917">
            <v>81400</v>
          </cell>
          <cell r="AE1917">
            <v>81400</v>
          </cell>
          <cell r="AF1917">
            <v>1222421622</v>
          </cell>
          <cell r="AG1917">
            <v>0</v>
          </cell>
        </row>
        <row r="1918">
          <cell r="F1918" t="str">
            <v>890306950_FVE279899</v>
          </cell>
          <cell r="G1918">
            <v>45349.711597222369</v>
          </cell>
          <cell r="H1918">
            <v>45366</v>
          </cell>
          <cell r="I1918">
            <v>45365.484192164353</v>
          </cell>
          <cell r="J1918">
            <v>499170</v>
          </cell>
          <cell r="K1918">
            <v>499170</v>
          </cell>
          <cell r="L1918" t="str">
            <v>Evento</v>
          </cell>
          <cell r="M1918" t="str">
            <v>jamundi</v>
          </cell>
          <cell r="N1918" t="str">
            <v>Servicios de salud</v>
          </cell>
          <cell r="Q1918" t="str">
            <v>FACTURA PENDIENTE EN PROGRAMACION DE PAGO</v>
          </cell>
          <cell r="R1918" t="str">
            <v>Finalizada</v>
          </cell>
          <cell r="S1918" t="str">
            <v>FACTURA PENDIENTE EN PROGRAMACION DE PAGO</v>
          </cell>
          <cell r="V1918">
            <v>499170</v>
          </cell>
          <cell r="W1918">
            <v>0</v>
          </cell>
          <cell r="Z1918">
            <v>499170</v>
          </cell>
          <cell r="AA1918">
            <v>0</v>
          </cell>
          <cell r="AB1918">
            <v>0</v>
          </cell>
          <cell r="AC1918">
            <v>0</v>
          </cell>
          <cell r="AD1918">
            <v>499170</v>
          </cell>
          <cell r="AE1918">
            <v>499170</v>
          </cell>
          <cell r="AF1918">
            <v>1222421632</v>
          </cell>
          <cell r="AG1918">
            <v>0</v>
          </cell>
        </row>
        <row r="1919">
          <cell r="F1919" t="str">
            <v>890306950_FVE279924</v>
          </cell>
          <cell r="G1919">
            <v>45349.727453692351</v>
          </cell>
          <cell r="H1919">
            <v>45366</v>
          </cell>
          <cell r="I1919">
            <v>45365.484192164353</v>
          </cell>
          <cell r="J1919">
            <v>102300</v>
          </cell>
          <cell r="K1919">
            <v>102300</v>
          </cell>
          <cell r="L1919" t="str">
            <v>Evento</v>
          </cell>
          <cell r="M1919" t="str">
            <v>jamundi</v>
          </cell>
          <cell r="N1919" t="str">
            <v>Servicios de salud</v>
          </cell>
          <cell r="Q1919" t="str">
            <v>FACTURA PENDIENTE EN PROGRAMACION DE PAGO</v>
          </cell>
          <cell r="R1919" t="str">
            <v>Finalizada</v>
          </cell>
          <cell r="S1919" t="str">
            <v>FACTURA PENDIENTE EN PROGRAMACION DE PAGO</v>
          </cell>
          <cell r="V1919">
            <v>102300</v>
          </cell>
          <cell r="W1919">
            <v>0</v>
          </cell>
          <cell r="Z1919">
            <v>102300</v>
          </cell>
          <cell r="AA1919">
            <v>0</v>
          </cell>
          <cell r="AB1919">
            <v>0</v>
          </cell>
          <cell r="AC1919">
            <v>0</v>
          </cell>
          <cell r="AD1919">
            <v>102300</v>
          </cell>
          <cell r="AE1919">
            <v>102300</v>
          </cell>
          <cell r="AF1919">
            <v>1222421634</v>
          </cell>
          <cell r="AG1919">
            <v>0</v>
          </cell>
        </row>
        <row r="1920">
          <cell r="F1920" t="str">
            <v>890306950_FVE279942</v>
          </cell>
          <cell r="G1920">
            <v>45349.73863425944</v>
          </cell>
          <cell r="H1920">
            <v>45366</v>
          </cell>
          <cell r="I1920">
            <v>45365.484192164353</v>
          </cell>
          <cell r="J1920">
            <v>105060</v>
          </cell>
          <cell r="K1920">
            <v>105060</v>
          </cell>
          <cell r="L1920" t="str">
            <v>Evento</v>
          </cell>
          <cell r="M1920" t="str">
            <v>jamundi</v>
          </cell>
          <cell r="N1920" t="str">
            <v>Servicios de salud</v>
          </cell>
          <cell r="Q1920" t="str">
            <v>FACTURA PENDIENTE EN PROGRAMACION DE PAGO</v>
          </cell>
          <cell r="R1920" t="str">
            <v>Finalizada</v>
          </cell>
          <cell r="S1920" t="str">
            <v>FACTURA PENDIENTE EN PROGRAMACION DE PAGO</v>
          </cell>
          <cell r="V1920">
            <v>105060</v>
          </cell>
          <cell r="W1920">
            <v>0</v>
          </cell>
          <cell r="Z1920">
            <v>105060</v>
          </cell>
          <cell r="AA1920">
            <v>0</v>
          </cell>
          <cell r="AB1920">
            <v>0</v>
          </cell>
          <cell r="AC1920">
            <v>0</v>
          </cell>
          <cell r="AD1920">
            <v>105060</v>
          </cell>
          <cell r="AE1920">
            <v>105060</v>
          </cell>
          <cell r="AF1920">
            <v>1222421644</v>
          </cell>
          <cell r="AG1920">
            <v>0</v>
          </cell>
        </row>
        <row r="1921">
          <cell r="F1921" t="str">
            <v>890306950_FVE279944</v>
          </cell>
          <cell r="G1921">
            <v>45349.739745370578</v>
          </cell>
          <cell r="H1921">
            <v>45366</v>
          </cell>
          <cell r="I1921">
            <v>45365.484192164353</v>
          </cell>
          <cell r="J1921">
            <v>81400</v>
          </cell>
          <cell r="K1921">
            <v>81400</v>
          </cell>
          <cell r="L1921" t="str">
            <v>Evento</v>
          </cell>
          <cell r="M1921" t="str">
            <v>jamundi</v>
          </cell>
          <cell r="N1921" t="str">
            <v>Servicios de salud</v>
          </cell>
          <cell r="Q1921" t="str">
            <v>FACTURA PENDIENTE EN PROGRAMACION DE PAGO</v>
          </cell>
          <cell r="R1921" t="str">
            <v>Finalizada</v>
          </cell>
          <cell r="S1921" t="str">
            <v>FACTURA PENDIENTE EN PROGRAMACION DE PAGO</v>
          </cell>
          <cell r="V1921">
            <v>81400</v>
          </cell>
          <cell r="W1921">
            <v>0</v>
          </cell>
          <cell r="Z1921">
            <v>81400</v>
          </cell>
          <cell r="AA1921">
            <v>0</v>
          </cell>
          <cell r="AB1921">
            <v>0</v>
          </cell>
          <cell r="AC1921">
            <v>0</v>
          </cell>
          <cell r="AD1921">
            <v>81400</v>
          </cell>
          <cell r="AE1921">
            <v>81400</v>
          </cell>
          <cell r="AF1921">
            <v>1222421645</v>
          </cell>
          <cell r="AG1921">
            <v>0</v>
          </cell>
        </row>
        <row r="1922">
          <cell r="F1922" t="str">
            <v>890306950_FVE279950</v>
          </cell>
          <cell r="G1922">
            <v>45349.743865740951</v>
          </cell>
          <cell r="H1922">
            <v>45366</v>
          </cell>
          <cell r="I1922">
            <v>45365.484192164353</v>
          </cell>
          <cell r="J1922">
            <v>290210</v>
          </cell>
          <cell r="K1922">
            <v>290210</v>
          </cell>
          <cell r="L1922" t="str">
            <v>Evento</v>
          </cell>
          <cell r="M1922" t="str">
            <v>jamundi</v>
          </cell>
          <cell r="N1922" t="str">
            <v>Servicios de salud</v>
          </cell>
          <cell r="Q1922" t="str">
            <v>FACTURA PENDIENTE EN PROGRAMACION DE PAGO</v>
          </cell>
          <cell r="R1922" t="str">
            <v>Finalizada</v>
          </cell>
          <cell r="S1922" t="str">
            <v>FACTURA PENDIENTE EN PROGRAMACION DE PAGO</v>
          </cell>
          <cell r="V1922">
            <v>290210</v>
          </cell>
          <cell r="W1922">
            <v>0</v>
          </cell>
          <cell r="Z1922">
            <v>290210</v>
          </cell>
          <cell r="AA1922">
            <v>0</v>
          </cell>
          <cell r="AB1922">
            <v>0</v>
          </cell>
          <cell r="AC1922">
            <v>0</v>
          </cell>
          <cell r="AD1922">
            <v>290210</v>
          </cell>
          <cell r="AE1922">
            <v>290210</v>
          </cell>
          <cell r="AF1922">
            <v>1222421646</v>
          </cell>
          <cell r="AG1922">
            <v>0</v>
          </cell>
        </row>
        <row r="1923">
          <cell r="F1923" t="str">
            <v>890306950_FVE279953</v>
          </cell>
          <cell r="G1923">
            <v>45349.750775451306</v>
          </cell>
          <cell r="H1923">
            <v>45366</v>
          </cell>
          <cell r="I1923">
            <v>45365.484192164353</v>
          </cell>
          <cell r="J1923">
            <v>105620</v>
          </cell>
          <cell r="K1923">
            <v>105620</v>
          </cell>
          <cell r="L1923" t="str">
            <v>Evento</v>
          </cell>
          <cell r="M1923" t="str">
            <v>jamundi</v>
          </cell>
          <cell r="N1923" t="str">
            <v>Servicios de salud</v>
          </cell>
          <cell r="Q1923" t="str">
            <v>FACTURA PENDIENTE EN PROGRAMACION DE PAGO</v>
          </cell>
          <cell r="R1923" t="str">
            <v>Finalizada</v>
          </cell>
          <cell r="S1923" t="str">
            <v>FACTURA PENDIENTE EN PROGRAMACION DE PAGO</v>
          </cell>
          <cell r="V1923">
            <v>105620</v>
          </cell>
          <cell r="W1923">
            <v>0</v>
          </cell>
          <cell r="Z1923">
            <v>105620</v>
          </cell>
          <cell r="AA1923">
            <v>0</v>
          </cell>
          <cell r="AB1923">
            <v>0</v>
          </cell>
          <cell r="AC1923">
            <v>0</v>
          </cell>
          <cell r="AD1923">
            <v>105620</v>
          </cell>
          <cell r="AE1923">
            <v>105620</v>
          </cell>
          <cell r="AF1923">
            <v>1222421647</v>
          </cell>
          <cell r="AG1923">
            <v>0</v>
          </cell>
        </row>
        <row r="1924">
          <cell r="F1924" t="str">
            <v>890306950_FVE280009</v>
          </cell>
          <cell r="G1924">
            <v>45350.377037037164</v>
          </cell>
          <cell r="H1924">
            <v>45366</v>
          </cell>
          <cell r="I1924">
            <v>45365.484192164353</v>
          </cell>
          <cell r="J1924">
            <v>146590</v>
          </cell>
          <cell r="K1924">
            <v>146590</v>
          </cell>
          <cell r="L1924" t="str">
            <v>Evento</v>
          </cell>
          <cell r="M1924" t="str">
            <v>jamundi</v>
          </cell>
          <cell r="N1924" t="str">
            <v>Servicios de salud</v>
          </cell>
          <cell r="Q1924" t="str">
            <v>FACTURA PENDIENTE EN PROGRAMACION DE PAGO</v>
          </cell>
          <cell r="R1924" t="str">
            <v>Finalizada</v>
          </cell>
          <cell r="S1924" t="str">
            <v>FACTURA PENDIENTE EN PROGRAMACION DE PAGO</v>
          </cell>
          <cell r="V1924">
            <v>146590</v>
          </cell>
          <cell r="W1924">
            <v>0</v>
          </cell>
          <cell r="Z1924">
            <v>146590</v>
          </cell>
          <cell r="AA1924">
            <v>0</v>
          </cell>
          <cell r="AB1924">
            <v>0</v>
          </cell>
          <cell r="AC1924">
            <v>0</v>
          </cell>
          <cell r="AD1924">
            <v>146590</v>
          </cell>
          <cell r="AE1924">
            <v>146590</v>
          </cell>
          <cell r="AF1924">
            <v>1222421662</v>
          </cell>
          <cell r="AG1924">
            <v>0</v>
          </cell>
        </row>
        <row r="1925">
          <cell r="F1925" t="str">
            <v>890306950_FVE280013</v>
          </cell>
          <cell r="G1925">
            <v>45350.381435185205</v>
          </cell>
          <cell r="H1925">
            <v>45366</v>
          </cell>
          <cell r="I1925">
            <v>45365.484192164353</v>
          </cell>
          <cell r="J1925">
            <v>282320</v>
          </cell>
          <cell r="K1925">
            <v>282320</v>
          </cell>
          <cell r="L1925" t="str">
            <v>Evento</v>
          </cell>
          <cell r="M1925" t="str">
            <v>jamundi</v>
          </cell>
          <cell r="N1925" t="str">
            <v>Servicios de salud</v>
          </cell>
          <cell r="Q1925" t="str">
            <v>FACTURA PENDIENTE EN PROGRAMACION DE PAGO</v>
          </cell>
          <cell r="R1925" t="str">
            <v>Finalizada</v>
          </cell>
          <cell r="S1925" t="str">
            <v>FACTURA PENDIENTE EN PROGRAMACION DE PAGO</v>
          </cell>
          <cell r="V1925">
            <v>282320</v>
          </cell>
          <cell r="W1925">
            <v>0</v>
          </cell>
          <cell r="Z1925">
            <v>282320</v>
          </cell>
          <cell r="AA1925">
            <v>0</v>
          </cell>
          <cell r="AB1925">
            <v>0</v>
          </cell>
          <cell r="AC1925">
            <v>0</v>
          </cell>
          <cell r="AD1925">
            <v>282320</v>
          </cell>
          <cell r="AE1925">
            <v>282320</v>
          </cell>
          <cell r="AF1925">
            <v>1222421663</v>
          </cell>
          <cell r="AG1925">
            <v>0</v>
          </cell>
        </row>
        <row r="1926">
          <cell r="F1926" t="str">
            <v>890306950_FVE280015</v>
          </cell>
          <cell r="G1926">
            <v>45350.383622673806</v>
          </cell>
          <cell r="H1926">
            <v>45366</v>
          </cell>
          <cell r="I1926">
            <v>45365.484192164353</v>
          </cell>
          <cell r="J1926">
            <v>364536</v>
          </cell>
          <cell r="K1926">
            <v>364536</v>
          </cell>
          <cell r="L1926" t="str">
            <v>Evento</v>
          </cell>
          <cell r="M1926" t="str">
            <v>jamundi</v>
          </cell>
          <cell r="N1926" t="str">
            <v>Servicios de salud</v>
          </cell>
          <cell r="Q1926" t="str">
            <v>FACTURA PENDIENTE EN PROGRAMACION DE PAGO</v>
          </cell>
          <cell r="R1926" t="str">
            <v>Finalizada</v>
          </cell>
          <cell r="S1926" t="str">
            <v>FACTURA PENDIENTE EN PROGRAMACION DE PAGO</v>
          </cell>
          <cell r="V1926">
            <v>364536</v>
          </cell>
          <cell r="W1926">
            <v>0</v>
          </cell>
          <cell r="Z1926">
            <v>364536</v>
          </cell>
          <cell r="AA1926">
            <v>0</v>
          </cell>
          <cell r="AB1926">
            <v>0</v>
          </cell>
          <cell r="AC1926">
            <v>0</v>
          </cell>
          <cell r="AD1926">
            <v>364536</v>
          </cell>
          <cell r="AE1926">
            <v>364536</v>
          </cell>
          <cell r="AF1926">
            <v>1222421850</v>
          </cell>
          <cell r="AG1926">
            <v>0</v>
          </cell>
        </row>
        <row r="1927">
          <cell r="F1927" t="str">
            <v>890306950_FVE280028</v>
          </cell>
          <cell r="G1927">
            <v>45350.396030092612</v>
          </cell>
          <cell r="H1927">
            <v>45366</v>
          </cell>
          <cell r="I1927">
            <v>45365.484192164353</v>
          </cell>
          <cell r="J1927">
            <v>236940</v>
          </cell>
          <cell r="K1927">
            <v>236940</v>
          </cell>
          <cell r="L1927" t="str">
            <v>Evento</v>
          </cell>
          <cell r="M1927" t="str">
            <v>jamundi</v>
          </cell>
          <cell r="N1927" t="str">
            <v>Servicios de salud</v>
          </cell>
          <cell r="Q1927" t="str">
            <v>FACTURA PENDIENTE EN PROGRAMACION DE PAGO</v>
          </cell>
          <cell r="R1927" t="str">
            <v>Finalizada</v>
          </cell>
          <cell r="S1927" t="str">
            <v>FACTURA PENDIENTE EN PROGRAMACION DE PAGO</v>
          </cell>
          <cell r="V1927">
            <v>236940</v>
          </cell>
          <cell r="W1927">
            <v>0</v>
          </cell>
          <cell r="Z1927">
            <v>236940</v>
          </cell>
          <cell r="AA1927">
            <v>0</v>
          </cell>
          <cell r="AB1927">
            <v>0</v>
          </cell>
          <cell r="AC1927">
            <v>0</v>
          </cell>
          <cell r="AD1927">
            <v>236940</v>
          </cell>
          <cell r="AE1927">
            <v>236940</v>
          </cell>
          <cell r="AF1927">
            <v>1222421664</v>
          </cell>
          <cell r="AG1927">
            <v>0</v>
          </cell>
        </row>
        <row r="1928">
          <cell r="F1928" t="str">
            <v>890306950_FVE280034</v>
          </cell>
          <cell r="G1928">
            <v>45350.399074062705</v>
          </cell>
          <cell r="H1928">
            <v>45366</v>
          </cell>
          <cell r="I1928">
            <v>45365.484192164353</v>
          </cell>
          <cell r="J1928">
            <v>110700</v>
          </cell>
          <cell r="K1928">
            <v>110700</v>
          </cell>
          <cell r="L1928" t="str">
            <v>Evento</v>
          </cell>
          <cell r="M1928" t="str">
            <v>jamundi</v>
          </cell>
          <cell r="N1928" t="str">
            <v>Servicios de salud</v>
          </cell>
          <cell r="Q1928" t="str">
            <v>FACTURA PENDIENTE EN PROGRAMACION DE PAGO</v>
          </cell>
          <cell r="R1928" t="str">
            <v>Finalizada</v>
          </cell>
          <cell r="S1928" t="str">
            <v>FACTURA PENDIENTE EN PROGRAMACION DE PAGO</v>
          </cell>
          <cell r="V1928">
            <v>110700</v>
          </cell>
          <cell r="W1928">
            <v>0</v>
          </cell>
          <cell r="Z1928">
            <v>110700</v>
          </cell>
          <cell r="AA1928">
            <v>0</v>
          </cell>
          <cell r="AB1928">
            <v>0</v>
          </cell>
          <cell r="AC1928">
            <v>0</v>
          </cell>
          <cell r="AD1928">
            <v>110700</v>
          </cell>
          <cell r="AE1928">
            <v>110700</v>
          </cell>
          <cell r="AF1928">
            <v>1222421665</v>
          </cell>
          <cell r="AG1928">
            <v>0</v>
          </cell>
        </row>
        <row r="1929">
          <cell r="F1929" t="str">
            <v>890306950_FVE280039</v>
          </cell>
          <cell r="G1929">
            <v>45350.40415509278</v>
          </cell>
          <cell r="H1929">
            <v>45366</v>
          </cell>
          <cell r="I1929">
            <v>45365.484192164353</v>
          </cell>
          <cell r="J1929">
            <v>285630</v>
          </cell>
          <cell r="K1929">
            <v>285630</v>
          </cell>
          <cell r="L1929" t="str">
            <v>Evento</v>
          </cell>
          <cell r="M1929" t="str">
            <v>jamundi</v>
          </cell>
          <cell r="N1929" t="str">
            <v>Servicios de salud</v>
          </cell>
          <cell r="Q1929" t="str">
            <v>FACTURA PENDIENTE EN PROGRAMACION DE PAGO</v>
          </cell>
          <cell r="R1929" t="str">
            <v>Finalizada</v>
          </cell>
          <cell r="S1929" t="str">
            <v>FACTURA PENDIENTE EN PROGRAMACION DE PAGO</v>
          </cell>
          <cell r="V1929">
            <v>285630</v>
          </cell>
          <cell r="W1929">
            <v>0</v>
          </cell>
          <cell r="Z1929">
            <v>285630</v>
          </cell>
          <cell r="AA1929">
            <v>0</v>
          </cell>
          <cell r="AB1929">
            <v>0</v>
          </cell>
          <cell r="AC1929">
            <v>0</v>
          </cell>
          <cell r="AD1929">
            <v>285630</v>
          </cell>
          <cell r="AE1929">
            <v>285630</v>
          </cell>
          <cell r="AF1929">
            <v>1222421666</v>
          </cell>
          <cell r="AG1929">
            <v>0</v>
          </cell>
        </row>
        <row r="1930">
          <cell r="F1930" t="str">
            <v>890306950_FVE280046</v>
          </cell>
          <cell r="G1930">
            <v>45350.408182870597</v>
          </cell>
          <cell r="H1930">
            <v>45366</v>
          </cell>
          <cell r="I1930">
            <v>45365.484192164353</v>
          </cell>
          <cell r="J1930">
            <v>390430</v>
          </cell>
          <cell r="K1930">
            <v>390430</v>
          </cell>
          <cell r="L1930" t="str">
            <v>Evento</v>
          </cell>
          <cell r="M1930" t="str">
            <v>jamundi</v>
          </cell>
          <cell r="N1930" t="str">
            <v>Servicios de salud</v>
          </cell>
          <cell r="Q1930" t="str">
            <v>FACTURA PENDIENTE EN PROGRAMACION DE PAGO</v>
          </cell>
          <cell r="R1930" t="str">
            <v>Finalizada</v>
          </cell>
          <cell r="S1930" t="str">
            <v>FACTURA PENDIENTE EN PROGRAMACION DE PAGO</v>
          </cell>
          <cell r="V1930">
            <v>390430</v>
          </cell>
          <cell r="W1930">
            <v>0</v>
          </cell>
          <cell r="Z1930">
            <v>390430</v>
          </cell>
          <cell r="AA1930">
            <v>0</v>
          </cell>
          <cell r="AB1930">
            <v>0</v>
          </cell>
          <cell r="AC1930">
            <v>0</v>
          </cell>
          <cell r="AD1930">
            <v>390430</v>
          </cell>
          <cell r="AE1930">
            <v>390430</v>
          </cell>
          <cell r="AF1930">
            <v>1222421851</v>
          </cell>
          <cell r="AG1930">
            <v>0</v>
          </cell>
        </row>
        <row r="1931">
          <cell r="F1931" t="str">
            <v>890306950_FVE280048</v>
          </cell>
          <cell r="G1931">
            <v>45350.410219895653</v>
          </cell>
          <cell r="H1931">
            <v>45366</v>
          </cell>
          <cell r="I1931">
            <v>45365.484192164353</v>
          </cell>
          <cell r="J1931">
            <v>281547</v>
          </cell>
          <cell r="K1931">
            <v>281547</v>
          </cell>
          <cell r="L1931" t="str">
            <v>Evento</v>
          </cell>
          <cell r="M1931" t="str">
            <v>jamundi</v>
          </cell>
          <cell r="N1931" t="str">
            <v>Servicios de salud</v>
          </cell>
          <cell r="Q1931" t="str">
            <v>FACTURA PENDIENTE EN PROGRAMACION DE PAGO</v>
          </cell>
          <cell r="R1931" t="str">
            <v>Finalizada</v>
          </cell>
          <cell r="S1931" t="str">
            <v>FACTURA PENDIENTE EN PROGRAMACION DE PAGO</v>
          </cell>
          <cell r="V1931">
            <v>281547</v>
          </cell>
          <cell r="W1931">
            <v>0</v>
          </cell>
          <cell r="Z1931">
            <v>281547</v>
          </cell>
          <cell r="AA1931">
            <v>0</v>
          </cell>
          <cell r="AB1931">
            <v>0</v>
          </cell>
          <cell r="AC1931">
            <v>0</v>
          </cell>
          <cell r="AD1931">
            <v>281547</v>
          </cell>
          <cell r="AE1931">
            <v>281547</v>
          </cell>
          <cell r="AF1931">
            <v>1222421667</v>
          </cell>
          <cell r="AG1931">
            <v>0</v>
          </cell>
        </row>
        <row r="1932">
          <cell r="F1932" t="str">
            <v>890306950_FVE280050</v>
          </cell>
          <cell r="G1932">
            <v>45350.411331006791</v>
          </cell>
          <cell r="H1932">
            <v>45366</v>
          </cell>
          <cell r="I1932" t="e">
            <v>#N/A</v>
          </cell>
          <cell r="J1932">
            <v>156870</v>
          </cell>
          <cell r="K1932">
            <v>156870</v>
          </cell>
          <cell r="L1932" t="str">
            <v>Evento</v>
          </cell>
          <cell r="M1932" t="str">
            <v>jamundi</v>
          </cell>
          <cell r="N1932" t="str">
            <v>Servicios de salud</v>
          </cell>
          <cell r="Q1932" t="str">
            <v>FACTURA PENDIENTE EN PROGRAMACION DE PAGO</v>
          </cell>
          <cell r="R1932" t="e">
            <v>#N/A</v>
          </cell>
          <cell r="S1932" t="str">
            <v>FACTURA PENDIENTE EN PROGRAMACION DE PAGO</v>
          </cell>
          <cell r="V1932">
            <v>156870</v>
          </cell>
          <cell r="W1932">
            <v>0</v>
          </cell>
          <cell r="Z1932">
            <v>156870</v>
          </cell>
          <cell r="AA1932">
            <v>0</v>
          </cell>
          <cell r="AB1932">
            <v>0</v>
          </cell>
          <cell r="AC1932">
            <v>0</v>
          </cell>
          <cell r="AD1932">
            <v>156870</v>
          </cell>
          <cell r="AE1932">
            <v>156870</v>
          </cell>
          <cell r="AF1932">
            <v>1222421668</v>
          </cell>
          <cell r="AG1932">
            <v>0</v>
          </cell>
        </row>
        <row r="1933">
          <cell r="F1933" t="str">
            <v>890306950_FVE280133</v>
          </cell>
          <cell r="G1933">
            <v>45350.503333333414</v>
          </cell>
          <cell r="H1933">
            <v>45366</v>
          </cell>
          <cell r="I1933">
            <v>45365.484192164353</v>
          </cell>
          <cell r="J1933">
            <v>536660</v>
          </cell>
          <cell r="K1933">
            <v>536660</v>
          </cell>
          <cell r="L1933" t="str">
            <v>Evento</v>
          </cell>
          <cell r="M1933" t="str">
            <v>jamundi</v>
          </cell>
          <cell r="N1933" t="str">
            <v>Servicios de salud</v>
          </cell>
          <cell r="Q1933" t="str">
            <v>FACTURA PENDIENTE EN PROGRAMACION DE PAGO</v>
          </cell>
          <cell r="R1933" t="str">
            <v>Finalizada</v>
          </cell>
          <cell r="S1933" t="str">
            <v>FACTURA PENDIENTE EN PROGRAMACION DE PAGO</v>
          </cell>
          <cell r="V1933">
            <v>536660</v>
          </cell>
          <cell r="W1933">
            <v>0</v>
          </cell>
          <cell r="Z1933">
            <v>536660</v>
          </cell>
          <cell r="AA1933">
            <v>0</v>
          </cell>
          <cell r="AB1933">
            <v>0</v>
          </cell>
          <cell r="AC1933">
            <v>0</v>
          </cell>
          <cell r="AD1933">
            <v>536660</v>
          </cell>
          <cell r="AE1933">
            <v>536660</v>
          </cell>
          <cell r="AF1933">
            <v>1222421670</v>
          </cell>
          <cell r="AG1933">
            <v>0</v>
          </cell>
        </row>
        <row r="1934">
          <cell r="F1934" t="str">
            <v>890306950_FVE280136</v>
          </cell>
          <cell r="G1934">
            <v>45350.506111099385</v>
          </cell>
          <cell r="H1934">
            <v>45366</v>
          </cell>
          <cell r="I1934">
            <v>45365.484192164353</v>
          </cell>
          <cell r="J1934">
            <v>256540</v>
          </cell>
          <cell r="K1934">
            <v>256540</v>
          </cell>
          <cell r="L1934" t="str">
            <v>Evento</v>
          </cell>
          <cell r="M1934" t="str">
            <v>jamundi</v>
          </cell>
          <cell r="N1934" t="str">
            <v>Servicios de salud</v>
          </cell>
          <cell r="Q1934" t="str">
            <v>FACTURA PENDIENTE EN PROGRAMACION DE PAGO</v>
          </cell>
          <cell r="R1934" t="str">
            <v>Finalizada</v>
          </cell>
          <cell r="S1934" t="str">
            <v>FACTURA PENDIENTE EN PROGRAMACION DE PAGO</v>
          </cell>
          <cell r="V1934">
            <v>256540</v>
          </cell>
          <cell r="W1934">
            <v>0</v>
          </cell>
          <cell r="Z1934">
            <v>256540</v>
          </cell>
          <cell r="AA1934">
            <v>0</v>
          </cell>
          <cell r="AB1934">
            <v>0</v>
          </cell>
          <cell r="AC1934">
            <v>0</v>
          </cell>
          <cell r="AD1934">
            <v>256540</v>
          </cell>
          <cell r="AE1934">
            <v>256540</v>
          </cell>
          <cell r="AF1934">
            <v>1222421671</v>
          </cell>
          <cell r="AG1934">
            <v>0</v>
          </cell>
        </row>
        <row r="1935">
          <cell r="F1935" t="str">
            <v>890306950_FVE280160</v>
          </cell>
          <cell r="G1935">
            <v>45350.529525463004</v>
          </cell>
          <cell r="H1935">
            <v>45366</v>
          </cell>
          <cell r="I1935">
            <v>45365.484192164353</v>
          </cell>
          <cell r="J1935">
            <v>153040</v>
          </cell>
          <cell r="K1935">
            <v>153040</v>
          </cell>
          <cell r="L1935" t="str">
            <v>Evento</v>
          </cell>
          <cell r="M1935" t="str">
            <v>jamundi</v>
          </cell>
          <cell r="N1935" t="str">
            <v>Servicios de salud</v>
          </cell>
          <cell r="Q1935" t="str">
            <v>FACTURA PENDIENTE EN PROGRAMACION DE PAGO</v>
          </cell>
          <cell r="R1935" t="str">
            <v>Finalizada</v>
          </cell>
          <cell r="S1935" t="str">
            <v>FACTURA PENDIENTE EN PROGRAMACION DE PAGO</v>
          </cell>
          <cell r="V1935">
            <v>153040</v>
          </cell>
          <cell r="W1935">
            <v>0</v>
          </cell>
          <cell r="Z1935">
            <v>153040</v>
          </cell>
          <cell r="AA1935">
            <v>0</v>
          </cell>
          <cell r="AB1935">
            <v>0</v>
          </cell>
          <cell r="AC1935">
            <v>0</v>
          </cell>
          <cell r="AD1935">
            <v>153040</v>
          </cell>
          <cell r="AE1935">
            <v>153040</v>
          </cell>
          <cell r="AF1935">
            <v>1222421672</v>
          </cell>
          <cell r="AG1935">
            <v>0</v>
          </cell>
        </row>
        <row r="1936">
          <cell r="F1936" t="str">
            <v>890306950_FVE280164</v>
          </cell>
          <cell r="G1936">
            <v>45350.538368055597</v>
          </cell>
          <cell r="H1936">
            <v>45366</v>
          </cell>
          <cell r="I1936">
            <v>45365.484192164353</v>
          </cell>
          <cell r="J1936">
            <v>82880</v>
          </cell>
          <cell r="K1936">
            <v>82880</v>
          </cell>
          <cell r="L1936" t="str">
            <v>Evento</v>
          </cell>
          <cell r="M1936" t="str">
            <v>jamundi</v>
          </cell>
          <cell r="N1936" t="str">
            <v>Servicios de salud</v>
          </cell>
          <cell r="Q1936" t="str">
            <v>FACTURA PENDIENTE EN PROGRAMACION DE PAGO</v>
          </cell>
          <cell r="R1936" t="str">
            <v>Finalizada</v>
          </cell>
          <cell r="S1936" t="str">
            <v>FACTURA PENDIENTE EN PROGRAMACION DE PAGO</v>
          </cell>
          <cell r="V1936">
            <v>82880</v>
          </cell>
          <cell r="W1936">
            <v>0</v>
          </cell>
          <cell r="Z1936">
            <v>82880</v>
          </cell>
          <cell r="AA1936">
            <v>0</v>
          </cell>
          <cell r="AB1936">
            <v>0</v>
          </cell>
          <cell r="AC1936">
            <v>0</v>
          </cell>
          <cell r="AD1936">
            <v>82880</v>
          </cell>
          <cell r="AE1936">
            <v>82880</v>
          </cell>
          <cell r="AF1936">
            <v>1222421673</v>
          </cell>
          <cell r="AG1936">
            <v>0</v>
          </cell>
        </row>
        <row r="1937">
          <cell r="F1937" t="str">
            <v>890306950_FVE280183</v>
          </cell>
          <cell r="G1937">
            <v>45350.598113426007</v>
          </cell>
          <cell r="H1937">
            <v>45366</v>
          </cell>
          <cell r="I1937">
            <v>45365.484192164353</v>
          </cell>
          <cell r="J1937">
            <v>228690</v>
          </cell>
          <cell r="K1937">
            <v>228690</v>
          </cell>
          <cell r="L1937" t="str">
            <v>Evento</v>
          </cell>
          <cell r="M1937" t="str">
            <v>jamundi</v>
          </cell>
          <cell r="N1937" t="str">
            <v>Servicios de salud</v>
          </cell>
          <cell r="Q1937" t="str">
            <v>FACTURA PENDIENTE EN PROGRAMACION DE PAGO</v>
          </cell>
          <cell r="R1937" t="str">
            <v>Finalizada</v>
          </cell>
          <cell r="S1937" t="str">
            <v>FACTURA PENDIENTE EN PROGRAMACION DE PAGO</v>
          </cell>
          <cell r="V1937">
            <v>228690</v>
          </cell>
          <cell r="W1937">
            <v>0</v>
          </cell>
          <cell r="Z1937">
            <v>228690</v>
          </cell>
          <cell r="AA1937">
            <v>0</v>
          </cell>
          <cell r="AB1937">
            <v>0</v>
          </cell>
          <cell r="AC1937">
            <v>0</v>
          </cell>
          <cell r="AD1937">
            <v>228690</v>
          </cell>
          <cell r="AE1937">
            <v>228690</v>
          </cell>
          <cell r="AF1937">
            <v>1222421696</v>
          </cell>
          <cell r="AG1937">
            <v>0</v>
          </cell>
        </row>
        <row r="1938">
          <cell r="F1938" t="str">
            <v>890306950_FVE280197</v>
          </cell>
          <cell r="G1938">
            <v>45350.609398136381</v>
          </cell>
          <cell r="H1938">
            <v>45366</v>
          </cell>
          <cell r="I1938">
            <v>45365.484192164353</v>
          </cell>
          <cell r="J1938">
            <v>96890</v>
          </cell>
          <cell r="K1938">
            <v>96890</v>
          </cell>
          <cell r="L1938" t="str">
            <v>Evento</v>
          </cell>
          <cell r="M1938" t="str">
            <v>jamundi</v>
          </cell>
          <cell r="N1938" t="str">
            <v>Servicios de salud</v>
          </cell>
          <cell r="Q1938" t="str">
            <v>FACTURA PENDIENTE EN PROGRAMACION DE PAGO</v>
          </cell>
          <cell r="R1938" t="str">
            <v>Finalizada</v>
          </cell>
          <cell r="S1938" t="str">
            <v>FACTURA PENDIENTE EN PROGRAMACION DE PAGO</v>
          </cell>
          <cell r="V1938">
            <v>96890</v>
          </cell>
          <cell r="W1938">
            <v>0</v>
          </cell>
          <cell r="Z1938">
            <v>96890</v>
          </cell>
          <cell r="AA1938">
            <v>0</v>
          </cell>
          <cell r="AB1938">
            <v>0</v>
          </cell>
          <cell r="AC1938">
            <v>0</v>
          </cell>
          <cell r="AD1938">
            <v>96890</v>
          </cell>
          <cell r="AE1938">
            <v>96890</v>
          </cell>
          <cell r="AF1938">
            <v>1222421707</v>
          </cell>
          <cell r="AG1938">
            <v>0</v>
          </cell>
        </row>
        <row r="1939">
          <cell r="F1939" t="str">
            <v>890306950_FVE280203</v>
          </cell>
          <cell r="G1939">
            <v>45350.613460648339</v>
          </cell>
          <cell r="H1939">
            <v>45366</v>
          </cell>
          <cell r="I1939">
            <v>45365.484192164353</v>
          </cell>
          <cell r="J1939">
            <v>150100</v>
          </cell>
          <cell r="K1939">
            <v>150100</v>
          </cell>
          <cell r="L1939" t="str">
            <v>Evento</v>
          </cell>
          <cell r="M1939" t="str">
            <v>jamundi</v>
          </cell>
          <cell r="N1939" t="str">
            <v>Servicios de salud</v>
          </cell>
          <cell r="Q1939" t="str">
            <v>FACTURA PENDIENTE EN PROGRAMACION DE PAGO</v>
          </cell>
          <cell r="R1939" t="str">
            <v>Finalizada</v>
          </cell>
          <cell r="S1939" t="str">
            <v>FACTURA PENDIENTE EN PROGRAMACION DE PAGO</v>
          </cell>
          <cell r="V1939">
            <v>150100</v>
          </cell>
          <cell r="W1939">
            <v>0</v>
          </cell>
          <cell r="Z1939">
            <v>150100</v>
          </cell>
          <cell r="AA1939">
            <v>0</v>
          </cell>
          <cell r="AB1939">
            <v>0</v>
          </cell>
          <cell r="AC1939">
            <v>0</v>
          </cell>
          <cell r="AD1939">
            <v>150100</v>
          </cell>
          <cell r="AE1939">
            <v>150100</v>
          </cell>
          <cell r="AF1939">
            <v>1222421708</v>
          </cell>
          <cell r="AG1939">
            <v>0</v>
          </cell>
        </row>
        <row r="1940">
          <cell r="F1940" t="str">
            <v>890306950_FVE280209</v>
          </cell>
          <cell r="G1940">
            <v>45350.619004617911</v>
          </cell>
          <cell r="H1940">
            <v>45366</v>
          </cell>
          <cell r="I1940">
            <v>45365.484192164353</v>
          </cell>
          <cell r="J1940">
            <v>107750</v>
          </cell>
          <cell r="K1940">
            <v>107750</v>
          </cell>
          <cell r="L1940" t="str">
            <v>Evento</v>
          </cell>
          <cell r="M1940" t="str">
            <v>jamundi</v>
          </cell>
          <cell r="N1940" t="str">
            <v>Servicios de salud</v>
          </cell>
          <cell r="Q1940" t="str">
            <v>FACTURA PENDIENTE EN PROGRAMACION DE PAGO</v>
          </cell>
          <cell r="R1940" t="str">
            <v>Finalizada</v>
          </cell>
          <cell r="S1940" t="str">
            <v>FACTURA PENDIENTE EN PROGRAMACION DE PAGO</v>
          </cell>
          <cell r="V1940">
            <v>107750</v>
          </cell>
          <cell r="W1940">
            <v>0</v>
          </cell>
          <cell r="Z1940">
            <v>107750</v>
          </cell>
          <cell r="AA1940">
            <v>0</v>
          </cell>
          <cell r="AB1940">
            <v>0</v>
          </cell>
          <cell r="AC1940">
            <v>0</v>
          </cell>
          <cell r="AD1940">
            <v>107750</v>
          </cell>
          <cell r="AE1940">
            <v>107750</v>
          </cell>
          <cell r="AF1940">
            <v>1222421709</v>
          </cell>
          <cell r="AG1940">
            <v>0</v>
          </cell>
        </row>
        <row r="1941">
          <cell r="F1941" t="str">
            <v>890306950_FVE280219</v>
          </cell>
          <cell r="G1941">
            <v>45350.626400451176</v>
          </cell>
          <cell r="H1941">
            <v>45366</v>
          </cell>
          <cell r="I1941">
            <v>45365.484192164353</v>
          </cell>
          <cell r="J1941">
            <v>104176</v>
          </cell>
          <cell r="K1941">
            <v>104176</v>
          </cell>
          <cell r="L1941" t="str">
            <v>Evento</v>
          </cell>
          <cell r="M1941" t="str">
            <v>jamundi</v>
          </cell>
          <cell r="N1941" t="str">
            <v>Servicios de salud</v>
          </cell>
          <cell r="Q1941" t="str">
            <v>FACTURA PENDIENTE EN PROGRAMACION DE PAGO</v>
          </cell>
          <cell r="R1941" t="str">
            <v>Finalizada</v>
          </cell>
          <cell r="S1941" t="str">
            <v>FACTURA PENDIENTE EN PROGRAMACION DE PAGO</v>
          </cell>
          <cell r="V1941">
            <v>104176</v>
          </cell>
          <cell r="W1941">
            <v>0</v>
          </cell>
          <cell r="Z1941">
            <v>104176</v>
          </cell>
          <cell r="AA1941">
            <v>0</v>
          </cell>
          <cell r="AB1941">
            <v>0</v>
          </cell>
          <cell r="AC1941">
            <v>0</v>
          </cell>
          <cell r="AD1941">
            <v>104176</v>
          </cell>
          <cell r="AE1941">
            <v>104176</v>
          </cell>
          <cell r="AF1941">
            <v>1222421710</v>
          </cell>
          <cell r="AG1941">
            <v>0</v>
          </cell>
        </row>
        <row r="1942">
          <cell r="F1942" t="str">
            <v>890306950_FVE280256</v>
          </cell>
          <cell r="G1942">
            <v>45350.649907395709</v>
          </cell>
          <cell r="H1942">
            <v>45366</v>
          </cell>
          <cell r="I1942">
            <v>45365.484192164353</v>
          </cell>
          <cell r="J1942">
            <v>560060</v>
          </cell>
          <cell r="K1942">
            <v>560060</v>
          </cell>
          <cell r="L1942" t="str">
            <v>Evento</v>
          </cell>
          <cell r="M1942" t="str">
            <v>jamundi</v>
          </cell>
          <cell r="N1942" t="str">
            <v>Servicios de salud</v>
          </cell>
          <cell r="Q1942" t="str">
            <v>FACTURA PENDIENTE EN PROGRAMACION DE PAGO</v>
          </cell>
          <cell r="R1942" t="str">
            <v>Finalizada</v>
          </cell>
          <cell r="S1942" t="str">
            <v>FACTURA PENDIENTE EN PROGRAMACION DE PAGO</v>
          </cell>
          <cell r="V1942">
            <v>560060</v>
          </cell>
          <cell r="W1942">
            <v>0</v>
          </cell>
          <cell r="Z1942">
            <v>560060</v>
          </cell>
          <cell r="AA1942">
            <v>0</v>
          </cell>
          <cell r="AB1942">
            <v>0</v>
          </cell>
          <cell r="AC1942">
            <v>0</v>
          </cell>
          <cell r="AD1942">
            <v>560060</v>
          </cell>
          <cell r="AE1942">
            <v>560060</v>
          </cell>
          <cell r="AF1942">
            <v>1222421852</v>
          </cell>
          <cell r="AG1942">
            <v>0</v>
          </cell>
        </row>
        <row r="1943">
          <cell r="F1943" t="str">
            <v>890306950_FVE280266</v>
          </cell>
          <cell r="G1943">
            <v>45350.657037025318</v>
          </cell>
          <cell r="H1943">
            <v>45366</v>
          </cell>
          <cell r="I1943">
            <v>45365.463510798611</v>
          </cell>
          <cell r="J1943">
            <v>87702</v>
          </cell>
          <cell r="K1943">
            <v>87702</v>
          </cell>
          <cell r="L1943" t="str">
            <v>Evento</v>
          </cell>
          <cell r="M1943" t="str">
            <v>jamundi</v>
          </cell>
          <cell r="N1943" t="str">
            <v>Servicios de salud</v>
          </cell>
          <cell r="Q1943" t="str">
            <v>FACTURA COVID-19</v>
          </cell>
          <cell r="R1943" t="str">
            <v>Finalizada</v>
          </cell>
          <cell r="S1943" t="str">
            <v>FACTURA COVID-19</v>
          </cell>
          <cell r="T1943" t="str">
            <v>ESTADO DOS</v>
          </cell>
          <cell r="V1943">
            <v>87702</v>
          </cell>
          <cell r="W1943">
            <v>0</v>
          </cell>
          <cell r="Z1943">
            <v>87702</v>
          </cell>
          <cell r="AA1943">
            <v>0</v>
          </cell>
          <cell r="AB1943">
            <v>0</v>
          </cell>
          <cell r="AC1943">
            <v>0</v>
          </cell>
          <cell r="AD1943">
            <v>87702</v>
          </cell>
          <cell r="AE1943">
            <v>87702</v>
          </cell>
          <cell r="AF1943">
            <v>1222422113</v>
          </cell>
          <cell r="AG1943">
            <v>0</v>
          </cell>
        </row>
        <row r="1944">
          <cell r="F1944" t="str">
            <v>890306950_FVE280367</v>
          </cell>
          <cell r="G1944">
            <v>45350.72202545125</v>
          </cell>
          <cell r="H1944">
            <v>45366</v>
          </cell>
          <cell r="I1944">
            <v>45365.484192164353</v>
          </cell>
          <cell r="J1944">
            <v>149200</v>
          </cell>
          <cell r="K1944">
            <v>149200</v>
          </cell>
          <cell r="L1944" t="str">
            <v>Evento</v>
          </cell>
          <cell r="M1944" t="str">
            <v>jamundi</v>
          </cell>
          <cell r="N1944" t="str">
            <v>Servicios de salud</v>
          </cell>
          <cell r="Q1944" t="str">
            <v>FACTURA PENDIENTE EN PROGRAMACION DE PAGO</v>
          </cell>
          <cell r="R1944" t="str">
            <v>Finalizada</v>
          </cell>
          <cell r="S1944" t="str">
            <v>FACTURA PENDIENTE EN PROGRAMACION DE PAGO</v>
          </cell>
          <cell r="V1944">
            <v>149200</v>
          </cell>
          <cell r="W1944">
            <v>0</v>
          </cell>
          <cell r="Z1944">
            <v>149200</v>
          </cell>
          <cell r="AA1944">
            <v>0</v>
          </cell>
          <cell r="AB1944">
            <v>0</v>
          </cell>
          <cell r="AC1944">
            <v>0</v>
          </cell>
          <cell r="AD1944">
            <v>149200</v>
          </cell>
          <cell r="AE1944">
            <v>149200</v>
          </cell>
          <cell r="AF1944">
            <v>1222421721</v>
          </cell>
          <cell r="AG1944">
            <v>0</v>
          </cell>
        </row>
        <row r="1945">
          <cell r="F1945" t="str">
            <v>890306950_FVE280407</v>
          </cell>
          <cell r="G1945">
            <v>45350.990474525373</v>
          </cell>
          <cell r="H1945">
            <v>45366</v>
          </cell>
          <cell r="I1945">
            <v>45365.484192164353</v>
          </cell>
          <cell r="J1945">
            <v>65100</v>
          </cell>
          <cell r="K1945">
            <v>60600</v>
          </cell>
          <cell r="L1945" t="str">
            <v>Evento</v>
          </cell>
          <cell r="M1945" t="str">
            <v>jamundi</v>
          </cell>
          <cell r="N1945" t="str">
            <v>Servicios de salud</v>
          </cell>
          <cell r="Q1945" t="str">
            <v>FACTURA PENDIENTE EN PROGRAMACION DE PAGO</v>
          </cell>
          <cell r="R1945" t="str">
            <v>Finalizada</v>
          </cell>
          <cell r="S1945" t="str">
            <v>FACTURA PENDIENTE EN PROGRAMACION DE PAGO</v>
          </cell>
          <cell r="V1945">
            <v>65100</v>
          </cell>
          <cell r="W1945">
            <v>0</v>
          </cell>
          <cell r="Z1945">
            <v>65100</v>
          </cell>
          <cell r="AA1945">
            <v>0</v>
          </cell>
          <cell r="AB1945">
            <v>0</v>
          </cell>
          <cell r="AC1945">
            <v>0</v>
          </cell>
          <cell r="AD1945">
            <v>60600</v>
          </cell>
          <cell r="AE1945">
            <v>60600</v>
          </cell>
          <cell r="AF1945">
            <v>1222421722</v>
          </cell>
          <cell r="AG1945">
            <v>0</v>
          </cell>
        </row>
        <row r="1946">
          <cell r="F1946" t="str">
            <v>890306950_FVE280482</v>
          </cell>
          <cell r="G1946">
            <v>45351.3958449075</v>
          </cell>
          <cell r="H1946">
            <v>45366</v>
          </cell>
          <cell r="I1946">
            <v>45365.484192164353</v>
          </cell>
          <cell r="J1946">
            <v>101350</v>
          </cell>
          <cell r="K1946">
            <v>101350</v>
          </cell>
          <cell r="L1946" t="str">
            <v>Evento</v>
          </cell>
          <cell r="M1946" t="str">
            <v>jamundi</v>
          </cell>
          <cell r="N1946" t="str">
            <v>Servicios de salud</v>
          </cell>
          <cell r="Q1946" t="str">
            <v>FACTURA PENDIENTE EN PROGRAMACION DE PAGO</v>
          </cell>
          <cell r="R1946" t="str">
            <v>Finalizada</v>
          </cell>
          <cell r="S1946" t="str">
            <v>FACTURA PENDIENTE EN PROGRAMACION DE PAGO</v>
          </cell>
          <cell r="V1946">
            <v>101350</v>
          </cell>
          <cell r="W1946">
            <v>0</v>
          </cell>
          <cell r="Z1946">
            <v>101350</v>
          </cell>
          <cell r="AA1946">
            <v>0</v>
          </cell>
          <cell r="AB1946">
            <v>0</v>
          </cell>
          <cell r="AC1946">
            <v>0</v>
          </cell>
          <cell r="AD1946">
            <v>101350</v>
          </cell>
          <cell r="AE1946">
            <v>101350</v>
          </cell>
          <cell r="AF1946">
            <v>1222421748</v>
          </cell>
          <cell r="AG1946">
            <v>0</v>
          </cell>
        </row>
        <row r="1947">
          <cell r="F1947" t="str">
            <v>890306950_FVE280517</v>
          </cell>
          <cell r="G1947">
            <v>45351.432546284515</v>
          </cell>
          <cell r="H1947">
            <v>45366</v>
          </cell>
          <cell r="I1947">
            <v>45365.484192164353</v>
          </cell>
          <cell r="J1947">
            <v>171680</v>
          </cell>
          <cell r="K1947">
            <v>171680</v>
          </cell>
          <cell r="L1947" t="str">
            <v>Evento</v>
          </cell>
          <cell r="M1947" t="str">
            <v>jamundi</v>
          </cell>
          <cell r="N1947" t="str">
            <v>Servicios de salud</v>
          </cell>
          <cell r="Q1947" t="str">
            <v>FACTURA PENDIENTE EN PROGRAMACION DE PAGO</v>
          </cell>
          <cell r="R1947" t="str">
            <v>Finalizada</v>
          </cell>
          <cell r="S1947" t="str">
            <v>FACTURA PENDIENTE EN PROGRAMACION DE PAGO</v>
          </cell>
          <cell r="V1947">
            <v>171680</v>
          </cell>
          <cell r="W1947">
            <v>0</v>
          </cell>
          <cell r="Z1947">
            <v>171680</v>
          </cell>
          <cell r="AA1947">
            <v>0</v>
          </cell>
          <cell r="AB1947">
            <v>0</v>
          </cell>
          <cell r="AC1947">
            <v>0</v>
          </cell>
          <cell r="AD1947">
            <v>171680</v>
          </cell>
          <cell r="AE1947">
            <v>171680</v>
          </cell>
          <cell r="AF1947">
            <v>1222421751</v>
          </cell>
          <cell r="AG1947">
            <v>0</v>
          </cell>
        </row>
        <row r="1948">
          <cell r="F1948" t="str">
            <v>890306950_FVE280520</v>
          </cell>
          <cell r="G1948">
            <v>45351.435682870448</v>
          </cell>
          <cell r="H1948">
            <v>45366</v>
          </cell>
          <cell r="I1948">
            <v>45365.484192164353</v>
          </cell>
          <cell r="J1948">
            <v>168970</v>
          </cell>
          <cell r="K1948">
            <v>168970</v>
          </cell>
          <cell r="L1948" t="str">
            <v>Evento</v>
          </cell>
          <cell r="M1948" t="str">
            <v>jamundi</v>
          </cell>
          <cell r="N1948" t="str">
            <v>Servicios de salud</v>
          </cell>
          <cell r="Q1948" t="str">
            <v>FACTURA PENDIENTE EN PROGRAMACION DE PAGO</v>
          </cell>
          <cell r="R1948" t="str">
            <v>Finalizada</v>
          </cell>
          <cell r="S1948" t="str">
            <v>FACTURA PENDIENTE EN PROGRAMACION DE PAGO</v>
          </cell>
          <cell r="V1948">
            <v>168970</v>
          </cell>
          <cell r="W1948">
            <v>0</v>
          </cell>
          <cell r="Z1948">
            <v>168970</v>
          </cell>
          <cell r="AA1948">
            <v>0</v>
          </cell>
          <cell r="AB1948">
            <v>0</v>
          </cell>
          <cell r="AC1948">
            <v>0</v>
          </cell>
          <cell r="AD1948">
            <v>168970</v>
          </cell>
          <cell r="AE1948">
            <v>168970</v>
          </cell>
          <cell r="AF1948">
            <v>1222421752</v>
          </cell>
          <cell r="AG1948">
            <v>0</v>
          </cell>
        </row>
        <row r="1949">
          <cell r="F1949" t="str">
            <v>890306950_FVE280548</v>
          </cell>
          <cell r="G1949">
            <v>45351.449837963097</v>
          </cell>
          <cell r="H1949">
            <v>45366</v>
          </cell>
          <cell r="I1949">
            <v>45365.484192164353</v>
          </cell>
          <cell r="J1949">
            <v>133700</v>
          </cell>
          <cell r="K1949">
            <v>133700</v>
          </cell>
          <cell r="L1949" t="str">
            <v>Evento</v>
          </cell>
          <cell r="M1949" t="str">
            <v>jamundi</v>
          </cell>
          <cell r="N1949" t="str">
            <v>Servicios de salud</v>
          </cell>
          <cell r="Q1949" t="str">
            <v>FACTURA PENDIENTE EN PROGRAMACION DE PAGO</v>
          </cell>
          <cell r="R1949" t="str">
            <v>Finalizada</v>
          </cell>
          <cell r="S1949" t="str">
            <v>FACTURA PENDIENTE EN PROGRAMACION DE PAGO</v>
          </cell>
          <cell r="V1949">
            <v>133700</v>
          </cell>
          <cell r="W1949">
            <v>0</v>
          </cell>
          <cell r="Z1949">
            <v>133700</v>
          </cell>
          <cell r="AA1949">
            <v>0</v>
          </cell>
          <cell r="AB1949">
            <v>0</v>
          </cell>
          <cell r="AC1949">
            <v>0</v>
          </cell>
          <cell r="AD1949">
            <v>133700</v>
          </cell>
          <cell r="AE1949">
            <v>133700</v>
          </cell>
          <cell r="AF1949">
            <v>1222421758</v>
          </cell>
          <cell r="AG1949">
            <v>0</v>
          </cell>
        </row>
        <row r="1950">
          <cell r="F1950" t="str">
            <v>890306950_FVE280555</v>
          </cell>
          <cell r="G1950">
            <v>45351.454699062277</v>
          </cell>
          <cell r="H1950">
            <v>45366</v>
          </cell>
          <cell r="I1950">
            <v>45365.484192164353</v>
          </cell>
          <cell r="J1950">
            <v>96040</v>
          </cell>
          <cell r="K1950">
            <v>96040</v>
          </cell>
          <cell r="L1950" t="str">
            <v>Evento</v>
          </cell>
          <cell r="M1950" t="str">
            <v>jamundi</v>
          </cell>
          <cell r="N1950" t="str">
            <v>Servicios de salud</v>
          </cell>
          <cell r="Q1950" t="str">
            <v>FACTURA PENDIENTE EN PROGRAMACION DE PAGO</v>
          </cell>
          <cell r="R1950" t="str">
            <v>Finalizada</v>
          </cell>
          <cell r="S1950" t="str">
            <v>FACTURA PENDIENTE EN PROGRAMACION DE PAGO</v>
          </cell>
          <cell r="V1950">
            <v>96040</v>
          </cell>
          <cell r="W1950">
            <v>0</v>
          </cell>
          <cell r="Z1950">
            <v>96040</v>
          </cell>
          <cell r="AA1950">
            <v>0</v>
          </cell>
          <cell r="AB1950">
            <v>0</v>
          </cell>
          <cell r="AC1950">
            <v>0</v>
          </cell>
          <cell r="AD1950">
            <v>96040</v>
          </cell>
          <cell r="AE1950">
            <v>96040</v>
          </cell>
          <cell r="AF1950">
            <v>1222421759</v>
          </cell>
          <cell r="AG1950">
            <v>0</v>
          </cell>
        </row>
        <row r="1951">
          <cell r="F1951" t="str">
            <v>890306950_FVE280585</v>
          </cell>
          <cell r="G1951">
            <v>45351.464131932706</v>
          </cell>
          <cell r="H1951">
            <v>45366</v>
          </cell>
          <cell r="I1951">
            <v>45365.484192164353</v>
          </cell>
          <cell r="J1951">
            <v>161030</v>
          </cell>
          <cell r="K1951">
            <v>161030</v>
          </cell>
          <cell r="L1951" t="str">
            <v>Evento</v>
          </cell>
          <cell r="M1951" t="str">
            <v>jamundi</v>
          </cell>
          <cell r="N1951" t="str">
            <v>Servicios de salud</v>
          </cell>
          <cell r="Q1951" t="str">
            <v>FACTURA PENDIENTE EN PROGRAMACION DE PAGO</v>
          </cell>
          <cell r="R1951" t="str">
            <v>Finalizada</v>
          </cell>
          <cell r="S1951" t="str">
            <v>FACTURA PENDIENTE EN PROGRAMACION DE PAGO</v>
          </cell>
          <cell r="V1951">
            <v>161030</v>
          </cell>
          <cell r="W1951">
            <v>0</v>
          </cell>
          <cell r="Z1951">
            <v>161030</v>
          </cell>
          <cell r="AA1951">
            <v>0</v>
          </cell>
          <cell r="AB1951">
            <v>0</v>
          </cell>
          <cell r="AC1951">
            <v>0</v>
          </cell>
          <cell r="AD1951">
            <v>161030</v>
          </cell>
          <cell r="AE1951">
            <v>161030</v>
          </cell>
          <cell r="AF1951">
            <v>1222421760</v>
          </cell>
          <cell r="AG1951">
            <v>0</v>
          </cell>
        </row>
        <row r="1952">
          <cell r="F1952" t="str">
            <v>890306950_FVE280599</v>
          </cell>
          <cell r="G1952">
            <v>45351.470243044198</v>
          </cell>
          <cell r="H1952">
            <v>45366</v>
          </cell>
          <cell r="I1952">
            <v>45365.484192164353</v>
          </cell>
          <cell r="J1952">
            <v>580488</v>
          </cell>
          <cell r="K1952">
            <v>580488</v>
          </cell>
          <cell r="L1952" t="str">
            <v>Evento</v>
          </cell>
          <cell r="M1952" t="str">
            <v>jamundi</v>
          </cell>
          <cell r="N1952" t="str">
            <v>Servicios de salud</v>
          </cell>
          <cell r="Q1952" t="str">
            <v>FACTURA PENDIENTE EN PROGRAMACION DE PAGO</v>
          </cell>
          <cell r="R1952" t="str">
            <v>Finalizada</v>
          </cell>
          <cell r="S1952" t="str">
            <v>FACTURA PENDIENTE EN PROGRAMACION DE PAGO</v>
          </cell>
          <cell r="V1952">
            <v>580488</v>
          </cell>
          <cell r="W1952">
            <v>0</v>
          </cell>
          <cell r="Z1952">
            <v>580488</v>
          </cell>
          <cell r="AA1952">
            <v>0</v>
          </cell>
          <cell r="AB1952">
            <v>0</v>
          </cell>
          <cell r="AC1952">
            <v>0</v>
          </cell>
          <cell r="AD1952">
            <v>580488</v>
          </cell>
          <cell r="AE1952">
            <v>580488</v>
          </cell>
          <cell r="AF1952">
            <v>1222421761</v>
          </cell>
          <cell r="AG1952">
            <v>0</v>
          </cell>
        </row>
        <row r="1953">
          <cell r="F1953" t="str">
            <v>890306950_FVE280631</v>
          </cell>
          <cell r="G1953">
            <v>45351.490150451194</v>
          </cell>
          <cell r="H1953">
            <v>45366</v>
          </cell>
          <cell r="I1953">
            <v>45365.484192164353</v>
          </cell>
          <cell r="J1953">
            <v>94840</v>
          </cell>
          <cell r="K1953">
            <v>94840</v>
          </cell>
          <cell r="L1953" t="str">
            <v>Evento</v>
          </cell>
          <cell r="M1953" t="str">
            <v>jamundi</v>
          </cell>
          <cell r="N1953" t="str">
            <v>Servicios de salud</v>
          </cell>
          <cell r="Q1953" t="str">
            <v>FACTURA PENDIENTE EN PROGRAMACION DE PAGO</v>
          </cell>
          <cell r="R1953" t="str">
            <v>Finalizada</v>
          </cell>
          <cell r="S1953" t="str">
            <v>FACTURA PENDIENTE EN PROGRAMACION DE PAGO</v>
          </cell>
          <cell r="V1953">
            <v>94840</v>
          </cell>
          <cell r="W1953">
            <v>0</v>
          </cell>
          <cell r="Z1953">
            <v>94840</v>
          </cell>
          <cell r="AA1953">
            <v>0</v>
          </cell>
          <cell r="AB1953">
            <v>0</v>
          </cell>
          <cell r="AC1953">
            <v>0</v>
          </cell>
          <cell r="AD1953">
            <v>94840</v>
          </cell>
          <cell r="AE1953">
            <v>94840</v>
          </cell>
          <cell r="AF1953">
            <v>1222421763</v>
          </cell>
          <cell r="AG1953">
            <v>0</v>
          </cell>
        </row>
        <row r="1954">
          <cell r="F1954" t="str">
            <v>890306950_FVE280634</v>
          </cell>
          <cell r="G1954">
            <v>45351.493113426026</v>
          </cell>
          <cell r="H1954">
            <v>45366</v>
          </cell>
          <cell r="I1954">
            <v>45365.484192164353</v>
          </cell>
          <cell r="J1954">
            <v>102610</v>
          </cell>
          <cell r="K1954">
            <v>102610</v>
          </cell>
          <cell r="L1954" t="str">
            <v>Evento</v>
          </cell>
          <cell r="M1954" t="str">
            <v>jamundi</v>
          </cell>
          <cell r="N1954" t="str">
            <v>Servicios de salud</v>
          </cell>
          <cell r="Q1954" t="str">
            <v>FACTURA PENDIENTE EN PROGRAMACION DE PAGO</v>
          </cell>
          <cell r="R1954" t="str">
            <v>Finalizada</v>
          </cell>
          <cell r="S1954" t="str">
            <v>FACTURA PENDIENTE EN PROGRAMACION DE PAGO</v>
          </cell>
          <cell r="V1954">
            <v>102610</v>
          </cell>
          <cell r="W1954">
            <v>0</v>
          </cell>
          <cell r="Z1954">
            <v>102610</v>
          </cell>
          <cell r="AA1954">
            <v>0</v>
          </cell>
          <cell r="AB1954">
            <v>0</v>
          </cell>
          <cell r="AC1954">
            <v>0</v>
          </cell>
          <cell r="AD1954">
            <v>102610</v>
          </cell>
          <cell r="AE1954">
            <v>102610</v>
          </cell>
          <cell r="AF1954">
            <v>1222421764</v>
          </cell>
          <cell r="AG1954">
            <v>0</v>
          </cell>
        </row>
        <row r="1955">
          <cell r="F1955" t="str">
            <v>890306950_FVE280679</v>
          </cell>
          <cell r="G1955">
            <v>45351.584131944459</v>
          </cell>
          <cell r="H1955">
            <v>45366</v>
          </cell>
          <cell r="I1955">
            <v>45365.484192164353</v>
          </cell>
          <cell r="J1955">
            <v>81470</v>
          </cell>
          <cell r="K1955">
            <v>81470</v>
          </cell>
          <cell r="L1955" t="str">
            <v>Evento</v>
          </cell>
          <cell r="M1955" t="str">
            <v>jamundi</v>
          </cell>
          <cell r="N1955" t="str">
            <v>Servicios de salud</v>
          </cell>
          <cell r="Q1955" t="str">
            <v>FACTURA PENDIENTE EN PROGRAMACION DE PAGO</v>
          </cell>
          <cell r="R1955" t="str">
            <v>Finalizada</v>
          </cell>
          <cell r="S1955" t="str">
            <v>FACTURA PENDIENTE EN PROGRAMACION DE PAGO</v>
          </cell>
          <cell r="V1955">
            <v>81470</v>
          </cell>
          <cell r="W1955">
            <v>0</v>
          </cell>
          <cell r="Z1955">
            <v>81470</v>
          </cell>
          <cell r="AA1955">
            <v>0</v>
          </cell>
          <cell r="AB1955">
            <v>0</v>
          </cell>
          <cell r="AC1955">
            <v>0</v>
          </cell>
          <cell r="AD1955">
            <v>81470</v>
          </cell>
          <cell r="AE1955">
            <v>81470</v>
          </cell>
          <cell r="AF1955">
            <v>1222421766</v>
          </cell>
          <cell r="AG1955">
            <v>0</v>
          </cell>
        </row>
        <row r="1956">
          <cell r="F1956" t="str">
            <v>890306950_FVE280781</v>
          </cell>
          <cell r="G1956">
            <v>45351.673750000075</v>
          </cell>
          <cell r="H1956">
            <v>45366</v>
          </cell>
          <cell r="I1956">
            <v>45365.484192164353</v>
          </cell>
          <cell r="J1956">
            <v>134320</v>
          </cell>
          <cell r="K1956">
            <v>134320</v>
          </cell>
          <cell r="L1956" t="str">
            <v>Evento</v>
          </cell>
          <cell r="M1956" t="str">
            <v>jamundi</v>
          </cell>
          <cell r="N1956" t="str">
            <v>Servicios de salud</v>
          </cell>
          <cell r="Q1956" t="str">
            <v>FACTURA PENDIENTE EN PROGRAMACION DE PAGO</v>
          </cell>
          <cell r="R1956" t="str">
            <v>Finalizada</v>
          </cell>
          <cell r="S1956" t="str">
            <v>FACTURA PENDIENTE EN PROGRAMACION DE PAGO</v>
          </cell>
          <cell r="V1956">
            <v>134320</v>
          </cell>
          <cell r="W1956">
            <v>0</v>
          </cell>
          <cell r="Z1956">
            <v>134320</v>
          </cell>
          <cell r="AA1956">
            <v>0</v>
          </cell>
          <cell r="AB1956">
            <v>0</v>
          </cell>
          <cell r="AC1956">
            <v>0</v>
          </cell>
          <cell r="AD1956">
            <v>134320</v>
          </cell>
          <cell r="AE1956">
            <v>134320</v>
          </cell>
          <cell r="AF1956">
            <v>1222421790</v>
          </cell>
          <cell r="AG1956">
            <v>0</v>
          </cell>
        </row>
        <row r="1957">
          <cell r="F1957" t="str">
            <v>890306950_FVE280813</v>
          </cell>
          <cell r="G1957">
            <v>45351.700173611287</v>
          </cell>
          <cell r="H1957">
            <v>45366</v>
          </cell>
          <cell r="I1957">
            <v>45365.484192164353</v>
          </cell>
          <cell r="J1957">
            <v>150680</v>
          </cell>
          <cell r="K1957">
            <v>150680</v>
          </cell>
          <cell r="L1957" t="str">
            <v>Evento</v>
          </cell>
          <cell r="M1957" t="str">
            <v>jamundi</v>
          </cell>
          <cell r="N1957" t="str">
            <v>Servicios de salud</v>
          </cell>
          <cell r="Q1957" t="str">
            <v>FACTURA PENDIENTE EN PROGRAMACION DE PAGO</v>
          </cell>
          <cell r="R1957" t="str">
            <v>Finalizada</v>
          </cell>
          <cell r="S1957" t="str">
            <v>FACTURA PENDIENTE EN PROGRAMACION DE PAGO</v>
          </cell>
          <cell r="V1957">
            <v>150680</v>
          </cell>
          <cell r="W1957">
            <v>0</v>
          </cell>
          <cell r="Z1957">
            <v>150680</v>
          </cell>
          <cell r="AA1957">
            <v>0</v>
          </cell>
          <cell r="AB1957">
            <v>0</v>
          </cell>
          <cell r="AC1957">
            <v>0</v>
          </cell>
          <cell r="AD1957">
            <v>150680</v>
          </cell>
          <cell r="AE1957">
            <v>150680</v>
          </cell>
          <cell r="AF1957">
            <v>1222421792</v>
          </cell>
          <cell r="AG1957">
            <v>0</v>
          </cell>
        </row>
        <row r="1958">
          <cell r="F1958" t="str">
            <v>890306950_FVE280836</v>
          </cell>
          <cell r="G1958">
            <v>45351.71567128459</v>
          </cell>
          <cell r="H1958">
            <v>45366</v>
          </cell>
          <cell r="I1958">
            <v>45365.484192164353</v>
          </cell>
          <cell r="J1958">
            <v>150760</v>
          </cell>
          <cell r="K1958">
            <v>150760</v>
          </cell>
          <cell r="L1958" t="str">
            <v>Evento</v>
          </cell>
          <cell r="M1958" t="str">
            <v>jamundi</v>
          </cell>
          <cell r="N1958" t="str">
            <v>Servicios de salud</v>
          </cell>
          <cell r="Q1958" t="str">
            <v>FACTURA PENDIENTE EN PROGRAMACION DE PAGO</v>
          </cell>
          <cell r="R1958" t="str">
            <v>Finalizada</v>
          </cell>
          <cell r="S1958" t="str">
            <v>FACTURA PENDIENTE EN PROGRAMACION DE PAGO</v>
          </cell>
          <cell r="V1958">
            <v>150760</v>
          </cell>
          <cell r="W1958">
            <v>0</v>
          </cell>
          <cell r="Z1958">
            <v>150760</v>
          </cell>
          <cell r="AA1958">
            <v>0</v>
          </cell>
          <cell r="AB1958">
            <v>0</v>
          </cell>
          <cell r="AC1958">
            <v>0</v>
          </cell>
          <cell r="AD1958">
            <v>150760</v>
          </cell>
          <cell r="AE1958">
            <v>150760</v>
          </cell>
          <cell r="AF1958">
            <v>1222421794</v>
          </cell>
          <cell r="AG1958">
            <v>0</v>
          </cell>
        </row>
        <row r="1959">
          <cell r="F1959" t="str">
            <v>890306950_FVE280853</v>
          </cell>
          <cell r="G1959">
            <v>45351.729131944478</v>
          </cell>
          <cell r="H1959">
            <v>45366</v>
          </cell>
          <cell r="I1959">
            <v>45365.484192164353</v>
          </cell>
          <cell r="J1959">
            <v>176940</v>
          </cell>
          <cell r="K1959">
            <v>176940</v>
          </cell>
          <cell r="L1959" t="str">
            <v>Evento</v>
          </cell>
          <cell r="M1959" t="str">
            <v>jamundi</v>
          </cell>
          <cell r="N1959" t="str">
            <v>Servicios de salud</v>
          </cell>
          <cell r="Q1959" t="str">
            <v>FACTURA PENDIENTE EN PROGRAMACION DE PAGO</v>
          </cell>
          <cell r="R1959" t="str">
            <v>Finalizada</v>
          </cell>
          <cell r="S1959" t="str">
            <v>FACTURA PENDIENTE EN PROGRAMACION DE PAGO</v>
          </cell>
          <cell r="V1959">
            <v>176940</v>
          </cell>
          <cell r="W1959">
            <v>0</v>
          </cell>
          <cell r="Z1959">
            <v>176940</v>
          </cell>
          <cell r="AA1959">
            <v>0</v>
          </cell>
          <cell r="AB1959">
            <v>0</v>
          </cell>
          <cell r="AC1959">
            <v>0</v>
          </cell>
          <cell r="AD1959">
            <v>176940</v>
          </cell>
          <cell r="AE1959">
            <v>176940</v>
          </cell>
          <cell r="AF1959">
            <v>1222421795</v>
          </cell>
          <cell r="AG1959">
            <v>0</v>
          </cell>
        </row>
        <row r="1960">
          <cell r="F1960" t="str">
            <v>890306950_FVE280862</v>
          </cell>
          <cell r="G1960">
            <v>45351.745324074291</v>
          </cell>
          <cell r="H1960">
            <v>45366</v>
          </cell>
          <cell r="I1960">
            <v>45365.484192164353</v>
          </cell>
          <cell r="J1960">
            <v>81400</v>
          </cell>
          <cell r="K1960">
            <v>81400</v>
          </cell>
          <cell r="L1960" t="str">
            <v>Evento</v>
          </cell>
          <cell r="M1960" t="str">
            <v>jamundi</v>
          </cell>
          <cell r="N1960" t="str">
            <v>Servicios de salud</v>
          </cell>
          <cell r="Q1960" t="str">
            <v>FACTURA PENDIENTE EN PROGRAMACION DE PAGO</v>
          </cell>
          <cell r="R1960" t="str">
            <v>Finalizada</v>
          </cell>
          <cell r="S1960" t="str">
            <v>FACTURA PENDIENTE EN PROGRAMACION DE PAGO</v>
          </cell>
          <cell r="V1960">
            <v>81400</v>
          </cell>
          <cell r="W1960">
            <v>0</v>
          </cell>
          <cell r="Z1960">
            <v>81400</v>
          </cell>
          <cell r="AA1960">
            <v>0</v>
          </cell>
          <cell r="AB1960">
            <v>0</v>
          </cell>
          <cell r="AC1960">
            <v>0</v>
          </cell>
          <cell r="AD1960">
            <v>81400</v>
          </cell>
          <cell r="AE1960">
            <v>81400</v>
          </cell>
          <cell r="AF1960">
            <v>1222421796</v>
          </cell>
          <cell r="AG1960">
            <v>0</v>
          </cell>
        </row>
        <row r="1961">
          <cell r="F1961" t="str">
            <v>890306950_FVE280874</v>
          </cell>
          <cell r="G1961">
            <v>45351.772488425951</v>
          </cell>
          <cell r="H1961">
            <v>45366</v>
          </cell>
          <cell r="I1961">
            <v>45365.484192164353</v>
          </cell>
          <cell r="J1961">
            <v>140800</v>
          </cell>
          <cell r="K1961">
            <v>140800</v>
          </cell>
          <cell r="L1961" t="str">
            <v>Evento</v>
          </cell>
          <cell r="M1961" t="str">
            <v>jamundi</v>
          </cell>
          <cell r="N1961" t="str">
            <v>Servicios de salud</v>
          </cell>
          <cell r="Q1961" t="str">
            <v>FACTURA PENDIENTE EN PROGRAMACION DE PAGO</v>
          </cell>
          <cell r="R1961" t="str">
            <v>Finalizada</v>
          </cell>
          <cell r="S1961" t="str">
            <v>FACTURA PENDIENTE EN PROGRAMACION DE PAGO</v>
          </cell>
          <cell r="V1961">
            <v>140800</v>
          </cell>
          <cell r="W1961">
            <v>0</v>
          </cell>
          <cell r="Z1961">
            <v>140800</v>
          </cell>
          <cell r="AA1961">
            <v>0</v>
          </cell>
          <cell r="AB1961">
            <v>0</v>
          </cell>
          <cell r="AC1961">
            <v>0</v>
          </cell>
          <cell r="AD1961">
            <v>140800</v>
          </cell>
          <cell r="AE1961">
            <v>140800</v>
          </cell>
          <cell r="AF1961">
            <v>1222421856</v>
          </cell>
          <cell r="AG1961">
            <v>0</v>
          </cell>
        </row>
        <row r="1962">
          <cell r="F1962" t="str">
            <v>890306950_FVE280877</v>
          </cell>
          <cell r="G1962">
            <v>45351.777905080933</v>
          </cell>
          <cell r="H1962">
            <v>45366</v>
          </cell>
          <cell r="I1962">
            <v>45365.484192164353</v>
          </cell>
          <cell r="J1962">
            <v>276470</v>
          </cell>
          <cell r="K1962">
            <v>276470</v>
          </cell>
          <cell r="L1962" t="str">
            <v>Evento</v>
          </cell>
          <cell r="M1962" t="str">
            <v>jamundi</v>
          </cell>
          <cell r="N1962" t="str">
            <v>Servicios de salud</v>
          </cell>
          <cell r="Q1962" t="str">
            <v>FACTURA PENDIENTE EN PROGRAMACION DE PAGO</v>
          </cell>
          <cell r="R1962" t="str">
            <v>Finalizada</v>
          </cell>
          <cell r="S1962" t="str">
            <v>FACTURA PENDIENTE EN PROGRAMACION DE PAGO</v>
          </cell>
          <cell r="V1962">
            <v>276470</v>
          </cell>
          <cell r="W1962">
            <v>0</v>
          </cell>
          <cell r="Z1962">
            <v>276470</v>
          </cell>
          <cell r="AA1962">
            <v>0</v>
          </cell>
          <cell r="AB1962">
            <v>0</v>
          </cell>
          <cell r="AC1962">
            <v>0</v>
          </cell>
          <cell r="AD1962">
            <v>276470</v>
          </cell>
          <cell r="AE1962">
            <v>276470</v>
          </cell>
          <cell r="AF1962">
            <v>1222421798</v>
          </cell>
          <cell r="AG1962">
            <v>0</v>
          </cell>
        </row>
        <row r="1963">
          <cell r="F1963" t="str">
            <v>890306950_FVE280880</v>
          </cell>
          <cell r="G1963">
            <v>45351.784421296325</v>
          </cell>
          <cell r="H1963">
            <v>45366</v>
          </cell>
          <cell r="I1963">
            <v>45365.484192164353</v>
          </cell>
          <cell r="J1963">
            <v>140792</v>
          </cell>
          <cell r="K1963">
            <v>140792</v>
          </cell>
          <cell r="L1963" t="str">
            <v>Evento</v>
          </cell>
          <cell r="M1963" t="str">
            <v>jamundi</v>
          </cell>
          <cell r="N1963" t="str">
            <v>Servicios de salud</v>
          </cell>
          <cell r="Q1963" t="str">
            <v>FACTURA PENDIENTE EN PROGRAMACION DE PAGO</v>
          </cell>
          <cell r="R1963" t="str">
            <v>Finalizada</v>
          </cell>
          <cell r="S1963" t="str">
            <v>FACTURA PENDIENTE EN PROGRAMACION DE PAGO</v>
          </cell>
          <cell r="V1963">
            <v>140792</v>
          </cell>
          <cell r="W1963">
            <v>0</v>
          </cell>
          <cell r="Z1963">
            <v>140792</v>
          </cell>
          <cell r="AA1963">
            <v>0</v>
          </cell>
          <cell r="AB1963">
            <v>0</v>
          </cell>
          <cell r="AC1963">
            <v>0</v>
          </cell>
          <cell r="AD1963">
            <v>140792</v>
          </cell>
          <cell r="AE1963">
            <v>140792</v>
          </cell>
          <cell r="AF1963">
            <v>1222421804</v>
          </cell>
          <cell r="AG1963">
            <v>0</v>
          </cell>
        </row>
        <row r="1964">
          <cell r="F1964" t="str">
            <v>890306950_FVE280881</v>
          </cell>
          <cell r="G1964">
            <v>45351.785636562388</v>
          </cell>
          <cell r="H1964">
            <v>45366</v>
          </cell>
          <cell r="I1964">
            <v>45365.484192164353</v>
          </cell>
          <cell r="J1964">
            <v>160430</v>
          </cell>
          <cell r="K1964">
            <v>160430</v>
          </cell>
          <cell r="L1964" t="str">
            <v>Evento</v>
          </cell>
          <cell r="M1964" t="str">
            <v>jamundi</v>
          </cell>
          <cell r="N1964" t="str">
            <v>Servicios de salud</v>
          </cell>
          <cell r="Q1964" t="str">
            <v>FACTURA PENDIENTE EN PROGRAMACION DE PAGO</v>
          </cell>
          <cell r="R1964" t="str">
            <v>Finalizada</v>
          </cell>
          <cell r="S1964" t="str">
            <v>FACTURA PENDIENTE EN PROGRAMACION DE PAGO</v>
          </cell>
          <cell r="V1964">
            <v>160430</v>
          </cell>
          <cell r="W1964">
            <v>0</v>
          </cell>
          <cell r="Z1964">
            <v>160430</v>
          </cell>
          <cell r="AA1964">
            <v>0</v>
          </cell>
          <cell r="AB1964">
            <v>0</v>
          </cell>
          <cell r="AC1964">
            <v>0</v>
          </cell>
          <cell r="AD1964">
            <v>160430</v>
          </cell>
          <cell r="AE1964">
            <v>160430</v>
          </cell>
          <cell r="AF1964">
            <v>1222421799</v>
          </cell>
          <cell r="AG1964">
            <v>0</v>
          </cell>
        </row>
        <row r="1965">
          <cell r="F1965" t="str">
            <v>890306950_FVE280893</v>
          </cell>
          <cell r="G1965">
            <v>45351.807511574123</v>
          </cell>
          <cell r="H1965">
            <v>45366</v>
          </cell>
          <cell r="I1965">
            <v>45365.484192164353</v>
          </cell>
          <cell r="J1965">
            <v>164031</v>
          </cell>
          <cell r="K1965">
            <v>164031</v>
          </cell>
          <cell r="L1965" t="str">
            <v>Evento</v>
          </cell>
          <cell r="M1965" t="str">
            <v>jamundi</v>
          </cell>
          <cell r="N1965" t="str">
            <v>Servicios de salud</v>
          </cell>
          <cell r="Q1965" t="str">
            <v>FACTURA PENDIENTE EN PROGRAMACION DE PAGO</v>
          </cell>
          <cell r="R1965" t="str">
            <v>Finalizada</v>
          </cell>
          <cell r="S1965" t="str">
            <v>FACTURA PENDIENTE EN PROGRAMACION DE PAGO</v>
          </cell>
          <cell r="V1965">
            <v>164031</v>
          </cell>
          <cell r="W1965">
            <v>0</v>
          </cell>
          <cell r="Z1965">
            <v>164031</v>
          </cell>
          <cell r="AA1965">
            <v>0</v>
          </cell>
          <cell r="AB1965">
            <v>0</v>
          </cell>
          <cell r="AC1965">
            <v>0</v>
          </cell>
          <cell r="AD1965">
            <v>164031</v>
          </cell>
          <cell r="AE1965">
            <v>164031</v>
          </cell>
          <cell r="AF1965">
            <v>1222421800</v>
          </cell>
          <cell r="AG1965">
            <v>0</v>
          </cell>
        </row>
        <row r="1966">
          <cell r="F1966" t="str">
            <v>890306950_FVE280896</v>
          </cell>
          <cell r="G1966">
            <v>45351.809363414533</v>
          </cell>
          <cell r="H1966">
            <v>45366</v>
          </cell>
          <cell r="I1966">
            <v>45365.484192164353</v>
          </cell>
          <cell r="J1966">
            <v>65100</v>
          </cell>
          <cell r="K1966">
            <v>60600</v>
          </cell>
          <cell r="L1966" t="str">
            <v>Evento</v>
          </cell>
          <cell r="M1966" t="str">
            <v>jamundi</v>
          </cell>
          <cell r="N1966" t="str">
            <v>Servicios de salud</v>
          </cell>
          <cell r="Q1966" t="str">
            <v>FACTURA PENDIENTE EN PROGRAMACION DE PAGO</v>
          </cell>
          <cell r="R1966" t="str">
            <v>Finalizada</v>
          </cell>
          <cell r="S1966" t="str">
            <v>FACTURA PENDIENTE EN PROGRAMACION DE PAGO</v>
          </cell>
          <cell r="V1966">
            <v>65100</v>
          </cell>
          <cell r="W1966">
            <v>0</v>
          </cell>
          <cell r="Z1966">
            <v>65100</v>
          </cell>
          <cell r="AA1966">
            <v>0</v>
          </cell>
          <cell r="AB1966">
            <v>0</v>
          </cell>
          <cell r="AC1966">
            <v>0</v>
          </cell>
          <cell r="AD1966">
            <v>60600</v>
          </cell>
          <cell r="AE1966">
            <v>60600</v>
          </cell>
          <cell r="AF1966">
            <v>1222421801</v>
          </cell>
          <cell r="AG1966">
            <v>0</v>
          </cell>
        </row>
        <row r="1967">
          <cell r="F1967" t="str">
            <v>890306950_FVE280903</v>
          </cell>
          <cell r="G1967">
            <v>45351.839756933041</v>
          </cell>
          <cell r="H1967">
            <v>45366</v>
          </cell>
          <cell r="I1967">
            <v>45365.484192164353</v>
          </cell>
          <cell r="J1967">
            <v>98890</v>
          </cell>
          <cell r="K1967">
            <v>98890</v>
          </cell>
          <cell r="L1967" t="str">
            <v>Evento</v>
          </cell>
          <cell r="M1967" t="str">
            <v>jamundi</v>
          </cell>
          <cell r="N1967" t="str">
            <v>Servicios de salud</v>
          </cell>
          <cell r="Q1967" t="str">
            <v>FACTURA PENDIENTE EN PROGRAMACION DE PAGO</v>
          </cell>
          <cell r="R1967" t="str">
            <v>Finalizada</v>
          </cell>
          <cell r="S1967" t="str">
            <v>FACTURA PENDIENTE EN PROGRAMACION DE PAGO</v>
          </cell>
          <cell r="V1967">
            <v>98890</v>
          </cell>
          <cell r="W1967">
            <v>0</v>
          </cell>
          <cell r="Z1967">
            <v>98890</v>
          </cell>
          <cell r="AA1967">
            <v>0</v>
          </cell>
          <cell r="AB1967">
            <v>0</v>
          </cell>
          <cell r="AC1967">
            <v>0</v>
          </cell>
          <cell r="AD1967">
            <v>98890</v>
          </cell>
          <cell r="AE1967">
            <v>98890</v>
          </cell>
          <cell r="AF1967">
            <v>1222421803</v>
          </cell>
          <cell r="AG1967">
            <v>0</v>
          </cell>
        </row>
        <row r="1968">
          <cell r="F1968" t="str">
            <v>890306950_FVE280997</v>
          </cell>
          <cell r="G1968">
            <v>45352.473692129832</v>
          </cell>
          <cell r="H1968">
            <v>45397</v>
          </cell>
          <cell r="I1968">
            <v>45397.494396527778</v>
          </cell>
          <cell r="J1968">
            <v>82880</v>
          </cell>
          <cell r="K1968">
            <v>82880</v>
          </cell>
          <cell r="L1968" t="str">
            <v>Evento</v>
          </cell>
          <cell r="M1968" t="str">
            <v>jamundi</v>
          </cell>
          <cell r="N1968" t="str">
            <v>Servicios de salud</v>
          </cell>
          <cell r="Q1968" t="str">
            <v>FACTURA PENDIENTE EN PROGRAMACION DE PAGO</v>
          </cell>
          <cell r="R1968" t="str">
            <v>Finalizada</v>
          </cell>
          <cell r="S1968" t="str">
            <v>FACTURA PENDIENTE EN PROGRAMACION DE PAGO</v>
          </cell>
          <cell r="V1968">
            <v>82880</v>
          </cell>
          <cell r="W1968">
            <v>0</v>
          </cell>
          <cell r="Z1968">
            <v>82880</v>
          </cell>
          <cell r="AA1968">
            <v>0</v>
          </cell>
          <cell r="AB1968">
            <v>0</v>
          </cell>
          <cell r="AC1968">
            <v>0</v>
          </cell>
          <cell r="AD1968">
            <v>82880</v>
          </cell>
          <cell r="AE1968">
            <v>82880</v>
          </cell>
          <cell r="AF1968">
            <v>1222439009</v>
          </cell>
          <cell r="AG1968">
            <v>0</v>
          </cell>
        </row>
        <row r="1969">
          <cell r="F1969" t="str">
            <v>890306950_FVE281016</v>
          </cell>
          <cell r="G1969">
            <v>45352.515405081213</v>
          </cell>
          <cell r="H1969">
            <v>45397</v>
          </cell>
          <cell r="I1969">
            <v>45397.494396527778</v>
          </cell>
          <cell r="J1969">
            <v>277700</v>
          </cell>
          <cell r="K1969">
            <v>277700</v>
          </cell>
          <cell r="L1969" t="str">
            <v>Evento</v>
          </cell>
          <cell r="M1969" t="str">
            <v>jamundi</v>
          </cell>
          <cell r="N1969" t="str">
            <v>Servicios de salud</v>
          </cell>
          <cell r="Q1969" t="str">
            <v>FACTURA PENDIENTE EN PROGRAMACION DE PAGO</v>
          </cell>
          <cell r="R1969" t="str">
            <v>Finalizada</v>
          </cell>
          <cell r="S1969" t="str">
            <v>FACTURA PENDIENTE EN PROGRAMACION DE PAGO</v>
          </cell>
          <cell r="V1969">
            <v>277700</v>
          </cell>
          <cell r="W1969">
            <v>0</v>
          </cell>
          <cell r="Z1969">
            <v>277700</v>
          </cell>
          <cell r="AA1969">
            <v>0</v>
          </cell>
          <cell r="AB1969">
            <v>0</v>
          </cell>
          <cell r="AC1969">
            <v>0</v>
          </cell>
          <cell r="AD1969">
            <v>277700</v>
          </cell>
          <cell r="AE1969">
            <v>277700</v>
          </cell>
          <cell r="AF1969">
            <v>1222439010</v>
          </cell>
          <cell r="AG1969">
            <v>0</v>
          </cell>
        </row>
        <row r="1970">
          <cell r="F1970" t="str">
            <v>890306950_FVE281161</v>
          </cell>
          <cell r="G1970">
            <v>45352.912962951232</v>
          </cell>
          <cell r="H1970">
            <v>45397</v>
          </cell>
          <cell r="I1970">
            <v>45397.494396527778</v>
          </cell>
          <cell r="J1970">
            <v>65100</v>
          </cell>
          <cell r="K1970">
            <v>60600</v>
          </cell>
          <cell r="L1970" t="str">
            <v>Evento</v>
          </cell>
          <cell r="M1970" t="str">
            <v>jamundi</v>
          </cell>
          <cell r="N1970" t="str">
            <v>Servicios de salud</v>
          </cell>
          <cell r="Q1970" t="str">
            <v>FACTURA PENDIENTE EN PROGRAMACION DE PAGO</v>
          </cell>
          <cell r="R1970" t="str">
            <v>Finalizada</v>
          </cell>
          <cell r="S1970" t="str">
            <v>FACTURA PENDIENTE EN PROGRAMACION DE PAGO</v>
          </cell>
          <cell r="V1970">
            <v>65100</v>
          </cell>
          <cell r="W1970">
            <v>0</v>
          </cell>
          <cell r="Z1970">
            <v>65100</v>
          </cell>
          <cell r="AA1970">
            <v>0</v>
          </cell>
          <cell r="AB1970">
            <v>0</v>
          </cell>
          <cell r="AC1970">
            <v>0</v>
          </cell>
          <cell r="AD1970">
            <v>60600</v>
          </cell>
          <cell r="AE1970">
            <v>60600</v>
          </cell>
          <cell r="AF1970">
            <v>1222440799</v>
          </cell>
          <cell r="AG1970">
            <v>0</v>
          </cell>
        </row>
        <row r="1971">
          <cell r="F1971" t="str">
            <v>890306950_FVE281164</v>
          </cell>
          <cell r="G1971">
            <v>45353.121087951586</v>
          </cell>
          <cell r="H1971">
            <v>45397</v>
          </cell>
          <cell r="I1971">
            <v>45397.494396527778</v>
          </cell>
          <cell r="J1971">
            <v>65100</v>
          </cell>
          <cell r="K1971">
            <v>60600</v>
          </cell>
          <cell r="L1971" t="str">
            <v>Evento</v>
          </cell>
          <cell r="M1971" t="str">
            <v>jamundi</v>
          </cell>
          <cell r="N1971" t="str">
            <v>Servicios de salud</v>
          </cell>
          <cell r="Q1971" t="str">
            <v>FACTURA PENDIENTE EN PROGRAMACION DE PAGO</v>
          </cell>
          <cell r="R1971" t="str">
            <v>Finalizada</v>
          </cell>
          <cell r="S1971" t="str">
            <v>FACTURA PENDIENTE EN PROGRAMACION DE PAGO</v>
          </cell>
          <cell r="V1971">
            <v>65100</v>
          </cell>
          <cell r="W1971">
            <v>0</v>
          </cell>
          <cell r="Z1971">
            <v>65100</v>
          </cell>
          <cell r="AA1971">
            <v>0</v>
          </cell>
          <cell r="AB1971">
            <v>0</v>
          </cell>
          <cell r="AC1971">
            <v>0</v>
          </cell>
          <cell r="AD1971">
            <v>60600</v>
          </cell>
          <cell r="AE1971">
            <v>60600</v>
          </cell>
          <cell r="AF1971">
            <v>1222440800</v>
          </cell>
          <cell r="AG1971">
            <v>0</v>
          </cell>
        </row>
        <row r="1972">
          <cell r="F1972" t="str">
            <v>890306950_FVE281207</v>
          </cell>
          <cell r="G1972">
            <v>45353.376041654963</v>
          </cell>
          <cell r="H1972">
            <v>45397</v>
          </cell>
          <cell r="I1972">
            <v>45397.494396527778</v>
          </cell>
          <cell r="J1972">
            <v>194440</v>
          </cell>
          <cell r="K1972">
            <v>194440</v>
          </cell>
          <cell r="L1972" t="str">
            <v>Evento</v>
          </cell>
          <cell r="M1972" t="str">
            <v>jamundi</v>
          </cell>
          <cell r="N1972" t="str">
            <v>Servicios de salud</v>
          </cell>
          <cell r="Q1972" t="str">
            <v>FACTURA PENDIENTE EN PROGRAMACION DE PAGO</v>
          </cell>
          <cell r="R1972" t="str">
            <v>Finalizada</v>
          </cell>
          <cell r="S1972" t="str">
            <v>FACTURA PENDIENTE EN PROGRAMACION DE PAGO</v>
          </cell>
          <cell r="V1972">
            <v>194440</v>
          </cell>
          <cell r="W1972">
            <v>0</v>
          </cell>
          <cell r="Z1972">
            <v>194440</v>
          </cell>
          <cell r="AA1972">
            <v>0</v>
          </cell>
          <cell r="AB1972">
            <v>0</v>
          </cell>
          <cell r="AC1972">
            <v>0</v>
          </cell>
          <cell r="AD1972">
            <v>194440</v>
          </cell>
          <cell r="AE1972">
            <v>194440</v>
          </cell>
          <cell r="AF1972">
            <v>1222439012</v>
          </cell>
          <cell r="AG1972">
            <v>0</v>
          </cell>
        </row>
        <row r="1973">
          <cell r="F1973" t="str">
            <v>890306950_FVE281221</v>
          </cell>
          <cell r="G1973">
            <v>45353.428865729365</v>
          </cell>
          <cell r="H1973">
            <v>45397</v>
          </cell>
          <cell r="I1973">
            <v>45397.494396527778</v>
          </cell>
          <cell r="J1973">
            <v>65100</v>
          </cell>
          <cell r="K1973">
            <v>60600</v>
          </cell>
          <cell r="L1973" t="str">
            <v>Evento</v>
          </cell>
          <cell r="M1973" t="str">
            <v>jamundi</v>
          </cell>
          <cell r="N1973" t="str">
            <v>Servicios de salud</v>
          </cell>
          <cell r="Q1973" t="str">
            <v>FACTURA PENDIENTE EN PROGRAMACION DE PAGO</v>
          </cell>
          <cell r="R1973" t="str">
            <v>Finalizada</v>
          </cell>
          <cell r="S1973" t="str">
            <v>FACTURA PENDIENTE EN PROGRAMACION DE PAGO</v>
          </cell>
          <cell r="V1973">
            <v>65100</v>
          </cell>
          <cell r="W1973">
            <v>0</v>
          </cell>
          <cell r="Z1973">
            <v>65100</v>
          </cell>
          <cell r="AA1973">
            <v>0</v>
          </cell>
          <cell r="AB1973">
            <v>0</v>
          </cell>
          <cell r="AC1973">
            <v>0</v>
          </cell>
          <cell r="AD1973">
            <v>60600</v>
          </cell>
          <cell r="AE1973">
            <v>60600</v>
          </cell>
          <cell r="AF1973">
            <v>1222440801</v>
          </cell>
          <cell r="AG1973">
            <v>0</v>
          </cell>
        </row>
        <row r="1974">
          <cell r="F1974" t="str">
            <v>890306950_FVE281225</v>
          </cell>
          <cell r="G1974">
            <v>45353.4349074075</v>
          </cell>
          <cell r="H1974">
            <v>45397</v>
          </cell>
          <cell r="I1974">
            <v>45397.494396527778</v>
          </cell>
          <cell r="J1974">
            <v>561458</v>
          </cell>
          <cell r="K1974">
            <v>561458</v>
          </cell>
          <cell r="L1974" t="str">
            <v>Evento</v>
          </cell>
          <cell r="M1974" t="str">
            <v>jamundi</v>
          </cell>
          <cell r="N1974" t="str">
            <v>Servicios de salud</v>
          </cell>
          <cell r="Q1974" t="str">
            <v>FACTURA PENDIENTE EN PROGRAMACION DE PAGO</v>
          </cell>
          <cell r="R1974" t="str">
            <v>Finalizada</v>
          </cell>
          <cell r="S1974" t="str">
            <v>FACTURA PENDIENTE EN PROGRAMACION DE PAGO</v>
          </cell>
          <cell r="V1974">
            <v>561458</v>
          </cell>
          <cell r="W1974">
            <v>0</v>
          </cell>
          <cell r="Z1974">
            <v>561458</v>
          </cell>
          <cell r="AA1974">
            <v>0</v>
          </cell>
          <cell r="AB1974">
            <v>0</v>
          </cell>
          <cell r="AC1974">
            <v>0</v>
          </cell>
          <cell r="AD1974">
            <v>561458</v>
          </cell>
          <cell r="AE1974">
            <v>561458</v>
          </cell>
          <cell r="AF1974">
            <v>1222439013</v>
          </cell>
          <cell r="AG1974">
            <v>0</v>
          </cell>
        </row>
        <row r="1975">
          <cell r="F1975" t="str">
            <v>890306950_FVE281229</v>
          </cell>
          <cell r="G1975">
            <v>45353.442222210579</v>
          </cell>
          <cell r="H1975">
            <v>45397</v>
          </cell>
          <cell r="I1975">
            <v>45397.494396527778</v>
          </cell>
          <cell r="J1975">
            <v>147976</v>
          </cell>
          <cell r="K1975">
            <v>147976</v>
          </cell>
          <cell r="L1975" t="str">
            <v>Evento</v>
          </cell>
          <cell r="M1975" t="str">
            <v>jamundi</v>
          </cell>
          <cell r="N1975" t="str">
            <v>Servicios de salud</v>
          </cell>
          <cell r="Q1975" t="str">
            <v>FACTURA PENDIENTE EN PROGRAMACION DE PAGO</v>
          </cell>
          <cell r="R1975" t="str">
            <v>Finalizada</v>
          </cell>
          <cell r="S1975" t="str">
            <v>FACTURA PENDIENTE EN PROGRAMACION DE PAGO</v>
          </cell>
          <cell r="V1975">
            <v>147976</v>
          </cell>
          <cell r="W1975">
            <v>0</v>
          </cell>
          <cell r="Z1975">
            <v>147976</v>
          </cell>
          <cell r="AA1975">
            <v>0</v>
          </cell>
          <cell r="AB1975">
            <v>0</v>
          </cell>
          <cell r="AC1975">
            <v>0</v>
          </cell>
          <cell r="AD1975">
            <v>147976</v>
          </cell>
          <cell r="AE1975">
            <v>147976</v>
          </cell>
          <cell r="AF1975">
            <v>1222439014</v>
          </cell>
          <cell r="AG1975">
            <v>0</v>
          </cell>
        </row>
        <row r="1976">
          <cell r="F1976" t="str">
            <v>890306950_FVE281233</v>
          </cell>
          <cell r="G1976">
            <v>45353.448506932706</v>
          </cell>
          <cell r="H1976">
            <v>45397</v>
          </cell>
          <cell r="I1976">
            <v>45397.494396527778</v>
          </cell>
          <cell r="J1976">
            <v>133700</v>
          </cell>
          <cell r="K1976">
            <v>133700</v>
          </cell>
          <cell r="L1976" t="str">
            <v>Evento</v>
          </cell>
          <cell r="M1976" t="str">
            <v>jamundi</v>
          </cell>
          <cell r="N1976" t="str">
            <v>Servicios de salud</v>
          </cell>
          <cell r="Q1976" t="str">
            <v>FACTURA DEVUELTA</v>
          </cell>
          <cell r="R1976" t="str">
            <v>Devuelta</v>
          </cell>
          <cell r="S1976" t="str">
            <v>FACTURA DEVUELTA</v>
          </cell>
          <cell r="V1976">
            <v>0</v>
          </cell>
          <cell r="W1976">
            <v>133700</v>
          </cell>
          <cell r="X1976" t="str">
            <v>se devuelve la factura por que no enviaron auto. para este servicio</v>
          </cell>
          <cell r="Y1976" t="str">
            <v>AUTORIZACION</v>
          </cell>
          <cell r="Z1976">
            <v>0</v>
          </cell>
          <cell r="AA1976">
            <v>0</v>
          </cell>
          <cell r="AB1976">
            <v>0</v>
          </cell>
          <cell r="AC1976">
            <v>0</v>
          </cell>
          <cell r="AD1976">
            <v>0</v>
          </cell>
          <cell r="AE1976">
            <v>0</v>
          </cell>
          <cell r="AG1976">
            <v>0</v>
          </cell>
        </row>
        <row r="1977">
          <cell r="F1977" t="str">
            <v>890306950_FVE281241</v>
          </cell>
          <cell r="G1977">
            <v>45353.45677082194</v>
          </cell>
          <cell r="H1977">
            <v>45397</v>
          </cell>
          <cell r="I1977">
            <v>45397.494396527778</v>
          </cell>
          <cell r="J1977">
            <v>515680</v>
          </cell>
          <cell r="K1977">
            <v>515680</v>
          </cell>
          <cell r="L1977" t="str">
            <v>Evento</v>
          </cell>
          <cell r="M1977" t="str">
            <v>jamundi</v>
          </cell>
          <cell r="N1977" t="str">
            <v>Servicios de salud</v>
          </cell>
          <cell r="Q1977" t="str">
            <v>FACTURA PENDIENTE EN PROGRAMACION DE PAGO</v>
          </cell>
          <cell r="R1977" t="str">
            <v>Finalizada</v>
          </cell>
          <cell r="S1977" t="str">
            <v>FACTURA PENDIENTE EN PROGRAMACION DE PAGO</v>
          </cell>
          <cell r="V1977">
            <v>515680</v>
          </cell>
          <cell r="W1977">
            <v>0</v>
          </cell>
          <cell r="Z1977">
            <v>515680</v>
          </cell>
          <cell r="AA1977">
            <v>0</v>
          </cell>
          <cell r="AB1977">
            <v>0</v>
          </cell>
          <cell r="AC1977">
            <v>0</v>
          </cell>
          <cell r="AD1977">
            <v>515680</v>
          </cell>
          <cell r="AE1977">
            <v>515680</v>
          </cell>
          <cell r="AF1977">
            <v>1222439015</v>
          </cell>
          <cell r="AG1977">
            <v>0</v>
          </cell>
        </row>
        <row r="1978">
          <cell r="F1978" t="str">
            <v>890306950_FVE281245</v>
          </cell>
          <cell r="G1978">
            <v>45353.460995370522</v>
          </cell>
          <cell r="H1978">
            <v>45397</v>
          </cell>
          <cell r="I1978">
            <v>45397.494396527778</v>
          </cell>
          <cell r="J1978">
            <v>96170</v>
          </cell>
          <cell r="K1978">
            <v>96170</v>
          </cell>
          <cell r="L1978" t="str">
            <v>Evento</v>
          </cell>
          <cell r="M1978" t="str">
            <v>jamundi</v>
          </cell>
          <cell r="N1978" t="str">
            <v>Servicios de salud</v>
          </cell>
          <cell r="Q1978" t="str">
            <v>FACTURA PENDIENTE EN PROGRAMACION DE PAGO</v>
          </cell>
          <cell r="R1978" t="str">
            <v>Finalizada</v>
          </cell>
          <cell r="S1978" t="str">
            <v>FACTURA PENDIENTE EN PROGRAMACION DE PAGO</v>
          </cell>
          <cell r="V1978">
            <v>96170</v>
          </cell>
          <cell r="W1978">
            <v>0</v>
          </cell>
          <cell r="Z1978">
            <v>96170</v>
          </cell>
          <cell r="AA1978">
            <v>0</v>
          </cell>
          <cell r="AB1978">
            <v>0</v>
          </cell>
          <cell r="AC1978">
            <v>0</v>
          </cell>
          <cell r="AD1978">
            <v>96170</v>
          </cell>
          <cell r="AE1978">
            <v>96170</v>
          </cell>
          <cell r="AF1978">
            <v>1222439016</v>
          </cell>
          <cell r="AG1978">
            <v>0</v>
          </cell>
        </row>
        <row r="1979">
          <cell r="F1979" t="str">
            <v>890306950_FVE281259</v>
          </cell>
          <cell r="G1979">
            <v>45353.481956018601</v>
          </cell>
          <cell r="H1979">
            <v>45397</v>
          </cell>
          <cell r="I1979">
            <v>45397.494396527778</v>
          </cell>
          <cell r="J1979">
            <v>258090</v>
          </cell>
          <cell r="K1979">
            <v>258090</v>
          </cell>
          <cell r="L1979" t="str">
            <v>Evento</v>
          </cell>
          <cell r="M1979" t="str">
            <v>jamundi</v>
          </cell>
          <cell r="N1979" t="str">
            <v>Servicios de salud</v>
          </cell>
          <cell r="Q1979" t="str">
            <v>FACTURA PENDIENTE EN PROGRAMACION DE PAGO</v>
          </cell>
          <cell r="R1979" t="str">
            <v>Finalizada</v>
          </cell>
          <cell r="S1979" t="str">
            <v>FACTURA PENDIENTE EN PROGRAMACION DE PAGO</v>
          </cell>
          <cell r="V1979">
            <v>258090</v>
          </cell>
          <cell r="W1979">
            <v>0</v>
          </cell>
          <cell r="Z1979">
            <v>258090</v>
          </cell>
          <cell r="AA1979">
            <v>0</v>
          </cell>
          <cell r="AB1979">
            <v>0</v>
          </cell>
          <cell r="AC1979">
            <v>0</v>
          </cell>
          <cell r="AD1979">
            <v>258090</v>
          </cell>
          <cell r="AE1979">
            <v>258090</v>
          </cell>
          <cell r="AF1979">
            <v>1222439017</v>
          </cell>
          <cell r="AG1979">
            <v>0</v>
          </cell>
        </row>
        <row r="1980">
          <cell r="F1980" t="str">
            <v>890306950_FVE281305</v>
          </cell>
          <cell r="G1980">
            <v>45353.535057858564</v>
          </cell>
          <cell r="H1980">
            <v>45397</v>
          </cell>
          <cell r="I1980">
            <v>45397.494396527778</v>
          </cell>
          <cell r="J1980">
            <v>464270</v>
          </cell>
          <cell r="K1980">
            <v>464270</v>
          </cell>
          <cell r="L1980" t="str">
            <v>Evento</v>
          </cell>
          <cell r="M1980" t="str">
            <v>jamundi</v>
          </cell>
          <cell r="N1980" t="str">
            <v>Servicios de salud</v>
          </cell>
          <cell r="Q1980" t="str">
            <v>FACTURA PENDIENTE EN PROGRAMACION DE PAGO</v>
          </cell>
          <cell r="R1980" t="str">
            <v>Finalizada</v>
          </cell>
          <cell r="S1980" t="str">
            <v>FACTURA PENDIENTE EN PROGRAMACION DE PAGO</v>
          </cell>
          <cell r="V1980">
            <v>464270</v>
          </cell>
          <cell r="W1980">
            <v>0</v>
          </cell>
          <cell r="Z1980">
            <v>464270</v>
          </cell>
          <cell r="AA1980">
            <v>0</v>
          </cell>
          <cell r="AB1980">
            <v>0</v>
          </cell>
          <cell r="AC1980">
            <v>0</v>
          </cell>
          <cell r="AD1980">
            <v>464270</v>
          </cell>
          <cell r="AE1980">
            <v>464270</v>
          </cell>
          <cell r="AF1980">
            <v>1222439018</v>
          </cell>
          <cell r="AG1980">
            <v>0</v>
          </cell>
        </row>
        <row r="1981">
          <cell r="F1981" t="str">
            <v>890306950_FVE281319</v>
          </cell>
          <cell r="G1981">
            <v>45353.54607638903</v>
          </cell>
          <cell r="H1981">
            <v>45397</v>
          </cell>
          <cell r="I1981">
            <v>45397.494396527778</v>
          </cell>
          <cell r="J1981">
            <v>153490</v>
          </cell>
          <cell r="K1981">
            <v>153490</v>
          </cell>
          <cell r="L1981" t="str">
            <v>Evento</v>
          </cell>
          <cell r="M1981" t="str">
            <v>jamundi</v>
          </cell>
          <cell r="N1981" t="str">
            <v>Servicios de salud</v>
          </cell>
          <cell r="Q1981" t="str">
            <v>FACTURA PENDIENTE EN PROGRAMACION DE PAGO</v>
          </cell>
          <cell r="R1981" t="str">
            <v>Finalizada</v>
          </cell>
          <cell r="S1981" t="str">
            <v>FACTURA PENDIENTE EN PROGRAMACION DE PAGO</v>
          </cell>
          <cell r="V1981">
            <v>153490</v>
          </cell>
          <cell r="W1981">
            <v>0</v>
          </cell>
          <cell r="Z1981">
            <v>153490</v>
          </cell>
          <cell r="AA1981">
            <v>0</v>
          </cell>
          <cell r="AB1981">
            <v>0</v>
          </cell>
          <cell r="AC1981">
            <v>0</v>
          </cell>
          <cell r="AD1981">
            <v>153490</v>
          </cell>
          <cell r="AE1981">
            <v>153490</v>
          </cell>
          <cell r="AF1981">
            <v>1222439019</v>
          </cell>
          <cell r="AG1981">
            <v>0</v>
          </cell>
        </row>
        <row r="1982">
          <cell r="F1982" t="str">
            <v>890306950_FVE281325</v>
          </cell>
          <cell r="G1982">
            <v>45353.550532407593</v>
          </cell>
          <cell r="H1982">
            <v>45397</v>
          </cell>
          <cell r="I1982">
            <v>45397.494396527778</v>
          </cell>
          <cell r="J1982">
            <v>102460</v>
          </cell>
          <cell r="K1982">
            <v>102460</v>
          </cell>
          <cell r="L1982" t="str">
            <v>Evento</v>
          </cell>
          <cell r="M1982" t="str">
            <v>jamundi</v>
          </cell>
          <cell r="N1982" t="str">
            <v>Servicios de salud</v>
          </cell>
          <cell r="Q1982" t="str">
            <v>FACTURA PENDIENTE EN PROGRAMACION DE PAGO</v>
          </cell>
          <cell r="R1982" t="str">
            <v>Finalizada</v>
          </cell>
          <cell r="S1982" t="str">
            <v>FACTURA PENDIENTE EN PROGRAMACION DE PAGO</v>
          </cell>
          <cell r="V1982">
            <v>102460</v>
          </cell>
          <cell r="W1982">
            <v>0</v>
          </cell>
          <cell r="Z1982">
            <v>102460</v>
          </cell>
          <cell r="AA1982">
            <v>0</v>
          </cell>
          <cell r="AB1982">
            <v>0</v>
          </cell>
          <cell r="AC1982">
            <v>0</v>
          </cell>
          <cell r="AD1982">
            <v>102460</v>
          </cell>
          <cell r="AE1982">
            <v>102460</v>
          </cell>
          <cell r="AF1982">
            <v>1222439020</v>
          </cell>
          <cell r="AG1982">
            <v>0</v>
          </cell>
        </row>
        <row r="1983">
          <cell r="F1983" t="str">
            <v>890306950_FVE281362</v>
          </cell>
          <cell r="G1983">
            <v>45354.69484953722</v>
          </cell>
          <cell r="H1983">
            <v>45397</v>
          </cell>
          <cell r="I1983">
            <v>45397.494396527778</v>
          </cell>
          <cell r="J1983">
            <v>65100</v>
          </cell>
          <cell r="K1983">
            <v>60600</v>
          </cell>
          <cell r="L1983" t="str">
            <v>Evento</v>
          </cell>
          <cell r="M1983" t="str">
            <v>jamundi</v>
          </cell>
          <cell r="N1983" t="str">
            <v>Servicios de salud</v>
          </cell>
          <cell r="Q1983" t="str">
            <v>FACTURA DEVUELTA</v>
          </cell>
          <cell r="R1983" t="str">
            <v>Devuelta</v>
          </cell>
          <cell r="S1983" t="str">
            <v>FACTURA DEVUELTA</v>
          </cell>
          <cell r="V1983">
            <v>0</v>
          </cell>
          <cell r="W1983">
            <v>65100</v>
          </cell>
          <cell r="X1983" t="str">
            <v>se devuelve la factura por que no enviaron la autorización para este servicio</v>
          </cell>
          <cell r="Y1983" t="str">
            <v>FACTURACION</v>
          </cell>
          <cell r="Z1983">
            <v>0</v>
          </cell>
          <cell r="AA1983">
            <v>0</v>
          </cell>
          <cell r="AB1983">
            <v>0</v>
          </cell>
          <cell r="AC1983">
            <v>0</v>
          </cell>
          <cell r="AD1983">
            <v>0</v>
          </cell>
          <cell r="AE1983">
            <v>0</v>
          </cell>
          <cell r="AG1983">
            <v>0</v>
          </cell>
        </row>
        <row r="1984">
          <cell r="F1984" t="str">
            <v>890306950_FVE281444</v>
          </cell>
          <cell r="G1984">
            <v>45355.425011574291</v>
          </cell>
          <cell r="H1984">
            <v>45397</v>
          </cell>
          <cell r="I1984">
            <v>45397.494396527778</v>
          </cell>
          <cell r="J1984">
            <v>172300</v>
          </cell>
          <cell r="K1984">
            <v>172300</v>
          </cell>
          <cell r="L1984" t="str">
            <v>Evento</v>
          </cell>
          <cell r="M1984" t="str">
            <v>jamundi</v>
          </cell>
          <cell r="N1984" t="str">
            <v>Servicios de salud</v>
          </cell>
          <cell r="Q1984" t="str">
            <v>FACTURA PENDIENTE EN PROGRAMACION DE PAGO</v>
          </cell>
          <cell r="R1984" t="str">
            <v>Finalizada</v>
          </cell>
          <cell r="S1984" t="str">
            <v>FACTURA PENDIENTE EN PROGRAMACION DE PAGO</v>
          </cell>
          <cell r="V1984">
            <v>172300</v>
          </cell>
          <cell r="W1984">
            <v>0</v>
          </cell>
          <cell r="Z1984">
            <v>172300</v>
          </cell>
          <cell r="AA1984">
            <v>0</v>
          </cell>
          <cell r="AB1984">
            <v>0</v>
          </cell>
          <cell r="AC1984">
            <v>0</v>
          </cell>
          <cell r="AD1984">
            <v>172300</v>
          </cell>
          <cell r="AE1984">
            <v>172300</v>
          </cell>
          <cell r="AF1984">
            <v>1222439023</v>
          </cell>
          <cell r="AG1984">
            <v>0</v>
          </cell>
        </row>
        <row r="1985">
          <cell r="F1985" t="str">
            <v>890306950_FVE281526</v>
          </cell>
          <cell r="G1985">
            <v>45355.570104166865</v>
          </cell>
          <cell r="H1985">
            <v>45397</v>
          </cell>
          <cell r="I1985">
            <v>45390.500122685182</v>
          </cell>
          <cell r="J1985">
            <v>13500</v>
          </cell>
          <cell r="K1985">
            <v>13500</v>
          </cell>
          <cell r="L1985" t="str">
            <v>Evento</v>
          </cell>
          <cell r="M1985" t="str">
            <v>jamundi</v>
          </cell>
          <cell r="N1985" t="str">
            <v>Servicios de salud</v>
          </cell>
          <cell r="Q1985" t="str">
            <v>FACTURA PENDIENTE EN PROGRAMACION DE PAGO</v>
          </cell>
          <cell r="R1985" t="str">
            <v>Finalizada</v>
          </cell>
          <cell r="S1985" t="str">
            <v>FACTURA PENDIENTE EN PROGRAMACION DE PAGO</v>
          </cell>
          <cell r="V1985">
            <v>13500</v>
          </cell>
          <cell r="W1985">
            <v>0</v>
          </cell>
          <cell r="Z1985">
            <v>13500</v>
          </cell>
          <cell r="AA1985">
            <v>0</v>
          </cell>
          <cell r="AB1985">
            <v>0</v>
          </cell>
          <cell r="AC1985">
            <v>0</v>
          </cell>
          <cell r="AD1985">
            <v>13500</v>
          </cell>
          <cell r="AE1985">
            <v>0</v>
          </cell>
          <cell r="AG1985">
            <v>0</v>
          </cell>
        </row>
        <row r="1986">
          <cell r="F1986" t="str">
            <v>890306950_FVE281688</v>
          </cell>
          <cell r="G1986">
            <v>45356.004618055653</v>
          </cell>
          <cell r="H1986">
            <v>45397</v>
          </cell>
          <cell r="I1986">
            <v>45397.494396527778</v>
          </cell>
          <cell r="J1986">
            <v>65100</v>
          </cell>
          <cell r="K1986">
            <v>60600</v>
          </cell>
          <cell r="L1986" t="str">
            <v>Evento</v>
          </cell>
          <cell r="M1986" t="str">
            <v>jamundi</v>
          </cell>
          <cell r="N1986" t="str">
            <v>Servicios de salud</v>
          </cell>
          <cell r="Q1986" t="str">
            <v>FACTURA PENDIENTE EN PROGRAMACION DE PAGO</v>
          </cell>
          <cell r="R1986" t="str">
            <v>Finalizada</v>
          </cell>
          <cell r="S1986" t="str">
            <v>FACTURA PENDIENTE EN PROGRAMACION DE PAGO</v>
          </cell>
          <cell r="V1986">
            <v>65100</v>
          </cell>
          <cell r="W1986">
            <v>0</v>
          </cell>
          <cell r="Z1986">
            <v>65100</v>
          </cell>
          <cell r="AA1986">
            <v>0</v>
          </cell>
          <cell r="AB1986">
            <v>0</v>
          </cell>
          <cell r="AC1986">
            <v>0</v>
          </cell>
          <cell r="AD1986">
            <v>60600</v>
          </cell>
          <cell r="AE1986">
            <v>60600</v>
          </cell>
          <cell r="AF1986">
            <v>1222440807</v>
          </cell>
          <cell r="AG1986">
            <v>0</v>
          </cell>
        </row>
        <row r="1987">
          <cell r="F1987" t="str">
            <v>890306950_FVE281746</v>
          </cell>
          <cell r="G1987">
            <v>45356.374803240877</v>
          </cell>
          <cell r="H1987">
            <v>45397</v>
          </cell>
          <cell r="I1987">
            <v>45397.494396527778</v>
          </cell>
          <cell r="J1987">
            <v>92886</v>
          </cell>
          <cell r="K1987">
            <v>92886</v>
          </cell>
          <cell r="L1987" t="str">
            <v>Evento</v>
          </cell>
          <cell r="M1987" t="str">
            <v>jamundi</v>
          </cell>
          <cell r="N1987" t="str">
            <v>Servicios de salud</v>
          </cell>
          <cell r="Q1987" t="str">
            <v>FACTURA PENDIENTE EN PROGRAMACION DE PAGO</v>
          </cell>
          <cell r="R1987" t="str">
            <v>Finalizada</v>
          </cell>
          <cell r="S1987" t="str">
            <v>FACTURA PENDIENTE EN PROGRAMACION DE PAGO</v>
          </cell>
          <cell r="V1987">
            <v>92886</v>
          </cell>
          <cell r="W1987">
            <v>0</v>
          </cell>
          <cell r="Z1987">
            <v>92886</v>
          </cell>
          <cell r="AA1987">
            <v>0</v>
          </cell>
          <cell r="AB1987">
            <v>0</v>
          </cell>
          <cell r="AC1987">
            <v>0</v>
          </cell>
          <cell r="AD1987">
            <v>92886</v>
          </cell>
          <cell r="AE1987">
            <v>92886</v>
          </cell>
          <cell r="AF1987">
            <v>1222439024</v>
          </cell>
          <cell r="AG1987">
            <v>0</v>
          </cell>
        </row>
        <row r="1988">
          <cell r="F1988" t="str">
            <v>890306950_FVE281751</v>
          </cell>
          <cell r="G1988">
            <v>45356.382858796511</v>
          </cell>
          <cell r="H1988">
            <v>45397</v>
          </cell>
          <cell r="I1988">
            <v>45397.494396527778</v>
          </cell>
          <cell r="J1988">
            <v>301220</v>
          </cell>
          <cell r="K1988">
            <v>301220</v>
          </cell>
          <cell r="L1988" t="str">
            <v>Evento</v>
          </cell>
          <cell r="M1988" t="str">
            <v>jamundi</v>
          </cell>
          <cell r="N1988" t="str">
            <v>Servicios de salud</v>
          </cell>
          <cell r="Q1988" t="str">
            <v>FACTURA PENDIENTE EN PROGRAMACION DE PAGO</v>
          </cell>
          <cell r="R1988" t="str">
            <v>Finalizada</v>
          </cell>
          <cell r="S1988" t="str">
            <v>FACTURA PENDIENTE EN PROGRAMACION DE PAGO</v>
          </cell>
          <cell r="V1988">
            <v>301220</v>
          </cell>
          <cell r="W1988">
            <v>0</v>
          </cell>
          <cell r="Z1988">
            <v>301220</v>
          </cell>
          <cell r="AA1988">
            <v>0</v>
          </cell>
          <cell r="AB1988">
            <v>0</v>
          </cell>
          <cell r="AC1988">
            <v>0</v>
          </cell>
          <cell r="AD1988">
            <v>301220</v>
          </cell>
          <cell r="AE1988">
            <v>301220</v>
          </cell>
          <cell r="AF1988">
            <v>1222439025</v>
          </cell>
          <cell r="AG1988">
            <v>0</v>
          </cell>
        </row>
        <row r="1989">
          <cell r="F1989" t="str">
            <v>890306950_FVE281774</v>
          </cell>
          <cell r="G1989">
            <v>45356.42585647013</v>
          </cell>
          <cell r="H1989">
            <v>45397</v>
          </cell>
          <cell r="I1989">
            <v>45397.494396527778</v>
          </cell>
          <cell r="J1989">
            <v>249840</v>
          </cell>
          <cell r="K1989">
            <v>249840</v>
          </cell>
          <cell r="L1989" t="str">
            <v>Evento</v>
          </cell>
          <cell r="M1989" t="str">
            <v>jamundi</v>
          </cell>
          <cell r="N1989" t="str">
            <v>Servicios de salud</v>
          </cell>
          <cell r="Q1989" t="str">
            <v>FACTURA PENDIENTE EN PROGRAMACION DE PAGO</v>
          </cell>
          <cell r="R1989" t="str">
            <v>Finalizada</v>
          </cell>
          <cell r="S1989" t="str">
            <v>FACTURA PENDIENTE EN PROGRAMACION DE PAGO</v>
          </cell>
          <cell r="V1989">
            <v>249840</v>
          </cell>
          <cell r="W1989">
            <v>0</v>
          </cell>
          <cell r="Z1989">
            <v>249840</v>
          </cell>
          <cell r="AA1989">
            <v>0</v>
          </cell>
          <cell r="AB1989">
            <v>0</v>
          </cell>
          <cell r="AC1989">
            <v>0</v>
          </cell>
          <cell r="AD1989">
            <v>249840</v>
          </cell>
          <cell r="AE1989">
            <v>249840</v>
          </cell>
          <cell r="AF1989">
            <v>1222439026</v>
          </cell>
          <cell r="AG1989">
            <v>0</v>
          </cell>
        </row>
        <row r="1990">
          <cell r="F1990" t="str">
            <v>890306950_FVE281804</v>
          </cell>
          <cell r="G1990">
            <v>45356.468784710858</v>
          </cell>
          <cell r="H1990">
            <v>45397</v>
          </cell>
          <cell r="I1990">
            <v>45397.494396527778</v>
          </cell>
          <cell r="J1990">
            <v>81400</v>
          </cell>
          <cell r="K1990">
            <v>81400</v>
          </cell>
          <cell r="L1990" t="str">
            <v>Evento</v>
          </cell>
          <cell r="M1990" t="str">
            <v>jamundi</v>
          </cell>
          <cell r="N1990" t="str">
            <v>Servicios de salud</v>
          </cell>
          <cell r="Q1990" t="str">
            <v>FACTURA PENDIENTE EN PROGRAMACION DE PAGO</v>
          </cell>
          <cell r="R1990" t="str">
            <v>Finalizada</v>
          </cell>
          <cell r="S1990" t="str">
            <v>FACTURA PENDIENTE EN PROGRAMACION DE PAGO</v>
          </cell>
          <cell r="V1990">
            <v>81400</v>
          </cell>
          <cell r="W1990">
            <v>0</v>
          </cell>
          <cell r="Z1990">
            <v>81400</v>
          </cell>
          <cell r="AA1990">
            <v>0</v>
          </cell>
          <cell r="AB1990">
            <v>0</v>
          </cell>
          <cell r="AC1990">
            <v>0</v>
          </cell>
          <cell r="AD1990">
            <v>81400</v>
          </cell>
          <cell r="AE1990">
            <v>81400</v>
          </cell>
          <cell r="AF1990">
            <v>1222439027</v>
          </cell>
          <cell r="AG1990">
            <v>0</v>
          </cell>
        </row>
        <row r="1991">
          <cell r="F1991" t="str">
            <v>890306950_FVE281816</v>
          </cell>
          <cell r="G1991">
            <v>45356.478055544198</v>
          </cell>
          <cell r="H1991">
            <v>45397</v>
          </cell>
          <cell r="I1991">
            <v>45397.494396527778</v>
          </cell>
          <cell r="J1991">
            <v>139220</v>
          </cell>
          <cell r="K1991">
            <v>139220</v>
          </cell>
          <cell r="L1991" t="str">
            <v>Evento</v>
          </cell>
          <cell r="M1991" t="str">
            <v>jamundi</v>
          </cell>
          <cell r="N1991" t="str">
            <v>Servicios de salud</v>
          </cell>
          <cell r="Q1991" t="str">
            <v>FACTURA PENDIENTE EN PROGRAMACION DE PAGO</v>
          </cell>
          <cell r="R1991" t="str">
            <v>Finalizada</v>
          </cell>
          <cell r="S1991" t="str">
            <v>FACTURA PENDIENTE EN PROGRAMACION DE PAGO</v>
          </cell>
          <cell r="V1991">
            <v>139220</v>
          </cell>
          <cell r="W1991">
            <v>0</v>
          </cell>
          <cell r="Z1991">
            <v>139220</v>
          </cell>
          <cell r="AA1991">
            <v>0</v>
          </cell>
          <cell r="AB1991">
            <v>0</v>
          </cell>
          <cell r="AC1991">
            <v>0</v>
          </cell>
          <cell r="AD1991">
            <v>139220</v>
          </cell>
          <cell r="AE1991">
            <v>139220</v>
          </cell>
          <cell r="AF1991">
            <v>1222439028</v>
          </cell>
          <cell r="AG1991">
            <v>0</v>
          </cell>
        </row>
        <row r="1992">
          <cell r="F1992" t="str">
            <v>890306950_FVE281839</v>
          </cell>
          <cell r="G1992">
            <v>45356.496412025299</v>
          </cell>
          <cell r="H1992">
            <v>45397</v>
          </cell>
          <cell r="I1992">
            <v>45397.494396527778</v>
          </cell>
          <cell r="J1992">
            <v>215910</v>
          </cell>
          <cell r="K1992">
            <v>215910</v>
          </cell>
          <cell r="L1992" t="str">
            <v>Evento</v>
          </cell>
          <cell r="M1992" t="str">
            <v>jamundi</v>
          </cell>
          <cell r="N1992" t="str">
            <v>Servicios de salud</v>
          </cell>
          <cell r="Q1992" t="str">
            <v>FACTURA PENDIENTE EN PROGRAMACION DE PAGO</v>
          </cell>
          <cell r="R1992" t="str">
            <v>Finalizada</v>
          </cell>
          <cell r="S1992" t="str">
            <v>FACTURA PENDIENTE EN PROGRAMACION DE PAGO</v>
          </cell>
          <cell r="V1992">
            <v>215910</v>
          </cell>
          <cell r="W1992">
            <v>0</v>
          </cell>
          <cell r="Z1992">
            <v>215910</v>
          </cell>
          <cell r="AA1992">
            <v>0</v>
          </cell>
          <cell r="AB1992">
            <v>0</v>
          </cell>
          <cell r="AC1992">
            <v>0</v>
          </cell>
          <cell r="AD1992">
            <v>215910</v>
          </cell>
          <cell r="AE1992">
            <v>215910</v>
          </cell>
          <cell r="AF1992">
            <v>1222439029</v>
          </cell>
          <cell r="AG1992">
            <v>0</v>
          </cell>
        </row>
        <row r="1993">
          <cell r="F1993" t="str">
            <v>890306950_FVE281844</v>
          </cell>
          <cell r="G1993">
            <v>45356.500219907612</v>
          </cell>
          <cell r="H1993">
            <v>45397</v>
          </cell>
          <cell r="I1993">
            <v>45397.494396527778</v>
          </cell>
          <cell r="J1993">
            <v>195920</v>
          </cell>
          <cell r="K1993">
            <v>195920</v>
          </cell>
          <cell r="L1993" t="str">
            <v>Evento</v>
          </cell>
          <cell r="M1993" t="str">
            <v>jamundi</v>
          </cell>
          <cell r="N1993" t="str">
            <v>Servicios de salud</v>
          </cell>
          <cell r="Q1993" t="str">
            <v>FACTURA PENDIENTE EN PROGRAMACION DE PAGO</v>
          </cell>
          <cell r="R1993" t="str">
            <v>Finalizada</v>
          </cell>
          <cell r="S1993" t="str">
            <v>FACTURA PENDIENTE EN PROGRAMACION DE PAGO</v>
          </cell>
          <cell r="V1993">
            <v>195920</v>
          </cell>
          <cell r="W1993">
            <v>0</v>
          </cell>
          <cell r="Z1993">
            <v>195920</v>
          </cell>
          <cell r="AA1993">
            <v>0</v>
          </cell>
          <cell r="AB1993">
            <v>0</v>
          </cell>
          <cell r="AC1993">
            <v>0</v>
          </cell>
          <cell r="AD1993">
            <v>195920</v>
          </cell>
          <cell r="AE1993">
            <v>195920</v>
          </cell>
          <cell r="AF1993">
            <v>1222439030</v>
          </cell>
          <cell r="AG1993">
            <v>0</v>
          </cell>
        </row>
        <row r="1994">
          <cell r="F1994" t="str">
            <v>890306950_FVE281909</v>
          </cell>
          <cell r="G1994">
            <v>45356.629849525634</v>
          </cell>
          <cell r="H1994">
            <v>45397</v>
          </cell>
          <cell r="I1994">
            <v>45397.494396527778</v>
          </cell>
          <cell r="J1994">
            <v>353920</v>
          </cell>
          <cell r="K1994">
            <v>353920</v>
          </cell>
          <cell r="L1994" t="str">
            <v>Evento</v>
          </cell>
          <cell r="M1994" t="str">
            <v>jamundi</v>
          </cell>
          <cell r="N1994" t="str">
            <v>Servicios de salud</v>
          </cell>
          <cell r="Q1994" t="str">
            <v>FACTURA PENDIENTE EN PROGRAMACION DE PAGO</v>
          </cell>
          <cell r="R1994" t="str">
            <v>Finalizada</v>
          </cell>
          <cell r="S1994" t="str">
            <v>FACTURA PENDIENTE EN PROGRAMACION DE PAGO</v>
          </cell>
          <cell r="V1994">
            <v>353920</v>
          </cell>
          <cell r="W1994">
            <v>0</v>
          </cell>
          <cell r="Z1994">
            <v>353920</v>
          </cell>
          <cell r="AA1994">
            <v>0</v>
          </cell>
          <cell r="AB1994">
            <v>0</v>
          </cell>
          <cell r="AC1994">
            <v>0</v>
          </cell>
          <cell r="AD1994">
            <v>353920</v>
          </cell>
          <cell r="AE1994">
            <v>353920</v>
          </cell>
          <cell r="AF1994">
            <v>1222439031</v>
          </cell>
          <cell r="AG1994">
            <v>0</v>
          </cell>
        </row>
        <row r="1995">
          <cell r="F1995" t="str">
            <v>890306950_FVE281953</v>
          </cell>
          <cell r="G1995">
            <v>45356.6814930439</v>
          </cell>
          <cell r="H1995">
            <v>45397</v>
          </cell>
          <cell r="I1995">
            <v>45397.494396527778</v>
          </cell>
          <cell r="J1995">
            <v>148290</v>
          </cell>
          <cell r="K1995">
            <v>148290</v>
          </cell>
          <cell r="L1995" t="str">
            <v>Evento</v>
          </cell>
          <cell r="M1995" t="str">
            <v>jamundi</v>
          </cell>
          <cell r="N1995" t="str">
            <v>Servicios de salud</v>
          </cell>
          <cell r="Q1995" t="str">
            <v>FACTURA PENDIENTE EN PROGRAMACION DE PAGO</v>
          </cell>
          <cell r="R1995" t="str">
            <v>Finalizada</v>
          </cell>
          <cell r="S1995" t="str">
            <v>FACTURA PENDIENTE EN PROGRAMACION DE PAGO</v>
          </cell>
          <cell r="V1995">
            <v>148290</v>
          </cell>
          <cell r="W1995">
            <v>0</v>
          </cell>
          <cell r="Z1995">
            <v>148290</v>
          </cell>
          <cell r="AA1995">
            <v>0</v>
          </cell>
          <cell r="AB1995">
            <v>0</v>
          </cell>
          <cell r="AC1995">
            <v>0</v>
          </cell>
          <cell r="AD1995">
            <v>148290</v>
          </cell>
          <cell r="AE1995">
            <v>148290</v>
          </cell>
          <cell r="AF1995">
            <v>1222439033</v>
          </cell>
          <cell r="AG1995">
            <v>0</v>
          </cell>
        </row>
        <row r="1996">
          <cell r="F1996" t="str">
            <v>890306950_FVE281995</v>
          </cell>
          <cell r="G1996">
            <v>45356.753148148302</v>
          </cell>
          <cell r="H1996">
            <v>45397</v>
          </cell>
          <cell r="I1996">
            <v>45397.494396527778</v>
          </cell>
          <cell r="J1996">
            <v>65100</v>
          </cell>
          <cell r="K1996">
            <v>60600</v>
          </cell>
          <cell r="L1996" t="str">
            <v>Evento</v>
          </cell>
          <cell r="M1996" t="str">
            <v>jamundi</v>
          </cell>
          <cell r="N1996" t="str">
            <v>Servicios de salud</v>
          </cell>
          <cell r="Q1996" t="str">
            <v>FACTURA PENDIENTE EN PROGRAMACION DE PAGO</v>
          </cell>
          <cell r="R1996" t="str">
            <v>Finalizada</v>
          </cell>
          <cell r="S1996" t="str">
            <v>FACTURA PENDIENTE EN PROGRAMACION DE PAGO</v>
          </cell>
          <cell r="V1996">
            <v>65100</v>
          </cell>
          <cell r="W1996">
            <v>0</v>
          </cell>
          <cell r="Z1996">
            <v>65100</v>
          </cell>
          <cell r="AA1996">
            <v>0</v>
          </cell>
          <cell r="AB1996">
            <v>0</v>
          </cell>
          <cell r="AC1996">
            <v>0</v>
          </cell>
          <cell r="AD1996">
            <v>60600</v>
          </cell>
          <cell r="AE1996">
            <v>60600</v>
          </cell>
          <cell r="AF1996">
            <v>1222440808</v>
          </cell>
          <cell r="AG1996">
            <v>0</v>
          </cell>
        </row>
        <row r="1997">
          <cell r="F1997" t="str">
            <v>890306950_FVE282046</v>
          </cell>
          <cell r="G1997">
            <v>45357.353078703862</v>
          </cell>
          <cell r="H1997">
            <v>45397</v>
          </cell>
          <cell r="I1997">
            <v>45397.468870833334</v>
          </cell>
          <cell r="J1997">
            <v>528460</v>
          </cell>
          <cell r="K1997">
            <v>528460</v>
          </cell>
          <cell r="L1997" t="str">
            <v>Evento</v>
          </cell>
          <cell r="M1997" t="str">
            <v>jamundi</v>
          </cell>
          <cell r="N1997" t="str">
            <v>Servicios de salud</v>
          </cell>
          <cell r="Q1997" t="str">
            <v>FACTURA PENDIENTE EN PROGRAMACION DE PAGO</v>
          </cell>
          <cell r="R1997" t="str">
            <v>Finalizada</v>
          </cell>
          <cell r="S1997" t="str">
            <v>FACTURA PENDIENTE EN PROGRAMACION DE PAGO</v>
          </cell>
          <cell r="V1997">
            <v>528460</v>
          </cell>
          <cell r="W1997">
            <v>0</v>
          </cell>
          <cell r="Z1997">
            <v>528460</v>
          </cell>
          <cell r="AA1997">
            <v>0</v>
          </cell>
          <cell r="AB1997">
            <v>0</v>
          </cell>
          <cell r="AC1997">
            <v>0</v>
          </cell>
          <cell r="AD1997">
            <v>528460</v>
          </cell>
          <cell r="AE1997">
            <v>528460</v>
          </cell>
          <cell r="AF1997">
            <v>1222439034</v>
          </cell>
          <cell r="AG1997">
            <v>0</v>
          </cell>
        </row>
        <row r="1998">
          <cell r="F1998" t="str">
            <v>890306950_FVE282109</v>
          </cell>
          <cell r="G1998">
            <v>45357.459745358676</v>
          </cell>
          <cell r="H1998">
            <v>45397</v>
          </cell>
          <cell r="I1998">
            <v>45397.494396527778</v>
          </cell>
          <cell r="J1998">
            <v>175650</v>
          </cell>
          <cell r="K1998">
            <v>175650</v>
          </cell>
          <cell r="L1998" t="str">
            <v>Evento</v>
          </cell>
          <cell r="M1998" t="str">
            <v>jamundi</v>
          </cell>
          <cell r="N1998" t="str">
            <v>Servicios de salud</v>
          </cell>
          <cell r="Q1998" t="str">
            <v>FACTURA PENDIENTE EN PROGRAMACION DE PAGO</v>
          </cell>
          <cell r="R1998" t="str">
            <v>Finalizada</v>
          </cell>
          <cell r="S1998" t="str">
            <v>FACTURA PENDIENTE EN PROGRAMACION DE PAGO</v>
          </cell>
          <cell r="V1998">
            <v>175650</v>
          </cell>
          <cell r="W1998">
            <v>0</v>
          </cell>
          <cell r="Z1998">
            <v>175650</v>
          </cell>
          <cell r="AA1998">
            <v>0</v>
          </cell>
          <cell r="AB1998">
            <v>0</v>
          </cell>
          <cell r="AC1998">
            <v>0</v>
          </cell>
          <cell r="AD1998">
            <v>175650</v>
          </cell>
          <cell r="AE1998">
            <v>175650</v>
          </cell>
          <cell r="AF1998">
            <v>1222439035</v>
          </cell>
          <cell r="AG1998">
            <v>0</v>
          </cell>
        </row>
        <row r="1999">
          <cell r="F1999" t="str">
            <v>890306950_FVE282120</v>
          </cell>
          <cell r="G1999">
            <v>45357.471342580859</v>
          </cell>
          <cell r="H1999">
            <v>45397</v>
          </cell>
          <cell r="I1999">
            <v>45397.494396527778</v>
          </cell>
          <cell r="J1999">
            <v>102260</v>
          </cell>
          <cell r="K1999">
            <v>102260</v>
          </cell>
          <cell r="L1999" t="str">
            <v>Evento</v>
          </cell>
          <cell r="M1999" t="str">
            <v>jamundi</v>
          </cell>
          <cell r="N1999" t="str">
            <v>Servicios de salud</v>
          </cell>
          <cell r="Q1999" t="str">
            <v>FACTURA PENDIENTE EN PROGRAMACION DE PAGO</v>
          </cell>
          <cell r="R1999" t="str">
            <v>Finalizada</v>
          </cell>
          <cell r="S1999" t="str">
            <v>FACTURA PENDIENTE EN PROGRAMACION DE PAGO</v>
          </cell>
          <cell r="V1999">
            <v>102260</v>
          </cell>
          <cell r="W1999">
            <v>0</v>
          </cell>
          <cell r="Z1999">
            <v>102260</v>
          </cell>
          <cell r="AA1999">
            <v>0</v>
          </cell>
          <cell r="AB1999">
            <v>0</v>
          </cell>
          <cell r="AC1999">
            <v>0</v>
          </cell>
          <cell r="AD1999">
            <v>102260</v>
          </cell>
          <cell r="AE1999">
            <v>102260</v>
          </cell>
          <cell r="AF1999">
            <v>1222439036</v>
          </cell>
          <cell r="AG1999">
            <v>0</v>
          </cell>
        </row>
        <row r="2000">
          <cell r="F2000" t="str">
            <v>890306950_FVE282136</v>
          </cell>
          <cell r="G2000">
            <v>45357.487743043806</v>
          </cell>
          <cell r="H2000">
            <v>45397</v>
          </cell>
          <cell r="I2000">
            <v>45397.494396527778</v>
          </cell>
          <cell r="J2000">
            <v>94690</v>
          </cell>
          <cell r="K2000">
            <v>94690</v>
          </cell>
          <cell r="L2000" t="str">
            <v>Evento</v>
          </cell>
          <cell r="M2000" t="str">
            <v>jamundi</v>
          </cell>
          <cell r="N2000" t="str">
            <v>Servicios de salud</v>
          </cell>
          <cell r="Q2000" t="str">
            <v>FACTURA PENDIENTE EN PROGRAMACION DE PAGO</v>
          </cell>
          <cell r="R2000" t="str">
            <v>Finalizada</v>
          </cell>
          <cell r="S2000" t="str">
            <v>FACTURA PENDIENTE EN PROGRAMACION DE PAGO</v>
          </cell>
          <cell r="V2000">
            <v>94690</v>
          </cell>
          <cell r="W2000">
            <v>0</v>
          </cell>
          <cell r="Z2000">
            <v>94690</v>
          </cell>
          <cell r="AA2000">
            <v>0</v>
          </cell>
          <cell r="AB2000">
            <v>0</v>
          </cell>
          <cell r="AC2000">
            <v>0</v>
          </cell>
          <cell r="AD2000">
            <v>94690</v>
          </cell>
          <cell r="AE2000">
            <v>94690</v>
          </cell>
          <cell r="AF2000">
            <v>1222439037</v>
          </cell>
          <cell r="AG2000">
            <v>0</v>
          </cell>
        </row>
        <row r="2001">
          <cell r="F2001" t="str">
            <v>890306950_FVE282155</v>
          </cell>
          <cell r="G2001">
            <v>45357.503032395616</v>
          </cell>
          <cell r="H2001">
            <v>45397</v>
          </cell>
          <cell r="I2001">
            <v>45397.494396527778</v>
          </cell>
          <cell r="J2001">
            <v>81400</v>
          </cell>
          <cell r="K2001">
            <v>81400</v>
          </cell>
          <cell r="L2001" t="str">
            <v>Evento</v>
          </cell>
          <cell r="M2001" t="str">
            <v>jamundi</v>
          </cell>
          <cell r="N2001" t="str">
            <v>Servicios de salud</v>
          </cell>
          <cell r="Q2001" t="str">
            <v>FACTURA PENDIENTE EN PROGRAMACION DE PAGO</v>
          </cell>
          <cell r="R2001" t="str">
            <v>Finalizada</v>
          </cell>
          <cell r="S2001" t="str">
            <v>FACTURA PENDIENTE EN PROGRAMACION DE PAGO</v>
          </cell>
          <cell r="V2001">
            <v>81400</v>
          </cell>
          <cell r="W2001">
            <v>0</v>
          </cell>
          <cell r="Z2001">
            <v>81400</v>
          </cell>
          <cell r="AA2001">
            <v>0</v>
          </cell>
          <cell r="AB2001">
            <v>0</v>
          </cell>
          <cell r="AC2001">
            <v>0</v>
          </cell>
          <cell r="AD2001">
            <v>81400</v>
          </cell>
          <cell r="AE2001">
            <v>81400</v>
          </cell>
          <cell r="AF2001">
            <v>1222439038</v>
          </cell>
          <cell r="AG2001">
            <v>0</v>
          </cell>
        </row>
        <row r="2002">
          <cell r="F2002" t="str">
            <v>890306950_FVE282161</v>
          </cell>
          <cell r="G2002">
            <v>45357.507418970112</v>
          </cell>
          <cell r="H2002">
            <v>45397</v>
          </cell>
          <cell r="I2002">
            <v>45397.494396527778</v>
          </cell>
          <cell r="J2002">
            <v>93050</v>
          </cell>
          <cell r="K2002">
            <v>93050</v>
          </cell>
          <cell r="L2002" t="str">
            <v>Evento</v>
          </cell>
          <cell r="M2002" t="str">
            <v>jamundi</v>
          </cell>
          <cell r="N2002" t="str">
            <v>Servicios de salud</v>
          </cell>
          <cell r="Q2002" t="str">
            <v>FACTURA PENDIENTE EN PROGRAMACION DE PAGO</v>
          </cell>
          <cell r="R2002" t="str">
            <v>Finalizada</v>
          </cell>
          <cell r="S2002" t="str">
            <v>FACTURA PENDIENTE EN PROGRAMACION DE PAGO</v>
          </cell>
          <cell r="V2002">
            <v>93050</v>
          </cell>
          <cell r="W2002">
            <v>0</v>
          </cell>
          <cell r="Z2002">
            <v>93050</v>
          </cell>
          <cell r="AA2002">
            <v>0</v>
          </cell>
          <cell r="AB2002">
            <v>0</v>
          </cell>
          <cell r="AC2002">
            <v>0</v>
          </cell>
          <cell r="AD2002">
            <v>93050</v>
          </cell>
          <cell r="AE2002">
            <v>93050</v>
          </cell>
          <cell r="AF2002">
            <v>1222439039</v>
          </cell>
          <cell r="AG2002">
            <v>0</v>
          </cell>
        </row>
        <row r="2003">
          <cell r="F2003" t="str">
            <v>890306950_FVE282290</v>
          </cell>
          <cell r="G2003">
            <v>45357.693344895728</v>
          </cell>
          <cell r="H2003">
            <v>45397</v>
          </cell>
          <cell r="I2003">
            <v>45397.494396527778</v>
          </cell>
          <cell r="J2003">
            <v>87300</v>
          </cell>
          <cell r="K2003">
            <v>87300</v>
          </cell>
          <cell r="L2003" t="str">
            <v>Evento</v>
          </cell>
          <cell r="M2003" t="str">
            <v>jamundi</v>
          </cell>
          <cell r="N2003" t="str">
            <v>Servicios de salud</v>
          </cell>
          <cell r="Q2003" t="str">
            <v>FACTURA PENDIENTE EN PROGRAMACION DE PAGO</v>
          </cell>
          <cell r="R2003" t="str">
            <v>Finalizada</v>
          </cell>
          <cell r="S2003" t="str">
            <v>FACTURA PENDIENTE EN PROGRAMACION DE PAGO</v>
          </cell>
          <cell r="V2003">
            <v>87300</v>
          </cell>
          <cell r="W2003">
            <v>0</v>
          </cell>
          <cell r="Z2003">
            <v>87300</v>
          </cell>
          <cell r="AA2003">
            <v>0</v>
          </cell>
          <cell r="AB2003">
            <v>0</v>
          </cell>
          <cell r="AC2003">
            <v>0</v>
          </cell>
          <cell r="AD2003">
            <v>87300</v>
          </cell>
          <cell r="AE2003">
            <v>87300</v>
          </cell>
          <cell r="AF2003">
            <v>1222439040</v>
          </cell>
          <cell r="AG2003">
            <v>0</v>
          </cell>
        </row>
        <row r="2004">
          <cell r="F2004" t="str">
            <v>890306950_FVE282294</v>
          </cell>
          <cell r="G2004">
            <v>45357.699872673489</v>
          </cell>
          <cell r="H2004">
            <v>45397</v>
          </cell>
          <cell r="I2004">
            <v>45397.494396527778</v>
          </cell>
          <cell r="J2004">
            <v>103742</v>
          </cell>
          <cell r="K2004">
            <v>103742</v>
          </cell>
          <cell r="L2004" t="str">
            <v>Evento</v>
          </cell>
          <cell r="M2004" t="str">
            <v>jamundi</v>
          </cell>
          <cell r="N2004" t="str">
            <v>Servicios de salud</v>
          </cell>
          <cell r="Q2004" t="str">
            <v>FACTURA PENDIENTE EN PROGRAMACION DE PAGO</v>
          </cell>
          <cell r="R2004" t="str">
            <v>Finalizada</v>
          </cell>
          <cell r="S2004" t="str">
            <v>FACTURA PENDIENTE EN PROGRAMACION DE PAGO</v>
          </cell>
          <cell r="V2004">
            <v>103742</v>
          </cell>
          <cell r="W2004">
            <v>0</v>
          </cell>
          <cell r="Z2004">
            <v>103742</v>
          </cell>
          <cell r="AA2004">
            <v>0</v>
          </cell>
          <cell r="AB2004">
            <v>0</v>
          </cell>
          <cell r="AC2004">
            <v>0</v>
          </cell>
          <cell r="AD2004">
            <v>103742</v>
          </cell>
          <cell r="AE2004">
            <v>103742</v>
          </cell>
          <cell r="AF2004">
            <v>1222439041</v>
          </cell>
          <cell r="AG2004">
            <v>0</v>
          </cell>
        </row>
        <row r="2005">
          <cell r="F2005" t="str">
            <v>890306950_FVE282315</v>
          </cell>
          <cell r="G2005">
            <v>45357.850092592649</v>
          </cell>
          <cell r="H2005">
            <v>45397</v>
          </cell>
          <cell r="I2005">
            <v>45397.494396527778</v>
          </cell>
          <cell r="J2005">
            <v>65100</v>
          </cell>
          <cell r="K2005">
            <v>60600</v>
          </cell>
          <cell r="L2005" t="str">
            <v>Evento</v>
          </cell>
          <cell r="M2005" t="str">
            <v>jamundi</v>
          </cell>
          <cell r="N2005" t="str">
            <v>Servicios de salud</v>
          </cell>
          <cell r="Q2005" t="str">
            <v>FACTURA PENDIENTE EN PROGRAMACION DE PAGO</v>
          </cell>
          <cell r="R2005" t="str">
            <v>Finalizada</v>
          </cell>
          <cell r="S2005" t="str">
            <v>FACTURA PENDIENTE EN PROGRAMACION DE PAGO</v>
          </cell>
          <cell r="V2005">
            <v>65100</v>
          </cell>
          <cell r="W2005">
            <v>0</v>
          </cell>
          <cell r="Z2005">
            <v>65100</v>
          </cell>
          <cell r="AA2005">
            <v>0</v>
          </cell>
          <cell r="AB2005">
            <v>0</v>
          </cell>
          <cell r="AC2005">
            <v>0</v>
          </cell>
          <cell r="AD2005">
            <v>60600</v>
          </cell>
          <cell r="AE2005">
            <v>60600</v>
          </cell>
          <cell r="AF2005">
            <v>1222440809</v>
          </cell>
          <cell r="AG2005">
            <v>0</v>
          </cell>
        </row>
        <row r="2006">
          <cell r="F2006" t="str">
            <v>890306950_FVE282319</v>
          </cell>
          <cell r="G2006">
            <v>45358.135717592668</v>
          </cell>
          <cell r="H2006">
            <v>45397</v>
          </cell>
          <cell r="I2006">
            <v>45397.494396527778</v>
          </cell>
          <cell r="J2006">
            <v>65100</v>
          </cell>
          <cell r="K2006">
            <v>60600</v>
          </cell>
          <cell r="L2006" t="str">
            <v>Evento</v>
          </cell>
          <cell r="M2006" t="str">
            <v>jamundi</v>
          </cell>
          <cell r="N2006" t="str">
            <v>Servicios de salud</v>
          </cell>
          <cell r="Q2006" t="str">
            <v>FACTURA PENDIENTE EN PROGRAMACION DE PAGO</v>
          </cell>
          <cell r="R2006" t="str">
            <v>Finalizada</v>
          </cell>
          <cell r="S2006" t="str">
            <v>FACTURA PENDIENTE EN PROGRAMACION DE PAGO</v>
          </cell>
          <cell r="V2006">
            <v>65100</v>
          </cell>
          <cell r="W2006">
            <v>0</v>
          </cell>
          <cell r="Z2006">
            <v>65100</v>
          </cell>
          <cell r="AA2006">
            <v>0</v>
          </cell>
          <cell r="AB2006">
            <v>0</v>
          </cell>
          <cell r="AC2006">
            <v>0</v>
          </cell>
          <cell r="AD2006">
            <v>60600</v>
          </cell>
          <cell r="AE2006">
            <v>60600</v>
          </cell>
          <cell r="AF2006">
            <v>1222440810</v>
          </cell>
          <cell r="AG2006">
            <v>0</v>
          </cell>
        </row>
        <row r="2007">
          <cell r="F2007" t="str">
            <v>890306950_FVE282320</v>
          </cell>
          <cell r="G2007">
            <v>45358.138287037145</v>
          </cell>
          <cell r="H2007">
            <v>45397</v>
          </cell>
          <cell r="I2007">
            <v>45397.494396527778</v>
          </cell>
          <cell r="J2007">
            <v>65100</v>
          </cell>
          <cell r="K2007">
            <v>60600</v>
          </cell>
          <cell r="L2007" t="str">
            <v>Evento</v>
          </cell>
          <cell r="M2007" t="str">
            <v>jamundi</v>
          </cell>
          <cell r="N2007" t="str">
            <v>Servicios de salud</v>
          </cell>
          <cell r="Q2007" t="str">
            <v>FACTURA PENDIENTE EN PROGRAMACION DE PAGO</v>
          </cell>
          <cell r="R2007" t="str">
            <v>Finalizada</v>
          </cell>
          <cell r="S2007" t="str">
            <v>FACTURA PENDIENTE EN PROGRAMACION DE PAGO</v>
          </cell>
          <cell r="V2007">
            <v>65100</v>
          </cell>
          <cell r="W2007">
            <v>0</v>
          </cell>
          <cell r="Z2007">
            <v>65100</v>
          </cell>
          <cell r="AA2007">
            <v>0</v>
          </cell>
          <cell r="AB2007">
            <v>0</v>
          </cell>
          <cell r="AC2007">
            <v>0</v>
          </cell>
          <cell r="AD2007">
            <v>60600</v>
          </cell>
          <cell r="AE2007">
            <v>60600</v>
          </cell>
          <cell r="AF2007">
            <v>1222440811</v>
          </cell>
          <cell r="AG2007">
            <v>0</v>
          </cell>
        </row>
        <row r="2008">
          <cell r="F2008" t="str">
            <v>890306950_FVE282370</v>
          </cell>
          <cell r="G2008">
            <v>45358.398645821959</v>
          </cell>
          <cell r="H2008">
            <v>45397</v>
          </cell>
          <cell r="I2008">
            <v>45397.494396527778</v>
          </cell>
          <cell r="J2008">
            <v>428685</v>
          </cell>
          <cell r="K2008">
            <v>428685</v>
          </cell>
          <cell r="L2008" t="str">
            <v>Evento</v>
          </cell>
          <cell r="M2008" t="str">
            <v>jamundi</v>
          </cell>
          <cell r="N2008" t="str">
            <v>Servicios de salud</v>
          </cell>
          <cell r="Q2008" t="str">
            <v>FACTURA PENDIENTE EN PROGRAMACION DE PAGO</v>
          </cell>
          <cell r="R2008" t="str">
            <v>Finalizada</v>
          </cell>
          <cell r="S2008" t="str">
            <v>FACTURA PENDIENTE EN PROGRAMACION DE PAGO</v>
          </cell>
          <cell r="V2008">
            <v>428685</v>
          </cell>
          <cell r="W2008">
            <v>0</v>
          </cell>
          <cell r="Z2008">
            <v>428685</v>
          </cell>
          <cell r="AA2008">
            <v>0</v>
          </cell>
          <cell r="AB2008">
            <v>0</v>
          </cell>
          <cell r="AC2008">
            <v>0</v>
          </cell>
          <cell r="AD2008">
            <v>428685</v>
          </cell>
          <cell r="AE2008">
            <v>428685</v>
          </cell>
          <cell r="AF2008">
            <v>1222439043</v>
          </cell>
          <cell r="AG2008">
            <v>0</v>
          </cell>
        </row>
        <row r="2009">
          <cell r="F2009" t="str">
            <v>890306950_FVE282381</v>
          </cell>
          <cell r="G2009">
            <v>45358.410081018694</v>
          </cell>
          <cell r="H2009">
            <v>45397</v>
          </cell>
          <cell r="I2009">
            <v>45397.494396527778</v>
          </cell>
          <cell r="J2009">
            <v>103480</v>
          </cell>
          <cell r="K2009">
            <v>103480</v>
          </cell>
          <cell r="L2009" t="str">
            <v>Evento</v>
          </cell>
          <cell r="M2009" t="str">
            <v>jamundi</v>
          </cell>
          <cell r="N2009" t="str">
            <v>Servicios de salud</v>
          </cell>
          <cell r="Q2009" t="str">
            <v>FACTURA PENDIENTE EN PROGRAMACION DE PAGO</v>
          </cell>
          <cell r="R2009" t="str">
            <v>Finalizada</v>
          </cell>
          <cell r="S2009" t="str">
            <v>FACTURA PENDIENTE EN PROGRAMACION DE PAGO</v>
          </cell>
          <cell r="V2009">
            <v>103480</v>
          </cell>
          <cell r="W2009">
            <v>0</v>
          </cell>
          <cell r="Z2009">
            <v>103480</v>
          </cell>
          <cell r="AA2009">
            <v>0</v>
          </cell>
          <cell r="AB2009">
            <v>0</v>
          </cell>
          <cell r="AC2009">
            <v>0</v>
          </cell>
          <cell r="AD2009">
            <v>103480</v>
          </cell>
          <cell r="AE2009">
            <v>103480</v>
          </cell>
          <cell r="AF2009">
            <v>1222439044</v>
          </cell>
          <cell r="AG2009">
            <v>0</v>
          </cell>
        </row>
        <row r="2010">
          <cell r="F2010" t="str">
            <v>890306950_FVE282396</v>
          </cell>
          <cell r="G2010">
            <v>45358.43311342597</v>
          </cell>
          <cell r="H2010">
            <v>45397</v>
          </cell>
          <cell r="I2010">
            <v>45397.494396527778</v>
          </cell>
          <cell r="J2010">
            <v>103790</v>
          </cell>
          <cell r="K2010">
            <v>103790</v>
          </cell>
          <cell r="L2010" t="str">
            <v>Evento</v>
          </cell>
          <cell r="M2010" t="str">
            <v>jamundi</v>
          </cell>
          <cell r="N2010" t="str">
            <v>Servicios de salud</v>
          </cell>
          <cell r="Q2010" t="str">
            <v>FACTURA PENDIENTE EN PROGRAMACION DE PAGO</v>
          </cell>
          <cell r="R2010" t="str">
            <v>Finalizada</v>
          </cell>
          <cell r="S2010" t="str">
            <v>FACTURA PENDIENTE EN PROGRAMACION DE PAGO</v>
          </cell>
          <cell r="V2010">
            <v>103790</v>
          </cell>
          <cell r="W2010">
            <v>0</v>
          </cell>
          <cell r="Z2010">
            <v>103790</v>
          </cell>
          <cell r="AA2010">
            <v>0</v>
          </cell>
          <cell r="AB2010">
            <v>0</v>
          </cell>
          <cell r="AC2010">
            <v>0</v>
          </cell>
          <cell r="AD2010">
            <v>103790</v>
          </cell>
          <cell r="AE2010">
            <v>103790</v>
          </cell>
          <cell r="AF2010">
            <v>1222439045</v>
          </cell>
          <cell r="AG2010">
            <v>0</v>
          </cell>
        </row>
        <row r="2011">
          <cell r="F2011" t="str">
            <v>890306950_FVE282419</v>
          </cell>
          <cell r="G2011">
            <v>45358.487326377537</v>
          </cell>
          <cell r="H2011">
            <v>45397</v>
          </cell>
          <cell r="I2011">
            <v>45397.494396527778</v>
          </cell>
          <cell r="J2011">
            <v>133700</v>
          </cell>
          <cell r="K2011">
            <v>133700</v>
          </cell>
          <cell r="L2011" t="str">
            <v>Evento</v>
          </cell>
          <cell r="M2011" t="str">
            <v>jamundi</v>
          </cell>
          <cell r="N2011" t="str">
            <v>Servicios de salud</v>
          </cell>
          <cell r="Q2011" t="str">
            <v>FACTURA PENDIENTE EN PROGRAMACION DE PAGO</v>
          </cell>
          <cell r="R2011" t="str">
            <v>Finalizada</v>
          </cell>
          <cell r="S2011" t="str">
            <v>FACTURA PENDIENTE EN PROGRAMACION DE PAGO</v>
          </cell>
          <cell r="V2011">
            <v>133700</v>
          </cell>
          <cell r="W2011">
            <v>0</v>
          </cell>
          <cell r="Z2011">
            <v>133700</v>
          </cell>
          <cell r="AA2011">
            <v>0</v>
          </cell>
          <cell r="AB2011">
            <v>0</v>
          </cell>
          <cell r="AC2011">
            <v>0</v>
          </cell>
          <cell r="AD2011">
            <v>133700</v>
          </cell>
          <cell r="AE2011">
            <v>133700</v>
          </cell>
          <cell r="AF2011">
            <v>1222439046</v>
          </cell>
          <cell r="AG2011">
            <v>0</v>
          </cell>
        </row>
        <row r="2012">
          <cell r="F2012" t="str">
            <v>890306950_FVE282433</v>
          </cell>
          <cell r="G2012">
            <v>45358.500069444533</v>
          </cell>
          <cell r="H2012">
            <v>45397</v>
          </cell>
          <cell r="I2012">
            <v>45397.494396527778</v>
          </cell>
          <cell r="J2012">
            <v>395408</v>
          </cell>
          <cell r="K2012">
            <v>395408</v>
          </cell>
          <cell r="L2012" t="str">
            <v>Evento</v>
          </cell>
          <cell r="M2012" t="str">
            <v>jamundi</v>
          </cell>
          <cell r="N2012" t="str">
            <v>Servicios de salud</v>
          </cell>
          <cell r="Q2012" t="str">
            <v>FACTURA PENDIENTE EN PROGRAMACION DE PAGO</v>
          </cell>
          <cell r="R2012" t="str">
            <v>Finalizada</v>
          </cell>
          <cell r="S2012" t="str">
            <v>FACTURA PENDIENTE EN PROGRAMACION DE PAGO</v>
          </cell>
          <cell r="V2012">
            <v>395408</v>
          </cell>
          <cell r="W2012">
            <v>0</v>
          </cell>
          <cell r="Z2012">
            <v>395408</v>
          </cell>
          <cell r="AA2012">
            <v>0</v>
          </cell>
          <cell r="AB2012">
            <v>0</v>
          </cell>
          <cell r="AC2012">
            <v>0</v>
          </cell>
          <cell r="AD2012">
            <v>395408</v>
          </cell>
          <cell r="AE2012">
            <v>395408</v>
          </cell>
          <cell r="AF2012">
            <v>1222440794</v>
          </cell>
          <cell r="AG2012">
            <v>0</v>
          </cell>
        </row>
        <row r="2013">
          <cell r="F2013" t="str">
            <v>890306950_FVE282454</v>
          </cell>
          <cell r="G2013">
            <v>45358.532523148227</v>
          </cell>
          <cell r="H2013">
            <v>45397</v>
          </cell>
          <cell r="I2013">
            <v>45397.494396527778</v>
          </cell>
          <cell r="J2013">
            <v>95836</v>
          </cell>
          <cell r="K2013">
            <v>95836</v>
          </cell>
          <cell r="L2013" t="str">
            <v>Evento</v>
          </cell>
          <cell r="M2013" t="str">
            <v>jamundi</v>
          </cell>
          <cell r="N2013" t="str">
            <v>Servicios de salud</v>
          </cell>
          <cell r="Q2013" t="str">
            <v>FACTURA PENDIENTE EN PROGRAMACION DE PAGO</v>
          </cell>
          <cell r="R2013" t="str">
            <v>Finalizada</v>
          </cell>
          <cell r="S2013" t="str">
            <v>FACTURA PENDIENTE EN PROGRAMACION DE PAGO</v>
          </cell>
          <cell r="V2013">
            <v>95836</v>
          </cell>
          <cell r="W2013">
            <v>0</v>
          </cell>
          <cell r="Z2013">
            <v>95836</v>
          </cell>
          <cell r="AA2013">
            <v>0</v>
          </cell>
          <cell r="AB2013">
            <v>0</v>
          </cell>
          <cell r="AC2013">
            <v>0</v>
          </cell>
          <cell r="AD2013">
            <v>95836</v>
          </cell>
          <cell r="AE2013">
            <v>95836</v>
          </cell>
          <cell r="AF2013">
            <v>1222439047</v>
          </cell>
          <cell r="AG2013">
            <v>0</v>
          </cell>
        </row>
        <row r="2014">
          <cell r="F2014" t="str">
            <v>890306950_FVE282533</v>
          </cell>
          <cell r="G2014">
            <v>45358.642893507145</v>
          </cell>
          <cell r="H2014">
            <v>45397</v>
          </cell>
          <cell r="I2014">
            <v>45397.494396527778</v>
          </cell>
          <cell r="J2014">
            <v>125560</v>
          </cell>
          <cell r="K2014">
            <v>125560</v>
          </cell>
          <cell r="L2014" t="str">
            <v>Evento</v>
          </cell>
          <cell r="M2014" t="str">
            <v>jamundi</v>
          </cell>
          <cell r="N2014" t="str">
            <v>Servicios de salud</v>
          </cell>
          <cell r="Q2014" t="str">
            <v>FACTURA PENDIENTE EN PROGRAMACION DE PAGO</v>
          </cell>
          <cell r="R2014" t="str">
            <v>Finalizada</v>
          </cell>
          <cell r="S2014" t="str">
            <v>FACTURA PENDIENTE EN PROGRAMACION DE PAGO</v>
          </cell>
          <cell r="V2014">
            <v>125560</v>
          </cell>
          <cell r="W2014">
            <v>0</v>
          </cell>
          <cell r="Z2014">
            <v>125560</v>
          </cell>
          <cell r="AA2014">
            <v>0</v>
          </cell>
          <cell r="AB2014">
            <v>0</v>
          </cell>
          <cell r="AC2014">
            <v>0</v>
          </cell>
          <cell r="AD2014">
            <v>125560</v>
          </cell>
          <cell r="AE2014">
            <v>125560</v>
          </cell>
          <cell r="AF2014">
            <v>1222439048</v>
          </cell>
          <cell r="AG2014">
            <v>0</v>
          </cell>
        </row>
        <row r="2015">
          <cell r="F2015" t="str">
            <v>890306950_FVE282540</v>
          </cell>
          <cell r="G2015">
            <v>45358.64893518528</v>
          </cell>
          <cell r="H2015">
            <v>45397</v>
          </cell>
          <cell r="I2015">
            <v>45397.494396527778</v>
          </cell>
          <cell r="J2015">
            <v>65100</v>
          </cell>
          <cell r="K2015">
            <v>60600</v>
          </cell>
          <cell r="L2015" t="str">
            <v>Evento</v>
          </cell>
          <cell r="M2015" t="str">
            <v>jamundi</v>
          </cell>
          <cell r="N2015" t="str">
            <v>Servicios de salud</v>
          </cell>
          <cell r="Q2015" t="str">
            <v>FACTURA PENDIENTE EN PROGRAMACION DE PAGO</v>
          </cell>
          <cell r="R2015" t="str">
            <v>Finalizada</v>
          </cell>
          <cell r="S2015" t="str">
            <v>FACTURA PENDIENTE EN PROGRAMACION DE PAGO</v>
          </cell>
          <cell r="V2015">
            <v>65100</v>
          </cell>
          <cell r="W2015">
            <v>0</v>
          </cell>
          <cell r="Z2015">
            <v>65100</v>
          </cell>
          <cell r="AA2015">
            <v>0</v>
          </cell>
          <cell r="AB2015">
            <v>0</v>
          </cell>
          <cell r="AC2015">
            <v>0</v>
          </cell>
          <cell r="AD2015">
            <v>60600</v>
          </cell>
          <cell r="AE2015">
            <v>60600</v>
          </cell>
          <cell r="AF2015">
            <v>1222440812</v>
          </cell>
          <cell r="AG2015">
            <v>0</v>
          </cell>
        </row>
        <row r="2016">
          <cell r="F2016" t="str">
            <v>890306950_FVE282542</v>
          </cell>
          <cell r="G2016">
            <v>45358.649560173508</v>
          </cell>
          <cell r="H2016">
            <v>45397</v>
          </cell>
          <cell r="I2016">
            <v>45397.494396527778</v>
          </cell>
          <cell r="J2016">
            <v>106150</v>
          </cell>
          <cell r="K2016">
            <v>106150</v>
          </cell>
          <cell r="L2016" t="str">
            <v>Evento</v>
          </cell>
          <cell r="M2016" t="str">
            <v>jamundi</v>
          </cell>
          <cell r="N2016" t="str">
            <v>Servicios de salud</v>
          </cell>
          <cell r="Q2016" t="str">
            <v>FACTURA PENDIENTE EN PROGRAMACION DE PAGO</v>
          </cell>
          <cell r="R2016" t="str">
            <v>Finalizada</v>
          </cell>
          <cell r="S2016" t="str">
            <v>FACTURA PENDIENTE EN PROGRAMACION DE PAGO</v>
          </cell>
          <cell r="V2016">
            <v>106150</v>
          </cell>
          <cell r="W2016">
            <v>0</v>
          </cell>
          <cell r="Z2016">
            <v>106150</v>
          </cell>
          <cell r="AA2016">
            <v>0</v>
          </cell>
          <cell r="AB2016">
            <v>0</v>
          </cell>
          <cell r="AC2016">
            <v>0</v>
          </cell>
          <cell r="AD2016">
            <v>106150</v>
          </cell>
          <cell r="AE2016">
            <v>106150</v>
          </cell>
          <cell r="AF2016">
            <v>1222439049</v>
          </cell>
          <cell r="AG2016">
            <v>0</v>
          </cell>
        </row>
        <row r="2017">
          <cell r="F2017" t="str">
            <v>890306950_FVE282552</v>
          </cell>
          <cell r="G2017">
            <v>45358.657141192351</v>
          </cell>
          <cell r="H2017">
            <v>45397</v>
          </cell>
          <cell r="I2017">
            <v>45390.500122685182</v>
          </cell>
          <cell r="J2017">
            <v>13500</v>
          </cell>
          <cell r="K2017">
            <v>13500</v>
          </cell>
          <cell r="L2017" t="str">
            <v>Evento</v>
          </cell>
          <cell r="M2017" t="str">
            <v>jamundi</v>
          </cell>
          <cell r="N2017" t="str">
            <v>Servicios de salud</v>
          </cell>
          <cell r="Q2017" t="str">
            <v>FACTURA PENDIENTE EN PROGRAMACION DE PAGO</v>
          </cell>
          <cell r="R2017" t="str">
            <v>Finalizada</v>
          </cell>
          <cell r="S2017" t="str">
            <v>FACTURA PENDIENTE EN PROGRAMACION DE PAGO</v>
          </cell>
          <cell r="V2017">
            <v>13500</v>
          </cell>
          <cell r="W2017">
            <v>0</v>
          </cell>
          <cell r="Z2017">
            <v>13500</v>
          </cell>
          <cell r="AA2017">
            <v>0</v>
          </cell>
          <cell r="AB2017">
            <v>0</v>
          </cell>
          <cell r="AC2017">
            <v>0</v>
          </cell>
          <cell r="AD2017">
            <v>13500</v>
          </cell>
          <cell r="AE2017">
            <v>0</v>
          </cell>
          <cell r="AG2017">
            <v>0</v>
          </cell>
        </row>
        <row r="2018">
          <cell r="F2018" t="str">
            <v>890306950_FVE282557</v>
          </cell>
          <cell r="G2018">
            <v>45358.660960648209</v>
          </cell>
          <cell r="H2018">
            <v>45397</v>
          </cell>
          <cell r="I2018">
            <v>45390.500122685182</v>
          </cell>
          <cell r="J2018">
            <v>13500</v>
          </cell>
          <cell r="K2018">
            <v>13500</v>
          </cell>
          <cell r="L2018" t="str">
            <v>Evento</v>
          </cell>
          <cell r="M2018" t="str">
            <v>jamundi</v>
          </cell>
          <cell r="N2018" t="str">
            <v>Servicios de salud</v>
          </cell>
          <cell r="Q2018" t="str">
            <v>FACTURA PENDIENTE EN PROGRAMACION DE PAGO</v>
          </cell>
          <cell r="R2018" t="str">
            <v>Finalizada</v>
          </cell>
          <cell r="S2018" t="str">
            <v>FACTURA PENDIENTE EN PROGRAMACION DE PAGO</v>
          </cell>
          <cell r="V2018">
            <v>13500</v>
          </cell>
          <cell r="W2018">
            <v>0</v>
          </cell>
          <cell r="Z2018">
            <v>13500</v>
          </cell>
          <cell r="AA2018">
            <v>0</v>
          </cell>
          <cell r="AB2018">
            <v>0</v>
          </cell>
          <cell r="AC2018">
            <v>0</v>
          </cell>
          <cell r="AD2018">
            <v>13500</v>
          </cell>
          <cell r="AE2018">
            <v>0</v>
          </cell>
          <cell r="AG2018">
            <v>0</v>
          </cell>
        </row>
        <row r="2019">
          <cell r="F2019" t="str">
            <v>890306950_FVE282568</v>
          </cell>
          <cell r="G2019">
            <v>45358.671481470112</v>
          </cell>
          <cell r="H2019">
            <v>45397</v>
          </cell>
          <cell r="I2019">
            <v>45397.494396527778</v>
          </cell>
          <cell r="J2019">
            <v>116100</v>
          </cell>
          <cell r="K2019">
            <v>116100</v>
          </cell>
          <cell r="L2019" t="str">
            <v>Evento</v>
          </cell>
          <cell r="M2019" t="str">
            <v>jamundi</v>
          </cell>
          <cell r="N2019" t="str">
            <v>Servicios de salud</v>
          </cell>
          <cell r="Q2019" t="str">
            <v>FACTURA PENDIENTE EN PROGRAMACION DE PAGO</v>
          </cell>
          <cell r="R2019" t="str">
            <v>Finalizada</v>
          </cell>
          <cell r="S2019" t="str">
            <v>FACTURA PENDIENTE EN PROGRAMACION DE PAGO</v>
          </cell>
          <cell r="V2019">
            <v>116100</v>
          </cell>
          <cell r="W2019">
            <v>0</v>
          </cell>
          <cell r="Z2019">
            <v>116100</v>
          </cell>
          <cell r="AA2019">
            <v>0</v>
          </cell>
          <cell r="AB2019">
            <v>0</v>
          </cell>
          <cell r="AC2019">
            <v>0</v>
          </cell>
          <cell r="AD2019">
            <v>116100</v>
          </cell>
          <cell r="AE2019">
            <v>116100</v>
          </cell>
          <cell r="AF2019">
            <v>1222439050</v>
          </cell>
          <cell r="AG2019">
            <v>0</v>
          </cell>
        </row>
        <row r="2020">
          <cell r="F2020" t="str">
            <v>890306950_FVE282595</v>
          </cell>
          <cell r="G2020">
            <v>45358.703287037089</v>
          </cell>
          <cell r="H2020">
            <v>45397</v>
          </cell>
          <cell r="I2020">
            <v>45397.494396527778</v>
          </cell>
          <cell r="J2020">
            <v>117180</v>
          </cell>
          <cell r="K2020">
            <v>117180</v>
          </cell>
          <cell r="L2020" t="str">
            <v>Evento</v>
          </cell>
          <cell r="M2020" t="str">
            <v>jamundi</v>
          </cell>
          <cell r="N2020" t="str">
            <v>Servicios de salud</v>
          </cell>
          <cell r="Q2020" t="str">
            <v>FACTURA PENDIENTE EN PROGRAMACION DE PAGO</v>
          </cell>
          <cell r="R2020" t="str">
            <v>Finalizada</v>
          </cell>
          <cell r="S2020" t="str">
            <v>FACTURA PENDIENTE EN PROGRAMACION DE PAGO</v>
          </cell>
          <cell r="V2020">
            <v>117180</v>
          </cell>
          <cell r="W2020">
            <v>0</v>
          </cell>
          <cell r="Z2020">
            <v>117180</v>
          </cell>
          <cell r="AA2020">
            <v>0</v>
          </cell>
          <cell r="AB2020">
            <v>0</v>
          </cell>
          <cell r="AC2020">
            <v>0</v>
          </cell>
          <cell r="AD2020">
            <v>117180</v>
          </cell>
          <cell r="AE2020">
            <v>117180</v>
          </cell>
          <cell r="AF2020">
            <v>1222439051</v>
          </cell>
          <cell r="AG2020">
            <v>0</v>
          </cell>
        </row>
        <row r="2021">
          <cell r="F2021" t="str">
            <v>890306950_FVE282600</v>
          </cell>
          <cell r="G2021">
            <v>45358.707592580933</v>
          </cell>
          <cell r="H2021">
            <v>45397</v>
          </cell>
          <cell r="I2021">
            <v>45397.494396527778</v>
          </cell>
          <cell r="J2021">
            <v>567190</v>
          </cell>
          <cell r="K2021">
            <v>567190</v>
          </cell>
          <cell r="L2021" t="str">
            <v>Evento</v>
          </cell>
          <cell r="M2021" t="str">
            <v>jamundi</v>
          </cell>
          <cell r="N2021" t="str">
            <v>Servicios de salud</v>
          </cell>
          <cell r="Q2021" t="str">
            <v>FACTURA PENDIENTE EN PROGRAMACION DE PAGO</v>
          </cell>
          <cell r="R2021" t="str">
            <v>Finalizada</v>
          </cell>
          <cell r="S2021" t="str">
            <v>FACTURA PENDIENTE EN PROGRAMACION DE PAGO</v>
          </cell>
          <cell r="V2021">
            <v>567190</v>
          </cell>
          <cell r="W2021">
            <v>0</v>
          </cell>
          <cell r="Z2021">
            <v>567190</v>
          </cell>
          <cell r="AA2021">
            <v>0</v>
          </cell>
          <cell r="AB2021">
            <v>0</v>
          </cell>
          <cell r="AC2021">
            <v>0</v>
          </cell>
          <cell r="AD2021">
            <v>567190</v>
          </cell>
          <cell r="AE2021">
            <v>567190</v>
          </cell>
          <cell r="AF2021">
            <v>1222439052</v>
          </cell>
          <cell r="AG2021">
            <v>0</v>
          </cell>
        </row>
        <row r="2022">
          <cell r="F2022" t="str">
            <v>890306950_FVE282625</v>
          </cell>
          <cell r="G2022">
            <v>45359.268067118246</v>
          </cell>
          <cell r="H2022">
            <v>45397</v>
          </cell>
          <cell r="I2022">
            <v>45397.494396527778</v>
          </cell>
          <cell r="J2022">
            <v>65100</v>
          </cell>
          <cell r="K2022">
            <v>60600</v>
          </cell>
          <cell r="L2022" t="str">
            <v>Evento</v>
          </cell>
          <cell r="M2022" t="str">
            <v>jamundi</v>
          </cell>
          <cell r="N2022" t="str">
            <v>Servicios de salud</v>
          </cell>
          <cell r="Q2022" t="str">
            <v>FACTURA PENDIENTE EN PROGRAMACION DE PAGO</v>
          </cell>
          <cell r="R2022" t="str">
            <v>Finalizada</v>
          </cell>
          <cell r="S2022" t="str">
            <v>FACTURA PENDIENTE EN PROGRAMACION DE PAGO</v>
          </cell>
          <cell r="V2022">
            <v>65100</v>
          </cell>
          <cell r="W2022">
            <v>0</v>
          </cell>
          <cell r="Z2022">
            <v>65100</v>
          </cell>
          <cell r="AA2022">
            <v>0</v>
          </cell>
          <cell r="AB2022">
            <v>0</v>
          </cell>
          <cell r="AC2022">
            <v>0</v>
          </cell>
          <cell r="AD2022">
            <v>60600</v>
          </cell>
          <cell r="AE2022">
            <v>60600</v>
          </cell>
          <cell r="AF2022">
            <v>1222440813</v>
          </cell>
          <cell r="AG2022">
            <v>0</v>
          </cell>
        </row>
        <row r="2023">
          <cell r="F2023" t="str">
            <v>890306950_FVE282641</v>
          </cell>
          <cell r="G2023">
            <v>45359.306504617911</v>
          </cell>
          <cell r="H2023">
            <v>45397</v>
          </cell>
          <cell r="I2023">
            <v>45397.494396527778</v>
          </cell>
          <cell r="J2023">
            <v>82880</v>
          </cell>
          <cell r="K2023">
            <v>82880</v>
          </cell>
          <cell r="L2023" t="str">
            <v>Evento</v>
          </cell>
          <cell r="M2023" t="str">
            <v>jamundi</v>
          </cell>
          <cell r="N2023" t="str">
            <v>Servicios de salud</v>
          </cell>
          <cell r="Q2023" t="str">
            <v>FACTURA PENDIENTE EN PROGRAMACION DE PAGO</v>
          </cell>
          <cell r="R2023" t="str">
            <v>Finalizada</v>
          </cell>
          <cell r="S2023" t="str">
            <v>FACTURA PENDIENTE EN PROGRAMACION DE PAGO</v>
          </cell>
          <cell r="V2023">
            <v>82880</v>
          </cell>
          <cell r="W2023">
            <v>0</v>
          </cell>
          <cell r="Z2023">
            <v>82880</v>
          </cell>
          <cell r="AA2023">
            <v>0</v>
          </cell>
          <cell r="AB2023">
            <v>0</v>
          </cell>
          <cell r="AC2023">
            <v>0</v>
          </cell>
          <cell r="AD2023">
            <v>82880</v>
          </cell>
          <cell r="AE2023">
            <v>82880</v>
          </cell>
          <cell r="AF2023">
            <v>1222439053</v>
          </cell>
          <cell r="AG2023">
            <v>0</v>
          </cell>
        </row>
        <row r="2024">
          <cell r="F2024" t="str">
            <v>890306950_FVE282724</v>
          </cell>
          <cell r="G2024">
            <v>45359.427280092612</v>
          </cell>
          <cell r="H2024">
            <v>45397</v>
          </cell>
          <cell r="I2024">
            <v>45390.500122685182</v>
          </cell>
          <cell r="J2024">
            <v>13500</v>
          </cell>
          <cell r="K2024">
            <v>13500</v>
          </cell>
          <cell r="L2024" t="str">
            <v>Evento</v>
          </cell>
          <cell r="M2024" t="str">
            <v>jamundi</v>
          </cell>
          <cell r="N2024" t="str">
            <v>Servicios de salud</v>
          </cell>
          <cell r="Q2024" t="str">
            <v>FACTURA PENDIENTE EN PROGRAMACION DE PAGO</v>
          </cell>
          <cell r="R2024" t="str">
            <v>Finalizada</v>
          </cell>
          <cell r="S2024" t="str">
            <v>FACTURA PENDIENTE EN PROGRAMACION DE PAGO</v>
          </cell>
          <cell r="V2024">
            <v>13500</v>
          </cell>
          <cell r="W2024">
            <v>0</v>
          </cell>
          <cell r="Z2024">
            <v>13500</v>
          </cell>
          <cell r="AA2024">
            <v>0</v>
          </cell>
          <cell r="AB2024">
            <v>0</v>
          </cell>
          <cell r="AC2024">
            <v>0</v>
          </cell>
          <cell r="AD2024">
            <v>13500</v>
          </cell>
          <cell r="AE2024">
            <v>0</v>
          </cell>
          <cell r="AG2024">
            <v>0</v>
          </cell>
        </row>
        <row r="2025">
          <cell r="F2025" t="str">
            <v>890306950_FVE282892</v>
          </cell>
          <cell r="G2025">
            <v>45359.652187500149</v>
          </cell>
          <cell r="H2025">
            <v>45397</v>
          </cell>
          <cell r="I2025">
            <v>45397.494396527778</v>
          </cell>
          <cell r="J2025">
            <v>81400</v>
          </cell>
          <cell r="K2025">
            <v>81400</v>
          </cell>
          <cell r="L2025" t="str">
            <v>Evento</v>
          </cell>
          <cell r="M2025" t="str">
            <v>jamundi</v>
          </cell>
          <cell r="N2025" t="str">
            <v>Servicios de salud</v>
          </cell>
          <cell r="Q2025" t="str">
            <v>FACTURA PENDIENTE EN PROGRAMACION DE PAGO</v>
          </cell>
          <cell r="R2025" t="str">
            <v>Finalizada</v>
          </cell>
          <cell r="S2025" t="str">
            <v>FACTURA PENDIENTE EN PROGRAMACION DE PAGO</v>
          </cell>
          <cell r="V2025">
            <v>81400</v>
          </cell>
          <cell r="W2025">
            <v>0</v>
          </cell>
          <cell r="Z2025">
            <v>81400</v>
          </cell>
          <cell r="AA2025">
            <v>0</v>
          </cell>
          <cell r="AB2025">
            <v>0</v>
          </cell>
          <cell r="AC2025">
            <v>0</v>
          </cell>
          <cell r="AD2025">
            <v>81400</v>
          </cell>
          <cell r="AE2025">
            <v>81400</v>
          </cell>
          <cell r="AF2025">
            <v>1222439054</v>
          </cell>
          <cell r="AG2025">
            <v>0</v>
          </cell>
        </row>
        <row r="2026">
          <cell r="F2026" t="str">
            <v>890306950_FVE283001</v>
          </cell>
          <cell r="G2026">
            <v>45360.367025451269</v>
          </cell>
          <cell r="H2026">
            <v>45397</v>
          </cell>
          <cell r="I2026">
            <v>45397.494396527778</v>
          </cell>
          <cell r="J2026">
            <v>181060</v>
          </cell>
          <cell r="K2026">
            <v>181060</v>
          </cell>
          <cell r="L2026" t="str">
            <v>Evento</v>
          </cell>
          <cell r="M2026" t="str">
            <v>jamundi</v>
          </cell>
          <cell r="N2026" t="str">
            <v>Servicios de salud</v>
          </cell>
          <cell r="Q2026" t="str">
            <v>FACTURA PENDIENTE EN PROGRAMACION DE PAGO</v>
          </cell>
          <cell r="R2026" t="str">
            <v>Finalizada</v>
          </cell>
          <cell r="S2026" t="str">
            <v>FACTURA PENDIENTE EN PROGRAMACION DE PAGO</v>
          </cell>
          <cell r="V2026">
            <v>181060</v>
          </cell>
          <cell r="W2026">
            <v>0</v>
          </cell>
          <cell r="Z2026">
            <v>181060</v>
          </cell>
          <cell r="AA2026">
            <v>0</v>
          </cell>
          <cell r="AB2026">
            <v>0</v>
          </cell>
          <cell r="AC2026">
            <v>0</v>
          </cell>
          <cell r="AD2026">
            <v>181060</v>
          </cell>
          <cell r="AE2026">
            <v>181060</v>
          </cell>
          <cell r="AF2026">
            <v>1222439055</v>
          </cell>
          <cell r="AG2026">
            <v>0</v>
          </cell>
        </row>
        <row r="2027">
          <cell r="F2027" t="str">
            <v>890306950_FVE283022</v>
          </cell>
          <cell r="G2027">
            <v>45360.390879629645</v>
          </cell>
          <cell r="H2027">
            <v>45397</v>
          </cell>
          <cell r="I2027">
            <v>45397.494396527778</v>
          </cell>
          <cell r="J2027">
            <v>127920</v>
          </cell>
          <cell r="K2027">
            <v>127920</v>
          </cell>
          <cell r="L2027" t="str">
            <v>Evento</v>
          </cell>
          <cell r="M2027" t="str">
            <v>jamundi</v>
          </cell>
          <cell r="N2027" t="str">
            <v>Servicios de salud</v>
          </cell>
          <cell r="Q2027" t="str">
            <v>FACTURA PENDIENTE EN PROGRAMACION DE PAGO</v>
          </cell>
          <cell r="R2027" t="str">
            <v>Finalizada</v>
          </cell>
          <cell r="S2027" t="str">
            <v>FACTURA PENDIENTE EN PROGRAMACION DE PAGO</v>
          </cell>
          <cell r="V2027">
            <v>127920</v>
          </cell>
          <cell r="W2027">
            <v>0</v>
          </cell>
          <cell r="Z2027">
            <v>127920</v>
          </cell>
          <cell r="AA2027">
            <v>0</v>
          </cell>
          <cell r="AB2027">
            <v>0</v>
          </cell>
          <cell r="AC2027">
            <v>0</v>
          </cell>
          <cell r="AD2027">
            <v>127920</v>
          </cell>
          <cell r="AE2027">
            <v>127920</v>
          </cell>
          <cell r="AF2027">
            <v>1222439056</v>
          </cell>
          <cell r="AG2027">
            <v>0</v>
          </cell>
        </row>
        <row r="2028">
          <cell r="F2028" t="str">
            <v>890306950_FVE283060</v>
          </cell>
          <cell r="G2028">
            <v>45360.435636562295</v>
          </cell>
          <cell r="H2028">
            <v>45397</v>
          </cell>
          <cell r="I2028">
            <v>45397.494396527778</v>
          </cell>
          <cell r="J2028">
            <v>201210</v>
          </cell>
          <cell r="K2028">
            <v>201210</v>
          </cell>
          <cell r="L2028" t="str">
            <v>Evento</v>
          </cell>
          <cell r="M2028" t="str">
            <v>jamundi</v>
          </cell>
          <cell r="N2028" t="str">
            <v>Servicios de salud</v>
          </cell>
          <cell r="Q2028" t="str">
            <v>FACTURA PENDIENTE EN PROGRAMACION DE PAGO</v>
          </cell>
          <cell r="R2028" t="str">
            <v>Finalizada</v>
          </cell>
          <cell r="S2028" t="str">
            <v>FACTURA PENDIENTE EN PROGRAMACION DE PAGO</v>
          </cell>
          <cell r="V2028">
            <v>201210</v>
          </cell>
          <cell r="W2028">
            <v>0</v>
          </cell>
          <cell r="Z2028">
            <v>201210</v>
          </cell>
          <cell r="AA2028">
            <v>0</v>
          </cell>
          <cell r="AB2028">
            <v>0</v>
          </cell>
          <cell r="AC2028">
            <v>0</v>
          </cell>
          <cell r="AD2028">
            <v>201210</v>
          </cell>
          <cell r="AE2028">
            <v>201210</v>
          </cell>
          <cell r="AF2028">
            <v>1222439057</v>
          </cell>
          <cell r="AG2028">
            <v>0</v>
          </cell>
        </row>
        <row r="2029">
          <cell r="F2029" t="str">
            <v>890306950_FVE283065</v>
          </cell>
          <cell r="G2029">
            <v>45360.43805554416</v>
          </cell>
          <cell r="H2029">
            <v>45397</v>
          </cell>
          <cell r="I2029">
            <v>45397.494396527778</v>
          </cell>
          <cell r="J2029">
            <v>116920</v>
          </cell>
          <cell r="K2029">
            <v>116920</v>
          </cell>
          <cell r="L2029" t="str">
            <v>Evento</v>
          </cell>
          <cell r="M2029" t="str">
            <v>jamundi</v>
          </cell>
          <cell r="N2029" t="str">
            <v>Servicios de salud</v>
          </cell>
          <cell r="Q2029" t="str">
            <v>FACTURA PENDIENTE EN PROGRAMACION DE PAGO</v>
          </cell>
          <cell r="R2029" t="str">
            <v>Finalizada</v>
          </cell>
          <cell r="S2029" t="str">
            <v>FACTURA PENDIENTE EN PROGRAMACION DE PAGO</v>
          </cell>
          <cell r="V2029">
            <v>116920</v>
          </cell>
          <cell r="W2029">
            <v>0</v>
          </cell>
          <cell r="Z2029">
            <v>116920</v>
          </cell>
          <cell r="AA2029">
            <v>0</v>
          </cell>
          <cell r="AB2029">
            <v>0</v>
          </cell>
          <cell r="AC2029">
            <v>0</v>
          </cell>
          <cell r="AD2029">
            <v>116920</v>
          </cell>
          <cell r="AE2029">
            <v>116920</v>
          </cell>
          <cell r="AF2029">
            <v>1222439058</v>
          </cell>
          <cell r="AG2029">
            <v>0</v>
          </cell>
        </row>
        <row r="2030">
          <cell r="F2030" t="str">
            <v>890306950_FVE283070</v>
          </cell>
          <cell r="G2030">
            <v>45360.440115729347</v>
          </cell>
          <cell r="H2030">
            <v>45397</v>
          </cell>
          <cell r="I2030">
            <v>45397.494396527778</v>
          </cell>
          <cell r="J2030">
            <v>81400</v>
          </cell>
          <cell r="K2030">
            <v>81400</v>
          </cell>
          <cell r="L2030" t="str">
            <v>Evento</v>
          </cell>
          <cell r="M2030" t="str">
            <v>jamundi</v>
          </cell>
          <cell r="N2030" t="str">
            <v>Servicios de salud</v>
          </cell>
          <cell r="Q2030" t="str">
            <v>FACTURA PENDIENTE EN PROGRAMACION DE PAGO</v>
          </cell>
          <cell r="R2030" t="str">
            <v>Finalizada</v>
          </cell>
          <cell r="S2030" t="str">
            <v>FACTURA PENDIENTE EN PROGRAMACION DE PAGO</v>
          </cell>
          <cell r="V2030">
            <v>81400</v>
          </cell>
          <cell r="W2030">
            <v>0</v>
          </cell>
          <cell r="Z2030">
            <v>81400</v>
          </cell>
          <cell r="AA2030">
            <v>0</v>
          </cell>
          <cell r="AB2030">
            <v>0</v>
          </cell>
          <cell r="AC2030">
            <v>0</v>
          </cell>
          <cell r="AD2030">
            <v>81400</v>
          </cell>
          <cell r="AE2030">
            <v>81400</v>
          </cell>
          <cell r="AF2030">
            <v>1222439059</v>
          </cell>
          <cell r="AG2030">
            <v>0</v>
          </cell>
        </row>
        <row r="2031">
          <cell r="F2031" t="str">
            <v>890306950_FVE283074</v>
          </cell>
          <cell r="G2031">
            <v>45360.442025463097</v>
          </cell>
          <cell r="H2031">
            <v>45397</v>
          </cell>
          <cell r="I2031">
            <v>45397.494396527778</v>
          </cell>
          <cell r="J2031">
            <v>87400</v>
          </cell>
          <cell r="K2031">
            <v>87400</v>
          </cell>
          <cell r="L2031" t="str">
            <v>Evento</v>
          </cell>
          <cell r="M2031" t="str">
            <v>jamundi</v>
          </cell>
          <cell r="N2031" t="str">
            <v>Servicios de salud</v>
          </cell>
          <cell r="Q2031" t="str">
            <v>FACTURA PENDIENTE EN PROGRAMACION DE PAGO</v>
          </cell>
          <cell r="R2031" t="str">
            <v>Finalizada</v>
          </cell>
          <cell r="S2031" t="str">
            <v>FACTURA PENDIENTE EN PROGRAMACION DE PAGO</v>
          </cell>
          <cell r="V2031">
            <v>87400</v>
          </cell>
          <cell r="W2031">
            <v>0</v>
          </cell>
          <cell r="Z2031">
            <v>87400</v>
          </cell>
          <cell r="AA2031">
            <v>0</v>
          </cell>
          <cell r="AB2031">
            <v>0</v>
          </cell>
          <cell r="AC2031">
            <v>0</v>
          </cell>
          <cell r="AD2031">
            <v>87400</v>
          </cell>
          <cell r="AE2031">
            <v>87400</v>
          </cell>
          <cell r="AF2031">
            <v>1222439060</v>
          </cell>
          <cell r="AG2031">
            <v>0</v>
          </cell>
        </row>
        <row r="2032">
          <cell r="F2032" t="str">
            <v>890306950_FVE283086</v>
          </cell>
          <cell r="G2032">
            <v>45360.449282395653</v>
          </cell>
          <cell r="H2032">
            <v>45397</v>
          </cell>
          <cell r="I2032">
            <v>45397.494396527778</v>
          </cell>
          <cell r="J2032">
            <v>243870</v>
          </cell>
          <cell r="K2032">
            <v>243870</v>
          </cell>
          <cell r="L2032" t="str">
            <v>Evento</v>
          </cell>
          <cell r="M2032" t="str">
            <v>jamundi</v>
          </cell>
          <cell r="N2032" t="str">
            <v>Servicios de salud</v>
          </cell>
          <cell r="Q2032" t="str">
            <v>FACTURA PENDIENTE EN PROGRAMACION DE PAGO</v>
          </cell>
          <cell r="R2032" t="str">
            <v>Finalizada</v>
          </cell>
          <cell r="S2032" t="str">
            <v>FACTURA PENDIENTE EN PROGRAMACION DE PAGO</v>
          </cell>
          <cell r="V2032">
            <v>243870</v>
          </cell>
          <cell r="W2032">
            <v>0</v>
          </cell>
          <cell r="Z2032">
            <v>243870</v>
          </cell>
          <cell r="AA2032">
            <v>0</v>
          </cell>
          <cell r="AB2032">
            <v>0</v>
          </cell>
          <cell r="AC2032">
            <v>0</v>
          </cell>
          <cell r="AD2032">
            <v>243870</v>
          </cell>
          <cell r="AE2032">
            <v>243870</v>
          </cell>
          <cell r="AF2032">
            <v>1222439061</v>
          </cell>
          <cell r="AG2032">
            <v>0</v>
          </cell>
        </row>
        <row r="2033">
          <cell r="F2033" t="str">
            <v>890306950_FVE283112</v>
          </cell>
          <cell r="G2033">
            <v>45360.466956006829</v>
          </cell>
          <cell r="H2033">
            <v>45397</v>
          </cell>
          <cell r="I2033">
            <v>45397.494396527778</v>
          </cell>
          <cell r="J2033">
            <v>81400</v>
          </cell>
          <cell r="K2033">
            <v>81400</v>
          </cell>
          <cell r="L2033" t="str">
            <v>Evento</v>
          </cell>
          <cell r="M2033" t="str">
            <v>jamundi</v>
          </cell>
          <cell r="N2033" t="str">
            <v>Servicios de salud</v>
          </cell>
          <cell r="Q2033" t="str">
            <v>FACTURA PENDIENTE EN PROGRAMACION DE PAGO</v>
          </cell>
          <cell r="R2033" t="str">
            <v>Finalizada</v>
          </cell>
          <cell r="S2033" t="str">
            <v>FACTURA PENDIENTE EN PROGRAMACION DE PAGO</v>
          </cell>
          <cell r="V2033">
            <v>81400</v>
          </cell>
          <cell r="W2033">
            <v>0</v>
          </cell>
          <cell r="Z2033">
            <v>81400</v>
          </cell>
          <cell r="AA2033">
            <v>0</v>
          </cell>
          <cell r="AB2033">
            <v>0</v>
          </cell>
          <cell r="AC2033">
            <v>0</v>
          </cell>
          <cell r="AD2033">
            <v>81400</v>
          </cell>
          <cell r="AE2033">
            <v>81400</v>
          </cell>
          <cell r="AF2033">
            <v>1222439062</v>
          </cell>
          <cell r="AG2033">
            <v>0</v>
          </cell>
        </row>
        <row r="2034">
          <cell r="F2034" t="str">
            <v>890306950_FVE283140</v>
          </cell>
          <cell r="G2034">
            <v>45360.493807870429</v>
          </cell>
          <cell r="H2034">
            <v>45397</v>
          </cell>
          <cell r="I2034">
            <v>45397.494396527778</v>
          </cell>
          <cell r="J2034">
            <v>88200</v>
          </cell>
          <cell r="K2034">
            <v>88200</v>
          </cell>
          <cell r="L2034" t="str">
            <v>Evento</v>
          </cell>
          <cell r="M2034" t="str">
            <v>jamundi</v>
          </cell>
          <cell r="N2034" t="str">
            <v>Servicios de salud</v>
          </cell>
          <cell r="Q2034" t="str">
            <v>FACTURA PENDIENTE EN PROGRAMACION DE PAGO</v>
          </cell>
          <cell r="R2034" t="str">
            <v>Finalizada</v>
          </cell>
          <cell r="S2034" t="str">
            <v>FACTURA PENDIENTE EN PROGRAMACION DE PAGO</v>
          </cell>
          <cell r="V2034">
            <v>88200</v>
          </cell>
          <cell r="W2034">
            <v>0</v>
          </cell>
          <cell r="Z2034">
            <v>88200</v>
          </cell>
          <cell r="AA2034">
            <v>0</v>
          </cell>
          <cell r="AB2034">
            <v>0</v>
          </cell>
          <cell r="AC2034">
            <v>0</v>
          </cell>
          <cell r="AD2034">
            <v>88200</v>
          </cell>
          <cell r="AE2034">
            <v>88200</v>
          </cell>
          <cell r="AF2034">
            <v>1222439063</v>
          </cell>
          <cell r="AG2034">
            <v>0</v>
          </cell>
        </row>
        <row r="2035">
          <cell r="F2035" t="str">
            <v>890306950_FVE283145</v>
          </cell>
          <cell r="G2035">
            <v>45360.498842592817</v>
          </cell>
          <cell r="H2035">
            <v>45397</v>
          </cell>
          <cell r="I2035">
            <v>45397.494396527778</v>
          </cell>
          <cell r="J2035">
            <v>174740</v>
          </cell>
          <cell r="K2035">
            <v>174740</v>
          </cell>
          <cell r="L2035" t="str">
            <v>Evento</v>
          </cell>
          <cell r="M2035" t="str">
            <v>jamundi</v>
          </cell>
          <cell r="N2035" t="str">
            <v>Servicios de salud</v>
          </cell>
          <cell r="Q2035" t="str">
            <v>FACTURA PENDIENTE EN PROGRAMACION DE PAGO</v>
          </cell>
          <cell r="R2035" t="str">
            <v>Finalizada</v>
          </cell>
          <cell r="S2035" t="str">
            <v>FACTURA PENDIENTE EN PROGRAMACION DE PAGO</v>
          </cell>
          <cell r="V2035">
            <v>174740</v>
          </cell>
          <cell r="W2035">
            <v>0</v>
          </cell>
          <cell r="Z2035">
            <v>174740</v>
          </cell>
          <cell r="AA2035">
            <v>0</v>
          </cell>
          <cell r="AB2035">
            <v>0</v>
          </cell>
          <cell r="AC2035">
            <v>0</v>
          </cell>
          <cell r="AD2035">
            <v>174740</v>
          </cell>
          <cell r="AE2035">
            <v>174740</v>
          </cell>
          <cell r="AF2035">
            <v>1222439064</v>
          </cell>
          <cell r="AG2035">
            <v>0</v>
          </cell>
        </row>
        <row r="2036">
          <cell r="F2036" t="str">
            <v>890306950_FVE283233</v>
          </cell>
          <cell r="G2036">
            <v>45360.585752314888</v>
          </cell>
          <cell r="H2036">
            <v>45397</v>
          </cell>
          <cell r="I2036">
            <v>45397.494396527778</v>
          </cell>
          <cell r="J2036">
            <v>591590</v>
          </cell>
          <cell r="K2036">
            <v>591590</v>
          </cell>
          <cell r="L2036" t="str">
            <v>Evento</v>
          </cell>
          <cell r="M2036" t="str">
            <v>jamundi</v>
          </cell>
          <cell r="N2036" t="str">
            <v>Servicios de salud</v>
          </cell>
          <cell r="Q2036" t="str">
            <v>FACTURA PENDIENTE EN PROGRAMACION DE PAGO</v>
          </cell>
          <cell r="R2036" t="str">
            <v>Finalizada</v>
          </cell>
          <cell r="S2036" t="str">
            <v>FACTURA PENDIENTE EN PROGRAMACION DE PAGO</v>
          </cell>
          <cell r="V2036">
            <v>591590</v>
          </cell>
          <cell r="W2036">
            <v>0</v>
          </cell>
          <cell r="Z2036">
            <v>591590</v>
          </cell>
          <cell r="AA2036">
            <v>0</v>
          </cell>
          <cell r="AB2036">
            <v>0</v>
          </cell>
          <cell r="AC2036">
            <v>0</v>
          </cell>
          <cell r="AD2036">
            <v>591590</v>
          </cell>
          <cell r="AE2036">
            <v>591590</v>
          </cell>
          <cell r="AF2036">
            <v>1222439065</v>
          </cell>
          <cell r="AG2036">
            <v>0</v>
          </cell>
        </row>
        <row r="2037">
          <cell r="F2037" t="str">
            <v>890306950_FVE283252</v>
          </cell>
          <cell r="G2037">
            <v>45360.610636574216</v>
          </cell>
          <cell r="H2037">
            <v>45397</v>
          </cell>
          <cell r="I2037">
            <v>45397.494396527778</v>
          </cell>
          <cell r="J2037">
            <v>447440</v>
          </cell>
          <cell r="K2037">
            <v>447440</v>
          </cell>
          <cell r="L2037" t="str">
            <v>Evento</v>
          </cell>
          <cell r="M2037" t="str">
            <v>jamundi</v>
          </cell>
          <cell r="N2037" t="str">
            <v>Servicios de salud</v>
          </cell>
          <cell r="Q2037" t="str">
            <v>FACTURA PENDIENTE EN PROGRAMACION DE PAGO</v>
          </cell>
          <cell r="R2037" t="str">
            <v>Finalizada</v>
          </cell>
          <cell r="S2037" t="str">
            <v>FACTURA PENDIENTE EN PROGRAMACION DE PAGO</v>
          </cell>
          <cell r="V2037">
            <v>447440</v>
          </cell>
          <cell r="W2037">
            <v>0</v>
          </cell>
          <cell r="Z2037">
            <v>447440</v>
          </cell>
          <cell r="AA2037">
            <v>0</v>
          </cell>
          <cell r="AB2037">
            <v>0</v>
          </cell>
          <cell r="AC2037">
            <v>0</v>
          </cell>
          <cell r="AD2037">
            <v>447440</v>
          </cell>
          <cell r="AE2037">
            <v>447440</v>
          </cell>
          <cell r="AF2037">
            <v>1222439066</v>
          </cell>
          <cell r="AG2037">
            <v>0</v>
          </cell>
        </row>
        <row r="2038">
          <cell r="F2038" t="str">
            <v>890306950_FVE283263</v>
          </cell>
          <cell r="G2038">
            <v>45360.630335636437</v>
          </cell>
          <cell r="H2038">
            <v>45397</v>
          </cell>
          <cell r="I2038">
            <v>45397.494396527778</v>
          </cell>
          <cell r="J2038">
            <v>199650</v>
          </cell>
          <cell r="K2038">
            <v>199650</v>
          </cell>
          <cell r="L2038" t="str">
            <v>Evento</v>
          </cell>
          <cell r="M2038" t="str">
            <v>jamundi</v>
          </cell>
          <cell r="N2038" t="str">
            <v>Servicios de salud</v>
          </cell>
          <cell r="Q2038" t="str">
            <v>FACTURA PENDIENTE EN PROGRAMACION DE PAGO</v>
          </cell>
          <cell r="R2038" t="str">
            <v>Finalizada</v>
          </cell>
          <cell r="S2038" t="str">
            <v>FACTURA PENDIENTE EN PROGRAMACION DE PAGO</v>
          </cell>
          <cell r="V2038">
            <v>199650</v>
          </cell>
          <cell r="W2038">
            <v>0</v>
          </cell>
          <cell r="Z2038">
            <v>199650</v>
          </cell>
          <cell r="AA2038">
            <v>0</v>
          </cell>
          <cell r="AB2038">
            <v>0</v>
          </cell>
          <cell r="AC2038">
            <v>0</v>
          </cell>
          <cell r="AD2038">
            <v>199650</v>
          </cell>
          <cell r="AE2038">
            <v>199650</v>
          </cell>
          <cell r="AF2038">
            <v>1222439067</v>
          </cell>
          <cell r="AG2038">
            <v>0</v>
          </cell>
        </row>
        <row r="2039">
          <cell r="F2039" t="str">
            <v>890306950_FVE283279</v>
          </cell>
          <cell r="G2039">
            <v>45360.639444432687</v>
          </cell>
          <cell r="H2039">
            <v>45397</v>
          </cell>
          <cell r="I2039">
            <v>45397.494396527778</v>
          </cell>
          <cell r="J2039">
            <v>156410</v>
          </cell>
          <cell r="K2039">
            <v>156410</v>
          </cell>
          <cell r="L2039" t="str">
            <v>Evento</v>
          </cell>
          <cell r="M2039" t="str">
            <v>jamundi</v>
          </cell>
          <cell r="N2039" t="str">
            <v>Servicios de salud</v>
          </cell>
          <cell r="Q2039" t="str">
            <v>FACTURA PENDIENTE EN PROGRAMACION DE PAGO</v>
          </cell>
          <cell r="R2039" t="str">
            <v>Finalizada</v>
          </cell>
          <cell r="S2039" t="str">
            <v>FACTURA PENDIENTE EN PROGRAMACION DE PAGO</v>
          </cell>
          <cell r="V2039">
            <v>156410</v>
          </cell>
          <cell r="W2039">
            <v>0</v>
          </cell>
          <cell r="Z2039">
            <v>156410</v>
          </cell>
          <cell r="AA2039">
            <v>0</v>
          </cell>
          <cell r="AB2039">
            <v>0</v>
          </cell>
          <cell r="AC2039">
            <v>0</v>
          </cell>
          <cell r="AD2039">
            <v>156410</v>
          </cell>
          <cell r="AE2039">
            <v>156410</v>
          </cell>
          <cell r="AF2039">
            <v>1222439068</v>
          </cell>
          <cell r="AG2039">
            <v>0</v>
          </cell>
        </row>
        <row r="2040">
          <cell r="F2040" t="str">
            <v>890306950_FVE283281</v>
          </cell>
          <cell r="G2040">
            <v>45360.643275463022</v>
          </cell>
          <cell r="H2040">
            <v>45397</v>
          </cell>
          <cell r="I2040">
            <v>45397.494396527778</v>
          </cell>
          <cell r="J2040">
            <v>294506</v>
          </cell>
          <cell r="K2040">
            <v>294506</v>
          </cell>
          <cell r="L2040" t="str">
            <v>Evento</v>
          </cell>
          <cell r="M2040" t="str">
            <v>jamundi</v>
          </cell>
          <cell r="N2040" t="str">
            <v>Servicios de salud</v>
          </cell>
          <cell r="Q2040" t="str">
            <v>FACTURA PENDIENTE EN PROGRAMACION DE PAGO</v>
          </cell>
          <cell r="R2040" t="str">
            <v>Finalizada</v>
          </cell>
          <cell r="S2040" t="str">
            <v>FACTURA PENDIENTE EN PROGRAMACION DE PAGO</v>
          </cell>
          <cell r="V2040">
            <v>294506</v>
          </cell>
          <cell r="W2040">
            <v>0</v>
          </cell>
          <cell r="Z2040">
            <v>294506</v>
          </cell>
          <cell r="AA2040">
            <v>0</v>
          </cell>
          <cell r="AB2040">
            <v>0</v>
          </cell>
          <cell r="AC2040">
            <v>0</v>
          </cell>
          <cell r="AD2040">
            <v>294506</v>
          </cell>
          <cell r="AE2040">
            <v>294506</v>
          </cell>
          <cell r="AF2040">
            <v>1222439069</v>
          </cell>
          <cell r="AG2040">
            <v>0</v>
          </cell>
        </row>
        <row r="2041">
          <cell r="F2041" t="str">
            <v>890306950_FVE283287</v>
          </cell>
          <cell r="G2041">
            <v>45360.763078691904</v>
          </cell>
          <cell r="H2041">
            <v>45397</v>
          </cell>
          <cell r="I2041">
            <v>45397.494396527778</v>
          </cell>
          <cell r="J2041">
            <v>65100</v>
          </cell>
          <cell r="K2041">
            <v>60600</v>
          </cell>
          <cell r="L2041" t="str">
            <v>Evento</v>
          </cell>
          <cell r="M2041" t="str">
            <v>jamundi</v>
          </cell>
          <cell r="N2041" t="str">
            <v>Servicios de salud</v>
          </cell>
          <cell r="Q2041" t="str">
            <v>FACTURA PENDIENTE EN PROGRAMACION DE PAGO</v>
          </cell>
          <cell r="R2041" t="str">
            <v>Finalizada</v>
          </cell>
          <cell r="S2041" t="str">
            <v>FACTURA PENDIENTE EN PROGRAMACION DE PAGO</v>
          </cell>
          <cell r="V2041">
            <v>65100</v>
          </cell>
          <cell r="W2041">
            <v>0</v>
          </cell>
          <cell r="Z2041">
            <v>65100</v>
          </cell>
          <cell r="AA2041">
            <v>0</v>
          </cell>
          <cell r="AB2041">
            <v>0</v>
          </cell>
          <cell r="AC2041">
            <v>0</v>
          </cell>
          <cell r="AD2041">
            <v>60600</v>
          </cell>
          <cell r="AE2041">
            <v>60600</v>
          </cell>
          <cell r="AF2041">
            <v>1222440814</v>
          </cell>
          <cell r="AG2041">
            <v>0</v>
          </cell>
        </row>
        <row r="2042">
          <cell r="F2042" t="str">
            <v>890306950_FVE283296</v>
          </cell>
          <cell r="G2042">
            <v>45361.485983796418</v>
          </cell>
          <cell r="H2042">
            <v>45397</v>
          </cell>
          <cell r="I2042">
            <v>45397.494396527778</v>
          </cell>
          <cell r="J2042">
            <v>65100</v>
          </cell>
          <cell r="K2042">
            <v>60600</v>
          </cell>
          <cell r="L2042" t="str">
            <v>Evento</v>
          </cell>
          <cell r="M2042" t="str">
            <v>jamundi</v>
          </cell>
          <cell r="N2042" t="str">
            <v>Servicios de salud</v>
          </cell>
          <cell r="Q2042" t="str">
            <v>FACTURA PENDIENTE EN PROGRAMACION DE PAGO</v>
          </cell>
          <cell r="R2042" t="str">
            <v>Finalizada</v>
          </cell>
          <cell r="S2042" t="str">
            <v>FACTURA PENDIENTE EN PROGRAMACION DE PAGO</v>
          </cell>
          <cell r="V2042">
            <v>65100</v>
          </cell>
          <cell r="W2042">
            <v>0</v>
          </cell>
          <cell r="Z2042">
            <v>65100</v>
          </cell>
          <cell r="AA2042">
            <v>0</v>
          </cell>
          <cell r="AB2042">
            <v>0</v>
          </cell>
          <cell r="AC2042">
            <v>0</v>
          </cell>
          <cell r="AD2042">
            <v>60600</v>
          </cell>
          <cell r="AE2042">
            <v>60600</v>
          </cell>
          <cell r="AF2042">
            <v>1222440815</v>
          </cell>
          <cell r="AG2042">
            <v>0</v>
          </cell>
        </row>
        <row r="2043">
          <cell r="F2043" t="str">
            <v>890306950_FVE283297</v>
          </cell>
          <cell r="G2043">
            <v>45361.489351851866</v>
          </cell>
          <cell r="H2043">
            <v>45397</v>
          </cell>
          <cell r="I2043">
            <v>45397.494396527778</v>
          </cell>
          <cell r="J2043">
            <v>65100</v>
          </cell>
          <cell r="K2043">
            <v>60600</v>
          </cell>
          <cell r="L2043" t="str">
            <v>Evento</v>
          </cell>
          <cell r="M2043" t="str">
            <v>jamundi</v>
          </cell>
          <cell r="N2043" t="str">
            <v>Servicios de salud</v>
          </cell>
          <cell r="Q2043" t="str">
            <v>FACTURA PENDIENTE EN PROGRAMACION DE PAGO</v>
          </cell>
          <cell r="R2043" t="str">
            <v>Finalizada</v>
          </cell>
          <cell r="S2043" t="str">
            <v>FACTURA PENDIENTE EN PROGRAMACION DE PAGO</v>
          </cell>
          <cell r="V2043">
            <v>65100</v>
          </cell>
          <cell r="W2043">
            <v>0</v>
          </cell>
          <cell r="Z2043">
            <v>65100</v>
          </cell>
          <cell r="AA2043">
            <v>0</v>
          </cell>
          <cell r="AB2043">
            <v>0</v>
          </cell>
          <cell r="AC2043">
            <v>0</v>
          </cell>
          <cell r="AD2043">
            <v>60600</v>
          </cell>
          <cell r="AE2043">
            <v>60600</v>
          </cell>
          <cell r="AF2043">
            <v>1222440816</v>
          </cell>
          <cell r="AG2043">
            <v>0</v>
          </cell>
        </row>
        <row r="2044">
          <cell r="F2044" t="str">
            <v>890306950_FVE283449</v>
          </cell>
          <cell r="G2044">
            <v>45362.595358796418</v>
          </cell>
          <cell r="H2044">
            <v>45397</v>
          </cell>
          <cell r="I2044">
            <v>45390.500122685182</v>
          </cell>
          <cell r="J2044">
            <v>13500</v>
          </cell>
          <cell r="K2044">
            <v>13500</v>
          </cell>
          <cell r="L2044" t="str">
            <v>Evento</v>
          </cell>
          <cell r="M2044" t="str">
            <v>jamundi</v>
          </cell>
          <cell r="N2044" t="str">
            <v>Servicios de salud</v>
          </cell>
          <cell r="Q2044" t="str">
            <v>FACTURA PENDIENTE EN PROGRAMACION DE PAGO</v>
          </cell>
          <cell r="R2044" t="str">
            <v>Finalizada</v>
          </cell>
          <cell r="S2044" t="str">
            <v>FACTURA PENDIENTE EN PROGRAMACION DE PAGO</v>
          </cell>
          <cell r="V2044">
            <v>13500</v>
          </cell>
          <cell r="W2044">
            <v>0</v>
          </cell>
          <cell r="Z2044">
            <v>13500</v>
          </cell>
          <cell r="AA2044">
            <v>0</v>
          </cell>
          <cell r="AB2044">
            <v>0</v>
          </cell>
          <cell r="AC2044">
            <v>0</v>
          </cell>
          <cell r="AD2044">
            <v>13500</v>
          </cell>
          <cell r="AE2044">
            <v>0</v>
          </cell>
          <cell r="AG2044">
            <v>0</v>
          </cell>
        </row>
        <row r="2045">
          <cell r="F2045" t="str">
            <v>890306950_FVE283610</v>
          </cell>
          <cell r="G2045">
            <v>45362.772858784534</v>
          </cell>
          <cell r="H2045">
            <v>45397</v>
          </cell>
          <cell r="I2045">
            <v>45397.494396527778</v>
          </cell>
          <cell r="J2045">
            <v>65100</v>
          </cell>
          <cell r="K2045">
            <v>60600</v>
          </cell>
          <cell r="L2045" t="str">
            <v>Evento</v>
          </cell>
          <cell r="M2045" t="str">
            <v>jamundi</v>
          </cell>
          <cell r="N2045" t="str">
            <v>Servicios de salud</v>
          </cell>
          <cell r="Q2045" t="str">
            <v>FACTURA PENDIENTE EN PROGRAMACION DE PAGO</v>
          </cell>
          <cell r="R2045" t="str">
            <v>Finalizada</v>
          </cell>
          <cell r="S2045" t="str">
            <v>FACTURA PENDIENTE EN PROGRAMACION DE PAGO</v>
          </cell>
          <cell r="V2045">
            <v>65100</v>
          </cell>
          <cell r="W2045">
            <v>0</v>
          </cell>
          <cell r="Z2045">
            <v>65100</v>
          </cell>
          <cell r="AA2045">
            <v>0</v>
          </cell>
          <cell r="AB2045">
            <v>0</v>
          </cell>
          <cell r="AC2045">
            <v>0</v>
          </cell>
          <cell r="AD2045">
            <v>60600</v>
          </cell>
          <cell r="AE2045">
            <v>60600</v>
          </cell>
          <cell r="AF2045">
            <v>1222440817</v>
          </cell>
          <cell r="AG2045">
            <v>0</v>
          </cell>
        </row>
        <row r="2046">
          <cell r="F2046" t="str">
            <v>890306950_FVE283698</v>
          </cell>
          <cell r="G2046">
            <v>45363.412488426082</v>
          </cell>
          <cell r="H2046">
            <v>45397</v>
          </cell>
          <cell r="I2046">
            <v>45397.494396527778</v>
          </cell>
          <cell r="J2046">
            <v>65100</v>
          </cell>
          <cell r="K2046">
            <v>60600</v>
          </cell>
          <cell r="L2046" t="str">
            <v>Evento</v>
          </cell>
          <cell r="M2046" t="str">
            <v>jamundi</v>
          </cell>
          <cell r="N2046" t="str">
            <v>Servicios de salud</v>
          </cell>
          <cell r="Q2046" t="str">
            <v>FACTURA PENDIENTE EN PROGRAMACION DE PAGO</v>
          </cell>
          <cell r="R2046" t="str">
            <v>Finalizada</v>
          </cell>
          <cell r="S2046" t="str">
            <v>FACTURA PENDIENTE EN PROGRAMACION DE PAGO</v>
          </cell>
          <cell r="V2046">
            <v>65100</v>
          </cell>
          <cell r="W2046">
            <v>0</v>
          </cell>
          <cell r="Z2046">
            <v>65100</v>
          </cell>
          <cell r="AA2046">
            <v>0</v>
          </cell>
          <cell r="AB2046">
            <v>0</v>
          </cell>
          <cell r="AC2046">
            <v>0</v>
          </cell>
          <cell r="AD2046">
            <v>60600</v>
          </cell>
          <cell r="AE2046">
            <v>60600</v>
          </cell>
          <cell r="AF2046">
            <v>1222440818</v>
          </cell>
          <cell r="AG2046">
            <v>0</v>
          </cell>
        </row>
        <row r="2047">
          <cell r="F2047" t="str">
            <v>890306950_FVE283729</v>
          </cell>
          <cell r="G2047">
            <v>45363.430879629683</v>
          </cell>
          <cell r="H2047">
            <v>45397</v>
          </cell>
          <cell r="I2047">
            <v>45397.494396527778</v>
          </cell>
          <cell r="J2047">
            <v>149310</v>
          </cell>
          <cell r="K2047">
            <v>149310</v>
          </cell>
          <cell r="L2047" t="str">
            <v>Evento</v>
          </cell>
          <cell r="M2047" t="str">
            <v>jamundi</v>
          </cell>
          <cell r="N2047" t="str">
            <v>Servicios de salud</v>
          </cell>
          <cell r="Q2047" t="str">
            <v>FACTURA PENDIENTE EN PROGRAMACION DE PAGO</v>
          </cell>
          <cell r="R2047" t="str">
            <v>Finalizada</v>
          </cell>
          <cell r="S2047" t="str">
            <v>FACTURA PENDIENTE EN PROGRAMACION DE PAGO</v>
          </cell>
          <cell r="V2047">
            <v>149310</v>
          </cell>
          <cell r="W2047">
            <v>0</v>
          </cell>
          <cell r="Z2047">
            <v>149310</v>
          </cell>
          <cell r="AA2047">
            <v>0</v>
          </cell>
          <cell r="AB2047">
            <v>0</v>
          </cell>
          <cell r="AC2047">
            <v>0</v>
          </cell>
          <cell r="AD2047">
            <v>149310</v>
          </cell>
          <cell r="AE2047">
            <v>149310</v>
          </cell>
          <cell r="AF2047">
            <v>1222439070</v>
          </cell>
          <cell r="AG2047">
            <v>0</v>
          </cell>
        </row>
        <row r="2048">
          <cell r="F2048" t="str">
            <v>890306950_FVE283737</v>
          </cell>
          <cell r="G2048">
            <v>45363.441446759272</v>
          </cell>
          <cell r="H2048">
            <v>45397</v>
          </cell>
          <cell r="I2048">
            <v>45397.494396527778</v>
          </cell>
          <cell r="J2048">
            <v>111342</v>
          </cell>
          <cell r="K2048">
            <v>111342</v>
          </cell>
          <cell r="L2048" t="str">
            <v>Evento</v>
          </cell>
          <cell r="M2048" t="str">
            <v>jamundi</v>
          </cell>
          <cell r="N2048" t="str">
            <v>Servicios de salud</v>
          </cell>
          <cell r="Q2048" t="str">
            <v>FACTURA PENDIENTE EN PROGRAMACION DE PAGO</v>
          </cell>
          <cell r="R2048" t="str">
            <v>Finalizada</v>
          </cell>
          <cell r="S2048" t="str">
            <v>FACTURA PENDIENTE EN PROGRAMACION DE PAGO</v>
          </cell>
          <cell r="V2048">
            <v>111342</v>
          </cell>
          <cell r="W2048">
            <v>0</v>
          </cell>
          <cell r="Z2048">
            <v>111342</v>
          </cell>
          <cell r="AA2048">
            <v>0</v>
          </cell>
          <cell r="AB2048">
            <v>0</v>
          </cell>
          <cell r="AC2048">
            <v>0</v>
          </cell>
          <cell r="AD2048">
            <v>111342</v>
          </cell>
          <cell r="AE2048">
            <v>111342</v>
          </cell>
          <cell r="AF2048">
            <v>1222439071</v>
          </cell>
          <cell r="AG2048">
            <v>0</v>
          </cell>
        </row>
        <row r="2049">
          <cell r="F2049" t="str">
            <v>890306950_FVE283739</v>
          </cell>
          <cell r="G2049">
            <v>45363.444108796306</v>
          </cell>
          <cell r="H2049">
            <v>45397</v>
          </cell>
          <cell r="I2049">
            <v>45397.494396527778</v>
          </cell>
          <cell r="J2049">
            <v>92800</v>
          </cell>
          <cell r="K2049">
            <v>92800</v>
          </cell>
          <cell r="L2049" t="str">
            <v>Evento</v>
          </cell>
          <cell r="M2049" t="str">
            <v>jamundi</v>
          </cell>
          <cell r="N2049" t="str">
            <v>Servicios de salud</v>
          </cell>
          <cell r="Q2049" t="str">
            <v>FACTURA PENDIENTE EN PROGRAMACION DE PAGO</v>
          </cell>
          <cell r="R2049" t="str">
            <v>Finalizada</v>
          </cell>
          <cell r="S2049" t="str">
            <v>FACTURA PENDIENTE EN PROGRAMACION DE PAGO</v>
          </cell>
          <cell r="V2049">
            <v>92800</v>
          </cell>
          <cell r="W2049">
            <v>0</v>
          </cell>
          <cell r="Z2049">
            <v>92800</v>
          </cell>
          <cell r="AA2049">
            <v>0</v>
          </cell>
          <cell r="AB2049">
            <v>0</v>
          </cell>
          <cell r="AC2049">
            <v>0</v>
          </cell>
          <cell r="AD2049">
            <v>92800</v>
          </cell>
          <cell r="AE2049">
            <v>92800</v>
          </cell>
          <cell r="AF2049">
            <v>1222439072</v>
          </cell>
          <cell r="AG2049">
            <v>0</v>
          </cell>
        </row>
        <row r="2050">
          <cell r="F2050" t="str">
            <v>890306950_FVE283775</v>
          </cell>
          <cell r="G2050">
            <v>45363.478298599366</v>
          </cell>
          <cell r="H2050">
            <v>45397</v>
          </cell>
          <cell r="I2050">
            <v>45397.494396527778</v>
          </cell>
          <cell r="J2050">
            <v>272190</v>
          </cell>
          <cell r="K2050">
            <v>272190</v>
          </cell>
          <cell r="L2050" t="str">
            <v>Evento</v>
          </cell>
          <cell r="M2050" t="str">
            <v>jamundi</v>
          </cell>
          <cell r="N2050" t="str">
            <v>Servicios de salud</v>
          </cell>
          <cell r="Q2050" t="str">
            <v>FACTURA PENDIENTE EN PROGRAMACION DE PAGO</v>
          </cell>
          <cell r="R2050" t="str">
            <v>Finalizada</v>
          </cell>
          <cell r="S2050" t="str">
            <v>FACTURA PENDIENTE EN PROGRAMACION DE PAGO</v>
          </cell>
          <cell r="V2050">
            <v>272190</v>
          </cell>
          <cell r="W2050">
            <v>0</v>
          </cell>
          <cell r="Z2050">
            <v>272190</v>
          </cell>
          <cell r="AA2050">
            <v>0</v>
          </cell>
          <cell r="AB2050">
            <v>0</v>
          </cell>
          <cell r="AC2050">
            <v>0</v>
          </cell>
          <cell r="AD2050">
            <v>272190</v>
          </cell>
          <cell r="AE2050">
            <v>272190</v>
          </cell>
          <cell r="AF2050">
            <v>1222439073</v>
          </cell>
          <cell r="AG2050">
            <v>0</v>
          </cell>
        </row>
        <row r="2051">
          <cell r="F2051" t="str">
            <v>890306950_FVE283808</v>
          </cell>
          <cell r="G2051">
            <v>45363.514988426119</v>
          </cell>
          <cell r="H2051">
            <v>45397</v>
          </cell>
          <cell r="I2051">
            <v>45397.494396527778</v>
          </cell>
          <cell r="J2051">
            <v>85860</v>
          </cell>
          <cell r="K2051">
            <v>85860</v>
          </cell>
          <cell r="L2051" t="str">
            <v>Evento</v>
          </cell>
          <cell r="M2051" t="str">
            <v>jamundi</v>
          </cell>
          <cell r="N2051" t="str">
            <v>Servicios de salud</v>
          </cell>
          <cell r="Q2051" t="str">
            <v>FACTURA PENDIENTE EN PROGRAMACION DE PAGO</v>
          </cell>
          <cell r="R2051" t="str">
            <v>Finalizada</v>
          </cell>
          <cell r="S2051" t="str">
            <v>FACTURA PENDIENTE EN PROGRAMACION DE PAGO</v>
          </cell>
          <cell r="V2051">
            <v>85860</v>
          </cell>
          <cell r="W2051">
            <v>0</v>
          </cell>
          <cell r="Z2051">
            <v>85860</v>
          </cell>
          <cell r="AA2051">
            <v>0</v>
          </cell>
          <cell r="AB2051">
            <v>0</v>
          </cell>
          <cell r="AC2051">
            <v>0</v>
          </cell>
          <cell r="AD2051">
            <v>85860</v>
          </cell>
          <cell r="AE2051">
            <v>85860</v>
          </cell>
          <cell r="AF2051">
            <v>1222439074</v>
          </cell>
          <cell r="AG2051">
            <v>0</v>
          </cell>
        </row>
        <row r="2052">
          <cell r="F2052" t="str">
            <v>890306950_FVE283813</v>
          </cell>
          <cell r="G2052">
            <v>45363.530844895635</v>
          </cell>
          <cell r="H2052">
            <v>45397</v>
          </cell>
          <cell r="I2052">
            <v>45397.494396527778</v>
          </cell>
          <cell r="J2052">
            <v>517062</v>
          </cell>
          <cell r="K2052">
            <v>517062</v>
          </cell>
          <cell r="L2052" t="str">
            <v>Evento</v>
          </cell>
          <cell r="M2052" t="str">
            <v>jamundi</v>
          </cell>
          <cell r="N2052" t="str">
            <v>Servicios de salud</v>
          </cell>
          <cell r="Q2052" t="str">
            <v>FACTURA PENDIENTE EN PROGRAMACION DE PAGO</v>
          </cell>
          <cell r="R2052" t="str">
            <v>Finalizada</v>
          </cell>
          <cell r="S2052" t="str">
            <v>FACTURA PENDIENTE EN PROGRAMACION DE PAGO</v>
          </cell>
          <cell r="V2052">
            <v>517062</v>
          </cell>
          <cell r="W2052">
            <v>0</v>
          </cell>
          <cell r="Z2052">
            <v>517062</v>
          </cell>
          <cell r="AA2052">
            <v>0</v>
          </cell>
          <cell r="AB2052">
            <v>0</v>
          </cell>
          <cell r="AC2052">
            <v>0</v>
          </cell>
          <cell r="AD2052">
            <v>517062</v>
          </cell>
          <cell r="AE2052">
            <v>517062</v>
          </cell>
          <cell r="AF2052">
            <v>1222439075</v>
          </cell>
          <cell r="AG2052">
            <v>0</v>
          </cell>
        </row>
        <row r="2053">
          <cell r="F2053" t="str">
            <v>890306950_FVE283815</v>
          </cell>
          <cell r="G2053">
            <v>45363.533252303023</v>
          </cell>
          <cell r="H2053">
            <v>45397</v>
          </cell>
          <cell r="I2053">
            <v>45397.468671099537</v>
          </cell>
          <cell r="J2053">
            <v>87702</v>
          </cell>
          <cell r="K2053">
            <v>87702</v>
          </cell>
          <cell r="L2053" t="str">
            <v>Evento</v>
          </cell>
          <cell r="M2053" t="str">
            <v>jamundi</v>
          </cell>
          <cell r="N2053" t="str">
            <v>Servicios de salud</v>
          </cell>
          <cell r="Q2053" t="str">
            <v>FACTURA COVID-19</v>
          </cell>
          <cell r="R2053" t="str">
            <v>Finalizada</v>
          </cell>
          <cell r="S2053" t="str">
            <v>FACTURA PENDIENTE EN PROGRAMACION DE PAGO</v>
          </cell>
          <cell r="T2053" t="str">
            <v>ESTADO DOS</v>
          </cell>
          <cell r="V2053">
            <v>87702</v>
          </cell>
          <cell r="W2053">
            <v>0</v>
          </cell>
          <cell r="Z2053">
            <v>87702</v>
          </cell>
          <cell r="AA2053">
            <v>0</v>
          </cell>
          <cell r="AB2053">
            <v>0</v>
          </cell>
          <cell r="AC2053">
            <v>0</v>
          </cell>
          <cell r="AD2053">
            <v>87702</v>
          </cell>
          <cell r="AE2053">
            <v>0</v>
          </cell>
          <cell r="AG2053">
            <v>0</v>
          </cell>
        </row>
        <row r="2054">
          <cell r="F2054" t="str">
            <v>890306950_FVE283869</v>
          </cell>
          <cell r="G2054">
            <v>45363.63268518541</v>
          </cell>
          <cell r="H2054">
            <v>45397</v>
          </cell>
          <cell r="I2054">
            <v>45397.494396527778</v>
          </cell>
          <cell r="J2054">
            <v>506600</v>
          </cell>
          <cell r="K2054">
            <v>506600</v>
          </cell>
          <cell r="L2054" t="str">
            <v>Evento</v>
          </cell>
          <cell r="M2054" t="str">
            <v>jamundi</v>
          </cell>
          <cell r="N2054" t="str">
            <v>Servicios de salud</v>
          </cell>
          <cell r="Q2054" t="str">
            <v>FACTURA PENDIENTE EN PROGRAMACION DE PAGO</v>
          </cell>
          <cell r="R2054" t="str">
            <v>Finalizada</v>
          </cell>
          <cell r="S2054" t="str">
            <v>FACTURA PENDIENTE EN PROGRAMACION DE PAGO</v>
          </cell>
          <cell r="V2054">
            <v>506600</v>
          </cell>
          <cell r="W2054">
            <v>0</v>
          </cell>
          <cell r="Z2054">
            <v>506600</v>
          </cell>
          <cell r="AA2054">
            <v>0</v>
          </cell>
          <cell r="AB2054">
            <v>0</v>
          </cell>
          <cell r="AC2054">
            <v>0</v>
          </cell>
          <cell r="AD2054">
            <v>506600</v>
          </cell>
          <cell r="AE2054">
            <v>506600</v>
          </cell>
          <cell r="AF2054">
            <v>1222439076</v>
          </cell>
          <cell r="AG2054">
            <v>0</v>
          </cell>
        </row>
        <row r="2055">
          <cell r="F2055" t="str">
            <v>890306950_FVE283901</v>
          </cell>
          <cell r="G2055">
            <v>45363.677129617892</v>
          </cell>
          <cell r="H2055">
            <v>45397</v>
          </cell>
          <cell r="I2055">
            <v>45397.494396527778</v>
          </cell>
          <cell r="J2055">
            <v>142800</v>
          </cell>
          <cell r="K2055">
            <v>142800</v>
          </cell>
          <cell r="L2055" t="str">
            <v>Evento</v>
          </cell>
          <cell r="M2055" t="str">
            <v>jamundi</v>
          </cell>
          <cell r="N2055" t="str">
            <v>Servicios de salud</v>
          </cell>
          <cell r="Q2055" t="str">
            <v>FACTURA PENDIENTE EN PROGRAMACION DE PAGO</v>
          </cell>
          <cell r="R2055" t="str">
            <v>Finalizada</v>
          </cell>
          <cell r="S2055" t="str">
            <v>FACTURA PENDIENTE EN PROGRAMACION DE PAGO</v>
          </cell>
          <cell r="V2055">
            <v>142800</v>
          </cell>
          <cell r="W2055">
            <v>0</v>
          </cell>
          <cell r="Z2055">
            <v>142800</v>
          </cell>
          <cell r="AA2055">
            <v>0</v>
          </cell>
          <cell r="AB2055">
            <v>0</v>
          </cell>
          <cell r="AC2055">
            <v>0</v>
          </cell>
          <cell r="AD2055">
            <v>142800</v>
          </cell>
          <cell r="AE2055">
            <v>142800</v>
          </cell>
          <cell r="AF2055">
            <v>1222439077</v>
          </cell>
          <cell r="AG2055">
            <v>0</v>
          </cell>
        </row>
        <row r="2056">
          <cell r="F2056" t="str">
            <v>890306950_FVE283906</v>
          </cell>
          <cell r="G2056">
            <v>45363.68751156237</v>
          </cell>
          <cell r="H2056">
            <v>45397</v>
          </cell>
          <cell r="I2056">
            <v>45397.494396527778</v>
          </cell>
          <cell r="J2056">
            <v>171110</v>
          </cell>
          <cell r="K2056">
            <v>171110</v>
          </cell>
          <cell r="L2056" t="str">
            <v>Evento</v>
          </cell>
          <cell r="M2056" t="str">
            <v>jamundi</v>
          </cell>
          <cell r="N2056" t="str">
            <v>Servicios de salud</v>
          </cell>
          <cell r="Q2056" t="str">
            <v>FACTURA PENDIENTE EN PROGRAMACION DE PAGO</v>
          </cell>
          <cell r="R2056" t="str">
            <v>Finalizada</v>
          </cell>
          <cell r="S2056" t="str">
            <v>FACTURA PENDIENTE EN PROGRAMACION DE PAGO</v>
          </cell>
          <cell r="V2056">
            <v>171110</v>
          </cell>
          <cell r="W2056">
            <v>0</v>
          </cell>
          <cell r="Z2056">
            <v>171110</v>
          </cell>
          <cell r="AA2056">
            <v>0</v>
          </cell>
          <cell r="AB2056">
            <v>0</v>
          </cell>
          <cell r="AC2056">
            <v>0</v>
          </cell>
          <cell r="AD2056">
            <v>171110</v>
          </cell>
          <cell r="AE2056">
            <v>171110</v>
          </cell>
          <cell r="AF2056">
            <v>1222439078</v>
          </cell>
          <cell r="AG2056">
            <v>0</v>
          </cell>
        </row>
        <row r="2057">
          <cell r="F2057" t="str">
            <v>890306950_FVE283913</v>
          </cell>
          <cell r="G2057">
            <v>45363.69420137722</v>
          </cell>
          <cell r="H2057">
            <v>45397</v>
          </cell>
          <cell r="I2057">
            <v>45397.494396527778</v>
          </cell>
          <cell r="J2057">
            <v>119706</v>
          </cell>
          <cell r="K2057">
            <v>119706</v>
          </cell>
          <cell r="L2057" t="str">
            <v>Evento</v>
          </cell>
          <cell r="M2057" t="str">
            <v>jamundi</v>
          </cell>
          <cell r="N2057" t="str">
            <v>Servicios de salud</v>
          </cell>
          <cell r="Q2057" t="str">
            <v>FACTURA PENDIENTE EN PROGRAMACION DE PAGO</v>
          </cell>
          <cell r="R2057" t="str">
            <v>Finalizada</v>
          </cell>
          <cell r="S2057" t="str">
            <v>FACTURA PENDIENTE EN PROGRAMACION DE PAGO</v>
          </cell>
          <cell r="V2057">
            <v>119706</v>
          </cell>
          <cell r="W2057">
            <v>0</v>
          </cell>
          <cell r="Z2057">
            <v>119706</v>
          </cell>
          <cell r="AA2057">
            <v>0</v>
          </cell>
          <cell r="AB2057">
            <v>0</v>
          </cell>
          <cell r="AC2057">
            <v>0</v>
          </cell>
          <cell r="AD2057">
            <v>119706</v>
          </cell>
          <cell r="AE2057">
            <v>119706</v>
          </cell>
          <cell r="AF2057">
            <v>1222439079</v>
          </cell>
          <cell r="AG2057">
            <v>0</v>
          </cell>
        </row>
        <row r="2058">
          <cell r="F2058" t="str">
            <v>890306950_FVE283917</v>
          </cell>
          <cell r="G2058">
            <v>45363.699641192332</v>
          </cell>
          <cell r="H2058">
            <v>45397</v>
          </cell>
          <cell r="I2058">
            <v>45397.494396527778</v>
          </cell>
          <cell r="J2058">
            <v>85860</v>
          </cell>
          <cell r="K2058">
            <v>85860</v>
          </cell>
          <cell r="L2058" t="str">
            <v>Evento</v>
          </cell>
          <cell r="M2058" t="str">
            <v>jamundi</v>
          </cell>
          <cell r="N2058" t="str">
            <v>Servicios de salud</v>
          </cell>
          <cell r="Q2058" t="str">
            <v>FACTURA PENDIENTE EN PROGRAMACION DE PAGO</v>
          </cell>
          <cell r="R2058" t="str">
            <v>Finalizada</v>
          </cell>
          <cell r="S2058" t="str">
            <v>FACTURA PENDIENTE EN PROGRAMACION DE PAGO</v>
          </cell>
          <cell r="V2058">
            <v>85860</v>
          </cell>
          <cell r="W2058">
            <v>0</v>
          </cell>
          <cell r="Z2058">
            <v>85860</v>
          </cell>
          <cell r="AA2058">
            <v>0</v>
          </cell>
          <cell r="AB2058">
            <v>0</v>
          </cell>
          <cell r="AC2058">
            <v>0</v>
          </cell>
          <cell r="AD2058">
            <v>85860</v>
          </cell>
          <cell r="AE2058">
            <v>85860</v>
          </cell>
          <cell r="AF2058">
            <v>1222439080</v>
          </cell>
          <cell r="AG2058">
            <v>0</v>
          </cell>
        </row>
        <row r="2059">
          <cell r="F2059" t="str">
            <v>890306950_FVE283924</v>
          </cell>
          <cell r="G2059">
            <v>45363.705127303023</v>
          </cell>
          <cell r="H2059">
            <v>45397</v>
          </cell>
          <cell r="I2059">
            <v>45397.494396527778</v>
          </cell>
          <cell r="J2059">
            <v>155300</v>
          </cell>
          <cell r="K2059">
            <v>155300</v>
          </cell>
          <cell r="L2059" t="str">
            <v>Evento</v>
          </cell>
          <cell r="M2059" t="str">
            <v>jamundi</v>
          </cell>
          <cell r="N2059" t="str">
            <v>Servicios de salud</v>
          </cell>
          <cell r="Q2059" t="str">
            <v>FACTURA PENDIENTE EN PROGRAMACION DE PAGO</v>
          </cell>
          <cell r="R2059" t="str">
            <v>Finalizada</v>
          </cell>
          <cell r="S2059" t="str">
            <v>FACTURA PENDIENTE EN PROGRAMACION DE PAGO</v>
          </cell>
          <cell r="V2059">
            <v>155300</v>
          </cell>
          <cell r="W2059">
            <v>0</v>
          </cell>
          <cell r="Z2059">
            <v>155300</v>
          </cell>
          <cell r="AA2059">
            <v>0</v>
          </cell>
          <cell r="AB2059">
            <v>0</v>
          </cell>
          <cell r="AC2059">
            <v>0</v>
          </cell>
          <cell r="AD2059">
            <v>155300</v>
          </cell>
          <cell r="AE2059">
            <v>155300</v>
          </cell>
          <cell r="AF2059">
            <v>1222439081</v>
          </cell>
          <cell r="AG2059">
            <v>0</v>
          </cell>
        </row>
        <row r="2060">
          <cell r="F2060" t="str">
            <v>890306950_FVE284106</v>
          </cell>
          <cell r="G2060">
            <v>45364.441435185261</v>
          </cell>
          <cell r="H2060">
            <v>45397</v>
          </cell>
          <cell r="I2060">
            <v>45397.494396527778</v>
          </cell>
          <cell r="J2060">
            <v>150850</v>
          </cell>
          <cell r="K2060">
            <v>150850</v>
          </cell>
          <cell r="L2060" t="str">
            <v>Evento</v>
          </cell>
          <cell r="M2060" t="str">
            <v>jamundi</v>
          </cell>
          <cell r="N2060" t="str">
            <v>Servicios de salud</v>
          </cell>
          <cell r="Q2060" t="str">
            <v>FACTURA PENDIENTE EN PROGRAMACION DE PAGO</v>
          </cell>
          <cell r="R2060" t="str">
            <v>Finalizada</v>
          </cell>
          <cell r="S2060" t="str">
            <v>FACTURA PENDIENTE EN PROGRAMACION DE PAGO</v>
          </cell>
          <cell r="V2060">
            <v>150850</v>
          </cell>
          <cell r="W2060">
            <v>0</v>
          </cell>
          <cell r="Z2060">
            <v>150850</v>
          </cell>
          <cell r="AA2060">
            <v>0</v>
          </cell>
          <cell r="AB2060">
            <v>0</v>
          </cell>
          <cell r="AC2060">
            <v>0</v>
          </cell>
          <cell r="AD2060">
            <v>150850</v>
          </cell>
          <cell r="AE2060">
            <v>150850</v>
          </cell>
          <cell r="AF2060">
            <v>1222439083</v>
          </cell>
          <cell r="AG2060">
            <v>0</v>
          </cell>
        </row>
        <row r="2061">
          <cell r="F2061" t="str">
            <v>890306950_FVE284109</v>
          </cell>
          <cell r="G2061">
            <v>45364.442824062426</v>
          </cell>
          <cell r="H2061">
            <v>45397</v>
          </cell>
          <cell r="I2061">
            <v>45397.494396527778</v>
          </cell>
          <cell r="J2061">
            <v>135180</v>
          </cell>
          <cell r="K2061">
            <v>135180</v>
          </cell>
          <cell r="L2061" t="str">
            <v>Evento</v>
          </cell>
          <cell r="M2061" t="str">
            <v>jamundi</v>
          </cell>
          <cell r="N2061" t="str">
            <v>Servicios de salud</v>
          </cell>
          <cell r="Q2061" t="str">
            <v>FACTURA PENDIENTE EN PROGRAMACION DE PAGO</v>
          </cell>
          <cell r="R2061" t="str">
            <v>Finalizada</v>
          </cell>
          <cell r="S2061" t="str">
            <v>FACTURA PENDIENTE EN PROGRAMACION DE PAGO</v>
          </cell>
          <cell r="V2061">
            <v>135180</v>
          </cell>
          <cell r="W2061">
            <v>0</v>
          </cell>
          <cell r="Z2061">
            <v>135180</v>
          </cell>
          <cell r="AA2061">
            <v>0</v>
          </cell>
          <cell r="AB2061">
            <v>0</v>
          </cell>
          <cell r="AC2061">
            <v>0</v>
          </cell>
          <cell r="AD2061">
            <v>135180</v>
          </cell>
          <cell r="AE2061">
            <v>135180</v>
          </cell>
          <cell r="AF2061">
            <v>1222439084</v>
          </cell>
          <cell r="AG2061">
            <v>0</v>
          </cell>
        </row>
        <row r="2062">
          <cell r="F2062" t="str">
            <v>890306950_FVE284129</v>
          </cell>
          <cell r="G2062">
            <v>45364.464537037071</v>
          </cell>
          <cell r="H2062">
            <v>45397</v>
          </cell>
          <cell r="I2062">
            <v>45397.494396527778</v>
          </cell>
          <cell r="J2062">
            <v>132840</v>
          </cell>
          <cell r="K2062">
            <v>132840</v>
          </cell>
          <cell r="L2062" t="str">
            <v>Evento</v>
          </cell>
          <cell r="M2062" t="str">
            <v>jamundi</v>
          </cell>
          <cell r="N2062" t="str">
            <v>Servicios de salud</v>
          </cell>
          <cell r="Q2062" t="str">
            <v>FACTURA PENDIENTE EN PROGRAMACION DE PAGO</v>
          </cell>
          <cell r="R2062" t="str">
            <v>Finalizada</v>
          </cell>
          <cell r="S2062" t="str">
            <v>FACTURA PENDIENTE EN PROGRAMACION DE PAGO</v>
          </cell>
          <cell r="V2062">
            <v>132840</v>
          </cell>
          <cell r="W2062">
            <v>0</v>
          </cell>
          <cell r="Z2062">
            <v>132840</v>
          </cell>
          <cell r="AA2062">
            <v>0</v>
          </cell>
          <cell r="AB2062">
            <v>0</v>
          </cell>
          <cell r="AC2062">
            <v>0</v>
          </cell>
          <cell r="AD2062">
            <v>132840</v>
          </cell>
          <cell r="AE2062">
            <v>132840</v>
          </cell>
          <cell r="AF2062">
            <v>1222439085</v>
          </cell>
          <cell r="AG2062">
            <v>0</v>
          </cell>
        </row>
        <row r="2063">
          <cell r="F2063" t="str">
            <v>890306950_FVE284149</v>
          </cell>
          <cell r="G2063">
            <v>45364.492673611268</v>
          </cell>
          <cell r="H2063">
            <v>45397</v>
          </cell>
          <cell r="I2063">
            <v>45397.494396527778</v>
          </cell>
          <cell r="J2063">
            <v>455470</v>
          </cell>
          <cell r="K2063">
            <v>455470</v>
          </cell>
          <cell r="L2063" t="str">
            <v>Evento</v>
          </cell>
          <cell r="M2063" t="str">
            <v>jamundi</v>
          </cell>
          <cell r="N2063" t="str">
            <v>Servicios de salud</v>
          </cell>
          <cell r="Q2063" t="str">
            <v>FACTURA PENDIENTE EN PROGRAMACION DE PAGO</v>
          </cell>
          <cell r="R2063" t="str">
            <v>Finalizada</v>
          </cell>
          <cell r="S2063" t="str">
            <v>FACTURA PENDIENTE EN PROGRAMACION DE PAGO</v>
          </cell>
          <cell r="V2063">
            <v>455470</v>
          </cell>
          <cell r="W2063">
            <v>0</v>
          </cell>
          <cell r="Z2063">
            <v>455470</v>
          </cell>
          <cell r="AA2063">
            <v>0</v>
          </cell>
          <cell r="AB2063">
            <v>0</v>
          </cell>
          <cell r="AC2063">
            <v>0</v>
          </cell>
          <cell r="AD2063">
            <v>455470</v>
          </cell>
          <cell r="AE2063">
            <v>455470</v>
          </cell>
          <cell r="AF2063">
            <v>1222439086</v>
          </cell>
          <cell r="AG2063">
            <v>0</v>
          </cell>
        </row>
        <row r="2064">
          <cell r="F2064" t="str">
            <v>890306950_FVE284150</v>
          </cell>
          <cell r="G2064">
            <v>45364.494097210467</v>
          </cell>
          <cell r="H2064">
            <v>45397</v>
          </cell>
          <cell r="I2064">
            <v>45397.494396527778</v>
          </cell>
          <cell r="J2064">
            <v>161820</v>
          </cell>
          <cell r="K2064">
            <v>161820</v>
          </cell>
          <cell r="L2064" t="str">
            <v>Evento</v>
          </cell>
          <cell r="M2064" t="str">
            <v>jamundi</v>
          </cell>
          <cell r="N2064" t="str">
            <v>Servicios de salud</v>
          </cell>
          <cell r="Q2064" t="str">
            <v>FACTURA PENDIENTE EN PROGRAMACION DE PAGO</v>
          </cell>
          <cell r="R2064" t="str">
            <v>Finalizada</v>
          </cell>
          <cell r="S2064" t="str">
            <v>FACTURA PENDIENTE EN PROGRAMACION DE PAGO</v>
          </cell>
          <cell r="V2064">
            <v>161820</v>
          </cell>
          <cell r="W2064">
            <v>0</v>
          </cell>
          <cell r="Z2064">
            <v>161820</v>
          </cell>
          <cell r="AA2064">
            <v>0</v>
          </cell>
          <cell r="AB2064">
            <v>0</v>
          </cell>
          <cell r="AC2064">
            <v>0</v>
          </cell>
          <cell r="AD2064">
            <v>161820</v>
          </cell>
          <cell r="AE2064">
            <v>161820</v>
          </cell>
          <cell r="AF2064">
            <v>1222439087</v>
          </cell>
          <cell r="AG2064">
            <v>0</v>
          </cell>
        </row>
        <row r="2065">
          <cell r="F2065" t="str">
            <v>890306950_FVE284169</v>
          </cell>
          <cell r="G2065">
            <v>45364.529513888992</v>
          </cell>
          <cell r="H2065">
            <v>45397</v>
          </cell>
          <cell r="I2065">
            <v>45397.494396527778</v>
          </cell>
          <cell r="J2065">
            <v>335790</v>
          </cell>
          <cell r="K2065">
            <v>335790</v>
          </cell>
          <cell r="L2065" t="str">
            <v>Evento</v>
          </cell>
          <cell r="M2065" t="str">
            <v>jamundi</v>
          </cell>
          <cell r="N2065" t="str">
            <v>Servicios de salud</v>
          </cell>
          <cell r="Q2065" t="str">
            <v>FACTURA PENDIENTE EN PROGRAMACION DE PAGO</v>
          </cell>
          <cell r="R2065" t="str">
            <v>Finalizada</v>
          </cell>
          <cell r="S2065" t="str">
            <v>FACTURA PENDIENTE EN PROGRAMACION DE PAGO</v>
          </cell>
          <cell r="V2065">
            <v>335790</v>
          </cell>
          <cell r="W2065">
            <v>0</v>
          </cell>
          <cell r="Z2065">
            <v>335790</v>
          </cell>
          <cell r="AA2065">
            <v>0</v>
          </cell>
          <cell r="AB2065">
            <v>0</v>
          </cell>
          <cell r="AC2065">
            <v>0</v>
          </cell>
          <cell r="AD2065">
            <v>335790</v>
          </cell>
          <cell r="AE2065">
            <v>335790</v>
          </cell>
          <cell r="AF2065">
            <v>1222439088</v>
          </cell>
          <cell r="AG2065">
            <v>0</v>
          </cell>
        </row>
        <row r="2066">
          <cell r="F2066" t="str">
            <v>890306950_FVE284172</v>
          </cell>
          <cell r="G2066">
            <v>45364.534930555616</v>
          </cell>
          <cell r="H2066">
            <v>45397</v>
          </cell>
          <cell r="I2066">
            <v>45397.494396527778</v>
          </cell>
          <cell r="J2066">
            <v>149300</v>
          </cell>
          <cell r="K2066">
            <v>149300</v>
          </cell>
          <cell r="L2066" t="str">
            <v>Evento</v>
          </cell>
          <cell r="M2066" t="str">
            <v>jamundi</v>
          </cell>
          <cell r="N2066" t="str">
            <v>Servicios de salud</v>
          </cell>
          <cell r="Q2066" t="str">
            <v>FACTURA PENDIENTE EN PROGRAMACION DE PAGO</v>
          </cell>
          <cell r="R2066" t="str">
            <v>Finalizada</v>
          </cell>
          <cell r="S2066" t="str">
            <v>FACTURA PENDIENTE EN PROGRAMACION DE PAGO</v>
          </cell>
          <cell r="V2066">
            <v>149300</v>
          </cell>
          <cell r="W2066">
            <v>0</v>
          </cell>
          <cell r="Z2066">
            <v>149300</v>
          </cell>
          <cell r="AA2066">
            <v>0</v>
          </cell>
          <cell r="AB2066">
            <v>0</v>
          </cell>
          <cell r="AC2066">
            <v>0</v>
          </cell>
          <cell r="AD2066">
            <v>149300</v>
          </cell>
          <cell r="AE2066">
            <v>149300</v>
          </cell>
          <cell r="AF2066">
            <v>1222439089</v>
          </cell>
          <cell r="AG2066">
            <v>0</v>
          </cell>
        </row>
        <row r="2067">
          <cell r="F2067" t="str">
            <v>890306950_FVE284202</v>
          </cell>
          <cell r="G2067">
            <v>45364.601145821624</v>
          </cell>
          <cell r="H2067">
            <v>45397</v>
          </cell>
          <cell r="I2067">
            <v>45397.494396527778</v>
          </cell>
          <cell r="J2067">
            <v>65100</v>
          </cell>
          <cell r="K2067">
            <v>60600</v>
          </cell>
          <cell r="L2067" t="str">
            <v>Evento</v>
          </cell>
          <cell r="M2067" t="str">
            <v>jamundi</v>
          </cell>
          <cell r="N2067" t="str">
            <v>Servicios de salud</v>
          </cell>
          <cell r="Q2067" t="str">
            <v>FACTURA PENDIENTE EN PROGRAMACION DE PAGO</v>
          </cell>
          <cell r="R2067" t="str">
            <v>Finalizada</v>
          </cell>
          <cell r="S2067" t="str">
            <v>FACTURA PENDIENTE EN PROGRAMACION DE PAGO</v>
          </cell>
          <cell r="V2067">
            <v>65100</v>
          </cell>
          <cell r="W2067">
            <v>0</v>
          </cell>
          <cell r="Z2067">
            <v>65100</v>
          </cell>
          <cell r="AA2067">
            <v>0</v>
          </cell>
          <cell r="AB2067">
            <v>0</v>
          </cell>
          <cell r="AC2067">
            <v>0</v>
          </cell>
          <cell r="AD2067">
            <v>60600</v>
          </cell>
          <cell r="AE2067">
            <v>60600</v>
          </cell>
          <cell r="AF2067">
            <v>1222440819</v>
          </cell>
          <cell r="AG2067">
            <v>0</v>
          </cell>
        </row>
        <row r="2068">
          <cell r="F2068" t="str">
            <v>890306950_FVE284209</v>
          </cell>
          <cell r="G2068">
            <v>45364.606099537108</v>
          </cell>
          <cell r="H2068">
            <v>45397</v>
          </cell>
          <cell r="I2068">
            <v>45397.494396527778</v>
          </cell>
          <cell r="J2068">
            <v>133700</v>
          </cell>
          <cell r="K2068">
            <v>133700</v>
          </cell>
          <cell r="L2068" t="str">
            <v>Evento</v>
          </cell>
          <cell r="M2068" t="str">
            <v>jamundi</v>
          </cell>
          <cell r="N2068" t="str">
            <v>Servicios de salud</v>
          </cell>
          <cell r="Q2068" t="str">
            <v>FACTURA PENDIENTE EN PROGRAMACION DE PAGO</v>
          </cell>
          <cell r="R2068" t="str">
            <v>Finalizada</v>
          </cell>
          <cell r="S2068" t="str">
            <v>FACTURA PENDIENTE EN PROGRAMACION DE PAGO</v>
          </cell>
          <cell r="V2068">
            <v>133700</v>
          </cell>
          <cell r="W2068">
            <v>0</v>
          </cell>
          <cell r="Z2068">
            <v>133700</v>
          </cell>
          <cell r="AA2068">
            <v>0</v>
          </cell>
          <cell r="AB2068">
            <v>0</v>
          </cell>
          <cell r="AC2068">
            <v>0</v>
          </cell>
          <cell r="AD2068">
            <v>133700</v>
          </cell>
          <cell r="AE2068">
            <v>133700</v>
          </cell>
          <cell r="AF2068">
            <v>1222439090</v>
          </cell>
          <cell r="AG2068">
            <v>0</v>
          </cell>
        </row>
        <row r="2069">
          <cell r="F2069" t="str">
            <v>890306950_FVE284226</v>
          </cell>
          <cell r="G2069">
            <v>45364.621458333451</v>
          </cell>
          <cell r="H2069">
            <v>45397</v>
          </cell>
          <cell r="I2069">
            <v>45397.494396527778</v>
          </cell>
          <cell r="J2069">
            <v>110700</v>
          </cell>
          <cell r="K2069">
            <v>110700</v>
          </cell>
          <cell r="L2069" t="str">
            <v>Evento</v>
          </cell>
          <cell r="M2069" t="str">
            <v>jamundi</v>
          </cell>
          <cell r="N2069" t="str">
            <v>Servicios de salud</v>
          </cell>
          <cell r="Q2069" t="str">
            <v>FACTURA PENDIENTE EN PROGRAMACION DE PAGO</v>
          </cell>
          <cell r="R2069" t="str">
            <v>Finalizada</v>
          </cell>
          <cell r="S2069" t="str">
            <v>FACTURA PENDIENTE EN PROGRAMACION DE PAGO</v>
          </cell>
          <cell r="V2069">
            <v>110700</v>
          </cell>
          <cell r="W2069">
            <v>0</v>
          </cell>
          <cell r="Z2069">
            <v>110700</v>
          </cell>
          <cell r="AA2069">
            <v>0</v>
          </cell>
          <cell r="AB2069">
            <v>0</v>
          </cell>
          <cell r="AC2069">
            <v>0</v>
          </cell>
          <cell r="AD2069">
            <v>110700</v>
          </cell>
          <cell r="AE2069">
            <v>110700</v>
          </cell>
          <cell r="AF2069">
            <v>1222439091</v>
          </cell>
          <cell r="AG2069">
            <v>0</v>
          </cell>
        </row>
        <row r="2070">
          <cell r="F2070" t="str">
            <v>890306950_FVE284227</v>
          </cell>
          <cell r="G2070">
            <v>45364.622592592612</v>
          </cell>
          <cell r="H2070">
            <v>45397</v>
          </cell>
          <cell r="I2070">
            <v>45397.494396527778</v>
          </cell>
          <cell r="J2070">
            <v>98846</v>
          </cell>
          <cell r="K2070">
            <v>98846</v>
          </cell>
          <cell r="L2070" t="str">
            <v>Evento</v>
          </cell>
          <cell r="M2070" t="str">
            <v>jamundi</v>
          </cell>
          <cell r="N2070" t="str">
            <v>Servicios de salud</v>
          </cell>
          <cell r="Q2070" t="str">
            <v>FACTURA PENDIENTE EN PROGRAMACION DE PAGO</v>
          </cell>
          <cell r="R2070" t="str">
            <v>Finalizada</v>
          </cell>
          <cell r="S2070" t="str">
            <v>FACTURA PENDIENTE EN PROGRAMACION DE PAGO</v>
          </cell>
          <cell r="V2070">
            <v>98846</v>
          </cell>
          <cell r="W2070">
            <v>0</v>
          </cell>
          <cell r="Z2070">
            <v>98846</v>
          </cell>
          <cell r="AA2070">
            <v>0</v>
          </cell>
          <cell r="AB2070">
            <v>0</v>
          </cell>
          <cell r="AC2070">
            <v>0</v>
          </cell>
          <cell r="AD2070">
            <v>98846</v>
          </cell>
          <cell r="AE2070">
            <v>98846</v>
          </cell>
          <cell r="AF2070">
            <v>1222439092</v>
          </cell>
          <cell r="AG2070">
            <v>0</v>
          </cell>
        </row>
        <row r="2071">
          <cell r="F2071" t="str">
            <v>890306950_FVE284228</v>
          </cell>
          <cell r="G2071">
            <v>45364.625451377127</v>
          </cell>
          <cell r="H2071">
            <v>45397</v>
          </cell>
          <cell r="I2071">
            <v>45397.494396527778</v>
          </cell>
          <cell r="J2071">
            <v>131746</v>
          </cell>
          <cell r="K2071">
            <v>131746</v>
          </cell>
          <cell r="L2071" t="str">
            <v>Evento</v>
          </cell>
          <cell r="M2071" t="str">
            <v>jamundi</v>
          </cell>
          <cell r="N2071" t="str">
            <v>Servicios de salud</v>
          </cell>
          <cell r="Q2071" t="str">
            <v>FACTURA PENDIENTE EN PROGRAMACION DE PAGO</v>
          </cell>
          <cell r="R2071" t="str">
            <v>Finalizada</v>
          </cell>
          <cell r="S2071" t="str">
            <v>FACTURA PENDIENTE EN PROGRAMACION DE PAGO</v>
          </cell>
          <cell r="V2071">
            <v>131746</v>
          </cell>
          <cell r="W2071">
            <v>0</v>
          </cell>
          <cell r="Z2071">
            <v>131746</v>
          </cell>
          <cell r="AA2071">
            <v>0</v>
          </cell>
          <cell r="AB2071">
            <v>0</v>
          </cell>
          <cell r="AC2071">
            <v>0</v>
          </cell>
          <cell r="AD2071">
            <v>131746</v>
          </cell>
          <cell r="AE2071">
            <v>131746</v>
          </cell>
          <cell r="AF2071">
            <v>1222439093</v>
          </cell>
          <cell r="AG2071">
            <v>0</v>
          </cell>
        </row>
        <row r="2072">
          <cell r="F2072" t="str">
            <v>890306950_FVE284232</v>
          </cell>
          <cell r="G2072">
            <v>45364.628784710541</v>
          </cell>
          <cell r="H2072">
            <v>45397</v>
          </cell>
          <cell r="I2072">
            <v>45397.494396527778</v>
          </cell>
          <cell r="J2072">
            <v>157450</v>
          </cell>
          <cell r="K2072">
            <v>157450</v>
          </cell>
          <cell r="L2072" t="str">
            <v>Evento</v>
          </cell>
          <cell r="M2072" t="str">
            <v>jamundi</v>
          </cell>
          <cell r="N2072" t="str">
            <v>Servicios de salud</v>
          </cell>
          <cell r="Q2072" t="str">
            <v>FACTURA PENDIENTE EN PROGRAMACION DE PAGO</v>
          </cell>
          <cell r="R2072" t="str">
            <v>Finalizada</v>
          </cell>
          <cell r="S2072" t="str">
            <v>FACTURA PENDIENTE EN PROGRAMACION DE PAGO</v>
          </cell>
          <cell r="V2072">
            <v>157450</v>
          </cell>
          <cell r="W2072">
            <v>0</v>
          </cell>
          <cell r="Z2072">
            <v>157450</v>
          </cell>
          <cell r="AA2072">
            <v>0</v>
          </cell>
          <cell r="AB2072">
            <v>0</v>
          </cell>
          <cell r="AC2072">
            <v>0</v>
          </cell>
          <cell r="AD2072">
            <v>157450</v>
          </cell>
          <cell r="AE2072">
            <v>157450</v>
          </cell>
          <cell r="AF2072">
            <v>1222439328</v>
          </cell>
          <cell r="AG2072">
            <v>0</v>
          </cell>
        </row>
        <row r="2073">
          <cell r="F2073" t="str">
            <v>890306950_FVE284248</v>
          </cell>
          <cell r="G2073">
            <v>45364.648831018712</v>
          </cell>
          <cell r="H2073">
            <v>45397</v>
          </cell>
          <cell r="I2073">
            <v>45397.494396527778</v>
          </cell>
          <cell r="J2073">
            <v>82600</v>
          </cell>
          <cell r="K2073">
            <v>82600</v>
          </cell>
          <cell r="L2073" t="str">
            <v>Evento</v>
          </cell>
          <cell r="M2073" t="str">
            <v>jamundi</v>
          </cell>
          <cell r="N2073" t="str">
            <v>Servicios de salud</v>
          </cell>
          <cell r="Q2073" t="str">
            <v>FACTURA PENDIENTE EN PROGRAMACION DE PAGO</v>
          </cell>
          <cell r="R2073" t="str">
            <v>Finalizada</v>
          </cell>
          <cell r="S2073" t="str">
            <v>FACTURA PENDIENTE EN PROGRAMACION DE PAGO</v>
          </cell>
          <cell r="V2073">
            <v>82600</v>
          </cell>
          <cell r="W2073">
            <v>0</v>
          </cell>
          <cell r="Z2073">
            <v>82600</v>
          </cell>
          <cell r="AA2073">
            <v>0</v>
          </cell>
          <cell r="AB2073">
            <v>0</v>
          </cell>
          <cell r="AC2073">
            <v>0</v>
          </cell>
          <cell r="AD2073">
            <v>82600</v>
          </cell>
          <cell r="AE2073">
            <v>82600</v>
          </cell>
          <cell r="AF2073">
            <v>1222439094</v>
          </cell>
          <cell r="AG2073">
            <v>0</v>
          </cell>
        </row>
        <row r="2074">
          <cell r="F2074" t="str">
            <v>890306950_FVE284253</v>
          </cell>
          <cell r="G2074">
            <v>45364.658148136456</v>
          </cell>
          <cell r="H2074">
            <v>45397</v>
          </cell>
          <cell r="I2074">
            <v>45397.494396527778</v>
          </cell>
          <cell r="J2074">
            <v>258975</v>
          </cell>
          <cell r="K2074">
            <v>258975</v>
          </cell>
          <cell r="L2074" t="str">
            <v>Evento</v>
          </cell>
          <cell r="M2074" t="str">
            <v>jamundi</v>
          </cell>
          <cell r="N2074" t="str">
            <v>Servicios de salud</v>
          </cell>
          <cell r="Q2074" t="str">
            <v>FACTURA PENDIENTE EN PROGRAMACION DE PAGO</v>
          </cell>
          <cell r="R2074" t="str">
            <v>Finalizada</v>
          </cell>
          <cell r="S2074" t="str">
            <v>FACTURA PENDIENTE EN PROGRAMACION DE PAGO</v>
          </cell>
          <cell r="V2074">
            <v>258975</v>
          </cell>
          <cell r="W2074">
            <v>0</v>
          </cell>
          <cell r="Z2074">
            <v>258975</v>
          </cell>
          <cell r="AA2074">
            <v>0</v>
          </cell>
          <cell r="AB2074">
            <v>0</v>
          </cell>
          <cell r="AC2074">
            <v>0</v>
          </cell>
          <cell r="AD2074">
            <v>258975</v>
          </cell>
          <cell r="AE2074">
            <v>258975</v>
          </cell>
          <cell r="AF2074">
            <v>1222439095</v>
          </cell>
          <cell r="AG2074">
            <v>0</v>
          </cell>
        </row>
        <row r="2075">
          <cell r="F2075" t="str">
            <v>890306950_FVE284315</v>
          </cell>
          <cell r="G2075">
            <v>45364.70771990763</v>
          </cell>
          <cell r="H2075">
            <v>45397</v>
          </cell>
          <cell r="I2075">
            <v>45397.494396527778</v>
          </cell>
          <cell r="J2075">
            <v>152780</v>
          </cell>
          <cell r="K2075">
            <v>152780</v>
          </cell>
          <cell r="L2075" t="str">
            <v>Evento</v>
          </cell>
          <cell r="M2075" t="str">
            <v>jamundi</v>
          </cell>
          <cell r="N2075" t="str">
            <v>Servicios de salud</v>
          </cell>
          <cell r="Q2075" t="str">
            <v>FACTURA PENDIENTE EN PROGRAMACION DE PAGO</v>
          </cell>
          <cell r="R2075" t="str">
            <v>Finalizada</v>
          </cell>
          <cell r="S2075" t="str">
            <v>FACTURA PENDIENTE EN PROGRAMACION DE PAGO</v>
          </cell>
          <cell r="V2075">
            <v>152780</v>
          </cell>
          <cell r="W2075">
            <v>0</v>
          </cell>
          <cell r="Z2075">
            <v>152780</v>
          </cell>
          <cell r="AA2075">
            <v>0</v>
          </cell>
          <cell r="AB2075">
            <v>0</v>
          </cell>
          <cell r="AC2075">
            <v>0</v>
          </cell>
          <cell r="AD2075">
            <v>152780</v>
          </cell>
          <cell r="AE2075">
            <v>152780</v>
          </cell>
          <cell r="AF2075">
            <v>1222439096</v>
          </cell>
          <cell r="AG2075">
            <v>0</v>
          </cell>
        </row>
        <row r="2076">
          <cell r="F2076" t="str">
            <v>890306950_FVE284345</v>
          </cell>
          <cell r="G2076">
            <v>45364.734259259421</v>
          </cell>
          <cell r="H2076">
            <v>45397</v>
          </cell>
          <cell r="I2076">
            <v>45397.494396527778</v>
          </cell>
          <cell r="J2076">
            <v>65100</v>
          </cell>
          <cell r="K2076">
            <v>60600</v>
          </cell>
          <cell r="L2076" t="str">
            <v>Evento</v>
          </cell>
          <cell r="M2076" t="str">
            <v>jamundi</v>
          </cell>
          <cell r="N2076" t="str">
            <v>Servicios de salud</v>
          </cell>
          <cell r="Q2076" t="str">
            <v>FACTURA PENDIENTE EN PROGRAMACION DE PAGO</v>
          </cell>
          <cell r="R2076" t="str">
            <v>Finalizada</v>
          </cell>
          <cell r="S2076" t="str">
            <v>FACTURA PENDIENTE EN PROGRAMACION DE PAGO</v>
          </cell>
          <cell r="V2076">
            <v>65100</v>
          </cell>
          <cell r="W2076">
            <v>0</v>
          </cell>
          <cell r="Z2076">
            <v>65100</v>
          </cell>
          <cell r="AA2076">
            <v>0</v>
          </cell>
          <cell r="AB2076">
            <v>0</v>
          </cell>
          <cell r="AC2076">
            <v>0</v>
          </cell>
          <cell r="AD2076">
            <v>60600</v>
          </cell>
          <cell r="AE2076">
            <v>60600</v>
          </cell>
          <cell r="AF2076">
            <v>1222440820</v>
          </cell>
          <cell r="AG2076">
            <v>0</v>
          </cell>
        </row>
        <row r="2077">
          <cell r="F2077" t="str">
            <v>890306950_FVE284346</v>
          </cell>
          <cell r="G2077">
            <v>45364.737395821605</v>
          </cell>
          <cell r="H2077">
            <v>45397</v>
          </cell>
          <cell r="I2077">
            <v>45397.494396527778</v>
          </cell>
          <cell r="J2077">
            <v>65100</v>
          </cell>
          <cell r="K2077">
            <v>60600</v>
          </cell>
          <cell r="L2077" t="str">
            <v>Evento</v>
          </cell>
          <cell r="M2077" t="str">
            <v>jamundi</v>
          </cell>
          <cell r="N2077" t="str">
            <v>Servicios de salud</v>
          </cell>
          <cell r="Q2077" t="str">
            <v>FACTURA PENDIENTE EN PROGRAMACION DE PAGO</v>
          </cell>
          <cell r="R2077" t="str">
            <v>Finalizada</v>
          </cell>
          <cell r="S2077" t="str">
            <v>FACTURA PENDIENTE EN PROGRAMACION DE PAGO</v>
          </cell>
          <cell r="V2077">
            <v>65100</v>
          </cell>
          <cell r="W2077">
            <v>0</v>
          </cell>
          <cell r="Z2077">
            <v>65100</v>
          </cell>
          <cell r="AA2077">
            <v>0</v>
          </cell>
          <cell r="AB2077">
            <v>0</v>
          </cell>
          <cell r="AC2077">
            <v>0</v>
          </cell>
          <cell r="AD2077">
            <v>60600</v>
          </cell>
          <cell r="AE2077">
            <v>60600</v>
          </cell>
          <cell r="AF2077">
            <v>1222440821</v>
          </cell>
          <cell r="AG2077">
            <v>0</v>
          </cell>
        </row>
        <row r="2078">
          <cell r="F2078" t="str">
            <v>890306950_FVE284412</v>
          </cell>
          <cell r="G2078">
            <v>45365.343483796343</v>
          </cell>
          <cell r="H2078">
            <v>45397</v>
          </cell>
          <cell r="I2078">
            <v>45397.494396527778</v>
          </cell>
          <cell r="J2078">
            <v>65100</v>
          </cell>
          <cell r="K2078">
            <v>60600</v>
          </cell>
          <cell r="L2078" t="str">
            <v>Evento</v>
          </cell>
          <cell r="M2078" t="str">
            <v>jamundi</v>
          </cell>
          <cell r="N2078" t="str">
            <v>Servicios de salud</v>
          </cell>
          <cell r="Q2078" t="str">
            <v>FACTURA PENDIENTE EN PROGRAMACION DE PAGO</v>
          </cell>
          <cell r="R2078" t="str">
            <v>Finalizada</v>
          </cell>
          <cell r="S2078" t="str">
            <v>FACTURA PENDIENTE EN PROGRAMACION DE PAGO</v>
          </cell>
          <cell r="V2078">
            <v>65100</v>
          </cell>
          <cell r="W2078">
            <v>0</v>
          </cell>
          <cell r="Z2078">
            <v>65100</v>
          </cell>
          <cell r="AA2078">
            <v>0</v>
          </cell>
          <cell r="AB2078">
            <v>0</v>
          </cell>
          <cell r="AC2078">
            <v>0</v>
          </cell>
          <cell r="AD2078">
            <v>60600</v>
          </cell>
          <cell r="AE2078">
            <v>60600</v>
          </cell>
          <cell r="AF2078">
            <v>1222440822</v>
          </cell>
          <cell r="AG2078">
            <v>0</v>
          </cell>
        </row>
        <row r="2079">
          <cell r="F2079" t="str">
            <v>890306950_FVE284450</v>
          </cell>
          <cell r="G2079">
            <v>45365.397870359011</v>
          </cell>
          <cell r="H2079">
            <v>45397</v>
          </cell>
          <cell r="I2079">
            <v>45397.494396527778</v>
          </cell>
          <cell r="J2079">
            <v>289066</v>
          </cell>
          <cell r="K2079">
            <v>289066</v>
          </cell>
          <cell r="L2079" t="str">
            <v>Evento</v>
          </cell>
          <cell r="M2079" t="str">
            <v>jamundi</v>
          </cell>
          <cell r="N2079" t="str">
            <v>Servicios de salud</v>
          </cell>
          <cell r="Q2079" t="str">
            <v>FACTURA DEVUELTA</v>
          </cell>
          <cell r="R2079" t="str">
            <v>Devuelta</v>
          </cell>
          <cell r="S2079" t="str">
            <v>FACTURA DEVUELTA</v>
          </cell>
          <cell r="V2079">
            <v>0</v>
          </cell>
          <cell r="W2079">
            <v>289066</v>
          </cell>
          <cell r="X2079" t="str">
            <v>se devuelve la factura por que no enviaron  la autorización para este servicio</v>
          </cell>
          <cell r="Y2079" t="str">
            <v>AUTORIZACION</v>
          </cell>
          <cell r="Z2079">
            <v>0</v>
          </cell>
          <cell r="AA2079">
            <v>0</v>
          </cell>
          <cell r="AB2079">
            <v>0</v>
          </cell>
          <cell r="AC2079">
            <v>0</v>
          </cell>
          <cell r="AD2079">
            <v>0</v>
          </cell>
          <cell r="AE2079">
            <v>0</v>
          </cell>
          <cell r="AG2079">
            <v>0</v>
          </cell>
        </row>
        <row r="2080">
          <cell r="F2080" t="str">
            <v>890306950_FVE284461</v>
          </cell>
          <cell r="G2080">
            <v>45365.411828703713</v>
          </cell>
          <cell r="H2080">
            <v>45397</v>
          </cell>
          <cell r="I2080">
            <v>45397.494396527778</v>
          </cell>
          <cell r="J2080">
            <v>110700</v>
          </cell>
          <cell r="K2080">
            <v>110700</v>
          </cell>
          <cell r="L2080" t="str">
            <v>Evento</v>
          </cell>
          <cell r="M2080" t="str">
            <v>jamundi</v>
          </cell>
          <cell r="N2080" t="str">
            <v>Servicios de salud</v>
          </cell>
          <cell r="Q2080" t="str">
            <v>FACTURA PENDIENTE EN PROGRAMACION DE PAGO</v>
          </cell>
          <cell r="R2080" t="str">
            <v>Finalizada</v>
          </cell>
          <cell r="S2080" t="str">
            <v>FACTURA PENDIENTE EN PROGRAMACION DE PAGO</v>
          </cell>
          <cell r="V2080">
            <v>110700</v>
          </cell>
          <cell r="W2080">
            <v>0</v>
          </cell>
          <cell r="Z2080">
            <v>110700</v>
          </cell>
          <cell r="AA2080">
            <v>0</v>
          </cell>
          <cell r="AB2080">
            <v>0</v>
          </cell>
          <cell r="AC2080">
            <v>0</v>
          </cell>
          <cell r="AD2080">
            <v>110700</v>
          </cell>
          <cell r="AE2080">
            <v>110700</v>
          </cell>
          <cell r="AF2080">
            <v>1222439097</v>
          </cell>
          <cell r="AG2080">
            <v>0</v>
          </cell>
        </row>
        <row r="2081">
          <cell r="F2081" t="str">
            <v>890306950_FVE284465</v>
          </cell>
          <cell r="G2081">
            <v>45365.414189803414</v>
          </cell>
          <cell r="H2081">
            <v>45397</v>
          </cell>
          <cell r="I2081">
            <v>45397.494396527778</v>
          </cell>
          <cell r="J2081">
            <v>125960</v>
          </cell>
          <cell r="K2081">
            <v>125960</v>
          </cell>
          <cell r="L2081" t="str">
            <v>Evento</v>
          </cell>
          <cell r="M2081" t="str">
            <v>jamundi</v>
          </cell>
          <cell r="N2081" t="str">
            <v>Servicios de salud</v>
          </cell>
          <cell r="Q2081" t="str">
            <v>FACTURA PENDIENTE EN PROGRAMACION DE PAGO</v>
          </cell>
          <cell r="R2081" t="str">
            <v>Finalizada</v>
          </cell>
          <cell r="S2081" t="str">
            <v>FACTURA PENDIENTE EN PROGRAMACION DE PAGO</v>
          </cell>
          <cell r="V2081">
            <v>125960</v>
          </cell>
          <cell r="W2081">
            <v>0</v>
          </cell>
          <cell r="Z2081">
            <v>125960</v>
          </cell>
          <cell r="AA2081">
            <v>0</v>
          </cell>
          <cell r="AB2081">
            <v>0</v>
          </cell>
          <cell r="AC2081">
            <v>0</v>
          </cell>
          <cell r="AD2081">
            <v>125960</v>
          </cell>
          <cell r="AE2081">
            <v>125960</v>
          </cell>
          <cell r="AF2081">
            <v>1222439098</v>
          </cell>
          <cell r="AG2081">
            <v>0</v>
          </cell>
        </row>
        <row r="2082">
          <cell r="F2082" t="str">
            <v>890306950_FVE284468</v>
          </cell>
          <cell r="G2082">
            <v>45365.416354166809</v>
          </cell>
          <cell r="H2082">
            <v>45397</v>
          </cell>
          <cell r="I2082">
            <v>45397.494396527778</v>
          </cell>
          <cell r="J2082">
            <v>134320</v>
          </cell>
          <cell r="K2082">
            <v>134320</v>
          </cell>
          <cell r="L2082" t="str">
            <v>Evento</v>
          </cell>
          <cell r="M2082" t="str">
            <v>jamundi</v>
          </cell>
          <cell r="N2082" t="str">
            <v>Servicios de salud</v>
          </cell>
          <cell r="Q2082" t="str">
            <v>FACTURA PENDIENTE EN PROGRAMACION DE PAGO</v>
          </cell>
          <cell r="R2082" t="str">
            <v>Finalizada</v>
          </cell>
          <cell r="S2082" t="str">
            <v>FACTURA PENDIENTE EN PROGRAMACION DE PAGO</v>
          </cell>
          <cell r="V2082">
            <v>134320</v>
          </cell>
          <cell r="W2082">
            <v>0</v>
          </cell>
          <cell r="Z2082">
            <v>134320</v>
          </cell>
          <cell r="AA2082">
            <v>0</v>
          </cell>
          <cell r="AB2082">
            <v>0</v>
          </cell>
          <cell r="AC2082">
            <v>0</v>
          </cell>
          <cell r="AD2082">
            <v>134320</v>
          </cell>
          <cell r="AE2082">
            <v>134320</v>
          </cell>
          <cell r="AF2082">
            <v>1222439099</v>
          </cell>
          <cell r="AG2082">
            <v>0</v>
          </cell>
        </row>
        <row r="2083">
          <cell r="F2083" t="str">
            <v>890306950_FVE284471</v>
          </cell>
          <cell r="G2083">
            <v>45365.418912025634</v>
          </cell>
          <cell r="H2083">
            <v>45397</v>
          </cell>
          <cell r="I2083">
            <v>45397.494396527778</v>
          </cell>
          <cell r="J2083">
            <v>150680</v>
          </cell>
          <cell r="K2083">
            <v>150680</v>
          </cell>
          <cell r="L2083" t="str">
            <v>Evento</v>
          </cell>
          <cell r="M2083" t="str">
            <v>jamundi</v>
          </cell>
          <cell r="N2083" t="str">
            <v>Servicios de salud</v>
          </cell>
          <cell r="Q2083" t="str">
            <v>FACTURA PENDIENTE EN PROGRAMACION DE PAGO</v>
          </cell>
          <cell r="R2083" t="str">
            <v>Finalizada</v>
          </cell>
          <cell r="S2083" t="str">
            <v>FACTURA PENDIENTE EN PROGRAMACION DE PAGO</v>
          </cell>
          <cell r="V2083">
            <v>150680</v>
          </cell>
          <cell r="W2083">
            <v>0</v>
          </cell>
          <cell r="Z2083">
            <v>150680</v>
          </cell>
          <cell r="AA2083">
            <v>0</v>
          </cell>
          <cell r="AB2083">
            <v>0</v>
          </cell>
          <cell r="AC2083">
            <v>0</v>
          </cell>
          <cell r="AD2083">
            <v>150680</v>
          </cell>
          <cell r="AE2083">
            <v>150680</v>
          </cell>
          <cell r="AF2083">
            <v>1222439100</v>
          </cell>
          <cell r="AG2083">
            <v>0</v>
          </cell>
        </row>
        <row r="2084">
          <cell r="F2084" t="str">
            <v>890306950_FVE284476</v>
          </cell>
          <cell r="G2084">
            <v>45365.424826377537</v>
          </cell>
          <cell r="H2084">
            <v>45397</v>
          </cell>
          <cell r="I2084">
            <v>45397.494396527778</v>
          </cell>
          <cell r="J2084">
            <v>92316</v>
          </cell>
          <cell r="K2084">
            <v>92316</v>
          </cell>
          <cell r="L2084" t="str">
            <v>Evento</v>
          </cell>
          <cell r="M2084" t="str">
            <v>jamundi</v>
          </cell>
          <cell r="N2084" t="str">
            <v>Servicios de salud</v>
          </cell>
          <cell r="Q2084" t="str">
            <v>FACTURA PENDIENTE EN PROGRAMACION DE PAGO</v>
          </cell>
          <cell r="R2084" t="str">
            <v>Finalizada</v>
          </cell>
          <cell r="S2084" t="str">
            <v>FACTURA PENDIENTE EN PROGRAMACION DE PAGO</v>
          </cell>
          <cell r="V2084">
            <v>92316</v>
          </cell>
          <cell r="W2084">
            <v>0</v>
          </cell>
          <cell r="Z2084">
            <v>92316</v>
          </cell>
          <cell r="AA2084">
            <v>0</v>
          </cell>
          <cell r="AB2084">
            <v>0</v>
          </cell>
          <cell r="AC2084">
            <v>0</v>
          </cell>
          <cell r="AD2084">
            <v>92316</v>
          </cell>
          <cell r="AE2084">
            <v>92316</v>
          </cell>
          <cell r="AF2084">
            <v>1222439101</v>
          </cell>
          <cell r="AG2084">
            <v>0</v>
          </cell>
        </row>
        <row r="2085">
          <cell r="F2085" t="str">
            <v>890306950_FVE284480</v>
          </cell>
          <cell r="G2085">
            <v>45365.427685185336</v>
          </cell>
          <cell r="H2085">
            <v>45397</v>
          </cell>
          <cell r="I2085">
            <v>45397.494396527778</v>
          </cell>
          <cell r="J2085">
            <v>97520</v>
          </cell>
          <cell r="K2085">
            <v>97520</v>
          </cell>
          <cell r="L2085" t="str">
            <v>Evento</v>
          </cell>
          <cell r="M2085" t="str">
            <v>jamundi</v>
          </cell>
          <cell r="N2085" t="str">
            <v>Servicios de salud</v>
          </cell>
          <cell r="Q2085" t="str">
            <v>FACTURA PENDIENTE EN PROGRAMACION DE PAGO</v>
          </cell>
          <cell r="R2085" t="str">
            <v>Finalizada</v>
          </cell>
          <cell r="S2085" t="str">
            <v>FACTURA PENDIENTE EN PROGRAMACION DE PAGO</v>
          </cell>
          <cell r="V2085">
            <v>97520</v>
          </cell>
          <cell r="W2085">
            <v>0</v>
          </cell>
          <cell r="Z2085">
            <v>97520</v>
          </cell>
          <cell r="AA2085">
            <v>0</v>
          </cell>
          <cell r="AB2085">
            <v>0</v>
          </cell>
          <cell r="AC2085">
            <v>0</v>
          </cell>
          <cell r="AD2085">
            <v>97520</v>
          </cell>
          <cell r="AE2085">
            <v>97520</v>
          </cell>
          <cell r="AF2085">
            <v>1222439102</v>
          </cell>
          <cell r="AG2085">
            <v>0</v>
          </cell>
        </row>
        <row r="2086">
          <cell r="F2086" t="str">
            <v>890306950_FVE284484</v>
          </cell>
          <cell r="G2086">
            <v>45365.430925914552</v>
          </cell>
          <cell r="H2086">
            <v>45397</v>
          </cell>
          <cell r="I2086">
            <v>45397.494396527778</v>
          </cell>
          <cell r="J2086">
            <v>101380</v>
          </cell>
          <cell r="K2086">
            <v>101380</v>
          </cell>
          <cell r="L2086" t="str">
            <v>Evento</v>
          </cell>
          <cell r="M2086" t="str">
            <v>jamundi</v>
          </cell>
          <cell r="N2086" t="str">
            <v>Servicios de salud</v>
          </cell>
          <cell r="Q2086" t="str">
            <v>FACTURA PENDIENTE EN PROGRAMACION DE PAGO</v>
          </cell>
          <cell r="R2086" t="str">
            <v>Finalizada</v>
          </cell>
          <cell r="S2086" t="str">
            <v>FACTURA PENDIENTE EN PROGRAMACION DE PAGO</v>
          </cell>
          <cell r="V2086">
            <v>101380</v>
          </cell>
          <cell r="W2086">
            <v>0</v>
          </cell>
          <cell r="Z2086">
            <v>101380</v>
          </cell>
          <cell r="AA2086">
            <v>0</v>
          </cell>
          <cell r="AB2086">
            <v>0</v>
          </cell>
          <cell r="AC2086">
            <v>0</v>
          </cell>
          <cell r="AD2086">
            <v>101380</v>
          </cell>
          <cell r="AE2086">
            <v>101380</v>
          </cell>
          <cell r="AF2086">
            <v>1222439103</v>
          </cell>
          <cell r="AG2086">
            <v>0</v>
          </cell>
        </row>
        <row r="2087">
          <cell r="F2087" t="str">
            <v>890306950_FVE284487</v>
          </cell>
          <cell r="G2087">
            <v>45365.432916666847</v>
          </cell>
          <cell r="H2087">
            <v>45397</v>
          </cell>
          <cell r="I2087">
            <v>45397.494396527778</v>
          </cell>
          <cell r="J2087">
            <v>98340</v>
          </cell>
          <cell r="K2087">
            <v>98340</v>
          </cell>
          <cell r="L2087" t="str">
            <v>Evento</v>
          </cell>
          <cell r="M2087" t="str">
            <v>jamundi</v>
          </cell>
          <cell r="N2087" t="str">
            <v>Servicios de salud</v>
          </cell>
          <cell r="Q2087" t="str">
            <v>FACTURA PENDIENTE EN PROGRAMACION DE PAGO</v>
          </cell>
          <cell r="R2087" t="str">
            <v>Finalizada</v>
          </cell>
          <cell r="S2087" t="str">
            <v>FACTURA PENDIENTE EN PROGRAMACION DE PAGO</v>
          </cell>
          <cell r="V2087">
            <v>98340</v>
          </cell>
          <cell r="W2087">
            <v>0</v>
          </cell>
          <cell r="Z2087">
            <v>98340</v>
          </cell>
          <cell r="AA2087">
            <v>0</v>
          </cell>
          <cell r="AB2087">
            <v>0</v>
          </cell>
          <cell r="AC2087">
            <v>0</v>
          </cell>
          <cell r="AD2087">
            <v>98340</v>
          </cell>
          <cell r="AE2087">
            <v>98340</v>
          </cell>
          <cell r="AF2087">
            <v>1222439133</v>
          </cell>
          <cell r="AG2087">
            <v>0</v>
          </cell>
        </row>
        <row r="2088">
          <cell r="F2088" t="str">
            <v>890306950_FVE284490</v>
          </cell>
          <cell r="G2088">
            <v>45365.437418969814</v>
          </cell>
          <cell r="H2088">
            <v>45397</v>
          </cell>
          <cell r="I2088">
            <v>45397.494396527778</v>
          </cell>
          <cell r="J2088">
            <v>117650</v>
          </cell>
          <cell r="K2088">
            <v>117650</v>
          </cell>
          <cell r="L2088" t="str">
            <v>Evento</v>
          </cell>
          <cell r="M2088" t="str">
            <v>jamundi</v>
          </cell>
          <cell r="N2088" t="str">
            <v>Servicios de salud</v>
          </cell>
          <cell r="Q2088" t="str">
            <v>FACTURA PENDIENTE EN PROGRAMACION DE PAGO</v>
          </cell>
          <cell r="R2088" t="str">
            <v>Finalizada</v>
          </cell>
          <cell r="S2088" t="str">
            <v>FACTURA PENDIENTE EN PROGRAMACION DE PAGO</v>
          </cell>
          <cell r="V2088">
            <v>117650</v>
          </cell>
          <cell r="W2088">
            <v>0</v>
          </cell>
          <cell r="Z2088">
            <v>117650</v>
          </cell>
          <cell r="AA2088">
            <v>0</v>
          </cell>
          <cell r="AB2088">
            <v>0</v>
          </cell>
          <cell r="AC2088">
            <v>0</v>
          </cell>
          <cell r="AD2088">
            <v>117650</v>
          </cell>
          <cell r="AE2088">
            <v>117650</v>
          </cell>
          <cell r="AF2088">
            <v>1222439104</v>
          </cell>
          <cell r="AG2088">
            <v>0</v>
          </cell>
        </row>
        <row r="2089">
          <cell r="F2089" t="str">
            <v>890306950_FVE284495</v>
          </cell>
          <cell r="G2089">
            <v>45365.446296284907</v>
          </cell>
          <cell r="H2089">
            <v>45397</v>
          </cell>
          <cell r="I2089">
            <v>45397.494396527778</v>
          </cell>
          <cell r="J2089">
            <v>429240</v>
          </cell>
          <cell r="K2089">
            <v>429240</v>
          </cell>
          <cell r="L2089" t="str">
            <v>Evento</v>
          </cell>
          <cell r="M2089" t="str">
            <v>jamundi</v>
          </cell>
          <cell r="N2089" t="str">
            <v>Servicios de salud</v>
          </cell>
          <cell r="Q2089" t="str">
            <v>FACTURA PENDIENTE EN PROGRAMACION DE PAGO</v>
          </cell>
          <cell r="R2089" t="str">
            <v>Finalizada</v>
          </cell>
          <cell r="S2089" t="str">
            <v>FACTURA PENDIENTE EN PROGRAMACION DE PAGO</v>
          </cell>
          <cell r="V2089">
            <v>429240</v>
          </cell>
          <cell r="W2089">
            <v>0</v>
          </cell>
          <cell r="Z2089">
            <v>429240</v>
          </cell>
          <cell r="AA2089">
            <v>0</v>
          </cell>
          <cell r="AB2089">
            <v>0</v>
          </cell>
          <cell r="AC2089">
            <v>0</v>
          </cell>
          <cell r="AD2089">
            <v>429240</v>
          </cell>
          <cell r="AE2089">
            <v>429240</v>
          </cell>
          <cell r="AF2089">
            <v>1222439105</v>
          </cell>
          <cell r="AG2089">
            <v>0</v>
          </cell>
        </row>
        <row r="2090">
          <cell r="F2090" t="str">
            <v>890306950_FVE284498</v>
          </cell>
          <cell r="G2090">
            <v>45365.449131933041</v>
          </cell>
          <cell r="H2090">
            <v>45397</v>
          </cell>
          <cell r="I2090">
            <v>45397.494396527778</v>
          </cell>
          <cell r="J2090">
            <v>83140</v>
          </cell>
          <cell r="K2090">
            <v>83140</v>
          </cell>
          <cell r="L2090" t="str">
            <v>Evento</v>
          </cell>
          <cell r="M2090" t="str">
            <v>jamundi</v>
          </cell>
          <cell r="N2090" t="str">
            <v>Servicios de salud</v>
          </cell>
          <cell r="Q2090" t="str">
            <v>FACTURA PENDIENTE EN PROGRAMACION DE PAGO</v>
          </cell>
          <cell r="R2090" t="str">
            <v>Finalizada</v>
          </cell>
          <cell r="S2090" t="str">
            <v>FACTURA PENDIENTE EN PROGRAMACION DE PAGO</v>
          </cell>
          <cell r="V2090">
            <v>83140</v>
          </cell>
          <cell r="W2090">
            <v>0</v>
          </cell>
          <cell r="Z2090">
            <v>83140</v>
          </cell>
          <cell r="AA2090">
            <v>0</v>
          </cell>
          <cell r="AB2090">
            <v>0</v>
          </cell>
          <cell r="AC2090">
            <v>0</v>
          </cell>
          <cell r="AD2090">
            <v>83140</v>
          </cell>
          <cell r="AE2090">
            <v>83140</v>
          </cell>
          <cell r="AF2090">
            <v>1222439106</v>
          </cell>
          <cell r="AG2090">
            <v>0</v>
          </cell>
        </row>
        <row r="2091">
          <cell r="F2091" t="str">
            <v>890306950_FVE284509</v>
          </cell>
          <cell r="G2091">
            <v>45365.456597210839</v>
          </cell>
          <cell r="H2091">
            <v>45397</v>
          </cell>
          <cell r="I2091">
            <v>45397.494396527778</v>
          </cell>
          <cell r="J2091">
            <v>97540</v>
          </cell>
          <cell r="K2091">
            <v>97540</v>
          </cell>
          <cell r="L2091" t="str">
            <v>Evento</v>
          </cell>
          <cell r="M2091" t="str">
            <v>jamundi</v>
          </cell>
          <cell r="N2091" t="str">
            <v>Servicios de salud</v>
          </cell>
          <cell r="Q2091" t="str">
            <v>FACTURA PENDIENTE EN PROGRAMACION DE PAGO</v>
          </cell>
          <cell r="R2091" t="str">
            <v>Finalizada</v>
          </cell>
          <cell r="S2091" t="str">
            <v>FACTURA PENDIENTE EN PROGRAMACION DE PAGO</v>
          </cell>
          <cell r="V2091">
            <v>97540</v>
          </cell>
          <cell r="W2091">
            <v>0</v>
          </cell>
          <cell r="Z2091">
            <v>97540</v>
          </cell>
          <cell r="AA2091">
            <v>0</v>
          </cell>
          <cell r="AB2091">
            <v>0</v>
          </cell>
          <cell r="AC2091">
            <v>0</v>
          </cell>
          <cell r="AD2091">
            <v>97540</v>
          </cell>
          <cell r="AE2091">
            <v>97540</v>
          </cell>
          <cell r="AF2091">
            <v>1222439107</v>
          </cell>
          <cell r="AG2091">
            <v>0</v>
          </cell>
        </row>
        <row r="2092">
          <cell r="F2092" t="str">
            <v>890306950_FVE284520</v>
          </cell>
          <cell r="G2092">
            <v>45365.465393518563</v>
          </cell>
          <cell r="H2092">
            <v>45397</v>
          </cell>
          <cell r="I2092">
            <v>45397.494396527778</v>
          </cell>
          <cell r="J2092">
            <v>150540</v>
          </cell>
          <cell r="K2092">
            <v>150540</v>
          </cell>
          <cell r="L2092" t="str">
            <v>Evento</v>
          </cell>
          <cell r="M2092" t="str">
            <v>jamundi</v>
          </cell>
          <cell r="N2092" t="str">
            <v>Servicios de salud</v>
          </cell>
          <cell r="Q2092" t="str">
            <v>FACTURA PENDIENTE EN PROGRAMACION DE PAGO</v>
          </cell>
          <cell r="R2092" t="str">
            <v>Finalizada</v>
          </cell>
          <cell r="S2092" t="str">
            <v>FACTURA PENDIENTE EN PROGRAMACION DE PAGO</v>
          </cell>
          <cell r="V2092">
            <v>150540</v>
          </cell>
          <cell r="W2092">
            <v>0</v>
          </cell>
          <cell r="Z2092">
            <v>150540</v>
          </cell>
          <cell r="AA2092">
            <v>0</v>
          </cell>
          <cell r="AB2092">
            <v>0</v>
          </cell>
          <cell r="AC2092">
            <v>0</v>
          </cell>
          <cell r="AD2092">
            <v>150540</v>
          </cell>
          <cell r="AE2092">
            <v>150540</v>
          </cell>
          <cell r="AF2092">
            <v>1222439108</v>
          </cell>
          <cell r="AG2092">
            <v>0</v>
          </cell>
        </row>
        <row r="2093">
          <cell r="F2093" t="str">
            <v>890306950_FVE284525</v>
          </cell>
          <cell r="G2093">
            <v>45365.468449062668</v>
          </cell>
          <cell r="H2093">
            <v>45397</v>
          </cell>
          <cell r="I2093">
            <v>45397.494396527778</v>
          </cell>
          <cell r="J2093">
            <v>147116</v>
          </cell>
          <cell r="K2093">
            <v>147116</v>
          </cell>
          <cell r="L2093" t="str">
            <v>Evento</v>
          </cell>
          <cell r="M2093" t="str">
            <v>jamundi</v>
          </cell>
          <cell r="N2093" t="str">
            <v>Servicios de salud</v>
          </cell>
          <cell r="Q2093" t="str">
            <v>FACTURA PENDIENTE EN PROGRAMACION DE PAGO</v>
          </cell>
          <cell r="R2093" t="str">
            <v>Finalizada</v>
          </cell>
          <cell r="S2093" t="str">
            <v>FACTURA PENDIENTE EN PROGRAMACION DE PAGO</v>
          </cell>
          <cell r="V2093">
            <v>147116</v>
          </cell>
          <cell r="W2093">
            <v>0</v>
          </cell>
          <cell r="Z2093">
            <v>147116</v>
          </cell>
          <cell r="AA2093">
            <v>0</v>
          </cell>
          <cell r="AB2093">
            <v>0</v>
          </cell>
          <cell r="AC2093">
            <v>0</v>
          </cell>
          <cell r="AD2093">
            <v>147116</v>
          </cell>
          <cell r="AE2093">
            <v>147116</v>
          </cell>
          <cell r="AF2093">
            <v>1222439109</v>
          </cell>
          <cell r="AG2093">
            <v>0</v>
          </cell>
        </row>
        <row r="2094">
          <cell r="F2094" t="str">
            <v>890306950_FVE284536</v>
          </cell>
          <cell r="G2094">
            <v>45365.476516192313</v>
          </cell>
          <cell r="H2094">
            <v>45397</v>
          </cell>
          <cell r="I2094">
            <v>45397.494396527778</v>
          </cell>
          <cell r="J2094">
            <v>346580</v>
          </cell>
          <cell r="K2094">
            <v>346580</v>
          </cell>
          <cell r="L2094" t="str">
            <v>Evento</v>
          </cell>
          <cell r="M2094" t="str">
            <v>jamundi</v>
          </cell>
          <cell r="N2094" t="str">
            <v>Servicios de salud</v>
          </cell>
          <cell r="Q2094" t="str">
            <v>FACTURA PENDIENTE EN PROGRAMACION DE PAGO</v>
          </cell>
          <cell r="R2094" t="str">
            <v>Finalizada</v>
          </cell>
          <cell r="S2094" t="str">
            <v>FACTURA PENDIENTE EN PROGRAMACION DE PAGO</v>
          </cell>
          <cell r="V2094">
            <v>346580</v>
          </cell>
          <cell r="W2094">
            <v>0</v>
          </cell>
          <cell r="Z2094">
            <v>346580</v>
          </cell>
          <cell r="AA2094">
            <v>0</v>
          </cell>
          <cell r="AB2094">
            <v>0</v>
          </cell>
          <cell r="AC2094">
            <v>0</v>
          </cell>
          <cell r="AD2094">
            <v>346580</v>
          </cell>
          <cell r="AE2094">
            <v>346580</v>
          </cell>
          <cell r="AF2094">
            <v>1222439110</v>
          </cell>
          <cell r="AG2094">
            <v>0</v>
          </cell>
        </row>
        <row r="2095">
          <cell r="F2095" t="str">
            <v>890306950_FVE284553</v>
          </cell>
          <cell r="G2095">
            <v>45365.509837963153</v>
          </cell>
          <cell r="H2095">
            <v>45397</v>
          </cell>
          <cell r="I2095">
            <v>45397.494396527778</v>
          </cell>
          <cell r="J2095">
            <v>92120</v>
          </cell>
          <cell r="K2095">
            <v>92120</v>
          </cell>
          <cell r="L2095" t="str">
            <v>Evento</v>
          </cell>
          <cell r="M2095" t="str">
            <v>jamundi</v>
          </cell>
          <cell r="N2095" t="str">
            <v>Servicios de salud</v>
          </cell>
          <cell r="Q2095" t="str">
            <v>FACTURA PENDIENTE EN PROGRAMACION DE PAGO</v>
          </cell>
          <cell r="R2095" t="str">
            <v>Finalizada</v>
          </cell>
          <cell r="S2095" t="str">
            <v>FACTURA PENDIENTE EN PROGRAMACION DE PAGO</v>
          </cell>
          <cell r="V2095">
            <v>92120</v>
          </cell>
          <cell r="W2095">
            <v>0</v>
          </cell>
          <cell r="Z2095">
            <v>92120</v>
          </cell>
          <cell r="AA2095">
            <v>0</v>
          </cell>
          <cell r="AB2095">
            <v>0</v>
          </cell>
          <cell r="AC2095">
            <v>0</v>
          </cell>
          <cell r="AD2095">
            <v>92120</v>
          </cell>
          <cell r="AE2095">
            <v>92120</v>
          </cell>
          <cell r="AF2095">
            <v>1222439111</v>
          </cell>
          <cell r="AG2095">
            <v>0</v>
          </cell>
        </row>
        <row r="2096">
          <cell r="F2096" t="str">
            <v>890306950_FVE284558</v>
          </cell>
          <cell r="G2096">
            <v>45365.515243055765</v>
          </cell>
          <cell r="H2096">
            <v>45397</v>
          </cell>
          <cell r="I2096">
            <v>45397.494396527778</v>
          </cell>
          <cell r="J2096">
            <v>85730</v>
          </cell>
          <cell r="K2096">
            <v>85730</v>
          </cell>
          <cell r="L2096" t="str">
            <v>Evento</v>
          </cell>
          <cell r="M2096" t="str">
            <v>jamundi</v>
          </cell>
          <cell r="N2096" t="str">
            <v>Servicios de salud</v>
          </cell>
          <cell r="Q2096" t="str">
            <v>FACTURA PENDIENTE EN PROGRAMACION DE PAGO</v>
          </cell>
          <cell r="R2096" t="str">
            <v>Finalizada</v>
          </cell>
          <cell r="S2096" t="str">
            <v>FACTURA PENDIENTE EN PROGRAMACION DE PAGO</v>
          </cell>
          <cell r="V2096">
            <v>85730</v>
          </cell>
          <cell r="W2096">
            <v>0</v>
          </cell>
          <cell r="Z2096">
            <v>85730</v>
          </cell>
          <cell r="AA2096">
            <v>0</v>
          </cell>
          <cell r="AB2096">
            <v>0</v>
          </cell>
          <cell r="AC2096">
            <v>0</v>
          </cell>
          <cell r="AD2096">
            <v>85730</v>
          </cell>
          <cell r="AE2096">
            <v>85730</v>
          </cell>
          <cell r="AF2096">
            <v>1222439112</v>
          </cell>
          <cell r="AG2096">
            <v>0</v>
          </cell>
        </row>
        <row r="2097">
          <cell r="F2097" t="str">
            <v>890306950_FVE284564</v>
          </cell>
          <cell r="G2097">
            <v>45365.519872673787</v>
          </cell>
          <cell r="H2097">
            <v>45397</v>
          </cell>
          <cell r="I2097">
            <v>45397.494396527778</v>
          </cell>
          <cell r="J2097">
            <v>171900</v>
          </cell>
          <cell r="K2097">
            <v>171900</v>
          </cell>
          <cell r="L2097" t="str">
            <v>Evento</v>
          </cell>
          <cell r="M2097" t="str">
            <v>jamundi</v>
          </cell>
          <cell r="N2097" t="str">
            <v>Servicios de salud</v>
          </cell>
          <cell r="Q2097" t="str">
            <v>FACTURA PENDIENTE EN PROGRAMACION DE PAGO</v>
          </cell>
          <cell r="R2097" t="str">
            <v>Finalizada</v>
          </cell>
          <cell r="S2097" t="str">
            <v>FACTURA PENDIENTE EN PROGRAMACION DE PAGO</v>
          </cell>
          <cell r="V2097">
            <v>171900</v>
          </cell>
          <cell r="W2097">
            <v>0</v>
          </cell>
          <cell r="Z2097">
            <v>171900</v>
          </cell>
          <cell r="AA2097">
            <v>0</v>
          </cell>
          <cell r="AB2097">
            <v>0</v>
          </cell>
          <cell r="AC2097">
            <v>0</v>
          </cell>
          <cell r="AD2097">
            <v>171900</v>
          </cell>
          <cell r="AE2097">
            <v>171900</v>
          </cell>
          <cell r="AF2097">
            <v>1222439113</v>
          </cell>
          <cell r="AG2097">
            <v>0</v>
          </cell>
        </row>
        <row r="2098">
          <cell r="F2098" t="str">
            <v>890306950_FVE284567</v>
          </cell>
          <cell r="G2098">
            <v>45365.522673599422</v>
          </cell>
          <cell r="H2098">
            <v>45397</v>
          </cell>
          <cell r="I2098">
            <v>45397.494396527778</v>
          </cell>
          <cell r="J2098">
            <v>82940</v>
          </cell>
          <cell r="K2098">
            <v>82940</v>
          </cell>
          <cell r="L2098" t="str">
            <v>Evento</v>
          </cell>
          <cell r="M2098" t="str">
            <v>jamundi</v>
          </cell>
          <cell r="N2098" t="str">
            <v>Servicios de salud</v>
          </cell>
          <cell r="Q2098" t="str">
            <v>FACTURA PENDIENTE EN PROGRAMACION DE PAGO</v>
          </cell>
          <cell r="R2098" t="str">
            <v>Finalizada</v>
          </cell>
          <cell r="S2098" t="str">
            <v>FACTURA PENDIENTE EN PROGRAMACION DE PAGO</v>
          </cell>
          <cell r="V2098">
            <v>82940</v>
          </cell>
          <cell r="W2098">
            <v>0</v>
          </cell>
          <cell r="Z2098">
            <v>82940</v>
          </cell>
          <cell r="AA2098">
            <v>0</v>
          </cell>
          <cell r="AB2098">
            <v>0</v>
          </cell>
          <cell r="AC2098">
            <v>0</v>
          </cell>
          <cell r="AD2098">
            <v>82940</v>
          </cell>
          <cell r="AE2098">
            <v>82940</v>
          </cell>
          <cell r="AF2098">
            <v>1222439114</v>
          </cell>
          <cell r="AG2098">
            <v>0</v>
          </cell>
        </row>
        <row r="2099">
          <cell r="F2099" t="str">
            <v>890306950_FVE284569</v>
          </cell>
          <cell r="G2099">
            <v>45365.528055555653</v>
          </cell>
          <cell r="H2099">
            <v>45397</v>
          </cell>
          <cell r="I2099">
            <v>45397.494396527778</v>
          </cell>
          <cell r="J2099">
            <v>149206</v>
          </cell>
          <cell r="K2099">
            <v>149206</v>
          </cell>
          <cell r="L2099" t="str">
            <v>Evento</v>
          </cell>
          <cell r="M2099" t="str">
            <v>jamundi</v>
          </cell>
          <cell r="N2099" t="str">
            <v>Servicios de salud</v>
          </cell>
          <cell r="Q2099" t="str">
            <v>FACTURA PENDIENTE EN PROGRAMACION DE PAGO</v>
          </cell>
          <cell r="R2099" t="str">
            <v>Finalizada</v>
          </cell>
          <cell r="S2099" t="str">
            <v>FACTURA PENDIENTE EN PROGRAMACION DE PAGO</v>
          </cell>
          <cell r="V2099">
            <v>149206</v>
          </cell>
          <cell r="W2099">
            <v>0</v>
          </cell>
          <cell r="Z2099">
            <v>149206</v>
          </cell>
          <cell r="AA2099">
            <v>0</v>
          </cell>
          <cell r="AB2099">
            <v>0</v>
          </cell>
          <cell r="AC2099">
            <v>0</v>
          </cell>
          <cell r="AD2099">
            <v>149206</v>
          </cell>
          <cell r="AE2099">
            <v>149206</v>
          </cell>
          <cell r="AF2099">
            <v>1222439115</v>
          </cell>
          <cell r="AG2099">
            <v>0</v>
          </cell>
        </row>
        <row r="2100">
          <cell r="F2100" t="str">
            <v>890306950_FVE284572</v>
          </cell>
          <cell r="G2100">
            <v>45365.530613426119</v>
          </cell>
          <cell r="H2100">
            <v>45397</v>
          </cell>
          <cell r="I2100">
            <v>45397.494396527778</v>
          </cell>
          <cell r="J2100">
            <v>81400</v>
          </cell>
          <cell r="K2100">
            <v>81400</v>
          </cell>
          <cell r="L2100" t="str">
            <v>Evento</v>
          </cell>
          <cell r="M2100" t="str">
            <v>jamundi</v>
          </cell>
          <cell r="N2100" t="str">
            <v>Servicios de salud</v>
          </cell>
          <cell r="Q2100" t="str">
            <v>FACTURA PENDIENTE EN PROGRAMACION DE PAGO</v>
          </cell>
          <cell r="R2100" t="str">
            <v>Finalizada</v>
          </cell>
          <cell r="S2100" t="str">
            <v>FACTURA PENDIENTE EN PROGRAMACION DE PAGO</v>
          </cell>
          <cell r="V2100">
            <v>81400</v>
          </cell>
          <cell r="W2100">
            <v>0</v>
          </cell>
          <cell r="Z2100">
            <v>81400</v>
          </cell>
          <cell r="AA2100">
            <v>0</v>
          </cell>
          <cell r="AB2100">
            <v>0</v>
          </cell>
          <cell r="AC2100">
            <v>0</v>
          </cell>
          <cell r="AD2100">
            <v>81400</v>
          </cell>
          <cell r="AE2100">
            <v>81400</v>
          </cell>
          <cell r="AF2100">
            <v>1222439116</v>
          </cell>
          <cell r="AG2100">
            <v>0</v>
          </cell>
        </row>
        <row r="2101">
          <cell r="F2101" t="str">
            <v>890306950_FVE284598</v>
          </cell>
          <cell r="G2101">
            <v>45365.594652778003</v>
          </cell>
          <cell r="H2101">
            <v>45397</v>
          </cell>
          <cell r="I2101">
            <v>45397.494396527778</v>
          </cell>
          <cell r="J2101">
            <v>107960</v>
          </cell>
          <cell r="K2101">
            <v>107960</v>
          </cell>
          <cell r="L2101" t="str">
            <v>Evento</v>
          </cell>
          <cell r="M2101" t="str">
            <v>jamundi</v>
          </cell>
          <cell r="N2101" t="str">
            <v>Servicios de salud</v>
          </cell>
          <cell r="Q2101" t="str">
            <v>FACTURA PENDIENTE EN PROGRAMACION DE PAGO</v>
          </cell>
          <cell r="R2101" t="str">
            <v>Finalizada</v>
          </cell>
          <cell r="S2101" t="str">
            <v>FACTURA PENDIENTE EN PROGRAMACION DE PAGO</v>
          </cell>
          <cell r="V2101">
            <v>107960</v>
          </cell>
          <cell r="W2101">
            <v>0</v>
          </cell>
          <cell r="Z2101">
            <v>107960</v>
          </cell>
          <cell r="AA2101">
            <v>0</v>
          </cell>
          <cell r="AB2101">
            <v>0</v>
          </cell>
          <cell r="AC2101">
            <v>0</v>
          </cell>
          <cell r="AD2101">
            <v>107960</v>
          </cell>
          <cell r="AE2101">
            <v>107960</v>
          </cell>
          <cell r="AF2101">
            <v>1222439117</v>
          </cell>
          <cell r="AG2101">
            <v>0</v>
          </cell>
        </row>
        <row r="2102">
          <cell r="F2102" t="str">
            <v>890306950_FVE284603</v>
          </cell>
          <cell r="G2102">
            <v>45365.5965509261</v>
          </cell>
          <cell r="H2102">
            <v>45397</v>
          </cell>
          <cell r="I2102">
            <v>45397.494396527778</v>
          </cell>
          <cell r="J2102">
            <v>82900</v>
          </cell>
          <cell r="K2102">
            <v>82900</v>
          </cell>
          <cell r="L2102" t="str">
            <v>Evento</v>
          </cell>
          <cell r="M2102" t="str">
            <v>jamundi</v>
          </cell>
          <cell r="N2102" t="str">
            <v>Servicios de salud</v>
          </cell>
          <cell r="Q2102" t="str">
            <v>FACTURA PENDIENTE EN PROGRAMACION DE PAGO</v>
          </cell>
          <cell r="R2102" t="str">
            <v>Finalizada</v>
          </cell>
          <cell r="S2102" t="str">
            <v>FACTURA PENDIENTE EN PROGRAMACION DE PAGO</v>
          </cell>
          <cell r="V2102">
            <v>82900</v>
          </cell>
          <cell r="W2102">
            <v>0</v>
          </cell>
          <cell r="Z2102">
            <v>82900</v>
          </cell>
          <cell r="AA2102">
            <v>0</v>
          </cell>
          <cell r="AB2102">
            <v>0</v>
          </cell>
          <cell r="AC2102">
            <v>0</v>
          </cell>
          <cell r="AD2102">
            <v>82900</v>
          </cell>
          <cell r="AE2102">
            <v>82900</v>
          </cell>
          <cell r="AF2102">
            <v>1222439118</v>
          </cell>
          <cell r="AG2102">
            <v>0</v>
          </cell>
        </row>
        <row r="2103">
          <cell r="F2103" t="str">
            <v>890306950_FVE284613</v>
          </cell>
          <cell r="G2103">
            <v>45365.601597210858</v>
          </cell>
          <cell r="H2103">
            <v>45397</v>
          </cell>
          <cell r="I2103">
            <v>45397.494396527778</v>
          </cell>
          <cell r="J2103">
            <v>151810</v>
          </cell>
          <cell r="K2103">
            <v>151810</v>
          </cell>
          <cell r="L2103" t="str">
            <v>Evento</v>
          </cell>
          <cell r="M2103" t="str">
            <v>jamundi</v>
          </cell>
          <cell r="N2103" t="str">
            <v>Servicios de salud</v>
          </cell>
          <cell r="Q2103" t="str">
            <v>FACTURA PENDIENTE EN PROGRAMACION DE PAGO</v>
          </cell>
          <cell r="R2103" t="str">
            <v>Finalizada</v>
          </cell>
          <cell r="S2103" t="str">
            <v>FACTURA PENDIENTE EN PROGRAMACION DE PAGO</v>
          </cell>
          <cell r="V2103">
            <v>151810</v>
          </cell>
          <cell r="W2103">
            <v>0</v>
          </cell>
          <cell r="Z2103">
            <v>151810</v>
          </cell>
          <cell r="AA2103">
            <v>0</v>
          </cell>
          <cell r="AB2103">
            <v>0</v>
          </cell>
          <cell r="AC2103">
            <v>0</v>
          </cell>
          <cell r="AD2103">
            <v>151810</v>
          </cell>
          <cell r="AE2103">
            <v>151810</v>
          </cell>
          <cell r="AF2103">
            <v>1222439119</v>
          </cell>
          <cell r="AG2103">
            <v>0</v>
          </cell>
        </row>
        <row r="2104">
          <cell r="F2104" t="str">
            <v>890306950_FVE284618</v>
          </cell>
          <cell r="G2104">
            <v>45365.608958321624</v>
          </cell>
          <cell r="H2104">
            <v>45397</v>
          </cell>
          <cell r="I2104">
            <v>45397.494396527778</v>
          </cell>
          <cell r="J2104">
            <v>390490</v>
          </cell>
          <cell r="K2104">
            <v>390490</v>
          </cell>
          <cell r="L2104" t="str">
            <v>Evento</v>
          </cell>
          <cell r="M2104" t="str">
            <v>jamundi</v>
          </cell>
          <cell r="N2104" t="str">
            <v>Servicios de salud</v>
          </cell>
          <cell r="Q2104" t="str">
            <v>FACTURA PENDIENTE EN PROGRAMACION DE PAGO</v>
          </cell>
          <cell r="R2104" t="str">
            <v>Finalizada</v>
          </cell>
          <cell r="S2104" t="str">
            <v>FACTURA PENDIENTE EN PROGRAMACION DE PAGO</v>
          </cell>
          <cell r="V2104">
            <v>390490</v>
          </cell>
          <cell r="W2104">
            <v>0</v>
          </cell>
          <cell r="Z2104">
            <v>390490</v>
          </cell>
          <cell r="AA2104">
            <v>0</v>
          </cell>
          <cell r="AB2104">
            <v>0</v>
          </cell>
          <cell r="AC2104">
            <v>0</v>
          </cell>
          <cell r="AD2104">
            <v>390490</v>
          </cell>
          <cell r="AE2104">
            <v>390490</v>
          </cell>
          <cell r="AF2104">
            <v>1222439120</v>
          </cell>
          <cell r="AG2104">
            <v>0</v>
          </cell>
        </row>
        <row r="2105">
          <cell r="F2105" t="str">
            <v>890306950_FVE284621</v>
          </cell>
          <cell r="G2105">
            <v>45365.612141191959</v>
          </cell>
          <cell r="H2105">
            <v>45397</v>
          </cell>
          <cell r="I2105">
            <v>45397.494396527778</v>
          </cell>
          <cell r="J2105">
            <v>149200</v>
          </cell>
          <cell r="K2105">
            <v>149200</v>
          </cell>
          <cell r="L2105" t="str">
            <v>Evento</v>
          </cell>
          <cell r="M2105" t="str">
            <v>jamundi</v>
          </cell>
          <cell r="N2105" t="str">
            <v>Servicios de salud</v>
          </cell>
          <cell r="Q2105" t="str">
            <v>FACTURA PENDIENTE EN PROGRAMACION DE PAGO</v>
          </cell>
          <cell r="R2105" t="str">
            <v>Finalizada</v>
          </cell>
          <cell r="S2105" t="str">
            <v>FACTURA PENDIENTE EN PROGRAMACION DE PAGO</v>
          </cell>
          <cell r="V2105">
            <v>149200</v>
          </cell>
          <cell r="W2105">
            <v>0</v>
          </cell>
          <cell r="Z2105">
            <v>149200</v>
          </cell>
          <cell r="AA2105">
            <v>0</v>
          </cell>
          <cell r="AB2105">
            <v>0</v>
          </cell>
          <cell r="AC2105">
            <v>0</v>
          </cell>
          <cell r="AD2105">
            <v>149200</v>
          </cell>
          <cell r="AE2105">
            <v>149200</v>
          </cell>
          <cell r="AF2105">
            <v>1222439121</v>
          </cell>
          <cell r="AG2105">
            <v>0</v>
          </cell>
        </row>
        <row r="2106">
          <cell r="F2106" t="str">
            <v>890306950_FVE284626</v>
          </cell>
          <cell r="G2106">
            <v>45365.617835648358</v>
          </cell>
          <cell r="H2106">
            <v>45397</v>
          </cell>
          <cell r="I2106">
            <v>45397.494396527778</v>
          </cell>
          <cell r="J2106">
            <v>270110</v>
          </cell>
          <cell r="K2106">
            <v>270110</v>
          </cell>
          <cell r="L2106" t="str">
            <v>Evento</v>
          </cell>
          <cell r="M2106" t="str">
            <v>jamundi</v>
          </cell>
          <cell r="N2106" t="str">
            <v>Servicios de salud</v>
          </cell>
          <cell r="Q2106" t="str">
            <v>FACTURA PENDIENTE EN PROGRAMACION DE PAGO</v>
          </cell>
          <cell r="R2106" t="str">
            <v>Finalizada</v>
          </cell>
          <cell r="S2106" t="str">
            <v>FACTURA PENDIENTE EN PROGRAMACION DE PAGO</v>
          </cell>
          <cell r="V2106">
            <v>270110</v>
          </cell>
          <cell r="W2106">
            <v>0</v>
          </cell>
          <cell r="Z2106">
            <v>270110</v>
          </cell>
          <cell r="AA2106">
            <v>0</v>
          </cell>
          <cell r="AB2106">
            <v>0</v>
          </cell>
          <cell r="AC2106">
            <v>0</v>
          </cell>
          <cell r="AD2106">
            <v>270110</v>
          </cell>
          <cell r="AE2106">
            <v>270110</v>
          </cell>
          <cell r="AF2106">
            <v>1222439122</v>
          </cell>
          <cell r="AG2106">
            <v>0</v>
          </cell>
        </row>
        <row r="2107">
          <cell r="F2107" t="str">
            <v>890306950_FVE284633</v>
          </cell>
          <cell r="G2107">
            <v>45365.621365740895</v>
          </cell>
          <cell r="H2107">
            <v>45397</v>
          </cell>
          <cell r="I2107">
            <v>45397.494396527778</v>
          </cell>
          <cell r="J2107">
            <v>81400</v>
          </cell>
          <cell r="K2107">
            <v>81400</v>
          </cell>
          <cell r="L2107" t="str">
            <v>Evento</v>
          </cell>
          <cell r="M2107" t="str">
            <v>jamundi</v>
          </cell>
          <cell r="N2107" t="str">
            <v>Servicios de salud</v>
          </cell>
          <cell r="Q2107" t="str">
            <v>FACTURA PENDIENTE EN PROGRAMACION DE PAGO</v>
          </cell>
          <cell r="R2107" t="str">
            <v>Finalizada</v>
          </cell>
          <cell r="S2107" t="str">
            <v>FACTURA PENDIENTE EN PROGRAMACION DE PAGO</v>
          </cell>
          <cell r="V2107">
            <v>81400</v>
          </cell>
          <cell r="W2107">
            <v>0</v>
          </cell>
          <cell r="Z2107">
            <v>81400</v>
          </cell>
          <cell r="AA2107">
            <v>0</v>
          </cell>
          <cell r="AB2107">
            <v>0</v>
          </cell>
          <cell r="AC2107">
            <v>0</v>
          </cell>
          <cell r="AD2107">
            <v>81400</v>
          </cell>
          <cell r="AE2107">
            <v>81400</v>
          </cell>
          <cell r="AF2107">
            <v>1222439123</v>
          </cell>
          <cell r="AG2107">
            <v>0</v>
          </cell>
        </row>
        <row r="2108">
          <cell r="F2108" t="str">
            <v>890306950_FVE284638</v>
          </cell>
          <cell r="G2108">
            <v>45365.62371526612</v>
          </cell>
          <cell r="H2108">
            <v>45397</v>
          </cell>
          <cell r="I2108">
            <v>45397.494396527778</v>
          </cell>
          <cell r="J2108">
            <v>123500</v>
          </cell>
          <cell r="K2108">
            <v>123500</v>
          </cell>
          <cell r="L2108" t="str">
            <v>Evento</v>
          </cell>
          <cell r="M2108" t="str">
            <v>jamundi</v>
          </cell>
          <cell r="N2108" t="str">
            <v>Servicios de salud</v>
          </cell>
          <cell r="Q2108" t="str">
            <v>FACTURA PENDIENTE EN PROGRAMACION DE PAGO</v>
          </cell>
          <cell r="R2108" t="str">
            <v>Finalizada</v>
          </cell>
          <cell r="S2108" t="str">
            <v>FACTURA PENDIENTE EN PROGRAMACION DE PAGO</v>
          </cell>
          <cell r="V2108">
            <v>123500</v>
          </cell>
          <cell r="W2108">
            <v>0</v>
          </cell>
          <cell r="Z2108">
            <v>123500</v>
          </cell>
          <cell r="AA2108">
            <v>0</v>
          </cell>
          <cell r="AB2108">
            <v>0</v>
          </cell>
          <cell r="AC2108">
            <v>0</v>
          </cell>
          <cell r="AD2108">
            <v>123500</v>
          </cell>
          <cell r="AE2108">
            <v>123500</v>
          </cell>
          <cell r="AF2108">
            <v>1222439124</v>
          </cell>
          <cell r="AG2108">
            <v>0</v>
          </cell>
        </row>
        <row r="2109">
          <cell r="F2109" t="str">
            <v>890306950_FVE284656</v>
          </cell>
          <cell r="G2109">
            <v>45365.635428229347</v>
          </cell>
          <cell r="H2109">
            <v>45397</v>
          </cell>
          <cell r="I2109">
            <v>45397.494396527778</v>
          </cell>
          <cell r="J2109">
            <v>214710</v>
          </cell>
          <cell r="K2109">
            <v>214710</v>
          </cell>
          <cell r="L2109" t="str">
            <v>Evento</v>
          </cell>
          <cell r="M2109" t="str">
            <v>jamundi</v>
          </cell>
          <cell r="N2109" t="str">
            <v>Servicios de salud</v>
          </cell>
          <cell r="Q2109" t="str">
            <v>FACTURA PENDIENTE EN PROGRAMACION DE PAGO</v>
          </cell>
          <cell r="R2109" t="str">
            <v>Finalizada</v>
          </cell>
          <cell r="S2109" t="str">
            <v>FACTURA PENDIENTE EN PROGRAMACION DE PAGO</v>
          </cell>
          <cell r="V2109">
            <v>214710</v>
          </cell>
          <cell r="W2109">
            <v>0</v>
          </cell>
          <cell r="Z2109">
            <v>214710</v>
          </cell>
          <cell r="AA2109">
            <v>0</v>
          </cell>
          <cell r="AB2109">
            <v>0</v>
          </cell>
          <cell r="AC2109">
            <v>0</v>
          </cell>
          <cell r="AD2109">
            <v>214710</v>
          </cell>
          <cell r="AE2109">
            <v>214710</v>
          </cell>
          <cell r="AF2109">
            <v>1222439125</v>
          </cell>
          <cell r="AG2109">
            <v>0</v>
          </cell>
        </row>
        <row r="2110">
          <cell r="F2110" t="str">
            <v>890306950_FVE284673</v>
          </cell>
          <cell r="G2110">
            <v>45365.64460647013</v>
          </cell>
          <cell r="H2110">
            <v>45397</v>
          </cell>
          <cell r="I2110">
            <v>45397.494396527778</v>
          </cell>
          <cell r="J2110">
            <v>190850</v>
          </cell>
          <cell r="K2110">
            <v>190850</v>
          </cell>
          <cell r="L2110" t="str">
            <v>Evento</v>
          </cell>
          <cell r="M2110" t="str">
            <v>jamundi</v>
          </cell>
          <cell r="N2110" t="str">
            <v>Servicios de salud</v>
          </cell>
          <cell r="Q2110" t="str">
            <v>FACTURA PENDIENTE EN PROGRAMACION DE PAGO</v>
          </cell>
          <cell r="R2110" t="str">
            <v>Finalizada</v>
          </cell>
          <cell r="S2110" t="str">
            <v>FACTURA PENDIENTE EN PROGRAMACION DE PAGO</v>
          </cell>
          <cell r="V2110">
            <v>190850</v>
          </cell>
          <cell r="W2110">
            <v>0</v>
          </cell>
          <cell r="Z2110">
            <v>190850</v>
          </cell>
          <cell r="AA2110">
            <v>0</v>
          </cell>
          <cell r="AB2110">
            <v>0</v>
          </cell>
          <cell r="AC2110">
            <v>0</v>
          </cell>
          <cell r="AD2110">
            <v>190850</v>
          </cell>
          <cell r="AE2110">
            <v>190850</v>
          </cell>
          <cell r="AF2110">
            <v>1222439126</v>
          </cell>
          <cell r="AG2110">
            <v>0</v>
          </cell>
        </row>
        <row r="2111">
          <cell r="F2111" t="str">
            <v>890306950_FVE284679</v>
          </cell>
          <cell r="G2111">
            <v>45365.648298599757</v>
          </cell>
          <cell r="H2111">
            <v>45397</v>
          </cell>
          <cell r="I2111">
            <v>45397.494396527778</v>
          </cell>
          <cell r="J2111">
            <v>172240</v>
          </cell>
          <cell r="K2111">
            <v>172240</v>
          </cell>
          <cell r="L2111" t="str">
            <v>Evento</v>
          </cell>
          <cell r="M2111" t="str">
            <v>jamundi</v>
          </cell>
          <cell r="N2111" t="str">
            <v>Servicios de salud</v>
          </cell>
          <cell r="Q2111" t="str">
            <v>FACTURA PENDIENTE EN PROGRAMACION DE PAGO</v>
          </cell>
          <cell r="R2111" t="str">
            <v>Finalizada</v>
          </cell>
          <cell r="S2111" t="str">
            <v>FACTURA PENDIENTE EN PROGRAMACION DE PAGO</v>
          </cell>
          <cell r="V2111">
            <v>172240</v>
          </cell>
          <cell r="W2111">
            <v>0</v>
          </cell>
          <cell r="Z2111">
            <v>172240</v>
          </cell>
          <cell r="AA2111">
            <v>0</v>
          </cell>
          <cell r="AB2111">
            <v>0</v>
          </cell>
          <cell r="AC2111">
            <v>0</v>
          </cell>
          <cell r="AD2111">
            <v>172240</v>
          </cell>
          <cell r="AE2111">
            <v>172240</v>
          </cell>
          <cell r="AF2111">
            <v>1222439127</v>
          </cell>
          <cell r="AG2111">
            <v>0</v>
          </cell>
        </row>
        <row r="2112">
          <cell r="F2112" t="str">
            <v>890306950_FVE284681</v>
          </cell>
          <cell r="G2112">
            <v>45365.652719907463</v>
          </cell>
          <cell r="H2112">
            <v>45397</v>
          </cell>
          <cell r="I2112">
            <v>45397.494396527778</v>
          </cell>
          <cell r="J2112">
            <v>189210</v>
          </cell>
          <cell r="K2112">
            <v>189210</v>
          </cell>
          <cell r="L2112" t="str">
            <v>Evento</v>
          </cell>
          <cell r="M2112" t="str">
            <v>jamundi</v>
          </cell>
          <cell r="N2112" t="str">
            <v>Servicios de salud</v>
          </cell>
          <cell r="Q2112" t="str">
            <v>FACTURA PENDIENTE EN PROGRAMACION DE PAGO</v>
          </cell>
          <cell r="R2112" t="str">
            <v>Finalizada</v>
          </cell>
          <cell r="S2112" t="str">
            <v>FACTURA PENDIENTE EN PROGRAMACION DE PAGO</v>
          </cell>
          <cell r="V2112">
            <v>189210</v>
          </cell>
          <cell r="W2112">
            <v>0</v>
          </cell>
          <cell r="Z2112">
            <v>189210</v>
          </cell>
          <cell r="AA2112">
            <v>0</v>
          </cell>
          <cell r="AB2112">
            <v>0</v>
          </cell>
          <cell r="AC2112">
            <v>0</v>
          </cell>
          <cell r="AD2112">
            <v>189210</v>
          </cell>
          <cell r="AE2112">
            <v>189210</v>
          </cell>
          <cell r="AF2112">
            <v>1222439128</v>
          </cell>
          <cell r="AG2112">
            <v>0</v>
          </cell>
        </row>
        <row r="2113">
          <cell r="F2113" t="str">
            <v>890306950_FVE284699</v>
          </cell>
          <cell r="G2113">
            <v>45365.664293981623</v>
          </cell>
          <cell r="H2113">
            <v>45397</v>
          </cell>
          <cell r="I2113">
            <v>45397.494396527778</v>
          </cell>
          <cell r="J2113">
            <v>91180</v>
          </cell>
          <cell r="K2113">
            <v>91180</v>
          </cell>
          <cell r="L2113" t="str">
            <v>Evento</v>
          </cell>
          <cell r="M2113" t="str">
            <v>jamundi</v>
          </cell>
          <cell r="N2113" t="str">
            <v>Servicios de salud</v>
          </cell>
          <cell r="Q2113" t="str">
            <v>FACTURA PENDIENTE EN PROGRAMACION DE PAGO</v>
          </cell>
          <cell r="R2113" t="str">
            <v>Finalizada</v>
          </cell>
          <cell r="S2113" t="str">
            <v>FACTURA PENDIENTE EN PROGRAMACION DE PAGO</v>
          </cell>
          <cell r="V2113">
            <v>91180</v>
          </cell>
          <cell r="W2113">
            <v>0</v>
          </cell>
          <cell r="Z2113">
            <v>91180</v>
          </cell>
          <cell r="AA2113">
            <v>0</v>
          </cell>
          <cell r="AB2113">
            <v>0</v>
          </cell>
          <cell r="AC2113">
            <v>0</v>
          </cell>
          <cell r="AD2113">
            <v>91180</v>
          </cell>
          <cell r="AE2113">
            <v>91180</v>
          </cell>
          <cell r="AF2113">
            <v>1222439129</v>
          </cell>
          <cell r="AG2113">
            <v>0</v>
          </cell>
        </row>
        <row r="2114">
          <cell r="F2114" t="str">
            <v>890306950_FVE284702</v>
          </cell>
          <cell r="G2114">
            <v>45365.667546296492</v>
          </cell>
          <cell r="H2114">
            <v>45397</v>
          </cell>
          <cell r="I2114">
            <v>45397.494396527778</v>
          </cell>
          <cell r="J2114">
            <v>135680</v>
          </cell>
          <cell r="K2114">
            <v>135680</v>
          </cell>
          <cell r="L2114" t="str">
            <v>Evento</v>
          </cell>
          <cell r="M2114" t="str">
            <v>jamundi</v>
          </cell>
          <cell r="N2114" t="str">
            <v>Servicios de salud</v>
          </cell>
          <cell r="Q2114" t="str">
            <v>FACTURA PENDIENTE EN PROGRAMACION DE PAGO</v>
          </cell>
          <cell r="R2114" t="str">
            <v>Finalizada</v>
          </cell>
          <cell r="S2114" t="str">
            <v>FACTURA PENDIENTE EN PROGRAMACION DE PAGO</v>
          </cell>
          <cell r="V2114">
            <v>135680</v>
          </cell>
          <cell r="W2114">
            <v>0</v>
          </cell>
          <cell r="Z2114">
            <v>135680</v>
          </cell>
          <cell r="AA2114">
            <v>0</v>
          </cell>
          <cell r="AB2114">
            <v>0</v>
          </cell>
          <cell r="AC2114">
            <v>0</v>
          </cell>
          <cell r="AD2114">
            <v>135680</v>
          </cell>
          <cell r="AE2114">
            <v>135680</v>
          </cell>
          <cell r="AF2114">
            <v>1222439130</v>
          </cell>
          <cell r="AG2114">
            <v>0</v>
          </cell>
        </row>
        <row r="2115">
          <cell r="F2115" t="str">
            <v>890306950_FVE284707</v>
          </cell>
          <cell r="G2115">
            <v>45365.670219907537</v>
          </cell>
          <cell r="H2115">
            <v>45397</v>
          </cell>
          <cell r="I2115">
            <v>45397.494396527778</v>
          </cell>
          <cell r="J2115">
            <v>85860</v>
          </cell>
          <cell r="K2115">
            <v>85860</v>
          </cell>
          <cell r="L2115" t="str">
            <v>Evento</v>
          </cell>
          <cell r="M2115" t="str">
            <v>jamundi</v>
          </cell>
          <cell r="N2115" t="str">
            <v>Servicios de salud</v>
          </cell>
          <cell r="Q2115" t="str">
            <v>FACTURA PENDIENTE EN PROGRAMACION DE PAGO</v>
          </cell>
          <cell r="R2115" t="str">
            <v>Finalizada</v>
          </cell>
          <cell r="S2115" t="str">
            <v>FACTURA PENDIENTE EN PROGRAMACION DE PAGO</v>
          </cell>
          <cell r="V2115">
            <v>85860</v>
          </cell>
          <cell r="W2115">
            <v>0</v>
          </cell>
          <cell r="Z2115">
            <v>85860</v>
          </cell>
          <cell r="AA2115">
            <v>0</v>
          </cell>
          <cell r="AB2115">
            <v>0</v>
          </cell>
          <cell r="AC2115">
            <v>0</v>
          </cell>
          <cell r="AD2115">
            <v>85860</v>
          </cell>
          <cell r="AE2115">
            <v>85860</v>
          </cell>
          <cell r="AF2115">
            <v>1222439131</v>
          </cell>
          <cell r="AG2115">
            <v>0</v>
          </cell>
        </row>
        <row r="2116">
          <cell r="F2116" t="str">
            <v>890306950_FVE284711</v>
          </cell>
          <cell r="G2116">
            <v>45365.672835636418</v>
          </cell>
          <cell r="H2116">
            <v>45397</v>
          </cell>
          <cell r="I2116">
            <v>45397.494396527778</v>
          </cell>
          <cell r="J2116">
            <v>176390</v>
          </cell>
          <cell r="K2116">
            <v>176390</v>
          </cell>
          <cell r="L2116" t="str">
            <v>Evento</v>
          </cell>
          <cell r="M2116" t="str">
            <v>jamundi</v>
          </cell>
          <cell r="N2116" t="str">
            <v>Servicios de salud</v>
          </cell>
          <cell r="Q2116" t="str">
            <v>FACTURA PENDIENTE EN PROGRAMACION DE PAGO</v>
          </cell>
          <cell r="R2116" t="str">
            <v>Finalizada</v>
          </cell>
          <cell r="S2116" t="str">
            <v>FACTURA PENDIENTE EN PROGRAMACION DE PAGO</v>
          </cell>
          <cell r="V2116">
            <v>176390</v>
          </cell>
          <cell r="W2116">
            <v>0</v>
          </cell>
          <cell r="Z2116">
            <v>176390</v>
          </cell>
          <cell r="AA2116">
            <v>0</v>
          </cell>
          <cell r="AB2116">
            <v>0</v>
          </cell>
          <cell r="AC2116">
            <v>0</v>
          </cell>
          <cell r="AD2116">
            <v>176390</v>
          </cell>
          <cell r="AE2116">
            <v>176390</v>
          </cell>
          <cell r="AF2116">
            <v>1222439132</v>
          </cell>
          <cell r="AG2116">
            <v>0</v>
          </cell>
        </row>
        <row r="2117">
          <cell r="F2117" t="str">
            <v>890306950_FVE284800</v>
          </cell>
          <cell r="G2117">
            <v>45365.758923611138</v>
          </cell>
          <cell r="H2117">
            <v>45397</v>
          </cell>
          <cell r="I2117">
            <v>45397.494396527778</v>
          </cell>
          <cell r="J2117">
            <v>65100</v>
          </cell>
          <cell r="K2117">
            <v>60600</v>
          </cell>
          <cell r="L2117" t="str">
            <v>Evento</v>
          </cell>
          <cell r="M2117" t="str">
            <v>jamundi</v>
          </cell>
          <cell r="N2117" t="str">
            <v>Servicios de salud</v>
          </cell>
          <cell r="Q2117" t="str">
            <v>FACTURA PENDIENTE EN PROGRAMACION DE PAGO</v>
          </cell>
          <cell r="R2117" t="str">
            <v>Finalizada</v>
          </cell>
          <cell r="S2117" t="str">
            <v>FACTURA PENDIENTE EN PROGRAMACION DE PAGO</v>
          </cell>
          <cell r="V2117">
            <v>65100</v>
          </cell>
          <cell r="W2117">
            <v>0</v>
          </cell>
          <cell r="Z2117">
            <v>65100</v>
          </cell>
          <cell r="AA2117">
            <v>0</v>
          </cell>
          <cell r="AB2117">
            <v>0</v>
          </cell>
          <cell r="AC2117">
            <v>0</v>
          </cell>
          <cell r="AD2117">
            <v>60600</v>
          </cell>
          <cell r="AE2117">
            <v>60600</v>
          </cell>
          <cell r="AF2117">
            <v>1222440823</v>
          </cell>
          <cell r="AG2117">
            <v>0</v>
          </cell>
        </row>
        <row r="2118">
          <cell r="F2118" t="str">
            <v>890306950_FVE284807</v>
          </cell>
          <cell r="G2118">
            <v>45365.770868043881</v>
          </cell>
          <cell r="H2118">
            <v>45397</v>
          </cell>
          <cell r="I2118">
            <v>45397.494396527778</v>
          </cell>
          <cell r="J2118">
            <v>65100</v>
          </cell>
          <cell r="K2118">
            <v>60600</v>
          </cell>
          <cell r="L2118" t="str">
            <v>Evento</v>
          </cell>
          <cell r="M2118" t="str">
            <v>jamundi</v>
          </cell>
          <cell r="N2118" t="str">
            <v>Servicios de salud</v>
          </cell>
          <cell r="Q2118" t="str">
            <v>FACTURA PENDIENTE EN PROGRAMACION DE PAGO</v>
          </cell>
          <cell r="R2118" t="str">
            <v>Finalizada</v>
          </cell>
          <cell r="S2118" t="str">
            <v>FACTURA PENDIENTE EN PROGRAMACION DE PAGO</v>
          </cell>
          <cell r="V2118">
            <v>65100</v>
          </cell>
          <cell r="W2118">
            <v>0</v>
          </cell>
          <cell r="Z2118">
            <v>65100</v>
          </cell>
          <cell r="AA2118">
            <v>0</v>
          </cell>
          <cell r="AB2118">
            <v>0</v>
          </cell>
          <cell r="AC2118">
            <v>0</v>
          </cell>
          <cell r="AD2118">
            <v>60600</v>
          </cell>
          <cell r="AE2118">
            <v>60600</v>
          </cell>
          <cell r="AF2118">
            <v>1222440824</v>
          </cell>
          <cell r="AG2118">
            <v>0</v>
          </cell>
        </row>
        <row r="2119">
          <cell r="F2119" t="str">
            <v>890306950_FVE285020</v>
          </cell>
          <cell r="G2119">
            <v>45366.644571759272</v>
          </cell>
          <cell r="H2119">
            <v>45397</v>
          </cell>
          <cell r="I2119">
            <v>45397.494396527778</v>
          </cell>
          <cell r="J2119">
            <v>149200</v>
          </cell>
          <cell r="K2119">
            <v>149200</v>
          </cell>
          <cell r="L2119" t="str">
            <v>Evento</v>
          </cell>
          <cell r="M2119" t="str">
            <v>jamundi</v>
          </cell>
          <cell r="N2119" t="str">
            <v>Servicios de salud</v>
          </cell>
          <cell r="Q2119" t="str">
            <v>FACTURA PENDIENTE EN PROGRAMACION DE PAGO</v>
          </cell>
          <cell r="R2119" t="str">
            <v>Finalizada</v>
          </cell>
          <cell r="S2119" t="str">
            <v>FACTURA PENDIENTE EN PROGRAMACION DE PAGO</v>
          </cell>
          <cell r="V2119">
            <v>149200</v>
          </cell>
          <cell r="W2119">
            <v>0</v>
          </cell>
          <cell r="Z2119">
            <v>149200</v>
          </cell>
          <cell r="AA2119">
            <v>0</v>
          </cell>
          <cell r="AB2119">
            <v>0</v>
          </cell>
          <cell r="AC2119">
            <v>0</v>
          </cell>
          <cell r="AD2119">
            <v>149200</v>
          </cell>
          <cell r="AE2119">
            <v>149200</v>
          </cell>
          <cell r="AF2119">
            <v>1222439135</v>
          </cell>
          <cell r="AG2119">
            <v>0</v>
          </cell>
        </row>
        <row r="2120">
          <cell r="F2120" t="str">
            <v>890306950_FVE285025</v>
          </cell>
          <cell r="G2120">
            <v>45366.669212962966</v>
          </cell>
          <cell r="H2120">
            <v>45397</v>
          </cell>
          <cell r="I2120">
            <v>45397.494396527778</v>
          </cell>
          <cell r="J2120">
            <v>65100</v>
          </cell>
          <cell r="K2120">
            <v>60600</v>
          </cell>
          <cell r="L2120" t="str">
            <v>Evento</v>
          </cell>
          <cell r="M2120" t="str">
            <v>jamundi</v>
          </cell>
          <cell r="N2120" t="str">
            <v>Servicios de salud</v>
          </cell>
          <cell r="Q2120" t="str">
            <v>FACTURA PENDIENTE EN PROGRAMACION DE PAGO</v>
          </cell>
          <cell r="R2120" t="str">
            <v>Finalizada</v>
          </cell>
          <cell r="S2120" t="str">
            <v>FACTURA PENDIENTE EN PROGRAMACION DE PAGO</v>
          </cell>
          <cell r="V2120">
            <v>65100</v>
          </cell>
          <cell r="W2120">
            <v>0</v>
          </cell>
          <cell r="Z2120">
            <v>65100</v>
          </cell>
          <cell r="AA2120">
            <v>0</v>
          </cell>
          <cell r="AB2120">
            <v>0</v>
          </cell>
          <cell r="AC2120">
            <v>0</v>
          </cell>
          <cell r="AD2120">
            <v>60600</v>
          </cell>
          <cell r="AE2120">
            <v>60600</v>
          </cell>
          <cell r="AF2120">
            <v>1222440825</v>
          </cell>
          <cell r="AG2120">
            <v>0</v>
          </cell>
        </row>
        <row r="2121">
          <cell r="F2121" t="str">
            <v>890306950_FVE285066</v>
          </cell>
          <cell r="G2121">
            <v>45368.478252314962</v>
          </cell>
          <cell r="H2121">
            <v>45397</v>
          </cell>
          <cell r="I2121">
            <v>45397.494396527778</v>
          </cell>
          <cell r="J2121">
            <v>65100</v>
          </cell>
          <cell r="K2121">
            <v>46900</v>
          </cell>
          <cell r="L2121" t="str">
            <v>Evento</v>
          </cell>
          <cell r="M2121" t="str">
            <v>jamundi</v>
          </cell>
          <cell r="N2121" t="str">
            <v>Servicios de salud</v>
          </cell>
          <cell r="Q2121" t="str">
            <v>FACTURA PENDIENTE EN PROGRAMACION DE PAGO</v>
          </cell>
          <cell r="R2121" t="str">
            <v>Finalizada</v>
          </cell>
          <cell r="S2121" t="str">
            <v>FACTURA PENDIENTE EN PROGRAMACION DE PAGO</v>
          </cell>
          <cell r="V2121">
            <v>65100</v>
          </cell>
          <cell r="W2121">
            <v>0</v>
          </cell>
          <cell r="Z2121">
            <v>65100</v>
          </cell>
          <cell r="AA2121">
            <v>0</v>
          </cell>
          <cell r="AB2121">
            <v>0</v>
          </cell>
          <cell r="AC2121">
            <v>0</v>
          </cell>
          <cell r="AD2121">
            <v>46900</v>
          </cell>
          <cell r="AE2121">
            <v>46900</v>
          </cell>
          <cell r="AF2121">
            <v>1222440826</v>
          </cell>
          <cell r="AG2121">
            <v>0</v>
          </cell>
        </row>
        <row r="2122">
          <cell r="F2122" t="str">
            <v>890306950_FVE285090</v>
          </cell>
          <cell r="G2122">
            <v>45368.67496527778</v>
          </cell>
          <cell r="H2122">
            <v>45397</v>
          </cell>
          <cell r="I2122">
            <v>45397.494396527778</v>
          </cell>
          <cell r="J2122">
            <v>65100</v>
          </cell>
          <cell r="K2122">
            <v>60600</v>
          </cell>
          <cell r="L2122" t="str">
            <v>Evento</v>
          </cell>
          <cell r="M2122" t="str">
            <v>jamundi</v>
          </cell>
          <cell r="N2122" t="str">
            <v>Servicios de salud</v>
          </cell>
          <cell r="Q2122" t="str">
            <v>FACTURA PENDIENTE EN PROGRAMACION DE PAGO</v>
          </cell>
          <cell r="R2122" t="str">
            <v>Finalizada</v>
          </cell>
          <cell r="S2122" t="str">
            <v>FACTURA PENDIENTE EN PROGRAMACION DE PAGO</v>
          </cell>
          <cell r="V2122">
            <v>65100</v>
          </cell>
          <cell r="W2122">
            <v>0</v>
          </cell>
          <cell r="Z2122">
            <v>65100</v>
          </cell>
          <cell r="AA2122">
            <v>0</v>
          </cell>
          <cell r="AB2122">
            <v>0</v>
          </cell>
          <cell r="AC2122">
            <v>0</v>
          </cell>
          <cell r="AD2122">
            <v>60600</v>
          </cell>
          <cell r="AE2122">
            <v>60600</v>
          </cell>
          <cell r="AF2122">
            <v>1222440827</v>
          </cell>
          <cell r="AG2122">
            <v>0</v>
          </cell>
        </row>
        <row r="2123">
          <cell r="F2123" t="str">
            <v>890306950_FVE285117</v>
          </cell>
          <cell r="G2123">
            <v>45369.347824062686</v>
          </cell>
          <cell r="H2123">
            <v>45397</v>
          </cell>
          <cell r="I2123">
            <v>45397.494396527778</v>
          </cell>
          <cell r="J2123">
            <v>81400</v>
          </cell>
          <cell r="K2123">
            <v>81400</v>
          </cell>
          <cell r="L2123" t="str">
            <v>Evento</v>
          </cell>
          <cell r="M2123" t="str">
            <v>jamundi</v>
          </cell>
          <cell r="N2123" t="str">
            <v>Servicios de salud</v>
          </cell>
          <cell r="Q2123" t="str">
            <v>FACTURA PENDIENTE EN PROGRAMACION DE PAGO</v>
          </cell>
          <cell r="R2123" t="str">
            <v>Finalizada</v>
          </cell>
          <cell r="S2123" t="str">
            <v>FACTURA PENDIENTE EN PROGRAMACION DE PAGO</v>
          </cell>
          <cell r="V2123">
            <v>81400</v>
          </cell>
          <cell r="W2123">
            <v>0</v>
          </cell>
          <cell r="Z2123">
            <v>81400</v>
          </cell>
          <cell r="AA2123">
            <v>0</v>
          </cell>
          <cell r="AB2123">
            <v>0</v>
          </cell>
          <cell r="AC2123">
            <v>0</v>
          </cell>
          <cell r="AD2123">
            <v>81400</v>
          </cell>
          <cell r="AE2123">
            <v>81400</v>
          </cell>
          <cell r="AF2123">
            <v>1222439136</v>
          </cell>
          <cell r="AG2123">
            <v>0</v>
          </cell>
        </row>
        <row r="2124">
          <cell r="F2124" t="str">
            <v>890306950_FVE285120</v>
          </cell>
          <cell r="G2124">
            <v>45369.350289340131</v>
          </cell>
          <cell r="H2124">
            <v>45397</v>
          </cell>
          <cell r="I2124">
            <v>45397.494396527778</v>
          </cell>
          <cell r="J2124">
            <v>105930</v>
          </cell>
          <cell r="K2124">
            <v>105930</v>
          </cell>
          <cell r="L2124" t="str">
            <v>Evento</v>
          </cell>
          <cell r="M2124" t="str">
            <v>jamundi</v>
          </cell>
          <cell r="N2124" t="str">
            <v>Servicios de salud</v>
          </cell>
          <cell r="Q2124" t="str">
            <v>FACTURA PENDIENTE EN PROGRAMACION DE PAGO</v>
          </cell>
          <cell r="R2124" t="str">
            <v>Finalizada</v>
          </cell>
          <cell r="S2124" t="str">
            <v>FACTURA PENDIENTE EN PROGRAMACION DE PAGO</v>
          </cell>
          <cell r="V2124">
            <v>105930</v>
          </cell>
          <cell r="W2124">
            <v>0</v>
          </cell>
          <cell r="Z2124">
            <v>105930</v>
          </cell>
          <cell r="AA2124">
            <v>0</v>
          </cell>
          <cell r="AB2124">
            <v>0</v>
          </cell>
          <cell r="AC2124">
            <v>0</v>
          </cell>
          <cell r="AD2124">
            <v>105930</v>
          </cell>
          <cell r="AE2124">
            <v>105930</v>
          </cell>
          <cell r="AF2124">
            <v>1222439137</v>
          </cell>
          <cell r="AG2124">
            <v>0</v>
          </cell>
        </row>
        <row r="2125">
          <cell r="F2125" t="str">
            <v>890306950_FVE285126</v>
          </cell>
          <cell r="G2125">
            <v>45369.35700230347</v>
          </cell>
          <cell r="H2125">
            <v>45397</v>
          </cell>
          <cell r="I2125">
            <v>45397.494396527778</v>
          </cell>
          <cell r="J2125">
            <v>341110</v>
          </cell>
          <cell r="K2125">
            <v>341110</v>
          </cell>
          <cell r="L2125" t="str">
            <v>Evento</v>
          </cell>
          <cell r="M2125" t="str">
            <v>jamundi</v>
          </cell>
          <cell r="N2125" t="str">
            <v>Servicios de salud</v>
          </cell>
          <cell r="Q2125" t="str">
            <v>FACTURA PENDIENTE EN PROGRAMACION DE PAGO</v>
          </cell>
          <cell r="R2125" t="str">
            <v>Finalizada</v>
          </cell>
          <cell r="S2125" t="str">
            <v>FACTURA PENDIENTE EN PROGRAMACION DE PAGO</v>
          </cell>
          <cell r="V2125">
            <v>341110</v>
          </cell>
          <cell r="W2125">
            <v>0</v>
          </cell>
          <cell r="Z2125">
            <v>341110</v>
          </cell>
          <cell r="AA2125">
            <v>0</v>
          </cell>
          <cell r="AB2125">
            <v>0</v>
          </cell>
          <cell r="AC2125">
            <v>0</v>
          </cell>
          <cell r="AD2125">
            <v>341110</v>
          </cell>
          <cell r="AE2125">
            <v>341110</v>
          </cell>
          <cell r="AF2125">
            <v>1222439138</v>
          </cell>
          <cell r="AG2125">
            <v>0</v>
          </cell>
        </row>
        <row r="2126">
          <cell r="F2126" t="str">
            <v>890306950_FVE285135</v>
          </cell>
          <cell r="G2126">
            <v>45369.371064803097</v>
          </cell>
          <cell r="H2126">
            <v>45397</v>
          </cell>
          <cell r="I2126">
            <v>45397.494396527778</v>
          </cell>
          <cell r="J2126">
            <v>116100</v>
          </cell>
          <cell r="K2126">
            <v>116100</v>
          </cell>
          <cell r="L2126" t="str">
            <v>Evento</v>
          </cell>
          <cell r="M2126" t="str">
            <v>jamundi</v>
          </cell>
          <cell r="N2126" t="str">
            <v>Servicios de salud</v>
          </cell>
          <cell r="Q2126" t="str">
            <v>FACTURA PENDIENTE EN PROGRAMACION DE PAGO</v>
          </cell>
          <cell r="R2126" t="str">
            <v>Finalizada</v>
          </cell>
          <cell r="S2126" t="str">
            <v>FACTURA PENDIENTE EN PROGRAMACION DE PAGO</v>
          </cell>
          <cell r="V2126">
            <v>116100</v>
          </cell>
          <cell r="W2126">
            <v>0</v>
          </cell>
          <cell r="Z2126">
            <v>116100</v>
          </cell>
          <cell r="AA2126">
            <v>0</v>
          </cell>
          <cell r="AB2126">
            <v>0</v>
          </cell>
          <cell r="AC2126">
            <v>0</v>
          </cell>
          <cell r="AD2126">
            <v>116100</v>
          </cell>
          <cell r="AE2126">
            <v>116100</v>
          </cell>
          <cell r="AF2126">
            <v>1222439139</v>
          </cell>
          <cell r="AG2126">
            <v>0</v>
          </cell>
        </row>
        <row r="2127">
          <cell r="F2127" t="str">
            <v>890306950_FVE285143</v>
          </cell>
          <cell r="G2127">
            <v>45369.388379629701</v>
          </cell>
          <cell r="H2127">
            <v>45397</v>
          </cell>
          <cell r="I2127">
            <v>45397.494396527778</v>
          </cell>
          <cell r="J2127">
            <v>84380</v>
          </cell>
          <cell r="K2127">
            <v>84380</v>
          </cell>
          <cell r="L2127" t="str">
            <v>Evento</v>
          </cell>
          <cell r="M2127" t="str">
            <v>jamundi</v>
          </cell>
          <cell r="N2127" t="str">
            <v>Servicios de salud</v>
          </cell>
          <cell r="Q2127" t="str">
            <v>FACTURA PENDIENTE EN PROGRAMACION DE PAGO</v>
          </cell>
          <cell r="R2127" t="str">
            <v>Finalizada</v>
          </cell>
          <cell r="S2127" t="str">
            <v>FACTURA PENDIENTE EN PROGRAMACION DE PAGO</v>
          </cell>
          <cell r="V2127">
            <v>84380</v>
          </cell>
          <cell r="W2127">
            <v>0</v>
          </cell>
          <cell r="Z2127">
            <v>84380</v>
          </cell>
          <cell r="AA2127">
            <v>0</v>
          </cell>
          <cell r="AB2127">
            <v>0</v>
          </cell>
          <cell r="AC2127">
            <v>0</v>
          </cell>
          <cell r="AD2127">
            <v>84380</v>
          </cell>
          <cell r="AE2127">
            <v>84380</v>
          </cell>
          <cell r="AF2127">
            <v>1222439141</v>
          </cell>
          <cell r="AG2127">
            <v>0</v>
          </cell>
        </row>
        <row r="2128">
          <cell r="F2128" t="str">
            <v>890306950_FVE285144</v>
          </cell>
          <cell r="G2128">
            <v>45369.390324062668</v>
          </cell>
          <cell r="H2128">
            <v>45397</v>
          </cell>
          <cell r="I2128">
            <v>45397.494396527778</v>
          </cell>
          <cell r="J2128">
            <v>81400</v>
          </cell>
          <cell r="K2128">
            <v>81400</v>
          </cell>
          <cell r="L2128" t="str">
            <v>Evento</v>
          </cell>
          <cell r="M2128" t="str">
            <v>jamundi</v>
          </cell>
          <cell r="N2128" t="str">
            <v>Servicios de salud</v>
          </cell>
          <cell r="Q2128" t="str">
            <v>FACTURA PENDIENTE EN PROGRAMACION DE PAGO</v>
          </cell>
          <cell r="R2128" t="str">
            <v>Finalizada</v>
          </cell>
          <cell r="S2128" t="str">
            <v>FACTURA PENDIENTE EN PROGRAMACION DE PAGO</v>
          </cell>
          <cell r="V2128">
            <v>81400</v>
          </cell>
          <cell r="W2128">
            <v>0</v>
          </cell>
          <cell r="Z2128">
            <v>81400</v>
          </cell>
          <cell r="AA2128">
            <v>0</v>
          </cell>
          <cell r="AB2128">
            <v>0</v>
          </cell>
          <cell r="AC2128">
            <v>0</v>
          </cell>
          <cell r="AD2128">
            <v>81400</v>
          </cell>
          <cell r="AE2128">
            <v>81400</v>
          </cell>
          <cell r="AF2128">
            <v>1222439142</v>
          </cell>
          <cell r="AG2128">
            <v>0</v>
          </cell>
        </row>
        <row r="2129">
          <cell r="F2129" t="str">
            <v>890306950_FVE285146</v>
          </cell>
          <cell r="G2129">
            <v>45369.392395833507</v>
          </cell>
          <cell r="H2129">
            <v>45397</v>
          </cell>
          <cell r="I2129">
            <v>45397.494396527778</v>
          </cell>
          <cell r="J2129">
            <v>106480</v>
          </cell>
          <cell r="K2129">
            <v>106480</v>
          </cell>
          <cell r="L2129" t="str">
            <v>Evento</v>
          </cell>
          <cell r="M2129" t="str">
            <v>jamundi</v>
          </cell>
          <cell r="N2129" t="str">
            <v>Servicios de salud</v>
          </cell>
          <cell r="Q2129" t="str">
            <v>FACTURA PENDIENTE EN PROGRAMACION DE PAGO</v>
          </cell>
          <cell r="R2129" t="str">
            <v>Finalizada</v>
          </cell>
          <cell r="S2129" t="str">
            <v>FACTURA PENDIENTE EN PROGRAMACION DE PAGO</v>
          </cell>
          <cell r="V2129">
            <v>106480</v>
          </cell>
          <cell r="W2129">
            <v>0</v>
          </cell>
          <cell r="Z2129">
            <v>106480</v>
          </cell>
          <cell r="AA2129">
            <v>0</v>
          </cell>
          <cell r="AB2129">
            <v>0</v>
          </cell>
          <cell r="AC2129">
            <v>0</v>
          </cell>
          <cell r="AD2129">
            <v>106480</v>
          </cell>
          <cell r="AE2129">
            <v>106480</v>
          </cell>
          <cell r="AF2129">
            <v>1222439143</v>
          </cell>
          <cell r="AG2129">
            <v>0</v>
          </cell>
        </row>
        <row r="2130">
          <cell r="F2130" t="str">
            <v>890306950_FVE285413</v>
          </cell>
          <cell r="G2130">
            <v>45369.780775451567</v>
          </cell>
          <cell r="H2130">
            <v>45397</v>
          </cell>
          <cell r="I2130">
            <v>45397.494396527778</v>
          </cell>
          <cell r="J2130">
            <v>65100</v>
          </cell>
          <cell r="K2130">
            <v>60600</v>
          </cell>
          <cell r="L2130" t="str">
            <v>Evento</v>
          </cell>
          <cell r="M2130" t="str">
            <v>jamundi</v>
          </cell>
          <cell r="N2130" t="str">
            <v>Servicios de salud</v>
          </cell>
          <cell r="Q2130" t="str">
            <v>FACTURA PENDIENTE EN PROGRAMACION DE PAGO</v>
          </cell>
          <cell r="R2130" t="str">
            <v>Finalizada</v>
          </cell>
          <cell r="S2130" t="str">
            <v>FACTURA PENDIENTE EN PROGRAMACION DE PAGO</v>
          </cell>
          <cell r="V2130">
            <v>65100</v>
          </cell>
          <cell r="W2130">
            <v>0</v>
          </cell>
          <cell r="Z2130">
            <v>65100</v>
          </cell>
          <cell r="AA2130">
            <v>0</v>
          </cell>
          <cell r="AB2130">
            <v>0</v>
          </cell>
          <cell r="AC2130">
            <v>0</v>
          </cell>
          <cell r="AD2130">
            <v>60600</v>
          </cell>
          <cell r="AE2130">
            <v>60600</v>
          </cell>
          <cell r="AF2130">
            <v>1222440828</v>
          </cell>
          <cell r="AG2130">
            <v>0</v>
          </cell>
        </row>
        <row r="2131">
          <cell r="F2131" t="str">
            <v>890306950_FVE285632</v>
          </cell>
          <cell r="G2131">
            <v>45370.649502303451</v>
          </cell>
          <cell r="H2131">
            <v>45397</v>
          </cell>
          <cell r="I2131">
            <v>45397.494396527778</v>
          </cell>
          <cell r="J2131">
            <v>597730</v>
          </cell>
          <cell r="K2131">
            <v>597730</v>
          </cell>
          <cell r="L2131" t="str">
            <v>Evento</v>
          </cell>
          <cell r="M2131" t="str">
            <v>jamundi</v>
          </cell>
          <cell r="N2131" t="str">
            <v>Servicios de salud</v>
          </cell>
          <cell r="Q2131" t="str">
            <v>FACTURA PENDIENTE EN PROGRAMACION DE PAGO</v>
          </cell>
          <cell r="R2131" t="str">
            <v>Finalizada</v>
          </cell>
          <cell r="S2131" t="str">
            <v>FACTURA PENDIENTE EN PROGRAMACION DE PAGO</v>
          </cell>
          <cell r="V2131">
            <v>597730</v>
          </cell>
          <cell r="W2131">
            <v>0</v>
          </cell>
          <cell r="Z2131">
            <v>597730</v>
          </cell>
          <cell r="AA2131">
            <v>0</v>
          </cell>
          <cell r="AB2131">
            <v>0</v>
          </cell>
          <cell r="AC2131">
            <v>0</v>
          </cell>
          <cell r="AD2131">
            <v>597730</v>
          </cell>
          <cell r="AE2131">
            <v>597730</v>
          </cell>
          <cell r="AF2131">
            <v>1222439146</v>
          </cell>
          <cell r="AG2131">
            <v>0</v>
          </cell>
        </row>
        <row r="2132">
          <cell r="F2132" t="str">
            <v>890306950_FVE285651</v>
          </cell>
          <cell r="G2132">
            <v>45370.678078691941</v>
          </cell>
          <cell r="H2132">
            <v>45397</v>
          </cell>
          <cell r="I2132">
            <v>45397.494396527778</v>
          </cell>
          <cell r="J2132">
            <v>364710</v>
          </cell>
          <cell r="K2132">
            <v>364710</v>
          </cell>
          <cell r="L2132" t="str">
            <v>Evento</v>
          </cell>
          <cell r="M2132" t="str">
            <v>jamundi</v>
          </cell>
          <cell r="N2132" t="str">
            <v>Servicios de salud</v>
          </cell>
          <cell r="Q2132" t="str">
            <v>FACTURA PENDIENTE EN PROGRAMACION DE PAGO</v>
          </cell>
          <cell r="R2132" t="str">
            <v>Finalizada</v>
          </cell>
          <cell r="S2132" t="str">
            <v>FACTURA PENDIENTE EN PROGRAMACION DE PAGO</v>
          </cell>
          <cell r="V2132">
            <v>364710</v>
          </cell>
          <cell r="W2132">
            <v>0</v>
          </cell>
          <cell r="Z2132">
            <v>364710</v>
          </cell>
          <cell r="AA2132">
            <v>0</v>
          </cell>
          <cell r="AB2132">
            <v>0</v>
          </cell>
          <cell r="AC2132">
            <v>0</v>
          </cell>
          <cell r="AD2132">
            <v>364710</v>
          </cell>
          <cell r="AE2132">
            <v>364710</v>
          </cell>
          <cell r="AF2132">
            <v>1222439147</v>
          </cell>
          <cell r="AG2132">
            <v>0</v>
          </cell>
        </row>
        <row r="2133">
          <cell r="F2133" t="str">
            <v>890306950_FVE285655</v>
          </cell>
          <cell r="G2133">
            <v>45370.680162037257</v>
          </cell>
          <cell r="H2133">
            <v>45397</v>
          </cell>
          <cell r="I2133">
            <v>45397.494396527778</v>
          </cell>
          <cell r="J2133">
            <v>169180</v>
          </cell>
          <cell r="K2133">
            <v>169180</v>
          </cell>
          <cell r="L2133" t="str">
            <v>Evento</v>
          </cell>
          <cell r="M2133" t="str">
            <v>jamundi</v>
          </cell>
          <cell r="N2133" t="str">
            <v>Servicios de salud</v>
          </cell>
          <cell r="Q2133" t="str">
            <v>FACTURA PENDIENTE EN PROGRAMACION DE PAGO</v>
          </cell>
          <cell r="R2133" t="str">
            <v>Finalizada</v>
          </cell>
          <cell r="S2133" t="str">
            <v>FACTURA PENDIENTE EN PROGRAMACION DE PAGO</v>
          </cell>
          <cell r="V2133">
            <v>169180</v>
          </cell>
          <cell r="W2133">
            <v>0</v>
          </cell>
          <cell r="Z2133">
            <v>169180</v>
          </cell>
          <cell r="AA2133">
            <v>0</v>
          </cell>
          <cell r="AB2133">
            <v>0</v>
          </cell>
          <cell r="AC2133">
            <v>0</v>
          </cell>
          <cell r="AD2133">
            <v>169180</v>
          </cell>
          <cell r="AE2133">
            <v>169180</v>
          </cell>
          <cell r="AF2133">
            <v>1222439148</v>
          </cell>
          <cell r="AG2133">
            <v>0</v>
          </cell>
        </row>
        <row r="2134">
          <cell r="F2134" t="str">
            <v>890306950_FVE285663</v>
          </cell>
          <cell r="G2134">
            <v>45370.687685173471</v>
          </cell>
          <cell r="H2134">
            <v>45397</v>
          </cell>
          <cell r="I2134">
            <v>45397.494396527778</v>
          </cell>
          <cell r="J2134">
            <v>102350</v>
          </cell>
          <cell r="K2134">
            <v>102350</v>
          </cell>
          <cell r="L2134" t="str">
            <v>Evento</v>
          </cell>
          <cell r="M2134" t="str">
            <v>jamundi</v>
          </cell>
          <cell r="N2134" t="str">
            <v>Servicios de salud</v>
          </cell>
          <cell r="Q2134" t="str">
            <v>FACTURA PENDIENTE EN PROGRAMACION DE PAGO</v>
          </cell>
          <cell r="R2134" t="str">
            <v>Finalizada</v>
          </cell>
          <cell r="S2134" t="str">
            <v>FACTURA PENDIENTE EN PROGRAMACION DE PAGO</v>
          </cell>
          <cell r="V2134">
            <v>102350</v>
          </cell>
          <cell r="W2134">
            <v>0</v>
          </cell>
          <cell r="Z2134">
            <v>102350</v>
          </cell>
          <cell r="AA2134">
            <v>0</v>
          </cell>
          <cell r="AB2134">
            <v>0</v>
          </cell>
          <cell r="AC2134">
            <v>0</v>
          </cell>
          <cell r="AD2134">
            <v>102350</v>
          </cell>
          <cell r="AE2134">
            <v>102350</v>
          </cell>
          <cell r="AF2134">
            <v>1222439149</v>
          </cell>
          <cell r="AG2134">
            <v>0</v>
          </cell>
        </row>
        <row r="2135">
          <cell r="F2135" t="str">
            <v>890306950_FVE285692</v>
          </cell>
          <cell r="G2135">
            <v>45370.704618044198</v>
          </cell>
          <cell r="H2135">
            <v>45397</v>
          </cell>
          <cell r="I2135">
            <v>45397.494396527778</v>
          </cell>
          <cell r="J2135">
            <v>149330</v>
          </cell>
          <cell r="K2135">
            <v>149330</v>
          </cell>
          <cell r="L2135" t="str">
            <v>Evento</v>
          </cell>
          <cell r="M2135" t="str">
            <v>jamundi</v>
          </cell>
          <cell r="N2135" t="str">
            <v>Servicios de salud</v>
          </cell>
          <cell r="Q2135" t="str">
            <v>FACTURA PENDIENTE EN PROGRAMACION DE PAGO</v>
          </cell>
          <cell r="R2135" t="str">
            <v>Finalizada</v>
          </cell>
          <cell r="S2135" t="str">
            <v>FACTURA PENDIENTE EN PROGRAMACION DE PAGO</v>
          </cell>
          <cell r="V2135">
            <v>149330</v>
          </cell>
          <cell r="W2135">
            <v>0</v>
          </cell>
          <cell r="Z2135">
            <v>149330</v>
          </cell>
          <cell r="AA2135">
            <v>0</v>
          </cell>
          <cell r="AB2135">
            <v>0</v>
          </cell>
          <cell r="AC2135">
            <v>0</v>
          </cell>
          <cell r="AD2135">
            <v>149330</v>
          </cell>
          <cell r="AE2135">
            <v>149330</v>
          </cell>
          <cell r="AF2135">
            <v>1222439150</v>
          </cell>
          <cell r="AG2135">
            <v>0</v>
          </cell>
        </row>
        <row r="2136">
          <cell r="F2136" t="str">
            <v>890306950_FVE285763</v>
          </cell>
          <cell r="G2136">
            <v>45371.386215277947</v>
          </cell>
          <cell r="H2136">
            <v>45397</v>
          </cell>
          <cell r="I2136">
            <v>45397.494396527778</v>
          </cell>
          <cell r="J2136">
            <v>101830</v>
          </cell>
          <cell r="K2136">
            <v>101830</v>
          </cell>
          <cell r="L2136" t="str">
            <v>Evento</v>
          </cell>
          <cell r="M2136" t="str">
            <v>jamundi</v>
          </cell>
          <cell r="N2136" t="str">
            <v>Servicios de salud</v>
          </cell>
          <cell r="Q2136" t="str">
            <v>FACTURA PENDIENTE EN PROGRAMACION DE PAGO</v>
          </cell>
          <cell r="R2136" t="str">
            <v>Finalizada</v>
          </cell>
          <cell r="S2136" t="str">
            <v>FACTURA PENDIENTE EN PROGRAMACION DE PAGO</v>
          </cell>
          <cell r="V2136">
            <v>101830</v>
          </cell>
          <cell r="W2136">
            <v>0</v>
          </cell>
          <cell r="Z2136">
            <v>101830</v>
          </cell>
          <cell r="AA2136">
            <v>0</v>
          </cell>
          <cell r="AB2136">
            <v>0</v>
          </cell>
          <cell r="AC2136">
            <v>0</v>
          </cell>
          <cell r="AD2136">
            <v>101830</v>
          </cell>
          <cell r="AE2136">
            <v>101830</v>
          </cell>
          <cell r="AF2136">
            <v>1222439151</v>
          </cell>
          <cell r="AG2136">
            <v>0</v>
          </cell>
        </row>
        <row r="2137">
          <cell r="F2137" t="str">
            <v>890306950_FVE285779</v>
          </cell>
          <cell r="G2137">
            <v>45371.399976851884</v>
          </cell>
          <cell r="H2137">
            <v>45397</v>
          </cell>
          <cell r="I2137">
            <v>45397.494396527778</v>
          </cell>
          <cell r="J2137">
            <v>559428</v>
          </cell>
          <cell r="K2137">
            <v>559428</v>
          </cell>
          <cell r="L2137" t="str">
            <v>Evento</v>
          </cell>
          <cell r="M2137" t="str">
            <v>jamundi</v>
          </cell>
          <cell r="N2137" t="str">
            <v>Servicios de salud</v>
          </cell>
          <cell r="Q2137" t="str">
            <v>FACTURA PENDIENTE EN PROGRAMACION DE PAGO</v>
          </cell>
          <cell r="R2137" t="str">
            <v>Finalizada</v>
          </cell>
          <cell r="S2137" t="str">
            <v>FACTURA PENDIENTE EN PROGRAMACION DE PAGO</v>
          </cell>
          <cell r="V2137">
            <v>559428</v>
          </cell>
          <cell r="W2137">
            <v>0</v>
          </cell>
          <cell r="Z2137">
            <v>559428</v>
          </cell>
          <cell r="AA2137">
            <v>0</v>
          </cell>
          <cell r="AB2137">
            <v>0</v>
          </cell>
          <cell r="AC2137">
            <v>0</v>
          </cell>
          <cell r="AD2137">
            <v>559428</v>
          </cell>
          <cell r="AE2137">
            <v>559428</v>
          </cell>
          <cell r="AF2137">
            <v>1222439152</v>
          </cell>
          <cell r="AG2137">
            <v>0</v>
          </cell>
        </row>
        <row r="2138">
          <cell r="F2138" t="str">
            <v>890306950_FVE285785</v>
          </cell>
          <cell r="G2138">
            <v>45371.404745358974</v>
          </cell>
          <cell r="H2138">
            <v>45397</v>
          </cell>
          <cell r="I2138">
            <v>45397.494396527778</v>
          </cell>
          <cell r="J2138">
            <v>476530</v>
          </cell>
          <cell r="K2138">
            <v>476530</v>
          </cell>
          <cell r="L2138" t="str">
            <v>Evento</v>
          </cell>
          <cell r="M2138" t="str">
            <v>jamundi</v>
          </cell>
          <cell r="N2138" t="str">
            <v>Servicios de salud</v>
          </cell>
          <cell r="Q2138" t="str">
            <v>FACTURA PENDIENTE EN PROGRAMACION DE PAGO</v>
          </cell>
          <cell r="R2138" t="str">
            <v>Finalizada</v>
          </cell>
          <cell r="S2138" t="str">
            <v>FACTURA PENDIENTE EN PROGRAMACION DE PAGO</v>
          </cell>
          <cell r="V2138">
            <v>476530</v>
          </cell>
          <cell r="W2138">
            <v>0</v>
          </cell>
          <cell r="Z2138">
            <v>476530</v>
          </cell>
          <cell r="AA2138">
            <v>0</v>
          </cell>
          <cell r="AB2138">
            <v>0</v>
          </cell>
          <cell r="AC2138">
            <v>0</v>
          </cell>
          <cell r="AD2138">
            <v>476530</v>
          </cell>
          <cell r="AE2138">
            <v>476530</v>
          </cell>
          <cell r="AF2138">
            <v>1222439153</v>
          </cell>
          <cell r="AG2138">
            <v>0</v>
          </cell>
        </row>
        <row r="2139">
          <cell r="F2139" t="str">
            <v>890306950_FVE285788</v>
          </cell>
          <cell r="G2139">
            <v>45371.407384247519</v>
          </cell>
          <cell r="H2139">
            <v>45397</v>
          </cell>
          <cell r="I2139">
            <v>45397.494396527778</v>
          </cell>
          <cell r="J2139">
            <v>359092</v>
          </cell>
          <cell r="K2139">
            <v>359092</v>
          </cell>
          <cell r="L2139" t="str">
            <v>Evento</v>
          </cell>
          <cell r="M2139" t="str">
            <v>jamundi</v>
          </cell>
          <cell r="N2139" t="str">
            <v>Servicios de salud</v>
          </cell>
          <cell r="Q2139" t="str">
            <v>FACTURA PENDIENTE EN PROGRAMACION DE PAGO</v>
          </cell>
          <cell r="R2139" t="str">
            <v>Finalizada</v>
          </cell>
          <cell r="S2139" t="str">
            <v>FACTURA PENDIENTE EN PROGRAMACION DE PAGO</v>
          </cell>
          <cell r="V2139">
            <v>359092</v>
          </cell>
          <cell r="W2139">
            <v>0</v>
          </cell>
          <cell r="Z2139">
            <v>359092</v>
          </cell>
          <cell r="AA2139">
            <v>0</v>
          </cell>
          <cell r="AB2139">
            <v>0</v>
          </cell>
          <cell r="AC2139">
            <v>0</v>
          </cell>
          <cell r="AD2139">
            <v>359092</v>
          </cell>
          <cell r="AE2139">
            <v>359092</v>
          </cell>
          <cell r="AF2139">
            <v>1222439154</v>
          </cell>
          <cell r="AG2139">
            <v>0</v>
          </cell>
        </row>
        <row r="2140">
          <cell r="F2140" t="str">
            <v>890306950_FVE285841</v>
          </cell>
          <cell r="G2140">
            <v>45371.450428240933</v>
          </cell>
          <cell r="H2140">
            <v>45397</v>
          </cell>
          <cell r="I2140">
            <v>45397.494396527778</v>
          </cell>
          <cell r="J2140">
            <v>489800</v>
          </cell>
          <cell r="K2140">
            <v>489800</v>
          </cell>
          <cell r="L2140" t="str">
            <v>Evento</v>
          </cell>
          <cell r="M2140" t="str">
            <v>jamundi</v>
          </cell>
          <cell r="N2140" t="str">
            <v>Servicios de salud</v>
          </cell>
          <cell r="Q2140" t="str">
            <v>FACTURA PENDIENTE EN PROGRAMACION DE PAGO</v>
          </cell>
          <cell r="R2140" t="str">
            <v>Finalizada</v>
          </cell>
          <cell r="S2140" t="str">
            <v>FACTURA PENDIENTE EN PROGRAMACION DE PAGO</v>
          </cell>
          <cell r="V2140">
            <v>489800</v>
          </cell>
          <cell r="W2140">
            <v>0</v>
          </cell>
          <cell r="Z2140">
            <v>489800</v>
          </cell>
          <cell r="AA2140">
            <v>0</v>
          </cell>
          <cell r="AB2140">
            <v>0</v>
          </cell>
          <cell r="AC2140">
            <v>0</v>
          </cell>
          <cell r="AD2140">
            <v>489800</v>
          </cell>
          <cell r="AE2140">
            <v>489800</v>
          </cell>
          <cell r="AF2140">
            <v>1222439155</v>
          </cell>
          <cell r="AG2140">
            <v>0</v>
          </cell>
        </row>
        <row r="2141">
          <cell r="F2141" t="str">
            <v>890306950_FVE285863</v>
          </cell>
          <cell r="G2141">
            <v>45371.477488426026</v>
          </cell>
          <cell r="H2141">
            <v>45397</v>
          </cell>
          <cell r="I2141">
            <v>45397.494396527778</v>
          </cell>
          <cell r="J2141">
            <v>65100</v>
          </cell>
          <cell r="K2141">
            <v>60600</v>
          </cell>
          <cell r="L2141" t="str">
            <v>Evento</v>
          </cell>
          <cell r="M2141" t="str">
            <v>jamundi</v>
          </cell>
          <cell r="N2141" t="str">
            <v>Servicios de salud</v>
          </cell>
          <cell r="Q2141" t="str">
            <v>FACTURA PENDIENTE EN PROGRAMACION DE PAGO</v>
          </cell>
          <cell r="R2141" t="str">
            <v>Finalizada</v>
          </cell>
          <cell r="S2141" t="str">
            <v>FACTURA PENDIENTE EN PROGRAMACION DE PAGO</v>
          </cell>
          <cell r="V2141">
            <v>65100</v>
          </cell>
          <cell r="W2141">
            <v>0</v>
          </cell>
          <cell r="Z2141">
            <v>65100</v>
          </cell>
          <cell r="AA2141">
            <v>0</v>
          </cell>
          <cell r="AB2141">
            <v>0</v>
          </cell>
          <cell r="AC2141">
            <v>0</v>
          </cell>
          <cell r="AD2141">
            <v>60600</v>
          </cell>
          <cell r="AE2141">
            <v>60600</v>
          </cell>
          <cell r="AF2141">
            <v>1222440832</v>
          </cell>
          <cell r="AG2141">
            <v>0</v>
          </cell>
        </row>
        <row r="2142">
          <cell r="F2142" t="str">
            <v>890306950_FVE285865</v>
          </cell>
          <cell r="G2142">
            <v>45371.479212963022</v>
          </cell>
          <cell r="H2142">
            <v>45397</v>
          </cell>
          <cell r="I2142">
            <v>45397.494396527778</v>
          </cell>
          <cell r="J2142">
            <v>65100</v>
          </cell>
          <cell r="K2142">
            <v>60600</v>
          </cell>
          <cell r="L2142" t="str">
            <v>Evento</v>
          </cell>
          <cell r="M2142" t="str">
            <v>jamundi</v>
          </cell>
          <cell r="N2142" t="str">
            <v>Servicios de salud</v>
          </cell>
          <cell r="Q2142" t="str">
            <v>FACTURA PENDIENTE EN PROGRAMACION DE PAGO</v>
          </cell>
          <cell r="R2142" t="str">
            <v>Finalizada</v>
          </cell>
          <cell r="S2142" t="str">
            <v>FACTURA PENDIENTE EN PROGRAMACION DE PAGO</v>
          </cell>
          <cell r="V2142">
            <v>65100</v>
          </cell>
          <cell r="W2142">
            <v>0</v>
          </cell>
          <cell r="Z2142">
            <v>65100</v>
          </cell>
          <cell r="AA2142">
            <v>0</v>
          </cell>
          <cell r="AB2142">
            <v>0</v>
          </cell>
          <cell r="AC2142">
            <v>0</v>
          </cell>
          <cell r="AD2142">
            <v>60600</v>
          </cell>
          <cell r="AE2142">
            <v>60600</v>
          </cell>
          <cell r="AF2142">
            <v>1222440833</v>
          </cell>
          <cell r="AG2142">
            <v>0</v>
          </cell>
        </row>
        <row r="2143">
          <cell r="F2143" t="str">
            <v>890306950_FVE285870</v>
          </cell>
          <cell r="G2143">
            <v>45371.484259259421</v>
          </cell>
          <cell r="H2143">
            <v>45397</v>
          </cell>
          <cell r="I2143">
            <v>45397.494396527778</v>
          </cell>
          <cell r="J2143">
            <v>265880</v>
          </cell>
          <cell r="K2143">
            <v>265880</v>
          </cell>
          <cell r="L2143" t="str">
            <v>Evento</v>
          </cell>
          <cell r="M2143" t="str">
            <v>jamundi</v>
          </cell>
          <cell r="N2143" t="str">
            <v>Servicios de salud</v>
          </cell>
          <cell r="Q2143" t="str">
            <v>FACTURA PENDIENTE EN PROGRAMACION DE PAGO</v>
          </cell>
          <cell r="R2143" t="str">
            <v>Finalizada</v>
          </cell>
          <cell r="S2143" t="str">
            <v>FACTURA PENDIENTE EN PROGRAMACION DE PAGO</v>
          </cell>
          <cell r="V2143">
            <v>265880</v>
          </cell>
          <cell r="W2143">
            <v>0</v>
          </cell>
          <cell r="Z2143">
            <v>265880</v>
          </cell>
          <cell r="AA2143">
            <v>0</v>
          </cell>
          <cell r="AB2143">
            <v>0</v>
          </cell>
          <cell r="AC2143">
            <v>0</v>
          </cell>
          <cell r="AD2143">
            <v>265880</v>
          </cell>
          <cell r="AE2143">
            <v>265880</v>
          </cell>
          <cell r="AF2143">
            <v>1222439156</v>
          </cell>
          <cell r="AG2143">
            <v>0</v>
          </cell>
        </row>
        <row r="2144">
          <cell r="F2144" t="str">
            <v>890306950_FVE285876</v>
          </cell>
          <cell r="G2144">
            <v>45371.498124988284</v>
          </cell>
          <cell r="H2144">
            <v>45397</v>
          </cell>
          <cell r="I2144">
            <v>45397.494396527778</v>
          </cell>
          <cell r="J2144">
            <v>141606</v>
          </cell>
          <cell r="K2144">
            <v>141606</v>
          </cell>
          <cell r="L2144" t="str">
            <v>Evento</v>
          </cell>
          <cell r="M2144" t="str">
            <v>jamundi</v>
          </cell>
          <cell r="N2144" t="str">
            <v>Servicios de salud</v>
          </cell>
          <cell r="Q2144" t="str">
            <v>FACTURA PENDIENTE EN PROGRAMACION DE PAGO</v>
          </cell>
          <cell r="R2144" t="str">
            <v>Finalizada</v>
          </cell>
          <cell r="S2144" t="str">
            <v>FACTURA PENDIENTE EN PROGRAMACION DE PAGO</v>
          </cell>
          <cell r="V2144">
            <v>141606</v>
          </cell>
          <cell r="W2144">
            <v>0</v>
          </cell>
          <cell r="Z2144">
            <v>141606</v>
          </cell>
          <cell r="AA2144">
            <v>0</v>
          </cell>
          <cell r="AB2144">
            <v>0</v>
          </cell>
          <cell r="AC2144">
            <v>0</v>
          </cell>
          <cell r="AD2144">
            <v>141606</v>
          </cell>
          <cell r="AE2144">
            <v>141606</v>
          </cell>
          <cell r="AF2144">
            <v>1222439157</v>
          </cell>
          <cell r="AG2144">
            <v>0</v>
          </cell>
        </row>
        <row r="2145">
          <cell r="F2145" t="str">
            <v>890306950_FVE286007</v>
          </cell>
          <cell r="G2145">
            <v>45371.729814814869</v>
          </cell>
          <cell r="H2145">
            <v>45397</v>
          </cell>
          <cell r="I2145">
            <v>45397.494396527778</v>
          </cell>
          <cell r="J2145">
            <v>209110</v>
          </cell>
          <cell r="K2145">
            <v>209110</v>
          </cell>
          <cell r="L2145" t="str">
            <v>Evento</v>
          </cell>
          <cell r="M2145" t="str">
            <v>jamundi</v>
          </cell>
          <cell r="N2145" t="str">
            <v>Servicios de salud</v>
          </cell>
          <cell r="Q2145" t="str">
            <v>FACTURA PENDIENTE EN PROGRAMACION DE PAGO</v>
          </cell>
          <cell r="R2145" t="str">
            <v>Finalizada</v>
          </cell>
          <cell r="S2145" t="str">
            <v>FACTURA PENDIENTE EN PROGRAMACION DE PAGO</v>
          </cell>
          <cell r="V2145">
            <v>209110</v>
          </cell>
          <cell r="W2145">
            <v>0</v>
          </cell>
          <cell r="Z2145">
            <v>209110</v>
          </cell>
          <cell r="AA2145">
            <v>0</v>
          </cell>
          <cell r="AB2145">
            <v>0</v>
          </cell>
          <cell r="AC2145">
            <v>0</v>
          </cell>
          <cell r="AD2145">
            <v>209110</v>
          </cell>
          <cell r="AE2145">
            <v>209110</v>
          </cell>
          <cell r="AF2145">
            <v>1222439158</v>
          </cell>
          <cell r="AG2145">
            <v>0</v>
          </cell>
        </row>
        <row r="2146">
          <cell r="F2146" t="str">
            <v>890306950_FVE286033</v>
          </cell>
          <cell r="G2146">
            <v>45372.120636562351</v>
          </cell>
          <cell r="H2146">
            <v>45397</v>
          </cell>
          <cell r="I2146">
            <v>45397.494396527778</v>
          </cell>
          <cell r="J2146">
            <v>65100</v>
          </cell>
          <cell r="K2146">
            <v>60600</v>
          </cell>
          <cell r="L2146" t="str">
            <v>Evento</v>
          </cell>
          <cell r="M2146" t="str">
            <v>jamundi</v>
          </cell>
          <cell r="N2146" t="str">
            <v>Servicios de salud</v>
          </cell>
          <cell r="Q2146" t="str">
            <v>FACTURA PENDIENTE EN PROGRAMACION DE PAGO</v>
          </cell>
          <cell r="R2146" t="str">
            <v>Finalizada</v>
          </cell>
          <cell r="S2146" t="str">
            <v>FACTURA PENDIENTE EN PROGRAMACION DE PAGO</v>
          </cell>
          <cell r="V2146">
            <v>65100</v>
          </cell>
          <cell r="W2146">
            <v>0</v>
          </cell>
          <cell r="Z2146">
            <v>65100</v>
          </cell>
          <cell r="AA2146">
            <v>0</v>
          </cell>
          <cell r="AB2146">
            <v>0</v>
          </cell>
          <cell r="AC2146">
            <v>0</v>
          </cell>
          <cell r="AD2146">
            <v>60600</v>
          </cell>
          <cell r="AE2146">
            <v>60600</v>
          </cell>
          <cell r="AF2146">
            <v>1222440850</v>
          </cell>
          <cell r="AG2146">
            <v>0</v>
          </cell>
        </row>
        <row r="2147">
          <cell r="F2147" t="str">
            <v>890306950_FVE286088</v>
          </cell>
          <cell r="G2147">
            <v>45372.383518506773</v>
          </cell>
          <cell r="H2147">
            <v>45397</v>
          </cell>
          <cell r="I2147">
            <v>45397.494396527778</v>
          </cell>
          <cell r="J2147">
            <v>118500</v>
          </cell>
          <cell r="K2147">
            <v>118500</v>
          </cell>
          <cell r="L2147" t="str">
            <v>Evento</v>
          </cell>
          <cell r="M2147" t="str">
            <v>jamundi</v>
          </cell>
          <cell r="N2147" t="str">
            <v>Servicios de salud</v>
          </cell>
          <cell r="Q2147" t="str">
            <v>FACTURA PENDIENTE EN PROGRAMACION DE PAGO</v>
          </cell>
          <cell r="R2147" t="str">
            <v>Finalizada</v>
          </cell>
          <cell r="S2147" t="str">
            <v>FACTURA PENDIENTE EN PROGRAMACION DE PAGO</v>
          </cell>
          <cell r="V2147">
            <v>118500</v>
          </cell>
          <cell r="W2147">
            <v>0</v>
          </cell>
          <cell r="Z2147">
            <v>118500</v>
          </cell>
          <cell r="AA2147">
            <v>0</v>
          </cell>
          <cell r="AB2147">
            <v>0</v>
          </cell>
          <cell r="AC2147">
            <v>0</v>
          </cell>
          <cell r="AD2147">
            <v>118500</v>
          </cell>
          <cell r="AE2147">
            <v>118500</v>
          </cell>
          <cell r="AF2147">
            <v>1222439159</v>
          </cell>
          <cell r="AG2147">
            <v>0</v>
          </cell>
        </row>
        <row r="2148">
          <cell r="F2148" t="str">
            <v>890306950_FVE286129</v>
          </cell>
          <cell r="G2148">
            <v>45372.533437488601</v>
          </cell>
          <cell r="H2148">
            <v>45397</v>
          </cell>
          <cell r="I2148">
            <v>45397.494396527778</v>
          </cell>
          <cell r="J2148">
            <v>93180</v>
          </cell>
          <cell r="K2148">
            <v>93180</v>
          </cell>
          <cell r="L2148" t="str">
            <v>Evento</v>
          </cell>
          <cell r="M2148" t="str">
            <v>jamundi</v>
          </cell>
          <cell r="N2148" t="str">
            <v>Servicios de salud</v>
          </cell>
          <cell r="Q2148" t="str">
            <v>FACTURA PENDIENTE EN PROGRAMACION DE PAGO</v>
          </cell>
          <cell r="R2148" t="str">
            <v>Finalizada</v>
          </cell>
          <cell r="S2148" t="str">
            <v>FACTURA PENDIENTE EN PROGRAMACION DE PAGO</v>
          </cell>
          <cell r="V2148">
            <v>93180</v>
          </cell>
          <cell r="W2148">
            <v>0</v>
          </cell>
          <cell r="Z2148">
            <v>93180</v>
          </cell>
          <cell r="AA2148">
            <v>0</v>
          </cell>
          <cell r="AB2148">
            <v>0</v>
          </cell>
          <cell r="AC2148">
            <v>0</v>
          </cell>
          <cell r="AD2148">
            <v>93180</v>
          </cell>
          <cell r="AE2148">
            <v>93180</v>
          </cell>
          <cell r="AF2148">
            <v>1222439160</v>
          </cell>
          <cell r="AG2148">
            <v>0</v>
          </cell>
        </row>
        <row r="2149">
          <cell r="F2149" t="str">
            <v>890306950_FVE286133</v>
          </cell>
          <cell r="G2149">
            <v>45372.539270821959</v>
          </cell>
          <cell r="H2149">
            <v>45397</v>
          </cell>
          <cell r="I2149">
            <v>45397.494396527778</v>
          </cell>
          <cell r="J2149">
            <v>195920</v>
          </cell>
          <cell r="K2149">
            <v>195920</v>
          </cell>
          <cell r="L2149" t="str">
            <v>Evento</v>
          </cell>
          <cell r="M2149" t="str">
            <v>jamundi</v>
          </cell>
          <cell r="N2149" t="str">
            <v>Servicios de salud</v>
          </cell>
          <cell r="Q2149" t="str">
            <v>FACTURA PENDIENTE EN PROGRAMACION DE PAGO</v>
          </cell>
          <cell r="R2149" t="str">
            <v>Finalizada</v>
          </cell>
          <cell r="S2149" t="str">
            <v>FACTURA PENDIENTE EN PROGRAMACION DE PAGO</v>
          </cell>
          <cell r="V2149">
            <v>195920</v>
          </cell>
          <cell r="W2149">
            <v>0</v>
          </cell>
          <cell r="Z2149">
            <v>195920</v>
          </cell>
          <cell r="AA2149">
            <v>0</v>
          </cell>
          <cell r="AB2149">
            <v>0</v>
          </cell>
          <cell r="AC2149">
            <v>0</v>
          </cell>
          <cell r="AD2149">
            <v>195920</v>
          </cell>
          <cell r="AE2149">
            <v>195920</v>
          </cell>
          <cell r="AF2149">
            <v>1222439161</v>
          </cell>
          <cell r="AG2149">
            <v>0</v>
          </cell>
        </row>
        <row r="2150">
          <cell r="F2150" t="str">
            <v>890306950_FVE286158</v>
          </cell>
          <cell r="G2150">
            <v>45372.598182870541</v>
          </cell>
          <cell r="H2150">
            <v>45397</v>
          </cell>
          <cell r="I2150">
            <v>45397.494396527778</v>
          </cell>
          <cell r="J2150">
            <v>97520</v>
          </cell>
          <cell r="K2150">
            <v>97520</v>
          </cell>
          <cell r="L2150" t="str">
            <v>Evento</v>
          </cell>
          <cell r="M2150" t="str">
            <v>jamundi</v>
          </cell>
          <cell r="N2150" t="str">
            <v>Servicios de salud</v>
          </cell>
          <cell r="Q2150" t="str">
            <v>FACTURA PENDIENTE EN PROGRAMACION DE PAGO</v>
          </cell>
          <cell r="R2150" t="str">
            <v>Finalizada</v>
          </cell>
          <cell r="S2150" t="str">
            <v>FACTURA PENDIENTE EN PROGRAMACION DE PAGO</v>
          </cell>
          <cell r="V2150">
            <v>97520</v>
          </cell>
          <cell r="W2150">
            <v>0</v>
          </cell>
          <cell r="Z2150">
            <v>97520</v>
          </cell>
          <cell r="AA2150">
            <v>0</v>
          </cell>
          <cell r="AB2150">
            <v>0</v>
          </cell>
          <cell r="AC2150">
            <v>0</v>
          </cell>
          <cell r="AD2150">
            <v>97520</v>
          </cell>
          <cell r="AE2150">
            <v>97520</v>
          </cell>
          <cell r="AF2150">
            <v>1222439162</v>
          </cell>
          <cell r="AG2150">
            <v>0</v>
          </cell>
        </row>
        <row r="2151">
          <cell r="F2151" t="str">
            <v>890306950_FVE286162</v>
          </cell>
          <cell r="G2151">
            <v>45372.601296296343</v>
          </cell>
          <cell r="H2151">
            <v>45397</v>
          </cell>
          <cell r="I2151">
            <v>45397.494396527778</v>
          </cell>
          <cell r="J2151">
            <v>149390</v>
          </cell>
          <cell r="K2151">
            <v>149390</v>
          </cell>
          <cell r="L2151" t="str">
            <v>Evento</v>
          </cell>
          <cell r="M2151" t="str">
            <v>jamundi</v>
          </cell>
          <cell r="N2151" t="str">
            <v>Servicios de salud</v>
          </cell>
          <cell r="Q2151" t="str">
            <v>FACTURA PENDIENTE EN PROGRAMACION DE PAGO</v>
          </cell>
          <cell r="R2151" t="str">
            <v>Finalizada</v>
          </cell>
          <cell r="S2151" t="str">
            <v>FACTURA PENDIENTE EN PROGRAMACION DE PAGO</v>
          </cell>
          <cell r="V2151">
            <v>149390</v>
          </cell>
          <cell r="W2151">
            <v>0</v>
          </cell>
          <cell r="Z2151">
            <v>149390</v>
          </cell>
          <cell r="AA2151">
            <v>0</v>
          </cell>
          <cell r="AB2151">
            <v>0</v>
          </cell>
          <cell r="AC2151">
            <v>0</v>
          </cell>
          <cell r="AD2151">
            <v>149390</v>
          </cell>
          <cell r="AE2151">
            <v>149390</v>
          </cell>
          <cell r="AF2151">
            <v>1222439163</v>
          </cell>
          <cell r="AG2151">
            <v>0</v>
          </cell>
        </row>
        <row r="2152">
          <cell r="F2152" t="str">
            <v>890306950_FVE286202</v>
          </cell>
          <cell r="G2152">
            <v>45372.634004629683</v>
          </cell>
          <cell r="H2152">
            <v>45397</v>
          </cell>
          <cell r="I2152">
            <v>45397.494396527778</v>
          </cell>
          <cell r="J2152">
            <v>65100</v>
          </cell>
          <cell r="K2152">
            <v>60600</v>
          </cell>
          <cell r="L2152" t="str">
            <v>Evento</v>
          </cell>
          <cell r="M2152" t="str">
            <v>jamundi</v>
          </cell>
          <cell r="N2152" t="str">
            <v>Servicios de salud</v>
          </cell>
          <cell r="Q2152" t="str">
            <v>FACTURA PENDIENTE EN PROGRAMACION DE PAGO</v>
          </cell>
          <cell r="R2152" t="str">
            <v>Finalizada</v>
          </cell>
          <cell r="S2152" t="str">
            <v>FACTURA PENDIENTE EN PROGRAMACION DE PAGO</v>
          </cell>
          <cell r="V2152">
            <v>65100</v>
          </cell>
          <cell r="W2152">
            <v>0</v>
          </cell>
          <cell r="Z2152">
            <v>65100</v>
          </cell>
          <cell r="AA2152">
            <v>0</v>
          </cell>
          <cell r="AB2152">
            <v>0</v>
          </cell>
          <cell r="AC2152">
            <v>0</v>
          </cell>
          <cell r="AD2152">
            <v>60600</v>
          </cell>
          <cell r="AE2152">
            <v>60600</v>
          </cell>
          <cell r="AF2152">
            <v>1222440859</v>
          </cell>
          <cell r="AG2152">
            <v>0</v>
          </cell>
        </row>
        <row r="2153">
          <cell r="F2153" t="str">
            <v>890306950_FVE286205</v>
          </cell>
          <cell r="G2153">
            <v>45372.636874988209</v>
          </cell>
          <cell r="H2153">
            <v>45397</v>
          </cell>
          <cell r="I2153">
            <v>45397.494396527778</v>
          </cell>
          <cell r="J2153">
            <v>65100</v>
          </cell>
          <cell r="K2153">
            <v>60600</v>
          </cell>
          <cell r="L2153" t="str">
            <v>Evento</v>
          </cell>
          <cell r="M2153" t="str">
            <v>jamundi</v>
          </cell>
          <cell r="N2153" t="str">
            <v>Servicios de salud</v>
          </cell>
          <cell r="Q2153" t="str">
            <v>FACTURA PENDIENTE EN PROGRAMACION DE PAGO</v>
          </cell>
          <cell r="R2153" t="str">
            <v>Finalizada</v>
          </cell>
          <cell r="S2153" t="str">
            <v>FACTURA PENDIENTE EN PROGRAMACION DE PAGO</v>
          </cell>
          <cell r="V2153">
            <v>65100</v>
          </cell>
          <cell r="W2153">
            <v>0</v>
          </cell>
          <cell r="Z2153">
            <v>65100</v>
          </cell>
          <cell r="AA2153">
            <v>0</v>
          </cell>
          <cell r="AB2153">
            <v>0</v>
          </cell>
          <cell r="AC2153">
            <v>0</v>
          </cell>
          <cell r="AD2153">
            <v>60600</v>
          </cell>
          <cell r="AE2153">
            <v>60600</v>
          </cell>
          <cell r="AF2153">
            <v>1222440853</v>
          </cell>
          <cell r="AG2153">
            <v>0</v>
          </cell>
        </row>
        <row r="2154">
          <cell r="F2154" t="str">
            <v>890306950_FVE286209</v>
          </cell>
          <cell r="G2154">
            <v>45372.639456007164</v>
          </cell>
          <cell r="H2154">
            <v>45397</v>
          </cell>
          <cell r="I2154">
            <v>45397.494396527778</v>
          </cell>
          <cell r="J2154">
            <v>224760</v>
          </cell>
          <cell r="K2154">
            <v>224760</v>
          </cell>
          <cell r="L2154" t="str">
            <v>Evento</v>
          </cell>
          <cell r="M2154" t="str">
            <v>jamundi</v>
          </cell>
          <cell r="N2154" t="str">
            <v>Servicios de salud</v>
          </cell>
          <cell r="Q2154" t="str">
            <v>FACTURA PENDIENTE EN PROGRAMACION DE PAGO</v>
          </cell>
          <cell r="R2154" t="str">
            <v>Finalizada</v>
          </cell>
          <cell r="S2154" t="str">
            <v>FACTURA PENDIENTE EN PROGRAMACION DE PAGO</v>
          </cell>
          <cell r="V2154">
            <v>224760</v>
          </cell>
          <cell r="W2154">
            <v>0</v>
          </cell>
          <cell r="Z2154">
            <v>224760</v>
          </cell>
          <cell r="AA2154">
            <v>0</v>
          </cell>
          <cell r="AB2154">
            <v>0</v>
          </cell>
          <cell r="AC2154">
            <v>0</v>
          </cell>
          <cell r="AD2154">
            <v>224760</v>
          </cell>
          <cell r="AE2154">
            <v>224760</v>
          </cell>
          <cell r="AF2154">
            <v>1222439164</v>
          </cell>
          <cell r="AG2154">
            <v>0</v>
          </cell>
        </row>
        <row r="2155">
          <cell r="F2155" t="str">
            <v>890306950_FVE286238</v>
          </cell>
          <cell r="G2155">
            <v>45372.653807870578</v>
          </cell>
          <cell r="H2155">
            <v>45397</v>
          </cell>
          <cell r="I2155">
            <v>45397.494396527778</v>
          </cell>
          <cell r="J2155">
            <v>285400</v>
          </cell>
          <cell r="K2155">
            <v>285400</v>
          </cell>
          <cell r="L2155" t="str">
            <v>Evento</v>
          </cell>
          <cell r="M2155" t="str">
            <v>jamundi</v>
          </cell>
          <cell r="N2155" t="str">
            <v>Servicios de salud</v>
          </cell>
          <cell r="Q2155" t="str">
            <v>FACTURA PENDIENTE EN PROGRAMACION DE PAGO</v>
          </cell>
          <cell r="R2155" t="str">
            <v>Finalizada</v>
          </cell>
          <cell r="S2155" t="str">
            <v>FACTURA PENDIENTE EN PROGRAMACION DE PAGO</v>
          </cell>
          <cell r="V2155">
            <v>285400</v>
          </cell>
          <cell r="W2155">
            <v>0</v>
          </cell>
          <cell r="Z2155">
            <v>285400</v>
          </cell>
          <cell r="AA2155">
            <v>0</v>
          </cell>
          <cell r="AB2155">
            <v>0</v>
          </cell>
          <cell r="AC2155">
            <v>0</v>
          </cell>
          <cell r="AD2155">
            <v>285400</v>
          </cell>
          <cell r="AE2155">
            <v>285400</v>
          </cell>
          <cell r="AF2155">
            <v>1222439165</v>
          </cell>
          <cell r="AG2155">
            <v>0</v>
          </cell>
        </row>
        <row r="2156">
          <cell r="F2156" t="str">
            <v>890306950_FVE286282</v>
          </cell>
          <cell r="G2156">
            <v>45372.684363414533</v>
          </cell>
          <cell r="H2156">
            <v>45397</v>
          </cell>
          <cell r="I2156">
            <v>45397.494396527778</v>
          </cell>
          <cell r="J2156">
            <v>150590</v>
          </cell>
          <cell r="K2156">
            <v>150590</v>
          </cell>
          <cell r="L2156" t="str">
            <v>Evento</v>
          </cell>
          <cell r="M2156" t="str">
            <v>jamundi</v>
          </cell>
          <cell r="N2156" t="str">
            <v>Servicios de salud</v>
          </cell>
          <cell r="Q2156" t="str">
            <v>FACTURA PENDIENTE EN PROGRAMACION DE PAGO</v>
          </cell>
          <cell r="R2156" t="str">
            <v>Finalizada</v>
          </cell>
          <cell r="S2156" t="str">
            <v>FACTURA PENDIENTE EN PROGRAMACION DE PAGO</v>
          </cell>
          <cell r="V2156">
            <v>150590</v>
          </cell>
          <cell r="W2156">
            <v>0</v>
          </cell>
          <cell r="Z2156">
            <v>150590</v>
          </cell>
          <cell r="AA2156">
            <v>0</v>
          </cell>
          <cell r="AB2156">
            <v>0</v>
          </cell>
          <cell r="AC2156">
            <v>0</v>
          </cell>
          <cell r="AD2156">
            <v>150590</v>
          </cell>
          <cell r="AE2156">
            <v>150590</v>
          </cell>
          <cell r="AF2156">
            <v>1222439166</v>
          </cell>
          <cell r="AG2156">
            <v>0</v>
          </cell>
        </row>
        <row r="2157">
          <cell r="F2157" t="str">
            <v>890306950_FVE286284</v>
          </cell>
          <cell r="G2157">
            <v>45372.686481469776</v>
          </cell>
          <cell r="H2157">
            <v>45397</v>
          </cell>
          <cell r="I2157">
            <v>45397.494396527778</v>
          </cell>
          <cell r="J2157">
            <v>147500</v>
          </cell>
          <cell r="K2157">
            <v>147500</v>
          </cell>
          <cell r="L2157" t="str">
            <v>Evento</v>
          </cell>
          <cell r="M2157" t="str">
            <v>jamundi</v>
          </cell>
          <cell r="N2157" t="str">
            <v>Servicios de salud</v>
          </cell>
          <cell r="Q2157" t="str">
            <v>FACTURA PENDIENTE EN PROGRAMACION DE PAGO</v>
          </cell>
          <cell r="R2157" t="str">
            <v>Finalizada</v>
          </cell>
          <cell r="S2157" t="str">
            <v>FACTURA PENDIENTE EN PROGRAMACION DE PAGO</v>
          </cell>
          <cell r="V2157">
            <v>147500</v>
          </cell>
          <cell r="W2157">
            <v>0</v>
          </cell>
          <cell r="Z2157">
            <v>147500</v>
          </cell>
          <cell r="AA2157">
            <v>0</v>
          </cell>
          <cell r="AB2157">
            <v>0</v>
          </cell>
          <cell r="AC2157">
            <v>0</v>
          </cell>
          <cell r="AD2157">
            <v>147500</v>
          </cell>
          <cell r="AE2157">
            <v>147500</v>
          </cell>
          <cell r="AF2157">
            <v>1222439167</v>
          </cell>
          <cell r="AG2157">
            <v>0</v>
          </cell>
        </row>
        <row r="2158">
          <cell r="F2158" t="str">
            <v>890306950_FVE286292</v>
          </cell>
          <cell r="G2158">
            <v>45372.701111111324</v>
          </cell>
          <cell r="H2158">
            <v>45397</v>
          </cell>
          <cell r="I2158">
            <v>45397.494396527778</v>
          </cell>
          <cell r="J2158">
            <v>81400</v>
          </cell>
          <cell r="K2158">
            <v>81400</v>
          </cell>
          <cell r="L2158" t="str">
            <v>Evento</v>
          </cell>
          <cell r="M2158" t="str">
            <v>jamundi</v>
          </cell>
          <cell r="N2158" t="str">
            <v>Servicios de salud</v>
          </cell>
          <cell r="Q2158" t="str">
            <v>FACTURA PENDIENTE EN PROGRAMACION DE PAGO</v>
          </cell>
          <cell r="R2158" t="str">
            <v>Finalizada</v>
          </cell>
          <cell r="S2158" t="str">
            <v>FACTURA PENDIENTE EN PROGRAMACION DE PAGO</v>
          </cell>
          <cell r="V2158">
            <v>81400</v>
          </cell>
          <cell r="W2158">
            <v>0</v>
          </cell>
          <cell r="Z2158">
            <v>81400</v>
          </cell>
          <cell r="AA2158">
            <v>0</v>
          </cell>
          <cell r="AB2158">
            <v>0</v>
          </cell>
          <cell r="AC2158">
            <v>0</v>
          </cell>
          <cell r="AD2158">
            <v>81400</v>
          </cell>
          <cell r="AE2158">
            <v>81400</v>
          </cell>
          <cell r="AF2158">
            <v>1222439168</v>
          </cell>
          <cell r="AG2158">
            <v>0</v>
          </cell>
        </row>
        <row r="2159">
          <cell r="F2159" t="str">
            <v>890306950_FVE286302</v>
          </cell>
          <cell r="G2159">
            <v>45372.717106481548</v>
          </cell>
          <cell r="H2159">
            <v>45397</v>
          </cell>
          <cell r="I2159">
            <v>45397.494396527778</v>
          </cell>
          <cell r="J2159">
            <v>129750</v>
          </cell>
          <cell r="K2159">
            <v>129750</v>
          </cell>
          <cell r="L2159" t="str">
            <v>Evento</v>
          </cell>
          <cell r="M2159" t="str">
            <v>jamundi</v>
          </cell>
          <cell r="N2159" t="str">
            <v>Servicios de salud</v>
          </cell>
          <cell r="Q2159" t="str">
            <v>FACTURA PENDIENTE EN PROGRAMACION DE PAGO</v>
          </cell>
          <cell r="R2159" t="str">
            <v>Finalizada</v>
          </cell>
          <cell r="S2159" t="str">
            <v>FACTURA PENDIENTE EN PROGRAMACION DE PAGO</v>
          </cell>
          <cell r="V2159">
            <v>129750</v>
          </cell>
          <cell r="W2159">
            <v>0</v>
          </cell>
          <cell r="Z2159">
            <v>129750</v>
          </cell>
          <cell r="AA2159">
            <v>0</v>
          </cell>
          <cell r="AB2159">
            <v>0</v>
          </cell>
          <cell r="AC2159">
            <v>0</v>
          </cell>
          <cell r="AD2159">
            <v>129750</v>
          </cell>
          <cell r="AE2159">
            <v>129750</v>
          </cell>
          <cell r="AF2159">
            <v>1222439169</v>
          </cell>
          <cell r="AG2159">
            <v>0</v>
          </cell>
        </row>
        <row r="2160">
          <cell r="F2160" t="str">
            <v>890306950_FVE286329</v>
          </cell>
          <cell r="G2160">
            <v>45372.940127315</v>
          </cell>
          <cell r="H2160">
            <v>45397</v>
          </cell>
          <cell r="I2160">
            <v>45397.494396527778</v>
          </cell>
          <cell r="J2160">
            <v>65100</v>
          </cell>
          <cell r="K2160">
            <v>60600</v>
          </cell>
          <cell r="L2160" t="str">
            <v>Evento</v>
          </cell>
          <cell r="M2160" t="str">
            <v>jamundi</v>
          </cell>
          <cell r="N2160" t="str">
            <v>Servicios de salud</v>
          </cell>
          <cell r="Q2160" t="str">
            <v>FACTURA PENDIENTE EN PROGRAMACION DE PAGO</v>
          </cell>
          <cell r="R2160" t="str">
            <v>Finalizada</v>
          </cell>
          <cell r="S2160" t="str">
            <v>FACTURA PENDIENTE EN PROGRAMACION DE PAGO</v>
          </cell>
          <cell r="V2160">
            <v>65100</v>
          </cell>
          <cell r="W2160">
            <v>0</v>
          </cell>
          <cell r="Z2160">
            <v>65100</v>
          </cell>
          <cell r="AA2160">
            <v>0</v>
          </cell>
          <cell r="AB2160">
            <v>0</v>
          </cell>
          <cell r="AC2160">
            <v>0</v>
          </cell>
          <cell r="AD2160">
            <v>60600</v>
          </cell>
          <cell r="AE2160">
            <v>60600</v>
          </cell>
          <cell r="AF2160">
            <v>1222440860</v>
          </cell>
          <cell r="AG2160">
            <v>0</v>
          </cell>
        </row>
        <row r="2161">
          <cell r="F2161" t="str">
            <v>890306950_FVE286356</v>
          </cell>
          <cell r="G2161">
            <v>45373.379699074198</v>
          </cell>
          <cell r="H2161">
            <v>45397</v>
          </cell>
          <cell r="I2161">
            <v>45397.494396527778</v>
          </cell>
          <cell r="J2161">
            <v>225386</v>
          </cell>
          <cell r="K2161">
            <v>225386</v>
          </cell>
          <cell r="L2161" t="str">
            <v>Evento</v>
          </cell>
          <cell r="M2161" t="str">
            <v>jamundi</v>
          </cell>
          <cell r="N2161" t="str">
            <v>Servicios de salud</v>
          </cell>
          <cell r="Q2161" t="str">
            <v>FACTURA PENDIENTE EN PROGRAMACION DE PAGO</v>
          </cell>
          <cell r="R2161" t="str">
            <v>Finalizada</v>
          </cell>
          <cell r="S2161" t="str">
            <v>FACTURA PENDIENTE EN PROGRAMACION DE PAGO</v>
          </cell>
          <cell r="V2161">
            <v>225386</v>
          </cell>
          <cell r="W2161">
            <v>0</v>
          </cell>
          <cell r="Z2161">
            <v>225386</v>
          </cell>
          <cell r="AA2161">
            <v>0</v>
          </cell>
          <cell r="AB2161">
            <v>0</v>
          </cell>
          <cell r="AC2161">
            <v>0</v>
          </cell>
          <cell r="AD2161">
            <v>225386</v>
          </cell>
          <cell r="AE2161">
            <v>225386</v>
          </cell>
          <cell r="AF2161">
            <v>1222439170</v>
          </cell>
          <cell r="AG2161">
            <v>0</v>
          </cell>
        </row>
        <row r="2162">
          <cell r="F2162" t="str">
            <v>890306950_FVE286378</v>
          </cell>
          <cell r="G2162">
            <v>45373.441504629795</v>
          </cell>
          <cell r="H2162">
            <v>45397</v>
          </cell>
          <cell r="I2162">
            <v>45397.494396527778</v>
          </cell>
          <cell r="J2162">
            <v>65100</v>
          </cell>
          <cell r="K2162">
            <v>60600</v>
          </cell>
          <cell r="L2162" t="str">
            <v>Evento</v>
          </cell>
          <cell r="M2162" t="str">
            <v>jamundi</v>
          </cell>
          <cell r="N2162" t="str">
            <v>Servicios de salud</v>
          </cell>
          <cell r="Q2162" t="str">
            <v>FACTURA PENDIENTE EN PROGRAMACION DE PAGO</v>
          </cell>
          <cell r="R2162" t="str">
            <v>Finalizada</v>
          </cell>
          <cell r="S2162" t="str">
            <v>FACTURA PENDIENTE EN PROGRAMACION DE PAGO</v>
          </cell>
          <cell r="V2162">
            <v>65100</v>
          </cell>
          <cell r="W2162">
            <v>0</v>
          </cell>
          <cell r="Z2162">
            <v>65100</v>
          </cell>
          <cell r="AA2162">
            <v>0</v>
          </cell>
          <cell r="AB2162">
            <v>0</v>
          </cell>
          <cell r="AC2162">
            <v>0</v>
          </cell>
          <cell r="AD2162">
            <v>60600</v>
          </cell>
          <cell r="AE2162">
            <v>60600</v>
          </cell>
          <cell r="AF2162">
            <v>1222440864</v>
          </cell>
          <cell r="AG2162">
            <v>0</v>
          </cell>
        </row>
        <row r="2163">
          <cell r="F2163" t="str">
            <v>890306950_FVE286382</v>
          </cell>
          <cell r="G2163">
            <v>45373.445196759421</v>
          </cell>
          <cell r="H2163">
            <v>45397</v>
          </cell>
          <cell r="I2163">
            <v>45397.494396527778</v>
          </cell>
          <cell r="J2163">
            <v>65100</v>
          </cell>
          <cell r="K2163">
            <v>60600</v>
          </cell>
          <cell r="L2163" t="str">
            <v>Evento</v>
          </cell>
          <cell r="M2163" t="str">
            <v>jamundi</v>
          </cell>
          <cell r="N2163" t="str">
            <v>Servicios de salud</v>
          </cell>
          <cell r="Q2163" t="str">
            <v>FACTURA PENDIENTE EN PROGRAMACION DE PAGO</v>
          </cell>
          <cell r="R2163" t="str">
            <v>Finalizada</v>
          </cell>
          <cell r="S2163" t="str">
            <v>FACTURA PENDIENTE EN PROGRAMACION DE PAGO</v>
          </cell>
          <cell r="V2163">
            <v>65100</v>
          </cell>
          <cell r="W2163">
            <v>0</v>
          </cell>
          <cell r="Z2163">
            <v>65100</v>
          </cell>
          <cell r="AA2163">
            <v>0</v>
          </cell>
          <cell r="AB2163">
            <v>0</v>
          </cell>
          <cell r="AC2163">
            <v>0</v>
          </cell>
          <cell r="AD2163">
            <v>60600</v>
          </cell>
          <cell r="AE2163">
            <v>60600</v>
          </cell>
          <cell r="AF2163">
            <v>1222440865</v>
          </cell>
          <cell r="AG2163">
            <v>0</v>
          </cell>
        </row>
        <row r="2164">
          <cell r="F2164" t="str">
            <v>890306950_FVE286416</v>
          </cell>
          <cell r="G2164">
            <v>45373.476469907444</v>
          </cell>
          <cell r="H2164">
            <v>45397</v>
          </cell>
          <cell r="I2164">
            <v>45397.494396527778</v>
          </cell>
          <cell r="J2164">
            <v>1092410</v>
          </cell>
          <cell r="K2164">
            <v>1092410</v>
          </cell>
          <cell r="L2164" t="str">
            <v>Evento</v>
          </cell>
          <cell r="M2164" t="str">
            <v>jamundi</v>
          </cell>
          <cell r="N2164" t="str">
            <v>Servicios de salud</v>
          </cell>
          <cell r="Q2164" t="str">
            <v>FACTURA PENDIENTE EN PROGRAMACION DE PAGO</v>
          </cell>
          <cell r="R2164" t="str">
            <v>Finalizada</v>
          </cell>
          <cell r="S2164" t="str">
            <v>FACTURA PENDIENTE EN PROGRAMACION DE PAGO</v>
          </cell>
          <cell r="V2164">
            <v>1092410</v>
          </cell>
          <cell r="W2164">
            <v>0</v>
          </cell>
          <cell r="Z2164">
            <v>1092410</v>
          </cell>
          <cell r="AA2164">
            <v>0</v>
          </cell>
          <cell r="AB2164">
            <v>0</v>
          </cell>
          <cell r="AC2164">
            <v>0</v>
          </cell>
          <cell r="AD2164">
            <v>1092410</v>
          </cell>
          <cell r="AE2164">
            <v>1092410</v>
          </cell>
          <cell r="AF2164">
            <v>1222439171</v>
          </cell>
          <cell r="AG2164">
            <v>0</v>
          </cell>
        </row>
        <row r="2165">
          <cell r="F2165" t="str">
            <v>890306950_FVE286419</v>
          </cell>
          <cell r="G2165">
            <v>45373.480266191997</v>
          </cell>
          <cell r="H2165">
            <v>45397</v>
          </cell>
          <cell r="I2165">
            <v>45397.468671099537</v>
          </cell>
          <cell r="J2165">
            <v>87702</v>
          </cell>
          <cell r="K2165">
            <v>87702</v>
          </cell>
          <cell r="L2165" t="str">
            <v>Evento</v>
          </cell>
          <cell r="M2165" t="str">
            <v>jamundi</v>
          </cell>
          <cell r="N2165" t="str">
            <v>Servicios de salud</v>
          </cell>
          <cell r="Q2165" t="str">
            <v>FACTURA COVID-19</v>
          </cell>
          <cell r="R2165" t="str">
            <v>Finalizada</v>
          </cell>
          <cell r="S2165" t="str">
            <v>FACTURA PENDIENTE EN PROGRAMACION DE PAGO</v>
          </cell>
          <cell r="T2165" t="str">
            <v>ESTADO DOS</v>
          </cell>
          <cell r="V2165">
            <v>87702</v>
          </cell>
          <cell r="W2165">
            <v>0</v>
          </cell>
          <cell r="Z2165">
            <v>87702</v>
          </cell>
          <cell r="AA2165">
            <v>0</v>
          </cell>
          <cell r="AB2165">
            <v>0</v>
          </cell>
          <cell r="AC2165">
            <v>0</v>
          </cell>
          <cell r="AD2165">
            <v>87702</v>
          </cell>
          <cell r="AE2165">
            <v>0</v>
          </cell>
          <cell r="AG2165">
            <v>0</v>
          </cell>
        </row>
        <row r="2166">
          <cell r="F2166" t="str">
            <v>890306950_FVE286442</v>
          </cell>
          <cell r="G2166">
            <v>45373.514687488321</v>
          </cell>
          <cell r="H2166">
            <v>45397</v>
          </cell>
          <cell r="I2166">
            <v>45397.494396527778</v>
          </cell>
          <cell r="J2166">
            <v>82600</v>
          </cell>
          <cell r="K2166">
            <v>82600</v>
          </cell>
          <cell r="L2166" t="str">
            <v>Evento</v>
          </cell>
          <cell r="M2166" t="str">
            <v>jamundi</v>
          </cell>
          <cell r="N2166" t="str">
            <v>Servicios de salud</v>
          </cell>
          <cell r="Q2166" t="str">
            <v>FACTURA PENDIENTE EN PROGRAMACION DE PAGO</v>
          </cell>
          <cell r="R2166" t="str">
            <v>Finalizada</v>
          </cell>
          <cell r="S2166" t="str">
            <v>FACTURA PENDIENTE EN PROGRAMACION DE PAGO</v>
          </cell>
          <cell r="V2166">
            <v>82600</v>
          </cell>
          <cell r="W2166">
            <v>0</v>
          </cell>
          <cell r="Z2166">
            <v>82600</v>
          </cell>
          <cell r="AA2166">
            <v>0</v>
          </cell>
          <cell r="AB2166">
            <v>0</v>
          </cell>
          <cell r="AC2166">
            <v>0</v>
          </cell>
          <cell r="AD2166">
            <v>82600</v>
          </cell>
          <cell r="AE2166">
            <v>82600</v>
          </cell>
          <cell r="AF2166">
            <v>1222439172</v>
          </cell>
          <cell r="AG2166">
            <v>0</v>
          </cell>
        </row>
        <row r="2167">
          <cell r="F2167" t="str">
            <v>890306950_FVE286473</v>
          </cell>
          <cell r="G2167">
            <v>45373.611666666809</v>
          </cell>
          <cell r="H2167">
            <v>45397</v>
          </cell>
          <cell r="I2167">
            <v>45397.494396527778</v>
          </cell>
          <cell r="J2167">
            <v>163470</v>
          </cell>
          <cell r="K2167">
            <v>163470</v>
          </cell>
          <cell r="L2167" t="str">
            <v>Evento</v>
          </cell>
          <cell r="M2167" t="str">
            <v>jamundi</v>
          </cell>
          <cell r="N2167" t="str">
            <v>Servicios de salud</v>
          </cell>
          <cell r="Q2167" t="str">
            <v>FACTURA PENDIENTE EN PROGRAMACION DE PAGO</v>
          </cell>
          <cell r="R2167" t="str">
            <v>Finalizada</v>
          </cell>
          <cell r="S2167" t="str">
            <v>FACTURA PENDIENTE EN PROGRAMACION DE PAGO</v>
          </cell>
          <cell r="V2167">
            <v>163470</v>
          </cell>
          <cell r="W2167">
            <v>0</v>
          </cell>
          <cell r="Z2167">
            <v>163470</v>
          </cell>
          <cell r="AA2167">
            <v>0</v>
          </cell>
          <cell r="AB2167">
            <v>0</v>
          </cell>
          <cell r="AC2167">
            <v>0</v>
          </cell>
          <cell r="AD2167">
            <v>163470</v>
          </cell>
          <cell r="AE2167">
            <v>163470</v>
          </cell>
          <cell r="AF2167">
            <v>1222439173</v>
          </cell>
          <cell r="AG2167">
            <v>0</v>
          </cell>
        </row>
        <row r="2168">
          <cell r="F2168" t="str">
            <v>890306950_FVE286483</v>
          </cell>
          <cell r="G2168">
            <v>45373.620196747594</v>
          </cell>
          <cell r="H2168">
            <v>45397</v>
          </cell>
          <cell r="I2168">
            <v>45397.494396527778</v>
          </cell>
          <cell r="J2168">
            <v>194080</v>
          </cell>
          <cell r="K2168">
            <v>194080</v>
          </cell>
          <cell r="L2168" t="str">
            <v>Evento</v>
          </cell>
          <cell r="M2168" t="str">
            <v>jamundi</v>
          </cell>
          <cell r="N2168" t="str">
            <v>Servicios de salud</v>
          </cell>
          <cell r="Q2168" t="str">
            <v>FACTURA PENDIENTE EN PROGRAMACION DE PAGO</v>
          </cell>
          <cell r="R2168" t="str">
            <v>Finalizada</v>
          </cell>
          <cell r="S2168" t="str">
            <v>FACTURA PENDIENTE EN PROGRAMACION DE PAGO</v>
          </cell>
          <cell r="V2168">
            <v>194080</v>
          </cell>
          <cell r="W2168">
            <v>0</v>
          </cell>
          <cell r="Z2168">
            <v>194080</v>
          </cell>
          <cell r="AA2168">
            <v>0</v>
          </cell>
          <cell r="AB2168">
            <v>0</v>
          </cell>
          <cell r="AC2168">
            <v>0</v>
          </cell>
          <cell r="AD2168">
            <v>194080</v>
          </cell>
          <cell r="AE2168">
            <v>194080</v>
          </cell>
          <cell r="AF2168">
            <v>1222439174</v>
          </cell>
          <cell r="AG2168">
            <v>0</v>
          </cell>
        </row>
        <row r="2169">
          <cell r="F2169" t="str">
            <v>890306950_FVE286488</v>
          </cell>
          <cell r="G2169">
            <v>45373.624386574142</v>
          </cell>
          <cell r="H2169">
            <v>45397</v>
          </cell>
          <cell r="I2169">
            <v>45397.494396527778</v>
          </cell>
          <cell r="J2169">
            <v>192520</v>
          </cell>
          <cell r="K2169">
            <v>192520</v>
          </cell>
          <cell r="L2169" t="str">
            <v>Evento</v>
          </cell>
          <cell r="M2169" t="str">
            <v>jamundi</v>
          </cell>
          <cell r="N2169" t="str">
            <v>Servicios de salud</v>
          </cell>
          <cell r="Q2169" t="str">
            <v>FACTURA PENDIENTE EN PROGRAMACION DE PAGO</v>
          </cell>
          <cell r="R2169" t="str">
            <v>Finalizada</v>
          </cell>
          <cell r="S2169" t="str">
            <v>FACTURA PENDIENTE EN PROGRAMACION DE PAGO</v>
          </cell>
          <cell r="V2169">
            <v>192520</v>
          </cell>
          <cell r="W2169">
            <v>0</v>
          </cell>
          <cell r="Z2169">
            <v>192520</v>
          </cell>
          <cell r="AA2169">
            <v>0</v>
          </cell>
          <cell r="AB2169">
            <v>0</v>
          </cell>
          <cell r="AC2169">
            <v>0</v>
          </cell>
          <cell r="AD2169">
            <v>192520</v>
          </cell>
          <cell r="AE2169">
            <v>192520</v>
          </cell>
          <cell r="AF2169">
            <v>1222439175</v>
          </cell>
          <cell r="AG2169">
            <v>0</v>
          </cell>
        </row>
        <row r="2170">
          <cell r="F2170" t="str">
            <v>890306950_FVE286530</v>
          </cell>
          <cell r="G2170">
            <v>45373.668009259272</v>
          </cell>
          <cell r="H2170">
            <v>45397</v>
          </cell>
          <cell r="I2170">
            <v>45397.494396527778</v>
          </cell>
          <cell r="J2170">
            <v>121640</v>
          </cell>
          <cell r="K2170">
            <v>121640</v>
          </cell>
          <cell r="L2170" t="str">
            <v>Evento</v>
          </cell>
          <cell r="M2170" t="str">
            <v>jamundi</v>
          </cell>
          <cell r="N2170" t="str">
            <v>Servicios de salud</v>
          </cell>
          <cell r="Q2170" t="str">
            <v>FACTURA PENDIENTE EN PROGRAMACION DE PAGO</v>
          </cell>
          <cell r="R2170" t="str">
            <v>Finalizada</v>
          </cell>
          <cell r="S2170" t="str">
            <v>FACTURA PENDIENTE EN PROGRAMACION DE PAGO</v>
          </cell>
          <cell r="V2170">
            <v>121640</v>
          </cell>
          <cell r="W2170">
            <v>0</v>
          </cell>
          <cell r="Z2170">
            <v>121640</v>
          </cell>
          <cell r="AA2170">
            <v>0</v>
          </cell>
          <cell r="AB2170">
            <v>0</v>
          </cell>
          <cell r="AC2170">
            <v>0</v>
          </cell>
          <cell r="AD2170">
            <v>121640</v>
          </cell>
          <cell r="AE2170">
            <v>121640</v>
          </cell>
          <cell r="AF2170">
            <v>1222439176</v>
          </cell>
          <cell r="AG2170">
            <v>0</v>
          </cell>
        </row>
        <row r="2171">
          <cell r="F2171" t="str">
            <v>890306950_FVE286536</v>
          </cell>
          <cell r="G2171">
            <v>45373.671631932724</v>
          </cell>
          <cell r="H2171">
            <v>45397</v>
          </cell>
          <cell r="I2171">
            <v>45397.494396527778</v>
          </cell>
          <cell r="J2171">
            <v>81400</v>
          </cell>
          <cell r="K2171">
            <v>81400</v>
          </cell>
          <cell r="L2171" t="str">
            <v>Evento</v>
          </cell>
          <cell r="M2171" t="str">
            <v>jamundi</v>
          </cell>
          <cell r="N2171" t="str">
            <v>Servicios de salud</v>
          </cell>
          <cell r="Q2171" t="str">
            <v>FACTURA PENDIENTE EN PROGRAMACION DE PAGO</v>
          </cell>
          <cell r="R2171" t="str">
            <v>Finalizada</v>
          </cell>
          <cell r="S2171" t="str">
            <v>FACTURA PENDIENTE EN PROGRAMACION DE PAGO</v>
          </cell>
          <cell r="V2171">
            <v>81400</v>
          </cell>
          <cell r="W2171">
            <v>0</v>
          </cell>
          <cell r="Z2171">
            <v>81400</v>
          </cell>
          <cell r="AA2171">
            <v>0</v>
          </cell>
          <cell r="AB2171">
            <v>0</v>
          </cell>
          <cell r="AC2171">
            <v>0</v>
          </cell>
          <cell r="AD2171">
            <v>81400</v>
          </cell>
          <cell r="AE2171">
            <v>81400</v>
          </cell>
          <cell r="AF2171">
            <v>1222439177</v>
          </cell>
          <cell r="AG2171">
            <v>0</v>
          </cell>
        </row>
        <row r="2172">
          <cell r="F2172" t="str">
            <v>890306950_FVE286559</v>
          </cell>
          <cell r="G2172">
            <v>45373.689120370429</v>
          </cell>
          <cell r="H2172">
            <v>45397</v>
          </cell>
          <cell r="I2172">
            <v>45397.494396527778</v>
          </cell>
          <cell r="J2172">
            <v>110380</v>
          </cell>
          <cell r="K2172">
            <v>110380</v>
          </cell>
          <cell r="L2172" t="str">
            <v>Evento</v>
          </cell>
          <cell r="M2172" t="str">
            <v>jamundi</v>
          </cell>
          <cell r="N2172" t="str">
            <v>Servicios de salud</v>
          </cell>
          <cell r="Q2172" t="str">
            <v>FACTURA PENDIENTE EN PROGRAMACION DE PAGO</v>
          </cell>
          <cell r="R2172" t="str">
            <v>Finalizada</v>
          </cell>
          <cell r="S2172" t="str">
            <v>FACTURA PENDIENTE EN PROGRAMACION DE PAGO</v>
          </cell>
          <cell r="V2172">
            <v>110380</v>
          </cell>
          <cell r="W2172">
            <v>0</v>
          </cell>
          <cell r="Z2172">
            <v>110380</v>
          </cell>
          <cell r="AA2172">
            <v>0</v>
          </cell>
          <cell r="AB2172">
            <v>0</v>
          </cell>
          <cell r="AC2172">
            <v>0</v>
          </cell>
          <cell r="AD2172">
            <v>110380</v>
          </cell>
          <cell r="AE2172">
            <v>110380</v>
          </cell>
          <cell r="AF2172">
            <v>1222439179</v>
          </cell>
          <cell r="AG2172">
            <v>0</v>
          </cell>
        </row>
        <row r="2173">
          <cell r="F2173" t="str">
            <v>890306950_FVE286560</v>
          </cell>
          <cell r="G2173">
            <v>45373.690636574291</v>
          </cell>
          <cell r="H2173">
            <v>45397</v>
          </cell>
          <cell r="I2173">
            <v>45397.494396527778</v>
          </cell>
          <cell r="J2173">
            <v>109960</v>
          </cell>
          <cell r="K2173">
            <v>109960</v>
          </cell>
          <cell r="L2173" t="str">
            <v>Evento</v>
          </cell>
          <cell r="M2173" t="str">
            <v>jamundi</v>
          </cell>
          <cell r="N2173" t="str">
            <v>Servicios de salud</v>
          </cell>
          <cell r="Q2173" t="str">
            <v>FACTURA PENDIENTE EN PROGRAMACION DE PAGO</v>
          </cell>
          <cell r="R2173" t="str">
            <v>Finalizada</v>
          </cell>
          <cell r="S2173" t="str">
            <v>FACTURA PENDIENTE EN PROGRAMACION DE PAGO</v>
          </cell>
          <cell r="V2173">
            <v>109960</v>
          </cell>
          <cell r="W2173">
            <v>0</v>
          </cell>
          <cell r="Z2173">
            <v>109960</v>
          </cell>
          <cell r="AA2173">
            <v>0</v>
          </cell>
          <cell r="AB2173">
            <v>0</v>
          </cell>
          <cell r="AC2173">
            <v>0</v>
          </cell>
          <cell r="AD2173">
            <v>109960</v>
          </cell>
          <cell r="AE2173">
            <v>109960</v>
          </cell>
          <cell r="AF2173">
            <v>1222439180</v>
          </cell>
          <cell r="AG2173">
            <v>0</v>
          </cell>
        </row>
        <row r="2174">
          <cell r="F2174" t="str">
            <v>890306950_FVE286565</v>
          </cell>
          <cell r="G2174">
            <v>45373.728437500075</v>
          </cell>
          <cell r="H2174">
            <v>45397</v>
          </cell>
          <cell r="I2174">
            <v>45397.494396527778</v>
          </cell>
          <cell r="J2174">
            <v>65100</v>
          </cell>
          <cell r="K2174">
            <v>46900</v>
          </cell>
          <cell r="L2174" t="str">
            <v>Evento</v>
          </cell>
          <cell r="M2174" t="str">
            <v>jamundi</v>
          </cell>
          <cell r="N2174" t="str">
            <v>Servicios de salud</v>
          </cell>
          <cell r="Q2174" t="str">
            <v>FACTURA PENDIENTE EN PROGRAMACION DE PAGO</v>
          </cell>
          <cell r="R2174" t="str">
            <v>Finalizada</v>
          </cell>
          <cell r="S2174" t="str">
            <v>FACTURA PENDIENTE EN PROGRAMACION DE PAGO</v>
          </cell>
          <cell r="V2174">
            <v>65100</v>
          </cell>
          <cell r="W2174">
            <v>0</v>
          </cell>
          <cell r="Z2174">
            <v>65100</v>
          </cell>
          <cell r="AA2174">
            <v>0</v>
          </cell>
          <cell r="AB2174">
            <v>0</v>
          </cell>
          <cell r="AC2174">
            <v>0</v>
          </cell>
          <cell r="AD2174">
            <v>46900</v>
          </cell>
          <cell r="AE2174">
            <v>46900</v>
          </cell>
          <cell r="AF2174">
            <v>1222440872</v>
          </cell>
          <cell r="AG2174">
            <v>0</v>
          </cell>
        </row>
        <row r="2175">
          <cell r="F2175" t="str">
            <v>890306950_FVE286575</v>
          </cell>
          <cell r="G2175">
            <v>45373.87225693278</v>
          </cell>
          <cell r="H2175">
            <v>45397</v>
          </cell>
          <cell r="I2175">
            <v>45397.494396527778</v>
          </cell>
          <cell r="J2175">
            <v>65100</v>
          </cell>
          <cell r="K2175">
            <v>60600</v>
          </cell>
          <cell r="L2175" t="str">
            <v>Evento</v>
          </cell>
          <cell r="M2175" t="str">
            <v>jamundi</v>
          </cell>
          <cell r="N2175" t="str">
            <v>Servicios de salud</v>
          </cell>
          <cell r="Q2175" t="str">
            <v>FACTURA PENDIENTE EN PROGRAMACION DE PAGO</v>
          </cell>
          <cell r="R2175" t="str">
            <v>Finalizada</v>
          </cell>
          <cell r="S2175" t="str">
            <v>FACTURA PENDIENTE EN PROGRAMACION DE PAGO</v>
          </cell>
          <cell r="V2175">
            <v>65100</v>
          </cell>
          <cell r="W2175">
            <v>0</v>
          </cell>
          <cell r="Z2175">
            <v>65100</v>
          </cell>
          <cell r="AA2175">
            <v>0</v>
          </cell>
          <cell r="AB2175">
            <v>0</v>
          </cell>
          <cell r="AC2175">
            <v>0</v>
          </cell>
          <cell r="AD2175">
            <v>60600</v>
          </cell>
          <cell r="AE2175">
            <v>60600</v>
          </cell>
          <cell r="AF2175">
            <v>1222440873</v>
          </cell>
          <cell r="AG2175">
            <v>0</v>
          </cell>
        </row>
        <row r="2176">
          <cell r="F2176" t="str">
            <v>890306950_FVE286610</v>
          </cell>
          <cell r="G2176">
            <v>45374.342557858676</v>
          </cell>
          <cell r="H2176">
            <v>45397</v>
          </cell>
          <cell r="I2176">
            <v>45397.494396527778</v>
          </cell>
          <cell r="J2176">
            <v>102170</v>
          </cell>
          <cell r="K2176">
            <v>102170</v>
          </cell>
          <cell r="L2176" t="str">
            <v>Evento</v>
          </cell>
          <cell r="M2176" t="str">
            <v>jamundi</v>
          </cell>
          <cell r="N2176" t="str">
            <v>Servicios de salud</v>
          </cell>
          <cell r="Q2176" t="str">
            <v>FACTURA PENDIENTE EN PROGRAMACION DE PAGO</v>
          </cell>
          <cell r="R2176" t="str">
            <v>Finalizada</v>
          </cell>
          <cell r="S2176" t="str">
            <v>FACTURA PENDIENTE EN PROGRAMACION DE PAGO</v>
          </cell>
          <cell r="V2176">
            <v>102170</v>
          </cell>
          <cell r="W2176">
            <v>0</v>
          </cell>
          <cell r="Z2176">
            <v>102170</v>
          </cell>
          <cell r="AA2176">
            <v>0</v>
          </cell>
          <cell r="AB2176">
            <v>0</v>
          </cell>
          <cell r="AC2176">
            <v>0</v>
          </cell>
          <cell r="AD2176">
            <v>102170</v>
          </cell>
          <cell r="AE2176">
            <v>102170</v>
          </cell>
          <cell r="AF2176">
            <v>1222439181</v>
          </cell>
          <cell r="AG2176">
            <v>0</v>
          </cell>
        </row>
        <row r="2177">
          <cell r="F2177" t="str">
            <v>890306950_FVE286623</v>
          </cell>
          <cell r="G2177">
            <v>45374.354791666847</v>
          </cell>
          <cell r="H2177">
            <v>45397</v>
          </cell>
          <cell r="I2177">
            <v>45397.494396527778</v>
          </cell>
          <cell r="J2177">
            <v>240310</v>
          </cell>
          <cell r="K2177">
            <v>240310</v>
          </cell>
          <cell r="L2177" t="str">
            <v>Evento</v>
          </cell>
          <cell r="M2177" t="str">
            <v>jamundi</v>
          </cell>
          <cell r="N2177" t="str">
            <v>Servicios de salud</v>
          </cell>
          <cell r="Q2177" t="str">
            <v>FACTURA PENDIENTE EN PROGRAMACION DE PAGO</v>
          </cell>
          <cell r="R2177" t="str">
            <v>Finalizada</v>
          </cell>
          <cell r="S2177" t="str">
            <v>FACTURA PENDIENTE EN PROGRAMACION DE PAGO</v>
          </cell>
          <cell r="V2177">
            <v>240310</v>
          </cell>
          <cell r="W2177">
            <v>0</v>
          </cell>
          <cell r="Z2177">
            <v>240310</v>
          </cell>
          <cell r="AA2177">
            <v>0</v>
          </cell>
          <cell r="AB2177">
            <v>0</v>
          </cell>
          <cell r="AC2177">
            <v>0</v>
          </cell>
          <cell r="AD2177">
            <v>240310</v>
          </cell>
          <cell r="AE2177">
            <v>240310</v>
          </cell>
          <cell r="AF2177">
            <v>1222439182</v>
          </cell>
          <cell r="AG2177">
            <v>0</v>
          </cell>
        </row>
        <row r="2178">
          <cell r="F2178" t="str">
            <v>890306950_FVE286671</v>
          </cell>
          <cell r="G2178">
            <v>45374.425405080896</v>
          </cell>
          <cell r="H2178">
            <v>45397</v>
          </cell>
          <cell r="I2178">
            <v>45397.494396527778</v>
          </cell>
          <cell r="J2178">
            <v>598806</v>
          </cell>
          <cell r="K2178">
            <v>598806</v>
          </cell>
          <cell r="L2178" t="str">
            <v>Evento</v>
          </cell>
          <cell r="M2178" t="str">
            <v>jamundi</v>
          </cell>
          <cell r="N2178" t="str">
            <v>Servicios de salud</v>
          </cell>
          <cell r="Q2178" t="str">
            <v>FACTURA PENDIENTE EN PROGRAMACION DE PAGO</v>
          </cell>
          <cell r="R2178" t="str">
            <v>Finalizada</v>
          </cell>
          <cell r="S2178" t="str">
            <v>FACTURA PENDIENTE EN PROGRAMACION DE PAGO</v>
          </cell>
          <cell r="V2178">
            <v>598806</v>
          </cell>
          <cell r="W2178">
            <v>0</v>
          </cell>
          <cell r="Z2178">
            <v>598806</v>
          </cell>
          <cell r="AA2178">
            <v>0</v>
          </cell>
          <cell r="AB2178">
            <v>0</v>
          </cell>
          <cell r="AC2178">
            <v>0</v>
          </cell>
          <cell r="AD2178">
            <v>598806</v>
          </cell>
          <cell r="AE2178">
            <v>598806</v>
          </cell>
          <cell r="AF2178">
            <v>1222439183</v>
          </cell>
          <cell r="AG2178">
            <v>0</v>
          </cell>
        </row>
        <row r="2179">
          <cell r="F2179" t="str">
            <v>890306950_FVE286676</v>
          </cell>
          <cell r="G2179">
            <v>45374.433425926138</v>
          </cell>
          <cell r="H2179">
            <v>45397</v>
          </cell>
          <cell r="I2179">
            <v>45397.494396527778</v>
          </cell>
          <cell r="J2179">
            <v>336600</v>
          </cell>
          <cell r="K2179">
            <v>336600</v>
          </cell>
          <cell r="L2179" t="str">
            <v>Evento</v>
          </cell>
          <cell r="M2179" t="str">
            <v>jamundi</v>
          </cell>
          <cell r="N2179" t="str">
            <v>Servicios de salud</v>
          </cell>
          <cell r="Q2179" t="str">
            <v>FACTURA PENDIENTE EN PROGRAMACION DE PAGO</v>
          </cell>
          <cell r="R2179" t="str">
            <v>Finalizada</v>
          </cell>
          <cell r="S2179" t="str">
            <v>FACTURA PENDIENTE EN PROGRAMACION DE PAGO</v>
          </cell>
          <cell r="V2179">
            <v>336600</v>
          </cell>
          <cell r="W2179">
            <v>0</v>
          </cell>
          <cell r="Z2179">
            <v>336600</v>
          </cell>
          <cell r="AA2179">
            <v>0</v>
          </cell>
          <cell r="AB2179">
            <v>0</v>
          </cell>
          <cell r="AC2179">
            <v>0</v>
          </cell>
          <cell r="AD2179">
            <v>336600</v>
          </cell>
          <cell r="AE2179">
            <v>336600</v>
          </cell>
          <cell r="AF2179">
            <v>1222439184</v>
          </cell>
          <cell r="AG2179">
            <v>0</v>
          </cell>
        </row>
        <row r="2180">
          <cell r="F2180" t="str">
            <v>890306950_FVE286699</v>
          </cell>
          <cell r="G2180">
            <v>45374.46875</v>
          </cell>
          <cell r="H2180">
            <v>45397</v>
          </cell>
          <cell r="I2180">
            <v>45397.494396527778</v>
          </cell>
          <cell r="J2180">
            <v>81400</v>
          </cell>
          <cell r="K2180">
            <v>81400</v>
          </cell>
          <cell r="L2180" t="str">
            <v>Evento</v>
          </cell>
          <cell r="M2180" t="str">
            <v>jamundi</v>
          </cell>
          <cell r="N2180" t="str">
            <v>Servicios de salud</v>
          </cell>
          <cell r="Q2180" t="str">
            <v>FACTURA PENDIENTE EN PROGRAMACION DE PAGO</v>
          </cell>
          <cell r="R2180" t="str">
            <v>Finalizada</v>
          </cell>
          <cell r="S2180" t="str">
            <v>FACTURA PENDIENTE EN PROGRAMACION DE PAGO</v>
          </cell>
          <cell r="V2180">
            <v>81400</v>
          </cell>
          <cell r="W2180">
            <v>0</v>
          </cell>
          <cell r="Z2180">
            <v>81400</v>
          </cell>
          <cell r="AA2180">
            <v>0</v>
          </cell>
          <cell r="AB2180">
            <v>0</v>
          </cell>
          <cell r="AC2180">
            <v>0</v>
          </cell>
          <cell r="AD2180">
            <v>81400</v>
          </cell>
          <cell r="AE2180">
            <v>81400</v>
          </cell>
          <cell r="AF2180">
            <v>1222439186</v>
          </cell>
          <cell r="AG2180">
            <v>0</v>
          </cell>
        </row>
        <row r="2181">
          <cell r="F2181" t="str">
            <v>890306950_FVE286720</v>
          </cell>
          <cell r="G2181">
            <v>45374.49398148153</v>
          </cell>
          <cell r="H2181">
            <v>45397</v>
          </cell>
          <cell r="I2181">
            <v>45397.494396527778</v>
          </cell>
          <cell r="J2181">
            <v>305580</v>
          </cell>
          <cell r="K2181">
            <v>305580</v>
          </cell>
          <cell r="L2181" t="str">
            <v>Evento</v>
          </cell>
          <cell r="M2181" t="str">
            <v>jamundi</v>
          </cell>
          <cell r="N2181" t="str">
            <v>Servicios de salud</v>
          </cell>
          <cell r="Q2181" t="str">
            <v>FACTURA PENDIENTE EN PROGRAMACION DE PAGO</v>
          </cell>
          <cell r="R2181" t="str">
            <v>Finalizada</v>
          </cell>
          <cell r="S2181" t="str">
            <v>FACTURA PENDIENTE EN PROGRAMACION DE PAGO</v>
          </cell>
          <cell r="V2181">
            <v>305580</v>
          </cell>
          <cell r="W2181">
            <v>0</v>
          </cell>
          <cell r="Z2181">
            <v>305580</v>
          </cell>
          <cell r="AA2181">
            <v>0</v>
          </cell>
          <cell r="AB2181">
            <v>0</v>
          </cell>
          <cell r="AC2181">
            <v>0</v>
          </cell>
          <cell r="AD2181">
            <v>305580</v>
          </cell>
          <cell r="AE2181">
            <v>305580</v>
          </cell>
          <cell r="AF2181">
            <v>1222439187</v>
          </cell>
          <cell r="AG2181">
            <v>0</v>
          </cell>
        </row>
        <row r="2182">
          <cell r="F2182" t="str">
            <v>890306950_FVE286725</v>
          </cell>
          <cell r="G2182">
            <v>45374.501238414552</v>
          </cell>
          <cell r="H2182">
            <v>45397</v>
          </cell>
          <cell r="I2182">
            <v>45397.494396527778</v>
          </cell>
          <cell r="J2182">
            <v>261220</v>
          </cell>
          <cell r="K2182">
            <v>261220</v>
          </cell>
          <cell r="L2182" t="str">
            <v>Evento</v>
          </cell>
          <cell r="M2182" t="str">
            <v>jamundi</v>
          </cell>
          <cell r="N2182" t="str">
            <v>Servicios de salud</v>
          </cell>
          <cell r="Q2182" t="str">
            <v>FACTURA PENDIENTE EN PROGRAMACION DE PAGO</v>
          </cell>
          <cell r="R2182" t="str">
            <v>Finalizada</v>
          </cell>
          <cell r="S2182" t="str">
            <v>FACTURA PENDIENTE EN PROGRAMACION DE PAGO</v>
          </cell>
          <cell r="V2182">
            <v>261220</v>
          </cell>
          <cell r="W2182">
            <v>0</v>
          </cell>
          <cell r="Z2182">
            <v>261220</v>
          </cell>
          <cell r="AA2182">
            <v>0</v>
          </cell>
          <cell r="AB2182">
            <v>0</v>
          </cell>
          <cell r="AC2182">
            <v>0</v>
          </cell>
          <cell r="AD2182">
            <v>261220</v>
          </cell>
          <cell r="AE2182">
            <v>261220</v>
          </cell>
          <cell r="AF2182">
            <v>1222439188</v>
          </cell>
          <cell r="AG2182">
            <v>0</v>
          </cell>
        </row>
        <row r="2183">
          <cell r="F2183" t="str">
            <v>890306950_FVE286736</v>
          </cell>
          <cell r="G2183">
            <v>45374.515266203787</v>
          </cell>
          <cell r="H2183">
            <v>45397</v>
          </cell>
          <cell r="I2183">
            <v>45397.494396527778</v>
          </cell>
          <cell r="J2183">
            <v>65100</v>
          </cell>
          <cell r="K2183">
            <v>46900</v>
          </cell>
          <cell r="L2183" t="str">
            <v>Evento</v>
          </cell>
          <cell r="M2183" t="str">
            <v>jamundi</v>
          </cell>
          <cell r="N2183" t="str">
            <v>Servicios de salud</v>
          </cell>
          <cell r="Q2183" t="str">
            <v>FACTURA PENDIENTE EN PROGRAMACION DE PAGO</v>
          </cell>
          <cell r="R2183" t="str">
            <v>Finalizada</v>
          </cell>
          <cell r="S2183" t="str">
            <v>FACTURA PENDIENTE EN PROGRAMACION DE PAGO</v>
          </cell>
          <cell r="V2183">
            <v>65100</v>
          </cell>
          <cell r="W2183">
            <v>0</v>
          </cell>
          <cell r="Z2183">
            <v>65100</v>
          </cell>
          <cell r="AA2183">
            <v>0</v>
          </cell>
          <cell r="AB2183">
            <v>0</v>
          </cell>
          <cell r="AC2183">
            <v>0</v>
          </cell>
          <cell r="AD2183">
            <v>46900</v>
          </cell>
          <cell r="AE2183">
            <v>46900</v>
          </cell>
          <cell r="AF2183">
            <v>1222440887</v>
          </cell>
          <cell r="AG2183">
            <v>0</v>
          </cell>
        </row>
        <row r="2184">
          <cell r="F2184" t="str">
            <v>890306950_FVE286755</v>
          </cell>
          <cell r="G2184">
            <v>45374.540613414254</v>
          </cell>
          <cell r="H2184">
            <v>45397</v>
          </cell>
          <cell r="I2184">
            <v>45397.494396527778</v>
          </cell>
          <cell r="J2184">
            <v>135806</v>
          </cell>
          <cell r="K2184">
            <v>135806</v>
          </cell>
          <cell r="L2184" t="str">
            <v>Evento</v>
          </cell>
          <cell r="M2184" t="str">
            <v>jamundi</v>
          </cell>
          <cell r="N2184" t="str">
            <v>Servicios de salud</v>
          </cell>
          <cell r="Q2184" t="str">
            <v>FACTURA PENDIENTE EN PROGRAMACION DE PAGO</v>
          </cell>
          <cell r="R2184" t="str">
            <v>Finalizada</v>
          </cell>
          <cell r="S2184" t="str">
            <v>FACTURA PENDIENTE EN PROGRAMACION DE PAGO</v>
          </cell>
          <cell r="V2184">
            <v>135806</v>
          </cell>
          <cell r="W2184">
            <v>0</v>
          </cell>
          <cell r="Z2184">
            <v>135806</v>
          </cell>
          <cell r="AA2184">
            <v>0</v>
          </cell>
          <cell r="AB2184">
            <v>0</v>
          </cell>
          <cell r="AC2184">
            <v>0</v>
          </cell>
          <cell r="AD2184">
            <v>135806</v>
          </cell>
          <cell r="AE2184">
            <v>135806</v>
          </cell>
          <cell r="AF2184">
            <v>1222439189</v>
          </cell>
          <cell r="AG2184">
            <v>0</v>
          </cell>
        </row>
        <row r="2185">
          <cell r="F2185" t="str">
            <v>890306950_FVE286758</v>
          </cell>
          <cell r="G2185">
            <v>45374.544641203713</v>
          </cell>
          <cell r="H2185">
            <v>45397</v>
          </cell>
          <cell r="I2185">
            <v>45397.494396527778</v>
          </cell>
          <cell r="J2185">
            <v>92490</v>
          </cell>
          <cell r="K2185">
            <v>92490</v>
          </cell>
          <cell r="L2185" t="str">
            <v>Evento</v>
          </cell>
          <cell r="M2185" t="str">
            <v>jamundi</v>
          </cell>
          <cell r="N2185" t="str">
            <v>Servicios de salud</v>
          </cell>
          <cell r="Q2185" t="str">
            <v>FACTURA PENDIENTE EN PROGRAMACION DE PAGO</v>
          </cell>
          <cell r="R2185" t="str">
            <v>Finalizada</v>
          </cell>
          <cell r="S2185" t="str">
            <v>FACTURA PENDIENTE EN PROGRAMACION DE PAGO</v>
          </cell>
          <cell r="V2185">
            <v>92490</v>
          </cell>
          <cell r="W2185">
            <v>0</v>
          </cell>
          <cell r="Z2185">
            <v>92490</v>
          </cell>
          <cell r="AA2185">
            <v>0</v>
          </cell>
          <cell r="AB2185">
            <v>0</v>
          </cell>
          <cell r="AC2185">
            <v>0</v>
          </cell>
          <cell r="AD2185">
            <v>92490</v>
          </cell>
          <cell r="AE2185">
            <v>92490</v>
          </cell>
          <cell r="AF2185">
            <v>1222439190</v>
          </cell>
          <cell r="AG2185">
            <v>0</v>
          </cell>
        </row>
        <row r="2186">
          <cell r="F2186" t="str">
            <v>890306950_FVE286782</v>
          </cell>
          <cell r="G2186">
            <v>45374.573506932706</v>
          </cell>
          <cell r="H2186">
            <v>45397</v>
          </cell>
          <cell r="I2186">
            <v>45397.494396527778</v>
          </cell>
          <cell r="J2186">
            <v>152102</v>
          </cell>
          <cell r="K2186">
            <v>152102</v>
          </cell>
          <cell r="L2186" t="str">
            <v>Evento</v>
          </cell>
          <cell r="M2186" t="str">
            <v>jamundi</v>
          </cell>
          <cell r="N2186" t="str">
            <v>Servicios de salud</v>
          </cell>
          <cell r="Q2186" t="str">
            <v>FACTURA PENDIENTE EN PROGRAMACION DE PAGO</v>
          </cell>
          <cell r="R2186" t="str">
            <v>Finalizada</v>
          </cell>
          <cell r="S2186" t="str">
            <v>FACTURA PENDIENTE EN PROGRAMACION DE PAGO</v>
          </cell>
          <cell r="V2186">
            <v>152102</v>
          </cell>
          <cell r="W2186">
            <v>0</v>
          </cell>
          <cell r="Z2186">
            <v>152102</v>
          </cell>
          <cell r="AA2186">
            <v>0</v>
          </cell>
          <cell r="AB2186">
            <v>0</v>
          </cell>
          <cell r="AC2186">
            <v>0</v>
          </cell>
          <cell r="AD2186">
            <v>152102</v>
          </cell>
          <cell r="AE2186">
            <v>152102</v>
          </cell>
          <cell r="AF2186">
            <v>1222439191</v>
          </cell>
          <cell r="AG2186">
            <v>0</v>
          </cell>
        </row>
        <row r="2187">
          <cell r="F2187" t="str">
            <v>890306950_FVE286876</v>
          </cell>
          <cell r="G2187">
            <v>45376.70458333334</v>
          </cell>
          <cell r="H2187">
            <v>45397</v>
          </cell>
          <cell r="I2187">
            <v>45397.494396527778</v>
          </cell>
          <cell r="J2187">
            <v>65100</v>
          </cell>
          <cell r="K2187">
            <v>60600</v>
          </cell>
          <cell r="L2187" t="str">
            <v>Evento</v>
          </cell>
          <cell r="M2187" t="str">
            <v>jamundi</v>
          </cell>
          <cell r="N2187" t="str">
            <v>Servicios de salud</v>
          </cell>
          <cell r="Q2187" t="str">
            <v>FACTURA PENDIENTE EN PROGRAMACION DE PAGO</v>
          </cell>
          <cell r="R2187" t="str">
            <v>Finalizada</v>
          </cell>
          <cell r="S2187" t="str">
            <v>FACTURA PENDIENTE EN PROGRAMACION DE PAGO</v>
          </cell>
          <cell r="V2187">
            <v>65100</v>
          </cell>
          <cell r="W2187">
            <v>0</v>
          </cell>
          <cell r="Z2187">
            <v>65100</v>
          </cell>
          <cell r="AA2187">
            <v>0</v>
          </cell>
          <cell r="AB2187">
            <v>0</v>
          </cell>
          <cell r="AC2187">
            <v>0</v>
          </cell>
          <cell r="AD2187">
            <v>60600</v>
          </cell>
          <cell r="AE2187">
            <v>60600</v>
          </cell>
          <cell r="AF2187">
            <v>1222440889</v>
          </cell>
          <cell r="AG2187">
            <v>0</v>
          </cell>
        </row>
        <row r="2188">
          <cell r="F2188" t="str">
            <v>890306950_FVE286917</v>
          </cell>
          <cell r="G2188">
            <v>45377.381018506829</v>
          </cell>
          <cell r="H2188">
            <v>45397</v>
          </cell>
          <cell r="I2188">
            <v>45397.494396527778</v>
          </cell>
          <cell r="J2188">
            <v>198601</v>
          </cell>
          <cell r="K2188">
            <v>198601</v>
          </cell>
          <cell r="L2188" t="str">
            <v>Evento</v>
          </cell>
          <cell r="M2188" t="str">
            <v>jamundi</v>
          </cell>
          <cell r="N2188" t="str">
            <v>Servicios de salud</v>
          </cell>
          <cell r="Q2188" t="str">
            <v>FACTURA PENDIENTE EN PROGRAMACION DE PAGO</v>
          </cell>
          <cell r="R2188" t="str">
            <v>Finalizada</v>
          </cell>
          <cell r="S2188" t="str">
            <v>FACTURA PENDIENTE EN PROGRAMACION DE PAGO</v>
          </cell>
          <cell r="V2188">
            <v>198601</v>
          </cell>
          <cell r="W2188">
            <v>0</v>
          </cell>
          <cell r="Z2188">
            <v>198601</v>
          </cell>
          <cell r="AA2188">
            <v>0</v>
          </cell>
          <cell r="AB2188">
            <v>0</v>
          </cell>
          <cell r="AC2188">
            <v>0</v>
          </cell>
          <cell r="AD2188">
            <v>198601</v>
          </cell>
          <cell r="AE2188">
            <v>198601</v>
          </cell>
          <cell r="AF2188">
            <v>1222439194</v>
          </cell>
          <cell r="AG2188">
            <v>0</v>
          </cell>
        </row>
        <row r="2189">
          <cell r="F2189" t="str">
            <v>890306950_FVE286929</v>
          </cell>
          <cell r="G2189">
            <v>45377.394155080896</v>
          </cell>
          <cell r="H2189">
            <v>45397</v>
          </cell>
          <cell r="I2189">
            <v>45397.494396527778</v>
          </cell>
          <cell r="J2189">
            <v>123100</v>
          </cell>
          <cell r="K2189">
            <v>123100</v>
          </cell>
          <cell r="L2189" t="str">
            <v>Evento</v>
          </cell>
          <cell r="M2189" t="str">
            <v>jamundi</v>
          </cell>
          <cell r="N2189" t="str">
            <v>Servicios de salud</v>
          </cell>
          <cell r="Q2189" t="str">
            <v>FACTURA PENDIENTE EN PROGRAMACION DE PAGO</v>
          </cell>
          <cell r="R2189" t="str">
            <v>Finalizada</v>
          </cell>
          <cell r="S2189" t="str">
            <v>FACTURA PENDIENTE EN PROGRAMACION DE PAGO</v>
          </cell>
          <cell r="V2189">
            <v>123100</v>
          </cell>
          <cell r="W2189">
            <v>0</v>
          </cell>
          <cell r="Z2189">
            <v>123100</v>
          </cell>
          <cell r="AA2189">
            <v>0</v>
          </cell>
          <cell r="AB2189">
            <v>0</v>
          </cell>
          <cell r="AC2189">
            <v>0</v>
          </cell>
          <cell r="AD2189">
            <v>123100</v>
          </cell>
          <cell r="AE2189">
            <v>123100</v>
          </cell>
          <cell r="AF2189">
            <v>1222439195</v>
          </cell>
          <cell r="AG2189">
            <v>0</v>
          </cell>
        </row>
        <row r="2190">
          <cell r="F2190" t="str">
            <v>890306950_FVE286951</v>
          </cell>
          <cell r="G2190">
            <v>45377.435046284925</v>
          </cell>
          <cell r="H2190">
            <v>45397</v>
          </cell>
          <cell r="I2190">
            <v>45397.494396527778</v>
          </cell>
          <cell r="J2190">
            <v>95700</v>
          </cell>
          <cell r="K2190">
            <v>95700</v>
          </cell>
          <cell r="L2190" t="str">
            <v>Evento</v>
          </cell>
          <cell r="M2190" t="str">
            <v>jamundi</v>
          </cell>
          <cell r="N2190" t="str">
            <v>Servicios de salud</v>
          </cell>
          <cell r="Q2190" t="str">
            <v>FACTURA PENDIENTE EN PROGRAMACION DE PAGO</v>
          </cell>
          <cell r="R2190" t="str">
            <v>Finalizada</v>
          </cell>
          <cell r="S2190" t="str">
            <v>FACTURA PENDIENTE EN PROGRAMACION DE PAGO</v>
          </cell>
          <cell r="V2190">
            <v>95700</v>
          </cell>
          <cell r="W2190">
            <v>0</v>
          </cell>
          <cell r="Z2190">
            <v>95700</v>
          </cell>
          <cell r="AA2190">
            <v>0</v>
          </cell>
          <cell r="AB2190">
            <v>0</v>
          </cell>
          <cell r="AC2190">
            <v>0</v>
          </cell>
          <cell r="AD2190">
            <v>95700</v>
          </cell>
          <cell r="AE2190">
            <v>95700</v>
          </cell>
          <cell r="AF2190">
            <v>1222439196</v>
          </cell>
          <cell r="AG2190">
            <v>0</v>
          </cell>
        </row>
        <row r="2191">
          <cell r="F2191" t="str">
            <v>890306950_FVE286957</v>
          </cell>
          <cell r="G2191">
            <v>45377.445451389067</v>
          </cell>
          <cell r="H2191">
            <v>45397</v>
          </cell>
          <cell r="I2191">
            <v>45397.494396527778</v>
          </cell>
          <cell r="J2191">
            <v>164480</v>
          </cell>
          <cell r="K2191">
            <v>164480</v>
          </cell>
          <cell r="L2191" t="str">
            <v>Evento</v>
          </cell>
          <cell r="M2191" t="str">
            <v>jamundi</v>
          </cell>
          <cell r="N2191" t="str">
            <v>Servicios de salud</v>
          </cell>
          <cell r="Q2191" t="str">
            <v>FACTURA PENDIENTE EN PROGRAMACION DE PAGO</v>
          </cell>
          <cell r="R2191" t="str">
            <v>Finalizada</v>
          </cell>
          <cell r="S2191" t="str">
            <v>FACTURA PENDIENTE EN PROGRAMACION DE PAGO</v>
          </cell>
          <cell r="V2191">
            <v>164480</v>
          </cell>
          <cell r="W2191">
            <v>0</v>
          </cell>
          <cell r="Z2191">
            <v>164480</v>
          </cell>
          <cell r="AA2191">
            <v>0</v>
          </cell>
          <cell r="AB2191">
            <v>0</v>
          </cell>
          <cell r="AC2191">
            <v>0</v>
          </cell>
          <cell r="AD2191">
            <v>164480</v>
          </cell>
          <cell r="AE2191">
            <v>164480</v>
          </cell>
          <cell r="AF2191">
            <v>1222439197</v>
          </cell>
          <cell r="AG2191">
            <v>0</v>
          </cell>
        </row>
        <row r="2192">
          <cell r="F2192" t="str">
            <v>890306950_FVE287016</v>
          </cell>
          <cell r="G2192">
            <v>45377.564687488601</v>
          </cell>
          <cell r="H2192">
            <v>45397</v>
          </cell>
          <cell r="I2192">
            <v>45390.500122685182</v>
          </cell>
          <cell r="J2192">
            <v>13500</v>
          </cell>
          <cell r="K2192">
            <v>13500</v>
          </cell>
          <cell r="L2192" t="str">
            <v>Evento</v>
          </cell>
          <cell r="M2192" t="str">
            <v>jamundi</v>
          </cell>
          <cell r="N2192" t="str">
            <v>Servicios de salud</v>
          </cell>
          <cell r="Q2192" t="str">
            <v>FACTURA PENDIENTE EN PROGRAMACION DE PAGO</v>
          </cell>
          <cell r="R2192" t="str">
            <v>Finalizada</v>
          </cell>
          <cell r="S2192" t="str">
            <v>FACTURA PENDIENTE EN PROGRAMACION DE PAGO</v>
          </cell>
          <cell r="V2192">
            <v>13500</v>
          </cell>
          <cell r="W2192">
            <v>0</v>
          </cell>
          <cell r="Z2192">
            <v>13500</v>
          </cell>
          <cell r="AA2192">
            <v>0</v>
          </cell>
          <cell r="AB2192">
            <v>0</v>
          </cell>
          <cell r="AC2192">
            <v>0</v>
          </cell>
          <cell r="AD2192">
            <v>13500</v>
          </cell>
          <cell r="AE2192">
            <v>0</v>
          </cell>
          <cell r="AG2192">
            <v>0</v>
          </cell>
        </row>
        <row r="2193">
          <cell r="F2193" t="str">
            <v>890306950_FVE287053</v>
          </cell>
          <cell r="G2193">
            <v>45377.652800926007</v>
          </cell>
          <cell r="H2193">
            <v>45397</v>
          </cell>
          <cell r="I2193">
            <v>45390.500122685182</v>
          </cell>
          <cell r="J2193">
            <v>13500</v>
          </cell>
          <cell r="K2193">
            <v>13500</v>
          </cell>
          <cell r="L2193" t="str">
            <v>Evento</v>
          </cell>
          <cell r="M2193" t="str">
            <v>jamundi</v>
          </cell>
          <cell r="N2193" t="str">
            <v>Servicios de salud</v>
          </cell>
          <cell r="Q2193" t="str">
            <v>FACTURA PENDIENTE EN PROGRAMACION DE PAGO</v>
          </cell>
          <cell r="R2193" t="str">
            <v>Finalizada</v>
          </cell>
          <cell r="S2193" t="str">
            <v>FACTURA PENDIENTE EN PROGRAMACION DE PAGO</v>
          </cell>
          <cell r="V2193">
            <v>13500</v>
          </cell>
          <cell r="W2193">
            <v>0</v>
          </cell>
          <cell r="Z2193">
            <v>13500</v>
          </cell>
          <cell r="AA2193">
            <v>0</v>
          </cell>
          <cell r="AB2193">
            <v>0</v>
          </cell>
          <cell r="AC2193">
            <v>0</v>
          </cell>
          <cell r="AD2193">
            <v>13500</v>
          </cell>
          <cell r="AE2193">
            <v>0</v>
          </cell>
          <cell r="AG2193">
            <v>0</v>
          </cell>
        </row>
        <row r="2194">
          <cell r="F2194" t="str">
            <v>890306950_FVE287170</v>
          </cell>
          <cell r="G2194">
            <v>45377.796944444533</v>
          </cell>
          <cell r="H2194">
            <v>45397</v>
          </cell>
          <cell r="I2194">
            <v>45397.494396527778</v>
          </cell>
          <cell r="J2194">
            <v>132840</v>
          </cell>
          <cell r="K2194">
            <v>132840</v>
          </cell>
          <cell r="L2194" t="str">
            <v>Evento</v>
          </cell>
          <cell r="M2194" t="str">
            <v>jamundi</v>
          </cell>
          <cell r="N2194" t="str">
            <v>Servicios de salud</v>
          </cell>
          <cell r="Q2194" t="str">
            <v>FACTURA PENDIENTE EN PROGRAMACION DE PAGO</v>
          </cell>
          <cell r="R2194" t="str">
            <v>Finalizada</v>
          </cell>
          <cell r="S2194" t="str">
            <v>FACTURA PENDIENTE EN PROGRAMACION DE PAGO</v>
          </cell>
          <cell r="V2194">
            <v>132840</v>
          </cell>
          <cell r="W2194">
            <v>0</v>
          </cell>
          <cell r="Z2194">
            <v>132840</v>
          </cell>
          <cell r="AA2194">
            <v>0</v>
          </cell>
          <cell r="AB2194">
            <v>0</v>
          </cell>
          <cell r="AC2194">
            <v>0</v>
          </cell>
          <cell r="AD2194">
            <v>132840</v>
          </cell>
          <cell r="AE2194">
            <v>132840</v>
          </cell>
          <cell r="AF2194">
            <v>1222439198</v>
          </cell>
          <cell r="AG2194">
            <v>0</v>
          </cell>
        </row>
        <row r="2195">
          <cell r="F2195" t="str">
            <v>890306950_FVE287174</v>
          </cell>
          <cell r="G2195">
            <v>45377.844178240746</v>
          </cell>
          <cell r="H2195">
            <v>45397</v>
          </cell>
          <cell r="I2195">
            <v>45397.494396527778</v>
          </cell>
          <cell r="J2195">
            <v>100040</v>
          </cell>
          <cell r="K2195">
            <v>100040</v>
          </cell>
          <cell r="L2195" t="str">
            <v>Evento</v>
          </cell>
          <cell r="M2195" t="str">
            <v>jamundi</v>
          </cell>
          <cell r="N2195" t="str">
            <v>Servicios de salud</v>
          </cell>
          <cell r="Q2195" t="str">
            <v>FACTURA PENDIENTE EN PROGRAMACION DE PAGO</v>
          </cell>
          <cell r="R2195" t="str">
            <v>Finalizada</v>
          </cell>
          <cell r="S2195" t="str">
            <v>FACTURA PENDIENTE EN PROGRAMACION DE PAGO</v>
          </cell>
          <cell r="V2195">
            <v>100040</v>
          </cell>
          <cell r="W2195">
            <v>0</v>
          </cell>
          <cell r="Z2195">
            <v>100040</v>
          </cell>
          <cell r="AA2195">
            <v>0</v>
          </cell>
          <cell r="AB2195">
            <v>0</v>
          </cell>
          <cell r="AC2195">
            <v>0</v>
          </cell>
          <cell r="AD2195">
            <v>100040</v>
          </cell>
          <cell r="AE2195">
            <v>100040</v>
          </cell>
          <cell r="AF2195">
            <v>1222439199</v>
          </cell>
          <cell r="AG2195">
            <v>0</v>
          </cell>
        </row>
        <row r="2196">
          <cell r="F2196" t="str">
            <v>890306950_FVE287175</v>
          </cell>
          <cell r="G2196">
            <v>45377.851631944533</v>
          </cell>
          <cell r="H2196">
            <v>45397</v>
          </cell>
          <cell r="I2196">
            <v>45397.494396527778</v>
          </cell>
          <cell r="J2196">
            <v>382610</v>
          </cell>
          <cell r="K2196">
            <v>382610</v>
          </cell>
          <cell r="L2196" t="str">
            <v>Evento</v>
          </cell>
          <cell r="M2196" t="str">
            <v>jamundi</v>
          </cell>
          <cell r="N2196" t="str">
            <v>Servicios de salud</v>
          </cell>
          <cell r="Q2196" t="str">
            <v>FACTURA PENDIENTE EN PROGRAMACION DE PAGO</v>
          </cell>
          <cell r="R2196" t="str">
            <v>Finalizada</v>
          </cell>
          <cell r="S2196" t="str">
            <v>FACTURA PENDIENTE EN PROGRAMACION DE PAGO</v>
          </cell>
          <cell r="V2196">
            <v>382610</v>
          </cell>
          <cell r="W2196">
            <v>0</v>
          </cell>
          <cell r="Z2196">
            <v>382610</v>
          </cell>
          <cell r="AA2196">
            <v>0</v>
          </cell>
          <cell r="AB2196">
            <v>0</v>
          </cell>
          <cell r="AC2196">
            <v>0</v>
          </cell>
          <cell r="AD2196">
            <v>382610</v>
          </cell>
          <cell r="AE2196">
            <v>382610</v>
          </cell>
          <cell r="AF2196">
            <v>1222439200</v>
          </cell>
          <cell r="AG2196">
            <v>0</v>
          </cell>
        </row>
        <row r="2197">
          <cell r="F2197" t="str">
            <v>890306950_FVE287177</v>
          </cell>
          <cell r="G2197">
            <v>45377.861597222276</v>
          </cell>
          <cell r="H2197">
            <v>45397</v>
          </cell>
          <cell r="I2197">
            <v>45397.494396527778</v>
          </cell>
          <cell r="J2197">
            <v>267630</v>
          </cell>
          <cell r="K2197">
            <v>267630</v>
          </cell>
          <cell r="L2197" t="str">
            <v>Evento</v>
          </cell>
          <cell r="M2197" t="str">
            <v>jamundi</v>
          </cell>
          <cell r="N2197" t="str">
            <v>Servicios de salud</v>
          </cell>
          <cell r="Q2197" t="str">
            <v>FACTURA PENDIENTE EN PROGRAMACION DE PAGO</v>
          </cell>
          <cell r="R2197" t="str">
            <v>Finalizada</v>
          </cell>
          <cell r="S2197" t="str">
            <v>FACTURA PENDIENTE EN PROGRAMACION DE PAGO</v>
          </cell>
          <cell r="V2197">
            <v>267630</v>
          </cell>
          <cell r="W2197">
            <v>0</v>
          </cell>
          <cell r="Z2197">
            <v>267630</v>
          </cell>
          <cell r="AA2197">
            <v>0</v>
          </cell>
          <cell r="AB2197">
            <v>0</v>
          </cell>
          <cell r="AC2197">
            <v>0</v>
          </cell>
          <cell r="AD2197">
            <v>267630</v>
          </cell>
          <cell r="AE2197">
            <v>267630</v>
          </cell>
          <cell r="AF2197">
            <v>1222439201</v>
          </cell>
          <cell r="AG2197">
            <v>0</v>
          </cell>
        </row>
        <row r="2198">
          <cell r="F2198" t="str">
            <v>890306950_FVE287178</v>
          </cell>
          <cell r="G2198">
            <v>45377.878043970093</v>
          </cell>
          <cell r="H2198">
            <v>45397</v>
          </cell>
          <cell r="I2198">
            <v>45397.494396527778</v>
          </cell>
          <cell r="J2198">
            <v>499520</v>
          </cell>
          <cell r="K2198">
            <v>499520</v>
          </cell>
          <cell r="L2198" t="str">
            <v>Evento</v>
          </cell>
          <cell r="M2198" t="str">
            <v>jamundi</v>
          </cell>
          <cell r="N2198" t="str">
            <v>Servicios de salud</v>
          </cell>
          <cell r="Q2198" t="str">
            <v>FACTURA PENDIENTE EN PROGRAMACION DE PAGO</v>
          </cell>
          <cell r="R2198" t="str">
            <v>Finalizada</v>
          </cell>
          <cell r="S2198" t="str">
            <v>FACTURA PENDIENTE EN PROGRAMACION DE PAGO</v>
          </cell>
          <cell r="V2198">
            <v>499520</v>
          </cell>
          <cell r="W2198">
            <v>0</v>
          </cell>
          <cell r="Z2198">
            <v>499520</v>
          </cell>
          <cell r="AA2198">
            <v>0</v>
          </cell>
          <cell r="AB2198">
            <v>0</v>
          </cell>
          <cell r="AC2198">
            <v>0</v>
          </cell>
          <cell r="AD2198">
            <v>499520</v>
          </cell>
          <cell r="AE2198">
            <v>499520</v>
          </cell>
          <cell r="AF2198">
            <v>1222439202</v>
          </cell>
          <cell r="AG2198">
            <v>0</v>
          </cell>
        </row>
        <row r="2199">
          <cell r="F2199" t="str">
            <v>890306950_FVE287179</v>
          </cell>
          <cell r="G2199">
            <v>45377.880659722257</v>
          </cell>
          <cell r="H2199">
            <v>45397</v>
          </cell>
          <cell r="I2199">
            <v>45397.494396527778</v>
          </cell>
          <cell r="J2199">
            <v>96170</v>
          </cell>
          <cell r="K2199">
            <v>96170</v>
          </cell>
          <cell r="L2199" t="str">
            <v>Evento</v>
          </cell>
          <cell r="M2199" t="str">
            <v>jamundi</v>
          </cell>
          <cell r="N2199" t="str">
            <v>Servicios de salud</v>
          </cell>
          <cell r="Q2199" t="str">
            <v>FACTURA PENDIENTE EN PROGRAMACION DE PAGO</v>
          </cell>
          <cell r="R2199" t="str">
            <v>Finalizada</v>
          </cell>
          <cell r="S2199" t="str">
            <v>FACTURA PENDIENTE EN PROGRAMACION DE PAGO</v>
          </cell>
          <cell r="V2199">
            <v>96170</v>
          </cell>
          <cell r="W2199">
            <v>0</v>
          </cell>
          <cell r="Z2199">
            <v>96170</v>
          </cell>
          <cell r="AA2199">
            <v>0</v>
          </cell>
          <cell r="AB2199">
            <v>0</v>
          </cell>
          <cell r="AC2199">
            <v>0</v>
          </cell>
          <cell r="AD2199">
            <v>96170</v>
          </cell>
          <cell r="AE2199">
            <v>96170</v>
          </cell>
          <cell r="AF2199">
            <v>1222439203</v>
          </cell>
          <cell r="AG2199">
            <v>0</v>
          </cell>
        </row>
        <row r="2200">
          <cell r="F2200" t="str">
            <v>890306950_FVE287180</v>
          </cell>
          <cell r="G2200">
            <v>45377.884247685317</v>
          </cell>
          <cell r="H2200">
            <v>45397</v>
          </cell>
          <cell r="I2200">
            <v>45397.494396527778</v>
          </cell>
          <cell r="J2200">
            <v>357980</v>
          </cell>
          <cell r="K2200">
            <v>357980</v>
          </cell>
          <cell r="L2200" t="str">
            <v>Evento</v>
          </cell>
          <cell r="M2200" t="str">
            <v>jamundi</v>
          </cell>
          <cell r="N2200" t="str">
            <v>Servicios de salud</v>
          </cell>
          <cell r="Q2200" t="str">
            <v>FACTURA PENDIENTE EN PROGRAMACION DE PAGO</v>
          </cell>
          <cell r="R2200" t="str">
            <v>Finalizada</v>
          </cell>
          <cell r="S2200" t="str">
            <v>FACTURA PENDIENTE EN PROGRAMACION DE PAGO</v>
          </cell>
          <cell r="V2200">
            <v>357980</v>
          </cell>
          <cell r="W2200">
            <v>0</v>
          </cell>
          <cell r="Z2200">
            <v>357980</v>
          </cell>
          <cell r="AA2200">
            <v>0</v>
          </cell>
          <cell r="AB2200">
            <v>0</v>
          </cell>
          <cell r="AC2200">
            <v>0</v>
          </cell>
          <cell r="AD2200">
            <v>357980</v>
          </cell>
          <cell r="AE2200">
            <v>357980</v>
          </cell>
          <cell r="AF2200">
            <v>1222439204</v>
          </cell>
          <cell r="AG2200">
            <v>0</v>
          </cell>
        </row>
        <row r="2201">
          <cell r="F2201" t="str">
            <v>890306950_FVE287181</v>
          </cell>
          <cell r="G2201">
            <v>45377.893923599739</v>
          </cell>
          <cell r="H2201">
            <v>45397</v>
          </cell>
          <cell r="I2201">
            <v>45397.494396527778</v>
          </cell>
          <cell r="J2201">
            <v>162890</v>
          </cell>
          <cell r="K2201">
            <v>162890</v>
          </cell>
          <cell r="L2201" t="str">
            <v>Evento</v>
          </cell>
          <cell r="M2201" t="str">
            <v>jamundi</v>
          </cell>
          <cell r="N2201" t="str">
            <v>Servicios de salud</v>
          </cell>
          <cell r="Q2201" t="str">
            <v>FACTURA PENDIENTE EN PROGRAMACION DE PAGO</v>
          </cell>
          <cell r="R2201" t="str">
            <v>Finalizada</v>
          </cell>
          <cell r="S2201" t="str">
            <v>FACTURA PENDIENTE EN PROGRAMACION DE PAGO</v>
          </cell>
          <cell r="V2201">
            <v>162890</v>
          </cell>
          <cell r="W2201">
            <v>0</v>
          </cell>
          <cell r="Z2201">
            <v>162890</v>
          </cell>
          <cell r="AA2201">
            <v>0</v>
          </cell>
          <cell r="AB2201">
            <v>0</v>
          </cell>
          <cell r="AC2201">
            <v>0</v>
          </cell>
          <cell r="AD2201">
            <v>162890</v>
          </cell>
          <cell r="AE2201">
            <v>162890</v>
          </cell>
          <cell r="AF2201">
            <v>1222439205</v>
          </cell>
          <cell r="AG2201">
            <v>0</v>
          </cell>
        </row>
        <row r="2202">
          <cell r="F2202" t="str">
            <v>890306950_FVE287182</v>
          </cell>
          <cell r="G2202">
            <v>45377.896122673526</v>
          </cell>
          <cell r="H2202">
            <v>45397</v>
          </cell>
          <cell r="I2202">
            <v>45397.494396527778</v>
          </cell>
          <cell r="J2202">
            <v>91860</v>
          </cell>
          <cell r="K2202">
            <v>91860</v>
          </cell>
          <cell r="L2202" t="str">
            <v>Evento</v>
          </cell>
          <cell r="M2202" t="str">
            <v>jamundi</v>
          </cell>
          <cell r="N2202" t="str">
            <v>Servicios de salud</v>
          </cell>
          <cell r="Q2202" t="str">
            <v>FACTURA PENDIENTE EN PROGRAMACION DE PAGO</v>
          </cell>
          <cell r="R2202" t="str">
            <v>Finalizada</v>
          </cell>
          <cell r="S2202" t="str">
            <v>FACTURA PENDIENTE EN PROGRAMACION DE PAGO</v>
          </cell>
          <cell r="V2202">
            <v>91860</v>
          </cell>
          <cell r="W2202">
            <v>0</v>
          </cell>
          <cell r="Z2202">
            <v>91860</v>
          </cell>
          <cell r="AA2202">
            <v>0</v>
          </cell>
          <cell r="AB2202">
            <v>0</v>
          </cell>
          <cell r="AC2202">
            <v>0</v>
          </cell>
          <cell r="AD2202">
            <v>91860</v>
          </cell>
          <cell r="AE2202">
            <v>91860</v>
          </cell>
          <cell r="AF2202">
            <v>1222439206</v>
          </cell>
          <cell r="AG2202">
            <v>0</v>
          </cell>
        </row>
        <row r="2203">
          <cell r="F2203" t="str">
            <v>890306950_FVE287184</v>
          </cell>
          <cell r="G2203">
            <v>45377.902013889048</v>
          </cell>
          <cell r="H2203">
            <v>45397</v>
          </cell>
          <cell r="I2203">
            <v>45397.494396527778</v>
          </cell>
          <cell r="J2203">
            <v>236930</v>
          </cell>
          <cell r="K2203">
            <v>236930</v>
          </cell>
          <cell r="L2203" t="str">
            <v>Evento</v>
          </cell>
          <cell r="M2203" t="str">
            <v>jamundi</v>
          </cell>
          <cell r="N2203" t="str">
            <v>Servicios de salud</v>
          </cell>
          <cell r="Q2203" t="str">
            <v>FACTURA PENDIENTE EN PROGRAMACION DE PAGO</v>
          </cell>
          <cell r="R2203" t="str">
            <v>Finalizada</v>
          </cell>
          <cell r="S2203" t="str">
            <v>FACTURA PENDIENTE EN PROGRAMACION DE PAGO</v>
          </cell>
          <cell r="V2203">
            <v>236930</v>
          </cell>
          <cell r="W2203">
            <v>0</v>
          </cell>
          <cell r="Z2203">
            <v>236930</v>
          </cell>
          <cell r="AA2203">
            <v>0</v>
          </cell>
          <cell r="AB2203">
            <v>0</v>
          </cell>
          <cell r="AC2203">
            <v>0</v>
          </cell>
          <cell r="AD2203">
            <v>236930</v>
          </cell>
          <cell r="AE2203">
            <v>236930</v>
          </cell>
          <cell r="AF2203">
            <v>1222439207</v>
          </cell>
          <cell r="AG2203">
            <v>0</v>
          </cell>
        </row>
        <row r="2204">
          <cell r="F2204" t="str">
            <v>890306950_FVE287185</v>
          </cell>
          <cell r="G2204">
            <v>45377.905532407574</v>
          </cell>
          <cell r="H2204">
            <v>45397</v>
          </cell>
          <cell r="I2204">
            <v>45397.494396527778</v>
          </cell>
          <cell r="J2204">
            <v>140800</v>
          </cell>
          <cell r="K2204">
            <v>140800</v>
          </cell>
          <cell r="L2204" t="str">
            <v>Evento</v>
          </cell>
          <cell r="M2204" t="str">
            <v>jamundi</v>
          </cell>
          <cell r="N2204" t="str">
            <v>Servicios de salud</v>
          </cell>
          <cell r="Q2204" t="str">
            <v>FACTURA PENDIENTE EN PROGRAMACION DE PAGO</v>
          </cell>
          <cell r="R2204" t="str">
            <v>Finalizada</v>
          </cell>
          <cell r="S2204" t="str">
            <v>FACTURA PENDIENTE EN PROGRAMACION DE PAGO</v>
          </cell>
          <cell r="V2204">
            <v>140800</v>
          </cell>
          <cell r="W2204">
            <v>0</v>
          </cell>
          <cell r="Z2204">
            <v>140800</v>
          </cell>
          <cell r="AA2204">
            <v>0</v>
          </cell>
          <cell r="AB2204">
            <v>0</v>
          </cell>
          <cell r="AC2204">
            <v>0</v>
          </cell>
          <cell r="AD2204">
            <v>140800</v>
          </cell>
          <cell r="AE2204">
            <v>140800</v>
          </cell>
          <cell r="AF2204">
            <v>1222439208</v>
          </cell>
          <cell r="AG2204">
            <v>0</v>
          </cell>
        </row>
        <row r="2205">
          <cell r="F2205" t="str">
            <v>890306950_FVE287186</v>
          </cell>
          <cell r="G2205">
            <v>45377.907245370559</v>
          </cell>
          <cell r="H2205">
            <v>45397</v>
          </cell>
          <cell r="I2205">
            <v>45397.494396527778</v>
          </cell>
          <cell r="J2205">
            <v>81400</v>
          </cell>
          <cell r="K2205">
            <v>81400</v>
          </cell>
          <cell r="L2205" t="str">
            <v>Evento</v>
          </cell>
          <cell r="M2205" t="str">
            <v>jamundi</v>
          </cell>
          <cell r="N2205" t="str">
            <v>Servicios de salud</v>
          </cell>
          <cell r="Q2205" t="str">
            <v>FACTURA PENDIENTE EN PROGRAMACION DE PAGO</v>
          </cell>
          <cell r="R2205" t="str">
            <v>Finalizada</v>
          </cell>
          <cell r="S2205" t="str">
            <v>FACTURA PENDIENTE EN PROGRAMACION DE PAGO</v>
          </cell>
          <cell r="V2205">
            <v>81400</v>
          </cell>
          <cell r="W2205">
            <v>0</v>
          </cell>
          <cell r="Z2205">
            <v>81400</v>
          </cell>
          <cell r="AA2205">
            <v>0</v>
          </cell>
          <cell r="AB2205">
            <v>0</v>
          </cell>
          <cell r="AC2205">
            <v>0</v>
          </cell>
          <cell r="AD2205">
            <v>81400</v>
          </cell>
          <cell r="AE2205">
            <v>81400</v>
          </cell>
          <cell r="AF2205">
            <v>1222439209</v>
          </cell>
          <cell r="AG2205">
            <v>0</v>
          </cell>
        </row>
        <row r="2206">
          <cell r="F2206" t="str">
            <v>890306950_FVE287189</v>
          </cell>
          <cell r="G2206">
            <v>45377.925173599739</v>
          </cell>
          <cell r="H2206">
            <v>45397</v>
          </cell>
          <cell r="I2206">
            <v>45397.494396527778</v>
          </cell>
          <cell r="J2206">
            <v>118950</v>
          </cell>
          <cell r="K2206">
            <v>118950</v>
          </cell>
          <cell r="L2206" t="str">
            <v>Evento</v>
          </cell>
          <cell r="M2206" t="str">
            <v>jamundi</v>
          </cell>
          <cell r="N2206" t="str">
            <v>Servicios de salud</v>
          </cell>
          <cell r="Q2206" t="str">
            <v>FACTURA PENDIENTE EN PROGRAMACION DE PAGO</v>
          </cell>
          <cell r="R2206" t="str">
            <v>Finalizada</v>
          </cell>
          <cell r="S2206" t="str">
            <v>FACTURA PENDIENTE EN PROGRAMACION DE PAGO</v>
          </cell>
          <cell r="V2206">
            <v>118950</v>
          </cell>
          <cell r="W2206">
            <v>0</v>
          </cell>
          <cell r="Z2206">
            <v>118950</v>
          </cell>
          <cell r="AA2206">
            <v>0</v>
          </cell>
          <cell r="AB2206">
            <v>0</v>
          </cell>
          <cell r="AC2206">
            <v>0</v>
          </cell>
          <cell r="AD2206">
            <v>118950</v>
          </cell>
          <cell r="AE2206">
            <v>118950</v>
          </cell>
          <cell r="AF2206">
            <v>1222439210</v>
          </cell>
          <cell r="AG2206">
            <v>0</v>
          </cell>
        </row>
        <row r="2207">
          <cell r="F2207" t="str">
            <v>890306950_FVE287192</v>
          </cell>
          <cell r="G2207">
            <v>45377.936956018675</v>
          </cell>
          <cell r="H2207">
            <v>45397</v>
          </cell>
          <cell r="I2207">
            <v>45397.494396527778</v>
          </cell>
          <cell r="J2207">
            <v>134180</v>
          </cell>
          <cell r="K2207">
            <v>134180</v>
          </cell>
          <cell r="L2207" t="str">
            <v>Evento</v>
          </cell>
          <cell r="M2207" t="str">
            <v>jamundi</v>
          </cell>
          <cell r="N2207" t="str">
            <v>Servicios de salud</v>
          </cell>
          <cell r="Q2207" t="str">
            <v>FACTURA PENDIENTE EN PROGRAMACION DE PAGO</v>
          </cell>
          <cell r="R2207" t="str">
            <v>Finalizada</v>
          </cell>
          <cell r="S2207" t="str">
            <v>FACTURA PENDIENTE EN PROGRAMACION DE PAGO</v>
          </cell>
          <cell r="V2207">
            <v>134180</v>
          </cell>
          <cell r="W2207">
            <v>0</v>
          </cell>
          <cell r="Z2207">
            <v>134180</v>
          </cell>
          <cell r="AA2207">
            <v>0</v>
          </cell>
          <cell r="AB2207">
            <v>0</v>
          </cell>
          <cell r="AC2207">
            <v>0</v>
          </cell>
          <cell r="AD2207">
            <v>134180</v>
          </cell>
          <cell r="AE2207">
            <v>134180</v>
          </cell>
          <cell r="AF2207">
            <v>1222439211</v>
          </cell>
          <cell r="AG2207">
            <v>0</v>
          </cell>
        </row>
        <row r="2208">
          <cell r="F2208" t="str">
            <v>890306950_FVE287193</v>
          </cell>
          <cell r="G2208">
            <v>45377.939525463153</v>
          </cell>
          <cell r="H2208">
            <v>45397</v>
          </cell>
          <cell r="I2208">
            <v>45397.494396527778</v>
          </cell>
          <cell r="J2208">
            <v>125860</v>
          </cell>
          <cell r="K2208">
            <v>125860</v>
          </cell>
          <cell r="L2208" t="str">
            <v>Evento</v>
          </cell>
          <cell r="M2208" t="str">
            <v>jamundi</v>
          </cell>
          <cell r="N2208" t="str">
            <v>Servicios de salud</v>
          </cell>
          <cell r="Q2208" t="str">
            <v>FACTURA PENDIENTE EN PROGRAMACION DE PAGO</v>
          </cell>
          <cell r="R2208" t="str">
            <v>Finalizada</v>
          </cell>
          <cell r="S2208" t="str">
            <v>FACTURA PENDIENTE EN PROGRAMACION DE PAGO</v>
          </cell>
          <cell r="V2208">
            <v>125860</v>
          </cell>
          <cell r="W2208">
            <v>0</v>
          </cell>
          <cell r="Z2208">
            <v>125860</v>
          </cell>
          <cell r="AA2208">
            <v>0</v>
          </cell>
          <cell r="AB2208">
            <v>0</v>
          </cell>
          <cell r="AC2208">
            <v>0</v>
          </cell>
          <cell r="AD2208">
            <v>125860</v>
          </cell>
          <cell r="AE2208">
            <v>125860</v>
          </cell>
          <cell r="AF2208">
            <v>1222439212</v>
          </cell>
          <cell r="AG2208">
            <v>0</v>
          </cell>
        </row>
        <row r="2209">
          <cell r="F2209" t="str">
            <v>890306950_FVE287284</v>
          </cell>
          <cell r="G2209">
            <v>45378.428564814851</v>
          </cell>
          <cell r="H2209">
            <v>45397</v>
          </cell>
          <cell r="I2209">
            <v>45397.494396527778</v>
          </cell>
          <cell r="J2209">
            <v>115700</v>
          </cell>
          <cell r="K2209">
            <v>115700</v>
          </cell>
          <cell r="L2209" t="str">
            <v>Evento</v>
          </cell>
          <cell r="M2209" t="str">
            <v>jamundi</v>
          </cell>
          <cell r="N2209" t="str">
            <v>Servicios de salud</v>
          </cell>
          <cell r="Q2209" t="str">
            <v>FACTURA PENDIENTE EN PROGRAMACION DE PAGO</v>
          </cell>
          <cell r="R2209" t="str">
            <v>Finalizada</v>
          </cell>
          <cell r="S2209" t="str">
            <v>FACTURA PENDIENTE EN PROGRAMACION DE PAGO</v>
          </cell>
          <cell r="V2209">
            <v>115700</v>
          </cell>
          <cell r="W2209">
            <v>0</v>
          </cell>
          <cell r="Z2209">
            <v>115700</v>
          </cell>
          <cell r="AA2209">
            <v>0</v>
          </cell>
          <cell r="AB2209">
            <v>0</v>
          </cell>
          <cell r="AC2209">
            <v>0</v>
          </cell>
          <cell r="AD2209">
            <v>115700</v>
          </cell>
          <cell r="AE2209">
            <v>115700</v>
          </cell>
          <cell r="AF2209">
            <v>1222439214</v>
          </cell>
          <cell r="AG2209">
            <v>0</v>
          </cell>
        </row>
        <row r="2210">
          <cell r="F2210" t="str">
            <v>890306950_FVE287330</v>
          </cell>
          <cell r="G2210">
            <v>45378.466666666791</v>
          </cell>
          <cell r="H2210">
            <v>45397</v>
          </cell>
          <cell r="I2210">
            <v>45397.494396527778</v>
          </cell>
          <cell r="J2210">
            <v>391230</v>
          </cell>
          <cell r="K2210">
            <v>391230</v>
          </cell>
          <cell r="L2210" t="str">
            <v>Evento</v>
          </cell>
          <cell r="M2210" t="str">
            <v>jamundi</v>
          </cell>
          <cell r="N2210" t="str">
            <v>Servicios de salud</v>
          </cell>
          <cell r="Q2210" t="str">
            <v>FACTURA PENDIENTE EN PROGRAMACION DE PAGO</v>
          </cell>
          <cell r="R2210" t="str">
            <v>Finalizada</v>
          </cell>
          <cell r="S2210" t="str">
            <v>FACTURA PENDIENTE EN PROGRAMACION DE PAGO</v>
          </cell>
          <cell r="V2210">
            <v>391230</v>
          </cell>
          <cell r="W2210">
            <v>0</v>
          </cell>
          <cell r="Z2210">
            <v>391230</v>
          </cell>
          <cell r="AA2210">
            <v>0</v>
          </cell>
          <cell r="AB2210">
            <v>0</v>
          </cell>
          <cell r="AC2210">
            <v>0</v>
          </cell>
          <cell r="AD2210">
            <v>391230</v>
          </cell>
          <cell r="AE2210">
            <v>391230</v>
          </cell>
          <cell r="AF2210">
            <v>1222439215</v>
          </cell>
          <cell r="AG2210">
            <v>0</v>
          </cell>
        </row>
        <row r="2211">
          <cell r="F2211" t="str">
            <v>890306950_FVE287346</v>
          </cell>
          <cell r="G2211">
            <v>45378.484305543825</v>
          </cell>
          <cell r="H2211">
            <v>45397</v>
          </cell>
          <cell r="I2211">
            <v>45397.494396527778</v>
          </cell>
          <cell r="J2211">
            <v>215910</v>
          </cell>
          <cell r="K2211">
            <v>215910</v>
          </cell>
          <cell r="L2211" t="str">
            <v>Evento</v>
          </cell>
          <cell r="M2211" t="str">
            <v>jamundi</v>
          </cell>
          <cell r="N2211" t="str">
            <v>Servicios de salud</v>
          </cell>
          <cell r="Q2211" t="str">
            <v>FACTURA PENDIENTE EN PROGRAMACION DE PAGO</v>
          </cell>
          <cell r="R2211" t="str">
            <v>Finalizada</v>
          </cell>
          <cell r="S2211" t="str">
            <v>FACTURA PENDIENTE EN PROGRAMACION DE PAGO</v>
          </cell>
          <cell r="V2211">
            <v>215910</v>
          </cell>
          <cell r="W2211">
            <v>0</v>
          </cell>
          <cell r="Z2211">
            <v>215910</v>
          </cell>
          <cell r="AA2211">
            <v>0</v>
          </cell>
          <cell r="AB2211">
            <v>0</v>
          </cell>
          <cell r="AC2211">
            <v>0</v>
          </cell>
          <cell r="AD2211">
            <v>215910</v>
          </cell>
          <cell r="AE2211">
            <v>215910</v>
          </cell>
          <cell r="AF2211">
            <v>1222439216</v>
          </cell>
          <cell r="AG2211">
            <v>0</v>
          </cell>
        </row>
        <row r="2212">
          <cell r="F2212" t="str">
            <v>890306950_FVE287403</v>
          </cell>
          <cell r="G2212">
            <v>45378.547476840205</v>
          </cell>
          <cell r="H2212">
            <v>45397</v>
          </cell>
          <cell r="I2212">
            <v>45397.494396527778</v>
          </cell>
          <cell r="J2212">
            <v>65100</v>
          </cell>
          <cell r="K2212">
            <v>46900</v>
          </cell>
          <cell r="L2212" t="str">
            <v>Evento</v>
          </cell>
          <cell r="M2212" t="str">
            <v>jamundi</v>
          </cell>
          <cell r="N2212" t="str">
            <v>Servicios de salud</v>
          </cell>
          <cell r="Q2212" t="str">
            <v>FACTURA PENDIENTE EN PROGRAMACION DE PAGO</v>
          </cell>
          <cell r="R2212" t="str">
            <v>Finalizada</v>
          </cell>
          <cell r="S2212" t="str">
            <v>FACTURA PENDIENTE EN PROGRAMACION DE PAGO</v>
          </cell>
          <cell r="V2212">
            <v>65100</v>
          </cell>
          <cell r="W2212">
            <v>0</v>
          </cell>
          <cell r="Z2212">
            <v>65100</v>
          </cell>
          <cell r="AA2212">
            <v>0</v>
          </cell>
          <cell r="AB2212">
            <v>0</v>
          </cell>
          <cell r="AC2212">
            <v>0</v>
          </cell>
          <cell r="AD2212">
            <v>46900</v>
          </cell>
          <cell r="AE2212">
            <v>46900</v>
          </cell>
          <cell r="AF2212">
            <v>1222440913</v>
          </cell>
          <cell r="AG2212">
            <v>0</v>
          </cell>
        </row>
        <row r="2213">
          <cell r="F2213" t="str">
            <v>890306950_FVE287528</v>
          </cell>
          <cell r="G2213">
            <v>45378.819293969776</v>
          </cell>
          <cell r="H2213">
            <v>45397</v>
          </cell>
          <cell r="I2213">
            <v>45397.494396527778</v>
          </cell>
          <cell r="J2213">
            <v>298370</v>
          </cell>
          <cell r="K2213">
            <v>298370</v>
          </cell>
          <cell r="L2213" t="str">
            <v>Evento</v>
          </cell>
          <cell r="M2213" t="str">
            <v>jamundi</v>
          </cell>
          <cell r="N2213" t="str">
            <v>Servicios de salud</v>
          </cell>
          <cell r="Q2213" t="str">
            <v>FACTURA PENDIENTE EN PROGRAMACION DE PAGO</v>
          </cell>
          <cell r="R2213" t="str">
            <v>Finalizada</v>
          </cell>
          <cell r="S2213" t="str">
            <v>FACTURA PENDIENTE EN PROGRAMACION DE PAGO</v>
          </cell>
          <cell r="V2213">
            <v>298370</v>
          </cell>
          <cell r="W2213">
            <v>0</v>
          </cell>
          <cell r="Z2213">
            <v>298370</v>
          </cell>
          <cell r="AA2213">
            <v>0</v>
          </cell>
          <cell r="AB2213">
            <v>0</v>
          </cell>
          <cell r="AC2213">
            <v>0</v>
          </cell>
          <cell r="AD2213">
            <v>298370</v>
          </cell>
          <cell r="AE2213">
            <v>298370</v>
          </cell>
          <cell r="AF2213">
            <v>1222439219</v>
          </cell>
          <cell r="AG2213">
            <v>0</v>
          </cell>
        </row>
        <row r="2214">
          <cell r="F2214" t="str">
            <v>890306950_FVE287531</v>
          </cell>
          <cell r="G2214">
            <v>45378.860416654963</v>
          </cell>
          <cell r="H2214">
            <v>45397</v>
          </cell>
          <cell r="I2214">
            <v>45397.494396527778</v>
          </cell>
          <cell r="J2214">
            <v>331110</v>
          </cell>
          <cell r="K2214">
            <v>331110</v>
          </cell>
          <cell r="L2214" t="str">
            <v>Evento</v>
          </cell>
          <cell r="M2214" t="str">
            <v>jamundi</v>
          </cell>
          <cell r="N2214" t="str">
            <v>Servicios de salud</v>
          </cell>
          <cell r="Q2214" t="str">
            <v>FACTURA PENDIENTE EN PROGRAMACION DE PAGO</v>
          </cell>
          <cell r="R2214" t="str">
            <v>Finalizada</v>
          </cell>
          <cell r="S2214" t="str">
            <v>FACTURA PENDIENTE EN PROGRAMACION DE PAGO</v>
          </cell>
          <cell r="V2214">
            <v>331110</v>
          </cell>
          <cell r="W2214">
            <v>0</v>
          </cell>
          <cell r="Z2214">
            <v>331110</v>
          </cell>
          <cell r="AA2214">
            <v>0</v>
          </cell>
          <cell r="AB2214">
            <v>0</v>
          </cell>
          <cell r="AC2214">
            <v>0</v>
          </cell>
          <cell r="AD2214">
            <v>331110</v>
          </cell>
          <cell r="AE2214">
            <v>331110</v>
          </cell>
          <cell r="AF2214">
            <v>1222439220</v>
          </cell>
          <cell r="AG2214">
            <v>0</v>
          </cell>
        </row>
        <row r="2215">
          <cell r="F2215" t="str">
            <v>890306950_FVE287533</v>
          </cell>
          <cell r="G2215">
            <v>45378.875173599459</v>
          </cell>
          <cell r="H2215">
            <v>45397</v>
          </cell>
          <cell r="I2215">
            <v>45397.494396527778</v>
          </cell>
          <cell r="J2215">
            <v>630218</v>
          </cell>
          <cell r="K2215">
            <v>630218</v>
          </cell>
          <cell r="L2215" t="str">
            <v>Evento</v>
          </cell>
          <cell r="M2215" t="str">
            <v>jamundi</v>
          </cell>
          <cell r="N2215" t="str">
            <v>Servicios de salud</v>
          </cell>
          <cell r="Q2215" t="str">
            <v>FACTURA PENDIENTE EN PROGRAMACION DE PAGO</v>
          </cell>
          <cell r="R2215" t="str">
            <v>Finalizada</v>
          </cell>
          <cell r="S2215" t="str">
            <v>FACTURA PENDIENTE EN PROGRAMACION DE PAGO</v>
          </cell>
          <cell r="V2215">
            <v>630218</v>
          </cell>
          <cell r="W2215">
            <v>0</v>
          </cell>
          <cell r="Z2215">
            <v>630218</v>
          </cell>
          <cell r="AA2215">
            <v>0</v>
          </cell>
          <cell r="AB2215">
            <v>0</v>
          </cell>
          <cell r="AC2215">
            <v>0</v>
          </cell>
          <cell r="AD2215">
            <v>630218</v>
          </cell>
          <cell r="AE2215">
            <v>630218</v>
          </cell>
          <cell r="AF2215">
            <v>1222439221</v>
          </cell>
          <cell r="AG2215">
            <v>0</v>
          </cell>
        </row>
        <row r="2216">
          <cell r="F2216" t="str">
            <v>890306950_FVE287551</v>
          </cell>
          <cell r="G2216">
            <v>45379.257638888899</v>
          </cell>
          <cell r="H2216">
            <v>45397</v>
          </cell>
          <cell r="I2216">
            <v>45397.494396527778</v>
          </cell>
          <cell r="J2216">
            <v>371590</v>
          </cell>
          <cell r="K2216">
            <v>371590</v>
          </cell>
          <cell r="L2216" t="str">
            <v>Evento</v>
          </cell>
          <cell r="M2216" t="str">
            <v>jamundi</v>
          </cell>
          <cell r="N2216" t="str">
            <v>Servicios de salud</v>
          </cell>
          <cell r="Q2216" t="str">
            <v>FACTURA PENDIENTE EN PROGRAMACION DE PAGO</v>
          </cell>
          <cell r="R2216" t="str">
            <v>Finalizada</v>
          </cell>
          <cell r="S2216" t="str">
            <v>FACTURA PENDIENTE EN PROGRAMACION DE PAGO</v>
          </cell>
          <cell r="V2216">
            <v>371590</v>
          </cell>
          <cell r="W2216">
            <v>0</v>
          </cell>
          <cell r="Z2216">
            <v>371590</v>
          </cell>
          <cell r="AA2216">
            <v>0</v>
          </cell>
          <cell r="AB2216">
            <v>0</v>
          </cell>
          <cell r="AC2216">
            <v>0</v>
          </cell>
          <cell r="AD2216">
            <v>371590</v>
          </cell>
          <cell r="AE2216">
            <v>371590</v>
          </cell>
          <cell r="AF2216">
            <v>1222439222</v>
          </cell>
          <cell r="AG2216">
            <v>0</v>
          </cell>
        </row>
        <row r="2217">
          <cell r="F2217" t="str">
            <v>890306950_FVE287636</v>
          </cell>
          <cell r="G2217">
            <v>45379.582476851996</v>
          </cell>
          <cell r="H2217">
            <v>45397</v>
          </cell>
          <cell r="I2217">
            <v>45397.494396527778</v>
          </cell>
          <cell r="J2217">
            <v>1822615</v>
          </cell>
          <cell r="K2217">
            <v>1822615</v>
          </cell>
          <cell r="L2217" t="str">
            <v>Evento</v>
          </cell>
          <cell r="M2217" t="str">
            <v>jamundi</v>
          </cell>
          <cell r="N2217" t="str">
            <v>Servicios de salud</v>
          </cell>
          <cell r="Q2217" t="str">
            <v>FACTURA PENDIENTE EN PROGRAMACION DE PAGO</v>
          </cell>
          <cell r="R2217" t="str">
            <v>Finalizada</v>
          </cell>
          <cell r="S2217" t="str">
            <v>FACTURA PENDIENTE EN PROGRAMACION DE PAGO</v>
          </cell>
          <cell r="V2217">
            <v>1822615</v>
          </cell>
          <cell r="W2217">
            <v>0</v>
          </cell>
          <cell r="Z2217">
            <v>1822615</v>
          </cell>
          <cell r="AA2217">
            <v>0</v>
          </cell>
          <cell r="AB2217">
            <v>0</v>
          </cell>
          <cell r="AC2217">
            <v>0</v>
          </cell>
          <cell r="AD2217">
            <v>1822615</v>
          </cell>
          <cell r="AE2217">
            <v>1822615</v>
          </cell>
          <cell r="AF2217">
            <v>1222439223</v>
          </cell>
          <cell r="AG2217">
            <v>0</v>
          </cell>
        </row>
        <row r="2218">
          <cell r="F2218" t="str">
            <v>890306950_FVE287639</v>
          </cell>
          <cell r="G2218">
            <v>45379.589317118283</v>
          </cell>
          <cell r="H2218">
            <v>45397</v>
          </cell>
          <cell r="I2218">
            <v>45397.494396527778</v>
          </cell>
          <cell r="J2218">
            <v>126490</v>
          </cell>
          <cell r="K2218">
            <v>126490</v>
          </cell>
          <cell r="L2218" t="str">
            <v>Evento</v>
          </cell>
          <cell r="M2218" t="str">
            <v>jamundi</v>
          </cell>
          <cell r="N2218" t="str">
            <v>Servicios de salud</v>
          </cell>
          <cell r="Q2218" t="str">
            <v>FACTURA PENDIENTE EN PROGRAMACION DE PAGO</v>
          </cell>
          <cell r="R2218" t="str">
            <v>Finalizada</v>
          </cell>
          <cell r="S2218" t="str">
            <v>FACTURA PENDIENTE EN PROGRAMACION DE PAGO</v>
          </cell>
          <cell r="V2218">
            <v>126490</v>
          </cell>
          <cell r="W2218">
            <v>0</v>
          </cell>
          <cell r="Z2218">
            <v>126490</v>
          </cell>
          <cell r="AA2218">
            <v>0</v>
          </cell>
          <cell r="AB2218">
            <v>0</v>
          </cell>
          <cell r="AC2218">
            <v>0</v>
          </cell>
          <cell r="AD2218">
            <v>126490</v>
          </cell>
          <cell r="AE2218">
            <v>126490</v>
          </cell>
          <cell r="AF2218">
            <v>1222439224</v>
          </cell>
          <cell r="AG2218">
            <v>0</v>
          </cell>
        </row>
        <row r="2219">
          <cell r="F2219" t="str">
            <v>890306950_FVE287642</v>
          </cell>
          <cell r="G2219">
            <v>45379.594444432762</v>
          </cell>
          <cell r="H2219">
            <v>45397</v>
          </cell>
          <cell r="I2219">
            <v>45397.494396527778</v>
          </cell>
          <cell r="J2219">
            <v>169780</v>
          </cell>
          <cell r="K2219">
            <v>169780</v>
          </cell>
          <cell r="L2219" t="str">
            <v>Evento</v>
          </cell>
          <cell r="M2219" t="str">
            <v>jamundi</v>
          </cell>
          <cell r="N2219" t="str">
            <v>Servicios de salud</v>
          </cell>
          <cell r="Q2219" t="str">
            <v>FACTURA PENDIENTE EN PROGRAMACION DE PAGO</v>
          </cell>
          <cell r="R2219" t="str">
            <v>Finalizada</v>
          </cell>
          <cell r="S2219" t="str">
            <v>FACTURA PENDIENTE EN PROGRAMACION DE PAGO</v>
          </cell>
          <cell r="V2219">
            <v>169780</v>
          </cell>
          <cell r="W2219">
            <v>0</v>
          </cell>
          <cell r="Z2219">
            <v>169780</v>
          </cell>
          <cell r="AA2219">
            <v>0</v>
          </cell>
          <cell r="AB2219">
            <v>0</v>
          </cell>
          <cell r="AC2219">
            <v>0</v>
          </cell>
          <cell r="AD2219">
            <v>169780</v>
          </cell>
          <cell r="AE2219">
            <v>169780</v>
          </cell>
          <cell r="AF2219">
            <v>1222439225</v>
          </cell>
          <cell r="AG2219">
            <v>0</v>
          </cell>
        </row>
        <row r="2220">
          <cell r="F2220" t="str">
            <v>890306950_FVE287646</v>
          </cell>
          <cell r="G2220">
            <v>45379.599085636437</v>
          </cell>
          <cell r="H2220">
            <v>45397</v>
          </cell>
          <cell r="I2220">
            <v>45397.494396527778</v>
          </cell>
          <cell r="J2220">
            <v>81400</v>
          </cell>
          <cell r="K2220">
            <v>81400</v>
          </cell>
          <cell r="L2220" t="str">
            <v>Evento</v>
          </cell>
          <cell r="M2220" t="str">
            <v>jamundi</v>
          </cell>
          <cell r="N2220" t="str">
            <v>Servicios de salud</v>
          </cell>
          <cell r="Q2220" t="str">
            <v>FACTURA PENDIENTE EN PROGRAMACION DE PAGO</v>
          </cell>
          <cell r="R2220" t="str">
            <v>Finalizada</v>
          </cell>
          <cell r="S2220" t="str">
            <v>FACTURA PENDIENTE EN PROGRAMACION DE PAGO</v>
          </cell>
          <cell r="V2220">
            <v>81400</v>
          </cell>
          <cell r="W2220">
            <v>0</v>
          </cell>
          <cell r="Z2220">
            <v>81400</v>
          </cell>
          <cell r="AA2220">
            <v>0</v>
          </cell>
          <cell r="AB2220">
            <v>0</v>
          </cell>
          <cell r="AC2220">
            <v>0</v>
          </cell>
          <cell r="AD2220">
            <v>81400</v>
          </cell>
          <cell r="AE2220">
            <v>81400</v>
          </cell>
          <cell r="AF2220">
            <v>1222439226</v>
          </cell>
          <cell r="AG2220">
            <v>0</v>
          </cell>
        </row>
        <row r="2221">
          <cell r="F2221" t="str">
            <v>890306950_FVE287647</v>
          </cell>
          <cell r="G2221">
            <v>45379.600972210523</v>
          </cell>
          <cell r="H2221">
            <v>45397</v>
          </cell>
          <cell r="I2221">
            <v>45397.494396527778</v>
          </cell>
          <cell r="J2221">
            <v>96170</v>
          </cell>
          <cell r="K2221">
            <v>96170</v>
          </cell>
          <cell r="L2221" t="str">
            <v>Evento</v>
          </cell>
          <cell r="M2221" t="str">
            <v>jamundi</v>
          </cell>
          <cell r="N2221" t="str">
            <v>Servicios de salud</v>
          </cell>
          <cell r="Q2221" t="str">
            <v>FACTURA PENDIENTE EN PROGRAMACION DE PAGO</v>
          </cell>
          <cell r="R2221" t="str">
            <v>Finalizada</v>
          </cell>
          <cell r="S2221" t="str">
            <v>FACTURA PENDIENTE EN PROGRAMACION DE PAGO</v>
          </cell>
          <cell r="V2221">
            <v>96170</v>
          </cell>
          <cell r="W2221">
            <v>0</v>
          </cell>
          <cell r="Z2221">
            <v>96170</v>
          </cell>
          <cell r="AA2221">
            <v>0</v>
          </cell>
          <cell r="AB2221">
            <v>0</v>
          </cell>
          <cell r="AC2221">
            <v>0</v>
          </cell>
          <cell r="AD2221">
            <v>96170</v>
          </cell>
          <cell r="AE2221">
            <v>96170</v>
          </cell>
          <cell r="AF2221">
            <v>1222439227</v>
          </cell>
          <cell r="AG2221">
            <v>0</v>
          </cell>
        </row>
        <row r="2222">
          <cell r="F2222" t="str">
            <v>890306950_FVE287648</v>
          </cell>
          <cell r="G2222">
            <v>45379.602361099329</v>
          </cell>
          <cell r="H2222">
            <v>45397</v>
          </cell>
          <cell r="I2222">
            <v>45397.494396527778</v>
          </cell>
          <cell r="J2222">
            <v>103670</v>
          </cell>
          <cell r="K2222">
            <v>103670</v>
          </cell>
          <cell r="L2222" t="str">
            <v>Evento</v>
          </cell>
          <cell r="M2222" t="str">
            <v>jamundi</v>
          </cell>
          <cell r="N2222" t="str">
            <v>Servicios de salud</v>
          </cell>
          <cell r="Q2222" t="str">
            <v>FACTURA PENDIENTE EN PROGRAMACION DE PAGO</v>
          </cell>
          <cell r="R2222" t="str">
            <v>Finalizada</v>
          </cell>
          <cell r="S2222" t="str">
            <v>FACTURA PENDIENTE EN PROGRAMACION DE PAGO</v>
          </cell>
          <cell r="V2222">
            <v>103670</v>
          </cell>
          <cell r="W2222">
            <v>0</v>
          </cell>
          <cell r="Z2222">
            <v>103670</v>
          </cell>
          <cell r="AA2222">
            <v>0</v>
          </cell>
          <cell r="AB2222">
            <v>0</v>
          </cell>
          <cell r="AC2222">
            <v>0</v>
          </cell>
          <cell r="AD2222">
            <v>103670</v>
          </cell>
          <cell r="AE2222">
            <v>103670</v>
          </cell>
          <cell r="AF2222">
            <v>1222439228</v>
          </cell>
          <cell r="AG2222">
            <v>0</v>
          </cell>
        </row>
        <row r="2223">
          <cell r="F2223" t="str">
            <v>890306950_FVE287651</v>
          </cell>
          <cell r="G2223">
            <v>45379.60711805569</v>
          </cell>
          <cell r="H2223">
            <v>45397</v>
          </cell>
          <cell r="I2223">
            <v>45397.494396527778</v>
          </cell>
          <cell r="J2223">
            <v>81400</v>
          </cell>
          <cell r="K2223">
            <v>81400</v>
          </cell>
          <cell r="L2223" t="str">
            <v>Evento</v>
          </cell>
          <cell r="M2223" t="str">
            <v>jamundi</v>
          </cell>
          <cell r="N2223" t="str">
            <v>Servicios de salud</v>
          </cell>
          <cell r="Q2223" t="str">
            <v>FACTURA PENDIENTE EN PROGRAMACION DE PAGO</v>
          </cell>
          <cell r="R2223" t="str">
            <v>Finalizada</v>
          </cell>
          <cell r="S2223" t="str">
            <v>FACTURA PENDIENTE EN PROGRAMACION DE PAGO</v>
          </cell>
          <cell r="V2223">
            <v>81400</v>
          </cell>
          <cell r="W2223">
            <v>0</v>
          </cell>
          <cell r="Z2223">
            <v>81400</v>
          </cell>
          <cell r="AA2223">
            <v>0</v>
          </cell>
          <cell r="AB2223">
            <v>0</v>
          </cell>
          <cell r="AC2223">
            <v>0</v>
          </cell>
          <cell r="AD2223">
            <v>81400</v>
          </cell>
          <cell r="AE2223">
            <v>81400</v>
          </cell>
          <cell r="AF2223">
            <v>1222439229</v>
          </cell>
          <cell r="AG2223">
            <v>0</v>
          </cell>
        </row>
        <row r="2224">
          <cell r="F2224" t="str">
            <v>890306950_FVE287654</v>
          </cell>
          <cell r="G2224">
            <v>45379.618379629683</v>
          </cell>
          <cell r="H2224">
            <v>45397</v>
          </cell>
          <cell r="I2224">
            <v>45397.494396527778</v>
          </cell>
          <cell r="J2224">
            <v>370110</v>
          </cell>
          <cell r="K2224">
            <v>370110</v>
          </cell>
          <cell r="L2224" t="str">
            <v>Evento</v>
          </cell>
          <cell r="M2224" t="str">
            <v>jamundi</v>
          </cell>
          <cell r="N2224" t="str">
            <v>Servicios de salud</v>
          </cell>
          <cell r="Q2224" t="str">
            <v>FACTURA PENDIENTE EN PROGRAMACION DE PAGO</v>
          </cell>
          <cell r="R2224" t="str">
            <v>Finalizada</v>
          </cell>
          <cell r="S2224" t="str">
            <v>FACTURA PENDIENTE EN PROGRAMACION DE PAGO</v>
          </cell>
          <cell r="V2224">
            <v>370110</v>
          </cell>
          <cell r="W2224">
            <v>0</v>
          </cell>
          <cell r="Z2224">
            <v>370110</v>
          </cell>
          <cell r="AA2224">
            <v>0</v>
          </cell>
          <cell r="AB2224">
            <v>0</v>
          </cell>
          <cell r="AC2224">
            <v>0</v>
          </cell>
          <cell r="AD2224">
            <v>370110</v>
          </cell>
          <cell r="AE2224">
            <v>370110</v>
          </cell>
          <cell r="AF2224">
            <v>1222439230</v>
          </cell>
          <cell r="AG2224">
            <v>0</v>
          </cell>
        </row>
        <row r="2225">
          <cell r="F2225" t="str">
            <v>890306950_FVE287657</v>
          </cell>
          <cell r="G2225">
            <v>45379.630682858638</v>
          </cell>
          <cell r="H2225">
            <v>45397</v>
          </cell>
          <cell r="I2225">
            <v>45397.494396527778</v>
          </cell>
          <cell r="J2225">
            <v>286550</v>
          </cell>
          <cell r="K2225">
            <v>286550</v>
          </cell>
          <cell r="L2225" t="str">
            <v>Evento</v>
          </cell>
          <cell r="M2225" t="str">
            <v>jamundi</v>
          </cell>
          <cell r="N2225" t="str">
            <v>Servicios de salud</v>
          </cell>
          <cell r="Q2225" t="str">
            <v>FACTURA PENDIENTE EN PROGRAMACION DE PAGO</v>
          </cell>
          <cell r="R2225" t="str">
            <v>Finalizada</v>
          </cell>
          <cell r="S2225" t="str">
            <v>FACTURA PENDIENTE EN PROGRAMACION DE PAGO</v>
          </cell>
          <cell r="V2225">
            <v>286550</v>
          </cell>
          <cell r="W2225">
            <v>0</v>
          </cell>
          <cell r="Z2225">
            <v>286550</v>
          </cell>
          <cell r="AA2225">
            <v>0</v>
          </cell>
          <cell r="AB2225">
            <v>0</v>
          </cell>
          <cell r="AC2225">
            <v>0</v>
          </cell>
          <cell r="AD2225">
            <v>286550</v>
          </cell>
          <cell r="AE2225">
            <v>286550</v>
          </cell>
          <cell r="AF2225">
            <v>1222439231</v>
          </cell>
          <cell r="AG2225">
            <v>0</v>
          </cell>
        </row>
        <row r="2226">
          <cell r="F2226" t="str">
            <v>890306950_FVE287658</v>
          </cell>
          <cell r="G2226">
            <v>45379.634004629683</v>
          </cell>
          <cell r="H2226">
            <v>45397</v>
          </cell>
          <cell r="I2226">
            <v>45397.494396527778</v>
          </cell>
          <cell r="J2226">
            <v>282952</v>
          </cell>
          <cell r="K2226">
            <v>282952</v>
          </cell>
          <cell r="L2226" t="str">
            <v>Evento</v>
          </cell>
          <cell r="M2226" t="str">
            <v>jamundi</v>
          </cell>
          <cell r="N2226" t="str">
            <v>Servicios de salud</v>
          </cell>
          <cell r="Q2226" t="str">
            <v>FACTURA PENDIENTE EN PROGRAMACION DE PAGO</v>
          </cell>
          <cell r="R2226" t="str">
            <v>Finalizada</v>
          </cell>
          <cell r="S2226" t="str">
            <v>FACTURA PENDIENTE EN PROGRAMACION DE PAGO</v>
          </cell>
          <cell r="V2226">
            <v>282952</v>
          </cell>
          <cell r="W2226">
            <v>0</v>
          </cell>
          <cell r="Z2226">
            <v>282952</v>
          </cell>
          <cell r="AA2226">
            <v>0</v>
          </cell>
          <cell r="AB2226">
            <v>0</v>
          </cell>
          <cell r="AC2226">
            <v>0</v>
          </cell>
          <cell r="AD2226">
            <v>282952</v>
          </cell>
          <cell r="AE2226">
            <v>282952</v>
          </cell>
          <cell r="AF2226">
            <v>1222439232</v>
          </cell>
          <cell r="AG2226">
            <v>0</v>
          </cell>
        </row>
        <row r="2227">
          <cell r="F2227" t="str">
            <v>890306950_FVE287659</v>
          </cell>
          <cell r="G2227">
            <v>45379.636469907593</v>
          </cell>
          <cell r="H2227">
            <v>45397</v>
          </cell>
          <cell r="I2227">
            <v>45397.494396527778</v>
          </cell>
          <cell r="J2227">
            <v>225390</v>
          </cell>
          <cell r="K2227">
            <v>225390</v>
          </cell>
          <cell r="L2227" t="str">
            <v>Evento</v>
          </cell>
          <cell r="M2227" t="str">
            <v>jamundi</v>
          </cell>
          <cell r="N2227" t="str">
            <v>Servicios de salud</v>
          </cell>
          <cell r="Q2227" t="str">
            <v>FACTURA PENDIENTE EN PROGRAMACION DE PAGO</v>
          </cell>
          <cell r="R2227" t="str">
            <v>Finalizada</v>
          </cell>
          <cell r="S2227" t="str">
            <v>FACTURA PENDIENTE EN PROGRAMACION DE PAGO</v>
          </cell>
          <cell r="V2227">
            <v>225390</v>
          </cell>
          <cell r="W2227">
            <v>0</v>
          </cell>
          <cell r="Z2227">
            <v>225390</v>
          </cell>
          <cell r="AA2227">
            <v>0</v>
          </cell>
          <cell r="AB2227">
            <v>0</v>
          </cell>
          <cell r="AC2227">
            <v>0</v>
          </cell>
          <cell r="AD2227">
            <v>225390</v>
          </cell>
          <cell r="AE2227">
            <v>225390</v>
          </cell>
          <cell r="AF2227">
            <v>1222439233</v>
          </cell>
          <cell r="AG2227">
            <v>0</v>
          </cell>
        </row>
        <row r="2228">
          <cell r="F2228" t="str">
            <v>890306950_FVE287661</v>
          </cell>
          <cell r="G2228">
            <v>45379.6426388775</v>
          </cell>
          <cell r="H2228">
            <v>45397</v>
          </cell>
          <cell r="I2228">
            <v>45397.494396527778</v>
          </cell>
          <cell r="J2228">
            <v>160250</v>
          </cell>
          <cell r="K2228">
            <v>160250</v>
          </cell>
          <cell r="L2228" t="str">
            <v>Evento</v>
          </cell>
          <cell r="M2228" t="str">
            <v>jamundi</v>
          </cell>
          <cell r="N2228" t="str">
            <v>Servicios de salud</v>
          </cell>
          <cell r="Q2228" t="str">
            <v>FACTURA PENDIENTE EN PROGRAMACION DE PAGO</v>
          </cell>
          <cell r="R2228" t="str">
            <v>Finalizada</v>
          </cell>
          <cell r="S2228" t="str">
            <v>FACTURA PENDIENTE EN PROGRAMACION DE PAGO</v>
          </cell>
          <cell r="V2228">
            <v>160250</v>
          </cell>
          <cell r="W2228">
            <v>0</v>
          </cell>
          <cell r="Z2228">
            <v>160250</v>
          </cell>
          <cell r="AA2228">
            <v>0</v>
          </cell>
          <cell r="AB2228">
            <v>0</v>
          </cell>
          <cell r="AC2228">
            <v>0</v>
          </cell>
          <cell r="AD2228">
            <v>160250</v>
          </cell>
          <cell r="AE2228">
            <v>160250</v>
          </cell>
          <cell r="AF2228">
            <v>1222439234</v>
          </cell>
          <cell r="AG2228">
            <v>0</v>
          </cell>
        </row>
        <row r="2229">
          <cell r="F2229" t="str">
            <v>890306950_FVE287663</v>
          </cell>
          <cell r="G2229">
            <v>45379.645601851866</v>
          </cell>
          <cell r="H2229">
            <v>45397</v>
          </cell>
          <cell r="I2229">
            <v>45397.494396527778</v>
          </cell>
          <cell r="J2229">
            <v>338470</v>
          </cell>
          <cell r="K2229">
            <v>338470</v>
          </cell>
          <cell r="L2229" t="str">
            <v>Evento</v>
          </cell>
          <cell r="M2229" t="str">
            <v>jamundi</v>
          </cell>
          <cell r="N2229" t="str">
            <v>Servicios de salud</v>
          </cell>
          <cell r="Q2229" t="str">
            <v>FACTURA PENDIENTE EN PROGRAMACION DE PAGO</v>
          </cell>
          <cell r="R2229" t="str">
            <v>Finalizada</v>
          </cell>
          <cell r="S2229" t="str">
            <v>FACTURA PENDIENTE EN PROGRAMACION DE PAGO</v>
          </cell>
          <cell r="V2229">
            <v>338470</v>
          </cell>
          <cell r="W2229">
            <v>0</v>
          </cell>
          <cell r="Z2229">
            <v>338470</v>
          </cell>
          <cell r="AA2229">
            <v>0</v>
          </cell>
          <cell r="AB2229">
            <v>0</v>
          </cell>
          <cell r="AC2229">
            <v>0</v>
          </cell>
          <cell r="AD2229">
            <v>338470</v>
          </cell>
          <cell r="AE2229">
            <v>338470</v>
          </cell>
          <cell r="AF2229">
            <v>1222439235</v>
          </cell>
          <cell r="AG2229">
            <v>0</v>
          </cell>
        </row>
        <row r="2230">
          <cell r="F2230" t="str">
            <v>890306950_FVE287666</v>
          </cell>
          <cell r="G2230">
            <v>45379.654259259347</v>
          </cell>
          <cell r="H2230">
            <v>45397</v>
          </cell>
          <cell r="I2230">
            <v>45397.494396527778</v>
          </cell>
          <cell r="J2230">
            <v>151380</v>
          </cell>
          <cell r="K2230">
            <v>151380</v>
          </cell>
          <cell r="L2230" t="str">
            <v>Evento</v>
          </cell>
          <cell r="M2230" t="str">
            <v>jamundi</v>
          </cell>
          <cell r="N2230" t="str">
            <v>Servicios de salud</v>
          </cell>
          <cell r="Q2230" t="str">
            <v>FACTURA PENDIENTE EN PROGRAMACION DE PAGO</v>
          </cell>
          <cell r="R2230" t="str">
            <v>Finalizada</v>
          </cell>
          <cell r="S2230" t="str">
            <v>FACTURA PENDIENTE EN PROGRAMACION DE PAGO</v>
          </cell>
          <cell r="V2230">
            <v>151380</v>
          </cell>
          <cell r="W2230">
            <v>0</v>
          </cell>
          <cell r="Z2230">
            <v>151380</v>
          </cell>
          <cell r="AA2230">
            <v>0</v>
          </cell>
          <cell r="AB2230">
            <v>0</v>
          </cell>
          <cell r="AC2230">
            <v>0</v>
          </cell>
          <cell r="AD2230">
            <v>151380</v>
          </cell>
          <cell r="AE2230">
            <v>151380</v>
          </cell>
          <cell r="AF2230">
            <v>1222439236</v>
          </cell>
          <cell r="AG2230">
            <v>0</v>
          </cell>
        </row>
        <row r="2231">
          <cell r="F2231" t="str">
            <v>890306950_FVE287667</v>
          </cell>
          <cell r="G2231">
            <v>45379.661064803135</v>
          </cell>
          <cell r="H2231">
            <v>45397</v>
          </cell>
          <cell r="I2231">
            <v>45397.494396527778</v>
          </cell>
          <cell r="J2231">
            <v>152380</v>
          </cell>
          <cell r="K2231">
            <v>152380</v>
          </cell>
          <cell r="L2231" t="str">
            <v>Evento</v>
          </cell>
          <cell r="M2231" t="str">
            <v>jamundi</v>
          </cell>
          <cell r="N2231" t="str">
            <v>Servicios de salud</v>
          </cell>
          <cell r="Q2231" t="str">
            <v>FACTURA PENDIENTE EN PROGRAMACION DE PAGO</v>
          </cell>
          <cell r="R2231" t="str">
            <v>Finalizada</v>
          </cell>
          <cell r="S2231" t="str">
            <v>FACTURA PENDIENTE EN PROGRAMACION DE PAGO</v>
          </cell>
          <cell r="V2231">
            <v>152380</v>
          </cell>
          <cell r="W2231">
            <v>0</v>
          </cell>
          <cell r="Z2231">
            <v>152380</v>
          </cell>
          <cell r="AA2231">
            <v>0</v>
          </cell>
          <cell r="AB2231">
            <v>0</v>
          </cell>
          <cell r="AC2231">
            <v>0</v>
          </cell>
          <cell r="AD2231">
            <v>152380</v>
          </cell>
          <cell r="AE2231">
            <v>152380</v>
          </cell>
          <cell r="AF2231">
            <v>1222439237</v>
          </cell>
          <cell r="AG2231">
            <v>0</v>
          </cell>
        </row>
        <row r="2232">
          <cell r="F2232" t="str">
            <v>890306950_FVE287670</v>
          </cell>
          <cell r="G2232">
            <v>45379.664166654926</v>
          </cell>
          <cell r="H2232">
            <v>45397</v>
          </cell>
          <cell r="I2232">
            <v>45397.494396527778</v>
          </cell>
          <cell r="J2232">
            <v>337530</v>
          </cell>
          <cell r="K2232">
            <v>337530</v>
          </cell>
          <cell r="L2232" t="str">
            <v>Evento</v>
          </cell>
          <cell r="M2232" t="str">
            <v>jamundi</v>
          </cell>
          <cell r="N2232" t="str">
            <v>Servicios de salud</v>
          </cell>
          <cell r="Q2232" t="str">
            <v>FACTURA PENDIENTE EN PROGRAMACION DE PAGO</v>
          </cell>
          <cell r="R2232" t="str">
            <v>Finalizada</v>
          </cell>
          <cell r="S2232" t="str">
            <v>FACTURA PENDIENTE EN PROGRAMACION DE PAGO</v>
          </cell>
          <cell r="V2232">
            <v>337530</v>
          </cell>
          <cell r="W2232">
            <v>0</v>
          </cell>
          <cell r="Z2232">
            <v>337530</v>
          </cell>
          <cell r="AA2232">
            <v>0</v>
          </cell>
          <cell r="AB2232">
            <v>0</v>
          </cell>
          <cell r="AC2232">
            <v>0</v>
          </cell>
          <cell r="AD2232">
            <v>337530</v>
          </cell>
          <cell r="AE2232">
            <v>337530</v>
          </cell>
          <cell r="AF2232">
            <v>1222439238</v>
          </cell>
          <cell r="AG2232">
            <v>0</v>
          </cell>
        </row>
        <row r="2233">
          <cell r="F2233" t="str">
            <v>890306950_FVE287672</v>
          </cell>
          <cell r="G2233">
            <v>45379.666296284646</v>
          </cell>
          <cell r="H2233">
            <v>45397</v>
          </cell>
          <cell r="I2233">
            <v>45397.494396527778</v>
          </cell>
          <cell r="J2233">
            <v>85730</v>
          </cell>
          <cell r="K2233">
            <v>85730</v>
          </cell>
          <cell r="L2233" t="str">
            <v>Evento</v>
          </cell>
          <cell r="M2233" t="str">
            <v>jamundi</v>
          </cell>
          <cell r="N2233" t="str">
            <v>Servicios de salud</v>
          </cell>
          <cell r="Q2233" t="str">
            <v>FACTURA PENDIENTE EN PROGRAMACION DE PAGO</v>
          </cell>
          <cell r="R2233" t="str">
            <v>Finalizada</v>
          </cell>
          <cell r="S2233" t="str">
            <v>FACTURA PENDIENTE EN PROGRAMACION DE PAGO</v>
          </cell>
          <cell r="V2233">
            <v>85730</v>
          </cell>
          <cell r="W2233">
            <v>0</v>
          </cell>
          <cell r="Z2233">
            <v>85730</v>
          </cell>
          <cell r="AA2233">
            <v>0</v>
          </cell>
          <cell r="AB2233">
            <v>0</v>
          </cell>
          <cell r="AC2233">
            <v>0</v>
          </cell>
          <cell r="AD2233">
            <v>85730</v>
          </cell>
          <cell r="AE2233">
            <v>85730</v>
          </cell>
          <cell r="AF2233">
            <v>1222439239</v>
          </cell>
          <cell r="AG2233">
            <v>0</v>
          </cell>
        </row>
        <row r="2234">
          <cell r="F2234" t="str">
            <v>890306950_FVE287674</v>
          </cell>
          <cell r="G2234">
            <v>45379.669236099347</v>
          </cell>
          <cell r="H2234">
            <v>45397</v>
          </cell>
          <cell r="I2234">
            <v>45397.494396527778</v>
          </cell>
          <cell r="J2234">
            <v>155900</v>
          </cell>
          <cell r="K2234">
            <v>155900</v>
          </cell>
          <cell r="L2234" t="str">
            <v>Evento</v>
          </cell>
          <cell r="M2234" t="str">
            <v>jamundi</v>
          </cell>
          <cell r="N2234" t="str">
            <v>Servicios de salud</v>
          </cell>
          <cell r="Q2234" t="str">
            <v>FACTURA PENDIENTE EN PROGRAMACION DE PAGO</v>
          </cell>
          <cell r="R2234" t="str">
            <v>Finalizada</v>
          </cell>
          <cell r="S2234" t="str">
            <v>FACTURA PENDIENTE EN PROGRAMACION DE PAGO</v>
          </cell>
          <cell r="V2234">
            <v>155900</v>
          </cell>
          <cell r="W2234">
            <v>0</v>
          </cell>
          <cell r="Z2234">
            <v>155900</v>
          </cell>
          <cell r="AA2234">
            <v>0</v>
          </cell>
          <cell r="AB2234">
            <v>0</v>
          </cell>
          <cell r="AC2234">
            <v>0</v>
          </cell>
          <cell r="AD2234">
            <v>155900</v>
          </cell>
          <cell r="AE2234">
            <v>155900</v>
          </cell>
          <cell r="AF2234">
            <v>1222439240</v>
          </cell>
          <cell r="AG2234">
            <v>0</v>
          </cell>
        </row>
        <row r="2235">
          <cell r="F2235" t="str">
            <v>890306950_FVE287677</v>
          </cell>
          <cell r="G2235">
            <v>45379.674606481567</v>
          </cell>
          <cell r="H2235">
            <v>45397</v>
          </cell>
          <cell r="I2235">
            <v>45397.494396527778</v>
          </cell>
          <cell r="J2235">
            <v>264680</v>
          </cell>
          <cell r="K2235">
            <v>264680</v>
          </cell>
          <cell r="L2235" t="str">
            <v>Evento</v>
          </cell>
          <cell r="M2235" t="str">
            <v>jamundi</v>
          </cell>
          <cell r="N2235" t="str">
            <v>Servicios de salud</v>
          </cell>
          <cell r="Q2235" t="str">
            <v>FACTURA PENDIENTE EN PROGRAMACION DE PAGO</v>
          </cell>
          <cell r="R2235" t="str">
            <v>Finalizada</v>
          </cell>
          <cell r="S2235" t="str">
            <v>FACTURA PENDIENTE EN PROGRAMACION DE PAGO</v>
          </cell>
          <cell r="V2235">
            <v>264680</v>
          </cell>
          <cell r="W2235">
            <v>0</v>
          </cell>
          <cell r="Z2235">
            <v>264680</v>
          </cell>
          <cell r="AA2235">
            <v>0</v>
          </cell>
          <cell r="AB2235">
            <v>0</v>
          </cell>
          <cell r="AC2235">
            <v>0</v>
          </cell>
          <cell r="AD2235">
            <v>264680</v>
          </cell>
          <cell r="AE2235">
            <v>264680</v>
          </cell>
          <cell r="AF2235">
            <v>1222439241</v>
          </cell>
          <cell r="AG2235">
            <v>0</v>
          </cell>
        </row>
        <row r="2236">
          <cell r="F2236" t="str">
            <v>890306950_FVE287681</v>
          </cell>
          <cell r="G2236">
            <v>45379.691458321642</v>
          </cell>
          <cell r="H2236">
            <v>45397</v>
          </cell>
          <cell r="I2236">
            <v>45397.494396527778</v>
          </cell>
          <cell r="J2236">
            <v>418492</v>
          </cell>
          <cell r="K2236">
            <v>418492</v>
          </cell>
          <cell r="L2236" t="str">
            <v>Evento</v>
          </cell>
          <cell r="M2236" t="str">
            <v>jamundi</v>
          </cell>
          <cell r="N2236" t="str">
            <v>Servicios de salud</v>
          </cell>
          <cell r="Q2236" t="str">
            <v>FACTURA PENDIENTE EN PROGRAMACION DE PAGO</v>
          </cell>
          <cell r="R2236" t="str">
            <v>Finalizada</v>
          </cell>
          <cell r="S2236" t="str">
            <v>FACTURA PENDIENTE EN PROGRAMACION DE PAGO</v>
          </cell>
          <cell r="V2236">
            <v>418492</v>
          </cell>
          <cell r="W2236">
            <v>0</v>
          </cell>
          <cell r="Z2236">
            <v>418492</v>
          </cell>
          <cell r="AA2236">
            <v>0</v>
          </cell>
          <cell r="AB2236">
            <v>0</v>
          </cell>
          <cell r="AC2236">
            <v>0</v>
          </cell>
          <cell r="AD2236">
            <v>418492</v>
          </cell>
          <cell r="AE2236">
            <v>418492</v>
          </cell>
          <cell r="AF2236">
            <v>1222439242</v>
          </cell>
          <cell r="AG2236">
            <v>0</v>
          </cell>
        </row>
        <row r="2237">
          <cell r="F2237" t="str">
            <v>890306950_FVE287682</v>
          </cell>
          <cell r="G2237">
            <v>45379.697071747854</v>
          </cell>
          <cell r="H2237">
            <v>45397</v>
          </cell>
          <cell r="I2237">
            <v>45397.494396527778</v>
          </cell>
          <cell r="J2237">
            <v>110700</v>
          </cell>
          <cell r="K2237">
            <v>110700</v>
          </cell>
          <cell r="L2237" t="str">
            <v>Evento</v>
          </cell>
          <cell r="M2237" t="str">
            <v>jamundi</v>
          </cell>
          <cell r="N2237" t="str">
            <v>Servicios de salud</v>
          </cell>
          <cell r="Q2237" t="str">
            <v>FACTURA PENDIENTE EN PROGRAMACION DE PAGO</v>
          </cell>
          <cell r="R2237" t="str">
            <v>Finalizada</v>
          </cell>
          <cell r="S2237" t="str">
            <v>FACTURA PENDIENTE EN PROGRAMACION DE PAGO</v>
          </cell>
          <cell r="V2237">
            <v>110700</v>
          </cell>
          <cell r="W2237">
            <v>0</v>
          </cell>
          <cell r="Z2237">
            <v>110700</v>
          </cell>
          <cell r="AA2237">
            <v>0</v>
          </cell>
          <cell r="AB2237">
            <v>0</v>
          </cell>
          <cell r="AC2237">
            <v>0</v>
          </cell>
          <cell r="AD2237">
            <v>110700</v>
          </cell>
          <cell r="AE2237">
            <v>110700</v>
          </cell>
          <cell r="AF2237">
            <v>1222439243</v>
          </cell>
          <cell r="AG2237">
            <v>0</v>
          </cell>
        </row>
        <row r="2238">
          <cell r="F2238" t="str">
            <v>890306950_FVE287684</v>
          </cell>
          <cell r="G2238">
            <v>45379.702557859011</v>
          </cell>
          <cell r="H2238">
            <v>45397</v>
          </cell>
          <cell r="I2238">
            <v>45397.494396527778</v>
          </cell>
          <cell r="J2238">
            <v>96040</v>
          </cell>
          <cell r="K2238">
            <v>96040</v>
          </cell>
          <cell r="L2238" t="str">
            <v>Evento</v>
          </cell>
          <cell r="M2238" t="str">
            <v>jamundi</v>
          </cell>
          <cell r="N2238" t="str">
            <v>Servicios de salud</v>
          </cell>
          <cell r="Q2238" t="str">
            <v>FACTURA PENDIENTE EN PROGRAMACION DE PAGO</v>
          </cell>
          <cell r="R2238" t="str">
            <v>Finalizada</v>
          </cell>
          <cell r="S2238" t="str">
            <v>FACTURA PENDIENTE EN PROGRAMACION DE PAGO</v>
          </cell>
          <cell r="V2238">
            <v>96040</v>
          </cell>
          <cell r="W2238">
            <v>0</v>
          </cell>
          <cell r="Z2238">
            <v>96040</v>
          </cell>
          <cell r="AA2238">
            <v>0</v>
          </cell>
          <cell r="AB2238">
            <v>0</v>
          </cell>
          <cell r="AC2238">
            <v>0</v>
          </cell>
          <cell r="AD2238">
            <v>96040</v>
          </cell>
          <cell r="AE2238">
            <v>96040</v>
          </cell>
          <cell r="AF2238">
            <v>1222439244</v>
          </cell>
          <cell r="AG2238">
            <v>0</v>
          </cell>
        </row>
        <row r="2239">
          <cell r="F2239" t="str">
            <v>890306950_FVE287728</v>
          </cell>
          <cell r="G2239">
            <v>45380.430949074216</v>
          </cell>
          <cell r="H2239">
            <v>45397</v>
          </cell>
          <cell r="I2239">
            <v>45397.494396527778</v>
          </cell>
          <cell r="J2239">
            <v>343120</v>
          </cell>
          <cell r="K2239">
            <v>343120</v>
          </cell>
          <cell r="L2239" t="str">
            <v>Evento</v>
          </cell>
          <cell r="M2239" t="str">
            <v>jamundi</v>
          </cell>
          <cell r="N2239" t="str">
            <v>Servicios de salud</v>
          </cell>
          <cell r="Q2239" t="str">
            <v>FACTURA PENDIENTE EN PROGRAMACION DE PAGO</v>
          </cell>
          <cell r="R2239" t="str">
            <v>Finalizada</v>
          </cell>
          <cell r="S2239" t="str">
            <v>FACTURA PENDIENTE EN PROGRAMACION DE PAGO</v>
          </cell>
          <cell r="V2239">
            <v>343120</v>
          </cell>
          <cell r="W2239">
            <v>0</v>
          </cell>
          <cell r="Z2239">
            <v>343120</v>
          </cell>
          <cell r="AA2239">
            <v>0</v>
          </cell>
          <cell r="AB2239">
            <v>0</v>
          </cell>
          <cell r="AC2239">
            <v>0</v>
          </cell>
          <cell r="AD2239">
            <v>343120</v>
          </cell>
          <cell r="AE2239">
            <v>343120</v>
          </cell>
          <cell r="AF2239">
            <v>1222439245</v>
          </cell>
          <cell r="AG2239">
            <v>0</v>
          </cell>
        </row>
        <row r="2240">
          <cell r="F2240" t="str">
            <v>890306950_FVE287730</v>
          </cell>
          <cell r="G2240">
            <v>45380.432800914161</v>
          </cell>
          <cell r="H2240">
            <v>45397</v>
          </cell>
          <cell r="I2240">
            <v>45397.494396527778</v>
          </cell>
          <cell r="J2240">
            <v>82880</v>
          </cell>
          <cell r="K2240">
            <v>82880</v>
          </cell>
          <cell r="L2240" t="str">
            <v>Evento</v>
          </cell>
          <cell r="M2240" t="str">
            <v>jamundi</v>
          </cell>
          <cell r="N2240" t="str">
            <v>Servicios de salud</v>
          </cell>
          <cell r="Q2240" t="str">
            <v>FACTURA PENDIENTE EN PROGRAMACION DE PAGO</v>
          </cell>
          <cell r="R2240" t="str">
            <v>Finalizada</v>
          </cell>
          <cell r="S2240" t="str">
            <v>FACTURA PENDIENTE EN PROGRAMACION DE PAGO</v>
          </cell>
          <cell r="V2240">
            <v>82880</v>
          </cell>
          <cell r="W2240">
            <v>0</v>
          </cell>
          <cell r="Z2240">
            <v>82880</v>
          </cell>
          <cell r="AA2240">
            <v>0</v>
          </cell>
          <cell r="AB2240">
            <v>0</v>
          </cell>
          <cell r="AC2240">
            <v>0</v>
          </cell>
          <cell r="AD2240">
            <v>82880</v>
          </cell>
          <cell r="AE2240">
            <v>82880</v>
          </cell>
          <cell r="AF2240">
            <v>1222439246</v>
          </cell>
          <cell r="AG2240">
            <v>0</v>
          </cell>
        </row>
        <row r="2241">
          <cell r="F2241" t="str">
            <v>890306950_FVE287735</v>
          </cell>
          <cell r="G2241">
            <v>45380.434479166754</v>
          </cell>
          <cell r="H2241">
            <v>45397</v>
          </cell>
          <cell r="I2241">
            <v>45397.494396527778</v>
          </cell>
          <cell r="J2241">
            <v>96456</v>
          </cell>
          <cell r="K2241">
            <v>96456</v>
          </cell>
          <cell r="L2241" t="str">
            <v>Evento</v>
          </cell>
          <cell r="M2241" t="str">
            <v>jamundi</v>
          </cell>
          <cell r="N2241" t="str">
            <v>Servicios de salud</v>
          </cell>
          <cell r="Q2241" t="str">
            <v>FACTURA PENDIENTE EN PROGRAMACION DE PAGO</v>
          </cell>
          <cell r="R2241" t="str">
            <v>Finalizada</v>
          </cell>
          <cell r="S2241" t="str">
            <v>FACTURA PENDIENTE EN PROGRAMACION DE PAGO</v>
          </cell>
          <cell r="V2241">
            <v>96456</v>
          </cell>
          <cell r="W2241">
            <v>0</v>
          </cell>
          <cell r="Z2241">
            <v>96456</v>
          </cell>
          <cell r="AA2241">
            <v>0</v>
          </cell>
          <cell r="AB2241">
            <v>0</v>
          </cell>
          <cell r="AC2241">
            <v>0</v>
          </cell>
          <cell r="AD2241">
            <v>96456</v>
          </cell>
          <cell r="AE2241">
            <v>96456</v>
          </cell>
          <cell r="AF2241">
            <v>1222439247</v>
          </cell>
          <cell r="AG2241">
            <v>0</v>
          </cell>
        </row>
        <row r="2242">
          <cell r="F2242" t="str">
            <v>890306950_FVE287736</v>
          </cell>
          <cell r="G2242">
            <v>45380.438078703824</v>
          </cell>
          <cell r="H2242">
            <v>45397</v>
          </cell>
          <cell r="I2242">
            <v>45397.494396527778</v>
          </cell>
          <cell r="J2242">
            <v>102170</v>
          </cell>
          <cell r="K2242">
            <v>102170</v>
          </cell>
          <cell r="L2242" t="str">
            <v>Evento</v>
          </cell>
          <cell r="M2242" t="str">
            <v>jamundi</v>
          </cell>
          <cell r="N2242" t="str">
            <v>Servicios de salud</v>
          </cell>
          <cell r="Q2242" t="str">
            <v>FACTURA PENDIENTE EN PROGRAMACION DE PAGO</v>
          </cell>
          <cell r="R2242" t="str">
            <v>Finalizada</v>
          </cell>
          <cell r="S2242" t="str">
            <v>FACTURA PENDIENTE EN PROGRAMACION DE PAGO</v>
          </cell>
          <cell r="V2242">
            <v>102170</v>
          </cell>
          <cell r="W2242">
            <v>0</v>
          </cell>
          <cell r="Z2242">
            <v>102170</v>
          </cell>
          <cell r="AA2242">
            <v>0</v>
          </cell>
          <cell r="AB2242">
            <v>0</v>
          </cell>
          <cell r="AC2242">
            <v>0</v>
          </cell>
          <cell r="AD2242">
            <v>102170</v>
          </cell>
          <cell r="AE2242">
            <v>102170</v>
          </cell>
          <cell r="AF2242">
            <v>1222439248</v>
          </cell>
          <cell r="AG2242">
            <v>0</v>
          </cell>
        </row>
        <row r="2243">
          <cell r="F2243" t="str">
            <v>890306950_FVE287741</v>
          </cell>
          <cell r="G2243">
            <v>45380.445937488228</v>
          </cell>
          <cell r="H2243">
            <v>45397</v>
          </cell>
          <cell r="I2243">
            <v>45397.494396527778</v>
          </cell>
          <cell r="J2243">
            <v>408552</v>
          </cell>
          <cell r="K2243">
            <v>408552</v>
          </cell>
          <cell r="L2243" t="str">
            <v>Evento</v>
          </cell>
          <cell r="M2243" t="str">
            <v>jamundi</v>
          </cell>
          <cell r="N2243" t="str">
            <v>Servicios de salud</v>
          </cell>
          <cell r="Q2243" t="str">
            <v>FACTURA PENDIENTE EN PROGRAMACION DE PAGO</v>
          </cell>
          <cell r="R2243" t="str">
            <v>Finalizada</v>
          </cell>
          <cell r="S2243" t="str">
            <v>FACTURA PENDIENTE EN PROGRAMACION DE PAGO</v>
          </cell>
          <cell r="V2243">
            <v>408552</v>
          </cell>
          <cell r="W2243">
            <v>0</v>
          </cell>
          <cell r="Z2243">
            <v>408552</v>
          </cell>
          <cell r="AA2243">
            <v>0</v>
          </cell>
          <cell r="AB2243">
            <v>0</v>
          </cell>
          <cell r="AC2243">
            <v>0</v>
          </cell>
          <cell r="AD2243">
            <v>408552</v>
          </cell>
          <cell r="AE2243">
            <v>408552</v>
          </cell>
          <cell r="AF2243">
            <v>1222439249</v>
          </cell>
          <cell r="AG2243">
            <v>0</v>
          </cell>
        </row>
        <row r="2244">
          <cell r="F2244" t="str">
            <v>890306950_FVE287825</v>
          </cell>
          <cell r="G2244">
            <v>45380.559386574198</v>
          </cell>
          <cell r="H2244">
            <v>45397</v>
          </cell>
          <cell r="I2244">
            <v>45397.494396527778</v>
          </cell>
          <cell r="J2244">
            <v>215900</v>
          </cell>
          <cell r="K2244">
            <v>215900</v>
          </cell>
          <cell r="L2244" t="str">
            <v>Evento</v>
          </cell>
          <cell r="M2244" t="str">
            <v>jamundi</v>
          </cell>
          <cell r="N2244" t="str">
            <v>Servicios de salud</v>
          </cell>
          <cell r="Q2244" t="str">
            <v>FACTURA PENDIENTE EN PROGRAMACION DE PAGO</v>
          </cell>
          <cell r="R2244" t="str">
            <v>Finalizada</v>
          </cell>
          <cell r="S2244" t="str">
            <v>FACTURA PENDIENTE EN PROGRAMACION DE PAGO</v>
          </cell>
          <cell r="V2244">
            <v>215900</v>
          </cell>
          <cell r="W2244">
            <v>0</v>
          </cell>
          <cell r="Z2244">
            <v>215900</v>
          </cell>
          <cell r="AA2244">
            <v>0</v>
          </cell>
          <cell r="AB2244">
            <v>0</v>
          </cell>
          <cell r="AC2244">
            <v>0</v>
          </cell>
          <cell r="AD2244">
            <v>215900</v>
          </cell>
          <cell r="AE2244">
            <v>215900</v>
          </cell>
          <cell r="AF2244">
            <v>1222439250</v>
          </cell>
          <cell r="AG2244">
            <v>0</v>
          </cell>
        </row>
        <row r="2245">
          <cell r="F2245" t="str">
            <v>890306950_FVE287826</v>
          </cell>
          <cell r="G2245">
            <v>45380.561724537052</v>
          </cell>
          <cell r="H2245">
            <v>45397</v>
          </cell>
          <cell r="I2245">
            <v>45397.494396527778</v>
          </cell>
          <cell r="J2245">
            <v>224850</v>
          </cell>
          <cell r="K2245">
            <v>224850</v>
          </cell>
          <cell r="L2245" t="str">
            <v>Evento</v>
          </cell>
          <cell r="M2245" t="str">
            <v>jamundi</v>
          </cell>
          <cell r="N2245" t="str">
            <v>Servicios de salud</v>
          </cell>
          <cell r="Q2245" t="str">
            <v>FACTURA PENDIENTE EN PROGRAMACION DE PAGO</v>
          </cell>
          <cell r="R2245" t="str">
            <v>Finalizada</v>
          </cell>
          <cell r="S2245" t="str">
            <v>FACTURA PENDIENTE EN PROGRAMACION DE PAGO</v>
          </cell>
          <cell r="V2245">
            <v>224850</v>
          </cell>
          <cell r="W2245">
            <v>0</v>
          </cell>
          <cell r="Z2245">
            <v>224850</v>
          </cell>
          <cell r="AA2245">
            <v>0</v>
          </cell>
          <cell r="AB2245">
            <v>0</v>
          </cell>
          <cell r="AC2245">
            <v>0</v>
          </cell>
          <cell r="AD2245">
            <v>224850</v>
          </cell>
          <cell r="AE2245">
            <v>224850</v>
          </cell>
          <cell r="AF2245">
            <v>1222439251</v>
          </cell>
          <cell r="AG2245">
            <v>0</v>
          </cell>
        </row>
        <row r="2246">
          <cell r="F2246" t="str">
            <v>890306950_FVE287828</v>
          </cell>
          <cell r="G2246">
            <v>45380.5668981364</v>
          </cell>
          <cell r="H2246">
            <v>45397</v>
          </cell>
          <cell r="I2246">
            <v>45397.494396527778</v>
          </cell>
          <cell r="J2246">
            <v>137600</v>
          </cell>
          <cell r="K2246">
            <v>137600</v>
          </cell>
          <cell r="L2246" t="str">
            <v>Evento</v>
          </cell>
          <cell r="M2246" t="str">
            <v>jamundi</v>
          </cell>
          <cell r="N2246" t="str">
            <v>Servicios de salud</v>
          </cell>
          <cell r="Q2246" t="str">
            <v>FACTURA PENDIENTE EN PROGRAMACION DE PAGO</v>
          </cell>
          <cell r="R2246" t="str">
            <v>Finalizada</v>
          </cell>
          <cell r="S2246" t="str">
            <v>FACTURA PENDIENTE EN PROGRAMACION DE PAGO</v>
          </cell>
          <cell r="V2246">
            <v>137600</v>
          </cell>
          <cell r="W2246">
            <v>0</v>
          </cell>
          <cell r="Z2246">
            <v>137600</v>
          </cell>
          <cell r="AA2246">
            <v>0</v>
          </cell>
          <cell r="AB2246">
            <v>0</v>
          </cell>
          <cell r="AC2246">
            <v>0</v>
          </cell>
          <cell r="AD2246">
            <v>137600</v>
          </cell>
          <cell r="AE2246">
            <v>137600</v>
          </cell>
          <cell r="AF2246">
            <v>1222439252</v>
          </cell>
          <cell r="AG2246">
            <v>0</v>
          </cell>
        </row>
        <row r="2247">
          <cell r="F2247" t="str">
            <v>890306950_FVE287831</v>
          </cell>
          <cell r="G2247">
            <v>45380.571319444571</v>
          </cell>
          <cell r="H2247">
            <v>45397</v>
          </cell>
          <cell r="I2247">
            <v>45397.494396527778</v>
          </cell>
          <cell r="J2247">
            <v>101770</v>
          </cell>
          <cell r="K2247">
            <v>101770</v>
          </cell>
          <cell r="L2247" t="str">
            <v>Evento</v>
          </cell>
          <cell r="M2247" t="str">
            <v>jamundi</v>
          </cell>
          <cell r="N2247" t="str">
            <v>Servicios de salud</v>
          </cell>
          <cell r="Q2247" t="str">
            <v>FACTURA PENDIENTE EN PROGRAMACION DE PAGO</v>
          </cell>
          <cell r="R2247" t="str">
            <v>Finalizada</v>
          </cell>
          <cell r="S2247" t="str">
            <v>FACTURA PENDIENTE EN PROGRAMACION DE PAGO</v>
          </cell>
          <cell r="V2247">
            <v>101770</v>
          </cell>
          <cell r="W2247">
            <v>0</v>
          </cell>
          <cell r="Z2247">
            <v>101770</v>
          </cell>
          <cell r="AA2247">
            <v>0</v>
          </cell>
          <cell r="AB2247">
            <v>0</v>
          </cell>
          <cell r="AC2247">
            <v>0</v>
          </cell>
          <cell r="AD2247">
            <v>101770</v>
          </cell>
          <cell r="AE2247">
            <v>101770</v>
          </cell>
          <cell r="AF2247">
            <v>1222439253</v>
          </cell>
          <cell r="AG2247">
            <v>0</v>
          </cell>
        </row>
        <row r="2248">
          <cell r="F2248" t="str">
            <v>890306950_FVE287833</v>
          </cell>
          <cell r="G2248">
            <v>45380.575081018731</v>
          </cell>
          <cell r="H2248">
            <v>45397</v>
          </cell>
          <cell r="I2248">
            <v>45397.494396527778</v>
          </cell>
          <cell r="J2248">
            <v>418380</v>
          </cell>
          <cell r="K2248">
            <v>418380</v>
          </cell>
          <cell r="L2248" t="str">
            <v>Evento</v>
          </cell>
          <cell r="M2248" t="str">
            <v>jamundi</v>
          </cell>
          <cell r="N2248" t="str">
            <v>Servicios de salud</v>
          </cell>
          <cell r="Q2248" t="str">
            <v>FACTURA PENDIENTE EN PROGRAMACION DE PAGO</v>
          </cell>
          <cell r="R2248" t="str">
            <v>Finalizada</v>
          </cell>
          <cell r="S2248" t="str">
            <v>FACTURA PENDIENTE EN PROGRAMACION DE PAGO</v>
          </cell>
          <cell r="V2248">
            <v>418380</v>
          </cell>
          <cell r="W2248">
            <v>0</v>
          </cell>
          <cell r="Z2248">
            <v>418380</v>
          </cell>
          <cell r="AA2248">
            <v>0</v>
          </cell>
          <cell r="AB2248">
            <v>0</v>
          </cell>
          <cell r="AC2248">
            <v>0</v>
          </cell>
          <cell r="AD2248">
            <v>418380</v>
          </cell>
          <cell r="AE2248">
            <v>418380</v>
          </cell>
          <cell r="AF2248">
            <v>1222439254</v>
          </cell>
          <cell r="AG2248">
            <v>0</v>
          </cell>
        </row>
        <row r="2249">
          <cell r="F2249" t="str">
            <v>890306950_FVE287835</v>
          </cell>
          <cell r="G2249">
            <v>45380.577453691978</v>
          </cell>
          <cell r="H2249">
            <v>45397</v>
          </cell>
          <cell r="I2249">
            <v>45397.494396527778</v>
          </cell>
          <cell r="J2249">
            <v>162620</v>
          </cell>
          <cell r="K2249">
            <v>162620</v>
          </cell>
          <cell r="L2249" t="str">
            <v>Evento</v>
          </cell>
          <cell r="M2249" t="str">
            <v>jamundi</v>
          </cell>
          <cell r="N2249" t="str">
            <v>Servicios de salud</v>
          </cell>
          <cell r="Q2249" t="str">
            <v>FACTURA PENDIENTE EN PROGRAMACION DE PAGO</v>
          </cell>
          <cell r="R2249" t="str">
            <v>Finalizada</v>
          </cell>
          <cell r="S2249" t="str">
            <v>FACTURA PENDIENTE EN PROGRAMACION DE PAGO</v>
          </cell>
          <cell r="V2249">
            <v>162620</v>
          </cell>
          <cell r="W2249">
            <v>0</v>
          </cell>
          <cell r="Z2249">
            <v>162620</v>
          </cell>
          <cell r="AA2249">
            <v>0</v>
          </cell>
          <cell r="AB2249">
            <v>0</v>
          </cell>
          <cell r="AC2249">
            <v>0</v>
          </cell>
          <cell r="AD2249">
            <v>162620</v>
          </cell>
          <cell r="AE2249">
            <v>162620</v>
          </cell>
          <cell r="AF2249">
            <v>1222439255</v>
          </cell>
          <cell r="AG2249">
            <v>0</v>
          </cell>
        </row>
        <row r="2250">
          <cell r="F2250" t="str">
            <v>890306950_FVE287837</v>
          </cell>
          <cell r="G2250">
            <v>45380.57958333334</v>
          </cell>
          <cell r="H2250">
            <v>45397</v>
          </cell>
          <cell r="I2250">
            <v>45397.494396527778</v>
          </cell>
          <cell r="J2250">
            <v>272610</v>
          </cell>
          <cell r="K2250">
            <v>272610</v>
          </cell>
          <cell r="L2250" t="str">
            <v>Evento</v>
          </cell>
          <cell r="M2250" t="str">
            <v>jamundi</v>
          </cell>
          <cell r="N2250" t="str">
            <v>Servicios de salud</v>
          </cell>
          <cell r="Q2250" t="str">
            <v>FACTURA PENDIENTE EN PROGRAMACION DE PAGO</v>
          </cell>
          <cell r="R2250" t="str">
            <v>Finalizada</v>
          </cell>
          <cell r="S2250" t="str">
            <v>FACTURA PENDIENTE EN PROGRAMACION DE PAGO</v>
          </cell>
          <cell r="V2250">
            <v>272610</v>
          </cell>
          <cell r="W2250">
            <v>0</v>
          </cell>
          <cell r="Z2250">
            <v>272610</v>
          </cell>
          <cell r="AA2250">
            <v>0</v>
          </cell>
          <cell r="AB2250">
            <v>0</v>
          </cell>
          <cell r="AC2250">
            <v>0</v>
          </cell>
          <cell r="AD2250">
            <v>272610</v>
          </cell>
          <cell r="AE2250">
            <v>272610</v>
          </cell>
          <cell r="AF2250">
            <v>1222439256</v>
          </cell>
          <cell r="AG2250">
            <v>0</v>
          </cell>
        </row>
        <row r="2251">
          <cell r="F2251" t="str">
            <v>890306950_FVE287843</v>
          </cell>
          <cell r="G2251">
            <v>45380.589467580896</v>
          </cell>
          <cell r="H2251">
            <v>45397</v>
          </cell>
          <cell r="I2251">
            <v>45397.494396527778</v>
          </cell>
          <cell r="J2251">
            <v>150680</v>
          </cell>
          <cell r="K2251">
            <v>150680</v>
          </cell>
          <cell r="L2251" t="str">
            <v>Evento</v>
          </cell>
          <cell r="M2251" t="str">
            <v>jamundi</v>
          </cell>
          <cell r="N2251" t="str">
            <v>Servicios de salud</v>
          </cell>
          <cell r="Q2251" t="str">
            <v>FACTURA PENDIENTE EN PROGRAMACION DE PAGO</v>
          </cell>
          <cell r="R2251" t="str">
            <v>Finalizada</v>
          </cell>
          <cell r="S2251" t="str">
            <v>FACTURA PENDIENTE EN PROGRAMACION DE PAGO</v>
          </cell>
          <cell r="V2251">
            <v>150680</v>
          </cell>
          <cell r="W2251">
            <v>0</v>
          </cell>
          <cell r="Z2251">
            <v>150680</v>
          </cell>
          <cell r="AA2251">
            <v>0</v>
          </cell>
          <cell r="AB2251">
            <v>0</v>
          </cell>
          <cell r="AC2251">
            <v>0</v>
          </cell>
          <cell r="AD2251">
            <v>150680</v>
          </cell>
          <cell r="AE2251">
            <v>150680</v>
          </cell>
          <cell r="AF2251">
            <v>1222439257</v>
          </cell>
          <cell r="AG2251">
            <v>0</v>
          </cell>
        </row>
        <row r="2252">
          <cell r="F2252" t="str">
            <v>890306950_FVE287847</v>
          </cell>
          <cell r="G2252">
            <v>45380.591076388955</v>
          </cell>
          <cell r="H2252">
            <v>45397</v>
          </cell>
          <cell r="I2252">
            <v>45397.494396527778</v>
          </cell>
          <cell r="J2252">
            <v>156900</v>
          </cell>
          <cell r="K2252">
            <v>156900</v>
          </cell>
          <cell r="L2252" t="str">
            <v>Evento</v>
          </cell>
          <cell r="M2252" t="str">
            <v>jamundi</v>
          </cell>
          <cell r="N2252" t="str">
            <v>Servicios de salud</v>
          </cell>
          <cell r="Q2252" t="str">
            <v>FACTURA PENDIENTE EN PROGRAMACION DE PAGO</v>
          </cell>
          <cell r="R2252" t="str">
            <v>Finalizada</v>
          </cell>
          <cell r="S2252" t="str">
            <v>FACTURA PENDIENTE EN PROGRAMACION DE PAGO</v>
          </cell>
          <cell r="V2252">
            <v>156900</v>
          </cell>
          <cell r="W2252">
            <v>0</v>
          </cell>
          <cell r="Z2252">
            <v>156900</v>
          </cell>
          <cell r="AA2252">
            <v>0</v>
          </cell>
          <cell r="AB2252">
            <v>0</v>
          </cell>
          <cell r="AC2252">
            <v>0</v>
          </cell>
          <cell r="AD2252">
            <v>156900</v>
          </cell>
          <cell r="AE2252">
            <v>156900</v>
          </cell>
          <cell r="AF2252">
            <v>1222439258</v>
          </cell>
          <cell r="AG2252">
            <v>0</v>
          </cell>
        </row>
        <row r="2253">
          <cell r="F2253" t="str">
            <v>890306950_FVE287848</v>
          </cell>
          <cell r="G2253">
            <v>45380.592152766418</v>
          </cell>
          <cell r="H2253">
            <v>45397</v>
          </cell>
          <cell r="I2253">
            <v>45397.494396527778</v>
          </cell>
          <cell r="J2253">
            <v>225100</v>
          </cell>
          <cell r="K2253">
            <v>225100</v>
          </cell>
          <cell r="L2253" t="str">
            <v>Evento</v>
          </cell>
          <cell r="M2253" t="str">
            <v>jamundi</v>
          </cell>
          <cell r="N2253" t="str">
            <v>Servicios de salud</v>
          </cell>
          <cell r="Q2253" t="str">
            <v>FACTURA PENDIENTE EN PROGRAMACION DE PAGO</v>
          </cell>
          <cell r="R2253" t="str">
            <v>Finalizada</v>
          </cell>
          <cell r="S2253" t="str">
            <v>FACTURA PENDIENTE EN PROGRAMACION DE PAGO</v>
          </cell>
          <cell r="V2253">
            <v>225100</v>
          </cell>
          <cell r="W2253">
            <v>0</v>
          </cell>
          <cell r="Z2253">
            <v>225100</v>
          </cell>
          <cell r="AA2253">
            <v>0</v>
          </cell>
          <cell r="AB2253">
            <v>0</v>
          </cell>
          <cell r="AC2253">
            <v>0</v>
          </cell>
          <cell r="AD2253">
            <v>225100</v>
          </cell>
          <cell r="AE2253">
            <v>225100</v>
          </cell>
          <cell r="AF2253">
            <v>1222439259</v>
          </cell>
          <cell r="AG2253">
            <v>0</v>
          </cell>
        </row>
        <row r="2254">
          <cell r="F2254" t="str">
            <v>890306950_FVE287883</v>
          </cell>
          <cell r="G2254">
            <v>45381.383831018582</v>
          </cell>
          <cell r="H2254">
            <v>45397</v>
          </cell>
          <cell r="I2254">
            <v>45397.494396527778</v>
          </cell>
          <cell r="J2254">
            <v>461190</v>
          </cell>
          <cell r="K2254">
            <v>461190</v>
          </cell>
          <cell r="L2254" t="str">
            <v>Evento</v>
          </cell>
          <cell r="M2254" t="str">
            <v>jamundi</v>
          </cell>
          <cell r="N2254" t="str">
            <v>Servicios de salud</v>
          </cell>
          <cell r="Q2254" t="str">
            <v>FACTURA PENDIENTE EN PROGRAMACION DE PAGO</v>
          </cell>
          <cell r="R2254" t="str">
            <v>Finalizada</v>
          </cell>
          <cell r="S2254" t="str">
            <v>FACTURA PENDIENTE EN PROGRAMACION DE PAGO</v>
          </cell>
          <cell r="V2254">
            <v>461190</v>
          </cell>
          <cell r="W2254">
            <v>0</v>
          </cell>
          <cell r="Z2254">
            <v>461190</v>
          </cell>
          <cell r="AA2254">
            <v>0</v>
          </cell>
          <cell r="AB2254">
            <v>0</v>
          </cell>
          <cell r="AC2254">
            <v>0</v>
          </cell>
          <cell r="AD2254">
            <v>461190</v>
          </cell>
          <cell r="AE2254">
            <v>461190</v>
          </cell>
          <cell r="AF2254">
            <v>1222439260</v>
          </cell>
          <cell r="AG2254">
            <v>0</v>
          </cell>
        </row>
        <row r="2255">
          <cell r="F2255" t="str">
            <v>890306950_FVE287889</v>
          </cell>
          <cell r="G2255">
            <v>45381.38899305556</v>
          </cell>
          <cell r="H2255">
            <v>45397</v>
          </cell>
          <cell r="I2255">
            <v>45397.494396527778</v>
          </cell>
          <cell r="J2255">
            <v>151380</v>
          </cell>
          <cell r="K2255">
            <v>151380</v>
          </cell>
          <cell r="L2255" t="str">
            <v>Evento</v>
          </cell>
          <cell r="M2255" t="str">
            <v>jamundi</v>
          </cell>
          <cell r="N2255" t="str">
            <v>Servicios de salud</v>
          </cell>
          <cell r="Q2255" t="str">
            <v>FACTURA PENDIENTE EN PROGRAMACION DE PAGO</v>
          </cell>
          <cell r="R2255" t="str">
            <v>Finalizada</v>
          </cell>
          <cell r="S2255" t="str">
            <v>FACTURA PENDIENTE EN PROGRAMACION DE PAGO</v>
          </cell>
          <cell r="V2255">
            <v>151380</v>
          </cell>
          <cell r="W2255">
            <v>0</v>
          </cell>
          <cell r="Z2255">
            <v>151380</v>
          </cell>
          <cell r="AA2255">
            <v>0</v>
          </cell>
          <cell r="AB2255">
            <v>0</v>
          </cell>
          <cell r="AC2255">
            <v>0</v>
          </cell>
          <cell r="AD2255">
            <v>151380</v>
          </cell>
          <cell r="AE2255">
            <v>151380</v>
          </cell>
          <cell r="AF2255">
            <v>1222439261</v>
          </cell>
          <cell r="AG2255">
            <v>0</v>
          </cell>
        </row>
        <row r="2256">
          <cell r="F2256" t="str">
            <v>890306950_FVE287899</v>
          </cell>
          <cell r="G2256">
            <v>45381.394027777947</v>
          </cell>
          <cell r="H2256">
            <v>45397</v>
          </cell>
          <cell r="I2256">
            <v>45397.494396527778</v>
          </cell>
          <cell r="J2256">
            <v>219020</v>
          </cell>
          <cell r="K2256">
            <v>219020</v>
          </cell>
          <cell r="L2256" t="str">
            <v>Evento</v>
          </cell>
          <cell r="M2256" t="str">
            <v>jamundi</v>
          </cell>
          <cell r="N2256" t="str">
            <v>Servicios de salud</v>
          </cell>
          <cell r="Q2256" t="str">
            <v>FACTURA PENDIENTE EN PROGRAMACION DE PAGO</v>
          </cell>
          <cell r="R2256" t="str">
            <v>Finalizada</v>
          </cell>
          <cell r="S2256" t="str">
            <v>FACTURA PENDIENTE EN PROGRAMACION DE PAGO</v>
          </cell>
          <cell r="V2256">
            <v>219020</v>
          </cell>
          <cell r="W2256">
            <v>0</v>
          </cell>
          <cell r="Z2256">
            <v>219020</v>
          </cell>
          <cell r="AA2256">
            <v>0</v>
          </cell>
          <cell r="AB2256">
            <v>0</v>
          </cell>
          <cell r="AC2256">
            <v>0</v>
          </cell>
          <cell r="AD2256">
            <v>219020</v>
          </cell>
          <cell r="AE2256">
            <v>219020</v>
          </cell>
          <cell r="AF2256">
            <v>1222439262</v>
          </cell>
          <cell r="AG2256">
            <v>0</v>
          </cell>
        </row>
        <row r="2257">
          <cell r="F2257" t="str">
            <v>890306950_FVE287939</v>
          </cell>
          <cell r="G2257">
            <v>45381.429641192313</v>
          </cell>
          <cell r="H2257">
            <v>45397</v>
          </cell>
          <cell r="I2257">
            <v>45397.494396527778</v>
          </cell>
          <cell r="J2257">
            <v>112180</v>
          </cell>
          <cell r="K2257">
            <v>112180</v>
          </cell>
          <cell r="L2257" t="str">
            <v>Evento</v>
          </cell>
          <cell r="M2257" t="str">
            <v>jamundi</v>
          </cell>
          <cell r="N2257" t="str">
            <v>Servicios de salud</v>
          </cell>
          <cell r="Q2257" t="str">
            <v>FACTURA PENDIENTE EN PROGRAMACION DE PAGO</v>
          </cell>
          <cell r="R2257" t="str">
            <v>Finalizada</v>
          </cell>
          <cell r="S2257" t="str">
            <v>FACTURA PENDIENTE EN PROGRAMACION DE PAGO</v>
          </cell>
          <cell r="V2257">
            <v>112180</v>
          </cell>
          <cell r="W2257">
            <v>0</v>
          </cell>
          <cell r="Z2257">
            <v>112180</v>
          </cell>
          <cell r="AA2257">
            <v>0</v>
          </cell>
          <cell r="AB2257">
            <v>0</v>
          </cell>
          <cell r="AC2257">
            <v>0</v>
          </cell>
          <cell r="AD2257">
            <v>112180</v>
          </cell>
          <cell r="AE2257">
            <v>112180</v>
          </cell>
          <cell r="AF2257">
            <v>1222439263</v>
          </cell>
          <cell r="AG2257">
            <v>0</v>
          </cell>
        </row>
        <row r="2258">
          <cell r="F2258" t="str">
            <v>890306950_FVE287981</v>
          </cell>
          <cell r="G2258">
            <v>45381.471956006717</v>
          </cell>
          <cell r="H2258">
            <v>45397</v>
          </cell>
          <cell r="I2258">
            <v>45397.494396527778</v>
          </cell>
          <cell r="J2258">
            <v>171950</v>
          </cell>
          <cell r="K2258">
            <v>171950</v>
          </cell>
          <cell r="L2258" t="str">
            <v>Evento</v>
          </cell>
          <cell r="M2258" t="str">
            <v>jamundi</v>
          </cell>
          <cell r="N2258" t="str">
            <v>Servicios de salud</v>
          </cell>
          <cell r="Q2258" t="str">
            <v>FACTURA PENDIENTE EN PROGRAMACION DE PAGO</v>
          </cell>
          <cell r="R2258" t="str">
            <v>Finalizada</v>
          </cell>
          <cell r="S2258" t="str">
            <v>FACTURA PENDIENTE EN PROGRAMACION DE PAGO</v>
          </cell>
          <cell r="V2258">
            <v>171950</v>
          </cell>
          <cell r="W2258">
            <v>0</v>
          </cell>
          <cell r="Z2258">
            <v>171950</v>
          </cell>
          <cell r="AA2258">
            <v>0</v>
          </cell>
          <cell r="AB2258">
            <v>0</v>
          </cell>
          <cell r="AC2258">
            <v>0</v>
          </cell>
          <cell r="AD2258">
            <v>171950</v>
          </cell>
          <cell r="AE2258">
            <v>171950</v>
          </cell>
          <cell r="AF2258">
            <v>1222439264</v>
          </cell>
          <cell r="AG2258">
            <v>0</v>
          </cell>
        </row>
        <row r="2259">
          <cell r="F2259" t="str">
            <v>890306950_FVE287996</v>
          </cell>
          <cell r="G2259">
            <v>45381.486863425933</v>
          </cell>
          <cell r="H2259">
            <v>45397</v>
          </cell>
          <cell r="I2259">
            <v>45397.494396527778</v>
          </cell>
          <cell r="J2259">
            <v>126486</v>
          </cell>
          <cell r="K2259">
            <v>126486</v>
          </cell>
          <cell r="L2259" t="str">
            <v>Evento</v>
          </cell>
          <cell r="M2259" t="str">
            <v>jamundi</v>
          </cell>
          <cell r="N2259" t="str">
            <v>Servicios de salud</v>
          </cell>
          <cell r="Q2259" t="str">
            <v>FACTURA PENDIENTE EN PROGRAMACION DE PAGO</v>
          </cell>
          <cell r="R2259" t="str">
            <v>Finalizada</v>
          </cell>
          <cell r="S2259" t="str">
            <v>FACTURA PENDIENTE EN PROGRAMACION DE PAGO</v>
          </cell>
          <cell r="V2259">
            <v>126486</v>
          </cell>
          <cell r="W2259">
            <v>0</v>
          </cell>
          <cell r="Z2259">
            <v>126486</v>
          </cell>
          <cell r="AA2259">
            <v>0</v>
          </cell>
          <cell r="AB2259">
            <v>0</v>
          </cell>
          <cell r="AC2259">
            <v>0</v>
          </cell>
          <cell r="AD2259">
            <v>126486</v>
          </cell>
          <cell r="AE2259">
            <v>126486</v>
          </cell>
          <cell r="AF2259">
            <v>1222439265</v>
          </cell>
          <cell r="AG2259">
            <v>0</v>
          </cell>
        </row>
        <row r="2260">
          <cell r="F2260" t="str">
            <v>890306950_FVE288040</v>
          </cell>
          <cell r="G2260">
            <v>45381.531701377127</v>
          </cell>
          <cell r="H2260">
            <v>45397</v>
          </cell>
          <cell r="I2260">
            <v>45397.494396527778</v>
          </cell>
          <cell r="J2260">
            <v>115700</v>
          </cell>
          <cell r="K2260">
            <v>115700</v>
          </cell>
          <cell r="L2260" t="str">
            <v>Evento</v>
          </cell>
          <cell r="M2260" t="str">
            <v>jamundi</v>
          </cell>
          <cell r="N2260" t="str">
            <v>Servicios de salud</v>
          </cell>
          <cell r="Q2260" t="str">
            <v>FACTURA PENDIENTE EN PROGRAMACION DE PAGO</v>
          </cell>
          <cell r="R2260" t="str">
            <v>Finalizada</v>
          </cell>
          <cell r="S2260" t="str">
            <v>FACTURA PENDIENTE EN PROGRAMACION DE PAGO</v>
          </cell>
          <cell r="V2260">
            <v>115700</v>
          </cell>
          <cell r="W2260">
            <v>0</v>
          </cell>
          <cell r="Z2260">
            <v>115700</v>
          </cell>
          <cell r="AA2260">
            <v>0</v>
          </cell>
          <cell r="AB2260">
            <v>0</v>
          </cell>
          <cell r="AC2260">
            <v>0</v>
          </cell>
          <cell r="AD2260">
            <v>115700</v>
          </cell>
          <cell r="AE2260">
            <v>115700</v>
          </cell>
          <cell r="AF2260">
            <v>1222439266</v>
          </cell>
          <cell r="AG2260">
            <v>0</v>
          </cell>
        </row>
        <row r="2261">
          <cell r="F2261" t="str">
            <v>890306950_FVE288044</v>
          </cell>
          <cell r="G2261">
            <v>45381.541435185354</v>
          </cell>
          <cell r="H2261">
            <v>45397</v>
          </cell>
          <cell r="I2261">
            <v>45397.494396527778</v>
          </cell>
          <cell r="J2261">
            <v>286260</v>
          </cell>
          <cell r="K2261">
            <v>286260</v>
          </cell>
          <cell r="L2261" t="str">
            <v>Evento</v>
          </cell>
          <cell r="M2261" t="str">
            <v>jamundi</v>
          </cell>
          <cell r="N2261" t="str">
            <v>Servicios de salud</v>
          </cell>
          <cell r="Q2261" t="str">
            <v>FACTURA PENDIENTE EN PROGRAMACION DE PAGO</v>
          </cell>
          <cell r="R2261" t="str">
            <v>Finalizada</v>
          </cell>
          <cell r="S2261" t="str">
            <v>FACTURA PENDIENTE EN PROGRAMACION DE PAGO</v>
          </cell>
          <cell r="V2261">
            <v>286260</v>
          </cell>
          <cell r="W2261">
            <v>0</v>
          </cell>
          <cell r="Z2261">
            <v>286260</v>
          </cell>
          <cell r="AA2261">
            <v>0</v>
          </cell>
          <cell r="AB2261">
            <v>0</v>
          </cell>
          <cell r="AC2261">
            <v>0</v>
          </cell>
          <cell r="AD2261">
            <v>286260</v>
          </cell>
          <cell r="AE2261">
            <v>286260</v>
          </cell>
          <cell r="AF2261">
            <v>1222439267</v>
          </cell>
          <cell r="AG2261">
            <v>0</v>
          </cell>
        </row>
        <row r="2262">
          <cell r="F2262" t="str">
            <v>890306950_FVE288075</v>
          </cell>
          <cell r="G2262">
            <v>45381.588912037201</v>
          </cell>
          <cell r="H2262">
            <v>45397</v>
          </cell>
          <cell r="I2262">
            <v>45397.494396527778</v>
          </cell>
          <cell r="J2262">
            <v>65100</v>
          </cell>
          <cell r="K2262">
            <v>60600</v>
          </cell>
          <cell r="L2262" t="str">
            <v>Evento</v>
          </cell>
          <cell r="M2262" t="str">
            <v>jamundi</v>
          </cell>
          <cell r="N2262" t="str">
            <v>Servicios de salud</v>
          </cell>
          <cell r="Q2262" t="str">
            <v>FACTURA PENDIENTE EN PROGRAMACION DE PAGO</v>
          </cell>
          <cell r="R2262" t="str">
            <v>Finalizada</v>
          </cell>
          <cell r="S2262" t="str">
            <v>FACTURA PENDIENTE EN PROGRAMACION DE PAGO</v>
          </cell>
          <cell r="V2262">
            <v>65100</v>
          </cell>
          <cell r="W2262">
            <v>0</v>
          </cell>
          <cell r="Z2262">
            <v>65100</v>
          </cell>
          <cell r="AA2262">
            <v>0</v>
          </cell>
          <cell r="AB2262">
            <v>0</v>
          </cell>
          <cell r="AC2262">
            <v>0</v>
          </cell>
          <cell r="AD2262">
            <v>60600</v>
          </cell>
          <cell r="AE2262">
            <v>60600</v>
          </cell>
          <cell r="AF2262">
            <v>1222440918</v>
          </cell>
          <cell r="AG2262">
            <v>0</v>
          </cell>
        </row>
        <row r="2263">
          <cell r="F2263" t="str">
            <v>890306950_FVE288101</v>
          </cell>
          <cell r="G2263">
            <v>45381.620636562351</v>
          </cell>
          <cell r="H2263">
            <v>45397</v>
          </cell>
          <cell r="I2263">
            <v>45397.494396527778</v>
          </cell>
          <cell r="J2263">
            <v>403339</v>
          </cell>
          <cell r="K2263">
            <v>403339</v>
          </cell>
          <cell r="L2263" t="str">
            <v>Evento</v>
          </cell>
          <cell r="M2263" t="str">
            <v>jamundi</v>
          </cell>
          <cell r="N2263" t="str">
            <v>Servicios de salud</v>
          </cell>
          <cell r="Q2263" t="str">
            <v>FACTURA PENDIENTE EN PROGRAMACION DE PAGO</v>
          </cell>
          <cell r="R2263" t="str">
            <v>Finalizada</v>
          </cell>
          <cell r="S2263" t="str">
            <v>FACTURA PENDIENTE EN PROGRAMACION DE PAGO</v>
          </cell>
          <cell r="V2263">
            <v>403339</v>
          </cell>
          <cell r="W2263">
            <v>0</v>
          </cell>
          <cell r="Z2263">
            <v>403339</v>
          </cell>
          <cell r="AA2263">
            <v>0</v>
          </cell>
          <cell r="AB2263">
            <v>0</v>
          </cell>
          <cell r="AC2263">
            <v>0</v>
          </cell>
          <cell r="AD2263">
            <v>403339</v>
          </cell>
          <cell r="AE2263">
            <v>403339</v>
          </cell>
          <cell r="AF2263">
            <v>1222439268</v>
          </cell>
          <cell r="AG2263">
            <v>0</v>
          </cell>
        </row>
        <row r="2264">
          <cell r="F2264" t="str">
            <v>890306950_FVE288104</v>
          </cell>
          <cell r="G2264">
            <v>45381.624791666865</v>
          </cell>
          <cell r="H2264">
            <v>45397</v>
          </cell>
          <cell r="I2264">
            <v>45397.494396527778</v>
          </cell>
          <cell r="J2264">
            <v>204350</v>
          </cell>
          <cell r="K2264">
            <v>204350</v>
          </cell>
          <cell r="L2264" t="str">
            <v>Evento</v>
          </cell>
          <cell r="M2264" t="str">
            <v>jamundi</v>
          </cell>
          <cell r="N2264" t="str">
            <v>Servicios de salud</v>
          </cell>
          <cell r="Q2264" t="str">
            <v>FACTURA PENDIENTE EN PROGRAMACION DE PAGO</v>
          </cell>
          <cell r="R2264" t="str">
            <v>Finalizada</v>
          </cell>
          <cell r="S2264" t="str">
            <v>FACTURA PENDIENTE EN PROGRAMACION DE PAGO</v>
          </cell>
          <cell r="V2264">
            <v>204350</v>
          </cell>
          <cell r="W2264">
            <v>0</v>
          </cell>
          <cell r="Z2264">
            <v>204350</v>
          </cell>
          <cell r="AA2264">
            <v>0</v>
          </cell>
          <cell r="AB2264">
            <v>0</v>
          </cell>
          <cell r="AC2264">
            <v>0</v>
          </cell>
          <cell r="AD2264">
            <v>204350</v>
          </cell>
          <cell r="AE2264">
            <v>204350</v>
          </cell>
          <cell r="AF2264">
            <v>1222439269</v>
          </cell>
          <cell r="AG2264">
            <v>0</v>
          </cell>
        </row>
        <row r="2265">
          <cell r="F2265" t="str">
            <v>890306950_FVE288106</v>
          </cell>
          <cell r="G2265">
            <v>45381.627372685354</v>
          </cell>
          <cell r="H2265">
            <v>45397</v>
          </cell>
          <cell r="I2265">
            <v>45397.494396527778</v>
          </cell>
          <cell r="J2265">
            <v>138390</v>
          </cell>
          <cell r="K2265">
            <v>138390</v>
          </cell>
          <cell r="L2265" t="str">
            <v>Evento</v>
          </cell>
          <cell r="M2265" t="str">
            <v>jamundi</v>
          </cell>
          <cell r="N2265" t="str">
            <v>Servicios de salud</v>
          </cell>
          <cell r="Q2265" t="str">
            <v>FACTURA PENDIENTE EN PROGRAMACION DE PAGO</v>
          </cell>
          <cell r="R2265" t="str">
            <v>Finalizada</v>
          </cell>
          <cell r="S2265" t="str">
            <v>FACTURA PENDIENTE EN PROGRAMACION DE PAGO</v>
          </cell>
          <cell r="V2265">
            <v>138390</v>
          </cell>
          <cell r="W2265">
            <v>0</v>
          </cell>
          <cell r="Z2265">
            <v>138390</v>
          </cell>
          <cell r="AA2265">
            <v>0</v>
          </cell>
          <cell r="AB2265">
            <v>0</v>
          </cell>
          <cell r="AC2265">
            <v>0</v>
          </cell>
          <cell r="AD2265">
            <v>138390</v>
          </cell>
          <cell r="AE2265">
            <v>138390</v>
          </cell>
          <cell r="AF2265">
            <v>1222439270</v>
          </cell>
          <cell r="AG2265">
            <v>0</v>
          </cell>
        </row>
        <row r="2266">
          <cell r="F2266" t="str">
            <v>890306950_FVE288112</v>
          </cell>
          <cell r="G2266">
            <v>45381.635185185354</v>
          </cell>
          <cell r="H2266">
            <v>45397</v>
          </cell>
          <cell r="I2266">
            <v>45397.494396527778</v>
          </cell>
          <cell r="J2266">
            <v>187520</v>
          </cell>
          <cell r="K2266">
            <v>187520</v>
          </cell>
          <cell r="L2266" t="str">
            <v>Evento</v>
          </cell>
          <cell r="M2266" t="str">
            <v>jamundi</v>
          </cell>
          <cell r="N2266" t="str">
            <v>Servicios de salud</v>
          </cell>
          <cell r="Q2266" t="str">
            <v>FACTURA PENDIENTE EN PROGRAMACION DE PAGO</v>
          </cell>
          <cell r="R2266" t="str">
            <v>Finalizada</v>
          </cell>
          <cell r="S2266" t="str">
            <v>FACTURA PENDIENTE EN PROGRAMACION DE PAGO</v>
          </cell>
          <cell r="V2266">
            <v>187520</v>
          </cell>
          <cell r="W2266">
            <v>0</v>
          </cell>
          <cell r="Z2266">
            <v>187520</v>
          </cell>
          <cell r="AA2266">
            <v>0</v>
          </cell>
          <cell r="AB2266">
            <v>0</v>
          </cell>
          <cell r="AC2266">
            <v>0</v>
          </cell>
          <cell r="AD2266">
            <v>187520</v>
          </cell>
          <cell r="AE2266">
            <v>187520</v>
          </cell>
          <cell r="AF2266">
            <v>1222439271</v>
          </cell>
          <cell r="AG2266">
            <v>0</v>
          </cell>
        </row>
        <row r="2267">
          <cell r="F2267" t="str">
            <v>890306950_FVE288122</v>
          </cell>
          <cell r="G2267">
            <v>45381.64910879638</v>
          </cell>
          <cell r="H2267">
            <v>45397</v>
          </cell>
          <cell r="I2267">
            <v>45397.494396527778</v>
          </cell>
          <cell r="J2267">
            <v>564620</v>
          </cell>
          <cell r="K2267">
            <v>564620</v>
          </cell>
          <cell r="L2267" t="str">
            <v>Evento</v>
          </cell>
          <cell r="M2267" t="str">
            <v>jamundi</v>
          </cell>
          <cell r="N2267" t="str">
            <v>Servicios de salud</v>
          </cell>
          <cell r="Q2267" t="str">
            <v>FACTURA PENDIENTE EN PROGRAMACION DE PAGO</v>
          </cell>
          <cell r="R2267" t="str">
            <v>Finalizada</v>
          </cell>
          <cell r="S2267" t="str">
            <v>FACTURA PENDIENTE EN PROGRAMACION DE PAGO</v>
          </cell>
          <cell r="V2267">
            <v>564620</v>
          </cell>
          <cell r="W2267">
            <v>0</v>
          </cell>
          <cell r="Z2267">
            <v>564620</v>
          </cell>
          <cell r="AA2267">
            <v>0</v>
          </cell>
          <cell r="AB2267">
            <v>0</v>
          </cell>
          <cell r="AC2267">
            <v>0</v>
          </cell>
          <cell r="AD2267">
            <v>564620</v>
          </cell>
          <cell r="AE2267">
            <v>564620</v>
          </cell>
          <cell r="AF2267">
            <v>1222439272</v>
          </cell>
          <cell r="AG2267">
            <v>0</v>
          </cell>
        </row>
        <row r="2268">
          <cell r="F2268" t="str">
            <v>890306950_FVE288125</v>
          </cell>
          <cell r="G2268">
            <v>45381.654224525671</v>
          </cell>
          <cell r="H2268">
            <v>45397</v>
          </cell>
          <cell r="I2268">
            <v>45397.494396527778</v>
          </cell>
          <cell r="J2268">
            <v>151200</v>
          </cell>
          <cell r="K2268">
            <v>151200</v>
          </cell>
          <cell r="L2268" t="str">
            <v>Evento</v>
          </cell>
          <cell r="M2268" t="str">
            <v>jamundi</v>
          </cell>
          <cell r="N2268" t="str">
            <v>Servicios de salud</v>
          </cell>
          <cell r="Q2268" t="str">
            <v>FACTURA PENDIENTE EN PROGRAMACION DE PAGO</v>
          </cell>
          <cell r="R2268" t="str">
            <v>Finalizada</v>
          </cell>
          <cell r="S2268" t="str">
            <v>FACTURA PENDIENTE EN PROGRAMACION DE PAGO</v>
          </cell>
          <cell r="V2268">
            <v>151200</v>
          </cell>
          <cell r="W2268">
            <v>0</v>
          </cell>
          <cell r="Z2268">
            <v>151200</v>
          </cell>
          <cell r="AA2268">
            <v>0</v>
          </cell>
          <cell r="AB2268">
            <v>0</v>
          </cell>
          <cell r="AC2268">
            <v>0</v>
          </cell>
          <cell r="AD2268">
            <v>151200</v>
          </cell>
          <cell r="AE2268">
            <v>151200</v>
          </cell>
          <cell r="AF2268">
            <v>1222439273</v>
          </cell>
          <cell r="AG2268">
            <v>0</v>
          </cell>
        </row>
        <row r="2269">
          <cell r="F2269" t="str">
            <v>890306950_FVE288127</v>
          </cell>
          <cell r="G2269">
            <v>45381.658217592631</v>
          </cell>
          <cell r="H2269">
            <v>45397</v>
          </cell>
          <cell r="I2269">
            <v>45397.494396527778</v>
          </cell>
          <cell r="J2269">
            <v>137290</v>
          </cell>
          <cell r="K2269">
            <v>137290</v>
          </cell>
          <cell r="L2269" t="str">
            <v>Evento</v>
          </cell>
          <cell r="M2269" t="str">
            <v>jamundi</v>
          </cell>
          <cell r="N2269" t="str">
            <v>Servicios de salud</v>
          </cell>
          <cell r="Q2269" t="str">
            <v>FACTURA PENDIENTE EN PROGRAMACION DE PAGO</v>
          </cell>
          <cell r="R2269" t="str">
            <v>Finalizada</v>
          </cell>
          <cell r="S2269" t="str">
            <v>FACTURA PENDIENTE EN PROGRAMACION DE PAGO</v>
          </cell>
          <cell r="V2269">
            <v>137290</v>
          </cell>
          <cell r="W2269">
            <v>0</v>
          </cell>
          <cell r="Z2269">
            <v>137290</v>
          </cell>
          <cell r="AA2269">
            <v>0</v>
          </cell>
          <cell r="AB2269">
            <v>0</v>
          </cell>
          <cell r="AC2269">
            <v>0</v>
          </cell>
          <cell r="AD2269">
            <v>137290</v>
          </cell>
          <cell r="AE2269">
            <v>137290</v>
          </cell>
          <cell r="AF2269">
            <v>1222439274</v>
          </cell>
          <cell r="AG2269">
            <v>0</v>
          </cell>
        </row>
        <row r="2270">
          <cell r="F2270" t="str">
            <v>890306950_FVE288172</v>
          </cell>
          <cell r="G2270">
            <v>45382.453067117836</v>
          </cell>
          <cell r="H2270">
            <v>45397</v>
          </cell>
          <cell r="I2270">
            <v>45397.494396527778</v>
          </cell>
          <cell r="J2270">
            <v>65100</v>
          </cell>
          <cell r="K2270">
            <v>60600</v>
          </cell>
          <cell r="L2270" t="str">
            <v>Evento</v>
          </cell>
          <cell r="M2270" t="str">
            <v>jamundi</v>
          </cell>
          <cell r="N2270" t="str">
            <v>Servicios de salud</v>
          </cell>
          <cell r="Q2270" t="str">
            <v>FACTURA PENDIENTE EN PROGRAMACION DE PAGO</v>
          </cell>
          <cell r="R2270" t="str">
            <v>Finalizada</v>
          </cell>
          <cell r="S2270" t="str">
            <v>FACTURA PENDIENTE EN PROGRAMACION DE PAGO</v>
          </cell>
          <cell r="V2270">
            <v>65100</v>
          </cell>
          <cell r="W2270">
            <v>0</v>
          </cell>
          <cell r="Z2270">
            <v>65100</v>
          </cell>
          <cell r="AA2270">
            <v>0</v>
          </cell>
          <cell r="AB2270">
            <v>0</v>
          </cell>
          <cell r="AC2270">
            <v>0</v>
          </cell>
          <cell r="AD2270">
            <v>65100</v>
          </cell>
          <cell r="AE2270">
            <v>65100</v>
          </cell>
          <cell r="AF2270">
            <v>1222438762</v>
          </cell>
          <cell r="AG2270">
            <v>0</v>
          </cell>
        </row>
        <row r="2271">
          <cell r="F2271" t="str">
            <v>890306950_FVE288177</v>
          </cell>
          <cell r="G2271">
            <v>45382.484016203787</v>
          </cell>
          <cell r="H2271">
            <v>45397</v>
          </cell>
          <cell r="I2271">
            <v>45397.494396527778</v>
          </cell>
          <cell r="J2271">
            <v>65100</v>
          </cell>
          <cell r="K2271">
            <v>60600</v>
          </cell>
          <cell r="L2271" t="str">
            <v>Evento</v>
          </cell>
          <cell r="M2271" t="str">
            <v>jamundi</v>
          </cell>
          <cell r="N2271" t="str">
            <v>Servicios de salud</v>
          </cell>
          <cell r="Q2271" t="str">
            <v>FACTURA PENDIENTE EN PROGRAMACION DE PAGO</v>
          </cell>
          <cell r="R2271" t="str">
            <v>Finalizada</v>
          </cell>
          <cell r="S2271" t="str">
            <v>FACTURA PENDIENTE EN PROGRAMACION DE PAGO</v>
          </cell>
          <cell r="V2271">
            <v>65100</v>
          </cell>
          <cell r="W2271">
            <v>0</v>
          </cell>
          <cell r="Z2271">
            <v>65100</v>
          </cell>
          <cell r="AA2271">
            <v>0</v>
          </cell>
          <cell r="AB2271">
            <v>0</v>
          </cell>
          <cell r="AC2271">
            <v>0</v>
          </cell>
          <cell r="AD2271">
            <v>65100</v>
          </cell>
          <cell r="AE2271">
            <v>65100</v>
          </cell>
          <cell r="AF2271">
            <v>1222438757</v>
          </cell>
          <cell r="AG2271">
            <v>0</v>
          </cell>
        </row>
        <row r="2272">
          <cell r="F2272" t="str">
            <v>890306950_FVE288224</v>
          </cell>
          <cell r="G2272">
            <v>45383.386354154907</v>
          </cell>
          <cell r="H2272">
            <v>45427</v>
          </cell>
          <cell r="I2272">
            <v>45415.346216168982</v>
          </cell>
          <cell r="J2272">
            <v>65100</v>
          </cell>
          <cell r="K2272">
            <v>60600</v>
          </cell>
          <cell r="L2272" t="str">
            <v>Evento</v>
          </cell>
          <cell r="M2272" t="str">
            <v>jamundi</v>
          </cell>
          <cell r="N2272" t="str">
            <v>Servicios de salud</v>
          </cell>
          <cell r="Q2272" t="str">
            <v>FACTURA PENDIENTE EN PROGRAMACION DE PAGO</v>
          </cell>
          <cell r="R2272" t="str">
            <v>Finalizada</v>
          </cell>
          <cell r="S2272" t="e">
            <v>#N/A</v>
          </cell>
          <cell r="V2272">
            <v>65100</v>
          </cell>
          <cell r="W2272">
            <v>0</v>
          </cell>
          <cell r="Z2272">
            <v>65100</v>
          </cell>
          <cell r="AA2272">
            <v>0</v>
          </cell>
          <cell r="AB2272">
            <v>0</v>
          </cell>
          <cell r="AC2272">
            <v>0</v>
          </cell>
          <cell r="AD2272">
            <v>60600</v>
          </cell>
          <cell r="AE2272">
            <v>60600</v>
          </cell>
          <cell r="AF2272">
            <v>1222463150</v>
          </cell>
          <cell r="AG2272">
            <v>0</v>
          </cell>
        </row>
        <row r="2273">
          <cell r="F2273" t="str">
            <v>890306950_FVE288319</v>
          </cell>
          <cell r="G2273">
            <v>45383.632002315018</v>
          </cell>
          <cell r="H2273">
            <v>45427</v>
          </cell>
          <cell r="I2273">
            <v>45415.346216168982</v>
          </cell>
          <cell r="J2273">
            <v>135970</v>
          </cell>
          <cell r="K2273">
            <v>135970</v>
          </cell>
          <cell r="L2273" t="str">
            <v>Evento</v>
          </cell>
          <cell r="M2273" t="str">
            <v>jamundi</v>
          </cell>
          <cell r="N2273" t="str">
            <v>Servicios de salud</v>
          </cell>
          <cell r="Q2273" t="str">
            <v>FACTURA PENDIENTE EN PROGRAMACION DE PAGO</v>
          </cell>
          <cell r="R2273" t="str">
            <v>Finalizada</v>
          </cell>
          <cell r="S2273" t="e">
            <v>#N/A</v>
          </cell>
          <cell r="V2273">
            <v>135970</v>
          </cell>
          <cell r="W2273">
            <v>0</v>
          </cell>
          <cell r="Z2273">
            <v>135970</v>
          </cell>
          <cell r="AA2273">
            <v>0</v>
          </cell>
          <cell r="AB2273">
            <v>0</v>
          </cell>
          <cell r="AC2273">
            <v>0</v>
          </cell>
          <cell r="AD2273">
            <v>135970</v>
          </cell>
          <cell r="AE2273">
            <v>135970</v>
          </cell>
          <cell r="AF2273">
            <v>1222463151</v>
          </cell>
          <cell r="AG2273">
            <v>0</v>
          </cell>
        </row>
        <row r="2274">
          <cell r="F2274" t="str">
            <v>890306950_FVE288354</v>
          </cell>
          <cell r="G2274">
            <v>45383.664548611268</v>
          </cell>
          <cell r="H2274">
            <v>45427</v>
          </cell>
          <cell r="I2274">
            <v>45415.367200694447</v>
          </cell>
          <cell r="J2274">
            <v>163570</v>
          </cell>
          <cell r="K2274">
            <v>163570</v>
          </cell>
          <cell r="L2274" t="str">
            <v>Evento</v>
          </cell>
          <cell r="M2274" t="str">
            <v>jamundi</v>
          </cell>
          <cell r="N2274" t="str">
            <v>Servicios de salud</v>
          </cell>
          <cell r="Q2274" t="str">
            <v>FACTURA CANCELADA</v>
          </cell>
          <cell r="R2274" t="str">
            <v>Finalizada</v>
          </cell>
          <cell r="S2274" t="e">
            <v>#N/A</v>
          </cell>
          <cell r="V2274">
            <v>163570</v>
          </cell>
          <cell r="W2274">
            <v>0</v>
          </cell>
          <cell r="Z2274">
            <v>163570</v>
          </cell>
          <cell r="AA2274">
            <v>0</v>
          </cell>
          <cell r="AB2274">
            <v>0</v>
          </cell>
          <cell r="AC2274">
            <v>0</v>
          </cell>
          <cell r="AD2274">
            <v>163570</v>
          </cell>
          <cell r="AE2274">
            <v>0</v>
          </cell>
          <cell r="AG2274">
            <v>163570</v>
          </cell>
          <cell r="AH2274">
            <v>4800064069</v>
          </cell>
          <cell r="AJ2274" t="str">
            <v>19.06.2024</v>
          </cell>
        </row>
        <row r="2275">
          <cell r="F2275" t="str">
            <v>890306950_FVE288360</v>
          </cell>
          <cell r="G2275">
            <v>45383.668402777985</v>
          </cell>
          <cell r="H2275">
            <v>45427</v>
          </cell>
          <cell r="I2275">
            <v>45415.367200694447</v>
          </cell>
          <cell r="J2275">
            <v>87030</v>
          </cell>
          <cell r="K2275">
            <v>87030</v>
          </cell>
          <cell r="L2275" t="str">
            <v>Evento</v>
          </cell>
          <cell r="M2275" t="str">
            <v>jamundi</v>
          </cell>
          <cell r="N2275" t="str">
            <v>Servicios de salud</v>
          </cell>
          <cell r="Q2275" t="str">
            <v>FACTURA CANCELADA</v>
          </cell>
          <cell r="R2275" t="str">
            <v>Finalizada</v>
          </cell>
          <cell r="S2275" t="e">
            <v>#N/A</v>
          </cell>
          <cell r="V2275">
            <v>87030</v>
          </cell>
          <cell r="W2275">
            <v>0</v>
          </cell>
          <cell r="Z2275">
            <v>87030</v>
          </cell>
          <cell r="AA2275">
            <v>0</v>
          </cell>
          <cell r="AB2275">
            <v>0</v>
          </cell>
          <cell r="AC2275">
            <v>0</v>
          </cell>
          <cell r="AD2275">
            <v>87030</v>
          </cell>
          <cell r="AE2275">
            <v>0</v>
          </cell>
          <cell r="AG2275">
            <v>87030</v>
          </cell>
          <cell r="AH2275">
            <v>4800064069</v>
          </cell>
          <cell r="AJ2275" t="str">
            <v>19.06.2024</v>
          </cell>
        </row>
        <row r="2276">
          <cell r="F2276" t="str">
            <v>890306950_FVE288375</v>
          </cell>
          <cell r="G2276">
            <v>45383.680729154963</v>
          </cell>
          <cell r="H2276">
            <v>45427</v>
          </cell>
          <cell r="I2276">
            <v>45415.367200694447</v>
          </cell>
          <cell r="J2276">
            <v>127570</v>
          </cell>
          <cell r="K2276">
            <v>127570</v>
          </cell>
          <cell r="L2276" t="str">
            <v>Evento</v>
          </cell>
          <cell r="M2276" t="str">
            <v>jamundi</v>
          </cell>
          <cell r="N2276" t="str">
            <v>Servicios de salud</v>
          </cell>
          <cell r="Q2276" t="str">
            <v>FACTURA CANCELADA</v>
          </cell>
          <cell r="R2276" t="str">
            <v>Finalizada</v>
          </cell>
          <cell r="S2276" t="e">
            <v>#N/A</v>
          </cell>
          <cell r="V2276">
            <v>127570</v>
          </cell>
          <cell r="W2276">
            <v>0</v>
          </cell>
          <cell r="Z2276">
            <v>127570</v>
          </cell>
          <cell r="AA2276">
            <v>0</v>
          </cell>
          <cell r="AB2276">
            <v>0</v>
          </cell>
          <cell r="AC2276">
            <v>0</v>
          </cell>
          <cell r="AD2276">
            <v>127570</v>
          </cell>
          <cell r="AE2276">
            <v>0</v>
          </cell>
          <cell r="AG2276">
            <v>127570</v>
          </cell>
          <cell r="AH2276">
            <v>4800064069</v>
          </cell>
          <cell r="AJ2276" t="str">
            <v>19.06.2024</v>
          </cell>
        </row>
        <row r="2277">
          <cell r="F2277" t="str">
            <v>890306950_FVE288390</v>
          </cell>
          <cell r="G2277">
            <v>45383.701539352071</v>
          </cell>
          <cell r="H2277">
            <v>45427</v>
          </cell>
          <cell r="I2277">
            <v>45415.346216168982</v>
          </cell>
          <cell r="J2277">
            <v>178370</v>
          </cell>
          <cell r="K2277">
            <v>178370</v>
          </cell>
          <cell r="L2277" t="str">
            <v>Evento</v>
          </cell>
          <cell r="M2277" t="str">
            <v>jamundi</v>
          </cell>
          <cell r="N2277" t="str">
            <v>Servicios de salud</v>
          </cell>
          <cell r="Q2277" t="str">
            <v>FACTURA PENDIENTE EN PROGRAMACION DE PAGO</v>
          </cell>
          <cell r="R2277" t="str">
            <v>Finalizada</v>
          </cell>
          <cell r="S2277" t="e">
            <v>#N/A</v>
          </cell>
          <cell r="V2277">
            <v>178370</v>
          </cell>
          <cell r="W2277">
            <v>0</v>
          </cell>
          <cell r="Z2277">
            <v>178370</v>
          </cell>
          <cell r="AA2277">
            <v>0</v>
          </cell>
          <cell r="AB2277">
            <v>0</v>
          </cell>
          <cell r="AC2277">
            <v>0</v>
          </cell>
          <cell r="AD2277">
            <v>178370</v>
          </cell>
          <cell r="AE2277">
            <v>178370</v>
          </cell>
          <cell r="AF2277">
            <v>1222463152</v>
          </cell>
          <cell r="AG2277">
            <v>0</v>
          </cell>
        </row>
        <row r="2278">
          <cell r="F2278" t="str">
            <v>890306950_FVE288392</v>
          </cell>
          <cell r="G2278">
            <v>45383.703854166437</v>
          </cell>
          <cell r="H2278">
            <v>45427</v>
          </cell>
          <cell r="I2278">
            <v>45415.367200694447</v>
          </cell>
          <cell r="J2278">
            <v>329040</v>
          </cell>
          <cell r="K2278">
            <v>329040</v>
          </cell>
          <cell r="L2278" t="str">
            <v>Evento</v>
          </cell>
          <cell r="M2278" t="str">
            <v>jamundi</v>
          </cell>
          <cell r="N2278" t="str">
            <v>Servicios de salud</v>
          </cell>
          <cell r="Q2278" t="str">
            <v>FACTURA CANCELADA</v>
          </cell>
          <cell r="R2278" t="str">
            <v>Finalizada</v>
          </cell>
          <cell r="S2278" t="e">
            <v>#N/A</v>
          </cell>
          <cell r="V2278">
            <v>329040</v>
          </cell>
          <cell r="W2278">
            <v>0</v>
          </cell>
          <cell r="Z2278">
            <v>329040</v>
          </cell>
          <cell r="AA2278">
            <v>0</v>
          </cell>
          <cell r="AB2278">
            <v>0</v>
          </cell>
          <cell r="AC2278">
            <v>0</v>
          </cell>
          <cell r="AD2278">
            <v>329040</v>
          </cell>
          <cell r="AE2278">
            <v>0</v>
          </cell>
          <cell r="AG2278">
            <v>329040</v>
          </cell>
          <cell r="AH2278">
            <v>4800064069</v>
          </cell>
          <cell r="AJ2278" t="str">
            <v>19.06.2024</v>
          </cell>
        </row>
        <row r="2279">
          <cell r="F2279" t="str">
            <v>890306950_FVE288394</v>
          </cell>
          <cell r="G2279">
            <v>45383.706168970093</v>
          </cell>
          <cell r="H2279">
            <v>45427</v>
          </cell>
          <cell r="I2279">
            <v>45415.346216168982</v>
          </cell>
          <cell r="J2279">
            <v>172300</v>
          </cell>
          <cell r="K2279">
            <v>172300</v>
          </cell>
          <cell r="L2279" t="str">
            <v>Evento</v>
          </cell>
          <cell r="M2279" t="str">
            <v>jamundi</v>
          </cell>
          <cell r="N2279" t="str">
            <v>Servicios de salud</v>
          </cell>
          <cell r="Q2279" t="str">
            <v>FACTURA PENDIENTE EN PROGRAMACION DE PAGO</v>
          </cell>
          <cell r="R2279" t="str">
            <v>Finalizada</v>
          </cell>
          <cell r="S2279" t="e">
            <v>#N/A</v>
          </cell>
          <cell r="V2279">
            <v>172300</v>
          </cell>
          <cell r="W2279">
            <v>0</v>
          </cell>
          <cell r="Z2279">
            <v>172300</v>
          </cell>
          <cell r="AA2279">
            <v>0</v>
          </cell>
          <cell r="AB2279">
            <v>0</v>
          </cell>
          <cell r="AC2279">
            <v>0</v>
          </cell>
          <cell r="AD2279">
            <v>172300</v>
          </cell>
          <cell r="AE2279">
            <v>172300</v>
          </cell>
          <cell r="AF2279">
            <v>1222463153</v>
          </cell>
          <cell r="AG2279">
            <v>0</v>
          </cell>
        </row>
        <row r="2280">
          <cell r="F2280" t="str">
            <v>890306950_FVE288417</v>
          </cell>
          <cell r="G2280">
            <v>45383.727256932762</v>
          </cell>
          <cell r="H2280">
            <v>45427</v>
          </cell>
          <cell r="I2280">
            <v>45415.346216168982</v>
          </cell>
          <cell r="J2280">
            <v>147620</v>
          </cell>
          <cell r="K2280">
            <v>147620</v>
          </cell>
          <cell r="L2280" t="str">
            <v>Evento</v>
          </cell>
          <cell r="M2280" t="str">
            <v>jamundi</v>
          </cell>
          <cell r="N2280" t="str">
            <v>Servicios de salud</v>
          </cell>
          <cell r="Q2280" t="str">
            <v>FACTURA PENDIENTE EN PROGRAMACION DE PAGO</v>
          </cell>
          <cell r="R2280" t="str">
            <v>Finalizada</v>
          </cell>
          <cell r="S2280" t="e">
            <v>#N/A</v>
          </cell>
          <cell r="V2280">
            <v>147620</v>
          </cell>
          <cell r="W2280">
            <v>0</v>
          </cell>
          <cell r="Z2280">
            <v>147620</v>
          </cell>
          <cell r="AA2280">
            <v>0</v>
          </cell>
          <cell r="AB2280">
            <v>0</v>
          </cell>
          <cell r="AC2280">
            <v>0</v>
          </cell>
          <cell r="AD2280">
            <v>147620</v>
          </cell>
          <cell r="AE2280">
            <v>147620</v>
          </cell>
          <cell r="AF2280">
            <v>1222463154</v>
          </cell>
          <cell r="AG2280">
            <v>0</v>
          </cell>
        </row>
        <row r="2281">
          <cell r="F2281" t="str">
            <v>890306950_FVE288437</v>
          </cell>
          <cell r="G2281">
            <v>45383.748969895765</v>
          </cell>
          <cell r="H2281">
            <v>45427</v>
          </cell>
          <cell r="I2281">
            <v>45415.346216168982</v>
          </cell>
          <cell r="J2281">
            <v>99172</v>
          </cell>
          <cell r="K2281">
            <v>99172</v>
          </cell>
          <cell r="L2281" t="str">
            <v>Evento</v>
          </cell>
          <cell r="M2281" t="str">
            <v>jamundi</v>
          </cell>
          <cell r="N2281" t="str">
            <v>Servicios de salud</v>
          </cell>
          <cell r="Q2281" t="str">
            <v>FACTURA PENDIENTE EN PROGRAMACION DE PAGO</v>
          </cell>
          <cell r="R2281" t="str">
            <v>Finalizada</v>
          </cell>
          <cell r="S2281" t="e">
            <v>#N/A</v>
          </cell>
          <cell r="V2281">
            <v>99172</v>
          </cell>
          <cell r="W2281">
            <v>0</v>
          </cell>
          <cell r="Z2281">
            <v>99172</v>
          </cell>
          <cell r="AA2281">
            <v>0</v>
          </cell>
          <cell r="AB2281">
            <v>0</v>
          </cell>
          <cell r="AC2281">
            <v>0</v>
          </cell>
          <cell r="AD2281">
            <v>99172</v>
          </cell>
          <cell r="AE2281">
            <v>99172</v>
          </cell>
          <cell r="AF2281">
            <v>1222463155</v>
          </cell>
          <cell r="AG2281">
            <v>0</v>
          </cell>
        </row>
        <row r="2282">
          <cell r="F2282" t="str">
            <v>890306950_FVE288504</v>
          </cell>
          <cell r="G2282">
            <v>45384.393124988303</v>
          </cell>
          <cell r="H2282">
            <v>45427</v>
          </cell>
          <cell r="I2282">
            <v>45415.346216168982</v>
          </cell>
          <cell r="J2282">
            <v>327130</v>
          </cell>
          <cell r="K2282">
            <v>327130</v>
          </cell>
          <cell r="L2282" t="str">
            <v>Evento</v>
          </cell>
          <cell r="M2282" t="str">
            <v>jamundi</v>
          </cell>
          <cell r="N2282" t="str">
            <v>Servicios de salud</v>
          </cell>
          <cell r="Q2282" t="str">
            <v>FACTURA PENDIENTE EN PROGRAMACION DE PAGO</v>
          </cell>
          <cell r="R2282" t="str">
            <v>Finalizada</v>
          </cell>
          <cell r="S2282" t="e">
            <v>#N/A</v>
          </cell>
          <cell r="V2282">
            <v>327130</v>
          </cell>
          <cell r="W2282">
            <v>0</v>
          </cell>
          <cell r="Z2282">
            <v>327130</v>
          </cell>
          <cell r="AA2282">
            <v>0</v>
          </cell>
          <cell r="AB2282">
            <v>0</v>
          </cell>
          <cell r="AC2282">
            <v>0</v>
          </cell>
          <cell r="AD2282">
            <v>327130</v>
          </cell>
          <cell r="AE2282">
            <v>327130</v>
          </cell>
          <cell r="AF2282">
            <v>1222463156</v>
          </cell>
          <cell r="AG2282">
            <v>0</v>
          </cell>
        </row>
        <row r="2283">
          <cell r="F2283" t="str">
            <v>890306950_FVE288571</v>
          </cell>
          <cell r="G2283">
            <v>45384.481643506791</v>
          </cell>
          <cell r="H2283">
            <v>45427</v>
          </cell>
          <cell r="I2283">
            <v>45415.346216168982</v>
          </cell>
          <cell r="J2283">
            <v>153460</v>
          </cell>
          <cell r="K2283">
            <v>153460</v>
          </cell>
          <cell r="L2283" t="str">
            <v>Evento</v>
          </cell>
          <cell r="M2283" t="str">
            <v>jamundi</v>
          </cell>
          <cell r="N2283" t="str">
            <v>Servicios de salud</v>
          </cell>
          <cell r="Q2283" t="str">
            <v>FACTURA PENDIENTE EN PROGRAMACION DE PAGO</v>
          </cell>
          <cell r="R2283" t="str">
            <v>Finalizada</v>
          </cell>
          <cell r="S2283" t="e">
            <v>#N/A</v>
          </cell>
          <cell r="V2283">
            <v>153460</v>
          </cell>
          <cell r="W2283">
            <v>0</v>
          </cell>
          <cell r="Z2283">
            <v>153460</v>
          </cell>
          <cell r="AA2283">
            <v>0</v>
          </cell>
          <cell r="AB2283">
            <v>0</v>
          </cell>
          <cell r="AC2283">
            <v>0</v>
          </cell>
          <cell r="AD2283">
            <v>153460</v>
          </cell>
          <cell r="AE2283">
            <v>153460</v>
          </cell>
          <cell r="AF2283">
            <v>1222463157</v>
          </cell>
          <cell r="AG2283">
            <v>0</v>
          </cell>
        </row>
        <row r="2284">
          <cell r="F2284" t="str">
            <v>890306950_FVE288577</v>
          </cell>
          <cell r="G2284">
            <v>45384.485937488265</v>
          </cell>
          <cell r="H2284">
            <v>45427</v>
          </cell>
          <cell r="I2284">
            <v>45415.346216168982</v>
          </cell>
          <cell r="J2284">
            <v>279080</v>
          </cell>
          <cell r="K2284">
            <v>279080</v>
          </cell>
          <cell r="L2284" t="str">
            <v>Evento</v>
          </cell>
          <cell r="M2284" t="str">
            <v>jamundi</v>
          </cell>
          <cell r="N2284" t="str">
            <v>Servicios de salud</v>
          </cell>
          <cell r="Q2284" t="str">
            <v>FACTURA PENDIENTE EN PROGRAMACION DE PAGO</v>
          </cell>
          <cell r="R2284" t="str">
            <v>Finalizada</v>
          </cell>
          <cell r="S2284" t="e">
            <v>#N/A</v>
          </cell>
          <cell r="V2284">
            <v>279080</v>
          </cell>
          <cell r="W2284">
            <v>0</v>
          </cell>
          <cell r="Z2284">
            <v>279080</v>
          </cell>
          <cell r="AA2284">
            <v>0</v>
          </cell>
          <cell r="AB2284">
            <v>0</v>
          </cell>
          <cell r="AC2284">
            <v>0</v>
          </cell>
          <cell r="AD2284">
            <v>279080</v>
          </cell>
          <cell r="AE2284">
            <v>279080</v>
          </cell>
          <cell r="AF2284">
            <v>1222463158</v>
          </cell>
          <cell r="AG2284">
            <v>0</v>
          </cell>
        </row>
        <row r="2285">
          <cell r="F2285" t="str">
            <v>890306950_FVE288580</v>
          </cell>
          <cell r="G2285">
            <v>45384.491631944664</v>
          </cell>
          <cell r="H2285">
            <v>45427</v>
          </cell>
          <cell r="I2285">
            <v>45415.346216168982</v>
          </cell>
          <cell r="J2285">
            <v>417350</v>
          </cell>
          <cell r="K2285">
            <v>417350</v>
          </cell>
          <cell r="L2285" t="str">
            <v>Evento</v>
          </cell>
          <cell r="M2285" t="str">
            <v>jamundi</v>
          </cell>
          <cell r="N2285" t="str">
            <v>Servicios de salud</v>
          </cell>
          <cell r="Q2285" t="str">
            <v>FACTURA PENDIENTE EN PROGRAMACION DE PAGO</v>
          </cell>
          <cell r="R2285" t="str">
            <v>Finalizada</v>
          </cell>
          <cell r="S2285" t="e">
            <v>#N/A</v>
          </cell>
          <cell r="V2285">
            <v>417350</v>
          </cell>
          <cell r="W2285">
            <v>0</v>
          </cell>
          <cell r="Z2285">
            <v>417350</v>
          </cell>
          <cell r="AA2285">
            <v>0</v>
          </cell>
          <cell r="AB2285">
            <v>0</v>
          </cell>
          <cell r="AC2285">
            <v>0</v>
          </cell>
          <cell r="AD2285">
            <v>417350</v>
          </cell>
          <cell r="AE2285">
            <v>417350</v>
          </cell>
          <cell r="AF2285">
            <v>1222463159</v>
          </cell>
          <cell r="AG2285">
            <v>0</v>
          </cell>
        </row>
        <row r="2286">
          <cell r="F2286" t="str">
            <v>890306950_FVE288583</v>
          </cell>
          <cell r="G2286">
            <v>45384.493587951176</v>
          </cell>
          <cell r="H2286">
            <v>45427</v>
          </cell>
          <cell r="I2286">
            <v>45415.346216168982</v>
          </cell>
          <cell r="J2286">
            <v>154330</v>
          </cell>
          <cell r="K2286">
            <v>154330</v>
          </cell>
          <cell r="L2286" t="str">
            <v>Evento</v>
          </cell>
          <cell r="M2286" t="str">
            <v>jamundi</v>
          </cell>
          <cell r="N2286" t="str">
            <v>Servicios de salud</v>
          </cell>
          <cell r="Q2286" t="str">
            <v>FACTURA PENDIENTE EN PROGRAMACION DE PAGO</v>
          </cell>
          <cell r="R2286" t="str">
            <v>Finalizada</v>
          </cell>
          <cell r="S2286" t="e">
            <v>#N/A</v>
          </cell>
          <cell r="V2286">
            <v>154330</v>
          </cell>
          <cell r="W2286">
            <v>0</v>
          </cell>
          <cell r="Z2286">
            <v>154330</v>
          </cell>
          <cell r="AA2286">
            <v>0</v>
          </cell>
          <cell r="AB2286">
            <v>0</v>
          </cell>
          <cell r="AC2286">
            <v>0</v>
          </cell>
          <cell r="AD2286">
            <v>154330</v>
          </cell>
          <cell r="AE2286">
            <v>154330</v>
          </cell>
          <cell r="AF2286">
            <v>1222463160</v>
          </cell>
          <cell r="AG2286">
            <v>0</v>
          </cell>
        </row>
        <row r="2287">
          <cell r="F2287" t="str">
            <v>890306950_FVE288587</v>
          </cell>
          <cell r="G2287">
            <v>45384.496990740765</v>
          </cell>
          <cell r="H2287">
            <v>45427</v>
          </cell>
          <cell r="I2287">
            <v>45415.346216168982</v>
          </cell>
          <cell r="J2287">
            <v>150680</v>
          </cell>
          <cell r="K2287">
            <v>150680</v>
          </cell>
          <cell r="L2287" t="str">
            <v>Evento</v>
          </cell>
          <cell r="M2287" t="str">
            <v>jamundi</v>
          </cell>
          <cell r="N2287" t="str">
            <v>Servicios de salud</v>
          </cell>
          <cell r="Q2287" t="str">
            <v>FACTURA PENDIENTE EN PROGRAMACION DE PAGO</v>
          </cell>
          <cell r="R2287" t="str">
            <v>Finalizada</v>
          </cell>
          <cell r="S2287" t="e">
            <v>#N/A</v>
          </cell>
          <cell r="V2287">
            <v>150680</v>
          </cell>
          <cell r="W2287">
            <v>0</v>
          </cell>
          <cell r="Z2287">
            <v>150680</v>
          </cell>
          <cell r="AA2287">
            <v>0</v>
          </cell>
          <cell r="AB2287">
            <v>0</v>
          </cell>
          <cell r="AC2287">
            <v>0</v>
          </cell>
          <cell r="AD2287">
            <v>150680</v>
          </cell>
          <cell r="AE2287">
            <v>150680</v>
          </cell>
          <cell r="AF2287">
            <v>1222463161</v>
          </cell>
          <cell r="AG2287">
            <v>0</v>
          </cell>
        </row>
        <row r="2288">
          <cell r="F2288" t="str">
            <v>890306950_FVE288589</v>
          </cell>
          <cell r="G2288">
            <v>45384.498460636474</v>
          </cell>
          <cell r="H2288">
            <v>45427</v>
          </cell>
          <cell r="I2288">
            <v>45415.346216168982</v>
          </cell>
          <cell r="J2288">
            <v>202460</v>
          </cell>
          <cell r="K2288">
            <v>202460</v>
          </cell>
          <cell r="L2288" t="str">
            <v>Evento</v>
          </cell>
          <cell r="M2288" t="str">
            <v>jamundi</v>
          </cell>
          <cell r="N2288" t="str">
            <v>Servicios de salud</v>
          </cell>
          <cell r="Q2288" t="str">
            <v>FACTURA PENDIENTE EN PROGRAMACION DE PAGO</v>
          </cell>
          <cell r="R2288" t="str">
            <v>Finalizada</v>
          </cell>
          <cell r="S2288" t="e">
            <v>#N/A</v>
          </cell>
          <cell r="V2288">
            <v>202460</v>
          </cell>
          <cell r="W2288">
            <v>0</v>
          </cell>
          <cell r="Z2288">
            <v>202460</v>
          </cell>
          <cell r="AA2288">
            <v>0</v>
          </cell>
          <cell r="AB2288">
            <v>0</v>
          </cell>
          <cell r="AC2288">
            <v>0</v>
          </cell>
          <cell r="AD2288">
            <v>202460</v>
          </cell>
          <cell r="AE2288">
            <v>202460</v>
          </cell>
          <cell r="AF2288">
            <v>1222463162</v>
          </cell>
          <cell r="AG2288">
            <v>0</v>
          </cell>
        </row>
        <row r="2289">
          <cell r="F2289" t="str">
            <v>890306950_FVE288598</v>
          </cell>
          <cell r="G2289">
            <v>45384.517245370429</v>
          </cell>
          <cell r="H2289">
            <v>45427</v>
          </cell>
          <cell r="I2289">
            <v>45415.346216168982</v>
          </cell>
          <cell r="J2289">
            <v>137670</v>
          </cell>
          <cell r="K2289">
            <v>137670</v>
          </cell>
          <cell r="L2289" t="str">
            <v>Evento</v>
          </cell>
          <cell r="M2289" t="str">
            <v>jamundi</v>
          </cell>
          <cell r="N2289" t="str">
            <v>Servicios de salud</v>
          </cell>
          <cell r="Q2289" t="str">
            <v>FACTURA PENDIENTE EN PROGRAMACION DE PAGO</v>
          </cell>
          <cell r="R2289" t="str">
            <v>Finalizada</v>
          </cell>
          <cell r="S2289" t="e">
            <v>#N/A</v>
          </cell>
          <cell r="V2289">
            <v>137670</v>
          </cell>
          <cell r="W2289">
            <v>0</v>
          </cell>
          <cell r="Z2289">
            <v>137670</v>
          </cell>
          <cell r="AA2289">
            <v>0</v>
          </cell>
          <cell r="AB2289">
            <v>0</v>
          </cell>
          <cell r="AC2289">
            <v>0</v>
          </cell>
          <cell r="AD2289">
            <v>137670</v>
          </cell>
          <cell r="AE2289">
            <v>137670</v>
          </cell>
          <cell r="AF2289">
            <v>1222463163</v>
          </cell>
          <cell r="AG2289">
            <v>0</v>
          </cell>
        </row>
        <row r="2290">
          <cell r="F2290" t="str">
            <v>890306950_FVE288602</v>
          </cell>
          <cell r="G2290">
            <v>45384.521620370448</v>
          </cell>
          <cell r="H2290">
            <v>45427</v>
          </cell>
          <cell r="I2290">
            <v>45415.367200694447</v>
          </cell>
          <cell r="J2290">
            <v>195920</v>
          </cell>
          <cell r="K2290">
            <v>195920</v>
          </cell>
          <cell r="L2290" t="str">
            <v>Evento</v>
          </cell>
          <cell r="M2290" t="str">
            <v>jamundi</v>
          </cell>
          <cell r="N2290" t="str">
            <v>Servicios de salud</v>
          </cell>
          <cell r="Q2290" t="str">
            <v>FACTURA CANCELADA</v>
          </cell>
          <cell r="R2290" t="str">
            <v>Finalizada</v>
          </cell>
          <cell r="S2290" t="e">
            <v>#N/A</v>
          </cell>
          <cell r="V2290">
            <v>195920</v>
          </cell>
          <cell r="W2290">
            <v>0</v>
          </cell>
          <cell r="Z2290">
            <v>195920</v>
          </cell>
          <cell r="AA2290">
            <v>0</v>
          </cell>
          <cell r="AB2290">
            <v>0</v>
          </cell>
          <cell r="AC2290">
            <v>0</v>
          </cell>
          <cell r="AD2290">
            <v>195920</v>
          </cell>
          <cell r="AE2290">
            <v>0</v>
          </cell>
          <cell r="AG2290">
            <v>195920</v>
          </cell>
          <cell r="AH2290">
            <v>4800064069</v>
          </cell>
          <cell r="AJ2290" t="str">
            <v>19.06.2024</v>
          </cell>
        </row>
        <row r="2291">
          <cell r="F2291" t="str">
            <v>890306950_FVE288606</v>
          </cell>
          <cell r="G2291">
            <v>45384.524375000037</v>
          </cell>
          <cell r="H2291">
            <v>45427</v>
          </cell>
          <cell r="I2291">
            <v>45415.346216168982</v>
          </cell>
          <cell r="J2291">
            <v>81400</v>
          </cell>
          <cell r="K2291">
            <v>81400</v>
          </cell>
          <cell r="L2291" t="str">
            <v>Evento</v>
          </cell>
          <cell r="M2291" t="str">
            <v>jamundi</v>
          </cell>
          <cell r="N2291" t="str">
            <v>Servicios de salud</v>
          </cell>
          <cell r="Q2291" t="str">
            <v>FACTURA PENDIENTE EN PROGRAMACION DE PAGO</v>
          </cell>
          <cell r="R2291" t="str">
            <v>Finalizada</v>
          </cell>
          <cell r="S2291" t="e">
            <v>#N/A</v>
          </cell>
          <cell r="V2291">
            <v>81400</v>
          </cell>
          <cell r="W2291">
            <v>0</v>
          </cell>
          <cell r="Z2291">
            <v>81400</v>
          </cell>
          <cell r="AA2291">
            <v>0</v>
          </cell>
          <cell r="AB2291">
            <v>0</v>
          </cell>
          <cell r="AC2291">
            <v>0</v>
          </cell>
          <cell r="AD2291">
            <v>81400</v>
          </cell>
          <cell r="AE2291">
            <v>81400</v>
          </cell>
          <cell r="AF2291">
            <v>1222463164</v>
          </cell>
          <cell r="AG2291">
            <v>0</v>
          </cell>
        </row>
        <row r="2292">
          <cell r="F2292" t="str">
            <v>890306950_FVE288614</v>
          </cell>
          <cell r="G2292">
            <v>45384.538379617967</v>
          </cell>
          <cell r="H2292">
            <v>45427</v>
          </cell>
          <cell r="I2292">
            <v>45415.346216168982</v>
          </cell>
          <cell r="J2292">
            <v>65100</v>
          </cell>
          <cell r="K2292">
            <v>46900</v>
          </cell>
          <cell r="L2292" t="str">
            <v>Evento</v>
          </cell>
          <cell r="M2292" t="str">
            <v>jamundi</v>
          </cell>
          <cell r="N2292" t="str">
            <v>Servicios de salud</v>
          </cell>
          <cell r="Q2292" t="str">
            <v>FACTURA PENDIENTE EN PROGRAMACION DE PAGO</v>
          </cell>
          <cell r="R2292" t="str">
            <v>Finalizada</v>
          </cell>
          <cell r="S2292" t="e">
            <v>#N/A</v>
          </cell>
          <cell r="V2292">
            <v>65100</v>
          </cell>
          <cell r="W2292">
            <v>0</v>
          </cell>
          <cell r="Z2292">
            <v>65100</v>
          </cell>
          <cell r="AA2292">
            <v>0</v>
          </cell>
          <cell r="AB2292">
            <v>0</v>
          </cell>
          <cell r="AC2292">
            <v>0</v>
          </cell>
          <cell r="AD2292">
            <v>46900</v>
          </cell>
          <cell r="AE2292">
            <v>46900</v>
          </cell>
          <cell r="AF2292">
            <v>1222463165</v>
          </cell>
          <cell r="AG2292">
            <v>0</v>
          </cell>
        </row>
        <row r="2293">
          <cell r="F2293" t="str">
            <v>890306950_FVE288650</v>
          </cell>
          <cell r="G2293">
            <v>45384.608553229365</v>
          </cell>
          <cell r="H2293">
            <v>45427</v>
          </cell>
          <cell r="I2293">
            <v>45415.367200694447</v>
          </cell>
          <cell r="J2293">
            <v>128786</v>
          </cell>
          <cell r="K2293">
            <v>128786</v>
          </cell>
          <cell r="L2293" t="str">
            <v>Evento</v>
          </cell>
          <cell r="M2293" t="str">
            <v>jamundi</v>
          </cell>
          <cell r="N2293" t="str">
            <v>Servicios de salud</v>
          </cell>
          <cell r="Q2293" t="str">
            <v>FACTURA CANCELADA</v>
          </cell>
          <cell r="R2293" t="str">
            <v>Finalizada</v>
          </cell>
          <cell r="S2293" t="e">
            <v>#N/A</v>
          </cell>
          <cell r="V2293">
            <v>128786</v>
          </cell>
          <cell r="W2293">
            <v>0</v>
          </cell>
          <cell r="Z2293">
            <v>128786</v>
          </cell>
          <cell r="AA2293">
            <v>0</v>
          </cell>
          <cell r="AB2293">
            <v>0</v>
          </cell>
          <cell r="AC2293">
            <v>0</v>
          </cell>
          <cell r="AD2293">
            <v>128786</v>
          </cell>
          <cell r="AE2293">
            <v>0</v>
          </cell>
          <cell r="AG2293">
            <v>128786</v>
          </cell>
          <cell r="AH2293">
            <v>4800064069</v>
          </cell>
          <cell r="AJ2293" t="str">
            <v>19.06.2024</v>
          </cell>
        </row>
        <row r="2294">
          <cell r="F2294" t="str">
            <v>890306950_FVE288666</v>
          </cell>
          <cell r="G2294">
            <v>45384.621828692034</v>
          </cell>
          <cell r="H2294">
            <v>45427</v>
          </cell>
          <cell r="I2294">
            <v>45415.346216168982</v>
          </cell>
          <cell r="J2294">
            <v>352415</v>
          </cell>
          <cell r="K2294">
            <v>352415</v>
          </cell>
          <cell r="L2294" t="str">
            <v>Evento</v>
          </cell>
          <cell r="M2294" t="str">
            <v>jamundi</v>
          </cell>
          <cell r="N2294" t="str">
            <v>Servicios de salud</v>
          </cell>
          <cell r="Q2294" t="str">
            <v>FACTURA PENDIENTE EN PROGRAMACION DE PAGO</v>
          </cell>
          <cell r="R2294" t="str">
            <v>Finalizada</v>
          </cell>
          <cell r="S2294" t="e">
            <v>#N/A</v>
          </cell>
          <cell r="V2294">
            <v>352415</v>
          </cell>
          <cell r="W2294">
            <v>0</v>
          </cell>
          <cell r="Z2294">
            <v>352415</v>
          </cell>
          <cell r="AA2294">
            <v>0</v>
          </cell>
          <cell r="AB2294">
            <v>0</v>
          </cell>
          <cell r="AC2294">
            <v>0</v>
          </cell>
          <cell r="AD2294">
            <v>352415</v>
          </cell>
          <cell r="AE2294">
            <v>352415</v>
          </cell>
          <cell r="AF2294">
            <v>1222463166</v>
          </cell>
          <cell r="AG2294">
            <v>0</v>
          </cell>
        </row>
        <row r="2295">
          <cell r="F2295" t="str">
            <v>890306950_FVE288674</v>
          </cell>
          <cell r="G2295">
            <v>45384.630532396026</v>
          </cell>
          <cell r="H2295">
            <v>45427</v>
          </cell>
          <cell r="I2295">
            <v>45415.346216168982</v>
          </cell>
          <cell r="J2295">
            <v>65100</v>
          </cell>
          <cell r="K2295">
            <v>60600</v>
          </cell>
          <cell r="L2295" t="str">
            <v>Evento</v>
          </cell>
          <cell r="M2295" t="str">
            <v>jamundi</v>
          </cell>
          <cell r="N2295" t="str">
            <v>Servicios de salud</v>
          </cell>
          <cell r="Q2295" t="str">
            <v>FACTURA PENDIENTE EN PROGRAMACION DE PAGO</v>
          </cell>
          <cell r="R2295" t="str">
            <v>Finalizada</v>
          </cell>
          <cell r="S2295" t="e">
            <v>#N/A</v>
          </cell>
          <cell r="V2295">
            <v>65100</v>
          </cell>
          <cell r="W2295">
            <v>0</v>
          </cell>
          <cell r="Z2295">
            <v>65100</v>
          </cell>
          <cell r="AA2295">
            <v>0</v>
          </cell>
          <cell r="AB2295">
            <v>0</v>
          </cell>
          <cell r="AC2295">
            <v>0</v>
          </cell>
          <cell r="AD2295">
            <v>60600</v>
          </cell>
          <cell r="AE2295">
            <v>60600</v>
          </cell>
          <cell r="AF2295">
            <v>1222463169</v>
          </cell>
          <cell r="AG2295">
            <v>0</v>
          </cell>
        </row>
        <row r="2296">
          <cell r="F2296" t="str">
            <v>890306950_FVE288687</v>
          </cell>
          <cell r="G2296">
            <v>45384.642210636754</v>
          </cell>
          <cell r="H2296">
            <v>45427</v>
          </cell>
          <cell r="I2296">
            <v>45415.346216168982</v>
          </cell>
          <cell r="J2296">
            <v>226780</v>
          </cell>
          <cell r="K2296">
            <v>226780</v>
          </cell>
          <cell r="L2296" t="str">
            <v>Evento</v>
          </cell>
          <cell r="M2296" t="str">
            <v>jamundi</v>
          </cell>
          <cell r="N2296" t="str">
            <v>Servicios de salud</v>
          </cell>
          <cell r="Q2296" t="str">
            <v>FACTURA PENDIENTE EN PROGRAMACION DE PAGO</v>
          </cell>
          <cell r="R2296" t="str">
            <v>Finalizada</v>
          </cell>
          <cell r="S2296" t="e">
            <v>#N/A</v>
          </cell>
          <cell r="V2296">
            <v>226780</v>
          </cell>
          <cell r="W2296">
            <v>0</v>
          </cell>
          <cell r="Z2296">
            <v>226780</v>
          </cell>
          <cell r="AA2296">
            <v>0</v>
          </cell>
          <cell r="AB2296">
            <v>0</v>
          </cell>
          <cell r="AC2296">
            <v>0</v>
          </cell>
          <cell r="AD2296">
            <v>226780</v>
          </cell>
          <cell r="AE2296">
            <v>226780</v>
          </cell>
          <cell r="AF2296">
            <v>1222463167</v>
          </cell>
          <cell r="AG2296">
            <v>0</v>
          </cell>
        </row>
        <row r="2297">
          <cell r="F2297" t="str">
            <v>890306950_FVE288690</v>
          </cell>
          <cell r="G2297">
            <v>45384.644525451586</v>
          </cell>
          <cell r="H2297">
            <v>45427</v>
          </cell>
          <cell r="I2297">
            <v>45415.346216168982</v>
          </cell>
          <cell r="J2297">
            <v>99616</v>
          </cell>
          <cell r="K2297">
            <v>99616</v>
          </cell>
          <cell r="L2297" t="str">
            <v>Evento</v>
          </cell>
          <cell r="M2297" t="str">
            <v>jamundi</v>
          </cell>
          <cell r="N2297" t="str">
            <v>Servicios de salud</v>
          </cell>
          <cell r="Q2297" t="str">
            <v>FACTURA PENDIENTE EN PROGRAMACION DE PAGO</v>
          </cell>
          <cell r="R2297" t="str">
            <v>Finalizada</v>
          </cell>
          <cell r="S2297" t="e">
            <v>#N/A</v>
          </cell>
          <cell r="V2297">
            <v>99616</v>
          </cell>
          <cell r="W2297">
            <v>0</v>
          </cell>
          <cell r="Z2297">
            <v>99616</v>
          </cell>
          <cell r="AA2297">
            <v>0</v>
          </cell>
          <cell r="AB2297">
            <v>0</v>
          </cell>
          <cell r="AC2297">
            <v>0</v>
          </cell>
          <cell r="AD2297">
            <v>99616</v>
          </cell>
          <cell r="AE2297">
            <v>99616</v>
          </cell>
          <cell r="AF2297">
            <v>1222463168</v>
          </cell>
          <cell r="AG2297">
            <v>0</v>
          </cell>
        </row>
        <row r="2298">
          <cell r="F2298" t="str">
            <v>890306950_FVE288719</v>
          </cell>
          <cell r="G2298">
            <v>45384.701898148283</v>
          </cell>
          <cell r="H2298">
            <v>45427</v>
          </cell>
          <cell r="I2298">
            <v>45415.346216168982</v>
          </cell>
          <cell r="J2298">
            <v>178610</v>
          </cell>
          <cell r="K2298">
            <v>178610</v>
          </cell>
          <cell r="L2298" t="str">
            <v>Evento</v>
          </cell>
          <cell r="M2298" t="str">
            <v>jamundi</v>
          </cell>
          <cell r="N2298" t="str">
            <v>Servicios de salud</v>
          </cell>
          <cell r="Q2298" t="str">
            <v>FACTURA PENDIENTE EN PROGRAMACION DE PAGO</v>
          </cell>
          <cell r="R2298" t="str">
            <v>Finalizada</v>
          </cell>
          <cell r="S2298" t="e">
            <v>#N/A</v>
          </cell>
          <cell r="V2298">
            <v>178610</v>
          </cell>
          <cell r="W2298">
            <v>0</v>
          </cell>
          <cell r="Z2298">
            <v>178610</v>
          </cell>
          <cell r="AA2298">
            <v>0</v>
          </cell>
          <cell r="AB2298">
            <v>0</v>
          </cell>
          <cell r="AC2298">
            <v>0</v>
          </cell>
          <cell r="AD2298">
            <v>178610</v>
          </cell>
          <cell r="AE2298">
            <v>178610</v>
          </cell>
          <cell r="AF2298">
            <v>1222463172</v>
          </cell>
          <cell r="AG2298">
            <v>0</v>
          </cell>
        </row>
        <row r="2299">
          <cell r="F2299" t="str">
            <v>890306950_FVE288720</v>
          </cell>
          <cell r="G2299">
            <v>45384.705196747556</v>
          </cell>
          <cell r="H2299">
            <v>45427</v>
          </cell>
          <cell r="I2299">
            <v>45415.346216168982</v>
          </cell>
          <cell r="J2299">
            <v>161980</v>
          </cell>
          <cell r="K2299">
            <v>161980</v>
          </cell>
          <cell r="L2299" t="str">
            <v>Evento</v>
          </cell>
          <cell r="M2299" t="str">
            <v>jamundi</v>
          </cell>
          <cell r="N2299" t="str">
            <v>Servicios de salud</v>
          </cell>
          <cell r="Q2299" t="str">
            <v>FACTURA PENDIENTE EN PROGRAMACION DE PAGO</v>
          </cell>
          <cell r="R2299" t="str">
            <v>Finalizada</v>
          </cell>
          <cell r="S2299" t="e">
            <v>#N/A</v>
          </cell>
          <cell r="V2299">
            <v>161980</v>
          </cell>
          <cell r="W2299">
            <v>0</v>
          </cell>
          <cell r="Z2299">
            <v>161980</v>
          </cell>
          <cell r="AA2299">
            <v>0</v>
          </cell>
          <cell r="AB2299">
            <v>0</v>
          </cell>
          <cell r="AC2299">
            <v>0</v>
          </cell>
          <cell r="AD2299">
            <v>161980</v>
          </cell>
          <cell r="AE2299">
            <v>161980</v>
          </cell>
          <cell r="AF2299">
            <v>1222463170</v>
          </cell>
          <cell r="AG2299">
            <v>0</v>
          </cell>
        </row>
        <row r="2300">
          <cell r="F2300" t="str">
            <v>890306950_FVE288725</v>
          </cell>
          <cell r="G2300">
            <v>45384.710590277798</v>
          </cell>
          <cell r="H2300">
            <v>45427</v>
          </cell>
          <cell r="I2300">
            <v>45415.346216168982</v>
          </cell>
          <cell r="J2300">
            <v>120316</v>
          </cell>
          <cell r="K2300">
            <v>120316</v>
          </cell>
          <cell r="L2300" t="str">
            <v>Evento</v>
          </cell>
          <cell r="M2300" t="str">
            <v>jamundi</v>
          </cell>
          <cell r="N2300" t="str">
            <v>Servicios de salud</v>
          </cell>
          <cell r="Q2300" t="str">
            <v>FACTURA PENDIENTE EN PROGRAMACION DE PAGO</v>
          </cell>
          <cell r="R2300" t="str">
            <v>Finalizada</v>
          </cell>
          <cell r="S2300" t="e">
            <v>#N/A</v>
          </cell>
          <cell r="V2300">
            <v>120316</v>
          </cell>
          <cell r="W2300">
            <v>0</v>
          </cell>
          <cell r="Z2300">
            <v>120316</v>
          </cell>
          <cell r="AA2300">
            <v>0</v>
          </cell>
          <cell r="AB2300">
            <v>0</v>
          </cell>
          <cell r="AC2300">
            <v>0</v>
          </cell>
          <cell r="AD2300">
            <v>120316</v>
          </cell>
          <cell r="AE2300">
            <v>120316</v>
          </cell>
          <cell r="AF2300">
            <v>1222463171</v>
          </cell>
          <cell r="AG2300">
            <v>0</v>
          </cell>
        </row>
        <row r="2301">
          <cell r="F2301" t="str">
            <v>890306950_FVE288933</v>
          </cell>
          <cell r="G2301">
            <v>45385.651111099403</v>
          </cell>
          <cell r="H2301">
            <v>45427</v>
          </cell>
          <cell r="I2301">
            <v>45415.450196527781</v>
          </cell>
          <cell r="J2301">
            <v>13500</v>
          </cell>
          <cell r="K2301">
            <v>13500</v>
          </cell>
          <cell r="L2301" t="str">
            <v>Evento</v>
          </cell>
          <cell r="M2301" t="str">
            <v>jamundi</v>
          </cell>
          <cell r="N2301" t="str">
            <v>Servicios de salud</v>
          </cell>
          <cell r="Q2301" t="str">
            <v>FACTURA PENDIENTE EN PROGRAMACION DE PAGO</v>
          </cell>
          <cell r="R2301" t="str">
            <v>Finalizada</v>
          </cell>
          <cell r="S2301" t="e">
            <v>#N/A</v>
          </cell>
          <cell r="V2301">
            <v>13500</v>
          </cell>
          <cell r="W2301">
            <v>0</v>
          </cell>
          <cell r="Z2301">
            <v>13500</v>
          </cell>
          <cell r="AA2301">
            <v>0</v>
          </cell>
          <cell r="AB2301">
            <v>0</v>
          </cell>
          <cell r="AC2301">
            <v>0</v>
          </cell>
          <cell r="AD2301">
            <v>13500</v>
          </cell>
          <cell r="AE2301">
            <v>13500</v>
          </cell>
          <cell r="AF2301">
            <v>136424356</v>
          </cell>
          <cell r="AG2301">
            <v>0</v>
          </cell>
        </row>
        <row r="2302">
          <cell r="F2302" t="str">
            <v>890306950_FVE288944</v>
          </cell>
          <cell r="G2302">
            <v>45385.662326388992</v>
          </cell>
          <cell r="H2302">
            <v>45427</v>
          </cell>
          <cell r="I2302">
            <v>45415.450196527781</v>
          </cell>
          <cell r="J2302">
            <v>13500</v>
          </cell>
          <cell r="K2302">
            <v>13500</v>
          </cell>
          <cell r="L2302" t="str">
            <v>Evento</v>
          </cell>
          <cell r="M2302" t="str">
            <v>jamundi</v>
          </cell>
          <cell r="N2302" t="str">
            <v>Servicios de salud</v>
          </cell>
          <cell r="Q2302" t="str">
            <v>FACTURA PENDIENTE EN PROGRAMACION DE PAGO</v>
          </cell>
          <cell r="R2302" t="str">
            <v>Finalizada</v>
          </cell>
          <cell r="S2302" t="e">
            <v>#N/A</v>
          </cell>
          <cell r="V2302">
            <v>13500</v>
          </cell>
          <cell r="W2302">
            <v>0</v>
          </cell>
          <cell r="Z2302">
            <v>13500</v>
          </cell>
          <cell r="AA2302">
            <v>0</v>
          </cell>
          <cell r="AB2302">
            <v>0</v>
          </cell>
          <cell r="AC2302">
            <v>0</v>
          </cell>
          <cell r="AD2302">
            <v>13500</v>
          </cell>
          <cell r="AE2302">
            <v>13500</v>
          </cell>
          <cell r="AF2302">
            <v>136424357</v>
          </cell>
          <cell r="AG2302">
            <v>0</v>
          </cell>
        </row>
        <row r="2303">
          <cell r="F2303" t="str">
            <v>890306950_FVE288945</v>
          </cell>
          <cell r="G2303">
            <v>45385.662824074272</v>
          </cell>
          <cell r="H2303">
            <v>45427</v>
          </cell>
          <cell r="I2303">
            <v>45415.367200694447</v>
          </cell>
          <cell r="J2303">
            <v>1712800</v>
          </cell>
          <cell r="K2303">
            <v>1712800</v>
          </cell>
          <cell r="L2303" t="str">
            <v>Evento</v>
          </cell>
          <cell r="M2303" t="str">
            <v>jamundi</v>
          </cell>
          <cell r="N2303" t="str">
            <v>Servicios de salud</v>
          </cell>
          <cell r="Q2303" t="str">
            <v>FACTURA CANCELADA</v>
          </cell>
          <cell r="R2303" t="str">
            <v>Finalizada</v>
          </cell>
          <cell r="S2303" t="e">
            <v>#N/A</v>
          </cell>
          <cell r="V2303">
            <v>1712800</v>
          </cell>
          <cell r="W2303">
            <v>0</v>
          </cell>
          <cell r="Z2303">
            <v>1712800</v>
          </cell>
          <cell r="AA2303">
            <v>0</v>
          </cell>
          <cell r="AB2303">
            <v>0</v>
          </cell>
          <cell r="AC2303">
            <v>0</v>
          </cell>
          <cell r="AD2303">
            <v>1712800</v>
          </cell>
          <cell r="AE2303">
            <v>0</v>
          </cell>
          <cell r="AG2303">
            <v>1712800</v>
          </cell>
          <cell r="AH2303">
            <v>4800064069</v>
          </cell>
          <cell r="AJ2303" t="str">
            <v>19.06.2024</v>
          </cell>
        </row>
        <row r="2304">
          <cell r="F2304" t="str">
            <v>890306950_FVE288997</v>
          </cell>
          <cell r="G2304">
            <v>45385.779143507127</v>
          </cell>
          <cell r="H2304">
            <v>45427</v>
          </cell>
          <cell r="I2304">
            <v>45415.367200694447</v>
          </cell>
          <cell r="J2304">
            <v>65100</v>
          </cell>
          <cell r="K2304">
            <v>65100</v>
          </cell>
          <cell r="L2304" t="str">
            <v>Evento</v>
          </cell>
          <cell r="M2304" t="str">
            <v>jamundi</v>
          </cell>
          <cell r="N2304" t="str">
            <v>Servicios de salud</v>
          </cell>
          <cell r="Q2304" t="str">
            <v>FACTURA CANCELADA</v>
          </cell>
          <cell r="R2304" t="str">
            <v>Finalizada</v>
          </cell>
          <cell r="S2304" t="e">
            <v>#N/A</v>
          </cell>
          <cell r="V2304">
            <v>65100</v>
          </cell>
          <cell r="W2304">
            <v>0</v>
          </cell>
          <cell r="Z2304">
            <v>65100</v>
          </cell>
          <cell r="AA2304">
            <v>0</v>
          </cell>
          <cell r="AB2304">
            <v>0</v>
          </cell>
          <cell r="AC2304">
            <v>0</v>
          </cell>
          <cell r="AD2304">
            <v>65100</v>
          </cell>
          <cell r="AE2304">
            <v>0</v>
          </cell>
          <cell r="AG2304">
            <v>65100</v>
          </cell>
          <cell r="AH2304">
            <v>4800064069</v>
          </cell>
          <cell r="AJ2304" t="str">
            <v>19.06.2024</v>
          </cell>
        </row>
        <row r="2305">
          <cell r="F2305" t="str">
            <v>890306950_FVE289167</v>
          </cell>
          <cell r="G2305">
            <v>45386.495312488638</v>
          </cell>
          <cell r="H2305">
            <v>45427</v>
          </cell>
          <cell r="I2305">
            <v>45415.346216168982</v>
          </cell>
          <cell r="J2305">
            <v>735440</v>
          </cell>
          <cell r="K2305">
            <v>735440</v>
          </cell>
          <cell r="L2305" t="str">
            <v>Evento</v>
          </cell>
          <cell r="M2305" t="str">
            <v>jamundi</v>
          </cell>
          <cell r="N2305" t="str">
            <v>Servicios de salud</v>
          </cell>
          <cell r="Q2305" t="str">
            <v>FACTURA PENDIENTE EN PROGRAMACION DE PAGO</v>
          </cell>
          <cell r="R2305" t="str">
            <v>Finalizada</v>
          </cell>
          <cell r="S2305" t="e">
            <v>#N/A</v>
          </cell>
          <cell r="V2305">
            <v>735440</v>
          </cell>
          <cell r="W2305">
            <v>0</v>
          </cell>
          <cell r="Z2305">
            <v>735440</v>
          </cell>
          <cell r="AA2305">
            <v>0</v>
          </cell>
          <cell r="AB2305">
            <v>0</v>
          </cell>
          <cell r="AC2305">
            <v>0</v>
          </cell>
          <cell r="AD2305">
            <v>735440</v>
          </cell>
          <cell r="AE2305">
            <v>735440</v>
          </cell>
          <cell r="AF2305">
            <v>1222463173</v>
          </cell>
          <cell r="AG2305">
            <v>0</v>
          </cell>
        </row>
        <row r="2306">
          <cell r="F2306" t="str">
            <v>890306950_FVE289201</v>
          </cell>
          <cell r="G2306">
            <v>45386.528067129664</v>
          </cell>
          <cell r="H2306">
            <v>45427</v>
          </cell>
          <cell r="I2306">
            <v>45415.346216168982</v>
          </cell>
          <cell r="J2306">
            <v>65100</v>
          </cell>
          <cell r="K2306">
            <v>60600</v>
          </cell>
          <cell r="L2306" t="str">
            <v>Evento</v>
          </cell>
          <cell r="M2306" t="str">
            <v>jamundi</v>
          </cell>
          <cell r="N2306" t="str">
            <v>Servicios de salud</v>
          </cell>
          <cell r="Q2306" t="str">
            <v>FACTURA PENDIENTE EN PROGRAMACION DE PAGO</v>
          </cell>
          <cell r="R2306" t="str">
            <v>Finalizada</v>
          </cell>
          <cell r="S2306" t="e">
            <v>#N/A</v>
          </cell>
          <cell r="V2306">
            <v>65100</v>
          </cell>
          <cell r="W2306">
            <v>0</v>
          </cell>
          <cell r="Z2306">
            <v>65100</v>
          </cell>
          <cell r="AA2306">
            <v>0</v>
          </cell>
          <cell r="AB2306">
            <v>0</v>
          </cell>
          <cell r="AC2306">
            <v>0</v>
          </cell>
          <cell r="AD2306">
            <v>60600</v>
          </cell>
          <cell r="AE2306">
            <v>60600</v>
          </cell>
          <cell r="AF2306">
            <v>1222463174</v>
          </cell>
          <cell r="AG2306">
            <v>0</v>
          </cell>
        </row>
        <row r="2307">
          <cell r="F2307" t="str">
            <v>890306950_FVE289226</v>
          </cell>
          <cell r="G2307">
            <v>45386.61233796319</v>
          </cell>
          <cell r="H2307">
            <v>45427</v>
          </cell>
          <cell r="I2307">
            <v>45415.346216168982</v>
          </cell>
          <cell r="J2307">
            <v>234280</v>
          </cell>
          <cell r="K2307">
            <v>234280</v>
          </cell>
          <cell r="L2307" t="str">
            <v>Evento</v>
          </cell>
          <cell r="M2307" t="str">
            <v>jamundi</v>
          </cell>
          <cell r="N2307" t="str">
            <v>Servicios de salud</v>
          </cell>
          <cell r="Q2307" t="str">
            <v>FACTURA PENDIENTE EN PROGRAMACION DE PAGO</v>
          </cell>
          <cell r="R2307" t="str">
            <v>Finalizada</v>
          </cell>
          <cell r="S2307" t="e">
            <v>#N/A</v>
          </cell>
          <cell r="V2307">
            <v>234280</v>
          </cell>
          <cell r="W2307">
            <v>0</v>
          </cell>
          <cell r="Z2307">
            <v>234280</v>
          </cell>
          <cell r="AA2307">
            <v>0</v>
          </cell>
          <cell r="AB2307">
            <v>0</v>
          </cell>
          <cell r="AC2307">
            <v>0</v>
          </cell>
          <cell r="AD2307">
            <v>234280</v>
          </cell>
          <cell r="AE2307">
            <v>234280</v>
          </cell>
          <cell r="AF2307">
            <v>1222463175</v>
          </cell>
          <cell r="AG2307">
            <v>0</v>
          </cell>
        </row>
        <row r="2308">
          <cell r="F2308" t="str">
            <v>890306950_FVE289231</v>
          </cell>
          <cell r="G2308">
            <v>45386.616793970112</v>
          </cell>
          <cell r="H2308">
            <v>45427</v>
          </cell>
          <cell r="I2308">
            <v>45415.367200694447</v>
          </cell>
          <cell r="J2308">
            <v>262655</v>
          </cell>
          <cell r="K2308">
            <v>262655</v>
          </cell>
          <cell r="L2308" t="str">
            <v>Evento</v>
          </cell>
          <cell r="M2308" t="str">
            <v>jamundi</v>
          </cell>
          <cell r="N2308" t="str">
            <v>Servicios de salud</v>
          </cell>
          <cell r="Q2308" t="str">
            <v>FACTURA CANCELADA</v>
          </cell>
          <cell r="R2308" t="str">
            <v>Finalizada</v>
          </cell>
          <cell r="S2308" t="e">
            <v>#N/A</v>
          </cell>
          <cell r="V2308">
            <v>262655</v>
          </cell>
          <cell r="W2308">
            <v>0</v>
          </cell>
          <cell r="Z2308">
            <v>262655</v>
          </cell>
          <cell r="AA2308">
            <v>0</v>
          </cell>
          <cell r="AB2308">
            <v>0</v>
          </cell>
          <cell r="AC2308">
            <v>0</v>
          </cell>
          <cell r="AD2308">
            <v>262655</v>
          </cell>
          <cell r="AE2308">
            <v>0</v>
          </cell>
          <cell r="AG2308">
            <v>262655</v>
          </cell>
          <cell r="AH2308">
            <v>4800064069</v>
          </cell>
          <cell r="AJ2308" t="str">
            <v>19.06.2024</v>
          </cell>
        </row>
        <row r="2309">
          <cell r="F2309" t="str">
            <v>890306950_FVE289233</v>
          </cell>
          <cell r="G2309">
            <v>45386.620173611213</v>
          </cell>
          <cell r="H2309">
            <v>45427</v>
          </cell>
          <cell r="I2309">
            <v>45415.346216168982</v>
          </cell>
          <cell r="J2309">
            <v>288060</v>
          </cell>
          <cell r="K2309">
            <v>288060</v>
          </cell>
          <cell r="L2309" t="str">
            <v>Evento</v>
          </cell>
          <cell r="M2309" t="str">
            <v>jamundi</v>
          </cell>
          <cell r="N2309" t="str">
            <v>Servicios de salud</v>
          </cell>
          <cell r="Q2309" t="str">
            <v>FACTURA PENDIENTE EN PROGRAMACION DE PAGO</v>
          </cell>
          <cell r="R2309" t="str">
            <v>Finalizada</v>
          </cell>
          <cell r="S2309" t="e">
            <v>#N/A</v>
          </cell>
          <cell r="V2309">
            <v>288060</v>
          </cell>
          <cell r="W2309">
            <v>0</v>
          </cell>
          <cell r="Z2309">
            <v>288060</v>
          </cell>
          <cell r="AA2309">
            <v>0</v>
          </cell>
          <cell r="AB2309">
            <v>0</v>
          </cell>
          <cell r="AC2309">
            <v>0</v>
          </cell>
          <cell r="AD2309">
            <v>288060</v>
          </cell>
          <cell r="AE2309">
            <v>288060</v>
          </cell>
          <cell r="AF2309">
            <v>1222463176</v>
          </cell>
          <cell r="AG2309">
            <v>0</v>
          </cell>
        </row>
        <row r="2310">
          <cell r="F2310" t="str">
            <v>890306950_FVE289236</v>
          </cell>
          <cell r="G2310">
            <v>45386.622384259477</v>
          </cell>
          <cell r="H2310">
            <v>45427</v>
          </cell>
          <cell r="I2310">
            <v>45415.346216168982</v>
          </cell>
          <cell r="J2310">
            <v>277990</v>
          </cell>
          <cell r="K2310">
            <v>277990</v>
          </cell>
          <cell r="L2310" t="str">
            <v>Evento</v>
          </cell>
          <cell r="M2310" t="str">
            <v>jamundi</v>
          </cell>
          <cell r="N2310" t="str">
            <v>Servicios de salud</v>
          </cell>
          <cell r="Q2310" t="str">
            <v>FACTURA PENDIENTE EN PROGRAMACION DE PAGO</v>
          </cell>
          <cell r="R2310" t="str">
            <v>Finalizada</v>
          </cell>
          <cell r="S2310" t="e">
            <v>#N/A</v>
          </cell>
          <cell r="V2310">
            <v>277990</v>
          </cell>
          <cell r="W2310">
            <v>0</v>
          </cell>
          <cell r="Z2310">
            <v>277990</v>
          </cell>
          <cell r="AA2310">
            <v>0</v>
          </cell>
          <cell r="AB2310">
            <v>0</v>
          </cell>
          <cell r="AC2310">
            <v>0</v>
          </cell>
          <cell r="AD2310">
            <v>277990</v>
          </cell>
          <cell r="AE2310">
            <v>277990</v>
          </cell>
          <cell r="AF2310">
            <v>1222463177</v>
          </cell>
          <cell r="AG2310">
            <v>0</v>
          </cell>
        </row>
        <row r="2311">
          <cell r="F2311" t="str">
            <v>890306950_FVE289237</v>
          </cell>
          <cell r="G2311">
            <v>45386.623981469776</v>
          </cell>
          <cell r="H2311">
            <v>45427</v>
          </cell>
          <cell r="I2311">
            <v>45415.346216168982</v>
          </cell>
          <cell r="J2311">
            <v>277300</v>
          </cell>
          <cell r="K2311">
            <v>277300</v>
          </cell>
          <cell r="L2311" t="str">
            <v>Evento</v>
          </cell>
          <cell r="M2311" t="str">
            <v>jamundi</v>
          </cell>
          <cell r="N2311" t="str">
            <v>Servicios de salud</v>
          </cell>
          <cell r="Q2311" t="str">
            <v>FACTURA PENDIENTE EN PROGRAMACION DE PAGO</v>
          </cell>
          <cell r="R2311" t="str">
            <v>Finalizada</v>
          </cell>
          <cell r="S2311" t="e">
            <v>#N/A</v>
          </cell>
          <cell r="V2311">
            <v>277300</v>
          </cell>
          <cell r="W2311">
            <v>0</v>
          </cell>
          <cell r="Z2311">
            <v>277300</v>
          </cell>
          <cell r="AA2311">
            <v>0</v>
          </cell>
          <cell r="AB2311">
            <v>0</v>
          </cell>
          <cell r="AC2311">
            <v>0</v>
          </cell>
          <cell r="AD2311">
            <v>277300</v>
          </cell>
          <cell r="AE2311">
            <v>277300</v>
          </cell>
          <cell r="AF2311">
            <v>1222463178</v>
          </cell>
          <cell r="AG2311">
            <v>0</v>
          </cell>
        </row>
        <row r="2312">
          <cell r="F2312" t="str">
            <v>890306950_FVE289239</v>
          </cell>
          <cell r="G2312">
            <v>45386.625358784571</v>
          </cell>
          <cell r="H2312">
            <v>45427</v>
          </cell>
          <cell r="I2312">
            <v>45415.367200694447</v>
          </cell>
          <cell r="J2312">
            <v>210000</v>
          </cell>
          <cell r="K2312">
            <v>210000</v>
          </cell>
          <cell r="L2312" t="str">
            <v>Evento</v>
          </cell>
          <cell r="M2312" t="str">
            <v>jamundi</v>
          </cell>
          <cell r="N2312" t="str">
            <v>Servicios de salud</v>
          </cell>
          <cell r="Q2312" t="str">
            <v>FACTURA CANCELADA</v>
          </cell>
          <cell r="R2312" t="str">
            <v>Finalizada</v>
          </cell>
          <cell r="S2312" t="e">
            <v>#N/A</v>
          </cell>
          <cell r="V2312">
            <v>210000</v>
          </cell>
          <cell r="W2312">
            <v>0</v>
          </cell>
          <cell r="Z2312">
            <v>210000</v>
          </cell>
          <cell r="AA2312">
            <v>0</v>
          </cell>
          <cell r="AB2312">
            <v>0</v>
          </cell>
          <cell r="AC2312">
            <v>0</v>
          </cell>
          <cell r="AD2312">
            <v>210000</v>
          </cell>
          <cell r="AE2312">
            <v>0</v>
          </cell>
          <cell r="AG2312">
            <v>210000</v>
          </cell>
          <cell r="AH2312">
            <v>4800064069</v>
          </cell>
          <cell r="AJ2312" t="str">
            <v>19.06.2024</v>
          </cell>
        </row>
        <row r="2313">
          <cell r="F2313" t="str">
            <v>890306950_FVE289241</v>
          </cell>
          <cell r="G2313">
            <v>45386.629166666884</v>
          </cell>
          <cell r="H2313">
            <v>45427</v>
          </cell>
          <cell r="I2313">
            <v>45415.346216168982</v>
          </cell>
          <cell r="J2313">
            <v>619031</v>
          </cell>
          <cell r="K2313">
            <v>619031</v>
          </cell>
          <cell r="L2313" t="str">
            <v>Evento</v>
          </cell>
          <cell r="M2313" t="str">
            <v>jamundi</v>
          </cell>
          <cell r="N2313" t="str">
            <v>Servicios de salud</v>
          </cell>
          <cell r="Q2313" t="str">
            <v>FACTURA PENDIENTE EN PROGRAMACION DE PAGO</v>
          </cell>
          <cell r="R2313" t="str">
            <v>Finalizada</v>
          </cell>
          <cell r="S2313" t="e">
            <v>#N/A</v>
          </cell>
          <cell r="V2313">
            <v>619031</v>
          </cell>
          <cell r="W2313">
            <v>0</v>
          </cell>
          <cell r="Z2313">
            <v>619031</v>
          </cell>
          <cell r="AA2313">
            <v>0</v>
          </cell>
          <cell r="AB2313">
            <v>0</v>
          </cell>
          <cell r="AC2313">
            <v>0</v>
          </cell>
          <cell r="AD2313">
            <v>619031</v>
          </cell>
          <cell r="AE2313">
            <v>619031</v>
          </cell>
          <cell r="AF2313">
            <v>1222463179</v>
          </cell>
          <cell r="AG2313">
            <v>0</v>
          </cell>
        </row>
        <row r="2314">
          <cell r="F2314" t="str">
            <v>890306950_FVE289262</v>
          </cell>
          <cell r="G2314">
            <v>45386.654282395728</v>
          </cell>
          <cell r="H2314">
            <v>45427</v>
          </cell>
          <cell r="I2314">
            <v>45415.346216168982</v>
          </cell>
          <cell r="J2314">
            <v>280720</v>
          </cell>
          <cell r="K2314">
            <v>280720</v>
          </cell>
          <cell r="L2314" t="str">
            <v>Evento</v>
          </cell>
          <cell r="M2314" t="str">
            <v>jamundi</v>
          </cell>
          <cell r="N2314" t="str">
            <v>Servicios de salud</v>
          </cell>
          <cell r="Q2314" t="str">
            <v>FACTURA PENDIENTE EN PROGRAMACION DE PAGO</v>
          </cell>
          <cell r="R2314" t="str">
            <v>Finalizada</v>
          </cell>
          <cell r="S2314" t="e">
            <v>#N/A</v>
          </cell>
          <cell r="V2314">
            <v>280720</v>
          </cell>
          <cell r="W2314">
            <v>0</v>
          </cell>
          <cell r="Z2314">
            <v>280720</v>
          </cell>
          <cell r="AA2314">
            <v>0</v>
          </cell>
          <cell r="AB2314">
            <v>0</v>
          </cell>
          <cell r="AC2314">
            <v>0</v>
          </cell>
          <cell r="AD2314">
            <v>280720</v>
          </cell>
          <cell r="AE2314">
            <v>280720</v>
          </cell>
          <cell r="AF2314">
            <v>1222463180</v>
          </cell>
          <cell r="AG2314">
            <v>0</v>
          </cell>
        </row>
        <row r="2315">
          <cell r="F2315" t="str">
            <v>890306950_FVE289270</v>
          </cell>
          <cell r="G2315">
            <v>45386.661516191904</v>
          </cell>
          <cell r="H2315">
            <v>45427</v>
          </cell>
          <cell r="I2315">
            <v>45415.346216168982</v>
          </cell>
          <cell r="J2315">
            <v>147870</v>
          </cell>
          <cell r="K2315">
            <v>147870</v>
          </cell>
          <cell r="L2315" t="str">
            <v>Evento</v>
          </cell>
          <cell r="M2315" t="str">
            <v>jamundi</v>
          </cell>
          <cell r="N2315" t="str">
            <v>Servicios de salud</v>
          </cell>
          <cell r="Q2315" t="str">
            <v>FACTURA PENDIENTE EN PROGRAMACION DE PAGO</v>
          </cell>
          <cell r="R2315" t="str">
            <v>Finalizada</v>
          </cell>
          <cell r="S2315" t="e">
            <v>#N/A</v>
          </cell>
          <cell r="V2315">
            <v>147870</v>
          </cell>
          <cell r="W2315">
            <v>0</v>
          </cell>
          <cell r="Z2315">
            <v>147870</v>
          </cell>
          <cell r="AA2315">
            <v>0</v>
          </cell>
          <cell r="AB2315">
            <v>0</v>
          </cell>
          <cell r="AC2315">
            <v>0</v>
          </cell>
          <cell r="AD2315">
            <v>147870</v>
          </cell>
          <cell r="AE2315">
            <v>147870</v>
          </cell>
          <cell r="AF2315">
            <v>1222463184</v>
          </cell>
          <cell r="AG2315">
            <v>0</v>
          </cell>
        </row>
        <row r="2316">
          <cell r="F2316" t="str">
            <v>890306950_FVE289272</v>
          </cell>
          <cell r="G2316">
            <v>45386.663391191978</v>
          </cell>
          <cell r="H2316">
            <v>45427</v>
          </cell>
          <cell r="I2316">
            <v>45415.346216168982</v>
          </cell>
          <cell r="J2316">
            <v>277790</v>
          </cell>
          <cell r="K2316">
            <v>277790</v>
          </cell>
          <cell r="L2316" t="str">
            <v>Evento</v>
          </cell>
          <cell r="M2316" t="str">
            <v>jamundi</v>
          </cell>
          <cell r="N2316" t="str">
            <v>Servicios de salud</v>
          </cell>
          <cell r="Q2316" t="str">
            <v>FACTURA PENDIENTE EN PROGRAMACION DE PAGO</v>
          </cell>
          <cell r="R2316" t="str">
            <v>Finalizada</v>
          </cell>
          <cell r="S2316" t="e">
            <v>#N/A</v>
          </cell>
          <cell r="V2316">
            <v>277790</v>
          </cell>
          <cell r="W2316">
            <v>0</v>
          </cell>
          <cell r="Z2316">
            <v>277790</v>
          </cell>
          <cell r="AA2316">
            <v>0</v>
          </cell>
          <cell r="AB2316">
            <v>0</v>
          </cell>
          <cell r="AC2316">
            <v>0</v>
          </cell>
          <cell r="AD2316">
            <v>277790</v>
          </cell>
          <cell r="AE2316">
            <v>277790</v>
          </cell>
          <cell r="AF2316">
            <v>1222463181</v>
          </cell>
          <cell r="AG2316">
            <v>0</v>
          </cell>
        </row>
        <row r="2317">
          <cell r="F2317" t="str">
            <v>890306950_FVE289274</v>
          </cell>
          <cell r="G2317">
            <v>45386.66782407416</v>
          </cell>
          <cell r="H2317">
            <v>45427</v>
          </cell>
          <cell r="I2317">
            <v>45415.346216168982</v>
          </cell>
          <cell r="J2317">
            <v>173840</v>
          </cell>
          <cell r="K2317">
            <v>173840</v>
          </cell>
          <cell r="L2317" t="str">
            <v>Evento</v>
          </cell>
          <cell r="M2317" t="str">
            <v>jamundi</v>
          </cell>
          <cell r="N2317" t="str">
            <v>Servicios de salud</v>
          </cell>
          <cell r="Q2317" t="str">
            <v>FACTURA PENDIENTE EN PROGRAMACION DE PAGO</v>
          </cell>
          <cell r="R2317" t="str">
            <v>Finalizada</v>
          </cell>
          <cell r="S2317" t="e">
            <v>#N/A</v>
          </cell>
          <cell r="V2317">
            <v>173840</v>
          </cell>
          <cell r="W2317">
            <v>0</v>
          </cell>
          <cell r="Z2317">
            <v>173840</v>
          </cell>
          <cell r="AA2317">
            <v>0</v>
          </cell>
          <cell r="AB2317">
            <v>0</v>
          </cell>
          <cell r="AC2317">
            <v>0</v>
          </cell>
          <cell r="AD2317">
            <v>173840</v>
          </cell>
          <cell r="AE2317">
            <v>173840</v>
          </cell>
          <cell r="AF2317">
            <v>1222463185</v>
          </cell>
          <cell r="AG2317">
            <v>0</v>
          </cell>
        </row>
        <row r="2318">
          <cell r="F2318" t="str">
            <v>890306950_FVE289280</v>
          </cell>
          <cell r="G2318">
            <v>45386.671261574142</v>
          </cell>
          <cell r="H2318">
            <v>45427</v>
          </cell>
          <cell r="I2318">
            <v>45415.346216168982</v>
          </cell>
          <cell r="J2318">
            <v>230481</v>
          </cell>
          <cell r="K2318">
            <v>230481</v>
          </cell>
          <cell r="L2318" t="str">
            <v>Evento</v>
          </cell>
          <cell r="M2318" t="str">
            <v>jamundi</v>
          </cell>
          <cell r="N2318" t="str">
            <v>Servicios de salud</v>
          </cell>
          <cell r="Q2318" t="str">
            <v>FACTURA PENDIENTE EN PROGRAMACION DE PAGO</v>
          </cell>
          <cell r="R2318" t="str">
            <v>Finalizada</v>
          </cell>
          <cell r="S2318" t="e">
            <v>#N/A</v>
          </cell>
          <cell r="V2318">
            <v>230481</v>
          </cell>
          <cell r="W2318">
            <v>0</v>
          </cell>
          <cell r="Z2318">
            <v>230481</v>
          </cell>
          <cell r="AA2318">
            <v>0</v>
          </cell>
          <cell r="AB2318">
            <v>0</v>
          </cell>
          <cell r="AC2318">
            <v>0</v>
          </cell>
          <cell r="AD2318">
            <v>230481</v>
          </cell>
          <cell r="AE2318">
            <v>230481</v>
          </cell>
          <cell r="AF2318">
            <v>1222463182</v>
          </cell>
          <cell r="AG2318">
            <v>0</v>
          </cell>
        </row>
        <row r="2319">
          <cell r="F2319" t="str">
            <v>890306950_FVE289283</v>
          </cell>
          <cell r="G2319">
            <v>45386.67302082153</v>
          </cell>
          <cell r="H2319">
            <v>45427</v>
          </cell>
          <cell r="I2319">
            <v>45415.346216168982</v>
          </cell>
          <cell r="J2319">
            <v>164030</v>
          </cell>
          <cell r="K2319">
            <v>164030</v>
          </cell>
          <cell r="L2319" t="str">
            <v>Evento</v>
          </cell>
          <cell r="M2319" t="str">
            <v>jamundi</v>
          </cell>
          <cell r="N2319" t="str">
            <v>Servicios de salud</v>
          </cell>
          <cell r="Q2319" t="str">
            <v>FACTURA CANCELADA</v>
          </cell>
          <cell r="R2319" t="str">
            <v>Finalizada</v>
          </cell>
          <cell r="S2319" t="e">
            <v>#N/A</v>
          </cell>
          <cell r="V2319">
            <v>164030</v>
          </cell>
          <cell r="W2319">
            <v>0</v>
          </cell>
          <cell r="Z2319">
            <v>164030</v>
          </cell>
          <cell r="AA2319">
            <v>0</v>
          </cell>
          <cell r="AB2319">
            <v>0</v>
          </cell>
          <cell r="AC2319">
            <v>0</v>
          </cell>
          <cell r="AD2319">
            <v>164030</v>
          </cell>
          <cell r="AE2319">
            <v>0</v>
          </cell>
          <cell r="AG2319">
            <v>164030</v>
          </cell>
          <cell r="AH2319">
            <v>4800064069</v>
          </cell>
          <cell r="AJ2319" t="str">
            <v>19.06.2024</v>
          </cell>
        </row>
        <row r="2320">
          <cell r="F2320" t="str">
            <v>890306950_FVE289291</v>
          </cell>
          <cell r="G2320">
            <v>45386.679548599757</v>
          </cell>
          <cell r="H2320">
            <v>45427</v>
          </cell>
          <cell r="I2320">
            <v>45415.346216168982</v>
          </cell>
          <cell r="J2320">
            <v>154065</v>
          </cell>
          <cell r="K2320">
            <v>154065</v>
          </cell>
          <cell r="L2320" t="str">
            <v>Evento</v>
          </cell>
          <cell r="M2320" t="str">
            <v>jamundi</v>
          </cell>
          <cell r="N2320" t="str">
            <v>Servicios de salud</v>
          </cell>
          <cell r="Q2320" t="str">
            <v>FACTURA PENDIENTE EN PROGRAMACION DE PAGO</v>
          </cell>
          <cell r="R2320" t="str">
            <v>Finalizada</v>
          </cell>
          <cell r="S2320" t="e">
            <v>#N/A</v>
          </cell>
          <cell r="V2320">
            <v>154065</v>
          </cell>
          <cell r="W2320">
            <v>0</v>
          </cell>
          <cell r="Z2320">
            <v>154065</v>
          </cell>
          <cell r="AA2320">
            <v>0</v>
          </cell>
          <cell r="AB2320">
            <v>0</v>
          </cell>
          <cell r="AC2320">
            <v>0</v>
          </cell>
          <cell r="AD2320">
            <v>154065</v>
          </cell>
          <cell r="AE2320">
            <v>154065</v>
          </cell>
          <cell r="AF2320">
            <v>1222463183</v>
          </cell>
          <cell r="AG2320">
            <v>0</v>
          </cell>
        </row>
        <row r="2321">
          <cell r="F2321" t="str">
            <v>890306950_FVE289335</v>
          </cell>
          <cell r="G2321">
            <v>45387.115601852071</v>
          </cell>
          <cell r="H2321">
            <v>45427</v>
          </cell>
          <cell r="I2321">
            <v>45415.346216168982</v>
          </cell>
          <cell r="J2321">
            <v>65100</v>
          </cell>
          <cell r="K2321">
            <v>60600</v>
          </cell>
          <cell r="L2321" t="str">
            <v>Evento</v>
          </cell>
          <cell r="M2321" t="str">
            <v>jamundi</v>
          </cell>
          <cell r="N2321" t="str">
            <v>Servicios de salud</v>
          </cell>
          <cell r="Q2321" t="str">
            <v>FACTURA PENDIENTE EN PROGRAMACION DE PAGO</v>
          </cell>
          <cell r="R2321" t="str">
            <v>Finalizada</v>
          </cell>
          <cell r="S2321" t="e">
            <v>#N/A</v>
          </cell>
          <cell r="V2321">
            <v>65100</v>
          </cell>
          <cell r="W2321">
            <v>0</v>
          </cell>
          <cell r="Z2321">
            <v>65100</v>
          </cell>
          <cell r="AA2321">
            <v>0</v>
          </cell>
          <cell r="AB2321">
            <v>0</v>
          </cell>
          <cell r="AC2321">
            <v>0</v>
          </cell>
          <cell r="AD2321">
            <v>60600</v>
          </cell>
          <cell r="AE2321">
            <v>60600</v>
          </cell>
          <cell r="AF2321">
            <v>1222463186</v>
          </cell>
          <cell r="AG2321">
            <v>0</v>
          </cell>
        </row>
        <row r="2322">
          <cell r="F2322" t="str">
            <v>890306950_FVE289380</v>
          </cell>
          <cell r="G2322">
            <v>45387.386435173452</v>
          </cell>
          <cell r="H2322">
            <v>45427</v>
          </cell>
          <cell r="I2322">
            <v>45415.346216168982</v>
          </cell>
          <cell r="J2322">
            <v>435418</v>
          </cell>
          <cell r="K2322">
            <v>435418</v>
          </cell>
          <cell r="L2322" t="str">
            <v>Evento</v>
          </cell>
          <cell r="M2322" t="str">
            <v>jamundi</v>
          </cell>
          <cell r="N2322" t="str">
            <v>Servicios de salud</v>
          </cell>
          <cell r="Q2322" t="str">
            <v>FACTURA PENDIENTE EN PROGRAMACION DE PAGO</v>
          </cell>
          <cell r="R2322" t="str">
            <v>Finalizada</v>
          </cell>
          <cell r="S2322" t="e">
            <v>#N/A</v>
          </cell>
          <cell r="V2322">
            <v>435418</v>
          </cell>
          <cell r="W2322">
            <v>0</v>
          </cell>
          <cell r="Z2322">
            <v>435418</v>
          </cell>
          <cell r="AA2322">
            <v>0</v>
          </cell>
          <cell r="AB2322">
            <v>0</v>
          </cell>
          <cell r="AC2322">
            <v>0</v>
          </cell>
          <cell r="AD2322">
            <v>435418</v>
          </cell>
          <cell r="AE2322">
            <v>435418</v>
          </cell>
          <cell r="AF2322">
            <v>1222463189</v>
          </cell>
          <cell r="AG2322">
            <v>0</v>
          </cell>
        </row>
        <row r="2323">
          <cell r="F2323" t="str">
            <v>890306950_FVE289426</v>
          </cell>
          <cell r="G2323">
            <v>45387.455578703899</v>
          </cell>
          <cell r="H2323">
            <v>45427</v>
          </cell>
          <cell r="I2323">
            <v>45415.450196527781</v>
          </cell>
          <cell r="J2323">
            <v>54000</v>
          </cell>
          <cell r="K2323">
            <v>54000</v>
          </cell>
          <cell r="L2323" t="str">
            <v>Evento</v>
          </cell>
          <cell r="M2323" t="str">
            <v>jamundi</v>
          </cell>
          <cell r="N2323" t="str">
            <v>Servicios de salud</v>
          </cell>
          <cell r="Q2323" t="str">
            <v>FACTURA PENDIENTE EN PROGRAMACION DE PAGO</v>
          </cell>
          <cell r="R2323" t="str">
            <v>Finalizada</v>
          </cell>
          <cell r="S2323" t="e">
            <v>#N/A</v>
          </cell>
          <cell r="V2323">
            <v>54000</v>
          </cell>
          <cell r="W2323">
            <v>0</v>
          </cell>
          <cell r="Z2323">
            <v>54000</v>
          </cell>
          <cell r="AA2323">
            <v>0</v>
          </cell>
          <cell r="AB2323">
            <v>0</v>
          </cell>
          <cell r="AC2323">
            <v>0</v>
          </cell>
          <cell r="AD2323">
            <v>54000</v>
          </cell>
          <cell r="AE2323">
            <v>54000</v>
          </cell>
          <cell r="AF2323">
            <v>136424359</v>
          </cell>
          <cell r="AG2323">
            <v>0</v>
          </cell>
        </row>
        <row r="2324">
          <cell r="F2324" t="str">
            <v>890306950_FVE289523</v>
          </cell>
          <cell r="G2324">
            <v>45387.63043980347</v>
          </cell>
          <cell r="H2324">
            <v>45427</v>
          </cell>
          <cell r="I2324">
            <v>45415.367200694447</v>
          </cell>
          <cell r="J2324">
            <v>65100</v>
          </cell>
          <cell r="K2324">
            <v>58600</v>
          </cell>
          <cell r="L2324" t="str">
            <v>Evento</v>
          </cell>
          <cell r="M2324" t="str">
            <v>jamundi</v>
          </cell>
          <cell r="N2324" t="str">
            <v>Servicios de salud</v>
          </cell>
          <cell r="Q2324" t="str">
            <v>FACTURA PENDIENTE EN PROGRAMACION DE PAGO</v>
          </cell>
          <cell r="R2324" t="str">
            <v>Finalizada</v>
          </cell>
          <cell r="S2324" t="e">
            <v>#N/A</v>
          </cell>
          <cell r="V2324">
            <v>65100</v>
          </cell>
          <cell r="W2324">
            <v>0</v>
          </cell>
          <cell r="Z2324">
            <v>65100</v>
          </cell>
          <cell r="AA2324">
            <v>0</v>
          </cell>
          <cell r="AB2324">
            <v>0</v>
          </cell>
          <cell r="AC2324">
            <v>0</v>
          </cell>
          <cell r="AD2324">
            <v>58600</v>
          </cell>
          <cell r="AE2324">
            <v>58600</v>
          </cell>
          <cell r="AF2324">
            <v>1222460044</v>
          </cell>
          <cell r="AG2324">
            <v>0</v>
          </cell>
        </row>
        <row r="2325">
          <cell r="F2325" t="str">
            <v>890306950_FVE289527</v>
          </cell>
          <cell r="G2325">
            <v>45387.640370358713</v>
          </cell>
          <cell r="H2325">
            <v>45427</v>
          </cell>
          <cell r="I2325">
            <v>45415.346216168982</v>
          </cell>
          <cell r="J2325">
            <v>82880</v>
          </cell>
          <cell r="K2325">
            <v>82880</v>
          </cell>
          <cell r="L2325" t="str">
            <v>Evento</v>
          </cell>
          <cell r="M2325" t="str">
            <v>jamundi</v>
          </cell>
          <cell r="N2325" t="str">
            <v>Servicios de salud</v>
          </cell>
          <cell r="Q2325" t="str">
            <v>FACTURA PENDIENTE EN PROGRAMACION DE PAGO</v>
          </cell>
          <cell r="R2325" t="str">
            <v>Finalizada</v>
          </cell>
          <cell r="S2325" t="e">
            <v>#N/A</v>
          </cell>
          <cell r="V2325">
            <v>82880</v>
          </cell>
          <cell r="W2325">
            <v>0</v>
          </cell>
          <cell r="Z2325">
            <v>82880</v>
          </cell>
          <cell r="AA2325">
            <v>0</v>
          </cell>
          <cell r="AB2325">
            <v>0</v>
          </cell>
          <cell r="AC2325">
            <v>0</v>
          </cell>
          <cell r="AD2325">
            <v>82880</v>
          </cell>
          <cell r="AE2325">
            <v>82880</v>
          </cell>
          <cell r="AF2325">
            <v>1222463197</v>
          </cell>
          <cell r="AG2325">
            <v>0</v>
          </cell>
        </row>
        <row r="2326">
          <cell r="F2326" t="str">
            <v>890306950_FVE289529</v>
          </cell>
          <cell r="G2326">
            <v>45387.643402766436</v>
          </cell>
          <cell r="H2326">
            <v>45427</v>
          </cell>
          <cell r="I2326">
            <v>45415.346216168982</v>
          </cell>
          <cell r="J2326">
            <v>105490</v>
          </cell>
          <cell r="K2326">
            <v>105490</v>
          </cell>
          <cell r="L2326" t="str">
            <v>Evento</v>
          </cell>
          <cell r="M2326" t="str">
            <v>jamundi</v>
          </cell>
          <cell r="N2326" t="str">
            <v>Servicios de salud</v>
          </cell>
          <cell r="Q2326" t="str">
            <v>FACTURA PENDIENTE EN PROGRAMACION DE PAGO</v>
          </cell>
          <cell r="R2326" t="str">
            <v>Finalizada</v>
          </cell>
          <cell r="S2326" t="e">
            <v>#N/A</v>
          </cell>
          <cell r="V2326">
            <v>105490</v>
          </cell>
          <cell r="W2326">
            <v>0</v>
          </cell>
          <cell r="Z2326">
            <v>105490</v>
          </cell>
          <cell r="AA2326">
            <v>0</v>
          </cell>
          <cell r="AB2326">
            <v>0</v>
          </cell>
          <cell r="AC2326">
            <v>0</v>
          </cell>
          <cell r="AD2326">
            <v>105490</v>
          </cell>
          <cell r="AE2326">
            <v>105490</v>
          </cell>
          <cell r="AF2326">
            <v>1222463187</v>
          </cell>
          <cell r="AG2326">
            <v>0</v>
          </cell>
        </row>
        <row r="2327">
          <cell r="F2327" t="str">
            <v>890306950_FVE289532</v>
          </cell>
          <cell r="G2327">
            <v>45387.650925925933</v>
          </cell>
          <cell r="H2327">
            <v>45427</v>
          </cell>
          <cell r="I2327">
            <v>45415.367200694447</v>
          </cell>
          <cell r="J2327">
            <v>185260</v>
          </cell>
          <cell r="K2327">
            <v>185260</v>
          </cell>
          <cell r="L2327" t="str">
            <v>Evento</v>
          </cell>
          <cell r="M2327" t="str">
            <v>jamundi</v>
          </cell>
          <cell r="N2327" t="str">
            <v>Servicios de salud</v>
          </cell>
          <cell r="Q2327" t="str">
            <v>FACTURA PENDIENTE EN PROGRAMACION DE PAGO</v>
          </cell>
          <cell r="R2327" t="str">
            <v>Finalizada</v>
          </cell>
          <cell r="S2327" t="e">
            <v>#N/A</v>
          </cell>
          <cell r="V2327">
            <v>185260</v>
          </cell>
          <cell r="W2327">
            <v>0</v>
          </cell>
          <cell r="Z2327">
            <v>185260</v>
          </cell>
          <cell r="AA2327">
            <v>0</v>
          </cell>
          <cell r="AB2327">
            <v>0</v>
          </cell>
          <cell r="AC2327">
            <v>0</v>
          </cell>
          <cell r="AD2327">
            <v>185260</v>
          </cell>
          <cell r="AE2327">
            <v>185260</v>
          </cell>
          <cell r="AF2327">
            <v>1222463188</v>
          </cell>
          <cell r="AG2327">
            <v>0</v>
          </cell>
        </row>
        <row r="2328">
          <cell r="F2328" t="str">
            <v>890306950_FVE289534</v>
          </cell>
          <cell r="G2328">
            <v>45387.652974537108</v>
          </cell>
          <cell r="H2328">
            <v>45427</v>
          </cell>
          <cell r="I2328">
            <v>45415.367200694447</v>
          </cell>
          <cell r="J2328">
            <v>65100</v>
          </cell>
          <cell r="K2328">
            <v>65100</v>
          </cell>
          <cell r="L2328" t="str">
            <v>Evento</v>
          </cell>
          <cell r="M2328" t="str">
            <v>jamundi</v>
          </cell>
          <cell r="N2328" t="str">
            <v>Servicios de salud</v>
          </cell>
          <cell r="Q2328" t="str">
            <v>FACTURA CANCELADA</v>
          </cell>
          <cell r="R2328" t="str">
            <v>Finalizada</v>
          </cell>
          <cell r="S2328" t="e">
            <v>#N/A</v>
          </cell>
          <cell r="V2328">
            <v>65100</v>
          </cell>
          <cell r="W2328">
            <v>0</v>
          </cell>
          <cell r="Z2328">
            <v>65100</v>
          </cell>
          <cell r="AA2328">
            <v>0</v>
          </cell>
          <cell r="AB2328">
            <v>0</v>
          </cell>
          <cell r="AC2328">
            <v>0</v>
          </cell>
          <cell r="AD2328">
            <v>65100</v>
          </cell>
          <cell r="AE2328">
            <v>0</v>
          </cell>
          <cell r="AG2328">
            <v>65100</v>
          </cell>
          <cell r="AH2328">
            <v>4800064069</v>
          </cell>
          <cell r="AJ2328" t="str">
            <v>19.06.2024</v>
          </cell>
        </row>
        <row r="2329">
          <cell r="F2329" t="str">
            <v>890306950_FVE289536</v>
          </cell>
          <cell r="G2329">
            <v>45387.654004629701</v>
          </cell>
          <cell r="H2329">
            <v>45427</v>
          </cell>
          <cell r="I2329">
            <v>45415.367200694447</v>
          </cell>
          <cell r="J2329">
            <v>179160</v>
          </cell>
          <cell r="K2329">
            <v>179160</v>
          </cell>
          <cell r="L2329" t="str">
            <v>Evento</v>
          </cell>
          <cell r="M2329" t="str">
            <v>jamundi</v>
          </cell>
          <cell r="N2329" t="str">
            <v>Servicios de salud</v>
          </cell>
          <cell r="Q2329" t="str">
            <v>FACTURA CANCELADA</v>
          </cell>
          <cell r="R2329" t="str">
            <v>Finalizada</v>
          </cell>
          <cell r="S2329" t="e">
            <v>#N/A</v>
          </cell>
          <cell r="V2329">
            <v>179160</v>
          </cell>
          <cell r="W2329">
            <v>0</v>
          </cell>
          <cell r="Z2329">
            <v>179160</v>
          </cell>
          <cell r="AA2329">
            <v>0</v>
          </cell>
          <cell r="AB2329">
            <v>0</v>
          </cell>
          <cell r="AC2329">
            <v>0</v>
          </cell>
          <cell r="AD2329">
            <v>179160</v>
          </cell>
          <cell r="AE2329">
            <v>0</v>
          </cell>
          <cell r="AG2329">
            <v>179160</v>
          </cell>
          <cell r="AH2329">
            <v>4800064069</v>
          </cell>
          <cell r="AJ2329" t="str">
            <v>19.06.2024</v>
          </cell>
        </row>
        <row r="2330">
          <cell r="F2330" t="str">
            <v>890306950_FVE289538</v>
          </cell>
          <cell r="G2330">
            <v>45387.656909722369</v>
          </cell>
          <cell r="H2330">
            <v>45427</v>
          </cell>
          <cell r="I2330">
            <v>45415.367200694447</v>
          </cell>
          <cell r="J2330">
            <v>167962</v>
          </cell>
          <cell r="K2330">
            <v>167962</v>
          </cell>
          <cell r="L2330" t="str">
            <v>Evento</v>
          </cell>
          <cell r="M2330" t="str">
            <v>jamundi</v>
          </cell>
          <cell r="N2330" t="str">
            <v>Servicios de salud</v>
          </cell>
          <cell r="Q2330" t="str">
            <v>FACTURA CANCELADA</v>
          </cell>
          <cell r="R2330" t="str">
            <v>Finalizada</v>
          </cell>
          <cell r="S2330" t="e">
            <v>#N/A</v>
          </cell>
          <cell r="V2330">
            <v>167962</v>
          </cell>
          <cell r="W2330">
            <v>0</v>
          </cell>
          <cell r="Z2330">
            <v>167962</v>
          </cell>
          <cell r="AA2330">
            <v>0</v>
          </cell>
          <cell r="AB2330">
            <v>0</v>
          </cell>
          <cell r="AC2330">
            <v>0</v>
          </cell>
          <cell r="AD2330">
            <v>167962</v>
          </cell>
          <cell r="AE2330">
            <v>0</v>
          </cell>
          <cell r="AG2330">
            <v>167962</v>
          </cell>
          <cell r="AH2330">
            <v>4800064069</v>
          </cell>
          <cell r="AJ2330" t="str">
            <v>19.06.2024</v>
          </cell>
        </row>
        <row r="2331">
          <cell r="F2331" t="str">
            <v>890306950_FVE289541</v>
          </cell>
          <cell r="G2331">
            <v>45387.659178229049</v>
          </cell>
          <cell r="H2331">
            <v>45427</v>
          </cell>
          <cell r="I2331">
            <v>45415.367200694447</v>
          </cell>
          <cell r="J2331">
            <v>94690</v>
          </cell>
          <cell r="K2331">
            <v>94690</v>
          </cell>
          <cell r="L2331" t="str">
            <v>Evento</v>
          </cell>
          <cell r="M2331" t="str">
            <v>jamundi</v>
          </cell>
          <cell r="N2331" t="str">
            <v>Servicios de salud</v>
          </cell>
          <cell r="Q2331" t="str">
            <v>FACTURA CANCELADA</v>
          </cell>
          <cell r="R2331" t="str">
            <v>Finalizada</v>
          </cell>
          <cell r="S2331" t="e">
            <v>#N/A</v>
          </cell>
          <cell r="V2331">
            <v>94690</v>
          </cell>
          <cell r="W2331">
            <v>0</v>
          </cell>
          <cell r="Z2331">
            <v>94690</v>
          </cell>
          <cell r="AA2331">
            <v>0</v>
          </cell>
          <cell r="AB2331">
            <v>0</v>
          </cell>
          <cell r="AC2331">
            <v>0</v>
          </cell>
          <cell r="AD2331">
            <v>94690</v>
          </cell>
          <cell r="AE2331">
            <v>0</v>
          </cell>
          <cell r="AG2331">
            <v>94690</v>
          </cell>
          <cell r="AH2331">
            <v>4800064069</v>
          </cell>
          <cell r="AJ2331" t="str">
            <v>19.06.2024</v>
          </cell>
        </row>
        <row r="2332">
          <cell r="F2332" t="str">
            <v>890306950_FVE289544</v>
          </cell>
          <cell r="G2332">
            <v>45387.663344907574</v>
          </cell>
          <cell r="H2332">
            <v>45427</v>
          </cell>
          <cell r="I2332">
            <v>45415.346216168982</v>
          </cell>
          <cell r="J2332">
            <v>236120</v>
          </cell>
          <cell r="K2332">
            <v>236120</v>
          </cell>
          <cell r="L2332" t="str">
            <v>Evento</v>
          </cell>
          <cell r="M2332" t="str">
            <v>jamundi</v>
          </cell>
          <cell r="N2332" t="str">
            <v>Servicios de salud</v>
          </cell>
          <cell r="Q2332" t="str">
            <v>FACTURA PENDIENTE EN PROGRAMACION DE PAGO</v>
          </cell>
          <cell r="R2332" t="str">
            <v>Finalizada</v>
          </cell>
          <cell r="S2332" t="e">
            <v>#N/A</v>
          </cell>
          <cell r="V2332">
            <v>236120</v>
          </cell>
          <cell r="W2332">
            <v>0</v>
          </cell>
          <cell r="Z2332">
            <v>236120</v>
          </cell>
          <cell r="AA2332">
            <v>0</v>
          </cell>
          <cell r="AB2332">
            <v>0</v>
          </cell>
          <cell r="AC2332">
            <v>0</v>
          </cell>
          <cell r="AD2332">
            <v>236120</v>
          </cell>
          <cell r="AE2332">
            <v>236120</v>
          </cell>
          <cell r="AF2332">
            <v>1222463198</v>
          </cell>
          <cell r="AG2332">
            <v>0</v>
          </cell>
        </row>
        <row r="2333">
          <cell r="F2333" t="str">
            <v>890306950_FVE289548</v>
          </cell>
          <cell r="G2333">
            <v>45387.669907395728</v>
          </cell>
          <cell r="H2333">
            <v>45427</v>
          </cell>
          <cell r="I2333">
            <v>45415.346216168982</v>
          </cell>
          <cell r="J2333">
            <v>193895</v>
          </cell>
          <cell r="K2333">
            <v>193895</v>
          </cell>
          <cell r="L2333" t="str">
            <v>Evento</v>
          </cell>
          <cell r="M2333" t="str">
            <v>jamundi</v>
          </cell>
          <cell r="N2333" t="str">
            <v>Servicios de salud</v>
          </cell>
          <cell r="Q2333" t="str">
            <v>FACTURA PENDIENTE EN PROGRAMACION DE PAGO</v>
          </cell>
          <cell r="R2333" t="str">
            <v>Finalizada</v>
          </cell>
          <cell r="S2333" t="e">
            <v>#N/A</v>
          </cell>
          <cell r="V2333">
            <v>193895</v>
          </cell>
          <cell r="W2333">
            <v>0</v>
          </cell>
          <cell r="Z2333">
            <v>193895</v>
          </cell>
          <cell r="AA2333">
            <v>0</v>
          </cell>
          <cell r="AB2333">
            <v>0</v>
          </cell>
          <cell r="AC2333">
            <v>0</v>
          </cell>
          <cell r="AD2333">
            <v>193895</v>
          </cell>
          <cell r="AE2333">
            <v>193895</v>
          </cell>
          <cell r="AF2333">
            <v>1222463199</v>
          </cell>
          <cell r="AG2333">
            <v>0</v>
          </cell>
        </row>
        <row r="2334">
          <cell r="F2334" t="str">
            <v>890306950_FVE289568</v>
          </cell>
          <cell r="G2334">
            <v>45387.857187500224</v>
          </cell>
          <cell r="H2334">
            <v>45427</v>
          </cell>
          <cell r="I2334">
            <v>45415.346216168982</v>
          </cell>
          <cell r="J2334">
            <v>65100</v>
          </cell>
          <cell r="K2334">
            <v>60600</v>
          </cell>
          <cell r="L2334" t="str">
            <v>Evento</v>
          </cell>
          <cell r="M2334" t="str">
            <v>jamundi</v>
          </cell>
          <cell r="N2334" t="str">
            <v>Servicios de salud</v>
          </cell>
          <cell r="Q2334" t="str">
            <v>FACTURA PENDIENTE EN PROGRAMACION DE PAGO</v>
          </cell>
          <cell r="R2334" t="str">
            <v>Finalizada</v>
          </cell>
          <cell r="S2334" t="e">
            <v>#N/A</v>
          </cell>
          <cell r="V2334">
            <v>65100</v>
          </cell>
          <cell r="W2334">
            <v>0</v>
          </cell>
          <cell r="Z2334">
            <v>65100</v>
          </cell>
          <cell r="AA2334">
            <v>0</v>
          </cell>
          <cell r="AB2334">
            <v>0</v>
          </cell>
          <cell r="AC2334">
            <v>0</v>
          </cell>
          <cell r="AD2334">
            <v>60600</v>
          </cell>
          <cell r="AE2334">
            <v>60600</v>
          </cell>
          <cell r="AF2334">
            <v>1222463200</v>
          </cell>
          <cell r="AG2334">
            <v>0</v>
          </cell>
        </row>
        <row r="2335">
          <cell r="F2335" t="str">
            <v>890306950_FVE289569</v>
          </cell>
          <cell r="G2335">
            <v>45387.862592581194</v>
          </cell>
          <cell r="H2335">
            <v>45427</v>
          </cell>
          <cell r="I2335">
            <v>45415.367200694447</v>
          </cell>
          <cell r="J2335">
            <v>65100</v>
          </cell>
          <cell r="K2335">
            <v>65100</v>
          </cell>
          <cell r="L2335" t="str">
            <v>Evento</v>
          </cell>
          <cell r="M2335" t="str">
            <v>jamundi</v>
          </cell>
          <cell r="N2335" t="str">
            <v>Servicios de salud</v>
          </cell>
          <cell r="Q2335" t="str">
            <v>FACTURA CANCELADA</v>
          </cell>
          <cell r="R2335" t="str">
            <v>Finalizada</v>
          </cell>
          <cell r="S2335" t="e">
            <v>#N/A</v>
          </cell>
          <cell r="V2335">
            <v>65100</v>
          </cell>
          <cell r="W2335">
            <v>0</v>
          </cell>
          <cell r="Z2335">
            <v>65100</v>
          </cell>
          <cell r="AA2335">
            <v>0</v>
          </cell>
          <cell r="AB2335">
            <v>0</v>
          </cell>
          <cell r="AC2335">
            <v>0</v>
          </cell>
          <cell r="AD2335">
            <v>65100</v>
          </cell>
          <cell r="AE2335">
            <v>0</v>
          </cell>
          <cell r="AG2335">
            <v>65100</v>
          </cell>
          <cell r="AH2335">
            <v>4800064069</v>
          </cell>
          <cell r="AJ2335" t="str">
            <v>19.06.2024</v>
          </cell>
        </row>
        <row r="2336">
          <cell r="F2336" t="str">
            <v>890306950_FVE289570</v>
          </cell>
          <cell r="G2336">
            <v>45387.86719906237</v>
          </cell>
          <cell r="H2336">
            <v>45427</v>
          </cell>
          <cell r="I2336">
            <v>45415.367200694447</v>
          </cell>
          <cell r="J2336">
            <v>65100</v>
          </cell>
          <cell r="K2336">
            <v>65100</v>
          </cell>
          <cell r="L2336" t="str">
            <v>Evento</v>
          </cell>
          <cell r="M2336" t="str">
            <v>jamundi</v>
          </cell>
          <cell r="N2336" t="str">
            <v>Servicios de salud</v>
          </cell>
          <cell r="Q2336" t="str">
            <v>FACTURA CANCELADA</v>
          </cell>
          <cell r="R2336" t="str">
            <v>Finalizada</v>
          </cell>
          <cell r="S2336" t="e">
            <v>#N/A</v>
          </cell>
          <cell r="V2336">
            <v>65100</v>
          </cell>
          <cell r="W2336">
            <v>0</v>
          </cell>
          <cell r="Z2336">
            <v>65100</v>
          </cell>
          <cell r="AA2336">
            <v>0</v>
          </cell>
          <cell r="AB2336">
            <v>0</v>
          </cell>
          <cell r="AC2336">
            <v>0</v>
          </cell>
          <cell r="AD2336">
            <v>65100</v>
          </cell>
          <cell r="AE2336">
            <v>0</v>
          </cell>
          <cell r="AG2336">
            <v>65100</v>
          </cell>
          <cell r="AH2336">
            <v>4800064069</v>
          </cell>
          <cell r="AJ2336" t="str">
            <v>19.06.2024</v>
          </cell>
        </row>
        <row r="2337">
          <cell r="F2337" t="str">
            <v>890306950_FVE289617</v>
          </cell>
          <cell r="G2337">
            <v>45388.376608796418</v>
          </cell>
          <cell r="H2337">
            <v>45427</v>
          </cell>
          <cell r="I2337">
            <v>45415.346216168982</v>
          </cell>
          <cell r="J2337">
            <v>134230</v>
          </cell>
          <cell r="K2337">
            <v>134230</v>
          </cell>
          <cell r="L2337" t="str">
            <v>Evento</v>
          </cell>
          <cell r="M2337" t="str">
            <v>jamundi</v>
          </cell>
          <cell r="N2337" t="str">
            <v>Servicios de salud</v>
          </cell>
          <cell r="Q2337" t="str">
            <v>FACTURA PENDIENTE EN PROGRAMACION DE PAGO</v>
          </cell>
          <cell r="R2337" t="str">
            <v>Finalizada</v>
          </cell>
          <cell r="S2337" t="e">
            <v>#N/A</v>
          </cell>
          <cell r="V2337">
            <v>134230</v>
          </cell>
          <cell r="W2337">
            <v>0</v>
          </cell>
          <cell r="Z2337">
            <v>134230</v>
          </cell>
          <cell r="AA2337">
            <v>0</v>
          </cell>
          <cell r="AB2337">
            <v>0</v>
          </cell>
          <cell r="AC2337">
            <v>0</v>
          </cell>
          <cell r="AD2337">
            <v>134230</v>
          </cell>
          <cell r="AE2337">
            <v>134230</v>
          </cell>
          <cell r="AF2337">
            <v>1222463190</v>
          </cell>
          <cell r="AG2337">
            <v>0</v>
          </cell>
        </row>
        <row r="2338">
          <cell r="F2338" t="str">
            <v>890306950_FVE289643</v>
          </cell>
          <cell r="G2338">
            <v>45388.446574074216</v>
          </cell>
          <cell r="H2338">
            <v>45427</v>
          </cell>
          <cell r="I2338">
            <v>45415.346216168982</v>
          </cell>
          <cell r="J2338">
            <v>142330</v>
          </cell>
          <cell r="K2338">
            <v>142330</v>
          </cell>
          <cell r="L2338" t="str">
            <v>Evento</v>
          </cell>
          <cell r="M2338" t="str">
            <v>jamundi</v>
          </cell>
          <cell r="N2338" t="str">
            <v>Servicios de salud</v>
          </cell>
          <cell r="Q2338" t="str">
            <v>FACTURA PENDIENTE EN PROGRAMACION DE PAGO</v>
          </cell>
          <cell r="R2338" t="str">
            <v>Finalizada</v>
          </cell>
          <cell r="S2338" t="e">
            <v>#N/A</v>
          </cell>
          <cell r="V2338">
            <v>142330</v>
          </cell>
          <cell r="W2338">
            <v>0</v>
          </cell>
          <cell r="Z2338">
            <v>142330</v>
          </cell>
          <cell r="AA2338">
            <v>0</v>
          </cell>
          <cell r="AB2338">
            <v>0</v>
          </cell>
          <cell r="AC2338">
            <v>0</v>
          </cell>
          <cell r="AD2338">
            <v>142330</v>
          </cell>
          <cell r="AE2338">
            <v>142330</v>
          </cell>
          <cell r="AF2338">
            <v>1222463191</v>
          </cell>
          <cell r="AG2338">
            <v>0</v>
          </cell>
        </row>
        <row r="2339">
          <cell r="F2339" t="str">
            <v>890306950_FVE289647</v>
          </cell>
          <cell r="G2339">
            <v>45388.453078692313</v>
          </cell>
          <cell r="H2339">
            <v>45427</v>
          </cell>
          <cell r="I2339">
            <v>45415.346216168982</v>
          </cell>
          <cell r="J2339">
            <v>168640</v>
          </cell>
          <cell r="K2339">
            <v>168640</v>
          </cell>
          <cell r="L2339" t="str">
            <v>Evento</v>
          </cell>
          <cell r="M2339" t="str">
            <v>jamundi</v>
          </cell>
          <cell r="N2339" t="str">
            <v>Servicios de salud</v>
          </cell>
          <cell r="Q2339" t="str">
            <v>FACTURA PENDIENTE EN PROGRAMACION DE PAGO</v>
          </cell>
          <cell r="R2339" t="str">
            <v>Finalizada</v>
          </cell>
          <cell r="S2339" t="e">
            <v>#N/A</v>
          </cell>
          <cell r="V2339">
            <v>168640</v>
          </cell>
          <cell r="W2339">
            <v>0</v>
          </cell>
          <cell r="Z2339">
            <v>168640</v>
          </cell>
          <cell r="AA2339">
            <v>0</v>
          </cell>
          <cell r="AB2339">
            <v>0</v>
          </cell>
          <cell r="AC2339">
            <v>0</v>
          </cell>
          <cell r="AD2339">
            <v>168640</v>
          </cell>
          <cell r="AE2339">
            <v>168640</v>
          </cell>
          <cell r="AF2339">
            <v>1222463192</v>
          </cell>
          <cell r="AG2339">
            <v>0</v>
          </cell>
        </row>
        <row r="2340">
          <cell r="F2340" t="str">
            <v>890306950_FVE289651</v>
          </cell>
          <cell r="G2340">
            <v>45388.461006944533</v>
          </cell>
          <cell r="H2340">
            <v>45427</v>
          </cell>
          <cell r="I2340">
            <v>45415.346216168982</v>
          </cell>
          <cell r="J2340">
            <v>450516</v>
          </cell>
          <cell r="K2340">
            <v>450516</v>
          </cell>
          <cell r="L2340" t="str">
            <v>Evento</v>
          </cell>
          <cell r="M2340" t="str">
            <v>jamundi</v>
          </cell>
          <cell r="N2340" t="str">
            <v>Servicios de salud</v>
          </cell>
          <cell r="Q2340" t="str">
            <v>FACTURA PENDIENTE EN PROGRAMACION DE PAGO</v>
          </cell>
          <cell r="R2340" t="str">
            <v>Finalizada</v>
          </cell>
          <cell r="S2340" t="e">
            <v>#N/A</v>
          </cell>
          <cell r="V2340">
            <v>450516</v>
          </cell>
          <cell r="W2340">
            <v>0</v>
          </cell>
          <cell r="Z2340">
            <v>450516</v>
          </cell>
          <cell r="AA2340">
            <v>0</v>
          </cell>
          <cell r="AB2340">
            <v>0</v>
          </cell>
          <cell r="AC2340">
            <v>0</v>
          </cell>
          <cell r="AD2340">
            <v>450516</v>
          </cell>
          <cell r="AE2340">
            <v>450516</v>
          </cell>
          <cell r="AF2340">
            <v>1222463193</v>
          </cell>
          <cell r="AG2340">
            <v>0</v>
          </cell>
        </row>
        <row r="2341">
          <cell r="F2341" t="str">
            <v>890306950_FVE289653</v>
          </cell>
          <cell r="G2341">
            <v>45388.465578692034</v>
          </cell>
          <cell r="H2341">
            <v>45427</v>
          </cell>
          <cell r="I2341">
            <v>45415.346216168982</v>
          </cell>
          <cell r="J2341">
            <v>352360</v>
          </cell>
          <cell r="K2341">
            <v>352360</v>
          </cell>
          <cell r="L2341" t="str">
            <v>Evento</v>
          </cell>
          <cell r="M2341" t="str">
            <v>jamundi</v>
          </cell>
          <cell r="N2341" t="str">
            <v>Servicios de salud</v>
          </cell>
          <cell r="Q2341" t="str">
            <v>FACTURA PENDIENTE EN PROGRAMACION DE PAGO</v>
          </cell>
          <cell r="R2341" t="str">
            <v>Finalizada</v>
          </cell>
          <cell r="S2341" t="e">
            <v>#N/A</v>
          </cell>
          <cell r="V2341">
            <v>352360</v>
          </cell>
          <cell r="W2341">
            <v>0</v>
          </cell>
          <cell r="Z2341">
            <v>352360</v>
          </cell>
          <cell r="AA2341">
            <v>0</v>
          </cell>
          <cell r="AB2341">
            <v>0</v>
          </cell>
          <cell r="AC2341">
            <v>0</v>
          </cell>
          <cell r="AD2341">
            <v>352360</v>
          </cell>
          <cell r="AE2341">
            <v>352360</v>
          </cell>
          <cell r="AF2341">
            <v>1222463194</v>
          </cell>
          <cell r="AG2341">
            <v>0</v>
          </cell>
        </row>
        <row r="2342">
          <cell r="F2342" t="str">
            <v>890306950_FVE289660</v>
          </cell>
          <cell r="G2342">
            <v>45388.483449062333</v>
          </cell>
          <cell r="H2342">
            <v>45427</v>
          </cell>
          <cell r="I2342">
            <v>45415.346216168982</v>
          </cell>
          <cell r="J2342">
            <v>577118</v>
          </cell>
          <cell r="K2342">
            <v>577118</v>
          </cell>
          <cell r="L2342" t="str">
            <v>Evento</v>
          </cell>
          <cell r="M2342" t="str">
            <v>jamundi</v>
          </cell>
          <cell r="N2342" t="str">
            <v>Servicios de salud</v>
          </cell>
          <cell r="Q2342" t="str">
            <v>FACTURA PENDIENTE EN PROGRAMACION DE PAGO</v>
          </cell>
          <cell r="R2342" t="str">
            <v>Finalizada</v>
          </cell>
          <cell r="S2342" t="e">
            <v>#N/A</v>
          </cell>
          <cell r="V2342">
            <v>577118</v>
          </cell>
          <cell r="W2342">
            <v>0</v>
          </cell>
          <cell r="Z2342">
            <v>577118</v>
          </cell>
          <cell r="AA2342">
            <v>0</v>
          </cell>
          <cell r="AB2342">
            <v>0</v>
          </cell>
          <cell r="AC2342">
            <v>0</v>
          </cell>
          <cell r="AD2342">
            <v>577118</v>
          </cell>
          <cell r="AE2342">
            <v>577118</v>
          </cell>
          <cell r="AF2342">
            <v>1222463195</v>
          </cell>
          <cell r="AG2342">
            <v>0</v>
          </cell>
        </row>
        <row r="2343">
          <cell r="F2343" t="str">
            <v>890306950_FVE289664</v>
          </cell>
          <cell r="G2343">
            <v>45388.490462963004</v>
          </cell>
          <cell r="H2343">
            <v>45427</v>
          </cell>
          <cell r="I2343">
            <v>45415.346216168982</v>
          </cell>
          <cell r="J2343">
            <v>172802</v>
          </cell>
          <cell r="K2343">
            <v>172802</v>
          </cell>
          <cell r="L2343" t="str">
            <v>Evento</v>
          </cell>
          <cell r="M2343" t="str">
            <v>jamundi</v>
          </cell>
          <cell r="N2343" t="str">
            <v>Servicios de salud</v>
          </cell>
          <cell r="Q2343" t="str">
            <v>FACTURA PENDIENTE EN PROGRAMACION DE PAGO</v>
          </cell>
          <cell r="R2343" t="str">
            <v>Finalizada</v>
          </cell>
          <cell r="S2343" t="e">
            <v>#N/A</v>
          </cell>
          <cell r="V2343">
            <v>172802</v>
          </cell>
          <cell r="W2343">
            <v>0</v>
          </cell>
          <cell r="Z2343">
            <v>172802</v>
          </cell>
          <cell r="AA2343">
            <v>0</v>
          </cell>
          <cell r="AB2343">
            <v>0</v>
          </cell>
          <cell r="AC2343">
            <v>0</v>
          </cell>
          <cell r="AD2343">
            <v>172802</v>
          </cell>
          <cell r="AE2343">
            <v>172802</v>
          </cell>
          <cell r="AF2343">
            <v>1222463196</v>
          </cell>
          <cell r="AG2343">
            <v>0</v>
          </cell>
        </row>
        <row r="2344">
          <cell r="F2344" t="str">
            <v>890306950_FVE289796</v>
          </cell>
          <cell r="G2344">
            <v>45390.384768518619</v>
          </cell>
          <cell r="H2344">
            <v>45427</v>
          </cell>
          <cell r="I2344">
            <v>45415.367200694447</v>
          </cell>
          <cell r="J2344">
            <v>132840</v>
          </cell>
          <cell r="K2344">
            <v>132840</v>
          </cell>
          <cell r="L2344" t="str">
            <v>Evento</v>
          </cell>
          <cell r="M2344" t="str">
            <v>jamundi</v>
          </cell>
          <cell r="N2344" t="str">
            <v>Servicios de salud</v>
          </cell>
          <cell r="Q2344" t="str">
            <v>FACTURA CANCELADA</v>
          </cell>
          <cell r="R2344" t="str">
            <v>Finalizada</v>
          </cell>
          <cell r="S2344" t="e">
            <v>#N/A</v>
          </cell>
          <cell r="V2344">
            <v>132840</v>
          </cell>
          <cell r="W2344">
            <v>0</v>
          </cell>
          <cell r="Z2344">
            <v>132840</v>
          </cell>
          <cell r="AA2344">
            <v>0</v>
          </cell>
          <cell r="AB2344">
            <v>0</v>
          </cell>
          <cell r="AC2344">
            <v>0</v>
          </cell>
          <cell r="AD2344">
            <v>132840</v>
          </cell>
          <cell r="AE2344">
            <v>0</v>
          </cell>
          <cell r="AG2344">
            <v>132840</v>
          </cell>
          <cell r="AH2344">
            <v>4800064069</v>
          </cell>
          <cell r="AJ2344" t="str">
            <v>19.06.2024</v>
          </cell>
        </row>
        <row r="2345">
          <cell r="F2345" t="str">
            <v>890306950_FVE289800</v>
          </cell>
          <cell r="G2345">
            <v>45390.390289340168</v>
          </cell>
          <cell r="H2345">
            <v>45427</v>
          </cell>
          <cell r="I2345">
            <v>45415.346216168982</v>
          </cell>
          <cell r="J2345">
            <v>95480</v>
          </cell>
          <cell r="K2345">
            <v>95480</v>
          </cell>
          <cell r="L2345" t="str">
            <v>Evento</v>
          </cell>
          <cell r="M2345" t="str">
            <v>jamundi</v>
          </cell>
          <cell r="N2345" t="str">
            <v>Servicios de salud</v>
          </cell>
          <cell r="Q2345" t="str">
            <v>FACTURA PENDIENTE EN PROGRAMACION DE PAGO</v>
          </cell>
          <cell r="R2345" t="str">
            <v>Finalizada</v>
          </cell>
          <cell r="S2345" t="e">
            <v>#N/A</v>
          </cell>
          <cell r="V2345">
            <v>95480</v>
          </cell>
          <cell r="W2345">
            <v>0</v>
          </cell>
          <cell r="Z2345">
            <v>95480</v>
          </cell>
          <cell r="AA2345">
            <v>0</v>
          </cell>
          <cell r="AB2345">
            <v>0</v>
          </cell>
          <cell r="AC2345">
            <v>0</v>
          </cell>
          <cell r="AD2345">
            <v>95480</v>
          </cell>
          <cell r="AE2345">
            <v>95480</v>
          </cell>
          <cell r="AF2345">
            <v>1222463201</v>
          </cell>
          <cell r="AG2345">
            <v>0</v>
          </cell>
        </row>
        <row r="2346">
          <cell r="F2346" t="str">
            <v>890306950_FVE289811</v>
          </cell>
          <cell r="G2346">
            <v>45390.407233784907</v>
          </cell>
          <cell r="H2346">
            <v>45427</v>
          </cell>
          <cell r="I2346">
            <v>45415.346216168982</v>
          </cell>
          <cell r="J2346">
            <v>65100</v>
          </cell>
          <cell r="K2346">
            <v>60600</v>
          </cell>
          <cell r="L2346" t="str">
            <v>Evento</v>
          </cell>
          <cell r="M2346" t="str">
            <v>jamundi</v>
          </cell>
          <cell r="N2346" t="str">
            <v>Servicios de salud</v>
          </cell>
          <cell r="Q2346" t="str">
            <v>FACTURA PENDIENTE EN PROGRAMACION DE PAGO</v>
          </cell>
          <cell r="R2346" t="str">
            <v>Finalizada</v>
          </cell>
          <cell r="S2346" t="e">
            <v>#N/A</v>
          </cell>
          <cell r="V2346">
            <v>65100</v>
          </cell>
          <cell r="W2346">
            <v>0</v>
          </cell>
          <cell r="Z2346">
            <v>65100</v>
          </cell>
          <cell r="AA2346">
            <v>0</v>
          </cell>
          <cell r="AB2346">
            <v>0</v>
          </cell>
          <cell r="AC2346">
            <v>0</v>
          </cell>
          <cell r="AD2346">
            <v>60600</v>
          </cell>
          <cell r="AE2346">
            <v>60600</v>
          </cell>
          <cell r="AF2346">
            <v>1222463202</v>
          </cell>
          <cell r="AG2346">
            <v>0</v>
          </cell>
        </row>
        <row r="2347">
          <cell r="F2347" t="str">
            <v>890306950_FVE289843</v>
          </cell>
          <cell r="G2347">
            <v>45390.432638877537</v>
          </cell>
          <cell r="H2347">
            <v>45427</v>
          </cell>
          <cell r="I2347">
            <v>45415.346216168982</v>
          </cell>
          <cell r="J2347">
            <v>94760</v>
          </cell>
          <cell r="K2347">
            <v>94760</v>
          </cell>
          <cell r="L2347" t="str">
            <v>Evento</v>
          </cell>
          <cell r="M2347" t="str">
            <v>jamundi</v>
          </cell>
          <cell r="N2347" t="str">
            <v>Servicios de salud</v>
          </cell>
          <cell r="Q2347" t="str">
            <v>FACTURA PENDIENTE EN PROGRAMACION DE PAGO</v>
          </cell>
          <cell r="R2347" t="str">
            <v>Finalizada</v>
          </cell>
          <cell r="S2347" t="e">
            <v>#N/A</v>
          </cell>
          <cell r="V2347">
            <v>94760</v>
          </cell>
          <cell r="W2347">
            <v>0</v>
          </cell>
          <cell r="Z2347">
            <v>94760</v>
          </cell>
          <cell r="AA2347">
            <v>0</v>
          </cell>
          <cell r="AB2347">
            <v>0</v>
          </cell>
          <cell r="AC2347">
            <v>0</v>
          </cell>
          <cell r="AD2347">
            <v>94760</v>
          </cell>
          <cell r="AE2347">
            <v>94760</v>
          </cell>
          <cell r="AF2347">
            <v>1222463203</v>
          </cell>
          <cell r="AG2347">
            <v>0</v>
          </cell>
        </row>
        <row r="2348">
          <cell r="F2348" t="str">
            <v>890306950_FVE289845</v>
          </cell>
          <cell r="G2348">
            <v>45390.4349074075</v>
          </cell>
          <cell r="H2348">
            <v>45427</v>
          </cell>
          <cell r="I2348">
            <v>45415.367200694447</v>
          </cell>
          <cell r="J2348">
            <v>81400</v>
          </cell>
          <cell r="K2348">
            <v>81400</v>
          </cell>
          <cell r="L2348" t="str">
            <v>Evento</v>
          </cell>
          <cell r="M2348" t="str">
            <v>jamundi</v>
          </cell>
          <cell r="N2348" t="str">
            <v>Servicios de salud</v>
          </cell>
          <cell r="Q2348" t="str">
            <v>FACTURA CANCELADA</v>
          </cell>
          <cell r="R2348" t="str">
            <v>Finalizada</v>
          </cell>
          <cell r="S2348" t="e">
            <v>#N/A</v>
          </cell>
          <cell r="V2348">
            <v>81400</v>
          </cell>
          <cell r="W2348">
            <v>0</v>
          </cell>
          <cell r="Z2348">
            <v>81400</v>
          </cell>
          <cell r="AA2348">
            <v>0</v>
          </cell>
          <cell r="AB2348">
            <v>0</v>
          </cell>
          <cell r="AC2348">
            <v>0</v>
          </cell>
          <cell r="AD2348">
            <v>81400</v>
          </cell>
          <cell r="AE2348">
            <v>0</v>
          </cell>
          <cell r="AG2348">
            <v>81400</v>
          </cell>
          <cell r="AH2348">
            <v>4800064069</v>
          </cell>
          <cell r="AJ2348" t="str">
            <v>19.06.2024</v>
          </cell>
        </row>
        <row r="2349">
          <cell r="F2349" t="str">
            <v>890306950_FVE289862</v>
          </cell>
          <cell r="G2349">
            <v>45390.459189814981</v>
          </cell>
          <cell r="H2349">
            <v>45427</v>
          </cell>
          <cell r="I2349">
            <v>45415.346216168982</v>
          </cell>
          <cell r="J2349">
            <v>81400</v>
          </cell>
          <cell r="K2349">
            <v>81400</v>
          </cell>
          <cell r="L2349" t="str">
            <v>Evento</v>
          </cell>
          <cell r="M2349" t="str">
            <v>jamundi</v>
          </cell>
          <cell r="N2349" t="str">
            <v>Servicios de salud</v>
          </cell>
          <cell r="Q2349" t="str">
            <v>FACTURA PENDIENTE EN PROGRAMACION DE PAGO</v>
          </cell>
          <cell r="R2349" t="str">
            <v>Finalizada</v>
          </cell>
          <cell r="S2349" t="e">
            <v>#N/A</v>
          </cell>
          <cell r="V2349">
            <v>81400</v>
          </cell>
          <cell r="W2349">
            <v>0</v>
          </cell>
          <cell r="Z2349">
            <v>81400</v>
          </cell>
          <cell r="AA2349">
            <v>0</v>
          </cell>
          <cell r="AB2349">
            <v>0</v>
          </cell>
          <cell r="AC2349">
            <v>0</v>
          </cell>
          <cell r="AD2349">
            <v>81400</v>
          </cell>
          <cell r="AE2349">
            <v>81400</v>
          </cell>
          <cell r="AF2349">
            <v>1222463204</v>
          </cell>
          <cell r="AG2349">
            <v>0</v>
          </cell>
        </row>
        <row r="2350">
          <cell r="F2350" t="str">
            <v>890306950_FVE289866</v>
          </cell>
          <cell r="G2350">
            <v>45390.466666666791</v>
          </cell>
          <cell r="H2350">
            <v>45427</v>
          </cell>
          <cell r="I2350">
            <v>45415.367200694447</v>
          </cell>
          <cell r="J2350">
            <v>299466</v>
          </cell>
          <cell r="K2350">
            <v>299466</v>
          </cell>
          <cell r="L2350" t="str">
            <v>Evento</v>
          </cell>
          <cell r="M2350" t="str">
            <v>jamundi</v>
          </cell>
          <cell r="N2350" t="str">
            <v>Servicios de salud</v>
          </cell>
          <cell r="Q2350" t="str">
            <v>FACTURA CANCELADA</v>
          </cell>
          <cell r="R2350" t="str">
            <v>Finalizada</v>
          </cell>
          <cell r="S2350" t="e">
            <v>#N/A</v>
          </cell>
          <cell r="V2350">
            <v>299466</v>
          </cell>
          <cell r="W2350">
            <v>0</v>
          </cell>
          <cell r="Z2350">
            <v>299466</v>
          </cell>
          <cell r="AA2350">
            <v>0</v>
          </cell>
          <cell r="AB2350">
            <v>0</v>
          </cell>
          <cell r="AC2350">
            <v>0</v>
          </cell>
          <cell r="AD2350">
            <v>299466</v>
          </cell>
          <cell r="AE2350">
            <v>0</v>
          </cell>
          <cell r="AG2350">
            <v>299466</v>
          </cell>
          <cell r="AH2350">
            <v>4800064069</v>
          </cell>
          <cell r="AJ2350" t="str">
            <v>19.06.2024</v>
          </cell>
        </row>
        <row r="2351">
          <cell r="F2351" t="str">
            <v>890306950_FVE289872</v>
          </cell>
          <cell r="G2351">
            <v>45390.476215277798</v>
          </cell>
          <cell r="H2351">
            <v>45427</v>
          </cell>
          <cell r="I2351">
            <v>45415.346216168982</v>
          </cell>
          <cell r="J2351">
            <v>186620</v>
          </cell>
          <cell r="K2351">
            <v>186620</v>
          </cell>
          <cell r="L2351" t="str">
            <v>Evento</v>
          </cell>
          <cell r="M2351" t="str">
            <v>jamundi</v>
          </cell>
          <cell r="N2351" t="str">
            <v>Servicios de salud</v>
          </cell>
          <cell r="Q2351" t="str">
            <v>FACTURA PENDIENTE EN PROGRAMACION DE PAGO</v>
          </cell>
          <cell r="R2351" t="str">
            <v>Finalizada</v>
          </cell>
          <cell r="S2351" t="e">
            <v>#N/A</v>
          </cell>
          <cell r="V2351">
            <v>186620</v>
          </cell>
          <cell r="W2351">
            <v>0</v>
          </cell>
          <cell r="Z2351">
            <v>186620</v>
          </cell>
          <cell r="AA2351">
            <v>0</v>
          </cell>
          <cell r="AB2351">
            <v>0</v>
          </cell>
          <cell r="AC2351">
            <v>0</v>
          </cell>
          <cell r="AD2351">
            <v>186620</v>
          </cell>
          <cell r="AE2351">
            <v>186620</v>
          </cell>
          <cell r="AF2351">
            <v>1222463205</v>
          </cell>
          <cell r="AG2351">
            <v>0</v>
          </cell>
        </row>
        <row r="2352">
          <cell r="F2352" t="str">
            <v>890306950_FVE289926</v>
          </cell>
          <cell r="G2352">
            <v>45390.527893518563</v>
          </cell>
          <cell r="H2352">
            <v>45427</v>
          </cell>
          <cell r="I2352">
            <v>45415.367200694447</v>
          </cell>
          <cell r="J2352">
            <v>328530</v>
          </cell>
          <cell r="K2352">
            <v>328530</v>
          </cell>
          <cell r="L2352" t="str">
            <v>Evento</v>
          </cell>
          <cell r="M2352" t="str">
            <v>jamundi</v>
          </cell>
          <cell r="N2352" t="str">
            <v>Servicios de salud</v>
          </cell>
          <cell r="Q2352" t="str">
            <v>FACTURA CANCELADA</v>
          </cell>
          <cell r="R2352" t="str">
            <v>Finalizada</v>
          </cell>
          <cell r="S2352" t="e">
            <v>#N/A</v>
          </cell>
          <cell r="V2352">
            <v>328530</v>
          </cell>
          <cell r="W2352">
            <v>0</v>
          </cell>
          <cell r="Z2352">
            <v>328530</v>
          </cell>
          <cell r="AA2352">
            <v>0</v>
          </cell>
          <cell r="AB2352">
            <v>0</v>
          </cell>
          <cell r="AC2352">
            <v>0</v>
          </cell>
          <cell r="AD2352">
            <v>328530</v>
          </cell>
          <cell r="AE2352">
            <v>0</v>
          </cell>
          <cell r="AG2352">
            <v>328530</v>
          </cell>
          <cell r="AH2352">
            <v>4800064069</v>
          </cell>
          <cell r="AJ2352" t="str">
            <v>19.06.2024</v>
          </cell>
        </row>
        <row r="2353">
          <cell r="F2353" t="str">
            <v>890306950_FVE289927</v>
          </cell>
          <cell r="G2353">
            <v>45390.529456006829</v>
          </cell>
          <cell r="H2353">
            <v>45427</v>
          </cell>
          <cell r="I2353">
            <v>45415.346216168982</v>
          </cell>
          <cell r="J2353">
            <v>149980</v>
          </cell>
          <cell r="K2353">
            <v>149980</v>
          </cell>
          <cell r="L2353" t="str">
            <v>Evento</v>
          </cell>
          <cell r="M2353" t="str">
            <v>jamundi</v>
          </cell>
          <cell r="N2353" t="str">
            <v>Servicios de salud</v>
          </cell>
          <cell r="Q2353" t="str">
            <v>FACTURA PENDIENTE EN PROGRAMACION DE PAGO</v>
          </cell>
          <cell r="R2353" t="str">
            <v>Finalizada</v>
          </cell>
          <cell r="S2353" t="e">
            <v>#N/A</v>
          </cell>
          <cell r="V2353">
            <v>149980</v>
          </cell>
          <cell r="W2353">
            <v>0</v>
          </cell>
          <cell r="Z2353">
            <v>149980</v>
          </cell>
          <cell r="AA2353">
            <v>0</v>
          </cell>
          <cell r="AB2353">
            <v>0</v>
          </cell>
          <cell r="AC2353">
            <v>0</v>
          </cell>
          <cell r="AD2353">
            <v>149980</v>
          </cell>
          <cell r="AE2353">
            <v>149980</v>
          </cell>
          <cell r="AF2353">
            <v>1222463206</v>
          </cell>
          <cell r="AG2353">
            <v>0</v>
          </cell>
        </row>
        <row r="2354">
          <cell r="F2354" t="str">
            <v>890306950_FVE289981</v>
          </cell>
          <cell r="G2354">
            <v>45390.59685184015</v>
          </cell>
          <cell r="H2354">
            <v>45427</v>
          </cell>
          <cell r="I2354">
            <v>45415.346216168982</v>
          </cell>
          <cell r="J2354">
            <v>171300</v>
          </cell>
          <cell r="K2354">
            <v>171300</v>
          </cell>
          <cell r="L2354" t="str">
            <v>Evento</v>
          </cell>
          <cell r="M2354" t="str">
            <v>jamundi</v>
          </cell>
          <cell r="N2354" t="str">
            <v>Servicios de salud</v>
          </cell>
          <cell r="Q2354" t="str">
            <v>FACTURA PENDIENTE EN PROGRAMACION DE PAGO</v>
          </cell>
          <cell r="R2354" t="str">
            <v>Finalizada</v>
          </cell>
          <cell r="S2354" t="e">
            <v>#N/A</v>
          </cell>
          <cell r="V2354">
            <v>171300</v>
          </cell>
          <cell r="W2354">
            <v>0</v>
          </cell>
          <cell r="Z2354">
            <v>171300</v>
          </cell>
          <cell r="AA2354">
            <v>0</v>
          </cell>
          <cell r="AB2354">
            <v>0</v>
          </cell>
          <cell r="AC2354">
            <v>0</v>
          </cell>
          <cell r="AD2354">
            <v>171300</v>
          </cell>
          <cell r="AE2354">
            <v>171300</v>
          </cell>
          <cell r="AF2354">
            <v>1222463207</v>
          </cell>
          <cell r="AG2354">
            <v>0</v>
          </cell>
        </row>
        <row r="2355">
          <cell r="F2355" t="str">
            <v>890306950_FVE290022</v>
          </cell>
          <cell r="G2355">
            <v>45390.63929398125</v>
          </cell>
          <cell r="H2355">
            <v>45427</v>
          </cell>
          <cell r="I2355">
            <v>45415.346216168982</v>
          </cell>
          <cell r="J2355">
            <v>152240</v>
          </cell>
          <cell r="K2355">
            <v>152240</v>
          </cell>
          <cell r="L2355" t="str">
            <v>Evento</v>
          </cell>
          <cell r="M2355" t="str">
            <v>jamundi</v>
          </cell>
          <cell r="N2355" t="str">
            <v>Servicios de salud</v>
          </cell>
          <cell r="Q2355" t="str">
            <v>FACTURA PENDIENTE EN PROGRAMACION DE PAGO</v>
          </cell>
          <cell r="R2355" t="str">
            <v>Finalizada</v>
          </cell>
          <cell r="S2355" t="e">
            <v>#N/A</v>
          </cell>
          <cell r="V2355">
            <v>152240</v>
          </cell>
          <cell r="W2355">
            <v>0</v>
          </cell>
          <cell r="Z2355">
            <v>152240</v>
          </cell>
          <cell r="AA2355">
            <v>0</v>
          </cell>
          <cell r="AB2355">
            <v>0</v>
          </cell>
          <cell r="AC2355">
            <v>0</v>
          </cell>
          <cell r="AD2355">
            <v>152240</v>
          </cell>
          <cell r="AE2355">
            <v>152240</v>
          </cell>
          <cell r="AF2355">
            <v>1222463208</v>
          </cell>
          <cell r="AG2355">
            <v>0</v>
          </cell>
        </row>
        <row r="2356">
          <cell r="F2356" t="str">
            <v>890306950_FVE290026</v>
          </cell>
          <cell r="G2356">
            <v>45390.642893507145</v>
          </cell>
          <cell r="H2356">
            <v>45427</v>
          </cell>
          <cell r="I2356">
            <v>45415.367200694447</v>
          </cell>
          <cell r="J2356">
            <v>97520</v>
          </cell>
          <cell r="K2356">
            <v>97520</v>
          </cell>
          <cell r="L2356" t="str">
            <v>Evento</v>
          </cell>
          <cell r="M2356" t="str">
            <v>jamundi</v>
          </cell>
          <cell r="N2356" t="str">
            <v>Servicios de salud</v>
          </cell>
          <cell r="Q2356" t="str">
            <v>FACTURA CANCELADA</v>
          </cell>
          <cell r="R2356" t="str">
            <v>Finalizada</v>
          </cell>
          <cell r="S2356" t="e">
            <v>#N/A</v>
          </cell>
          <cell r="V2356">
            <v>97520</v>
          </cell>
          <cell r="W2356">
            <v>0</v>
          </cell>
          <cell r="Z2356">
            <v>97520</v>
          </cell>
          <cell r="AA2356">
            <v>0</v>
          </cell>
          <cell r="AB2356">
            <v>0</v>
          </cell>
          <cell r="AC2356">
            <v>0</v>
          </cell>
          <cell r="AD2356">
            <v>97520</v>
          </cell>
          <cell r="AE2356">
            <v>0</v>
          </cell>
          <cell r="AG2356">
            <v>97520</v>
          </cell>
          <cell r="AH2356">
            <v>4800064069</v>
          </cell>
          <cell r="AJ2356" t="str">
            <v>19.06.2024</v>
          </cell>
        </row>
        <row r="2357">
          <cell r="F2357" t="str">
            <v>890306950_FVE290034</v>
          </cell>
          <cell r="G2357">
            <v>45390.650046296418</v>
          </cell>
          <cell r="H2357">
            <v>45427</v>
          </cell>
          <cell r="I2357">
            <v>45415.346216168982</v>
          </cell>
          <cell r="J2357">
            <v>84220</v>
          </cell>
          <cell r="K2357">
            <v>84220</v>
          </cell>
          <cell r="L2357" t="str">
            <v>Evento</v>
          </cell>
          <cell r="M2357" t="str">
            <v>jamundi</v>
          </cell>
          <cell r="N2357" t="str">
            <v>Servicios de salud</v>
          </cell>
          <cell r="Q2357" t="str">
            <v>FACTURA PENDIENTE EN PROGRAMACION DE PAGO</v>
          </cell>
          <cell r="R2357" t="str">
            <v>Finalizada</v>
          </cell>
          <cell r="S2357" t="e">
            <v>#N/A</v>
          </cell>
          <cell r="V2357">
            <v>84220</v>
          </cell>
          <cell r="W2357">
            <v>0</v>
          </cell>
          <cell r="Z2357">
            <v>84220</v>
          </cell>
          <cell r="AA2357">
            <v>0</v>
          </cell>
          <cell r="AB2357">
            <v>0</v>
          </cell>
          <cell r="AC2357">
            <v>0</v>
          </cell>
          <cell r="AD2357">
            <v>84220</v>
          </cell>
          <cell r="AE2357">
            <v>84220</v>
          </cell>
          <cell r="AF2357">
            <v>1222463209</v>
          </cell>
          <cell r="AG2357">
            <v>0</v>
          </cell>
        </row>
        <row r="2358">
          <cell r="F2358" t="str">
            <v>890306950_FVE290053</v>
          </cell>
          <cell r="G2358">
            <v>45390.664270821959</v>
          </cell>
          <cell r="H2358">
            <v>45427</v>
          </cell>
          <cell r="I2358">
            <v>45415.346216168982</v>
          </cell>
          <cell r="J2358">
            <v>166880</v>
          </cell>
          <cell r="K2358">
            <v>166880</v>
          </cell>
          <cell r="L2358" t="str">
            <v>Evento</v>
          </cell>
          <cell r="M2358" t="str">
            <v>jamundi</v>
          </cell>
          <cell r="N2358" t="str">
            <v>Servicios de salud</v>
          </cell>
          <cell r="Q2358" t="str">
            <v>FACTURA CANCELADA</v>
          </cell>
          <cell r="R2358" t="str">
            <v>Finalizada</v>
          </cell>
          <cell r="S2358" t="e">
            <v>#N/A</v>
          </cell>
          <cell r="V2358">
            <v>166880</v>
          </cell>
          <cell r="W2358">
            <v>0</v>
          </cell>
          <cell r="Z2358">
            <v>166880</v>
          </cell>
          <cell r="AA2358">
            <v>0</v>
          </cell>
          <cell r="AB2358">
            <v>0</v>
          </cell>
          <cell r="AC2358">
            <v>0</v>
          </cell>
          <cell r="AD2358">
            <v>166880</v>
          </cell>
          <cell r="AE2358">
            <v>0</v>
          </cell>
          <cell r="AG2358">
            <v>166880</v>
          </cell>
          <cell r="AH2358">
            <v>4800064069</v>
          </cell>
          <cell r="AJ2358" t="str">
            <v>19.06.2024</v>
          </cell>
        </row>
        <row r="2359">
          <cell r="F2359" t="str">
            <v>890306950_FVE290055</v>
          </cell>
          <cell r="G2359">
            <v>45390.668333333451</v>
          </cell>
          <cell r="H2359">
            <v>45427</v>
          </cell>
          <cell r="I2359">
            <v>45415.450196527781</v>
          </cell>
          <cell r="J2359">
            <v>13500</v>
          </cell>
          <cell r="K2359">
            <v>13500</v>
          </cell>
          <cell r="L2359" t="str">
            <v>Evento</v>
          </cell>
          <cell r="M2359" t="str">
            <v>jamundi</v>
          </cell>
          <cell r="N2359" t="str">
            <v>Servicios de salud</v>
          </cell>
          <cell r="Q2359" t="str">
            <v>FACTURA PENDIENTE EN PROGRAMACION DE PAGO</v>
          </cell>
          <cell r="R2359" t="str">
            <v>Finalizada</v>
          </cell>
          <cell r="S2359" t="e">
            <v>#N/A</v>
          </cell>
          <cell r="V2359">
            <v>13500</v>
          </cell>
          <cell r="W2359">
            <v>0</v>
          </cell>
          <cell r="Z2359">
            <v>13500</v>
          </cell>
          <cell r="AA2359">
            <v>0</v>
          </cell>
          <cell r="AB2359">
            <v>0</v>
          </cell>
          <cell r="AC2359">
            <v>0</v>
          </cell>
          <cell r="AD2359">
            <v>13500</v>
          </cell>
          <cell r="AE2359">
            <v>13500</v>
          </cell>
          <cell r="AF2359">
            <v>136424361</v>
          </cell>
          <cell r="AG2359">
            <v>0</v>
          </cell>
        </row>
        <row r="2360">
          <cell r="F2360" t="str">
            <v>890306950_FVE290060</v>
          </cell>
          <cell r="G2360">
            <v>45390.671365729067</v>
          </cell>
          <cell r="H2360">
            <v>45427</v>
          </cell>
          <cell r="I2360">
            <v>45415.346216168982</v>
          </cell>
          <cell r="J2360">
            <v>117520</v>
          </cell>
          <cell r="K2360">
            <v>117520</v>
          </cell>
          <cell r="L2360" t="str">
            <v>Evento</v>
          </cell>
          <cell r="M2360" t="str">
            <v>jamundi</v>
          </cell>
          <cell r="N2360" t="str">
            <v>Servicios de salud</v>
          </cell>
          <cell r="Q2360" t="str">
            <v>FACTURA PENDIENTE EN PROGRAMACION DE PAGO</v>
          </cell>
          <cell r="R2360" t="str">
            <v>Finalizada</v>
          </cell>
          <cell r="S2360" t="e">
            <v>#N/A</v>
          </cell>
          <cell r="V2360">
            <v>117520</v>
          </cell>
          <cell r="W2360">
            <v>0</v>
          </cell>
          <cell r="Z2360">
            <v>117520</v>
          </cell>
          <cell r="AA2360">
            <v>0</v>
          </cell>
          <cell r="AB2360">
            <v>0</v>
          </cell>
          <cell r="AC2360">
            <v>0</v>
          </cell>
          <cell r="AD2360">
            <v>117520</v>
          </cell>
          <cell r="AE2360">
            <v>117520</v>
          </cell>
          <cell r="AF2360">
            <v>1222463210</v>
          </cell>
          <cell r="AG2360">
            <v>0</v>
          </cell>
        </row>
        <row r="2361">
          <cell r="F2361" t="str">
            <v>890306950_FVE290088</v>
          </cell>
          <cell r="G2361">
            <v>45390.702175925951</v>
          </cell>
          <cell r="H2361">
            <v>45427</v>
          </cell>
          <cell r="I2361">
            <v>45415.346216168982</v>
          </cell>
          <cell r="J2361">
            <v>172588</v>
          </cell>
          <cell r="K2361">
            <v>172588</v>
          </cell>
          <cell r="L2361" t="str">
            <v>Evento</v>
          </cell>
          <cell r="M2361" t="str">
            <v>jamundi</v>
          </cell>
          <cell r="N2361" t="str">
            <v>Servicios de salud</v>
          </cell>
          <cell r="Q2361" t="str">
            <v>FACTURA PENDIENTE EN PROGRAMACION DE PAGO</v>
          </cell>
          <cell r="R2361" t="str">
            <v>Finalizada</v>
          </cell>
          <cell r="S2361" t="e">
            <v>#N/A</v>
          </cell>
          <cell r="V2361">
            <v>172588</v>
          </cell>
          <cell r="W2361">
            <v>0</v>
          </cell>
          <cell r="Z2361">
            <v>172588</v>
          </cell>
          <cell r="AA2361">
            <v>0</v>
          </cell>
          <cell r="AB2361">
            <v>0</v>
          </cell>
          <cell r="AC2361">
            <v>0</v>
          </cell>
          <cell r="AD2361">
            <v>172588</v>
          </cell>
          <cell r="AE2361">
            <v>172588</v>
          </cell>
          <cell r="AF2361">
            <v>1222463211</v>
          </cell>
          <cell r="AG2361">
            <v>0</v>
          </cell>
        </row>
        <row r="2362">
          <cell r="F2362" t="str">
            <v>890306950_FVE290092</v>
          </cell>
          <cell r="G2362">
            <v>45390.704965266399</v>
          </cell>
          <cell r="H2362">
            <v>45427</v>
          </cell>
          <cell r="I2362">
            <v>45415.346216168982</v>
          </cell>
          <cell r="J2362">
            <v>153490</v>
          </cell>
          <cell r="K2362">
            <v>153490</v>
          </cell>
          <cell r="L2362" t="str">
            <v>Evento</v>
          </cell>
          <cell r="M2362" t="str">
            <v>jamundi</v>
          </cell>
          <cell r="N2362" t="str">
            <v>Servicios de salud</v>
          </cell>
          <cell r="Q2362" t="str">
            <v>FACTURA PENDIENTE EN PROGRAMACION DE PAGO</v>
          </cell>
          <cell r="R2362" t="str">
            <v>Finalizada</v>
          </cell>
          <cell r="S2362" t="e">
            <v>#N/A</v>
          </cell>
          <cell r="V2362">
            <v>153490</v>
          </cell>
          <cell r="W2362">
            <v>0</v>
          </cell>
          <cell r="Z2362">
            <v>153490</v>
          </cell>
          <cell r="AA2362">
            <v>0</v>
          </cell>
          <cell r="AB2362">
            <v>0</v>
          </cell>
          <cell r="AC2362">
            <v>0</v>
          </cell>
          <cell r="AD2362">
            <v>153490</v>
          </cell>
          <cell r="AE2362">
            <v>153490</v>
          </cell>
          <cell r="AF2362">
            <v>1222463212</v>
          </cell>
          <cell r="AG2362">
            <v>0</v>
          </cell>
        </row>
        <row r="2363">
          <cell r="F2363" t="str">
            <v>890306950_FVE290098</v>
          </cell>
          <cell r="G2363">
            <v>45390.710092580877</v>
          </cell>
          <cell r="H2363">
            <v>45427</v>
          </cell>
          <cell r="I2363">
            <v>45415.367200694447</v>
          </cell>
          <cell r="J2363">
            <v>96520</v>
          </cell>
          <cell r="K2363">
            <v>96520</v>
          </cell>
          <cell r="L2363" t="str">
            <v>Evento</v>
          </cell>
          <cell r="M2363" t="str">
            <v>jamundi</v>
          </cell>
          <cell r="N2363" t="str">
            <v>Servicios de salud</v>
          </cell>
          <cell r="Q2363" t="str">
            <v>FACTURA CANCELADA</v>
          </cell>
          <cell r="R2363" t="str">
            <v>Finalizada</v>
          </cell>
          <cell r="S2363" t="e">
            <v>#N/A</v>
          </cell>
          <cell r="V2363">
            <v>96520</v>
          </cell>
          <cell r="W2363">
            <v>0</v>
          </cell>
          <cell r="Z2363">
            <v>96520</v>
          </cell>
          <cell r="AA2363">
            <v>0</v>
          </cell>
          <cell r="AB2363">
            <v>0</v>
          </cell>
          <cell r="AC2363">
            <v>0</v>
          </cell>
          <cell r="AD2363">
            <v>96520</v>
          </cell>
          <cell r="AE2363">
            <v>0</v>
          </cell>
          <cell r="AG2363">
            <v>96520</v>
          </cell>
          <cell r="AH2363">
            <v>4800064069</v>
          </cell>
          <cell r="AJ2363" t="str">
            <v>19.06.2024</v>
          </cell>
        </row>
        <row r="2364">
          <cell r="F2364" t="str">
            <v>890306950_FVE290100</v>
          </cell>
          <cell r="G2364">
            <v>45390.712453703862</v>
          </cell>
          <cell r="H2364">
            <v>45427</v>
          </cell>
          <cell r="I2364">
            <v>45415.346216168982</v>
          </cell>
          <cell r="J2364">
            <v>100360</v>
          </cell>
          <cell r="K2364">
            <v>100360</v>
          </cell>
          <cell r="L2364" t="str">
            <v>Evento</v>
          </cell>
          <cell r="M2364" t="str">
            <v>jamundi</v>
          </cell>
          <cell r="N2364" t="str">
            <v>Servicios de salud</v>
          </cell>
          <cell r="Q2364" t="str">
            <v>FACTURA PENDIENTE EN PROGRAMACION DE PAGO</v>
          </cell>
          <cell r="R2364" t="str">
            <v>Finalizada</v>
          </cell>
          <cell r="S2364" t="e">
            <v>#N/A</v>
          </cell>
          <cell r="V2364">
            <v>100360</v>
          </cell>
          <cell r="W2364">
            <v>0</v>
          </cell>
          <cell r="Z2364">
            <v>100360</v>
          </cell>
          <cell r="AA2364">
            <v>0</v>
          </cell>
          <cell r="AB2364">
            <v>0</v>
          </cell>
          <cell r="AC2364">
            <v>0</v>
          </cell>
          <cell r="AD2364">
            <v>100360</v>
          </cell>
          <cell r="AE2364">
            <v>100360</v>
          </cell>
          <cell r="AF2364">
            <v>1222463213</v>
          </cell>
          <cell r="AG2364">
            <v>0</v>
          </cell>
        </row>
        <row r="2365">
          <cell r="F2365" t="str">
            <v>890306950_FVE290126</v>
          </cell>
          <cell r="G2365">
            <v>45391.228460636456</v>
          </cell>
          <cell r="H2365">
            <v>45427</v>
          </cell>
          <cell r="I2365">
            <v>45415.346216168982</v>
          </cell>
          <cell r="J2365">
            <v>65100</v>
          </cell>
          <cell r="K2365">
            <v>60600</v>
          </cell>
          <cell r="L2365" t="str">
            <v>Evento</v>
          </cell>
          <cell r="M2365" t="str">
            <v>jamundi</v>
          </cell>
          <cell r="N2365" t="str">
            <v>Servicios de salud</v>
          </cell>
          <cell r="Q2365" t="str">
            <v>FACTURA PENDIENTE EN PROGRAMACION DE PAGO</v>
          </cell>
          <cell r="R2365" t="str">
            <v>Finalizada</v>
          </cell>
          <cell r="S2365" t="e">
            <v>#N/A</v>
          </cell>
          <cell r="V2365">
            <v>65100</v>
          </cell>
          <cell r="W2365">
            <v>0</v>
          </cell>
          <cell r="Z2365">
            <v>65100</v>
          </cell>
          <cell r="AA2365">
            <v>0</v>
          </cell>
          <cell r="AB2365">
            <v>0</v>
          </cell>
          <cell r="AC2365">
            <v>0</v>
          </cell>
          <cell r="AD2365">
            <v>60600</v>
          </cell>
          <cell r="AE2365">
            <v>60600</v>
          </cell>
          <cell r="AF2365">
            <v>1222463214</v>
          </cell>
          <cell r="AG2365">
            <v>0</v>
          </cell>
        </row>
        <row r="2366">
          <cell r="F2366" t="str">
            <v>890306950_FVE290166</v>
          </cell>
          <cell r="G2366">
            <v>45391.369780080859</v>
          </cell>
          <cell r="H2366">
            <v>45427</v>
          </cell>
          <cell r="I2366">
            <v>45415.346216168982</v>
          </cell>
          <cell r="J2366">
            <v>88080</v>
          </cell>
          <cell r="K2366">
            <v>88080</v>
          </cell>
          <cell r="L2366" t="str">
            <v>Evento</v>
          </cell>
          <cell r="M2366" t="str">
            <v>jamundi</v>
          </cell>
          <cell r="N2366" t="str">
            <v>Servicios de salud</v>
          </cell>
          <cell r="Q2366" t="str">
            <v>FACTURA PENDIENTE EN PROGRAMACION DE PAGO</v>
          </cell>
          <cell r="R2366" t="str">
            <v>Finalizada</v>
          </cell>
          <cell r="S2366" t="e">
            <v>#N/A</v>
          </cell>
          <cell r="V2366">
            <v>88080</v>
          </cell>
          <cell r="W2366">
            <v>0</v>
          </cell>
          <cell r="Z2366">
            <v>88080</v>
          </cell>
          <cell r="AA2366">
            <v>0</v>
          </cell>
          <cell r="AB2366">
            <v>0</v>
          </cell>
          <cell r="AC2366">
            <v>0</v>
          </cell>
          <cell r="AD2366">
            <v>88080</v>
          </cell>
          <cell r="AE2366">
            <v>88080</v>
          </cell>
          <cell r="AF2366">
            <v>1222463216</v>
          </cell>
          <cell r="AG2366">
            <v>0</v>
          </cell>
        </row>
        <row r="2367">
          <cell r="F2367" t="str">
            <v>890306950_FVE290176</v>
          </cell>
          <cell r="G2367">
            <v>45391.379375000019</v>
          </cell>
          <cell r="H2367">
            <v>45427</v>
          </cell>
          <cell r="I2367">
            <v>45415.367200694447</v>
          </cell>
          <cell r="J2367">
            <v>145720</v>
          </cell>
          <cell r="K2367">
            <v>145720</v>
          </cell>
          <cell r="L2367" t="str">
            <v>Evento</v>
          </cell>
          <cell r="M2367" t="str">
            <v>jamundi</v>
          </cell>
          <cell r="N2367" t="str">
            <v>Servicios de salud</v>
          </cell>
          <cell r="Q2367" t="str">
            <v>FACTURA CANCELADA</v>
          </cell>
          <cell r="R2367" t="str">
            <v>Finalizada</v>
          </cell>
          <cell r="S2367" t="e">
            <v>#N/A</v>
          </cell>
          <cell r="V2367">
            <v>145720</v>
          </cell>
          <cell r="W2367">
            <v>0</v>
          </cell>
          <cell r="Z2367">
            <v>145720</v>
          </cell>
          <cell r="AA2367">
            <v>0</v>
          </cell>
          <cell r="AB2367">
            <v>0</v>
          </cell>
          <cell r="AC2367">
            <v>0</v>
          </cell>
          <cell r="AD2367">
            <v>145720</v>
          </cell>
          <cell r="AE2367">
            <v>0</v>
          </cell>
          <cell r="AG2367">
            <v>145720</v>
          </cell>
          <cell r="AH2367">
            <v>4800064069</v>
          </cell>
          <cell r="AJ2367" t="str">
            <v>19.06.2024</v>
          </cell>
        </row>
        <row r="2368">
          <cell r="F2368" t="str">
            <v>890306950_FVE290180</v>
          </cell>
          <cell r="G2368">
            <v>45391.38232637709</v>
          </cell>
          <cell r="H2368">
            <v>45427</v>
          </cell>
          <cell r="I2368">
            <v>45415.346216168982</v>
          </cell>
          <cell r="J2368">
            <v>82500</v>
          </cell>
          <cell r="K2368">
            <v>82500</v>
          </cell>
          <cell r="L2368" t="str">
            <v>Evento</v>
          </cell>
          <cell r="M2368" t="str">
            <v>jamundi</v>
          </cell>
          <cell r="N2368" t="str">
            <v>Servicios de salud</v>
          </cell>
          <cell r="Q2368" t="str">
            <v>FACTURA PENDIENTE EN PROGRAMACION DE PAGO</v>
          </cell>
          <cell r="R2368" t="str">
            <v>Finalizada</v>
          </cell>
          <cell r="S2368" t="e">
            <v>#N/A</v>
          </cell>
          <cell r="V2368">
            <v>82500</v>
          </cell>
          <cell r="W2368">
            <v>0</v>
          </cell>
          <cell r="Z2368">
            <v>82500</v>
          </cell>
          <cell r="AA2368">
            <v>0</v>
          </cell>
          <cell r="AB2368">
            <v>0</v>
          </cell>
          <cell r="AC2368">
            <v>0</v>
          </cell>
          <cell r="AD2368">
            <v>82500</v>
          </cell>
          <cell r="AE2368">
            <v>82500</v>
          </cell>
          <cell r="AF2368">
            <v>1222463215</v>
          </cell>
          <cell r="AG2368">
            <v>0</v>
          </cell>
        </row>
        <row r="2369">
          <cell r="F2369" t="str">
            <v>890306950_FVE290440</v>
          </cell>
          <cell r="G2369">
            <v>45392.420717592817</v>
          </cell>
          <cell r="H2369">
            <v>45427</v>
          </cell>
          <cell r="I2369">
            <v>45415.346216168982</v>
          </cell>
          <cell r="J2369">
            <v>65100</v>
          </cell>
          <cell r="K2369">
            <v>60600</v>
          </cell>
          <cell r="L2369" t="str">
            <v>Evento</v>
          </cell>
          <cell r="M2369" t="str">
            <v>jamundi</v>
          </cell>
          <cell r="N2369" t="str">
            <v>Servicios de salud</v>
          </cell>
          <cell r="Q2369" t="str">
            <v>FACTURA PENDIENTE EN PROGRAMACION DE PAGO</v>
          </cell>
          <cell r="R2369" t="str">
            <v>Finalizada</v>
          </cell>
          <cell r="S2369" t="e">
            <v>#N/A</v>
          </cell>
          <cell r="V2369">
            <v>65100</v>
          </cell>
          <cell r="W2369">
            <v>0</v>
          </cell>
          <cell r="Z2369">
            <v>65100</v>
          </cell>
          <cell r="AA2369">
            <v>0</v>
          </cell>
          <cell r="AB2369">
            <v>0</v>
          </cell>
          <cell r="AC2369">
            <v>0</v>
          </cell>
          <cell r="AD2369">
            <v>60600</v>
          </cell>
          <cell r="AE2369">
            <v>60600</v>
          </cell>
          <cell r="AF2369">
            <v>1222463222</v>
          </cell>
          <cell r="AG2369">
            <v>0</v>
          </cell>
        </row>
        <row r="2370">
          <cell r="F2370" t="str">
            <v>890306950_FVE290461</v>
          </cell>
          <cell r="G2370">
            <v>45392.468877303414</v>
          </cell>
          <cell r="H2370">
            <v>45427</v>
          </cell>
          <cell r="I2370">
            <v>45415.346216168982</v>
          </cell>
          <cell r="J2370">
            <v>140800</v>
          </cell>
          <cell r="K2370">
            <v>140800</v>
          </cell>
          <cell r="L2370" t="str">
            <v>Evento</v>
          </cell>
          <cell r="M2370" t="str">
            <v>jamundi</v>
          </cell>
          <cell r="N2370" t="str">
            <v>Servicios de salud</v>
          </cell>
          <cell r="Q2370" t="str">
            <v>FACTURA PENDIENTE EN PROGRAMACION DE PAGO</v>
          </cell>
          <cell r="R2370" t="str">
            <v>Finalizada</v>
          </cell>
          <cell r="S2370" t="e">
            <v>#N/A</v>
          </cell>
          <cell r="V2370">
            <v>140800</v>
          </cell>
          <cell r="W2370">
            <v>0</v>
          </cell>
          <cell r="Z2370">
            <v>140800</v>
          </cell>
          <cell r="AA2370">
            <v>0</v>
          </cell>
          <cell r="AB2370">
            <v>0</v>
          </cell>
          <cell r="AC2370">
            <v>0</v>
          </cell>
          <cell r="AD2370">
            <v>140800</v>
          </cell>
          <cell r="AE2370">
            <v>140800</v>
          </cell>
          <cell r="AF2370">
            <v>1222463217</v>
          </cell>
          <cell r="AG2370">
            <v>0</v>
          </cell>
        </row>
        <row r="2371">
          <cell r="F2371" t="str">
            <v>890306950_FVE290480</v>
          </cell>
          <cell r="G2371">
            <v>45392.496631944552</v>
          </cell>
          <cell r="H2371">
            <v>45427</v>
          </cell>
          <cell r="I2371">
            <v>45415.346216168982</v>
          </cell>
          <cell r="J2371">
            <v>126760</v>
          </cell>
          <cell r="K2371">
            <v>126760</v>
          </cell>
          <cell r="L2371" t="str">
            <v>Evento</v>
          </cell>
          <cell r="M2371" t="str">
            <v>jamundi</v>
          </cell>
          <cell r="N2371" t="str">
            <v>Servicios de salud</v>
          </cell>
          <cell r="Q2371" t="str">
            <v>FACTURA PENDIENTE EN PROGRAMACION DE PAGO</v>
          </cell>
          <cell r="R2371" t="str">
            <v>Finalizada</v>
          </cell>
          <cell r="S2371" t="e">
            <v>#N/A</v>
          </cell>
          <cell r="V2371">
            <v>126760</v>
          </cell>
          <cell r="W2371">
            <v>0</v>
          </cell>
          <cell r="Z2371">
            <v>126760</v>
          </cell>
          <cell r="AA2371">
            <v>0</v>
          </cell>
          <cell r="AB2371">
            <v>0</v>
          </cell>
          <cell r="AC2371">
            <v>0</v>
          </cell>
          <cell r="AD2371">
            <v>126760</v>
          </cell>
          <cell r="AE2371">
            <v>126760</v>
          </cell>
          <cell r="AF2371">
            <v>1222463218</v>
          </cell>
          <cell r="AG2371">
            <v>0</v>
          </cell>
        </row>
        <row r="2372">
          <cell r="F2372" t="str">
            <v>890306950_FVE290483</v>
          </cell>
          <cell r="G2372">
            <v>45392.50376157416</v>
          </cell>
          <cell r="H2372">
            <v>45427</v>
          </cell>
          <cell r="I2372">
            <v>45415.367200694447</v>
          </cell>
          <cell r="J2372">
            <v>100870</v>
          </cell>
          <cell r="K2372">
            <v>100870</v>
          </cell>
          <cell r="L2372" t="str">
            <v>Evento</v>
          </cell>
          <cell r="M2372" t="str">
            <v>jamundi</v>
          </cell>
          <cell r="N2372" t="str">
            <v>Servicios de salud</v>
          </cell>
          <cell r="Q2372" t="str">
            <v>FACTURA CANCELADA</v>
          </cell>
          <cell r="R2372" t="str">
            <v>Finalizada</v>
          </cell>
          <cell r="S2372" t="e">
            <v>#N/A</v>
          </cell>
          <cell r="V2372">
            <v>100870</v>
          </cell>
          <cell r="W2372">
            <v>0</v>
          </cell>
          <cell r="Z2372">
            <v>100870</v>
          </cell>
          <cell r="AA2372">
            <v>0</v>
          </cell>
          <cell r="AB2372">
            <v>0</v>
          </cell>
          <cell r="AC2372">
            <v>0</v>
          </cell>
          <cell r="AD2372">
            <v>100870</v>
          </cell>
          <cell r="AE2372">
            <v>0</v>
          </cell>
          <cell r="AG2372">
            <v>100870</v>
          </cell>
          <cell r="AH2372">
            <v>4800064069</v>
          </cell>
          <cell r="AJ2372" t="str">
            <v>19.06.2024</v>
          </cell>
        </row>
        <row r="2373">
          <cell r="F2373" t="str">
            <v>890306950_FVE290510</v>
          </cell>
          <cell r="G2373">
            <v>45392.57763887709</v>
          </cell>
          <cell r="H2373">
            <v>45427</v>
          </cell>
          <cell r="I2373">
            <v>45415.367200694447</v>
          </cell>
          <cell r="J2373">
            <v>135180</v>
          </cell>
          <cell r="K2373">
            <v>135180</v>
          </cell>
          <cell r="L2373" t="str">
            <v>Evento</v>
          </cell>
          <cell r="M2373" t="str">
            <v>jamundi</v>
          </cell>
          <cell r="N2373" t="str">
            <v>Servicios de salud</v>
          </cell>
          <cell r="Q2373" t="str">
            <v>FACTURA CANCELADA</v>
          </cell>
          <cell r="R2373" t="str">
            <v>Finalizada</v>
          </cell>
          <cell r="S2373" t="e">
            <v>#N/A</v>
          </cell>
          <cell r="V2373">
            <v>135180</v>
          </cell>
          <cell r="W2373">
            <v>0</v>
          </cell>
          <cell r="Z2373">
            <v>135180</v>
          </cell>
          <cell r="AA2373">
            <v>0</v>
          </cell>
          <cell r="AB2373">
            <v>0</v>
          </cell>
          <cell r="AC2373">
            <v>0</v>
          </cell>
          <cell r="AD2373">
            <v>135180</v>
          </cell>
          <cell r="AE2373">
            <v>0</v>
          </cell>
          <cell r="AG2373">
            <v>135180</v>
          </cell>
          <cell r="AH2373">
            <v>4800064069</v>
          </cell>
          <cell r="AJ2373" t="str">
            <v>19.06.2024</v>
          </cell>
        </row>
        <row r="2374">
          <cell r="F2374" t="str">
            <v>890306950_FVE290516</v>
          </cell>
          <cell r="G2374">
            <v>45392.586504629813</v>
          </cell>
          <cell r="H2374">
            <v>45427</v>
          </cell>
          <cell r="I2374">
            <v>45415.346216168982</v>
          </cell>
          <cell r="J2374">
            <v>276410</v>
          </cell>
          <cell r="K2374">
            <v>276410</v>
          </cell>
          <cell r="L2374" t="str">
            <v>Evento</v>
          </cell>
          <cell r="M2374" t="str">
            <v>jamundi</v>
          </cell>
          <cell r="N2374" t="str">
            <v>Servicios de salud</v>
          </cell>
          <cell r="Q2374" t="str">
            <v>FACTURA PENDIENTE EN PROGRAMACION DE PAGO</v>
          </cell>
          <cell r="R2374" t="str">
            <v>Finalizada</v>
          </cell>
          <cell r="S2374" t="e">
            <v>#N/A</v>
          </cell>
          <cell r="V2374">
            <v>276410</v>
          </cell>
          <cell r="W2374">
            <v>0</v>
          </cell>
          <cell r="Z2374">
            <v>276410</v>
          </cell>
          <cell r="AA2374">
            <v>0</v>
          </cell>
          <cell r="AB2374">
            <v>0</v>
          </cell>
          <cell r="AC2374">
            <v>0</v>
          </cell>
          <cell r="AD2374">
            <v>276410</v>
          </cell>
          <cell r="AE2374">
            <v>276410</v>
          </cell>
          <cell r="AF2374">
            <v>1222463219</v>
          </cell>
          <cell r="AG2374">
            <v>0</v>
          </cell>
        </row>
        <row r="2375">
          <cell r="F2375" t="str">
            <v>890306950_FVE290522</v>
          </cell>
          <cell r="G2375">
            <v>45392.591701377183</v>
          </cell>
          <cell r="H2375">
            <v>45427</v>
          </cell>
          <cell r="I2375">
            <v>45415.367200694447</v>
          </cell>
          <cell r="J2375">
            <v>134320</v>
          </cell>
          <cell r="K2375">
            <v>134320</v>
          </cell>
          <cell r="L2375" t="str">
            <v>Evento</v>
          </cell>
          <cell r="M2375" t="str">
            <v>jamundi</v>
          </cell>
          <cell r="N2375" t="str">
            <v>Servicios de salud</v>
          </cell>
          <cell r="Q2375" t="str">
            <v>FACTURA CANCELADA</v>
          </cell>
          <cell r="R2375" t="str">
            <v>Finalizada</v>
          </cell>
          <cell r="S2375" t="e">
            <v>#N/A</v>
          </cell>
          <cell r="V2375">
            <v>134320</v>
          </cell>
          <cell r="W2375">
            <v>0</v>
          </cell>
          <cell r="Z2375">
            <v>134320</v>
          </cell>
          <cell r="AA2375">
            <v>0</v>
          </cell>
          <cell r="AB2375">
            <v>0</v>
          </cell>
          <cell r="AC2375">
            <v>0</v>
          </cell>
          <cell r="AD2375">
            <v>134320</v>
          </cell>
          <cell r="AE2375">
            <v>0</v>
          </cell>
          <cell r="AG2375">
            <v>134320</v>
          </cell>
          <cell r="AH2375">
            <v>4800064069</v>
          </cell>
          <cell r="AJ2375" t="str">
            <v>19.06.2024</v>
          </cell>
        </row>
        <row r="2376">
          <cell r="F2376" t="str">
            <v>890306950_FVE290528</v>
          </cell>
          <cell r="G2376">
            <v>45392.597812488209</v>
          </cell>
          <cell r="H2376">
            <v>45427</v>
          </cell>
          <cell r="I2376">
            <v>45415.346216168982</v>
          </cell>
          <cell r="J2376">
            <v>133570</v>
          </cell>
          <cell r="K2376">
            <v>133570</v>
          </cell>
          <cell r="L2376" t="str">
            <v>Evento</v>
          </cell>
          <cell r="M2376" t="str">
            <v>jamundi</v>
          </cell>
          <cell r="N2376" t="str">
            <v>Servicios de salud</v>
          </cell>
          <cell r="Q2376" t="str">
            <v>FACTURA PENDIENTE EN PROGRAMACION DE PAGO</v>
          </cell>
          <cell r="R2376" t="str">
            <v>Finalizada</v>
          </cell>
          <cell r="S2376" t="e">
            <v>#N/A</v>
          </cell>
          <cell r="V2376">
            <v>133570</v>
          </cell>
          <cell r="W2376">
            <v>0</v>
          </cell>
          <cell r="Z2376">
            <v>133570</v>
          </cell>
          <cell r="AA2376">
            <v>0</v>
          </cell>
          <cell r="AB2376">
            <v>0</v>
          </cell>
          <cell r="AC2376">
            <v>0</v>
          </cell>
          <cell r="AD2376">
            <v>133570</v>
          </cell>
          <cell r="AE2376">
            <v>133570</v>
          </cell>
          <cell r="AF2376">
            <v>1222463220</v>
          </cell>
          <cell r="AG2376">
            <v>0</v>
          </cell>
        </row>
        <row r="2377">
          <cell r="F2377" t="str">
            <v>890306950_FVE290552</v>
          </cell>
          <cell r="G2377">
            <v>45392.627881944645</v>
          </cell>
          <cell r="H2377">
            <v>45427</v>
          </cell>
          <cell r="I2377">
            <v>45415.346216168982</v>
          </cell>
          <cell r="J2377">
            <v>65100</v>
          </cell>
          <cell r="K2377">
            <v>60600</v>
          </cell>
          <cell r="L2377" t="str">
            <v>Evento</v>
          </cell>
          <cell r="M2377" t="str">
            <v>jamundi</v>
          </cell>
          <cell r="N2377" t="str">
            <v>Servicios de salud</v>
          </cell>
          <cell r="Q2377" t="str">
            <v>FACTURA PENDIENTE EN PROGRAMACION DE PAGO</v>
          </cell>
          <cell r="R2377" t="str">
            <v>Finalizada</v>
          </cell>
          <cell r="S2377" t="e">
            <v>#N/A</v>
          </cell>
          <cell r="V2377">
            <v>65100</v>
          </cell>
          <cell r="W2377">
            <v>0</v>
          </cell>
          <cell r="Z2377">
            <v>65100</v>
          </cell>
          <cell r="AA2377">
            <v>0</v>
          </cell>
          <cell r="AB2377">
            <v>0</v>
          </cell>
          <cell r="AC2377">
            <v>0</v>
          </cell>
          <cell r="AD2377">
            <v>60600</v>
          </cell>
          <cell r="AE2377">
            <v>60600</v>
          </cell>
          <cell r="AF2377">
            <v>1222463221</v>
          </cell>
          <cell r="AG2377">
            <v>0</v>
          </cell>
        </row>
        <row r="2378">
          <cell r="F2378" t="str">
            <v>890306950_FVE290562</v>
          </cell>
          <cell r="G2378">
            <v>45392.640543969814</v>
          </cell>
          <cell r="H2378">
            <v>45427</v>
          </cell>
          <cell r="I2378">
            <v>45415.367200694447</v>
          </cell>
          <cell r="J2378">
            <v>332880</v>
          </cell>
          <cell r="K2378">
            <v>332880</v>
          </cell>
          <cell r="L2378" t="str">
            <v>Evento</v>
          </cell>
          <cell r="M2378" t="str">
            <v>jamundi</v>
          </cell>
          <cell r="N2378" t="str">
            <v>Servicios de salud</v>
          </cell>
          <cell r="Q2378" t="str">
            <v>FACTURA CANCELADA</v>
          </cell>
          <cell r="R2378" t="str">
            <v>Finalizada</v>
          </cell>
          <cell r="S2378" t="e">
            <v>#N/A</v>
          </cell>
          <cell r="V2378">
            <v>332880</v>
          </cell>
          <cell r="W2378">
            <v>0</v>
          </cell>
          <cell r="Z2378">
            <v>332880</v>
          </cell>
          <cell r="AA2378">
            <v>0</v>
          </cell>
          <cell r="AB2378">
            <v>0</v>
          </cell>
          <cell r="AC2378">
            <v>0</v>
          </cell>
          <cell r="AD2378">
            <v>332880</v>
          </cell>
          <cell r="AE2378">
            <v>0</v>
          </cell>
          <cell r="AG2378">
            <v>332880</v>
          </cell>
          <cell r="AH2378">
            <v>4800064069</v>
          </cell>
          <cell r="AJ2378" t="str">
            <v>19.06.2024</v>
          </cell>
        </row>
        <row r="2379">
          <cell r="F2379" t="str">
            <v>890306950_FVE290571</v>
          </cell>
          <cell r="G2379">
            <v>45392.651597222313</v>
          </cell>
          <cell r="H2379">
            <v>45427</v>
          </cell>
          <cell r="I2379">
            <v>45415.367200694447</v>
          </cell>
          <cell r="J2379">
            <v>65100</v>
          </cell>
          <cell r="K2379">
            <v>65100</v>
          </cell>
          <cell r="L2379" t="str">
            <v>Evento</v>
          </cell>
          <cell r="M2379" t="str">
            <v>jamundi</v>
          </cell>
          <cell r="N2379" t="str">
            <v>Servicios de salud</v>
          </cell>
          <cell r="Q2379" t="str">
            <v>FACTURA CANCELADA</v>
          </cell>
          <cell r="R2379" t="str">
            <v>Finalizada</v>
          </cell>
          <cell r="S2379" t="e">
            <v>#N/A</v>
          </cell>
          <cell r="V2379">
            <v>65100</v>
          </cell>
          <cell r="W2379">
            <v>0</v>
          </cell>
          <cell r="Z2379">
            <v>65100</v>
          </cell>
          <cell r="AA2379">
            <v>0</v>
          </cell>
          <cell r="AB2379">
            <v>0</v>
          </cell>
          <cell r="AC2379">
            <v>0</v>
          </cell>
          <cell r="AD2379">
            <v>65100</v>
          </cell>
          <cell r="AE2379">
            <v>0</v>
          </cell>
          <cell r="AG2379">
            <v>65100</v>
          </cell>
          <cell r="AH2379">
            <v>4800064069</v>
          </cell>
          <cell r="AJ2379" t="str">
            <v>19.06.2024</v>
          </cell>
        </row>
        <row r="2380">
          <cell r="F2380" t="str">
            <v>890306950_FVE290668</v>
          </cell>
          <cell r="G2380">
            <v>45393.150069432799</v>
          </cell>
          <cell r="H2380">
            <v>45427</v>
          </cell>
          <cell r="I2380">
            <v>45415.346216168982</v>
          </cell>
          <cell r="J2380">
            <v>65100</v>
          </cell>
          <cell r="K2380">
            <v>60600</v>
          </cell>
          <cell r="L2380" t="str">
            <v>Evento</v>
          </cell>
          <cell r="M2380" t="str">
            <v>jamundi</v>
          </cell>
          <cell r="N2380" t="str">
            <v>Servicios de salud</v>
          </cell>
          <cell r="Q2380" t="str">
            <v>FACTURA PENDIENTE EN PROGRAMACION DE PAGO</v>
          </cell>
          <cell r="R2380" t="str">
            <v>Finalizada</v>
          </cell>
          <cell r="S2380" t="e">
            <v>#N/A</v>
          </cell>
          <cell r="V2380">
            <v>65100</v>
          </cell>
          <cell r="W2380">
            <v>0</v>
          </cell>
          <cell r="Z2380">
            <v>65100</v>
          </cell>
          <cell r="AA2380">
            <v>0</v>
          </cell>
          <cell r="AB2380">
            <v>0</v>
          </cell>
          <cell r="AC2380">
            <v>0</v>
          </cell>
          <cell r="AD2380">
            <v>60600</v>
          </cell>
          <cell r="AE2380">
            <v>60600</v>
          </cell>
          <cell r="AF2380">
            <v>1222463223</v>
          </cell>
          <cell r="AG2380">
            <v>0</v>
          </cell>
        </row>
        <row r="2381">
          <cell r="F2381" t="str">
            <v>890306950_FVE290752</v>
          </cell>
          <cell r="G2381">
            <v>45393.412384247873</v>
          </cell>
          <cell r="H2381">
            <v>45427</v>
          </cell>
          <cell r="I2381">
            <v>45415.367200694447</v>
          </cell>
          <cell r="J2381">
            <v>164480</v>
          </cell>
          <cell r="K2381">
            <v>164480</v>
          </cell>
          <cell r="L2381" t="str">
            <v>Evento</v>
          </cell>
          <cell r="M2381" t="str">
            <v>jamundi</v>
          </cell>
          <cell r="N2381" t="str">
            <v>Servicios de salud</v>
          </cell>
          <cell r="Q2381" t="str">
            <v>FACTURA CANCELADA</v>
          </cell>
          <cell r="R2381" t="str">
            <v>Finalizada</v>
          </cell>
          <cell r="S2381" t="e">
            <v>#N/A</v>
          </cell>
          <cell r="V2381">
            <v>164480</v>
          </cell>
          <cell r="W2381">
            <v>0</v>
          </cell>
          <cell r="Z2381">
            <v>164480</v>
          </cell>
          <cell r="AA2381">
            <v>0</v>
          </cell>
          <cell r="AB2381">
            <v>0</v>
          </cell>
          <cell r="AC2381">
            <v>0</v>
          </cell>
          <cell r="AD2381">
            <v>164480</v>
          </cell>
          <cell r="AE2381">
            <v>0</v>
          </cell>
          <cell r="AG2381">
            <v>164480</v>
          </cell>
          <cell r="AH2381">
            <v>4800064069</v>
          </cell>
          <cell r="AJ2381" t="str">
            <v>19.06.2024</v>
          </cell>
        </row>
        <row r="2382">
          <cell r="F2382" t="str">
            <v>890306950_FVE290779</v>
          </cell>
          <cell r="G2382">
            <v>45393.441192117985</v>
          </cell>
          <cell r="H2382">
            <v>45427</v>
          </cell>
          <cell r="I2382">
            <v>45415.346216168982</v>
          </cell>
          <cell r="J2382">
            <v>422870</v>
          </cell>
          <cell r="K2382">
            <v>422870</v>
          </cell>
          <cell r="L2382" t="str">
            <v>Evento</v>
          </cell>
          <cell r="M2382" t="str">
            <v>jamundi</v>
          </cell>
          <cell r="N2382" t="str">
            <v>Servicios de salud</v>
          </cell>
          <cell r="Q2382" t="str">
            <v>FACTURA PENDIENTE EN PROGRAMACION DE PAGO</v>
          </cell>
          <cell r="R2382" t="str">
            <v>Finalizada</v>
          </cell>
          <cell r="S2382" t="e">
            <v>#N/A</v>
          </cell>
          <cell r="V2382">
            <v>422870</v>
          </cell>
          <cell r="W2382">
            <v>0</v>
          </cell>
          <cell r="Z2382">
            <v>422870</v>
          </cell>
          <cell r="AA2382">
            <v>0</v>
          </cell>
          <cell r="AB2382">
            <v>0</v>
          </cell>
          <cell r="AC2382">
            <v>0</v>
          </cell>
          <cell r="AD2382">
            <v>422870</v>
          </cell>
          <cell r="AE2382">
            <v>422870</v>
          </cell>
          <cell r="AF2382">
            <v>1222463224</v>
          </cell>
          <cell r="AG2382">
            <v>0</v>
          </cell>
        </row>
        <row r="2383">
          <cell r="F2383" t="str">
            <v>890306950_FVE290782</v>
          </cell>
          <cell r="G2383">
            <v>45393.443171284627</v>
          </cell>
          <cell r="H2383">
            <v>45427</v>
          </cell>
          <cell r="I2383">
            <v>45415.367200694447</v>
          </cell>
          <cell r="J2383">
            <v>262440</v>
          </cell>
          <cell r="K2383">
            <v>262440</v>
          </cell>
          <cell r="L2383" t="str">
            <v>Evento</v>
          </cell>
          <cell r="M2383" t="str">
            <v>jamundi</v>
          </cell>
          <cell r="N2383" t="str">
            <v>Servicios de salud</v>
          </cell>
          <cell r="Q2383" t="str">
            <v>FACTURA CANCELADA</v>
          </cell>
          <cell r="R2383" t="str">
            <v>Finalizada</v>
          </cell>
          <cell r="S2383" t="e">
            <v>#N/A</v>
          </cell>
          <cell r="V2383">
            <v>262440</v>
          </cell>
          <cell r="W2383">
            <v>0</v>
          </cell>
          <cell r="Z2383">
            <v>262440</v>
          </cell>
          <cell r="AA2383">
            <v>0</v>
          </cell>
          <cell r="AB2383">
            <v>0</v>
          </cell>
          <cell r="AC2383">
            <v>0</v>
          </cell>
          <cell r="AD2383">
            <v>262440</v>
          </cell>
          <cell r="AE2383">
            <v>0</v>
          </cell>
          <cell r="AG2383">
            <v>262440</v>
          </cell>
          <cell r="AH2383">
            <v>4800064069</v>
          </cell>
          <cell r="AJ2383" t="str">
            <v>19.06.2024</v>
          </cell>
        </row>
        <row r="2384">
          <cell r="F2384" t="str">
            <v>890306950_FVE290795</v>
          </cell>
          <cell r="G2384">
            <v>45393.452222210821</v>
          </cell>
          <cell r="H2384">
            <v>45427</v>
          </cell>
          <cell r="I2384">
            <v>45415.346216168982</v>
          </cell>
          <cell r="J2384">
            <v>522310</v>
          </cell>
          <cell r="K2384">
            <v>522310</v>
          </cell>
          <cell r="L2384" t="str">
            <v>Evento</v>
          </cell>
          <cell r="M2384" t="str">
            <v>jamundi</v>
          </cell>
          <cell r="N2384" t="str">
            <v>Servicios de salud</v>
          </cell>
          <cell r="Q2384" t="str">
            <v>FACTURA PENDIENTE EN PROGRAMACION DE PAGO</v>
          </cell>
          <cell r="R2384" t="str">
            <v>Finalizada</v>
          </cell>
          <cell r="S2384" t="e">
            <v>#N/A</v>
          </cell>
          <cell r="V2384">
            <v>522310</v>
          </cell>
          <cell r="W2384">
            <v>0</v>
          </cell>
          <cell r="Z2384">
            <v>522310</v>
          </cell>
          <cell r="AA2384">
            <v>0</v>
          </cell>
          <cell r="AB2384">
            <v>0</v>
          </cell>
          <cell r="AC2384">
            <v>0</v>
          </cell>
          <cell r="AD2384">
            <v>522310</v>
          </cell>
          <cell r="AE2384">
            <v>522310</v>
          </cell>
          <cell r="AF2384">
            <v>1222463225</v>
          </cell>
          <cell r="AG2384">
            <v>0</v>
          </cell>
        </row>
        <row r="2385">
          <cell r="F2385" t="str">
            <v>890306950_FVE290805</v>
          </cell>
          <cell r="G2385">
            <v>45393.463599525392</v>
          </cell>
          <cell r="H2385">
            <v>45427</v>
          </cell>
          <cell r="I2385">
            <v>45415.346216168982</v>
          </cell>
          <cell r="J2385">
            <v>157130</v>
          </cell>
          <cell r="K2385">
            <v>157130</v>
          </cell>
          <cell r="L2385" t="str">
            <v>Evento</v>
          </cell>
          <cell r="M2385" t="str">
            <v>jamundi</v>
          </cell>
          <cell r="N2385" t="str">
            <v>Servicios de salud</v>
          </cell>
          <cell r="Q2385" t="str">
            <v>FACTURA PENDIENTE EN PROGRAMACION DE PAGO</v>
          </cell>
          <cell r="R2385" t="str">
            <v>Finalizada</v>
          </cell>
          <cell r="S2385" t="e">
            <v>#N/A</v>
          </cell>
          <cell r="V2385">
            <v>157130</v>
          </cell>
          <cell r="W2385">
            <v>0</v>
          </cell>
          <cell r="Z2385">
            <v>157130</v>
          </cell>
          <cell r="AA2385">
            <v>0</v>
          </cell>
          <cell r="AB2385">
            <v>0</v>
          </cell>
          <cell r="AC2385">
            <v>0</v>
          </cell>
          <cell r="AD2385">
            <v>157130</v>
          </cell>
          <cell r="AE2385">
            <v>157130</v>
          </cell>
          <cell r="AF2385">
            <v>1222463226</v>
          </cell>
          <cell r="AG2385">
            <v>0</v>
          </cell>
        </row>
        <row r="2386">
          <cell r="F2386" t="str">
            <v>890306950_FVE290807</v>
          </cell>
          <cell r="G2386">
            <v>45393.46604165528</v>
          </cell>
          <cell r="H2386">
            <v>45427</v>
          </cell>
          <cell r="I2386">
            <v>45415.346216168982</v>
          </cell>
          <cell r="J2386">
            <v>187480</v>
          </cell>
          <cell r="K2386">
            <v>187480</v>
          </cell>
          <cell r="L2386" t="str">
            <v>Evento</v>
          </cell>
          <cell r="M2386" t="str">
            <v>jamundi</v>
          </cell>
          <cell r="N2386" t="str">
            <v>Servicios de salud</v>
          </cell>
          <cell r="Q2386" t="str">
            <v>FACTURA PENDIENTE EN PROGRAMACION DE PAGO</v>
          </cell>
          <cell r="R2386" t="str">
            <v>Finalizada</v>
          </cell>
          <cell r="S2386" t="e">
            <v>#N/A</v>
          </cell>
          <cell r="V2386">
            <v>187480</v>
          </cell>
          <cell r="W2386">
            <v>0</v>
          </cell>
          <cell r="Z2386">
            <v>187480</v>
          </cell>
          <cell r="AA2386">
            <v>0</v>
          </cell>
          <cell r="AB2386">
            <v>0</v>
          </cell>
          <cell r="AC2386">
            <v>0</v>
          </cell>
          <cell r="AD2386">
            <v>187480</v>
          </cell>
          <cell r="AE2386">
            <v>187480</v>
          </cell>
          <cell r="AF2386">
            <v>1222463227</v>
          </cell>
          <cell r="AG2386">
            <v>0</v>
          </cell>
        </row>
        <row r="2387">
          <cell r="F2387" t="str">
            <v>890306950_FVE290819</v>
          </cell>
          <cell r="G2387">
            <v>45393.475752315018</v>
          </cell>
          <cell r="H2387">
            <v>45427</v>
          </cell>
          <cell r="I2387">
            <v>45415.346216168982</v>
          </cell>
          <cell r="J2387">
            <v>284140</v>
          </cell>
          <cell r="K2387">
            <v>284140</v>
          </cell>
          <cell r="L2387" t="str">
            <v>Evento</v>
          </cell>
          <cell r="M2387" t="str">
            <v>jamundi</v>
          </cell>
          <cell r="N2387" t="str">
            <v>Servicios de salud</v>
          </cell>
          <cell r="Q2387" t="str">
            <v>FACTURA PENDIENTE EN PROGRAMACION DE PAGO</v>
          </cell>
          <cell r="R2387" t="str">
            <v>Finalizada</v>
          </cell>
          <cell r="S2387" t="e">
            <v>#N/A</v>
          </cell>
          <cell r="V2387">
            <v>284140</v>
          </cell>
          <cell r="W2387">
            <v>0</v>
          </cell>
          <cell r="Z2387">
            <v>284140</v>
          </cell>
          <cell r="AA2387">
            <v>0</v>
          </cell>
          <cell r="AB2387">
            <v>0</v>
          </cell>
          <cell r="AC2387">
            <v>0</v>
          </cell>
          <cell r="AD2387">
            <v>284140</v>
          </cell>
          <cell r="AE2387">
            <v>284140</v>
          </cell>
          <cell r="AF2387">
            <v>1222463228</v>
          </cell>
          <cell r="AG2387">
            <v>0</v>
          </cell>
        </row>
        <row r="2388">
          <cell r="F2388" t="str">
            <v>890306950_FVE290823</v>
          </cell>
          <cell r="G2388">
            <v>45393.48020832194</v>
          </cell>
          <cell r="H2388">
            <v>45427</v>
          </cell>
          <cell r="I2388">
            <v>45415.346216168982</v>
          </cell>
          <cell r="J2388">
            <v>81400</v>
          </cell>
          <cell r="K2388">
            <v>81400</v>
          </cell>
          <cell r="L2388" t="str">
            <v>Evento</v>
          </cell>
          <cell r="M2388" t="str">
            <v>jamundi</v>
          </cell>
          <cell r="N2388" t="str">
            <v>Servicios de salud</v>
          </cell>
          <cell r="Q2388" t="str">
            <v>FACTURA PENDIENTE EN PROGRAMACION DE PAGO</v>
          </cell>
          <cell r="R2388" t="str">
            <v>Finalizada</v>
          </cell>
          <cell r="S2388" t="e">
            <v>#N/A</v>
          </cell>
          <cell r="V2388">
            <v>81400</v>
          </cell>
          <cell r="W2388">
            <v>0</v>
          </cell>
          <cell r="Z2388">
            <v>81400</v>
          </cell>
          <cell r="AA2388">
            <v>0</v>
          </cell>
          <cell r="AB2388">
            <v>0</v>
          </cell>
          <cell r="AC2388">
            <v>0</v>
          </cell>
          <cell r="AD2388">
            <v>81400</v>
          </cell>
          <cell r="AE2388">
            <v>81400</v>
          </cell>
          <cell r="AF2388">
            <v>1222463229</v>
          </cell>
          <cell r="AG2388">
            <v>0</v>
          </cell>
        </row>
        <row r="2389">
          <cell r="F2389" t="str">
            <v>890306950_FVE290957</v>
          </cell>
          <cell r="G2389">
            <v>45393.654999988619</v>
          </cell>
          <cell r="H2389">
            <v>45427</v>
          </cell>
          <cell r="I2389">
            <v>45415.346216168982</v>
          </cell>
          <cell r="J2389">
            <v>146810</v>
          </cell>
          <cell r="K2389">
            <v>146810</v>
          </cell>
          <cell r="L2389" t="str">
            <v>Evento</v>
          </cell>
          <cell r="M2389" t="str">
            <v>jamundi</v>
          </cell>
          <cell r="N2389" t="str">
            <v>Servicios de salud</v>
          </cell>
          <cell r="Q2389" t="str">
            <v>FACTURA PENDIENTE EN PROGRAMACION DE PAGO</v>
          </cell>
          <cell r="R2389" t="str">
            <v>Finalizada</v>
          </cell>
          <cell r="S2389" t="e">
            <v>#N/A</v>
          </cell>
          <cell r="V2389">
            <v>146810</v>
          </cell>
          <cell r="W2389">
            <v>0</v>
          </cell>
          <cell r="Z2389">
            <v>146810</v>
          </cell>
          <cell r="AA2389">
            <v>0</v>
          </cell>
          <cell r="AB2389">
            <v>0</v>
          </cell>
          <cell r="AC2389">
            <v>0</v>
          </cell>
          <cell r="AD2389">
            <v>146810</v>
          </cell>
          <cell r="AE2389">
            <v>146810</v>
          </cell>
          <cell r="AF2389">
            <v>1222463230</v>
          </cell>
          <cell r="AG2389">
            <v>0</v>
          </cell>
        </row>
        <row r="2390">
          <cell r="F2390" t="str">
            <v>890306950_FVE290972</v>
          </cell>
          <cell r="G2390">
            <v>45393.676956006791</v>
          </cell>
          <cell r="H2390">
            <v>45427</v>
          </cell>
          <cell r="I2390">
            <v>45415.346216168982</v>
          </cell>
          <cell r="J2390">
            <v>160360</v>
          </cell>
          <cell r="K2390">
            <v>160360</v>
          </cell>
          <cell r="L2390" t="str">
            <v>Evento</v>
          </cell>
          <cell r="M2390" t="str">
            <v>jamundi</v>
          </cell>
          <cell r="N2390" t="str">
            <v>Servicios de salud</v>
          </cell>
          <cell r="Q2390" t="str">
            <v>FACTURA CANCELADA</v>
          </cell>
          <cell r="R2390" t="str">
            <v>Finalizada</v>
          </cell>
          <cell r="S2390" t="e">
            <v>#N/A</v>
          </cell>
          <cell r="V2390">
            <v>160360</v>
          </cell>
          <cell r="W2390">
            <v>0</v>
          </cell>
          <cell r="Z2390">
            <v>160360</v>
          </cell>
          <cell r="AA2390">
            <v>0</v>
          </cell>
          <cell r="AB2390">
            <v>0</v>
          </cell>
          <cell r="AC2390">
            <v>0</v>
          </cell>
          <cell r="AD2390">
            <v>160360</v>
          </cell>
          <cell r="AE2390">
            <v>0</v>
          </cell>
          <cell r="AG2390">
            <v>160360</v>
          </cell>
          <cell r="AH2390">
            <v>4800064069</v>
          </cell>
          <cell r="AJ2390" t="str">
            <v>19.06.2024</v>
          </cell>
        </row>
        <row r="2391">
          <cell r="F2391" t="str">
            <v>890306950_FVE291057</v>
          </cell>
          <cell r="G2391">
            <v>45393.796956018545</v>
          </cell>
          <cell r="H2391">
            <v>45427</v>
          </cell>
          <cell r="I2391">
            <v>45415.346216168982</v>
          </cell>
          <cell r="J2391">
            <v>65100</v>
          </cell>
          <cell r="K2391">
            <v>60600</v>
          </cell>
          <cell r="L2391" t="str">
            <v>Evento</v>
          </cell>
          <cell r="M2391" t="str">
            <v>jamundi</v>
          </cell>
          <cell r="N2391" t="str">
            <v>Servicios de salud</v>
          </cell>
          <cell r="Q2391" t="str">
            <v>FACTURA PENDIENTE EN PROGRAMACION DE PAGO</v>
          </cell>
          <cell r="R2391" t="str">
            <v>Finalizada</v>
          </cell>
          <cell r="S2391" t="e">
            <v>#N/A</v>
          </cell>
          <cell r="V2391">
            <v>65100</v>
          </cell>
          <cell r="W2391">
            <v>0</v>
          </cell>
          <cell r="Z2391">
            <v>65100</v>
          </cell>
          <cell r="AA2391">
            <v>0</v>
          </cell>
          <cell r="AB2391">
            <v>0</v>
          </cell>
          <cell r="AC2391">
            <v>0</v>
          </cell>
          <cell r="AD2391">
            <v>60600</v>
          </cell>
          <cell r="AE2391">
            <v>60600</v>
          </cell>
          <cell r="AF2391">
            <v>1222463231</v>
          </cell>
          <cell r="AG2391">
            <v>0</v>
          </cell>
        </row>
        <row r="2392">
          <cell r="F2392" t="str">
            <v>890306950_FVE291064</v>
          </cell>
          <cell r="G2392">
            <v>45394.048217592761</v>
          </cell>
          <cell r="H2392">
            <v>45427</v>
          </cell>
          <cell r="I2392">
            <v>45415.346216168982</v>
          </cell>
          <cell r="J2392">
            <v>65100</v>
          </cell>
          <cell r="K2392">
            <v>60600</v>
          </cell>
          <cell r="L2392" t="str">
            <v>Evento</v>
          </cell>
          <cell r="M2392" t="str">
            <v>jamundi</v>
          </cell>
          <cell r="N2392" t="str">
            <v>Servicios de salud</v>
          </cell>
          <cell r="Q2392" t="str">
            <v>FACTURA PENDIENTE EN PROGRAMACION DE PAGO</v>
          </cell>
          <cell r="R2392" t="str">
            <v>Finalizada</v>
          </cell>
          <cell r="S2392" t="e">
            <v>#N/A</v>
          </cell>
          <cell r="V2392">
            <v>65100</v>
          </cell>
          <cell r="W2392">
            <v>0</v>
          </cell>
          <cell r="Z2392">
            <v>65100</v>
          </cell>
          <cell r="AA2392">
            <v>0</v>
          </cell>
          <cell r="AB2392">
            <v>0</v>
          </cell>
          <cell r="AC2392">
            <v>0</v>
          </cell>
          <cell r="AD2392">
            <v>60600</v>
          </cell>
          <cell r="AE2392">
            <v>60600</v>
          </cell>
          <cell r="AF2392">
            <v>1222463232</v>
          </cell>
          <cell r="AG2392">
            <v>0</v>
          </cell>
        </row>
        <row r="2393">
          <cell r="F2393" t="str">
            <v>890306950_FVE291065</v>
          </cell>
          <cell r="G2393">
            <v>45394.067546296399</v>
          </cell>
          <cell r="H2393">
            <v>45427</v>
          </cell>
          <cell r="I2393">
            <v>45415.346216168982</v>
          </cell>
          <cell r="J2393">
            <v>65100</v>
          </cell>
          <cell r="K2393">
            <v>60600</v>
          </cell>
          <cell r="L2393" t="str">
            <v>Evento</v>
          </cell>
          <cell r="M2393" t="str">
            <v>jamundi</v>
          </cell>
          <cell r="N2393" t="str">
            <v>Servicios de salud</v>
          </cell>
          <cell r="Q2393" t="str">
            <v>FACTURA PENDIENTE EN PROGRAMACION DE PAGO</v>
          </cell>
          <cell r="R2393" t="str">
            <v>Finalizada</v>
          </cell>
          <cell r="S2393" t="e">
            <v>#N/A</v>
          </cell>
          <cell r="V2393">
            <v>65100</v>
          </cell>
          <cell r="W2393">
            <v>0</v>
          </cell>
          <cell r="Z2393">
            <v>65100</v>
          </cell>
          <cell r="AA2393">
            <v>0</v>
          </cell>
          <cell r="AB2393">
            <v>0</v>
          </cell>
          <cell r="AC2393">
            <v>0</v>
          </cell>
          <cell r="AD2393">
            <v>60600</v>
          </cell>
          <cell r="AE2393">
            <v>60600</v>
          </cell>
          <cell r="AF2393">
            <v>1222463233</v>
          </cell>
          <cell r="AG2393">
            <v>0</v>
          </cell>
        </row>
        <row r="2394">
          <cell r="F2394" t="str">
            <v>890306950_FVE291153</v>
          </cell>
          <cell r="G2394">
            <v>45394.37746527791</v>
          </cell>
          <cell r="H2394">
            <v>45427</v>
          </cell>
          <cell r="I2394">
            <v>45415.346216168982</v>
          </cell>
          <cell r="J2394">
            <v>65100</v>
          </cell>
          <cell r="K2394">
            <v>60600</v>
          </cell>
          <cell r="L2394" t="str">
            <v>Evento</v>
          </cell>
          <cell r="M2394" t="str">
            <v>jamundi</v>
          </cell>
          <cell r="N2394" t="str">
            <v>Servicios de salud</v>
          </cell>
          <cell r="Q2394" t="str">
            <v>FACTURA PENDIENTE EN PROGRAMACION DE PAGO</v>
          </cell>
          <cell r="R2394" t="str">
            <v>Finalizada</v>
          </cell>
          <cell r="S2394" t="e">
            <v>#N/A</v>
          </cell>
          <cell r="V2394">
            <v>65100</v>
          </cell>
          <cell r="W2394">
            <v>0</v>
          </cell>
          <cell r="Z2394">
            <v>65100</v>
          </cell>
          <cell r="AA2394">
            <v>0</v>
          </cell>
          <cell r="AB2394">
            <v>0</v>
          </cell>
          <cell r="AC2394">
            <v>0</v>
          </cell>
          <cell r="AD2394">
            <v>60600</v>
          </cell>
          <cell r="AE2394">
            <v>60600</v>
          </cell>
          <cell r="AF2394">
            <v>1222463235</v>
          </cell>
          <cell r="AG2394">
            <v>0</v>
          </cell>
        </row>
        <row r="2395">
          <cell r="F2395" t="str">
            <v>890306950_FVE291169</v>
          </cell>
          <cell r="G2395">
            <v>45394.391064803116</v>
          </cell>
          <cell r="H2395">
            <v>45427</v>
          </cell>
          <cell r="I2395">
            <v>45415.346216168982</v>
          </cell>
          <cell r="J2395">
            <v>65100</v>
          </cell>
          <cell r="K2395">
            <v>60600</v>
          </cell>
          <cell r="L2395" t="str">
            <v>Evento</v>
          </cell>
          <cell r="M2395" t="str">
            <v>jamundi</v>
          </cell>
          <cell r="N2395" t="str">
            <v>Servicios de salud</v>
          </cell>
          <cell r="Q2395" t="str">
            <v>FACTURA PENDIENTE EN PROGRAMACION DE PAGO</v>
          </cell>
          <cell r="R2395" t="str">
            <v>Finalizada</v>
          </cell>
          <cell r="S2395" t="e">
            <v>#N/A</v>
          </cell>
          <cell r="V2395">
            <v>65100</v>
          </cell>
          <cell r="W2395">
            <v>0</v>
          </cell>
          <cell r="Z2395">
            <v>65100</v>
          </cell>
          <cell r="AA2395">
            <v>0</v>
          </cell>
          <cell r="AB2395">
            <v>0</v>
          </cell>
          <cell r="AC2395">
            <v>0</v>
          </cell>
          <cell r="AD2395">
            <v>60600</v>
          </cell>
          <cell r="AE2395">
            <v>60600</v>
          </cell>
          <cell r="AF2395">
            <v>1222463234</v>
          </cell>
          <cell r="AG2395">
            <v>0</v>
          </cell>
        </row>
        <row r="2396">
          <cell r="F2396" t="str">
            <v>890306950_FVE291274</v>
          </cell>
          <cell r="G2396">
            <v>45394.481111111119</v>
          </cell>
          <cell r="H2396">
            <v>45427</v>
          </cell>
          <cell r="I2396">
            <v>45415.346216168982</v>
          </cell>
          <cell r="J2396">
            <v>171040</v>
          </cell>
          <cell r="K2396">
            <v>171040</v>
          </cell>
          <cell r="L2396" t="str">
            <v>Evento</v>
          </cell>
          <cell r="M2396" t="str">
            <v>jamundi</v>
          </cell>
          <cell r="N2396" t="str">
            <v>Servicios de salud</v>
          </cell>
          <cell r="Q2396" t="str">
            <v>FACTURA PENDIENTE EN PROGRAMACION DE PAGO</v>
          </cell>
          <cell r="R2396" t="str">
            <v>Finalizada</v>
          </cell>
          <cell r="S2396" t="e">
            <v>#N/A</v>
          </cell>
          <cell r="V2396">
            <v>171040</v>
          </cell>
          <cell r="W2396">
            <v>0</v>
          </cell>
          <cell r="Z2396">
            <v>171040</v>
          </cell>
          <cell r="AA2396">
            <v>0</v>
          </cell>
          <cell r="AB2396">
            <v>0</v>
          </cell>
          <cell r="AC2396">
            <v>0</v>
          </cell>
          <cell r="AD2396">
            <v>171040</v>
          </cell>
          <cell r="AE2396">
            <v>171040</v>
          </cell>
          <cell r="AF2396">
            <v>1222463236</v>
          </cell>
          <cell r="AG2396">
            <v>0</v>
          </cell>
        </row>
        <row r="2397">
          <cell r="F2397" t="str">
            <v>890306950_FVE291289</v>
          </cell>
          <cell r="G2397">
            <v>45394.489733784925</v>
          </cell>
          <cell r="H2397">
            <v>45427</v>
          </cell>
          <cell r="I2397">
            <v>45415.346216168982</v>
          </cell>
          <cell r="J2397">
            <v>323400</v>
          </cell>
          <cell r="K2397">
            <v>323400</v>
          </cell>
          <cell r="L2397" t="str">
            <v>Evento</v>
          </cell>
          <cell r="M2397" t="str">
            <v>jamundi</v>
          </cell>
          <cell r="N2397" t="str">
            <v>Servicios de salud</v>
          </cell>
          <cell r="Q2397" t="str">
            <v>FACTURA PENDIENTE EN PROGRAMACION DE PAGO</v>
          </cell>
          <cell r="R2397" t="str">
            <v>Finalizada</v>
          </cell>
          <cell r="S2397" t="e">
            <v>#N/A</v>
          </cell>
          <cell r="V2397">
            <v>323400</v>
          </cell>
          <cell r="W2397">
            <v>0</v>
          </cell>
          <cell r="Z2397">
            <v>323400</v>
          </cell>
          <cell r="AA2397">
            <v>0</v>
          </cell>
          <cell r="AB2397">
            <v>0</v>
          </cell>
          <cell r="AC2397">
            <v>0</v>
          </cell>
          <cell r="AD2397">
            <v>323400</v>
          </cell>
          <cell r="AE2397">
            <v>323400</v>
          </cell>
          <cell r="AF2397">
            <v>1222463237</v>
          </cell>
          <cell r="AG2397">
            <v>0</v>
          </cell>
        </row>
        <row r="2398">
          <cell r="F2398" t="str">
            <v>890306950_FVE291295</v>
          </cell>
          <cell r="G2398">
            <v>45394.494560185354</v>
          </cell>
          <cell r="H2398">
            <v>45427</v>
          </cell>
          <cell r="I2398">
            <v>45415.346216168982</v>
          </cell>
          <cell r="J2398">
            <v>105430</v>
          </cell>
          <cell r="K2398">
            <v>105430</v>
          </cell>
          <cell r="L2398" t="str">
            <v>Evento</v>
          </cell>
          <cell r="M2398" t="str">
            <v>jamundi</v>
          </cell>
          <cell r="N2398" t="str">
            <v>Servicios de salud</v>
          </cell>
          <cell r="Q2398" t="str">
            <v>FACTURA PENDIENTE EN PROGRAMACION DE PAGO</v>
          </cell>
          <cell r="R2398" t="str">
            <v>Finalizada</v>
          </cell>
          <cell r="S2398" t="e">
            <v>#N/A</v>
          </cell>
          <cell r="V2398">
            <v>105430</v>
          </cell>
          <cell r="W2398">
            <v>0</v>
          </cell>
          <cell r="Z2398">
            <v>105430</v>
          </cell>
          <cell r="AA2398">
            <v>0</v>
          </cell>
          <cell r="AB2398">
            <v>0</v>
          </cell>
          <cell r="AC2398">
            <v>0</v>
          </cell>
          <cell r="AD2398">
            <v>105430</v>
          </cell>
          <cell r="AE2398">
            <v>105430</v>
          </cell>
          <cell r="AF2398">
            <v>1222463238</v>
          </cell>
          <cell r="AG2398">
            <v>0</v>
          </cell>
        </row>
        <row r="2399">
          <cell r="F2399" t="str">
            <v>890306950_FVE291298</v>
          </cell>
          <cell r="G2399">
            <v>45394.497453691904</v>
          </cell>
          <cell r="H2399">
            <v>45427</v>
          </cell>
          <cell r="I2399">
            <v>45415.346216168982</v>
          </cell>
          <cell r="J2399">
            <v>194411</v>
          </cell>
          <cell r="K2399">
            <v>194411</v>
          </cell>
          <cell r="L2399" t="str">
            <v>Evento</v>
          </cell>
          <cell r="M2399" t="str">
            <v>jamundi</v>
          </cell>
          <cell r="N2399" t="str">
            <v>Servicios de salud</v>
          </cell>
          <cell r="Q2399" t="str">
            <v>FACTURA PENDIENTE EN PROGRAMACION DE PAGO</v>
          </cell>
          <cell r="R2399" t="str">
            <v>Finalizada</v>
          </cell>
          <cell r="S2399" t="e">
            <v>#N/A</v>
          </cell>
          <cell r="V2399">
            <v>194411</v>
          </cell>
          <cell r="W2399">
            <v>0</v>
          </cell>
          <cell r="Z2399">
            <v>194411</v>
          </cell>
          <cell r="AA2399">
            <v>0</v>
          </cell>
          <cell r="AB2399">
            <v>0</v>
          </cell>
          <cell r="AC2399">
            <v>0</v>
          </cell>
          <cell r="AD2399">
            <v>194411</v>
          </cell>
          <cell r="AE2399">
            <v>194411</v>
          </cell>
          <cell r="AF2399">
            <v>1222463239</v>
          </cell>
          <cell r="AG2399">
            <v>0</v>
          </cell>
        </row>
        <row r="2400">
          <cell r="F2400" t="str">
            <v>890306950_FVE291306</v>
          </cell>
          <cell r="G2400">
            <v>45394.502928229049</v>
          </cell>
          <cell r="H2400">
            <v>45427</v>
          </cell>
          <cell r="I2400">
            <v>45415.367200694447</v>
          </cell>
          <cell r="J2400">
            <v>103330</v>
          </cell>
          <cell r="K2400">
            <v>103330</v>
          </cell>
          <cell r="L2400" t="str">
            <v>Evento</v>
          </cell>
          <cell r="M2400" t="str">
            <v>jamundi</v>
          </cell>
          <cell r="N2400" t="str">
            <v>Servicios de salud</v>
          </cell>
          <cell r="Q2400" t="str">
            <v>FACTURA CANCELADA</v>
          </cell>
          <cell r="R2400" t="str">
            <v>Finalizada</v>
          </cell>
          <cell r="S2400" t="e">
            <v>#N/A</v>
          </cell>
          <cell r="V2400">
            <v>103330</v>
          </cell>
          <cell r="W2400">
            <v>0</v>
          </cell>
          <cell r="Z2400">
            <v>103330</v>
          </cell>
          <cell r="AA2400">
            <v>0</v>
          </cell>
          <cell r="AB2400">
            <v>0</v>
          </cell>
          <cell r="AC2400">
            <v>0</v>
          </cell>
          <cell r="AD2400">
            <v>103330</v>
          </cell>
          <cell r="AE2400">
            <v>0</v>
          </cell>
          <cell r="AG2400">
            <v>103330</v>
          </cell>
          <cell r="AH2400">
            <v>4800064069</v>
          </cell>
          <cell r="AJ2400" t="str">
            <v>19.06.2024</v>
          </cell>
        </row>
        <row r="2401">
          <cell r="F2401" t="str">
            <v>890306950_FVE291313</v>
          </cell>
          <cell r="G2401">
            <v>45394.507523148321</v>
          </cell>
          <cell r="H2401">
            <v>45427</v>
          </cell>
          <cell r="I2401">
            <v>45415.346216168982</v>
          </cell>
          <cell r="J2401">
            <v>153655</v>
          </cell>
          <cell r="K2401">
            <v>153655</v>
          </cell>
          <cell r="L2401" t="str">
            <v>Evento</v>
          </cell>
          <cell r="M2401" t="str">
            <v>jamundi</v>
          </cell>
          <cell r="N2401" t="str">
            <v>Servicios de salud</v>
          </cell>
          <cell r="Q2401" t="str">
            <v>FACTURA PENDIENTE EN PROGRAMACION DE PAGO</v>
          </cell>
          <cell r="R2401" t="str">
            <v>Finalizada</v>
          </cell>
          <cell r="S2401" t="e">
            <v>#N/A</v>
          </cell>
          <cell r="V2401">
            <v>153655</v>
          </cell>
          <cell r="W2401">
            <v>0</v>
          </cell>
          <cell r="Z2401">
            <v>153655</v>
          </cell>
          <cell r="AA2401">
            <v>0</v>
          </cell>
          <cell r="AB2401">
            <v>0</v>
          </cell>
          <cell r="AC2401">
            <v>0</v>
          </cell>
          <cell r="AD2401">
            <v>153655</v>
          </cell>
          <cell r="AE2401">
            <v>153655</v>
          </cell>
          <cell r="AF2401">
            <v>1222463251</v>
          </cell>
          <cell r="AG2401">
            <v>0</v>
          </cell>
        </row>
        <row r="2402">
          <cell r="F2402" t="str">
            <v>890306950_FVE291318</v>
          </cell>
          <cell r="G2402">
            <v>45394.511643518694</v>
          </cell>
          <cell r="H2402">
            <v>45427</v>
          </cell>
          <cell r="I2402">
            <v>45415.346216168982</v>
          </cell>
          <cell r="J2402">
            <v>262240</v>
          </cell>
          <cell r="K2402">
            <v>262240</v>
          </cell>
          <cell r="L2402" t="str">
            <v>Evento</v>
          </cell>
          <cell r="M2402" t="str">
            <v>jamundi</v>
          </cell>
          <cell r="N2402" t="str">
            <v>Servicios de salud</v>
          </cell>
          <cell r="Q2402" t="str">
            <v>FACTURA PENDIENTE EN PROGRAMACION DE PAGO</v>
          </cell>
          <cell r="R2402" t="str">
            <v>Finalizada</v>
          </cell>
          <cell r="S2402" t="e">
            <v>#N/A</v>
          </cell>
          <cell r="V2402">
            <v>262240</v>
          </cell>
          <cell r="W2402">
            <v>0</v>
          </cell>
          <cell r="Z2402">
            <v>262240</v>
          </cell>
          <cell r="AA2402">
            <v>0</v>
          </cell>
          <cell r="AB2402">
            <v>0</v>
          </cell>
          <cell r="AC2402">
            <v>0</v>
          </cell>
          <cell r="AD2402">
            <v>262240</v>
          </cell>
          <cell r="AE2402">
            <v>262240</v>
          </cell>
          <cell r="AF2402">
            <v>1222463254</v>
          </cell>
          <cell r="AG2402">
            <v>0</v>
          </cell>
        </row>
        <row r="2403">
          <cell r="F2403" t="str">
            <v>890306950_FVE291325</v>
          </cell>
          <cell r="G2403">
            <v>45394.516238414217</v>
          </cell>
          <cell r="H2403">
            <v>45427</v>
          </cell>
          <cell r="I2403">
            <v>45415.367200694447</v>
          </cell>
          <cell r="J2403">
            <v>288600</v>
          </cell>
          <cell r="K2403">
            <v>288600</v>
          </cell>
          <cell r="L2403" t="str">
            <v>Evento</v>
          </cell>
          <cell r="M2403" t="str">
            <v>jamundi</v>
          </cell>
          <cell r="N2403" t="str">
            <v>Servicios de salud</v>
          </cell>
          <cell r="Q2403" t="str">
            <v>FACTURA CANCELADA</v>
          </cell>
          <cell r="R2403" t="str">
            <v>Finalizada</v>
          </cell>
          <cell r="S2403" t="e">
            <v>#N/A</v>
          </cell>
          <cell r="V2403">
            <v>288600</v>
          </cell>
          <cell r="W2403">
            <v>0</v>
          </cell>
          <cell r="Z2403">
            <v>288600</v>
          </cell>
          <cell r="AA2403">
            <v>0</v>
          </cell>
          <cell r="AB2403">
            <v>0</v>
          </cell>
          <cell r="AC2403">
            <v>0</v>
          </cell>
          <cell r="AD2403">
            <v>288600</v>
          </cell>
          <cell r="AE2403">
            <v>0</v>
          </cell>
          <cell r="AG2403">
            <v>288600</v>
          </cell>
          <cell r="AH2403">
            <v>4800064069</v>
          </cell>
          <cell r="AJ2403" t="str">
            <v>19.06.2024</v>
          </cell>
        </row>
        <row r="2404">
          <cell r="F2404" t="str">
            <v>890306950_FVE291331</v>
          </cell>
          <cell r="G2404">
            <v>45394.519837951288</v>
          </cell>
          <cell r="H2404">
            <v>45427</v>
          </cell>
          <cell r="I2404">
            <v>45415.346216168982</v>
          </cell>
          <cell r="J2404">
            <v>285940</v>
          </cell>
          <cell r="K2404">
            <v>285940</v>
          </cell>
          <cell r="L2404" t="str">
            <v>Evento</v>
          </cell>
          <cell r="M2404" t="str">
            <v>jamundi</v>
          </cell>
          <cell r="N2404" t="str">
            <v>Servicios de salud</v>
          </cell>
          <cell r="Q2404" t="str">
            <v>FACTURA PENDIENTE EN PROGRAMACION DE PAGO</v>
          </cell>
          <cell r="R2404" t="str">
            <v>Finalizada</v>
          </cell>
          <cell r="S2404" t="e">
            <v>#N/A</v>
          </cell>
          <cell r="V2404">
            <v>285940</v>
          </cell>
          <cell r="W2404">
            <v>0</v>
          </cell>
          <cell r="Z2404">
            <v>285940</v>
          </cell>
          <cell r="AA2404">
            <v>0</v>
          </cell>
          <cell r="AB2404">
            <v>0</v>
          </cell>
          <cell r="AC2404">
            <v>0</v>
          </cell>
          <cell r="AD2404">
            <v>285940</v>
          </cell>
          <cell r="AE2404">
            <v>285940</v>
          </cell>
          <cell r="AF2404">
            <v>1222463240</v>
          </cell>
          <cell r="AG2404">
            <v>0</v>
          </cell>
        </row>
        <row r="2405">
          <cell r="F2405" t="str">
            <v>890306950_FVE291338</v>
          </cell>
          <cell r="G2405">
            <v>45394.5254513775</v>
          </cell>
          <cell r="H2405">
            <v>45427</v>
          </cell>
          <cell r="I2405">
            <v>45415.346216168982</v>
          </cell>
          <cell r="J2405">
            <v>272190</v>
          </cell>
          <cell r="K2405">
            <v>272190</v>
          </cell>
          <cell r="L2405" t="str">
            <v>Evento</v>
          </cell>
          <cell r="M2405" t="str">
            <v>jamundi</v>
          </cell>
          <cell r="N2405" t="str">
            <v>Servicios de salud</v>
          </cell>
          <cell r="Q2405" t="str">
            <v>FACTURA PENDIENTE EN PROGRAMACION DE PAGO</v>
          </cell>
          <cell r="R2405" t="str">
            <v>Finalizada</v>
          </cell>
          <cell r="S2405" t="e">
            <v>#N/A</v>
          </cell>
          <cell r="V2405">
            <v>272190</v>
          </cell>
          <cell r="W2405">
            <v>0</v>
          </cell>
          <cell r="Z2405">
            <v>272190</v>
          </cell>
          <cell r="AA2405">
            <v>0</v>
          </cell>
          <cell r="AB2405">
            <v>0</v>
          </cell>
          <cell r="AC2405">
            <v>0</v>
          </cell>
          <cell r="AD2405">
            <v>272190</v>
          </cell>
          <cell r="AE2405">
            <v>272190</v>
          </cell>
          <cell r="AF2405">
            <v>1222463241</v>
          </cell>
          <cell r="AG2405">
            <v>0</v>
          </cell>
        </row>
        <row r="2406">
          <cell r="F2406" t="str">
            <v>890306950_FVE291341</v>
          </cell>
          <cell r="G2406">
            <v>45394.528437488247</v>
          </cell>
          <cell r="H2406">
            <v>45427</v>
          </cell>
          <cell r="I2406">
            <v>45415.346216168982</v>
          </cell>
          <cell r="J2406">
            <v>112040</v>
          </cell>
          <cell r="K2406">
            <v>112040</v>
          </cell>
          <cell r="L2406" t="str">
            <v>Evento</v>
          </cell>
          <cell r="M2406" t="str">
            <v>jamundi</v>
          </cell>
          <cell r="N2406" t="str">
            <v>Servicios de salud</v>
          </cell>
          <cell r="Q2406" t="str">
            <v>FACTURA PENDIENTE EN PROGRAMACION DE PAGO</v>
          </cell>
          <cell r="R2406" t="str">
            <v>Finalizada</v>
          </cell>
          <cell r="S2406" t="e">
            <v>#N/A</v>
          </cell>
          <cell r="V2406">
            <v>112040</v>
          </cell>
          <cell r="W2406">
            <v>0</v>
          </cell>
          <cell r="Z2406">
            <v>112040</v>
          </cell>
          <cell r="AA2406">
            <v>0</v>
          </cell>
          <cell r="AB2406">
            <v>0</v>
          </cell>
          <cell r="AC2406">
            <v>0</v>
          </cell>
          <cell r="AD2406">
            <v>112040</v>
          </cell>
          <cell r="AE2406">
            <v>112040</v>
          </cell>
          <cell r="AF2406">
            <v>1222463242</v>
          </cell>
          <cell r="AG2406">
            <v>0</v>
          </cell>
        </row>
        <row r="2407">
          <cell r="F2407" t="str">
            <v>890306950_FVE291343</v>
          </cell>
          <cell r="G2407">
            <v>45394.530740729067</v>
          </cell>
          <cell r="H2407">
            <v>45427</v>
          </cell>
          <cell r="I2407">
            <v>45415.346216168982</v>
          </cell>
          <cell r="J2407">
            <v>130202</v>
          </cell>
          <cell r="K2407">
            <v>130202</v>
          </cell>
          <cell r="L2407" t="str">
            <v>Evento</v>
          </cell>
          <cell r="M2407" t="str">
            <v>jamundi</v>
          </cell>
          <cell r="N2407" t="str">
            <v>Servicios de salud</v>
          </cell>
          <cell r="Q2407" t="str">
            <v>FACTURA PENDIENTE EN PROGRAMACION DE PAGO</v>
          </cell>
          <cell r="R2407" t="str">
            <v>Finalizada</v>
          </cell>
          <cell r="S2407" t="e">
            <v>#N/A</v>
          </cell>
          <cell r="V2407">
            <v>130202</v>
          </cell>
          <cell r="W2407">
            <v>0</v>
          </cell>
          <cell r="Z2407">
            <v>130202</v>
          </cell>
          <cell r="AA2407">
            <v>0</v>
          </cell>
          <cell r="AB2407">
            <v>0</v>
          </cell>
          <cell r="AC2407">
            <v>0</v>
          </cell>
          <cell r="AD2407">
            <v>130202</v>
          </cell>
          <cell r="AE2407">
            <v>130202</v>
          </cell>
          <cell r="AF2407">
            <v>1222463243</v>
          </cell>
          <cell r="AG2407">
            <v>0</v>
          </cell>
        </row>
        <row r="2408">
          <cell r="F2408" t="str">
            <v>890306950_FVE291345</v>
          </cell>
          <cell r="G2408">
            <v>45394.533460648265</v>
          </cell>
          <cell r="H2408">
            <v>45427</v>
          </cell>
          <cell r="I2408">
            <v>45415.346216168982</v>
          </cell>
          <cell r="J2408">
            <v>145916</v>
          </cell>
          <cell r="K2408">
            <v>145916</v>
          </cell>
          <cell r="L2408" t="str">
            <v>Evento</v>
          </cell>
          <cell r="M2408" t="str">
            <v>jamundi</v>
          </cell>
          <cell r="N2408" t="str">
            <v>Servicios de salud</v>
          </cell>
          <cell r="Q2408" t="str">
            <v>FACTURA PENDIENTE EN PROGRAMACION DE PAGO</v>
          </cell>
          <cell r="R2408" t="str">
            <v>Finalizada</v>
          </cell>
          <cell r="S2408" t="e">
            <v>#N/A</v>
          </cell>
          <cell r="V2408">
            <v>145916</v>
          </cell>
          <cell r="W2408">
            <v>0</v>
          </cell>
          <cell r="Z2408">
            <v>145916</v>
          </cell>
          <cell r="AA2408">
            <v>0</v>
          </cell>
          <cell r="AB2408">
            <v>0</v>
          </cell>
          <cell r="AC2408">
            <v>0</v>
          </cell>
          <cell r="AD2408">
            <v>145916</v>
          </cell>
          <cell r="AE2408">
            <v>145916</v>
          </cell>
          <cell r="AF2408">
            <v>1222463244</v>
          </cell>
          <cell r="AG2408">
            <v>0</v>
          </cell>
        </row>
        <row r="2409">
          <cell r="F2409" t="str">
            <v>890306950_FVE291357</v>
          </cell>
          <cell r="G2409">
            <v>45394.578043969814</v>
          </cell>
          <cell r="H2409">
            <v>45427</v>
          </cell>
          <cell r="I2409">
            <v>45415.367200694447</v>
          </cell>
          <cell r="J2409">
            <v>65100</v>
          </cell>
          <cell r="K2409">
            <v>65100</v>
          </cell>
          <cell r="L2409" t="str">
            <v>Evento</v>
          </cell>
          <cell r="M2409" t="str">
            <v>jamundi</v>
          </cell>
          <cell r="N2409" t="str">
            <v>Servicios de salud</v>
          </cell>
          <cell r="Q2409" t="str">
            <v>FACTURA CANCELADA</v>
          </cell>
          <cell r="R2409" t="str">
            <v>Finalizada</v>
          </cell>
          <cell r="S2409" t="e">
            <v>#N/A</v>
          </cell>
          <cell r="V2409">
            <v>65100</v>
          </cell>
          <cell r="W2409">
            <v>0</v>
          </cell>
          <cell r="Z2409">
            <v>65100</v>
          </cell>
          <cell r="AA2409">
            <v>0</v>
          </cell>
          <cell r="AB2409">
            <v>0</v>
          </cell>
          <cell r="AC2409">
            <v>0</v>
          </cell>
          <cell r="AD2409">
            <v>65100</v>
          </cell>
          <cell r="AE2409">
            <v>0</v>
          </cell>
          <cell r="AG2409">
            <v>65100</v>
          </cell>
          <cell r="AH2409">
            <v>4800064069</v>
          </cell>
          <cell r="AJ2409" t="str">
            <v>19.06.2024</v>
          </cell>
        </row>
        <row r="2410">
          <cell r="F2410" t="str">
            <v>890306950_FVE291397</v>
          </cell>
          <cell r="G2410">
            <v>45394.61465276638</v>
          </cell>
          <cell r="H2410">
            <v>45427</v>
          </cell>
          <cell r="I2410">
            <v>45415.346216168982</v>
          </cell>
          <cell r="J2410">
            <v>150680</v>
          </cell>
          <cell r="K2410">
            <v>150680</v>
          </cell>
          <cell r="L2410" t="str">
            <v>Evento</v>
          </cell>
          <cell r="M2410" t="str">
            <v>jamundi</v>
          </cell>
          <cell r="N2410" t="str">
            <v>Servicios de salud</v>
          </cell>
          <cell r="Q2410" t="str">
            <v>FACTURA PENDIENTE EN PROGRAMACION DE PAGO</v>
          </cell>
          <cell r="R2410" t="str">
            <v>Finalizada</v>
          </cell>
          <cell r="S2410" t="e">
            <v>#N/A</v>
          </cell>
          <cell r="V2410">
            <v>150680</v>
          </cell>
          <cell r="W2410">
            <v>0</v>
          </cell>
          <cell r="Z2410">
            <v>150680</v>
          </cell>
          <cell r="AA2410">
            <v>0</v>
          </cell>
          <cell r="AB2410">
            <v>0</v>
          </cell>
          <cell r="AC2410">
            <v>0</v>
          </cell>
          <cell r="AD2410">
            <v>150680</v>
          </cell>
          <cell r="AE2410">
            <v>150680</v>
          </cell>
          <cell r="AF2410">
            <v>1222463245</v>
          </cell>
          <cell r="AG2410">
            <v>0</v>
          </cell>
        </row>
        <row r="2411">
          <cell r="F2411" t="str">
            <v>890306950_FVE291403</v>
          </cell>
          <cell r="G2411">
            <v>45394.619131944608</v>
          </cell>
          <cell r="H2411">
            <v>45427</v>
          </cell>
          <cell r="I2411">
            <v>45415.346216168982</v>
          </cell>
          <cell r="J2411">
            <v>154250</v>
          </cell>
          <cell r="K2411">
            <v>154250</v>
          </cell>
          <cell r="L2411" t="str">
            <v>Evento</v>
          </cell>
          <cell r="M2411" t="str">
            <v>jamundi</v>
          </cell>
          <cell r="N2411" t="str">
            <v>Servicios de salud</v>
          </cell>
          <cell r="Q2411" t="str">
            <v>FACTURA PENDIENTE EN PROGRAMACION DE PAGO</v>
          </cell>
          <cell r="R2411" t="str">
            <v>Finalizada</v>
          </cell>
          <cell r="S2411" t="e">
            <v>#N/A</v>
          </cell>
          <cell r="V2411">
            <v>154250</v>
          </cell>
          <cell r="W2411">
            <v>0</v>
          </cell>
          <cell r="Z2411">
            <v>154250</v>
          </cell>
          <cell r="AA2411">
            <v>0</v>
          </cell>
          <cell r="AB2411">
            <v>0</v>
          </cell>
          <cell r="AC2411">
            <v>0</v>
          </cell>
          <cell r="AD2411">
            <v>154250</v>
          </cell>
          <cell r="AE2411">
            <v>154250</v>
          </cell>
          <cell r="AF2411">
            <v>1222463246</v>
          </cell>
          <cell r="AG2411">
            <v>0</v>
          </cell>
        </row>
        <row r="2412">
          <cell r="F2412" t="str">
            <v>890306950_FVE291407</v>
          </cell>
          <cell r="G2412">
            <v>45394.621562500019</v>
          </cell>
          <cell r="H2412">
            <v>45427</v>
          </cell>
          <cell r="I2412">
            <v>45415.346216168982</v>
          </cell>
          <cell r="J2412">
            <v>104540</v>
          </cell>
          <cell r="K2412">
            <v>104540</v>
          </cell>
          <cell r="L2412" t="str">
            <v>Evento</v>
          </cell>
          <cell r="M2412" t="str">
            <v>jamundi</v>
          </cell>
          <cell r="N2412" t="str">
            <v>Servicios de salud</v>
          </cell>
          <cell r="Q2412" t="str">
            <v>FACTURA PENDIENTE EN PROGRAMACION DE PAGO</v>
          </cell>
          <cell r="R2412" t="str">
            <v>Finalizada</v>
          </cell>
          <cell r="S2412" t="e">
            <v>#N/A</v>
          </cell>
          <cell r="V2412">
            <v>104540</v>
          </cell>
          <cell r="W2412">
            <v>0</v>
          </cell>
          <cell r="Z2412">
            <v>104540</v>
          </cell>
          <cell r="AA2412">
            <v>0</v>
          </cell>
          <cell r="AB2412">
            <v>0</v>
          </cell>
          <cell r="AC2412">
            <v>0</v>
          </cell>
          <cell r="AD2412">
            <v>104540</v>
          </cell>
          <cell r="AE2412">
            <v>104540</v>
          </cell>
          <cell r="AF2412">
            <v>1222463247</v>
          </cell>
          <cell r="AG2412">
            <v>0</v>
          </cell>
        </row>
        <row r="2413">
          <cell r="F2413" t="str">
            <v>890306950_FVE291414</v>
          </cell>
          <cell r="G2413">
            <v>45394.625682870392</v>
          </cell>
          <cell r="H2413">
            <v>45427</v>
          </cell>
          <cell r="I2413">
            <v>45415.346216168982</v>
          </cell>
          <cell r="J2413">
            <v>158530</v>
          </cell>
          <cell r="K2413">
            <v>158530</v>
          </cell>
          <cell r="L2413" t="str">
            <v>Evento</v>
          </cell>
          <cell r="M2413" t="str">
            <v>jamundi</v>
          </cell>
          <cell r="N2413" t="str">
            <v>Servicios de salud</v>
          </cell>
          <cell r="Q2413" t="str">
            <v>FACTURA PENDIENTE EN PROGRAMACION DE PAGO</v>
          </cell>
          <cell r="R2413" t="str">
            <v>Finalizada</v>
          </cell>
          <cell r="S2413" t="e">
            <v>#N/A</v>
          </cell>
          <cell r="V2413">
            <v>158530</v>
          </cell>
          <cell r="W2413">
            <v>0</v>
          </cell>
          <cell r="Z2413">
            <v>158530</v>
          </cell>
          <cell r="AA2413">
            <v>0</v>
          </cell>
          <cell r="AB2413">
            <v>0</v>
          </cell>
          <cell r="AC2413">
            <v>0</v>
          </cell>
          <cell r="AD2413">
            <v>158530</v>
          </cell>
          <cell r="AE2413">
            <v>158530</v>
          </cell>
          <cell r="AF2413">
            <v>1222463248</v>
          </cell>
          <cell r="AG2413">
            <v>0</v>
          </cell>
        </row>
        <row r="2414">
          <cell r="F2414" t="str">
            <v>890306950_FVE291423</v>
          </cell>
          <cell r="G2414">
            <v>45394.629212951288</v>
          </cell>
          <cell r="H2414">
            <v>45427</v>
          </cell>
          <cell r="I2414">
            <v>45415.346216168982</v>
          </cell>
          <cell r="J2414">
            <v>115700</v>
          </cell>
          <cell r="K2414">
            <v>115700</v>
          </cell>
          <cell r="L2414" t="str">
            <v>Evento</v>
          </cell>
          <cell r="M2414" t="str">
            <v>jamundi</v>
          </cell>
          <cell r="N2414" t="str">
            <v>Servicios de salud</v>
          </cell>
          <cell r="Q2414" t="str">
            <v>FACTURA PENDIENTE EN PROGRAMACION DE PAGO</v>
          </cell>
          <cell r="R2414" t="str">
            <v>Finalizada</v>
          </cell>
          <cell r="S2414" t="e">
            <v>#N/A</v>
          </cell>
          <cell r="V2414">
            <v>115700</v>
          </cell>
          <cell r="W2414">
            <v>0</v>
          </cell>
          <cell r="Z2414">
            <v>115700</v>
          </cell>
          <cell r="AA2414">
            <v>0</v>
          </cell>
          <cell r="AB2414">
            <v>0</v>
          </cell>
          <cell r="AC2414">
            <v>0</v>
          </cell>
          <cell r="AD2414">
            <v>115700</v>
          </cell>
          <cell r="AE2414">
            <v>115700</v>
          </cell>
          <cell r="AF2414">
            <v>1222463252</v>
          </cell>
          <cell r="AG2414">
            <v>0</v>
          </cell>
        </row>
        <row r="2415">
          <cell r="F2415" t="str">
            <v>890306950_FVE291432</v>
          </cell>
          <cell r="G2415">
            <v>45394.636932870373</v>
          </cell>
          <cell r="H2415">
            <v>45427</v>
          </cell>
          <cell r="I2415">
            <v>45415.346216168982</v>
          </cell>
          <cell r="J2415">
            <v>197290</v>
          </cell>
          <cell r="K2415">
            <v>197290</v>
          </cell>
          <cell r="L2415" t="str">
            <v>Evento</v>
          </cell>
          <cell r="M2415" t="str">
            <v>jamundi</v>
          </cell>
          <cell r="N2415" t="str">
            <v>Servicios de salud</v>
          </cell>
          <cell r="Q2415" t="str">
            <v>FACTURA PENDIENTE EN PROGRAMACION DE PAGO</v>
          </cell>
          <cell r="R2415" t="str">
            <v>Finalizada</v>
          </cell>
          <cell r="S2415" t="e">
            <v>#N/A</v>
          </cell>
          <cell r="V2415">
            <v>197290</v>
          </cell>
          <cell r="W2415">
            <v>0</v>
          </cell>
          <cell r="Z2415">
            <v>197290</v>
          </cell>
          <cell r="AA2415">
            <v>0</v>
          </cell>
          <cell r="AB2415">
            <v>0</v>
          </cell>
          <cell r="AC2415">
            <v>0</v>
          </cell>
          <cell r="AD2415">
            <v>197290</v>
          </cell>
          <cell r="AE2415">
            <v>197290</v>
          </cell>
          <cell r="AF2415">
            <v>1222463253</v>
          </cell>
          <cell r="AG2415">
            <v>0</v>
          </cell>
        </row>
        <row r="2416">
          <cell r="F2416" t="str">
            <v>890306950_FVE291433</v>
          </cell>
          <cell r="G2416">
            <v>45394.637673611287</v>
          </cell>
          <cell r="H2416">
            <v>45427</v>
          </cell>
          <cell r="I2416">
            <v>45415.346216168982</v>
          </cell>
          <cell r="J2416">
            <v>171220</v>
          </cell>
          <cell r="K2416">
            <v>171220</v>
          </cell>
          <cell r="L2416" t="str">
            <v>Evento</v>
          </cell>
          <cell r="M2416" t="str">
            <v>jamundi</v>
          </cell>
          <cell r="N2416" t="str">
            <v>Servicios de salud</v>
          </cell>
          <cell r="Q2416" t="str">
            <v>FACTURA PENDIENTE EN PROGRAMACION DE PAGO</v>
          </cell>
          <cell r="R2416" t="str">
            <v>Finalizada</v>
          </cell>
          <cell r="S2416" t="e">
            <v>#N/A</v>
          </cell>
          <cell r="V2416">
            <v>171220</v>
          </cell>
          <cell r="W2416">
            <v>0</v>
          </cell>
          <cell r="Z2416">
            <v>171220</v>
          </cell>
          <cell r="AA2416">
            <v>0</v>
          </cell>
          <cell r="AB2416">
            <v>0</v>
          </cell>
          <cell r="AC2416">
            <v>0</v>
          </cell>
          <cell r="AD2416">
            <v>171220</v>
          </cell>
          <cell r="AE2416">
            <v>171220</v>
          </cell>
          <cell r="AF2416">
            <v>1222463249</v>
          </cell>
          <cell r="AG2416">
            <v>0</v>
          </cell>
        </row>
        <row r="2417">
          <cell r="F2417" t="str">
            <v>890306950_FVE291455</v>
          </cell>
          <cell r="G2417">
            <v>45394.651134247892</v>
          </cell>
          <cell r="H2417">
            <v>45427</v>
          </cell>
          <cell r="I2417">
            <v>45415.346216168982</v>
          </cell>
          <cell r="J2417">
            <v>91620</v>
          </cell>
          <cell r="K2417">
            <v>91620</v>
          </cell>
          <cell r="L2417" t="str">
            <v>Evento</v>
          </cell>
          <cell r="M2417" t="str">
            <v>jamundi</v>
          </cell>
          <cell r="N2417" t="str">
            <v>Servicios de salud</v>
          </cell>
          <cell r="Q2417" t="str">
            <v>FACTURA PENDIENTE EN PROGRAMACION DE PAGO</v>
          </cell>
          <cell r="R2417" t="str">
            <v>Finalizada</v>
          </cell>
          <cell r="S2417" t="e">
            <v>#N/A</v>
          </cell>
          <cell r="V2417">
            <v>91620</v>
          </cell>
          <cell r="W2417">
            <v>0</v>
          </cell>
          <cell r="Z2417">
            <v>91620</v>
          </cell>
          <cell r="AA2417">
            <v>0</v>
          </cell>
          <cell r="AB2417">
            <v>0</v>
          </cell>
          <cell r="AC2417">
            <v>0</v>
          </cell>
          <cell r="AD2417">
            <v>91620</v>
          </cell>
          <cell r="AE2417">
            <v>91620</v>
          </cell>
          <cell r="AF2417">
            <v>1222463250</v>
          </cell>
          <cell r="AG2417">
            <v>0</v>
          </cell>
        </row>
        <row r="2418">
          <cell r="F2418" t="str">
            <v>890306950_FVE291529</v>
          </cell>
          <cell r="G2418">
            <v>45395.044606481679</v>
          </cell>
          <cell r="H2418">
            <v>45427</v>
          </cell>
          <cell r="I2418">
            <v>45415.346216168982</v>
          </cell>
          <cell r="J2418">
            <v>65100</v>
          </cell>
          <cell r="K2418">
            <v>60600</v>
          </cell>
          <cell r="L2418" t="str">
            <v>Evento</v>
          </cell>
          <cell r="M2418" t="str">
            <v>jamundi</v>
          </cell>
          <cell r="N2418" t="str">
            <v>Servicios de salud</v>
          </cell>
          <cell r="Q2418" t="str">
            <v>FACTURA PENDIENTE EN PROGRAMACION DE PAGO</v>
          </cell>
          <cell r="R2418" t="str">
            <v>Finalizada</v>
          </cell>
          <cell r="S2418" t="e">
            <v>#N/A</v>
          </cell>
          <cell r="V2418">
            <v>65100</v>
          </cell>
          <cell r="W2418">
            <v>0</v>
          </cell>
          <cell r="Z2418">
            <v>65100</v>
          </cell>
          <cell r="AA2418">
            <v>0</v>
          </cell>
          <cell r="AB2418">
            <v>0</v>
          </cell>
          <cell r="AC2418">
            <v>0</v>
          </cell>
          <cell r="AD2418">
            <v>60600</v>
          </cell>
          <cell r="AE2418">
            <v>60600</v>
          </cell>
          <cell r="AF2418">
            <v>1222463255</v>
          </cell>
          <cell r="AG2418">
            <v>0</v>
          </cell>
        </row>
        <row r="2419">
          <cell r="F2419" t="str">
            <v>890306950_FVE291695</v>
          </cell>
          <cell r="G2419">
            <v>45395.424421296455</v>
          </cell>
          <cell r="H2419">
            <v>45427</v>
          </cell>
          <cell r="I2419">
            <v>45415.346216168982</v>
          </cell>
          <cell r="J2419">
            <v>422970</v>
          </cell>
          <cell r="K2419">
            <v>422970</v>
          </cell>
          <cell r="L2419" t="str">
            <v>Evento</v>
          </cell>
          <cell r="M2419" t="str">
            <v>jamundi</v>
          </cell>
          <cell r="N2419" t="str">
            <v>Servicios de salud</v>
          </cell>
          <cell r="Q2419" t="str">
            <v>FACTURA PENDIENTE EN PROGRAMACION DE PAGO</v>
          </cell>
          <cell r="R2419" t="str">
            <v>Finalizada</v>
          </cell>
          <cell r="S2419" t="e">
            <v>#N/A</v>
          </cell>
          <cell r="V2419">
            <v>422970</v>
          </cell>
          <cell r="W2419">
            <v>0</v>
          </cell>
          <cell r="Z2419">
            <v>422970</v>
          </cell>
          <cell r="AA2419">
            <v>0</v>
          </cell>
          <cell r="AB2419">
            <v>0</v>
          </cell>
          <cell r="AC2419">
            <v>0</v>
          </cell>
          <cell r="AD2419">
            <v>422970</v>
          </cell>
          <cell r="AE2419">
            <v>422970</v>
          </cell>
          <cell r="AF2419">
            <v>1222463262</v>
          </cell>
          <cell r="AG2419">
            <v>0</v>
          </cell>
        </row>
        <row r="2420">
          <cell r="F2420" t="str">
            <v>890306950_FVE291701</v>
          </cell>
          <cell r="G2420">
            <v>45395.428287037183</v>
          </cell>
          <cell r="H2420">
            <v>45427</v>
          </cell>
          <cell r="I2420">
            <v>45415.346216168982</v>
          </cell>
          <cell r="J2420">
            <v>202980</v>
          </cell>
          <cell r="K2420">
            <v>202980</v>
          </cell>
          <cell r="L2420" t="str">
            <v>Evento</v>
          </cell>
          <cell r="M2420" t="str">
            <v>jamundi</v>
          </cell>
          <cell r="N2420" t="str">
            <v>Servicios de salud</v>
          </cell>
          <cell r="Q2420" t="str">
            <v>FACTURA PENDIENTE EN PROGRAMACION DE PAGO</v>
          </cell>
          <cell r="R2420" t="str">
            <v>Finalizada</v>
          </cell>
          <cell r="S2420" t="e">
            <v>#N/A</v>
          </cell>
          <cell r="V2420">
            <v>202980</v>
          </cell>
          <cell r="W2420">
            <v>0</v>
          </cell>
          <cell r="Z2420">
            <v>202980</v>
          </cell>
          <cell r="AA2420">
            <v>0</v>
          </cell>
          <cell r="AB2420">
            <v>0</v>
          </cell>
          <cell r="AC2420">
            <v>0</v>
          </cell>
          <cell r="AD2420">
            <v>202980</v>
          </cell>
          <cell r="AE2420">
            <v>202980</v>
          </cell>
          <cell r="AF2420">
            <v>1222463256</v>
          </cell>
          <cell r="AG2420">
            <v>0</v>
          </cell>
        </row>
        <row r="2421">
          <cell r="F2421" t="str">
            <v>890306950_FVE291722</v>
          </cell>
          <cell r="G2421">
            <v>45395.438599537127</v>
          </cell>
          <cell r="H2421">
            <v>45427</v>
          </cell>
          <cell r="I2421">
            <v>45415.346216168982</v>
          </cell>
          <cell r="J2421">
            <v>123500</v>
          </cell>
          <cell r="K2421">
            <v>123500</v>
          </cell>
          <cell r="L2421" t="str">
            <v>Evento</v>
          </cell>
          <cell r="M2421" t="str">
            <v>jamundi</v>
          </cell>
          <cell r="N2421" t="str">
            <v>Servicios de salud</v>
          </cell>
          <cell r="Q2421" t="str">
            <v>FACTURA PENDIENTE EN PROGRAMACION DE PAGO</v>
          </cell>
          <cell r="R2421" t="str">
            <v>Finalizada</v>
          </cell>
          <cell r="S2421" t="e">
            <v>#N/A</v>
          </cell>
          <cell r="V2421">
            <v>123500</v>
          </cell>
          <cell r="W2421">
            <v>0</v>
          </cell>
          <cell r="Z2421">
            <v>123500</v>
          </cell>
          <cell r="AA2421">
            <v>0</v>
          </cell>
          <cell r="AB2421">
            <v>0</v>
          </cell>
          <cell r="AC2421">
            <v>0</v>
          </cell>
          <cell r="AD2421">
            <v>123500</v>
          </cell>
          <cell r="AE2421">
            <v>123500</v>
          </cell>
          <cell r="AF2421">
            <v>1222463257</v>
          </cell>
          <cell r="AG2421">
            <v>0</v>
          </cell>
        </row>
        <row r="2422">
          <cell r="F2422" t="str">
            <v>890306950_FVE291727</v>
          </cell>
          <cell r="G2422">
            <v>45395.443726852071</v>
          </cell>
          <cell r="H2422">
            <v>45427</v>
          </cell>
          <cell r="I2422">
            <v>45415.346216168982</v>
          </cell>
          <cell r="J2422">
            <v>238880</v>
          </cell>
          <cell r="K2422">
            <v>238880</v>
          </cell>
          <cell r="L2422" t="str">
            <v>Evento</v>
          </cell>
          <cell r="M2422" t="str">
            <v>jamundi</v>
          </cell>
          <cell r="N2422" t="str">
            <v>Servicios de salud</v>
          </cell>
          <cell r="Q2422" t="str">
            <v>FACTURA CANCELADA</v>
          </cell>
          <cell r="R2422" t="str">
            <v>Finalizada</v>
          </cell>
          <cell r="S2422" t="e">
            <v>#N/A</v>
          </cell>
          <cell r="V2422">
            <v>238880</v>
          </cell>
          <cell r="W2422">
            <v>0</v>
          </cell>
          <cell r="Z2422">
            <v>238880</v>
          </cell>
          <cell r="AA2422">
            <v>0</v>
          </cell>
          <cell r="AB2422">
            <v>0</v>
          </cell>
          <cell r="AC2422">
            <v>0</v>
          </cell>
          <cell r="AD2422">
            <v>238880</v>
          </cell>
          <cell r="AE2422">
            <v>0</v>
          </cell>
          <cell r="AG2422">
            <v>238880</v>
          </cell>
          <cell r="AH2422">
            <v>4800064069</v>
          </cell>
          <cell r="AJ2422" t="str">
            <v>19.06.2024</v>
          </cell>
        </row>
        <row r="2423">
          <cell r="F2423" t="str">
            <v>890306950_FVE291739</v>
          </cell>
          <cell r="G2423">
            <v>45395.453692129813</v>
          </cell>
          <cell r="H2423">
            <v>45427</v>
          </cell>
          <cell r="I2423">
            <v>45415.367200694447</v>
          </cell>
          <cell r="J2423">
            <v>192620</v>
          </cell>
          <cell r="K2423">
            <v>192620</v>
          </cell>
          <cell r="L2423" t="str">
            <v>Evento</v>
          </cell>
          <cell r="M2423" t="str">
            <v>jamundi</v>
          </cell>
          <cell r="N2423" t="str">
            <v>Servicios de salud</v>
          </cell>
          <cell r="Q2423" t="str">
            <v>FACTURA CANCELADA</v>
          </cell>
          <cell r="R2423" t="str">
            <v>Finalizada</v>
          </cell>
          <cell r="S2423" t="e">
            <v>#N/A</v>
          </cell>
          <cell r="V2423">
            <v>192620</v>
          </cell>
          <cell r="W2423">
            <v>0</v>
          </cell>
          <cell r="Z2423">
            <v>192620</v>
          </cell>
          <cell r="AA2423">
            <v>0</v>
          </cell>
          <cell r="AB2423">
            <v>0</v>
          </cell>
          <cell r="AC2423">
            <v>0</v>
          </cell>
          <cell r="AD2423">
            <v>192620</v>
          </cell>
          <cell r="AE2423">
            <v>0</v>
          </cell>
          <cell r="AG2423">
            <v>192620</v>
          </cell>
          <cell r="AH2423">
            <v>4800064069</v>
          </cell>
          <cell r="AJ2423" t="str">
            <v>19.06.2024</v>
          </cell>
        </row>
        <row r="2424">
          <cell r="F2424" t="str">
            <v>890306950_FVE291747</v>
          </cell>
          <cell r="G2424">
            <v>45395.458599537145</v>
          </cell>
          <cell r="H2424">
            <v>45427</v>
          </cell>
          <cell r="I2424">
            <v>45415.346216168982</v>
          </cell>
          <cell r="J2424">
            <v>228980</v>
          </cell>
          <cell r="K2424">
            <v>228980</v>
          </cell>
          <cell r="L2424" t="str">
            <v>Evento</v>
          </cell>
          <cell r="M2424" t="str">
            <v>jamundi</v>
          </cell>
          <cell r="N2424" t="str">
            <v>Servicios de salud</v>
          </cell>
          <cell r="Q2424" t="str">
            <v>FACTURA PENDIENTE EN PROGRAMACION DE PAGO</v>
          </cell>
          <cell r="R2424" t="str">
            <v>Finalizada</v>
          </cell>
          <cell r="S2424" t="e">
            <v>#N/A</v>
          </cell>
          <cell r="V2424">
            <v>228980</v>
          </cell>
          <cell r="W2424">
            <v>0</v>
          </cell>
          <cell r="Z2424">
            <v>228980</v>
          </cell>
          <cell r="AA2424">
            <v>0</v>
          </cell>
          <cell r="AB2424">
            <v>0</v>
          </cell>
          <cell r="AC2424">
            <v>0</v>
          </cell>
          <cell r="AD2424">
            <v>228980</v>
          </cell>
          <cell r="AE2424">
            <v>228980</v>
          </cell>
          <cell r="AF2424">
            <v>1222463258</v>
          </cell>
          <cell r="AG2424">
            <v>0</v>
          </cell>
        </row>
        <row r="2425">
          <cell r="F2425" t="str">
            <v>890306950_FVE291772</v>
          </cell>
          <cell r="G2425">
            <v>45395.476863426156</v>
          </cell>
          <cell r="H2425">
            <v>45427</v>
          </cell>
          <cell r="I2425">
            <v>45415.346216168982</v>
          </cell>
          <cell r="J2425">
            <v>81400</v>
          </cell>
          <cell r="K2425">
            <v>81400</v>
          </cell>
          <cell r="L2425" t="str">
            <v>Evento</v>
          </cell>
          <cell r="M2425" t="str">
            <v>jamundi</v>
          </cell>
          <cell r="N2425" t="str">
            <v>Servicios de salud</v>
          </cell>
          <cell r="Q2425" t="str">
            <v>FACTURA PENDIENTE EN PROGRAMACION DE PAGO</v>
          </cell>
          <cell r="R2425" t="str">
            <v>Finalizada</v>
          </cell>
          <cell r="S2425" t="e">
            <v>#N/A</v>
          </cell>
          <cell r="V2425">
            <v>81400</v>
          </cell>
          <cell r="W2425">
            <v>0</v>
          </cell>
          <cell r="Z2425">
            <v>81400</v>
          </cell>
          <cell r="AA2425">
            <v>0</v>
          </cell>
          <cell r="AB2425">
            <v>0</v>
          </cell>
          <cell r="AC2425">
            <v>0</v>
          </cell>
          <cell r="AD2425">
            <v>81400</v>
          </cell>
          <cell r="AE2425">
            <v>81400</v>
          </cell>
          <cell r="AF2425">
            <v>1222463259</v>
          </cell>
          <cell r="AG2425">
            <v>0</v>
          </cell>
        </row>
        <row r="2426">
          <cell r="F2426" t="str">
            <v>890306950_FVE291777</v>
          </cell>
          <cell r="G2426">
            <v>45395.479965277947</v>
          </cell>
          <cell r="H2426">
            <v>45427</v>
          </cell>
          <cell r="I2426">
            <v>45415.367200694447</v>
          </cell>
          <cell r="J2426">
            <v>151650</v>
          </cell>
          <cell r="K2426">
            <v>151650</v>
          </cell>
          <cell r="L2426" t="str">
            <v>Evento</v>
          </cell>
          <cell r="M2426" t="str">
            <v>jamundi</v>
          </cell>
          <cell r="N2426" t="str">
            <v>Servicios de salud</v>
          </cell>
          <cell r="Q2426" t="str">
            <v>FACTURA CANCELADA</v>
          </cell>
          <cell r="R2426" t="str">
            <v>Finalizada</v>
          </cell>
          <cell r="S2426" t="e">
            <v>#N/A</v>
          </cell>
          <cell r="V2426">
            <v>151650</v>
          </cell>
          <cell r="W2426">
            <v>0</v>
          </cell>
          <cell r="Z2426">
            <v>151650</v>
          </cell>
          <cell r="AA2426">
            <v>0</v>
          </cell>
          <cell r="AB2426">
            <v>0</v>
          </cell>
          <cell r="AC2426">
            <v>0</v>
          </cell>
          <cell r="AD2426">
            <v>151650</v>
          </cell>
          <cell r="AE2426">
            <v>0</v>
          </cell>
          <cell r="AG2426">
            <v>151650</v>
          </cell>
          <cell r="AH2426">
            <v>4800064069</v>
          </cell>
          <cell r="AJ2426" t="str">
            <v>19.06.2024</v>
          </cell>
        </row>
        <row r="2427">
          <cell r="F2427" t="str">
            <v>890306950_FVE291792</v>
          </cell>
          <cell r="G2427">
            <v>45395.495868055616</v>
          </cell>
          <cell r="H2427">
            <v>45427</v>
          </cell>
          <cell r="I2427">
            <v>45415.346216168982</v>
          </cell>
          <cell r="J2427">
            <v>134320</v>
          </cell>
          <cell r="K2427">
            <v>134320</v>
          </cell>
          <cell r="L2427" t="str">
            <v>Evento</v>
          </cell>
          <cell r="M2427" t="str">
            <v>jamundi</v>
          </cell>
          <cell r="N2427" t="str">
            <v>Servicios de salud</v>
          </cell>
          <cell r="Q2427" t="str">
            <v>FACTURA PENDIENTE EN PROGRAMACION DE PAGO</v>
          </cell>
          <cell r="R2427" t="str">
            <v>Finalizada</v>
          </cell>
          <cell r="S2427" t="e">
            <v>#N/A</v>
          </cell>
          <cell r="V2427">
            <v>134320</v>
          </cell>
          <cell r="W2427">
            <v>0</v>
          </cell>
          <cell r="Z2427">
            <v>134320</v>
          </cell>
          <cell r="AA2427">
            <v>0</v>
          </cell>
          <cell r="AB2427">
            <v>0</v>
          </cell>
          <cell r="AC2427">
            <v>0</v>
          </cell>
          <cell r="AD2427">
            <v>134320</v>
          </cell>
          <cell r="AE2427">
            <v>134320</v>
          </cell>
          <cell r="AF2427">
            <v>1222463260</v>
          </cell>
          <cell r="AG2427">
            <v>0</v>
          </cell>
        </row>
        <row r="2428">
          <cell r="F2428" t="str">
            <v>890306950_FVE291797</v>
          </cell>
          <cell r="G2428">
            <v>45395.497824074235</v>
          </cell>
          <cell r="H2428">
            <v>45427</v>
          </cell>
          <cell r="I2428">
            <v>45415.346216168982</v>
          </cell>
          <cell r="J2428">
            <v>165200</v>
          </cell>
          <cell r="K2428">
            <v>165200</v>
          </cell>
          <cell r="L2428" t="str">
            <v>Evento</v>
          </cell>
          <cell r="M2428" t="str">
            <v>jamundi</v>
          </cell>
          <cell r="N2428" t="str">
            <v>Servicios de salud</v>
          </cell>
          <cell r="Q2428" t="str">
            <v>FACTURA PENDIENTE EN PROGRAMACION DE PAGO</v>
          </cell>
          <cell r="R2428" t="str">
            <v>Finalizada</v>
          </cell>
          <cell r="S2428" t="e">
            <v>#N/A</v>
          </cell>
          <cell r="V2428">
            <v>165200</v>
          </cell>
          <cell r="W2428">
            <v>0</v>
          </cell>
          <cell r="Z2428">
            <v>165200</v>
          </cell>
          <cell r="AA2428">
            <v>0</v>
          </cell>
          <cell r="AB2428">
            <v>0</v>
          </cell>
          <cell r="AC2428">
            <v>0</v>
          </cell>
          <cell r="AD2428">
            <v>165200</v>
          </cell>
          <cell r="AE2428">
            <v>165200</v>
          </cell>
          <cell r="AF2428">
            <v>1222463261</v>
          </cell>
          <cell r="AG2428">
            <v>0</v>
          </cell>
        </row>
        <row r="2429">
          <cell r="F2429" t="str">
            <v>890306950_FVE291804</v>
          </cell>
          <cell r="G2429">
            <v>45395.500682870392</v>
          </cell>
          <cell r="H2429">
            <v>45427</v>
          </cell>
          <cell r="I2429">
            <v>45415.346216168982</v>
          </cell>
          <cell r="J2429">
            <v>168676</v>
          </cell>
          <cell r="K2429">
            <v>168676</v>
          </cell>
          <cell r="L2429" t="str">
            <v>Evento</v>
          </cell>
          <cell r="M2429" t="str">
            <v>jamundi</v>
          </cell>
          <cell r="N2429" t="str">
            <v>Servicios de salud</v>
          </cell>
          <cell r="Q2429" t="str">
            <v>FACTURA PENDIENTE EN PROGRAMACION DE PAGO</v>
          </cell>
          <cell r="R2429" t="str">
            <v>Finalizada</v>
          </cell>
          <cell r="S2429" t="e">
            <v>#N/A</v>
          </cell>
          <cell r="V2429">
            <v>168676</v>
          </cell>
          <cell r="W2429">
            <v>0</v>
          </cell>
          <cell r="Z2429">
            <v>168676</v>
          </cell>
          <cell r="AA2429">
            <v>0</v>
          </cell>
          <cell r="AB2429">
            <v>0</v>
          </cell>
          <cell r="AC2429">
            <v>0</v>
          </cell>
          <cell r="AD2429">
            <v>168676</v>
          </cell>
          <cell r="AE2429">
            <v>168676</v>
          </cell>
          <cell r="AF2429">
            <v>1222463263</v>
          </cell>
          <cell r="AG2429">
            <v>0</v>
          </cell>
        </row>
        <row r="2430">
          <cell r="F2430" t="str">
            <v>890306950_FVE291891</v>
          </cell>
          <cell r="G2430">
            <v>45395.565335636493</v>
          </cell>
          <cell r="H2430">
            <v>45427</v>
          </cell>
          <cell r="I2430">
            <v>45415.346216168982</v>
          </cell>
          <cell r="J2430">
            <v>65100</v>
          </cell>
          <cell r="K2430">
            <v>60600</v>
          </cell>
          <cell r="L2430" t="str">
            <v>Evento</v>
          </cell>
          <cell r="M2430" t="str">
            <v>jamundi</v>
          </cell>
          <cell r="N2430" t="str">
            <v>Servicios de salud</v>
          </cell>
          <cell r="Q2430" t="str">
            <v>FACTURA PENDIENTE EN PROGRAMACION DE PAGO</v>
          </cell>
          <cell r="R2430" t="str">
            <v>Finalizada</v>
          </cell>
          <cell r="S2430" t="e">
            <v>#N/A</v>
          </cell>
          <cell r="V2430">
            <v>65100</v>
          </cell>
          <cell r="W2430">
            <v>0</v>
          </cell>
          <cell r="Z2430">
            <v>65100</v>
          </cell>
          <cell r="AA2430">
            <v>0</v>
          </cell>
          <cell r="AB2430">
            <v>0</v>
          </cell>
          <cell r="AC2430">
            <v>0</v>
          </cell>
          <cell r="AD2430">
            <v>60600</v>
          </cell>
          <cell r="AE2430">
            <v>60600</v>
          </cell>
          <cell r="AF2430">
            <v>1222463264</v>
          </cell>
          <cell r="AG2430">
            <v>0</v>
          </cell>
        </row>
        <row r="2431">
          <cell r="F2431" t="str">
            <v>890306950_FVE291941</v>
          </cell>
          <cell r="G2431">
            <v>45395.818460636772</v>
          </cell>
          <cell r="H2431">
            <v>45427</v>
          </cell>
          <cell r="I2431">
            <v>45415.367200694447</v>
          </cell>
          <cell r="J2431">
            <v>65100</v>
          </cell>
          <cell r="K2431">
            <v>65100</v>
          </cell>
          <cell r="L2431" t="str">
            <v>Evento</v>
          </cell>
          <cell r="M2431" t="str">
            <v>jamundi</v>
          </cell>
          <cell r="N2431" t="str">
            <v>Servicios de salud</v>
          </cell>
          <cell r="Q2431" t="str">
            <v>FACTURA CANCELADA</v>
          </cell>
          <cell r="R2431" t="str">
            <v>Finalizada</v>
          </cell>
          <cell r="S2431" t="e">
            <v>#N/A</v>
          </cell>
          <cell r="V2431">
            <v>65100</v>
          </cell>
          <cell r="W2431">
            <v>0</v>
          </cell>
          <cell r="Z2431">
            <v>65100</v>
          </cell>
          <cell r="AA2431">
            <v>0</v>
          </cell>
          <cell r="AB2431">
            <v>0</v>
          </cell>
          <cell r="AC2431">
            <v>0</v>
          </cell>
          <cell r="AD2431">
            <v>65100</v>
          </cell>
          <cell r="AE2431">
            <v>0</v>
          </cell>
          <cell r="AG2431">
            <v>65100</v>
          </cell>
          <cell r="AH2431">
            <v>4800064069</v>
          </cell>
          <cell r="AJ2431" t="str">
            <v>19.06.2024</v>
          </cell>
        </row>
        <row r="2432">
          <cell r="F2432" t="str">
            <v>890306950_FVE291942</v>
          </cell>
          <cell r="G2432">
            <v>45395.823125000112</v>
          </cell>
          <cell r="H2432">
            <v>45427</v>
          </cell>
          <cell r="I2432">
            <v>45415.367200694447</v>
          </cell>
          <cell r="J2432">
            <v>65100</v>
          </cell>
          <cell r="K2432">
            <v>65100</v>
          </cell>
          <cell r="L2432" t="str">
            <v>Evento</v>
          </cell>
          <cell r="M2432" t="str">
            <v>jamundi</v>
          </cell>
          <cell r="N2432" t="str">
            <v>Servicios de salud</v>
          </cell>
          <cell r="Q2432" t="str">
            <v>FACTURA CANCELADA</v>
          </cell>
          <cell r="R2432" t="str">
            <v>Finalizada</v>
          </cell>
          <cell r="S2432" t="e">
            <v>#N/A</v>
          </cell>
          <cell r="V2432">
            <v>65100</v>
          </cell>
          <cell r="W2432">
            <v>0</v>
          </cell>
          <cell r="Z2432">
            <v>65100</v>
          </cell>
          <cell r="AA2432">
            <v>0</v>
          </cell>
          <cell r="AB2432">
            <v>0</v>
          </cell>
          <cell r="AC2432">
            <v>0</v>
          </cell>
          <cell r="AD2432">
            <v>65100</v>
          </cell>
          <cell r="AE2432">
            <v>0</v>
          </cell>
          <cell r="AG2432">
            <v>65100</v>
          </cell>
          <cell r="AH2432">
            <v>4800064069</v>
          </cell>
          <cell r="AJ2432" t="str">
            <v>19.06.2024</v>
          </cell>
        </row>
        <row r="2433">
          <cell r="F2433" t="str">
            <v>890306950_FVE291969</v>
          </cell>
          <cell r="G2433">
            <v>45396.658506932668</v>
          </cell>
          <cell r="H2433">
            <v>45427</v>
          </cell>
          <cell r="I2433">
            <v>45415.346216168982</v>
          </cell>
          <cell r="J2433">
            <v>65100</v>
          </cell>
          <cell r="K2433">
            <v>60600</v>
          </cell>
          <cell r="L2433" t="str">
            <v>Evento</v>
          </cell>
          <cell r="M2433" t="str">
            <v>jamundi</v>
          </cell>
          <cell r="N2433" t="str">
            <v>Servicios de salud</v>
          </cell>
          <cell r="Q2433" t="str">
            <v>FACTURA PENDIENTE EN PROGRAMACION DE PAGO</v>
          </cell>
          <cell r="R2433" t="str">
            <v>Finalizada</v>
          </cell>
          <cell r="S2433" t="e">
            <v>#N/A</v>
          </cell>
          <cell r="V2433">
            <v>65100</v>
          </cell>
          <cell r="W2433">
            <v>0</v>
          </cell>
          <cell r="Z2433">
            <v>65100</v>
          </cell>
          <cell r="AA2433">
            <v>0</v>
          </cell>
          <cell r="AB2433">
            <v>0</v>
          </cell>
          <cell r="AC2433">
            <v>0</v>
          </cell>
          <cell r="AD2433">
            <v>60600</v>
          </cell>
          <cell r="AE2433">
            <v>60600</v>
          </cell>
          <cell r="AF2433">
            <v>1222463265</v>
          </cell>
          <cell r="AG2433">
            <v>0</v>
          </cell>
        </row>
        <row r="2434">
          <cell r="F2434" t="str">
            <v>890306950_FVE291999</v>
          </cell>
          <cell r="G2434">
            <v>45397.373611111194</v>
          </cell>
          <cell r="H2434">
            <v>45427</v>
          </cell>
          <cell r="I2434">
            <v>45415.346216168982</v>
          </cell>
          <cell r="J2434">
            <v>575220</v>
          </cell>
          <cell r="K2434">
            <v>575220</v>
          </cell>
          <cell r="L2434" t="str">
            <v>Evento</v>
          </cell>
          <cell r="M2434" t="str">
            <v>jamundi</v>
          </cell>
          <cell r="N2434" t="str">
            <v>Servicios de salud</v>
          </cell>
          <cell r="Q2434" t="str">
            <v>FACTURA PENDIENTE EN PROGRAMACION DE PAGO</v>
          </cell>
          <cell r="R2434" t="str">
            <v>Finalizada</v>
          </cell>
          <cell r="S2434" t="e">
            <v>#N/A</v>
          </cell>
          <cell r="V2434">
            <v>575220</v>
          </cell>
          <cell r="W2434">
            <v>0</v>
          </cell>
          <cell r="Z2434">
            <v>575220</v>
          </cell>
          <cell r="AA2434">
            <v>0</v>
          </cell>
          <cell r="AB2434">
            <v>0</v>
          </cell>
          <cell r="AC2434">
            <v>0</v>
          </cell>
          <cell r="AD2434">
            <v>575220</v>
          </cell>
          <cell r="AE2434">
            <v>575220</v>
          </cell>
          <cell r="AF2434">
            <v>1222463294</v>
          </cell>
          <cell r="AG2434">
            <v>0</v>
          </cell>
        </row>
        <row r="2435">
          <cell r="F2435" t="str">
            <v>890306950_FVE292001</v>
          </cell>
          <cell r="G2435">
            <v>45397.380486111157</v>
          </cell>
          <cell r="H2435">
            <v>45427</v>
          </cell>
          <cell r="I2435">
            <v>45415.379811574072</v>
          </cell>
          <cell r="J2435">
            <v>87702</v>
          </cell>
          <cell r="K2435">
            <v>87702</v>
          </cell>
          <cell r="L2435" t="str">
            <v>Evento</v>
          </cell>
          <cell r="M2435" t="str">
            <v>jamundi</v>
          </cell>
          <cell r="N2435" t="str">
            <v>Servicios de salud</v>
          </cell>
          <cell r="Q2435" t="str">
            <v>FACTURA COVID-19</v>
          </cell>
          <cell r="R2435" t="str">
            <v>Finalizada</v>
          </cell>
          <cell r="S2435" t="e">
            <v>#N/A</v>
          </cell>
          <cell r="T2435" t="str">
            <v>ESTADO DOS</v>
          </cell>
          <cell r="V2435">
            <v>87702</v>
          </cell>
          <cell r="W2435">
            <v>0</v>
          </cell>
          <cell r="Z2435">
            <v>87702</v>
          </cell>
          <cell r="AA2435">
            <v>0</v>
          </cell>
          <cell r="AB2435">
            <v>0</v>
          </cell>
          <cell r="AC2435">
            <v>0</v>
          </cell>
          <cell r="AD2435">
            <v>87702</v>
          </cell>
          <cell r="AE2435">
            <v>87702</v>
          </cell>
          <cell r="AF2435">
            <v>1222461701</v>
          </cell>
          <cell r="AG2435">
            <v>0</v>
          </cell>
        </row>
        <row r="2436">
          <cell r="F2436" t="str">
            <v>890306950_FVE292004</v>
          </cell>
          <cell r="G2436">
            <v>45397.386608784553</v>
          </cell>
          <cell r="H2436">
            <v>45427</v>
          </cell>
          <cell r="I2436">
            <v>45415.346216168982</v>
          </cell>
          <cell r="J2436">
            <v>131560</v>
          </cell>
          <cell r="K2436">
            <v>131560</v>
          </cell>
          <cell r="L2436" t="str">
            <v>Evento</v>
          </cell>
          <cell r="M2436" t="str">
            <v>jamundi</v>
          </cell>
          <cell r="N2436" t="str">
            <v>Servicios de salud</v>
          </cell>
          <cell r="Q2436" t="str">
            <v>FACTURA PENDIENTE EN PROGRAMACION DE PAGO</v>
          </cell>
          <cell r="R2436" t="str">
            <v>Finalizada</v>
          </cell>
          <cell r="S2436" t="e">
            <v>#N/A</v>
          </cell>
          <cell r="V2436">
            <v>131560</v>
          </cell>
          <cell r="W2436">
            <v>0</v>
          </cell>
          <cell r="Z2436">
            <v>131560</v>
          </cell>
          <cell r="AA2436">
            <v>0</v>
          </cell>
          <cell r="AB2436">
            <v>0</v>
          </cell>
          <cell r="AC2436">
            <v>0</v>
          </cell>
          <cell r="AD2436">
            <v>131560</v>
          </cell>
          <cell r="AE2436">
            <v>131560</v>
          </cell>
          <cell r="AF2436">
            <v>1222463295</v>
          </cell>
          <cell r="AG2436">
            <v>0</v>
          </cell>
        </row>
        <row r="2437">
          <cell r="F2437" t="str">
            <v>890306950_FVE292016</v>
          </cell>
          <cell r="G2437">
            <v>45397.395798599347</v>
          </cell>
          <cell r="H2437">
            <v>45427</v>
          </cell>
          <cell r="I2437">
            <v>45415.367200694447</v>
          </cell>
          <cell r="J2437">
            <v>469451</v>
          </cell>
          <cell r="K2437">
            <v>469451</v>
          </cell>
          <cell r="L2437" t="str">
            <v>Evento</v>
          </cell>
          <cell r="M2437" t="str">
            <v>jamundi</v>
          </cell>
          <cell r="N2437" t="str">
            <v>Servicios de salud</v>
          </cell>
          <cell r="Q2437" t="str">
            <v>FACTURA CANCELADA</v>
          </cell>
          <cell r="R2437" t="str">
            <v>Finalizada</v>
          </cell>
          <cell r="S2437" t="e">
            <v>#N/A</v>
          </cell>
          <cell r="V2437">
            <v>469451</v>
          </cell>
          <cell r="W2437">
            <v>0</v>
          </cell>
          <cell r="Z2437">
            <v>469451</v>
          </cell>
          <cell r="AA2437">
            <v>0</v>
          </cell>
          <cell r="AB2437">
            <v>0</v>
          </cell>
          <cell r="AC2437">
            <v>0</v>
          </cell>
          <cell r="AD2437">
            <v>469451</v>
          </cell>
          <cell r="AE2437">
            <v>0</v>
          </cell>
          <cell r="AG2437">
            <v>469451</v>
          </cell>
          <cell r="AH2437">
            <v>4800064069</v>
          </cell>
          <cell r="AJ2437" t="str">
            <v>19.06.2024</v>
          </cell>
        </row>
        <row r="2438">
          <cell r="F2438" t="str">
            <v>890306950_FVE292023</v>
          </cell>
          <cell r="G2438">
            <v>45397.40171295125</v>
          </cell>
          <cell r="H2438">
            <v>45427</v>
          </cell>
          <cell r="I2438">
            <v>45415.367200694447</v>
          </cell>
          <cell r="J2438">
            <v>130882</v>
          </cell>
          <cell r="K2438">
            <v>130882</v>
          </cell>
          <cell r="L2438" t="str">
            <v>Evento</v>
          </cell>
          <cell r="M2438" t="str">
            <v>jamundi</v>
          </cell>
          <cell r="N2438" t="str">
            <v>Servicios de salud</v>
          </cell>
          <cell r="Q2438" t="str">
            <v>FACTURA CANCELADA</v>
          </cell>
          <cell r="R2438" t="str">
            <v>Finalizada</v>
          </cell>
          <cell r="S2438" t="e">
            <v>#N/A</v>
          </cell>
          <cell r="V2438">
            <v>130882</v>
          </cell>
          <cell r="W2438">
            <v>0</v>
          </cell>
          <cell r="Z2438">
            <v>130882</v>
          </cell>
          <cell r="AA2438">
            <v>0</v>
          </cell>
          <cell r="AB2438">
            <v>0</v>
          </cell>
          <cell r="AC2438">
            <v>0</v>
          </cell>
          <cell r="AD2438">
            <v>130882</v>
          </cell>
          <cell r="AE2438">
            <v>0</v>
          </cell>
          <cell r="AG2438">
            <v>130882</v>
          </cell>
          <cell r="AH2438">
            <v>4800064069</v>
          </cell>
          <cell r="AJ2438" t="str">
            <v>19.06.2024</v>
          </cell>
        </row>
        <row r="2439">
          <cell r="F2439" t="str">
            <v>890306950_FVE292034</v>
          </cell>
          <cell r="G2439">
            <v>45397.421099537052</v>
          </cell>
          <cell r="H2439">
            <v>45427</v>
          </cell>
          <cell r="I2439">
            <v>45415.346216168982</v>
          </cell>
          <cell r="J2439">
            <v>556800</v>
          </cell>
          <cell r="K2439">
            <v>556800</v>
          </cell>
          <cell r="L2439" t="str">
            <v>Evento</v>
          </cell>
          <cell r="M2439" t="str">
            <v>jamundi</v>
          </cell>
          <cell r="N2439" t="str">
            <v>Servicios de salud</v>
          </cell>
          <cell r="Q2439" t="str">
            <v>FACTURA PENDIENTE EN PROGRAMACION DE PAGO</v>
          </cell>
          <cell r="R2439" t="str">
            <v>Finalizada</v>
          </cell>
          <cell r="S2439" t="e">
            <v>#N/A</v>
          </cell>
          <cell r="V2439">
            <v>556800</v>
          </cell>
          <cell r="W2439">
            <v>0</v>
          </cell>
          <cell r="Z2439">
            <v>556800</v>
          </cell>
          <cell r="AA2439">
            <v>0</v>
          </cell>
          <cell r="AB2439">
            <v>0</v>
          </cell>
          <cell r="AC2439">
            <v>0</v>
          </cell>
          <cell r="AD2439">
            <v>556800</v>
          </cell>
          <cell r="AE2439">
            <v>556800</v>
          </cell>
          <cell r="AF2439">
            <v>1222463297</v>
          </cell>
          <cell r="AG2439">
            <v>0</v>
          </cell>
        </row>
        <row r="2440">
          <cell r="F2440" t="str">
            <v>890306950_FVE292035</v>
          </cell>
          <cell r="G2440">
            <v>45397.4238888775</v>
          </cell>
          <cell r="H2440">
            <v>45427</v>
          </cell>
          <cell r="I2440">
            <v>45415.346216168982</v>
          </cell>
          <cell r="J2440">
            <v>127210</v>
          </cell>
          <cell r="K2440">
            <v>127210</v>
          </cell>
          <cell r="L2440" t="str">
            <v>Evento</v>
          </cell>
          <cell r="M2440" t="str">
            <v>jamundi</v>
          </cell>
          <cell r="N2440" t="str">
            <v>Servicios de salud</v>
          </cell>
          <cell r="Q2440" t="str">
            <v>FACTURA PENDIENTE EN PROGRAMACION DE PAGO</v>
          </cell>
          <cell r="R2440" t="str">
            <v>Finalizada</v>
          </cell>
          <cell r="S2440" t="e">
            <v>#N/A</v>
          </cell>
          <cell r="V2440">
            <v>127210</v>
          </cell>
          <cell r="W2440">
            <v>0</v>
          </cell>
          <cell r="Z2440">
            <v>127210</v>
          </cell>
          <cell r="AA2440">
            <v>0</v>
          </cell>
          <cell r="AB2440">
            <v>0</v>
          </cell>
          <cell r="AC2440">
            <v>0</v>
          </cell>
          <cell r="AD2440">
            <v>127210</v>
          </cell>
          <cell r="AE2440">
            <v>127210</v>
          </cell>
          <cell r="AF2440">
            <v>136424283</v>
          </cell>
          <cell r="AG2440">
            <v>0</v>
          </cell>
        </row>
        <row r="2441">
          <cell r="F2441" t="str">
            <v>890306950_FVE292047</v>
          </cell>
          <cell r="G2441">
            <v>45397.448842580896</v>
          </cell>
          <cell r="H2441">
            <v>45427</v>
          </cell>
          <cell r="I2441">
            <v>45415.346216168982</v>
          </cell>
          <cell r="J2441">
            <v>97520</v>
          </cell>
          <cell r="K2441">
            <v>97520</v>
          </cell>
          <cell r="L2441" t="str">
            <v>Evento</v>
          </cell>
          <cell r="M2441" t="str">
            <v>jamundi</v>
          </cell>
          <cell r="N2441" t="str">
            <v>Servicios de salud</v>
          </cell>
          <cell r="Q2441" t="str">
            <v>FACTURA PENDIENTE EN PROGRAMACION DE PAGO</v>
          </cell>
          <cell r="R2441" t="str">
            <v>Finalizada</v>
          </cell>
          <cell r="S2441" t="e">
            <v>#N/A</v>
          </cell>
          <cell r="V2441">
            <v>97520</v>
          </cell>
          <cell r="W2441">
            <v>0</v>
          </cell>
          <cell r="Z2441">
            <v>97520</v>
          </cell>
          <cell r="AA2441">
            <v>0</v>
          </cell>
          <cell r="AB2441">
            <v>0</v>
          </cell>
          <cell r="AC2441">
            <v>0</v>
          </cell>
          <cell r="AD2441">
            <v>97520</v>
          </cell>
          <cell r="AE2441">
            <v>97520</v>
          </cell>
          <cell r="AF2441">
            <v>1222463276</v>
          </cell>
          <cell r="AG2441">
            <v>0</v>
          </cell>
        </row>
        <row r="2442">
          <cell r="F2442" t="str">
            <v>890306950_FVE292052</v>
          </cell>
          <cell r="G2442">
            <v>45397.456006944645</v>
          </cell>
          <cell r="H2442">
            <v>45427</v>
          </cell>
          <cell r="I2442">
            <v>45415.367200694447</v>
          </cell>
          <cell r="J2442">
            <v>532050</v>
          </cell>
          <cell r="K2442">
            <v>532050</v>
          </cell>
          <cell r="L2442" t="str">
            <v>Evento</v>
          </cell>
          <cell r="M2442" t="str">
            <v>jamundi</v>
          </cell>
          <cell r="N2442" t="str">
            <v>Servicios de salud</v>
          </cell>
          <cell r="Q2442" t="str">
            <v>FACTURA CANCELADA</v>
          </cell>
          <cell r="R2442" t="str">
            <v>Finalizada</v>
          </cell>
          <cell r="S2442" t="e">
            <v>#N/A</v>
          </cell>
          <cell r="V2442">
            <v>532050</v>
          </cell>
          <cell r="W2442">
            <v>0</v>
          </cell>
          <cell r="Z2442">
            <v>532050</v>
          </cell>
          <cell r="AA2442">
            <v>0</v>
          </cell>
          <cell r="AB2442">
            <v>0</v>
          </cell>
          <cell r="AC2442">
            <v>0</v>
          </cell>
          <cell r="AD2442">
            <v>532050</v>
          </cell>
          <cell r="AE2442">
            <v>0</v>
          </cell>
          <cell r="AG2442">
            <v>532050</v>
          </cell>
          <cell r="AH2442">
            <v>4800064069</v>
          </cell>
          <cell r="AJ2442" t="str">
            <v>19.06.2024</v>
          </cell>
        </row>
        <row r="2443">
          <cell r="F2443" t="str">
            <v>890306950_FVE292057</v>
          </cell>
          <cell r="G2443">
            <v>45397.472303229384</v>
          </cell>
          <cell r="H2443">
            <v>45427</v>
          </cell>
          <cell r="I2443">
            <v>45415.346216168982</v>
          </cell>
          <cell r="J2443">
            <v>103330</v>
          </cell>
          <cell r="K2443">
            <v>103330</v>
          </cell>
          <cell r="L2443" t="str">
            <v>Evento</v>
          </cell>
          <cell r="M2443" t="str">
            <v>jamundi</v>
          </cell>
          <cell r="N2443" t="str">
            <v>Servicios de salud</v>
          </cell>
          <cell r="Q2443" t="str">
            <v>FACTURA PENDIENTE EN PROGRAMACION DE PAGO</v>
          </cell>
          <cell r="R2443" t="str">
            <v>Finalizada</v>
          </cell>
          <cell r="S2443" t="e">
            <v>#N/A</v>
          </cell>
          <cell r="V2443">
            <v>103330</v>
          </cell>
          <cell r="W2443">
            <v>0</v>
          </cell>
          <cell r="Z2443">
            <v>103330</v>
          </cell>
          <cell r="AA2443">
            <v>0</v>
          </cell>
          <cell r="AB2443">
            <v>0</v>
          </cell>
          <cell r="AC2443">
            <v>0</v>
          </cell>
          <cell r="AD2443">
            <v>103330</v>
          </cell>
          <cell r="AE2443">
            <v>103330</v>
          </cell>
          <cell r="AF2443">
            <v>1222463298</v>
          </cell>
          <cell r="AG2443">
            <v>0</v>
          </cell>
        </row>
        <row r="2444">
          <cell r="F2444" t="str">
            <v>890306950_FVE292058</v>
          </cell>
          <cell r="G2444">
            <v>45397.476620370522</v>
          </cell>
          <cell r="H2444">
            <v>45427</v>
          </cell>
          <cell r="I2444">
            <v>45415.367200694447</v>
          </cell>
          <cell r="J2444">
            <v>152020</v>
          </cell>
          <cell r="K2444">
            <v>152020</v>
          </cell>
          <cell r="L2444" t="str">
            <v>Evento</v>
          </cell>
          <cell r="M2444" t="str">
            <v>jamundi</v>
          </cell>
          <cell r="N2444" t="str">
            <v>Servicios de salud</v>
          </cell>
          <cell r="Q2444" t="str">
            <v>FACTURA CANCELADA</v>
          </cell>
          <cell r="R2444" t="str">
            <v>Finalizada</v>
          </cell>
          <cell r="S2444" t="e">
            <v>#N/A</v>
          </cell>
          <cell r="V2444">
            <v>152020</v>
          </cell>
          <cell r="W2444">
            <v>0</v>
          </cell>
          <cell r="Z2444">
            <v>152020</v>
          </cell>
          <cell r="AA2444">
            <v>0</v>
          </cell>
          <cell r="AB2444">
            <v>0</v>
          </cell>
          <cell r="AC2444">
            <v>0</v>
          </cell>
          <cell r="AD2444">
            <v>152020</v>
          </cell>
          <cell r="AE2444">
            <v>0</v>
          </cell>
          <cell r="AG2444">
            <v>152020</v>
          </cell>
          <cell r="AH2444">
            <v>4800064069</v>
          </cell>
          <cell r="AJ2444" t="str">
            <v>19.06.2024</v>
          </cell>
        </row>
        <row r="2445">
          <cell r="F2445" t="str">
            <v>890306950_FVE292061</v>
          </cell>
          <cell r="G2445">
            <v>45397.484791666735</v>
          </cell>
          <cell r="H2445">
            <v>45427</v>
          </cell>
          <cell r="I2445">
            <v>45415.367200694447</v>
          </cell>
          <cell r="J2445">
            <v>261120</v>
          </cell>
          <cell r="K2445">
            <v>261120</v>
          </cell>
          <cell r="L2445" t="str">
            <v>Evento</v>
          </cell>
          <cell r="M2445" t="str">
            <v>jamundi</v>
          </cell>
          <cell r="N2445" t="str">
            <v>Servicios de salud</v>
          </cell>
          <cell r="Q2445" t="str">
            <v>FACTURA CANCELADA</v>
          </cell>
          <cell r="R2445" t="str">
            <v>Finalizada</v>
          </cell>
          <cell r="S2445" t="e">
            <v>#N/A</v>
          </cell>
          <cell r="V2445">
            <v>261120</v>
          </cell>
          <cell r="W2445">
            <v>0</v>
          </cell>
          <cell r="Z2445">
            <v>261120</v>
          </cell>
          <cell r="AA2445">
            <v>0</v>
          </cell>
          <cell r="AB2445">
            <v>0</v>
          </cell>
          <cell r="AC2445">
            <v>0</v>
          </cell>
          <cell r="AD2445">
            <v>261120</v>
          </cell>
          <cell r="AE2445">
            <v>0</v>
          </cell>
          <cell r="AG2445">
            <v>261120</v>
          </cell>
          <cell r="AH2445">
            <v>4800064069</v>
          </cell>
          <cell r="AJ2445" t="str">
            <v>19.06.2024</v>
          </cell>
        </row>
        <row r="2446">
          <cell r="F2446" t="str">
            <v>890306950_FVE292073</v>
          </cell>
          <cell r="G2446">
            <v>45397.525833333377</v>
          </cell>
          <cell r="H2446">
            <v>45427</v>
          </cell>
          <cell r="I2446">
            <v>45415.346216168982</v>
          </cell>
          <cell r="J2446">
            <v>101520</v>
          </cell>
          <cell r="K2446">
            <v>101520</v>
          </cell>
          <cell r="L2446" t="str">
            <v>Evento</v>
          </cell>
          <cell r="M2446" t="str">
            <v>jamundi</v>
          </cell>
          <cell r="N2446" t="str">
            <v>Servicios de salud</v>
          </cell>
          <cell r="Q2446" t="str">
            <v>FACTURA PENDIENTE EN PROGRAMACION DE PAGO</v>
          </cell>
          <cell r="R2446" t="str">
            <v>Finalizada</v>
          </cell>
          <cell r="S2446" t="e">
            <v>#N/A</v>
          </cell>
          <cell r="V2446">
            <v>101520</v>
          </cell>
          <cell r="W2446">
            <v>0</v>
          </cell>
          <cell r="Z2446">
            <v>101520</v>
          </cell>
          <cell r="AA2446">
            <v>0</v>
          </cell>
          <cell r="AB2446">
            <v>0</v>
          </cell>
          <cell r="AC2446">
            <v>0</v>
          </cell>
          <cell r="AD2446">
            <v>101520</v>
          </cell>
          <cell r="AE2446">
            <v>101520</v>
          </cell>
          <cell r="AF2446">
            <v>1222463299</v>
          </cell>
          <cell r="AG2446">
            <v>0</v>
          </cell>
        </row>
        <row r="2447">
          <cell r="F2447" t="str">
            <v>890306950_FVE292092</v>
          </cell>
          <cell r="G2447">
            <v>45397.697083333507</v>
          </cell>
          <cell r="H2447">
            <v>45427</v>
          </cell>
          <cell r="I2447">
            <v>45415.346216168982</v>
          </cell>
          <cell r="J2447">
            <v>534790</v>
          </cell>
          <cell r="K2447">
            <v>534790</v>
          </cell>
          <cell r="L2447" t="str">
            <v>Evento</v>
          </cell>
          <cell r="M2447" t="str">
            <v>jamundi</v>
          </cell>
          <cell r="N2447" t="str">
            <v>Servicios de salud</v>
          </cell>
          <cell r="Q2447" t="str">
            <v>FACTURA PENDIENTE EN PROGRAMACION DE PAGO</v>
          </cell>
          <cell r="R2447" t="str">
            <v>Finalizada</v>
          </cell>
          <cell r="S2447" t="e">
            <v>#N/A</v>
          </cell>
          <cell r="V2447">
            <v>534790</v>
          </cell>
          <cell r="W2447">
            <v>0</v>
          </cell>
          <cell r="Z2447">
            <v>534790</v>
          </cell>
          <cell r="AA2447">
            <v>0</v>
          </cell>
          <cell r="AB2447">
            <v>0</v>
          </cell>
          <cell r="AC2447">
            <v>0</v>
          </cell>
          <cell r="AD2447">
            <v>534790</v>
          </cell>
          <cell r="AE2447">
            <v>534790</v>
          </cell>
          <cell r="AF2447">
            <v>1222463296</v>
          </cell>
          <cell r="AG2447">
            <v>0</v>
          </cell>
        </row>
        <row r="2448">
          <cell r="F2448" t="str">
            <v>890306950_FVE292166</v>
          </cell>
          <cell r="G2448">
            <v>45398.271898136474</v>
          </cell>
          <cell r="H2448">
            <v>45427</v>
          </cell>
          <cell r="I2448">
            <v>45427.504395138887</v>
          </cell>
          <cell r="J2448">
            <v>65100</v>
          </cell>
          <cell r="K2448">
            <v>65100</v>
          </cell>
          <cell r="L2448" t="str">
            <v>Evento</v>
          </cell>
          <cell r="M2448" t="str">
            <v>jamundi</v>
          </cell>
          <cell r="N2448" t="str">
            <v>Servicios de salud</v>
          </cell>
          <cell r="Q2448" t="str">
            <v>FACTURA PENDIENTE EN PROGRAMACION DE PAGO</v>
          </cell>
          <cell r="R2448" t="str">
            <v>Finalizada</v>
          </cell>
          <cell r="S2448" t="e">
            <v>#N/A</v>
          </cell>
          <cell r="V2448">
            <v>65100</v>
          </cell>
          <cell r="W2448">
            <v>0</v>
          </cell>
          <cell r="Z2448">
            <v>65100</v>
          </cell>
          <cell r="AA2448">
            <v>0</v>
          </cell>
          <cell r="AB2448">
            <v>0</v>
          </cell>
          <cell r="AC2448">
            <v>0</v>
          </cell>
          <cell r="AD2448">
            <v>65100</v>
          </cell>
          <cell r="AE2448">
            <v>65100</v>
          </cell>
          <cell r="AF2448">
            <v>1222460169</v>
          </cell>
          <cell r="AG2448">
            <v>0</v>
          </cell>
        </row>
        <row r="2449">
          <cell r="F2449" t="str">
            <v>890306950_FVE292185</v>
          </cell>
          <cell r="G2449">
            <v>45398.323703692295</v>
          </cell>
          <cell r="H2449">
            <v>45427</v>
          </cell>
          <cell r="I2449">
            <v>45427.647686689816</v>
          </cell>
          <cell r="J2449">
            <v>95722</v>
          </cell>
          <cell r="K2449">
            <v>95722</v>
          </cell>
          <cell r="L2449" t="str">
            <v>Evento</v>
          </cell>
          <cell r="M2449" t="str">
            <v>jamundi</v>
          </cell>
          <cell r="N2449" t="str">
            <v>Servicios de salud</v>
          </cell>
          <cell r="Q2449" t="str">
            <v>FACTURA PENDIENTE EN PROGRAMACION DE PAGO</v>
          </cell>
          <cell r="R2449" t="str">
            <v>Finalizada</v>
          </cell>
          <cell r="S2449" t="e">
            <v>#N/A</v>
          </cell>
          <cell r="V2449">
            <v>95722</v>
          </cell>
          <cell r="W2449">
            <v>0</v>
          </cell>
          <cell r="Z2449">
            <v>95722</v>
          </cell>
          <cell r="AA2449">
            <v>0</v>
          </cell>
          <cell r="AB2449">
            <v>0</v>
          </cell>
          <cell r="AC2449">
            <v>0</v>
          </cell>
          <cell r="AD2449">
            <v>95722</v>
          </cell>
          <cell r="AE2449">
            <v>95722</v>
          </cell>
          <cell r="AF2449">
            <v>1222460147</v>
          </cell>
          <cell r="AG2449">
            <v>0</v>
          </cell>
        </row>
        <row r="2450">
          <cell r="F2450" t="str">
            <v>890306950_FVE292208</v>
          </cell>
          <cell r="G2450">
            <v>45398.373865740839</v>
          </cell>
          <cell r="H2450">
            <v>45427</v>
          </cell>
          <cell r="I2450">
            <v>45427.647686689816</v>
          </cell>
          <cell r="J2450">
            <v>95450</v>
          </cell>
          <cell r="K2450">
            <v>95450</v>
          </cell>
          <cell r="L2450" t="str">
            <v>Evento</v>
          </cell>
          <cell r="M2450" t="str">
            <v>jamundi</v>
          </cell>
          <cell r="N2450" t="str">
            <v>Servicios de salud</v>
          </cell>
          <cell r="Q2450" t="str">
            <v>FACTURA PENDIENTE EN PROGRAMACION DE PAGO</v>
          </cell>
          <cell r="R2450" t="str">
            <v>Finalizada</v>
          </cell>
          <cell r="S2450" t="e">
            <v>#N/A</v>
          </cell>
          <cell r="V2450">
            <v>95450</v>
          </cell>
          <cell r="W2450">
            <v>0</v>
          </cell>
          <cell r="Z2450">
            <v>95450</v>
          </cell>
          <cell r="AA2450">
            <v>0</v>
          </cell>
          <cell r="AB2450">
            <v>0</v>
          </cell>
          <cell r="AC2450">
            <v>0</v>
          </cell>
          <cell r="AD2450">
            <v>95450</v>
          </cell>
          <cell r="AE2450">
            <v>95450</v>
          </cell>
          <cell r="AF2450">
            <v>1222460170</v>
          </cell>
          <cell r="AG2450">
            <v>0</v>
          </cell>
        </row>
        <row r="2451">
          <cell r="F2451" t="str">
            <v>890306950_FVE292217</v>
          </cell>
          <cell r="G2451">
            <v>45398.381469896063</v>
          </cell>
          <cell r="H2451">
            <v>45427</v>
          </cell>
          <cell r="I2451">
            <v>45427.647686689816</v>
          </cell>
          <cell r="J2451">
            <v>280470</v>
          </cell>
          <cell r="K2451">
            <v>280470</v>
          </cell>
          <cell r="L2451" t="str">
            <v>Evento</v>
          </cell>
          <cell r="M2451" t="str">
            <v>jamundi</v>
          </cell>
          <cell r="N2451" t="str">
            <v>Servicios de salud</v>
          </cell>
          <cell r="Q2451" t="str">
            <v>FACTURA PENDIENTE EN PROGRAMACION DE PAGO</v>
          </cell>
          <cell r="R2451" t="str">
            <v>Finalizada</v>
          </cell>
          <cell r="S2451" t="e">
            <v>#N/A</v>
          </cell>
          <cell r="V2451">
            <v>280470</v>
          </cell>
          <cell r="W2451">
            <v>0</v>
          </cell>
          <cell r="Z2451">
            <v>280470</v>
          </cell>
          <cell r="AA2451">
            <v>0</v>
          </cell>
          <cell r="AB2451">
            <v>0</v>
          </cell>
          <cell r="AC2451">
            <v>0</v>
          </cell>
          <cell r="AD2451">
            <v>280470</v>
          </cell>
          <cell r="AE2451">
            <v>280470</v>
          </cell>
          <cell r="AF2451">
            <v>1222460171</v>
          </cell>
          <cell r="AG2451">
            <v>0</v>
          </cell>
        </row>
        <row r="2452">
          <cell r="F2452" t="str">
            <v>890306950_FVE292219</v>
          </cell>
          <cell r="G2452">
            <v>45398.38234953722</v>
          </cell>
          <cell r="H2452">
            <v>45427</v>
          </cell>
          <cell r="I2452">
            <v>45427.504395138887</v>
          </cell>
          <cell r="J2452">
            <v>65100</v>
          </cell>
          <cell r="K2452">
            <v>65100</v>
          </cell>
          <cell r="L2452" t="str">
            <v>Evento</v>
          </cell>
          <cell r="M2452" t="str">
            <v>jamundi</v>
          </cell>
          <cell r="N2452" t="str">
            <v>Servicios de salud</v>
          </cell>
          <cell r="Q2452" t="str">
            <v>FACTURA PENDIENTE EN PROGRAMACION DE PAGO</v>
          </cell>
          <cell r="R2452" t="str">
            <v>Finalizada</v>
          </cell>
          <cell r="S2452" t="e">
            <v>#N/A</v>
          </cell>
          <cell r="V2452">
            <v>65100</v>
          </cell>
          <cell r="W2452">
            <v>0</v>
          </cell>
          <cell r="Z2452">
            <v>65100</v>
          </cell>
          <cell r="AA2452">
            <v>0</v>
          </cell>
          <cell r="AB2452">
            <v>0</v>
          </cell>
          <cell r="AC2452">
            <v>0</v>
          </cell>
          <cell r="AD2452">
            <v>65100</v>
          </cell>
          <cell r="AE2452">
            <v>65100</v>
          </cell>
          <cell r="AF2452">
            <v>1222460149</v>
          </cell>
          <cell r="AG2452">
            <v>0</v>
          </cell>
        </row>
        <row r="2453">
          <cell r="F2453" t="str">
            <v>890306950_FVE292227</v>
          </cell>
          <cell r="G2453">
            <v>45398.385856470093</v>
          </cell>
          <cell r="H2453">
            <v>45427</v>
          </cell>
          <cell r="I2453">
            <v>45427.647686689816</v>
          </cell>
          <cell r="J2453">
            <v>81540</v>
          </cell>
          <cell r="K2453">
            <v>81540</v>
          </cell>
          <cell r="L2453" t="str">
            <v>Evento</v>
          </cell>
          <cell r="M2453" t="str">
            <v>jamundi</v>
          </cell>
          <cell r="N2453" t="str">
            <v>Servicios de salud</v>
          </cell>
          <cell r="Q2453" t="str">
            <v>FACTURA PENDIENTE EN PROGRAMACION DE PAGO</v>
          </cell>
          <cell r="R2453" t="str">
            <v>Finalizada</v>
          </cell>
          <cell r="S2453" t="e">
            <v>#N/A</v>
          </cell>
          <cell r="V2453">
            <v>81540</v>
          </cell>
          <cell r="W2453">
            <v>0</v>
          </cell>
          <cell r="Z2453">
            <v>81540</v>
          </cell>
          <cell r="AA2453">
            <v>0</v>
          </cell>
          <cell r="AB2453">
            <v>0</v>
          </cell>
          <cell r="AC2453">
            <v>0</v>
          </cell>
          <cell r="AD2453">
            <v>81540</v>
          </cell>
          <cell r="AE2453">
            <v>81540</v>
          </cell>
          <cell r="AF2453">
            <v>1222460150</v>
          </cell>
          <cell r="AG2453">
            <v>0</v>
          </cell>
        </row>
        <row r="2454">
          <cell r="F2454" t="str">
            <v>890306950_FVE292242</v>
          </cell>
          <cell r="G2454">
            <v>45398.405706018675</v>
          </cell>
          <cell r="H2454">
            <v>45427</v>
          </cell>
          <cell r="I2454">
            <v>45427.647686689816</v>
          </cell>
          <cell r="J2454">
            <v>153330</v>
          </cell>
          <cell r="K2454">
            <v>153330</v>
          </cell>
          <cell r="L2454" t="str">
            <v>Evento</v>
          </cell>
          <cell r="M2454" t="str">
            <v>jamundi</v>
          </cell>
          <cell r="N2454" t="str">
            <v>Servicios de salud</v>
          </cell>
          <cell r="Q2454" t="str">
            <v>FACTURA PENDIENTE EN PROGRAMACION DE PAGO</v>
          </cell>
          <cell r="R2454" t="str">
            <v>Finalizada</v>
          </cell>
          <cell r="S2454" t="e">
            <v>#N/A</v>
          </cell>
          <cell r="V2454">
            <v>153330</v>
          </cell>
          <cell r="W2454">
            <v>0</v>
          </cell>
          <cell r="Z2454">
            <v>153330</v>
          </cell>
          <cell r="AA2454">
            <v>0</v>
          </cell>
          <cell r="AB2454">
            <v>0</v>
          </cell>
          <cell r="AC2454">
            <v>0</v>
          </cell>
          <cell r="AD2454">
            <v>153330</v>
          </cell>
          <cell r="AE2454">
            <v>153330</v>
          </cell>
          <cell r="AF2454">
            <v>1222460151</v>
          </cell>
          <cell r="AG2454">
            <v>0</v>
          </cell>
        </row>
        <row r="2455">
          <cell r="F2455" t="str">
            <v>890306950_FVE292264</v>
          </cell>
          <cell r="G2455">
            <v>45398.427465266082</v>
          </cell>
          <cell r="H2455">
            <v>45427</v>
          </cell>
          <cell r="I2455">
            <v>45427.647686689816</v>
          </cell>
          <cell r="J2455">
            <v>221310</v>
          </cell>
          <cell r="K2455">
            <v>221310</v>
          </cell>
          <cell r="L2455" t="str">
            <v>Evento</v>
          </cell>
          <cell r="M2455" t="str">
            <v>jamundi</v>
          </cell>
          <cell r="N2455" t="str">
            <v>Servicios de salud</v>
          </cell>
          <cell r="Q2455" t="str">
            <v>FACTURA PENDIENTE EN PROGRAMACION DE PAGO</v>
          </cell>
          <cell r="R2455" t="str">
            <v>Finalizada</v>
          </cell>
          <cell r="S2455" t="e">
            <v>#N/A</v>
          </cell>
          <cell r="V2455">
            <v>221310</v>
          </cell>
          <cell r="W2455">
            <v>0</v>
          </cell>
          <cell r="Z2455">
            <v>221310</v>
          </cell>
          <cell r="AA2455">
            <v>0</v>
          </cell>
          <cell r="AB2455">
            <v>0</v>
          </cell>
          <cell r="AC2455">
            <v>0</v>
          </cell>
          <cell r="AD2455">
            <v>221310</v>
          </cell>
          <cell r="AE2455">
            <v>221310</v>
          </cell>
          <cell r="AF2455">
            <v>1222460148</v>
          </cell>
          <cell r="AG2455">
            <v>0</v>
          </cell>
        </row>
        <row r="2456">
          <cell r="F2456" t="str">
            <v>890306950_FVE292347</v>
          </cell>
          <cell r="G2456">
            <v>45398.483379618265</v>
          </cell>
          <cell r="H2456">
            <v>45427</v>
          </cell>
          <cell r="I2456">
            <v>45427.647686689816</v>
          </cell>
          <cell r="J2456">
            <v>115700</v>
          </cell>
          <cell r="K2456">
            <v>115700</v>
          </cell>
          <cell r="L2456" t="str">
            <v>Evento</v>
          </cell>
          <cell r="M2456" t="str">
            <v>jamundi</v>
          </cell>
          <cell r="N2456" t="str">
            <v>Servicios de salud</v>
          </cell>
          <cell r="Q2456" t="str">
            <v>FACTURA PENDIENTE EN PROGRAMACION DE PAGO</v>
          </cell>
          <cell r="R2456" t="str">
            <v>Finalizada</v>
          </cell>
          <cell r="S2456" t="e">
            <v>#N/A</v>
          </cell>
          <cell r="V2456">
            <v>115700</v>
          </cell>
          <cell r="W2456">
            <v>0</v>
          </cell>
          <cell r="Z2456">
            <v>115700</v>
          </cell>
          <cell r="AA2456">
            <v>0</v>
          </cell>
          <cell r="AB2456">
            <v>0</v>
          </cell>
          <cell r="AC2456">
            <v>0</v>
          </cell>
          <cell r="AD2456">
            <v>115700</v>
          </cell>
          <cell r="AE2456">
            <v>115700</v>
          </cell>
          <cell r="AF2456">
            <v>1222460152</v>
          </cell>
          <cell r="AG2456">
            <v>0</v>
          </cell>
        </row>
        <row r="2457">
          <cell r="F2457" t="str">
            <v>890306950_FVE292353</v>
          </cell>
          <cell r="G2457">
            <v>45398.487870370504</v>
          </cell>
          <cell r="H2457">
            <v>45427</v>
          </cell>
          <cell r="I2457">
            <v>45427.647686689816</v>
          </cell>
          <cell r="J2457">
            <v>111190</v>
          </cell>
          <cell r="K2457">
            <v>111190</v>
          </cell>
          <cell r="L2457" t="str">
            <v>Evento</v>
          </cell>
          <cell r="M2457" t="str">
            <v>jamundi</v>
          </cell>
          <cell r="N2457" t="str">
            <v>Servicios de salud</v>
          </cell>
          <cell r="Q2457" t="str">
            <v>FACTURA PENDIENTE EN PROGRAMACION DE PAGO</v>
          </cell>
          <cell r="R2457" t="str">
            <v>Finalizada</v>
          </cell>
          <cell r="S2457" t="e">
            <v>#N/A</v>
          </cell>
          <cell r="V2457">
            <v>111190</v>
          </cell>
          <cell r="W2457">
            <v>0</v>
          </cell>
          <cell r="Z2457">
            <v>111190</v>
          </cell>
          <cell r="AA2457">
            <v>0</v>
          </cell>
          <cell r="AB2457">
            <v>0</v>
          </cell>
          <cell r="AC2457">
            <v>0</v>
          </cell>
          <cell r="AD2457">
            <v>111190</v>
          </cell>
          <cell r="AE2457">
            <v>111190</v>
          </cell>
          <cell r="AF2457">
            <v>1222460153</v>
          </cell>
          <cell r="AG2457">
            <v>0</v>
          </cell>
        </row>
        <row r="2458">
          <cell r="F2458" t="str">
            <v>890306950_FVE292376</v>
          </cell>
          <cell r="G2458">
            <v>45398.509594907518</v>
          </cell>
          <cell r="H2458">
            <v>45427</v>
          </cell>
          <cell r="I2458">
            <v>45427.647686689816</v>
          </cell>
          <cell r="J2458">
            <v>85930</v>
          </cell>
          <cell r="K2458">
            <v>85930</v>
          </cell>
          <cell r="L2458" t="str">
            <v>Evento</v>
          </cell>
          <cell r="M2458" t="str">
            <v>jamundi</v>
          </cell>
          <cell r="N2458" t="str">
            <v>Servicios de salud</v>
          </cell>
          <cell r="Q2458" t="str">
            <v>FACTURA PENDIENTE EN PROGRAMACION DE PAGO</v>
          </cell>
          <cell r="R2458" t="str">
            <v>Finalizada</v>
          </cell>
          <cell r="S2458" t="e">
            <v>#N/A</v>
          </cell>
          <cell r="V2458">
            <v>85930</v>
          </cell>
          <cell r="W2458">
            <v>0</v>
          </cell>
          <cell r="Z2458">
            <v>85930</v>
          </cell>
          <cell r="AA2458">
            <v>0</v>
          </cell>
          <cell r="AB2458">
            <v>0</v>
          </cell>
          <cell r="AC2458">
            <v>0</v>
          </cell>
          <cell r="AD2458">
            <v>85930</v>
          </cell>
          <cell r="AE2458">
            <v>85930</v>
          </cell>
          <cell r="AF2458">
            <v>1222460154</v>
          </cell>
          <cell r="AG2458">
            <v>0</v>
          </cell>
        </row>
        <row r="2459">
          <cell r="F2459" t="str">
            <v>890306950_FVE292465</v>
          </cell>
          <cell r="G2459">
            <v>45398.614965266082</v>
          </cell>
          <cell r="H2459">
            <v>45427</v>
          </cell>
          <cell r="I2459">
            <v>45427.647686689816</v>
          </cell>
          <cell r="J2459">
            <v>81400</v>
          </cell>
          <cell r="K2459">
            <v>81400</v>
          </cell>
          <cell r="L2459" t="str">
            <v>Evento</v>
          </cell>
          <cell r="M2459" t="str">
            <v>jamundi</v>
          </cell>
          <cell r="N2459" t="str">
            <v>Servicios de salud</v>
          </cell>
          <cell r="Q2459" t="str">
            <v>FACTURA PENDIENTE EN PROGRAMACION DE PAGO</v>
          </cell>
          <cell r="R2459" t="str">
            <v>Finalizada</v>
          </cell>
          <cell r="S2459" t="e">
            <v>#N/A</v>
          </cell>
          <cell r="V2459">
            <v>81400</v>
          </cell>
          <cell r="W2459">
            <v>0</v>
          </cell>
          <cell r="Z2459">
            <v>81400</v>
          </cell>
          <cell r="AA2459">
            <v>0</v>
          </cell>
          <cell r="AB2459">
            <v>0</v>
          </cell>
          <cell r="AC2459">
            <v>0</v>
          </cell>
          <cell r="AD2459">
            <v>81400</v>
          </cell>
          <cell r="AE2459">
            <v>81400</v>
          </cell>
          <cell r="AF2459">
            <v>1222460162</v>
          </cell>
          <cell r="AG2459">
            <v>0</v>
          </cell>
        </row>
        <row r="2460">
          <cell r="F2460" t="str">
            <v>890306950_FVE292513</v>
          </cell>
          <cell r="G2460">
            <v>45398.651203691959</v>
          </cell>
          <cell r="H2460">
            <v>45427</v>
          </cell>
          <cell r="I2460">
            <v>45427.647686689816</v>
          </cell>
          <cell r="J2460">
            <v>270990</v>
          </cell>
          <cell r="K2460">
            <v>270990</v>
          </cell>
          <cell r="L2460" t="str">
            <v>Evento</v>
          </cell>
          <cell r="M2460" t="str">
            <v>jamundi</v>
          </cell>
          <cell r="N2460" t="str">
            <v>Servicios de salud</v>
          </cell>
          <cell r="Q2460" t="str">
            <v>FACTURA PENDIENTE EN PROGRAMACION DE PAGO</v>
          </cell>
          <cell r="R2460" t="str">
            <v>Finalizada</v>
          </cell>
          <cell r="S2460" t="e">
            <v>#N/A</v>
          </cell>
          <cell r="V2460">
            <v>270990</v>
          </cell>
          <cell r="W2460">
            <v>0</v>
          </cell>
          <cell r="Z2460">
            <v>270990</v>
          </cell>
          <cell r="AA2460">
            <v>0</v>
          </cell>
          <cell r="AB2460">
            <v>0</v>
          </cell>
          <cell r="AC2460">
            <v>0</v>
          </cell>
          <cell r="AD2460">
            <v>270990</v>
          </cell>
          <cell r="AE2460">
            <v>270990</v>
          </cell>
          <cell r="AF2460">
            <v>1222460164</v>
          </cell>
          <cell r="AG2460">
            <v>0</v>
          </cell>
        </row>
        <row r="2461">
          <cell r="F2461" t="str">
            <v>890306950_FVE292558</v>
          </cell>
          <cell r="G2461">
            <v>45398.689224525355</v>
          </cell>
          <cell r="H2461">
            <v>45427</v>
          </cell>
          <cell r="I2461">
            <v>45427.647686689816</v>
          </cell>
          <cell r="J2461">
            <v>105400</v>
          </cell>
          <cell r="K2461">
            <v>105400</v>
          </cell>
          <cell r="L2461" t="str">
            <v>Evento</v>
          </cell>
          <cell r="M2461" t="str">
            <v>jamundi</v>
          </cell>
          <cell r="N2461" t="str">
            <v>Servicios de salud</v>
          </cell>
          <cell r="Q2461" t="str">
            <v>FACTURA PENDIENTE EN PROGRAMACION DE PAGO</v>
          </cell>
          <cell r="R2461" t="str">
            <v>Finalizada</v>
          </cell>
          <cell r="S2461" t="e">
            <v>#N/A</v>
          </cell>
          <cell r="V2461">
            <v>105400</v>
          </cell>
          <cell r="W2461">
            <v>0</v>
          </cell>
          <cell r="Z2461">
            <v>105400</v>
          </cell>
          <cell r="AA2461">
            <v>0</v>
          </cell>
          <cell r="AB2461">
            <v>0</v>
          </cell>
          <cell r="AC2461">
            <v>0</v>
          </cell>
          <cell r="AD2461">
            <v>105400</v>
          </cell>
          <cell r="AE2461">
            <v>105400</v>
          </cell>
          <cell r="AF2461">
            <v>1222460165</v>
          </cell>
          <cell r="AG2461">
            <v>0</v>
          </cell>
        </row>
        <row r="2462">
          <cell r="F2462" t="str">
            <v>890306950_FVE292561</v>
          </cell>
          <cell r="G2462">
            <v>45398.690648148302</v>
          </cell>
          <cell r="H2462">
            <v>45427</v>
          </cell>
          <cell r="I2462">
            <v>45427.647686689816</v>
          </cell>
          <cell r="J2462">
            <v>81400</v>
          </cell>
          <cell r="K2462">
            <v>81400</v>
          </cell>
          <cell r="L2462" t="str">
            <v>Evento</v>
          </cell>
          <cell r="M2462" t="str">
            <v>jamundi</v>
          </cell>
          <cell r="N2462" t="str">
            <v>Servicios de salud</v>
          </cell>
          <cell r="Q2462" t="str">
            <v>FACTURA PENDIENTE EN PROGRAMACION DE PAGO</v>
          </cell>
          <cell r="R2462" t="str">
            <v>Finalizada</v>
          </cell>
          <cell r="S2462" t="e">
            <v>#N/A</v>
          </cell>
          <cell r="V2462">
            <v>81400</v>
          </cell>
          <cell r="W2462">
            <v>0</v>
          </cell>
          <cell r="Z2462">
            <v>81400</v>
          </cell>
          <cell r="AA2462">
            <v>0</v>
          </cell>
          <cell r="AB2462">
            <v>0</v>
          </cell>
          <cell r="AC2462">
            <v>0</v>
          </cell>
          <cell r="AD2462">
            <v>81400</v>
          </cell>
          <cell r="AE2462">
            <v>81400</v>
          </cell>
          <cell r="AF2462">
            <v>1222460166</v>
          </cell>
          <cell r="AG2462">
            <v>0</v>
          </cell>
        </row>
        <row r="2463">
          <cell r="F2463" t="str">
            <v>890306950_FVE292573</v>
          </cell>
          <cell r="G2463">
            <v>45398.705462951213</v>
          </cell>
          <cell r="H2463">
            <v>45427</v>
          </cell>
          <cell r="I2463">
            <v>45427.647686689816</v>
          </cell>
          <cell r="J2463">
            <v>242698</v>
          </cell>
          <cell r="K2463">
            <v>242698</v>
          </cell>
          <cell r="L2463" t="str">
            <v>Evento</v>
          </cell>
          <cell r="M2463" t="str">
            <v>jamundi</v>
          </cell>
          <cell r="N2463" t="str">
            <v>Servicios de salud</v>
          </cell>
          <cell r="Q2463" t="str">
            <v>FACTURA PENDIENTE EN PROGRAMACION DE PAGO</v>
          </cell>
          <cell r="R2463" t="str">
            <v>Finalizada</v>
          </cell>
          <cell r="S2463" t="e">
            <v>#N/A</v>
          </cell>
          <cell r="V2463">
            <v>242698</v>
          </cell>
          <cell r="W2463">
            <v>0</v>
          </cell>
          <cell r="Z2463">
            <v>242698</v>
          </cell>
          <cell r="AA2463">
            <v>0</v>
          </cell>
          <cell r="AB2463">
            <v>0</v>
          </cell>
          <cell r="AC2463">
            <v>0</v>
          </cell>
          <cell r="AD2463">
            <v>242698</v>
          </cell>
          <cell r="AE2463">
            <v>242698</v>
          </cell>
          <cell r="AF2463">
            <v>1222460167</v>
          </cell>
          <cell r="AG2463">
            <v>0</v>
          </cell>
        </row>
        <row r="2464">
          <cell r="F2464" t="str">
            <v>890306950_FVE292575</v>
          </cell>
          <cell r="G2464">
            <v>45398.708761574235</v>
          </cell>
          <cell r="H2464">
            <v>45427</v>
          </cell>
          <cell r="I2464">
            <v>45427.504395138887</v>
          </cell>
          <cell r="J2464">
            <v>94560</v>
          </cell>
          <cell r="K2464">
            <v>94560</v>
          </cell>
          <cell r="L2464" t="str">
            <v>Evento</v>
          </cell>
          <cell r="M2464" t="str">
            <v>jamundi</v>
          </cell>
          <cell r="N2464" t="str">
            <v>Servicios de salud</v>
          </cell>
          <cell r="Q2464" t="str">
            <v>FACTURA PENDIENTE EN PROGRAMACION DE PAGO</v>
          </cell>
          <cell r="R2464" t="str">
            <v>Finalizada</v>
          </cell>
          <cell r="S2464" t="e">
            <v>#N/A</v>
          </cell>
          <cell r="V2464">
            <v>94560</v>
          </cell>
          <cell r="W2464">
            <v>0</v>
          </cell>
          <cell r="Z2464">
            <v>94560</v>
          </cell>
          <cell r="AA2464">
            <v>0</v>
          </cell>
          <cell r="AB2464">
            <v>0</v>
          </cell>
          <cell r="AC2464">
            <v>0</v>
          </cell>
          <cell r="AD2464">
            <v>94560</v>
          </cell>
          <cell r="AE2464">
            <v>94560</v>
          </cell>
          <cell r="AF2464">
            <v>1222460168</v>
          </cell>
          <cell r="AG2464">
            <v>0</v>
          </cell>
        </row>
        <row r="2465">
          <cell r="F2465" t="str">
            <v>890306950_FVE292600</v>
          </cell>
          <cell r="G2465">
            <v>45399.056678229012</v>
          </cell>
          <cell r="H2465">
            <v>45427</v>
          </cell>
          <cell r="I2465">
            <v>45427.647686689816</v>
          </cell>
          <cell r="J2465">
            <v>65100</v>
          </cell>
          <cell r="K2465">
            <v>60600</v>
          </cell>
          <cell r="L2465" t="str">
            <v>Evento</v>
          </cell>
          <cell r="M2465" t="str">
            <v>jamundi</v>
          </cell>
          <cell r="N2465" t="str">
            <v>Servicios de salud</v>
          </cell>
          <cell r="Q2465" t="str">
            <v>FACTURA PENDIENTE EN PROGRAMACION DE PAGO</v>
          </cell>
          <cell r="R2465" t="str">
            <v>Finalizada</v>
          </cell>
          <cell r="S2465" t="e">
            <v>#N/A</v>
          </cell>
          <cell r="V2465">
            <v>65100</v>
          </cell>
          <cell r="W2465">
            <v>0</v>
          </cell>
          <cell r="Z2465">
            <v>65100</v>
          </cell>
          <cell r="AA2465">
            <v>0</v>
          </cell>
          <cell r="AB2465">
            <v>0</v>
          </cell>
          <cell r="AC2465">
            <v>0</v>
          </cell>
          <cell r="AD2465">
            <v>60600</v>
          </cell>
          <cell r="AE2465">
            <v>60600</v>
          </cell>
          <cell r="AF2465">
            <v>1222460172</v>
          </cell>
          <cell r="AG2465">
            <v>0</v>
          </cell>
        </row>
        <row r="2466">
          <cell r="F2466" t="str">
            <v>890306950_FVE292651</v>
          </cell>
          <cell r="G2466">
            <v>45399.381574074272</v>
          </cell>
          <cell r="H2466">
            <v>45427</v>
          </cell>
          <cell r="I2466">
            <v>45427.647686689816</v>
          </cell>
          <cell r="J2466">
            <v>85930</v>
          </cell>
          <cell r="K2466">
            <v>85930</v>
          </cell>
          <cell r="L2466" t="str">
            <v>Evento</v>
          </cell>
          <cell r="M2466" t="str">
            <v>jamundi</v>
          </cell>
          <cell r="N2466" t="str">
            <v>Servicios de salud</v>
          </cell>
          <cell r="Q2466" t="str">
            <v>FACTURA PENDIENTE EN PROGRAMACION DE PAGO</v>
          </cell>
          <cell r="R2466" t="str">
            <v>Finalizada</v>
          </cell>
          <cell r="S2466" t="e">
            <v>#N/A</v>
          </cell>
          <cell r="V2466">
            <v>85930</v>
          </cell>
          <cell r="W2466">
            <v>0</v>
          </cell>
          <cell r="Z2466">
            <v>85930</v>
          </cell>
          <cell r="AA2466">
            <v>0</v>
          </cell>
          <cell r="AB2466">
            <v>0</v>
          </cell>
          <cell r="AC2466">
            <v>0</v>
          </cell>
          <cell r="AD2466">
            <v>85930</v>
          </cell>
          <cell r="AE2466">
            <v>85930</v>
          </cell>
          <cell r="AF2466">
            <v>1222460180</v>
          </cell>
          <cell r="AG2466">
            <v>0</v>
          </cell>
        </row>
        <row r="2467">
          <cell r="F2467" t="str">
            <v>890306950_FVE292654</v>
          </cell>
          <cell r="G2467">
            <v>45399.389189803042</v>
          </cell>
          <cell r="H2467">
            <v>45427</v>
          </cell>
          <cell r="I2467">
            <v>45427.504395138887</v>
          </cell>
          <cell r="J2467">
            <v>172240</v>
          </cell>
          <cell r="K2467">
            <v>172240</v>
          </cell>
          <cell r="L2467" t="str">
            <v>Evento</v>
          </cell>
          <cell r="M2467" t="str">
            <v>jamundi</v>
          </cell>
          <cell r="N2467" t="str">
            <v>Servicios de salud</v>
          </cell>
          <cell r="Q2467" t="str">
            <v>FACTURA PENDIENTE EN PROGRAMACION DE PAGO</v>
          </cell>
          <cell r="R2467" t="str">
            <v>Finalizada</v>
          </cell>
          <cell r="S2467" t="e">
            <v>#N/A</v>
          </cell>
          <cell r="V2467">
            <v>172240</v>
          </cell>
          <cell r="W2467">
            <v>0</v>
          </cell>
          <cell r="Z2467">
            <v>172240</v>
          </cell>
          <cell r="AA2467">
            <v>0</v>
          </cell>
          <cell r="AB2467">
            <v>0</v>
          </cell>
          <cell r="AC2467">
            <v>0</v>
          </cell>
          <cell r="AD2467">
            <v>172240</v>
          </cell>
          <cell r="AE2467">
            <v>172240</v>
          </cell>
          <cell r="AF2467">
            <v>1222460181</v>
          </cell>
          <cell r="AG2467">
            <v>0</v>
          </cell>
        </row>
        <row r="2468">
          <cell r="F2468" t="str">
            <v>890306950_FVE292665</v>
          </cell>
          <cell r="G2468">
            <v>45399.404814803042</v>
          </cell>
          <cell r="H2468">
            <v>45427</v>
          </cell>
          <cell r="I2468">
            <v>45427.647686689816</v>
          </cell>
          <cell r="J2468">
            <v>270110</v>
          </cell>
          <cell r="K2468">
            <v>270110</v>
          </cell>
          <cell r="L2468" t="str">
            <v>Evento</v>
          </cell>
          <cell r="M2468" t="str">
            <v>jamundi</v>
          </cell>
          <cell r="N2468" t="str">
            <v>Servicios de salud</v>
          </cell>
          <cell r="Q2468" t="str">
            <v>FACTURA PENDIENTE EN PROGRAMACION DE PAGO</v>
          </cell>
          <cell r="R2468" t="str">
            <v>Finalizada</v>
          </cell>
          <cell r="S2468" t="e">
            <v>#N/A</v>
          </cell>
          <cell r="V2468">
            <v>270110</v>
          </cell>
          <cell r="W2468">
            <v>0</v>
          </cell>
          <cell r="Z2468">
            <v>270110</v>
          </cell>
          <cell r="AA2468">
            <v>0</v>
          </cell>
          <cell r="AB2468">
            <v>0</v>
          </cell>
          <cell r="AC2468">
            <v>0</v>
          </cell>
          <cell r="AD2468">
            <v>270110</v>
          </cell>
          <cell r="AE2468">
            <v>270110</v>
          </cell>
          <cell r="AF2468">
            <v>1222460188</v>
          </cell>
          <cell r="AG2468">
            <v>0</v>
          </cell>
        </row>
        <row r="2469">
          <cell r="F2469" t="str">
            <v>890306950_FVE292678</v>
          </cell>
          <cell r="G2469">
            <v>45399.438993044198</v>
          </cell>
          <cell r="H2469">
            <v>45427</v>
          </cell>
          <cell r="I2469">
            <v>45427.647686689816</v>
          </cell>
          <cell r="J2469">
            <v>94390</v>
          </cell>
          <cell r="K2469">
            <v>94390</v>
          </cell>
          <cell r="L2469" t="str">
            <v>Evento</v>
          </cell>
          <cell r="M2469" t="str">
            <v>jamundi</v>
          </cell>
          <cell r="N2469" t="str">
            <v>Servicios de salud</v>
          </cell>
          <cell r="Q2469" t="str">
            <v>FACTURA PENDIENTE EN PROGRAMACION DE PAGO</v>
          </cell>
          <cell r="R2469" t="str">
            <v>Finalizada</v>
          </cell>
          <cell r="S2469" t="e">
            <v>#N/A</v>
          </cell>
          <cell r="V2469">
            <v>94390</v>
          </cell>
          <cell r="W2469">
            <v>0</v>
          </cell>
          <cell r="Z2469">
            <v>94390</v>
          </cell>
          <cell r="AA2469">
            <v>0</v>
          </cell>
          <cell r="AB2469">
            <v>0</v>
          </cell>
          <cell r="AC2469">
            <v>0</v>
          </cell>
          <cell r="AD2469">
            <v>94390</v>
          </cell>
          <cell r="AE2469">
            <v>94390</v>
          </cell>
          <cell r="AF2469">
            <v>1222460189</v>
          </cell>
          <cell r="AG2469">
            <v>0</v>
          </cell>
        </row>
        <row r="2470">
          <cell r="F2470" t="str">
            <v>890306950_FVE292686</v>
          </cell>
          <cell r="G2470">
            <v>45399.445729166735</v>
          </cell>
          <cell r="H2470">
            <v>45427</v>
          </cell>
          <cell r="I2470">
            <v>45427.647686689816</v>
          </cell>
          <cell r="J2470">
            <v>126920</v>
          </cell>
          <cell r="K2470">
            <v>126920</v>
          </cell>
          <cell r="L2470" t="str">
            <v>Evento</v>
          </cell>
          <cell r="M2470" t="str">
            <v>jamundi</v>
          </cell>
          <cell r="N2470" t="str">
            <v>Servicios de salud</v>
          </cell>
          <cell r="Q2470" t="str">
            <v>FACTURA PENDIENTE EN PROGRAMACION DE PAGO</v>
          </cell>
          <cell r="R2470" t="str">
            <v>Finalizada</v>
          </cell>
          <cell r="S2470" t="e">
            <v>#N/A</v>
          </cell>
          <cell r="V2470">
            <v>126920</v>
          </cell>
          <cell r="W2470">
            <v>0</v>
          </cell>
          <cell r="Z2470">
            <v>126920</v>
          </cell>
          <cell r="AA2470">
            <v>0</v>
          </cell>
          <cell r="AB2470">
            <v>0</v>
          </cell>
          <cell r="AC2470">
            <v>0</v>
          </cell>
          <cell r="AD2470">
            <v>126920</v>
          </cell>
          <cell r="AE2470">
            <v>126920</v>
          </cell>
          <cell r="AF2470">
            <v>1222460183</v>
          </cell>
          <cell r="AG2470">
            <v>0</v>
          </cell>
        </row>
        <row r="2471">
          <cell r="F2471" t="str">
            <v>890306950_FVE292689</v>
          </cell>
          <cell r="G2471">
            <v>45399.447060173843</v>
          </cell>
          <cell r="H2471">
            <v>45427</v>
          </cell>
          <cell r="I2471">
            <v>45427.647686689816</v>
          </cell>
          <cell r="J2471">
            <v>65100</v>
          </cell>
          <cell r="K2471">
            <v>60600</v>
          </cell>
          <cell r="L2471" t="str">
            <v>Evento</v>
          </cell>
          <cell r="M2471" t="str">
            <v>jamundi</v>
          </cell>
          <cell r="N2471" t="str">
            <v>Servicios de salud</v>
          </cell>
          <cell r="Q2471" t="str">
            <v>FACTURA PENDIENTE EN PROGRAMACION DE PAGO</v>
          </cell>
          <cell r="R2471" t="str">
            <v>Finalizada</v>
          </cell>
          <cell r="S2471" t="e">
            <v>#N/A</v>
          </cell>
          <cell r="V2471">
            <v>65100</v>
          </cell>
          <cell r="W2471">
            <v>0</v>
          </cell>
          <cell r="Z2471">
            <v>65100</v>
          </cell>
          <cell r="AA2471">
            <v>0</v>
          </cell>
          <cell r="AB2471">
            <v>0</v>
          </cell>
          <cell r="AC2471">
            <v>0</v>
          </cell>
          <cell r="AD2471">
            <v>60600</v>
          </cell>
          <cell r="AE2471">
            <v>60600</v>
          </cell>
          <cell r="AF2471">
            <v>1222460184</v>
          </cell>
          <cell r="AG2471">
            <v>0</v>
          </cell>
        </row>
        <row r="2472">
          <cell r="F2472" t="str">
            <v>890306950_FVE292712</v>
          </cell>
          <cell r="G2472">
            <v>45399.459456018638</v>
          </cell>
          <cell r="H2472">
            <v>45427</v>
          </cell>
          <cell r="I2472">
            <v>45427.647686689816</v>
          </cell>
          <cell r="J2472">
            <v>81400</v>
          </cell>
          <cell r="K2472">
            <v>81400</v>
          </cell>
          <cell r="L2472" t="str">
            <v>Evento</v>
          </cell>
          <cell r="M2472" t="str">
            <v>jamundi</v>
          </cell>
          <cell r="N2472" t="str">
            <v>Servicios de salud</v>
          </cell>
          <cell r="Q2472" t="str">
            <v>FACTURA PENDIENTE EN PROGRAMACION DE PAGO</v>
          </cell>
          <cell r="R2472" t="str">
            <v>Finalizada</v>
          </cell>
          <cell r="S2472" t="e">
            <v>#N/A</v>
          </cell>
          <cell r="V2472">
            <v>81400</v>
          </cell>
          <cell r="W2472">
            <v>0</v>
          </cell>
          <cell r="Z2472">
            <v>81400</v>
          </cell>
          <cell r="AA2472">
            <v>0</v>
          </cell>
          <cell r="AB2472">
            <v>0</v>
          </cell>
          <cell r="AC2472">
            <v>0</v>
          </cell>
          <cell r="AD2472">
            <v>81400</v>
          </cell>
          <cell r="AE2472">
            <v>81400</v>
          </cell>
          <cell r="AF2472">
            <v>1222460190</v>
          </cell>
          <cell r="AG2472">
            <v>0</v>
          </cell>
        </row>
        <row r="2473">
          <cell r="F2473" t="str">
            <v>890306950_FVE292721</v>
          </cell>
          <cell r="G2473">
            <v>45399.462511562277</v>
          </cell>
          <cell r="H2473">
            <v>45427</v>
          </cell>
          <cell r="I2473">
            <v>45427.647686689816</v>
          </cell>
          <cell r="J2473">
            <v>148370</v>
          </cell>
          <cell r="K2473">
            <v>148370</v>
          </cell>
          <cell r="L2473" t="str">
            <v>Evento</v>
          </cell>
          <cell r="M2473" t="str">
            <v>jamundi</v>
          </cell>
          <cell r="N2473" t="str">
            <v>Servicios de salud</v>
          </cell>
          <cell r="Q2473" t="str">
            <v>FACTURA PENDIENTE EN PROGRAMACION DE PAGO</v>
          </cell>
          <cell r="R2473" t="str">
            <v>Finalizada</v>
          </cell>
          <cell r="S2473" t="e">
            <v>#N/A</v>
          </cell>
          <cell r="V2473">
            <v>148370</v>
          </cell>
          <cell r="W2473">
            <v>0</v>
          </cell>
          <cell r="Z2473">
            <v>148370</v>
          </cell>
          <cell r="AA2473">
            <v>0</v>
          </cell>
          <cell r="AB2473">
            <v>0</v>
          </cell>
          <cell r="AC2473">
            <v>0</v>
          </cell>
          <cell r="AD2473">
            <v>148370</v>
          </cell>
          <cell r="AE2473">
            <v>148370</v>
          </cell>
          <cell r="AF2473">
            <v>1222460191</v>
          </cell>
          <cell r="AG2473">
            <v>0</v>
          </cell>
        </row>
        <row r="2474">
          <cell r="F2474" t="str">
            <v>890306950_FVE292726</v>
          </cell>
          <cell r="G2474">
            <v>45399.464780092705</v>
          </cell>
          <cell r="H2474">
            <v>45427</v>
          </cell>
          <cell r="I2474">
            <v>45427.647686689816</v>
          </cell>
          <cell r="J2474">
            <v>84250</v>
          </cell>
          <cell r="K2474">
            <v>84250</v>
          </cell>
          <cell r="L2474" t="str">
            <v>Evento</v>
          </cell>
          <cell r="M2474" t="str">
            <v>jamundi</v>
          </cell>
          <cell r="N2474" t="str">
            <v>Servicios de salud</v>
          </cell>
          <cell r="Q2474" t="str">
            <v>FACTURA PENDIENTE EN PROGRAMACION DE PAGO</v>
          </cell>
          <cell r="R2474" t="str">
            <v>Finalizada</v>
          </cell>
          <cell r="S2474" t="e">
            <v>#N/A</v>
          </cell>
          <cell r="V2474">
            <v>84250</v>
          </cell>
          <cell r="W2474">
            <v>0</v>
          </cell>
          <cell r="Z2474">
            <v>84250</v>
          </cell>
          <cell r="AA2474">
            <v>0</v>
          </cell>
          <cell r="AB2474">
            <v>0</v>
          </cell>
          <cell r="AC2474">
            <v>0</v>
          </cell>
          <cell r="AD2474">
            <v>84250</v>
          </cell>
          <cell r="AE2474">
            <v>84250</v>
          </cell>
          <cell r="AF2474">
            <v>1222460192</v>
          </cell>
          <cell r="AG2474">
            <v>0</v>
          </cell>
        </row>
        <row r="2475">
          <cell r="F2475" t="str">
            <v>890306950_FVE292756</v>
          </cell>
          <cell r="G2475">
            <v>45399.483356469776</v>
          </cell>
          <cell r="H2475">
            <v>45427</v>
          </cell>
          <cell r="I2475">
            <v>45427.647686689816</v>
          </cell>
          <cell r="J2475">
            <v>107870</v>
          </cell>
          <cell r="K2475">
            <v>107870</v>
          </cell>
          <cell r="L2475" t="str">
            <v>Evento</v>
          </cell>
          <cell r="M2475" t="str">
            <v>jamundi</v>
          </cell>
          <cell r="N2475" t="str">
            <v>Servicios de salud</v>
          </cell>
          <cell r="Q2475" t="str">
            <v>FACTURA PENDIENTE EN PROGRAMACION DE PAGO</v>
          </cell>
          <cell r="R2475" t="str">
            <v>Finalizada</v>
          </cell>
          <cell r="S2475" t="e">
            <v>#N/A</v>
          </cell>
          <cell r="V2475">
            <v>107870</v>
          </cell>
          <cell r="W2475">
            <v>0</v>
          </cell>
          <cell r="Z2475">
            <v>107870</v>
          </cell>
          <cell r="AA2475">
            <v>0</v>
          </cell>
          <cell r="AB2475">
            <v>0</v>
          </cell>
          <cell r="AC2475">
            <v>0</v>
          </cell>
          <cell r="AD2475">
            <v>107870</v>
          </cell>
          <cell r="AE2475">
            <v>107870</v>
          </cell>
          <cell r="AF2475">
            <v>1222460193</v>
          </cell>
          <cell r="AG2475">
            <v>0</v>
          </cell>
        </row>
        <row r="2476">
          <cell r="F2476" t="str">
            <v>890306950_FVE292859</v>
          </cell>
          <cell r="G2476">
            <v>45399.636944432743</v>
          </cell>
          <cell r="H2476">
            <v>45427</v>
          </cell>
          <cell r="I2476">
            <v>45427.647686689816</v>
          </cell>
          <cell r="J2476">
            <v>140800</v>
          </cell>
          <cell r="K2476">
            <v>140800</v>
          </cell>
          <cell r="L2476" t="str">
            <v>Evento</v>
          </cell>
          <cell r="M2476" t="str">
            <v>jamundi</v>
          </cell>
          <cell r="N2476" t="str">
            <v>Servicios de salud</v>
          </cell>
          <cell r="Q2476" t="str">
            <v>FACTURA PENDIENTE EN PROGRAMACION DE PAGO</v>
          </cell>
          <cell r="R2476" t="str">
            <v>Finalizada</v>
          </cell>
          <cell r="S2476" t="e">
            <v>#N/A</v>
          </cell>
          <cell r="V2476">
            <v>140800</v>
          </cell>
          <cell r="W2476">
            <v>0</v>
          </cell>
          <cell r="Z2476">
            <v>140800</v>
          </cell>
          <cell r="AA2476">
            <v>0</v>
          </cell>
          <cell r="AB2476">
            <v>0</v>
          </cell>
          <cell r="AC2476">
            <v>0</v>
          </cell>
          <cell r="AD2476">
            <v>140800</v>
          </cell>
          <cell r="AE2476">
            <v>140800</v>
          </cell>
          <cell r="AF2476">
            <v>1222460195</v>
          </cell>
          <cell r="AG2476">
            <v>0</v>
          </cell>
        </row>
        <row r="2477">
          <cell r="F2477" t="str">
            <v>890306950_FVE292868</v>
          </cell>
          <cell r="G2477">
            <v>45399.64568287041</v>
          </cell>
          <cell r="H2477">
            <v>45427</v>
          </cell>
          <cell r="I2477">
            <v>45427.647686689816</v>
          </cell>
          <cell r="J2477">
            <v>128990</v>
          </cell>
          <cell r="K2477">
            <v>128990</v>
          </cell>
          <cell r="L2477" t="str">
            <v>Evento</v>
          </cell>
          <cell r="M2477" t="str">
            <v>jamundi</v>
          </cell>
          <cell r="N2477" t="str">
            <v>Servicios de salud</v>
          </cell>
          <cell r="Q2477" t="str">
            <v>FACTURA PENDIENTE EN PROGRAMACION DE PAGO</v>
          </cell>
          <cell r="R2477" t="str">
            <v>Finalizada</v>
          </cell>
          <cell r="S2477" t="e">
            <v>#N/A</v>
          </cell>
          <cell r="V2477">
            <v>128990</v>
          </cell>
          <cell r="W2477">
            <v>0</v>
          </cell>
          <cell r="Z2477">
            <v>128990</v>
          </cell>
          <cell r="AA2477">
            <v>0</v>
          </cell>
          <cell r="AB2477">
            <v>0</v>
          </cell>
          <cell r="AC2477">
            <v>0</v>
          </cell>
          <cell r="AD2477">
            <v>128990</v>
          </cell>
          <cell r="AE2477">
            <v>128990</v>
          </cell>
          <cell r="AF2477">
            <v>1222460196</v>
          </cell>
          <cell r="AG2477">
            <v>0</v>
          </cell>
        </row>
        <row r="2478">
          <cell r="F2478" t="str">
            <v>890306950_FVE292872</v>
          </cell>
          <cell r="G2478">
            <v>45399.650891203899</v>
          </cell>
          <cell r="H2478">
            <v>45427</v>
          </cell>
          <cell r="I2478">
            <v>45427.647686689816</v>
          </cell>
          <cell r="J2478">
            <v>82010</v>
          </cell>
          <cell r="K2478">
            <v>82010</v>
          </cell>
          <cell r="L2478" t="str">
            <v>Evento</v>
          </cell>
          <cell r="M2478" t="str">
            <v>jamundi</v>
          </cell>
          <cell r="N2478" t="str">
            <v>Servicios de salud</v>
          </cell>
          <cell r="Q2478" t="str">
            <v>FACTURA PENDIENTE EN PROGRAMACION DE PAGO</v>
          </cell>
          <cell r="R2478" t="str">
            <v>Finalizada</v>
          </cell>
          <cell r="S2478" t="e">
            <v>#N/A</v>
          </cell>
          <cell r="V2478">
            <v>82010</v>
          </cell>
          <cell r="W2478">
            <v>0</v>
          </cell>
          <cell r="Z2478">
            <v>82010</v>
          </cell>
          <cell r="AA2478">
            <v>0</v>
          </cell>
          <cell r="AB2478">
            <v>0</v>
          </cell>
          <cell r="AC2478">
            <v>0</v>
          </cell>
          <cell r="AD2478">
            <v>82010</v>
          </cell>
          <cell r="AE2478">
            <v>82010</v>
          </cell>
          <cell r="AF2478">
            <v>1222460197</v>
          </cell>
          <cell r="AG2478">
            <v>0</v>
          </cell>
        </row>
        <row r="2479">
          <cell r="F2479" t="str">
            <v>890306950_FVE292895</v>
          </cell>
          <cell r="G2479">
            <v>45399.663796296343</v>
          </cell>
          <cell r="H2479">
            <v>45427</v>
          </cell>
          <cell r="I2479">
            <v>45427.504395138887</v>
          </cell>
          <cell r="J2479">
            <v>155622</v>
          </cell>
          <cell r="K2479">
            <v>155622</v>
          </cell>
          <cell r="L2479" t="str">
            <v>Evento</v>
          </cell>
          <cell r="M2479" t="str">
            <v>jamundi</v>
          </cell>
          <cell r="N2479" t="str">
            <v>Servicios de salud</v>
          </cell>
          <cell r="Q2479" t="str">
            <v>FACTURA PENDIENTE EN PROGRAMACION DE PAGO</v>
          </cell>
          <cell r="R2479" t="str">
            <v>Finalizada</v>
          </cell>
          <cell r="S2479" t="e">
            <v>#N/A</v>
          </cell>
          <cell r="V2479">
            <v>155622</v>
          </cell>
          <cell r="W2479">
            <v>0</v>
          </cell>
          <cell r="Z2479">
            <v>155622</v>
          </cell>
          <cell r="AA2479">
            <v>0</v>
          </cell>
          <cell r="AB2479">
            <v>0</v>
          </cell>
          <cell r="AC2479">
            <v>0</v>
          </cell>
          <cell r="AD2479">
            <v>155622</v>
          </cell>
          <cell r="AE2479">
            <v>155622</v>
          </cell>
          <cell r="AF2479">
            <v>1222460198</v>
          </cell>
          <cell r="AG2479">
            <v>0</v>
          </cell>
        </row>
        <row r="2480">
          <cell r="F2480" t="str">
            <v>890306950_FVE292922</v>
          </cell>
          <cell r="G2480">
            <v>45399.681041666772</v>
          </cell>
          <cell r="H2480">
            <v>45427</v>
          </cell>
          <cell r="I2480">
            <v>45427.647686689816</v>
          </cell>
          <cell r="J2480">
            <v>65100</v>
          </cell>
          <cell r="K2480">
            <v>60600</v>
          </cell>
          <cell r="L2480" t="str">
            <v>Evento</v>
          </cell>
          <cell r="M2480" t="str">
            <v>jamundi</v>
          </cell>
          <cell r="N2480" t="str">
            <v>Servicios de salud</v>
          </cell>
          <cell r="Q2480" t="str">
            <v>FACTURA PENDIENTE EN PROGRAMACION DE PAGO</v>
          </cell>
          <cell r="R2480" t="str">
            <v>Finalizada</v>
          </cell>
          <cell r="S2480" t="e">
            <v>#N/A</v>
          </cell>
          <cell r="V2480">
            <v>65100</v>
          </cell>
          <cell r="W2480">
            <v>0</v>
          </cell>
          <cell r="Z2480">
            <v>65100</v>
          </cell>
          <cell r="AA2480">
            <v>0</v>
          </cell>
          <cell r="AB2480">
            <v>0</v>
          </cell>
          <cell r="AC2480">
            <v>0</v>
          </cell>
          <cell r="AD2480">
            <v>60600</v>
          </cell>
          <cell r="AE2480">
            <v>60600</v>
          </cell>
          <cell r="AF2480">
            <v>1222460199</v>
          </cell>
          <cell r="AG2480">
            <v>0</v>
          </cell>
        </row>
        <row r="2481">
          <cell r="F2481" t="str">
            <v>890306950_FVE292941</v>
          </cell>
          <cell r="G2481">
            <v>45399.692546296399</v>
          </cell>
          <cell r="H2481">
            <v>45427</v>
          </cell>
          <cell r="I2481">
            <v>45427.647686689816</v>
          </cell>
          <cell r="J2481">
            <v>81400</v>
          </cell>
          <cell r="K2481">
            <v>81400</v>
          </cell>
          <cell r="L2481" t="str">
            <v>Evento</v>
          </cell>
          <cell r="M2481" t="str">
            <v>jamundi</v>
          </cell>
          <cell r="N2481" t="str">
            <v>Servicios de salud</v>
          </cell>
          <cell r="Q2481" t="str">
            <v>FACTURA PENDIENTE EN PROGRAMACION DE PAGO</v>
          </cell>
          <cell r="R2481" t="str">
            <v>Finalizada</v>
          </cell>
          <cell r="S2481" t="e">
            <v>#N/A</v>
          </cell>
          <cell r="V2481">
            <v>81400</v>
          </cell>
          <cell r="W2481">
            <v>0</v>
          </cell>
          <cell r="Z2481">
            <v>81400</v>
          </cell>
          <cell r="AA2481">
            <v>0</v>
          </cell>
          <cell r="AB2481">
            <v>0</v>
          </cell>
          <cell r="AC2481">
            <v>0</v>
          </cell>
          <cell r="AD2481">
            <v>81400</v>
          </cell>
          <cell r="AE2481">
            <v>81400</v>
          </cell>
          <cell r="AF2481">
            <v>1222460200</v>
          </cell>
          <cell r="AG2481">
            <v>0</v>
          </cell>
        </row>
        <row r="2482">
          <cell r="F2482" t="str">
            <v>890306950_FVE292954</v>
          </cell>
          <cell r="G2482">
            <v>45399.707557870541</v>
          </cell>
          <cell r="H2482">
            <v>45427</v>
          </cell>
          <cell r="I2482">
            <v>45427.647686689816</v>
          </cell>
          <cell r="J2482">
            <v>163000</v>
          </cell>
          <cell r="K2482">
            <v>163000</v>
          </cell>
          <cell r="L2482" t="str">
            <v>Evento</v>
          </cell>
          <cell r="M2482" t="str">
            <v>jamundi</v>
          </cell>
          <cell r="N2482" t="str">
            <v>Servicios de salud</v>
          </cell>
          <cell r="Q2482" t="str">
            <v>FACTURA PENDIENTE EN PROGRAMACION DE PAGO</v>
          </cell>
          <cell r="R2482" t="str">
            <v>Finalizada</v>
          </cell>
          <cell r="S2482" t="e">
            <v>#N/A</v>
          </cell>
          <cell r="V2482">
            <v>163000</v>
          </cell>
          <cell r="W2482">
            <v>0</v>
          </cell>
          <cell r="Z2482">
            <v>163000</v>
          </cell>
          <cell r="AA2482">
            <v>0</v>
          </cell>
          <cell r="AB2482">
            <v>0</v>
          </cell>
          <cell r="AC2482">
            <v>0</v>
          </cell>
          <cell r="AD2482">
            <v>163000</v>
          </cell>
          <cell r="AE2482">
            <v>163000</v>
          </cell>
          <cell r="AF2482">
            <v>1222460201</v>
          </cell>
          <cell r="AG2482">
            <v>0</v>
          </cell>
        </row>
        <row r="2483">
          <cell r="F2483" t="str">
            <v>890306950_FVE292957</v>
          </cell>
          <cell r="G2483">
            <v>45399.711168981623</v>
          </cell>
          <cell r="H2483">
            <v>45427</v>
          </cell>
          <cell r="I2483">
            <v>45427.647686689816</v>
          </cell>
          <cell r="J2483">
            <v>334840</v>
          </cell>
          <cell r="K2483">
            <v>334840</v>
          </cell>
          <cell r="L2483" t="str">
            <v>Evento</v>
          </cell>
          <cell r="M2483" t="str">
            <v>jamundi</v>
          </cell>
          <cell r="N2483" t="str">
            <v>Servicios de salud</v>
          </cell>
          <cell r="Q2483" t="str">
            <v>FACTURA PENDIENTE EN PROGRAMACION DE PAGO</v>
          </cell>
          <cell r="R2483" t="str">
            <v>Finalizada</v>
          </cell>
          <cell r="S2483" t="e">
            <v>#N/A</v>
          </cell>
          <cell r="V2483">
            <v>334840</v>
          </cell>
          <cell r="W2483">
            <v>0</v>
          </cell>
          <cell r="Z2483">
            <v>334840</v>
          </cell>
          <cell r="AA2483">
            <v>0</v>
          </cell>
          <cell r="AB2483">
            <v>0</v>
          </cell>
          <cell r="AC2483">
            <v>0</v>
          </cell>
          <cell r="AD2483">
            <v>334840</v>
          </cell>
          <cell r="AE2483">
            <v>334840</v>
          </cell>
          <cell r="AF2483">
            <v>1222460207</v>
          </cell>
          <cell r="AG2483">
            <v>0</v>
          </cell>
        </row>
        <row r="2484">
          <cell r="F2484" t="str">
            <v>890306950_FVE292962</v>
          </cell>
          <cell r="G2484">
            <v>45399.721770821605</v>
          </cell>
          <cell r="H2484">
            <v>45427</v>
          </cell>
          <cell r="I2484">
            <v>45427.504395138887</v>
          </cell>
          <cell r="J2484">
            <v>65100</v>
          </cell>
          <cell r="K2484">
            <v>65100</v>
          </cell>
          <cell r="L2484" t="str">
            <v>Evento</v>
          </cell>
          <cell r="M2484" t="str">
            <v>jamundi</v>
          </cell>
          <cell r="N2484" t="str">
            <v>Servicios de salud</v>
          </cell>
          <cell r="Q2484" t="str">
            <v>FACTURA PENDIENTE EN PROGRAMACION DE PAGO</v>
          </cell>
          <cell r="R2484" t="str">
            <v>Finalizada</v>
          </cell>
          <cell r="S2484" t="e">
            <v>#N/A</v>
          </cell>
          <cell r="V2484">
            <v>65100</v>
          </cell>
          <cell r="W2484">
            <v>0</v>
          </cell>
          <cell r="Z2484">
            <v>65100</v>
          </cell>
          <cell r="AA2484">
            <v>0</v>
          </cell>
          <cell r="AB2484">
            <v>0</v>
          </cell>
          <cell r="AC2484">
            <v>0</v>
          </cell>
          <cell r="AD2484">
            <v>65100</v>
          </cell>
          <cell r="AE2484">
            <v>65100</v>
          </cell>
          <cell r="AF2484">
            <v>1222460208</v>
          </cell>
          <cell r="AG2484">
            <v>0</v>
          </cell>
        </row>
        <row r="2485">
          <cell r="F2485" t="str">
            <v>890306950_FVE293003</v>
          </cell>
          <cell r="G2485">
            <v>45400.332164340187</v>
          </cell>
          <cell r="H2485">
            <v>45427</v>
          </cell>
          <cell r="I2485">
            <v>45427.647686689816</v>
          </cell>
          <cell r="J2485">
            <v>102590</v>
          </cell>
          <cell r="K2485">
            <v>102590</v>
          </cell>
          <cell r="L2485" t="str">
            <v>Evento</v>
          </cell>
          <cell r="M2485" t="str">
            <v>jamundi</v>
          </cell>
          <cell r="N2485" t="str">
            <v>Servicios de salud</v>
          </cell>
          <cell r="Q2485" t="str">
            <v>FACTURA PENDIENTE EN PROGRAMACION DE PAGO</v>
          </cell>
          <cell r="R2485" t="str">
            <v>Finalizada</v>
          </cell>
          <cell r="S2485" t="e">
            <v>#N/A</v>
          </cell>
          <cell r="V2485">
            <v>102590</v>
          </cell>
          <cell r="W2485">
            <v>0</v>
          </cell>
          <cell r="Z2485">
            <v>102590</v>
          </cell>
          <cell r="AA2485">
            <v>0</v>
          </cell>
          <cell r="AB2485">
            <v>0</v>
          </cell>
          <cell r="AC2485">
            <v>0</v>
          </cell>
          <cell r="AD2485">
            <v>102590</v>
          </cell>
          <cell r="AE2485">
            <v>102590</v>
          </cell>
          <cell r="AF2485">
            <v>1222460217</v>
          </cell>
          <cell r="AG2485">
            <v>0</v>
          </cell>
        </row>
        <row r="2486">
          <cell r="F2486" t="str">
            <v>890306950_FVE293021</v>
          </cell>
          <cell r="G2486">
            <v>45400.364537025336</v>
          </cell>
          <cell r="H2486">
            <v>45427</v>
          </cell>
          <cell r="I2486">
            <v>45427.647686689816</v>
          </cell>
          <cell r="J2486">
            <v>160700</v>
          </cell>
          <cell r="K2486">
            <v>160700</v>
          </cell>
          <cell r="L2486" t="str">
            <v>Evento</v>
          </cell>
          <cell r="M2486" t="str">
            <v>jamundi</v>
          </cell>
          <cell r="N2486" t="str">
            <v>Servicios de salud</v>
          </cell>
          <cell r="Q2486" t="str">
            <v>FACTURA PENDIENTE EN PROGRAMACION DE PAGO</v>
          </cell>
          <cell r="R2486" t="str">
            <v>Finalizada</v>
          </cell>
          <cell r="S2486" t="e">
            <v>#N/A</v>
          </cell>
          <cell r="V2486">
            <v>160700</v>
          </cell>
          <cell r="W2486">
            <v>0</v>
          </cell>
          <cell r="Z2486">
            <v>160700</v>
          </cell>
          <cell r="AA2486">
            <v>0</v>
          </cell>
          <cell r="AB2486">
            <v>0</v>
          </cell>
          <cell r="AC2486">
            <v>0</v>
          </cell>
          <cell r="AD2486">
            <v>160700</v>
          </cell>
          <cell r="AE2486">
            <v>160700</v>
          </cell>
          <cell r="AF2486">
            <v>1222460218</v>
          </cell>
          <cell r="AG2486">
            <v>0</v>
          </cell>
        </row>
        <row r="2487">
          <cell r="F2487" t="str">
            <v>890306950_FVE293053</v>
          </cell>
          <cell r="G2487">
            <v>45400.391076377127</v>
          </cell>
          <cell r="H2487">
            <v>45427</v>
          </cell>
          <cell r="I2487">
            <v>45427.647686689816</v>
          </cell>
          <cell r="J2487">
            <v>96850</v>
          </cell>
          <cell r="K2487">
            <v>96850</v>
          </cell>
          <cell r="L2487" t="str">
            <v>Evento</v>
          </cell>
          <cell r="M2487" t="str">
            <v>jamundi</v>
          </cell>
          <cell r="N2487" t="str">
            <v>Servicios de salud</v>
          </cell>
          <cell r="Q2487" t="str">
            <v>FACTURA PENDIENTE EN PROGRAMACION DE PAGO</v>
          </cell>
          <cell r="R2487" t="str">
            <v>Finalizada</v>
          </cell>
          <cell r="S2487" t="e">
            <v>#N/A</v>
          </cell>
          <cell r="V2487">
            <v>96850</v>
          </cell>
          <cell r="W2487">
            <v>0</v>
          </cell>
          <cell r="Z2487">
            <v>96850</v>
          </cell>
          <cell r="AA2487">
            <v>0</v>
          </cell>
          <cell r="AB2487">
            <v>0</v>
          </cell>
          <cell r="AC2487">
            <v>0</v>
          </cell>
          <cell r="AD2487">
            <v>96850</v>
          </cell>
          <cell r="AE2487">
            <v>96850</v>
          </cell>
          <cell r="AF2487">
            <v>136424282</v>
          </cell>
          <cell r="AG2487">
            <v>0</v>
          </cell>
        </row>
        <row r="2488">
          <cell r="F2488" t="str">
            <v>890306950_FVE293074</v>
          </cell>
          <cell r="G2488">
            <v>45400.414236099459</v>
          </cell>
          <cell r="H2488">
            <v>45427</v>
          </cell>
          <cell r="I2488">
            <v>45427.504395138887</v>
          </cell>
          <cell r="J2488">
            <v>65100</v>
          </cell>
          <cell r="K2488">
            <v>65100</v>
          </cell>
          <cell r="L2488" t="str">
            <v>Evento</v>
          </cell>
          <cell r="M2488" t="str">
            <v>jamundi</v>
          </cell>
          <cell r="N2488" t="str">
            <v>Servicios de salud</v>
          </cell>
          <cell r="Q2488" t="str">
            <v>FACTURA PENDIENTE EN PROGRAMACION DE PAGO</v>
          </cell>
          <cell r="R2488" t="str">
            <v>Finalizada</v>
          </cell>
          <cell r="S2488" t="e">
            <v>#N/A</v>
          </cell>
          <cell r="V2488">
            <v>65100</v>
          </cell>
          <cell r="W2488">
            <v>0</v>
          </cell>
          <cell r="Z2488">
            <v>65100</v>
          </cell>
          <cell r="AA2488">
            <v>0</v>
          </cell>
          <cell r="AB2488">
            <v>0</v>
          </cell>
          <cell r="AC2488">
            <v>0</v>
          </cell>
          <cell r="AD2488">
            <v>65100</v>
          </cell>
          <cell r="AE2488">
            <v>65100</v>
          </cell>
          <cell r="AF2488">
            <v>1222460221</v>
          </cell>
          <cell r="AG2488">
            <v>0</v>
          </cell>
        </row>
        <row r="2489">
          <cell r="F2489" t="str">
            <v>890306950_FVE293135</v>
          </cell>
          <cell r="G2489">
            <v>45400.463715266436</v>
          </cell>
          <cell r="H2489">
            <v>45427</v>
          </cell>
          <cell r="I2489">
            <v>45427.504395138887</v>
          </cell>
          <cell r="J2489">
            <v>65100</v>
          </cell>
          <cell r="K2489">
            <v>65100</v>
          </cell>
          <cell r="L2489" t="str">
            <v>Evento</v>
          </cell>
          <cell r="M2489" t="str">
            <v>jamundi</v>
          </cell>
          <cell r="N2489" t="str">
            <v>Servicios de salud</v>
          </cell>
          <cell r="Q2489" t="str">
            <v>FACTURA PENDIENTE EN PROGRAMACION DE PAGO</v>
          </cell>
          <cell r="R2489" t="str">
            <v>Finalizada</v>
          </cell>
          <cell r="S2489" t="e">
            <v>#N/A</v>
          </cell>
          <cell r="V2489">
            <v>65100</v>
          </cell>
          <cell r="W2489">
            <v>0</v>
          </cell>
          <cell r="Z2489">
            <v>65100</v>
          </cell>
          <cell r="AA2489">
            <v>0</v>
          </cell>
          <cell r="AB2489">
            <v>0</v>
          </cell>
          <cell r="AC2489">
            <v>0</v>
          </cell>
          <cell r="AD2489">
            <v>65100</v>
          </cell>
          <cell r="AE2489">
            <v>65100</v>
          </cell>
          <cell r="AF2489">
            <v>1222460223</v>
          </cell>
          <cell r="AG2489">
            <v>0</v>
          </cell>
        </row>
        <row r="2490">
          <cell r="F2490" t="str">
            <v>890306950_FVE293170</v>
          </cell>
          <cell r="G2490">
            <v>45400.493009259459</v>
          </cell>
          <cell r="H2490">
            <v>45427</v>
          </cell>
          <cell r="I2490">
            <v>45427.504395138887</v>
          </cell>
          <cell r="J2490">
            <v>370920</v>
          </cell>
          <cell r="K2490">
            <v>370920</v>
          </cell>
          <cell r="L2490" t="str">
            <v>Evento</v>
          </cell>
          <cell r="M2490" t="str">
            <v>jamundi</v>
          </cell>
          <cell r="N2490" t="str">
            <v>Servicios de salud</v>
          </cell>
          <cell r="Q2490" t="str">
            <v>FACTURA PENDIENTE EN PROGRAMACION DE PAGO</v>
          </cell>
          <cell r="R2490" t="str">
            <v>Finalizada</v>
          </cell>
          <cell r="S2490" t="e">
            <v>#N/A</v>
          </cell>
          <cell r="V2490">
            <v>370920</v>
          </cell>
          <cell r="W2490">
            <v>0</v>
          </cell>
          <cell r="Z2490">
            <v>370920</v>
          </cell>
          <cell r="AA2490">
            <v>0</v>
          </cell>
          <cell r="AB2490">
            <v>0</v>
          </cell>
          <cell r="AC2490">
            <v>0</v>
          </cell>
          <cell r="AD2490">
            <v>370920</v>
          </cell>
          <cell r="AE2490">
            <v>370920</v>
          </cell>
          <cell r="AF2490">
            <v>1222460224</v>
          </cell>
          <cell r="AG2490">
            <v>0</v>
          </cell>
        </row>
        <row r="2491">
          <cell r="F2491" t="str">
            <v>890306950_FVE293173</v>
          </cell>
          <cell r="G2491">
            <v>45400.496504617855</v>
          </cell>
          <cell r="H2491">
            <v>45427</v>
          </cell>
          <cell r="I2491">
            <v>45427.504395138887</v>
          </cell>
          <cell r="J2491">
            <v>81400</v>
          </cell>
          <cell r="K2491">
            <v>81400</v>
          </cell>
          <cell r="L2491" t="str">
            <v>Evento</v>
          </cell>
          <cell r="M2491" t="str">
            <v>jamundi</v>
          </cell>
          <cell r="N2491" t="str">
            <v>Servicios de salud</v>
          </cell>
          <cell r="Q2491" t="str">
            <v>FACTURA PENDIENTE EN PROGRAMACION DE PAGO</v>
          </cell>
          <cell r="R2491" t="str">
            <v>Finalizada</v>
          </cell>
          <cell r="S2491" t="e">
            <v>#N/A</v>
          </cell>
          <cell r="V2491">
            <v>81400</v>
          </cell>
          <cell r="W2491">
            <v>0</v>
          </cell>
          <cell r="Z2491">
            <v>81400</v>
          </cell>
          <cell r="AA2491">
            <v>0</v>
          </cell>
          <cell r="AB2491">
            <v>0</v>
          </cell>
          <cell r="AC2491">
            <v>0</v>
          </cell>
          <cell r="AD2491">
            <v>81400</v>
          </cell>
          <cell r="AE2491">
            <v>81400</v>
          </cell>
          <cell r="AF2491">
            <v>1222460225</v>
          </cell>
          <cell r="AG2491">
            <v>0</v>
          </cell>
        </row>
        <row r="2492">
          <cell r="F2492" t="str">
            <v>890306950_FVE293175</v>
          </cell>
          <cell r="G2492">
            <v>45400.49903935194</v>
          </cell>
          <cell r="H2492">
            <v>45427</v>
          </cell>
          <cell r="I2492">
            <v>45427.647686689816</v>
          </cell>
          <cell r="J2492">
            <v>320150</v>
          </cell>
          <cell r="K2492">
            <v>320150</v>
          </cell>
          <cell r="L2492" t="str">
            <v>Evento</v>
          </cell>
          <cell r="M2492" t="str">
            <v>jamundi</v>
          </cell>
          <cell r="N2492" t="str">
            <v>Servicios de salud</v>
          </cell>
          <cell r="Q2492" t="str">
            <v>FACTURA PENDIENTE EN PROGRAMACION DE PAGO</v>
          </cell>
          <cell r="R2492" t="str">
            <v>Finalizada</v>
          </cell>
          <cell r="S2492" t="e">
            <v>#N/A</v>
          </cell>
          <cell r="V2492">
            <v>320150</v>
          </cell>
          <cell r="W2492">
            <v>0</v>
          </cell>
          <cell r="Z2492">
            <v>320150</v>
          </cell>
          <cell r="AA2492">
            <v>0</v>
          </cell>
          <cell r="AB2492">
            <v>0</v>
          </cell>
          <cell r="AC2492">
            <v>0</v>
          </cell>
          <cell r="AD2492">
            <v>320150</v>
          </cell>
          <cell r="AE2492">
            <v>320150</v>
          </cell>
          <cell r="AF2492">
            <v>1222460226</v>
          </cell>
          <cell r="AG2492">
            <v>0</v>
          </cell>
        </row>
        <row r="2493">
          <cell r="F2493" t="str">
            <v>890306950_FVE293177</v>
          </cell>
          <cell r="G2493">
            <v>45400.502037037164</v>
          </cell>
          <cell r="H2493">
            <v>45427</v>
          </cell>
          <cell r="I2493">
            <v>45427.504395138887</v>
          </cell>
          <cell r="J2493">
            <v>169960</v>
          </cell>
          <cell r="K2493">
            <v>169960</v>
          </cell>
          <cell r="L2493" t="str">
            <v>Evento</v>
          </cell>
          <cell r="M2493" t="str">
            <v>jamundi</v>
          </cell>
          <cell r="N2493" t="str">
            <v>Servicios de salud</v>
          </cell>
          <cell r="Q2493" t="str">
            <v>FACTURA PENDIENTE EN PROGRAMACION DE PAGO</v>
          </cell>
          <cell r="R2493" t="str">
            <v>Finalizada</v>
          </cell>
          <cell r="S2493" t="e">
            <v>#N/A</v>
          </cell>
          <cell r="V2493">
            <v>169960</v>
          </cell>
          <cell r="W2493">
            <v>0</v>
          </cell>
          <cell r="Z2493">
            <v>169960</v>
          </cell>
          <cell r="AA2493">
            <v>0</v>
          </cell>
          <cell r="AB2493">
            <v>0</v>
          </cell>
          <cell r="AC2493">
            <v>0</v>
          </cell>
          <cell r="AD2493">
            <v>169960</v>
          </cell>
          <cell r="AE2493">
            <v>169960</v>
          </cell>
          <cell r="AF2493">
            <v>1222460227</v>
          </cell>
          <cell r="AG2493">
            <v>0</v>
          </cell>
        </row>
        <row r="2494">
          <cell r="F2494" t="str">
            <v>890306950_FVE293187</v>
          </cell>
          <cell r="G2494">
            <v>45400.510821747594</v>
          </cell>
          <cell r="H2494">
            <v>45427</v>
          </cell>
          <cell r="I2494">
            <v>45427.647686689816</v>
          </cell>
          <cell r="J2494">
            <v>390720</v>
          </cell>
          <cell r="K2494">
            <v>390720</v>
          </cell>
          <cell r="L2494" t="str">
            <v>Evento</v>
          </cell>
          <cell r="M2494" t="str">
            <v>jamundi</v>
          </cell>
          <cell r="N2494" t="str">
            <v>Servicios de salud</v>
          </cell>
          <cell r="Q2494" t="str">
            <v>FACTURA PENDIENTE EN PROGRAMACION DE PAGO</v>
          </cell>
          <cell r="R2494" t="str">
            <v>Finalizada</v>
          </cell>
          <cell r="S2494" t="e">
            <v>#N/A</v>
          </cell>
          <cell r="V2494">
            <v>390720</v>
          </cell>
          <cell r="W2494">
            <v>0</v>
          </cell>
          <cell r="Z2494">
            <v>390720</v>
          </cell>
          <cell r="AA2494">
            <v>0</v>
          </cell>
          <cell r="AB2494">
            <v>0</v>
          </cell>
          <cell r="AC2494">
            <v>0</v>
          </cell>
          <cell r="AD2494">
            <v>390720</v>
          </cell>
          <cell r="AE2494">
            <v>390720</v>
          </cell>
          <cell r="AF2494">
            <v>1222460228</v>
          </cell>
          <cell r="AG2494">
            <v>0</v>
          </cell>
        </row>
        <row r="2495">
          <cell r="F2495" t="str">
            <v>890306950_FVE293202</v>
          </cell>
          <cell r="G2495">
            <v>45400.521203703713</v>
          </cell>
          <cell r="H2495">
            <v>45427</v>
          </cell>
          <cell r="I2495">
            <v>45427.647686689816</v>
          </cell>
          <cell r="J2495">
            <v>123170</v>
          </cell>
          <cell r="K2495">
            <v>123170</v>
          </cell>
          <cell r="L2495" t="str">
            <v>Evento</v>
          </cell>
          <cell r="M2495" t="str">
            <v>jamundi</v>
          </cell>
          <cell r="N2495" t="str">
            <v>Servicios de salud</v>
          </cell>
          <cell r="Q2495" t="str">
            <v>FACTURA PENDIENTE EN PROGRAMACION DE PAGO</v>
          </cell>
          <cell r="R2495" t="str">
            <v>Finalizada</v>
          </cell>
          <cell r="S2495" t="e">
            <v>#N/A</v>
          </cell>
          <cell r="V2495">
            <v>123170</v>
          </cell>
          <cell r="W2495">
            <v>0</v>
          </cell>
          <cell r="Z2495">
            <v>123170</v>
          </cell>
          <cell r="AA2495">
            <v>0</v>
          </cell>
          <cell r="AB2495">
            <v>0</v>
          </cell>
          <cell r="AC2495">
            <v>0</v>
          </cell>
          <cell r="AD2495">
            <v>123170</v>
          </cell>
          <cell r="AE2495">
            <v>123170</v>
          </cell>
          <cell r="AF2495">
            <v>1222460231</v>
          </cell>
          <cell r="AG2495">
            <v>0</v>
          </cell>
        </row>
        <row r="2496">
          <cell r="F2496" t="str">
            <v>890306950_FVE293205</v>
          </cell>
          <cell r="G2496">
            <v>45400.523599537089</v>
          </cell>
          <cell r="H2496">
            <v>45427</v>
          </cell>
          <cell r="I2496">
            <v>45427.647686689816</v>
          </cell>
          <cell r="J2496">
            <v>119480</v>
          </cell>
          <cell r="K2496">
            <v>119480</v>
          </cell>
          <cell r="L2496" t="str">
            <v>Evento</v>
          </cell>
          <cell r="M2496" t="str">
            <v>jamundi</v>
          </cell>
          <cell r="N2496" t="str">
            <v>Servicios de salud</v>
          </cell>
          <cell r="Q2496" t="str">
            <v>FACTURA PENDIENTE EN PROGRAMACION DE PAGO</v>
          </cell>
          <cell r="R2496" t="str">
            <v>Finalizada</v>
          </cell>
          <cell r="S2496" t="e">
            <v>#N/A</v>
          </cell>
          <cell r="V2496">
            <v>119480</v>
          </cell>
          <cell r="W2496">
            <v>0</v>
          </cell>
          <cell r="Z2496">
            <v>119480</v>
          </cell>
          <cell r="AA2496">
            <v>0</v>
          </cell>
          <cell r="AB2496">
            <v>0</v>
          </cell>
          <cell r="AC2496">
            <v>0</v>
          </cell>
          <cell r="AD2496">
            <v>119480</v>
          </cell>
          <cell r="AE2496">
            <v>119480</v>
          </cell>
          <cell r="AF2496">
            <v>1222460232</v>
          </cell>
          <cell r="AG2496">
            <v>0</v>
          </cell>
        </row>
        <row r="2497">
          <cell r="F2497" t="str">
            <v>890306950_FVE293206</v>
          </cell>
          <cell r="G2497">
            <v>45400.526469895616</v>
          </cell>
          <cell r="H2497">
            <v>45427</v>
          </cell>
          <cell r="I2497">
            <v>45427.647686689816</v>
          </cell>
          <cell r="J2497">
            <v>135180</v>
          </cell>
          <cell r="K2497">
            <v>135180</v>
          </cell>
          <cell r="L2497" t="str">
            <v>Evento</v>
          </cell>
          <cell r="M2497" t="str">
            <v>jamundi</v>
          </cell>
          <cell r="N2497" t="str">
            <v>Servicios de salud</v>
          </cell>
          <cell r="Q2497" t="str">
            <v>FACTURA PENDIENTE EN PROGRAMACION DE PAGO</v>
          </cell>
          <cell r="R2497" t="str">
            <v>Finalizada</v>
          </cell>
          <cell r="S2497" t="e">
            <v>#N/A</v>
          </cell>
          <cell r="V2497">
            <v>135180</v>
          </cell>
          <cell r="W2497">
            <v>0</v>
          </cell>
          <cell r="Z2497">
            <v>135180</v>
          </cell>
          <cell r="AA2497">
            <v>0</v>
          </cell>
          <cell r="AB2497">
            <v>0</v>
          </cell>
          <cell r="AC2497">
            <v>0</v>
          </cell>
          <cell r="AD2497">
            <v>135180</v>
          </cell>
          <cell r="AE2497">
            <v>135180</v>
          </cell>
          <cell r="AF2497">
            <v>1222460233</v>
          </cell>
          <cell r="AG2497">
            <v>0</v>
          </cell>
        </row>
        <row r="2498">
          <cell r="F2498" t="str">
            <v>890306950_FVE293234</v>
          </cell>
          <cell r="G2498">
            <v>45400.598275463097</v>
          </cell>
          <cell r="H2498">
            <v>45427</v>
          </cell>
          <cell r="I2498">
            <v>45427.647686689816</v>
          </cell>
          <cell r="J2498">
            <v>347000</v>
          </cell>
          <cell r="K2498">
            <v>347000</v>
          </cell>
          <cell r="L2498" t="str">
            <v>Evento</v>
          </cell>
          <cell r="M2498" t="str">
            <v>jamundi</v>
          </cell>
          <cell r="N2498" t="str">
            <v>Servicios de salud</v>
          </cell>
          <cell r="Q2498" t="str">
            <v>FACTURA PENDIENTE EN PROGRAMACION DE PAGO</v>
          </cell>
          <cell r="R2498" t="str">
            <v>Finalizada</v>
          </cell>
          <cell r="S2498" t="e">
            <v>#N/A</v>
          </cell>
          <cell r="V2498">
            <v>347000</v>
          </cell>
          <cell r="W2498">
            <v>0</v>
          </cell>
          <cell r="Z2498">
            <v>347000</v>
          </cell>
          <cell r="AA2498">
            <v>0</v>
          </cell>
          <cell r="AB2498">
            <v>0</v>
          </cell>
          <cell r="AC2498">
            <v>0</v>
          </cell>
          <cell r="AD2498">
            <v>347000</v>
          </cell>
          <cell r="AE2498">
            <v>347000</v>
          </cell>
          <cell r="AF2498">
            <v>1222460234</v>
          </cell>
          <cell r="AG2498">
            <v>0</v>
          </cell>
        </row>
        <row r="2499">
          <cell r="F2499" t="str">
            <v>890306950_FVE293238</v>
          </cell>
          <cell r="G2499">
            <v>45400.600081018638</v>
          </cell>
          <cell r="H2499">
            <v>45427</v>
          </cell>
          <cell r="I2499">
            <v>45427.647686689816</v>
          </cell>
          <cell r="J2499">
            <v>110700</v>
          </cell>
          <cell r="K2499">
            <v>110700</v>
          </cell>
          <cell r="L2499" t="str">
            <v>Evento</v>
          </cell>
          <cell r="M2499" t="str">
            <v>jamundi</v>
          </cell>
          <cell r="N2499" t="str">
            <v>Servicios de salud</v>
          </cell>
          <cell r="Q2499" t="str">
            <v>FACTURA PENDIENTE EN PROGRAMACION DE PAGO</v>
          </cell>
          <cell r="R2499" t="str">
            <v>Finalizada</v>
          </cell>
          <cell r="S2499" t="e">
            <v>#N/A</v>
          </cell>
          <cell r="V2499">
            <v>110700</v>
          </cell>
          <cell r="W2499">
            <v>0</v>
          </cell>
          <cell r="Z2499">
            <v>110700</v>
          </cell>
          <cell r="AA2499">
            <v>0</v>
          </cell>
          <cell r="AB2499">
            <v>0</v>
          </cell>
          <cell r="AC2499">
            <v>0</v>
          </cell>
          <cell r="AD2499">
            <v>110700</v>
          </cell>
          <cell r="AE2499">
            <v>110700</v>
          </cell>
          <cell r="AF2499">
            <v>1222460235</v>
          </cell>
          <cell r="AG2499">
            <v>0</v>
          </cell>
        </row>
        <row r="2500">
          <cell r="F2500" t="str">
            <v>890306950_FVE293241</v>
          </cell>
          <cell r="G2500">
            <v>45400.60320600681</v>
          </cell>
          <cell r="H2500">
            <v>45427</v>
          </cell>
          <cell r="I2500">
            <v>45427.647686689816</v>
          </cell>
          <cell r="J2500">
            <v>155600</v>
          </cell>
          <cell r="K2500">
            <v>155600</v>
          </cell>
          <cell r="L2500" t="str">
            <v>Evento</v>
          </cell>
          <cell r="M2500" t="str">
            <v>jamundi</v>
          </cell>
          <cell r="N2500" t="str">
            <v>Servicios de salud</v>
          </cell>
          <cell r="Q2500" t="str">
            <v>FACTURA PENDIENTE EN PROGRAMACION DE PAGO</v>
          </cell>
          <cell r="R2500" t="str">
            <v>Finalizada</v>
          </cell>
          <cell r="S2500" t="e">
            <v>#N/A</v>
          </cell>
          <cell r="V2500">
            <v>155600</v>
          </cell>
          <cell r="W2500">
            <v>0</v>
          </cell>
          <cell r="Z2500">
            <v>155600</v>
          </cell>
          <cell r="AA2500">
            <v>0</v>
          </cell>
          <cell r="AB2500">
            <v>0</v>
          </cell>
          <cell r="AC2500">
            <v>0</v>
          </cell>
          <cell r="AD2500">
            <v>155600</v>
          </cell>
          <cell r="AE2500">
            <v>155600</v>
          </cell>
          <cell r="AF2500">
            <v>1222460236</v>
          </cell>
          <cell r="AG2500">
            <v>0</v>
          </cell>
        </row>
        <row r="2501">
          <cell r="F2501" t="str">
            <v>890306950_FVE293246</v>
          </cell>
          <cell r="G2501">
            <v>45400.607025463134</v>
          </cell>
          <cell r="H2501">
            <v>45427</v>
          </cell>
          <cell r="I2501">
            <v>45427.504395138887</v>
          </cell>
          <cell r="J2501">
            <v>92286</v>
          </cell>
          <cell r="K2501">
            <v>92286</v>
          </cell>
          <cell r="L2501" t="str">
            <v>Evento</v>
          </cell>
          <cell r="M2501" t="str">
            <v>jamundi</v>
          </cell>
          <cell r="N2501" t="str">
            <v>Servicios de salud</v>
          </cell>
          <cell r="Q2501" t="str">
            <v>FACTURA PENDIENTE EN PROGRAMACION DE PAGO</v>
          </cell>
          <cell r="R2501" t="str">
            <v>Finalizada</v>
          </cell>
          <cell r="S2501" t="e">
            <v>#N/A</v>
          </cell>
          <cell r="V2501">
            <v>92286</v>
          </cell>
          <cell r="W2501">
            <v>0</v>
          </cell>
          <cell r="Z2501">
            <v>92286</v>
          </cell>
          <cell r="AA2501">
            <v>0</v>
          </cell>
          <cell r="AB2501">
            <v>0</v>
          </cell>
          <cell r="AC2501">
            <v>0</v>
          </cell>
          <cell r="AD2501">
            <v>92286</v>
          </cell>
          <cell r="AE2501">
            <v>92286</v>
          </cell>
          <cell r="AF2501">
            <v>1222460237</v>
          </cell>
          <cell r="AG2501">
            <v>0</v>
          </cell>
        </row>
        <row r="2502">
          <cell r="F2502" t="str">
            <v>890306950_FVE293249</v>
          </cell>
          <cell r="G2502">
            <v>45400.610081006773</v>
          </cell>
          <cell r="H2502">
            <v>45427</v>
          </cell>
          <cell r="I2502">
            <v>45427.647686689816</v>
          </cell>
          <cell r="J2502">
            <v>103330</v>
          </cell>
          <cell r="K2502">
            <v>103330</v>
          </cell>
          <cell r="L2502" t="str">
            <v>Evento</v>
          </cell>
          <cell r="M2502" t="str">
            <v>jamundi</v>
          </cell>
          <cell r="N2502" t="str">
            <v>Servicios de salud</v>
          </cell>
          <cell r="Q2502" t="str">
            <v>FACTURA PENDIENTE EN PROGRAMACION DE PAGO</v>
          </cell>
          <cell r="R2502" t="str">
            <v>Finalizada</v>
          </cell>
          <cell r="S2502" t="e">
            <v>#N/A</v>
          </cell>
          <cell r="V2502">
            <v>103330</v>
          </cell>
          <cell r="W2502">
            <v>0</v>
          </cell>
          <cell r="Z2502">
            <v>103330</v>
          </cell>
          <cell r="AA2502">
            <v>0</v>
          </cell>
          <cell r="AB2502">
            <v>0</v>
          </cell>
          <cell r="AC2502">
            <v>0</v>
          </cell>
          <cell r="AD2502">
            <v>103330</v>
          </cell>
          <cell r="AE2502">
            <v>103330</v>
          </cell>
          <cell r="AF2502">
            <v>1222460238</v>
          </cell>
          <cell r="AG2502">
            <v>0</v>
          </cell>
        </row>
        <row r="2503">
          <cell r="F2503" t="str">
            <v>890306950_FVE293253</v>
          </cell>
          <cell r="G2503">
            <v>45400.6121759261</v>
          </cell>
          <cell r="H2503">
            <v>45427</v>
          </cell>
          <cell r="I2503">
            <v>45427.647686689816</v>
          </cell>
          <cell r="J2503">
            <v>98820</v>
          </cell>
          <cell r="K2503">
            <v>98820</v>
          </cell>
          <cell r="L2503" t="str">
            <v>Evento</v>
          </cell>
          <cell r="M2503" t="str">
            <v>jamundi</v>
          </cell>
          <cell r="N2503" t="str">
            <v>Servicios de salud</v>
          </cell>
          <cell r="Q2503" t="str">
            <v>FACTURA PENDIENTE EN PROGRAMACION DE PAGO</v>
          </cell>
          <cell r="R2503" t="str">
            <v>Finalizada</v>
          </cell>
          <cell r="S2503" t="e">
            <v>#N/A</v>
          </cell>
          <cell r="V2503">
            <v>98820</v>
          </cell>
          <cell r="W2503">
            <v>0</v>
          </cell>
          <cell r="Z2503">
            <v>98820</v>
          </cell>
          <cell r="AA2503">
            <v>0</v>
          </cell>
          <cell r="AB2503">
            <v>0</v>
          </cell>
          <cell r="AC2503">
            <v>0</v>
          </cell>
          <cell r="AD2503">
            <v>98820</v>
          </cell>
          <cell r="AE2503">
            <v>98820</v>
          </cell>
          <cell r="AF2503">
            <v>1222460239</v>
          </cell>
          <cell r="AG2503">
            <v>0</v>
          </cell>
        </row>
        <row r="2504">
          <cell r="F2504" t="str">
            <v>890306950_FVE293260</v>
          </cell>
          <cell r="G2504">
            <v>45400.618113426026</v>
          </cell>
          <cell r="H2504">
            <v>45427</v>
          </cell>
          <cell r="I2504">
            <v>45427.647686689816</v>
          </cell>
          <cell r="J2504">
            <v>260810</v>
          </cell>
          <cell r="K2504">
            <v>260810</v>
          </cell>
          <cell r="L2504" t="str">
            <v>Evento</v>
          </cell>
          <cell r="M2504" t="str">
            <v>jamundi</v>
          </cell>
          <cell r="N2504" t="str">
            <v>Servicios de salud</v>
          </cell>
          <cell r="Q2504" t="str">
            <v>FACTURA PENDIENTE EN PROGRAMACION DE PAGO</v>
          </cell>
          <cell r="R2504" t="str">
            <v>Finalizada</v>
          </cell>
          <cell r="S2504" t="e">
            <v>#N/A</v>
          </cell>
          <cell r="V2504">
            <v>260810</v>
          </cell>
          <cell r="W2504">
            <v>0</v>
          </cell>
          <cell r="Z2504">
            <v>260810</v>
          </cell>
          <cell r="AA2504">
            <v>0</v>
          </cell>
          <cell r="AB2504">
            <v>0</v>
          </cell>
          <cell r="AC2504">
            <v>0</v>
          </cell>
          <cell r="AD2504">
            <v>260810</v>
          </cell>
          <cell r="AE2504">
            <v>260810</v>
          </cell>
          <cell r="AF2504">
            <v>1222460240</v>
          </cell>
          <cell r="AG2504">
            <v>0</v>
          </cell>
        </row>
        <row r="2505">
          <cell r="F2505" t="str">
            <v>890306950_FVE293283</v>
          </cell>
          <cell r="G2505">
            <v>45400.64715276612</v>
          </cell>
          <cell r="H2505">
            <v>45427</v>
          </cell>
          <cell r="I2505">
            <v>45427.647686689816</v>
          </cell>
          <cell r="J2505">
            <v>223540</v>
          </cell>
          <cell r="K2505">
            <v>223540</v>
          </cell>
          <cell r="L2505" t="str">
            <v>Evento</v>
          </cell>
          <cell r="M2505" t="str">
            <v>jamundi</v>
          </cell>
          <cell r="N2505" t="str">
            <v>Servicios de salud</v>
          </cell>
          <cell r="Q2505" t="str">
            <v>FACTURA PENDIENTE EN PROGRAMACION DE PAGO</v>
          </cell>
          <cell r="R2505" t="str">
            <v>Finalizada</v>
          </cell>
          <cell r="S2505" t="e">
            <v>#N/A</v>
          </cell>
          <cell r="V2505">
            <v>223540</v>
          </cell>
          <cell r="W2505">
            <v>0</v>
          </cell>
          <cell r="Z2505">
            <v>223540</v>
          </cell>
          <cell r="AA2505">
            <v>0</v>
          </cell>
          <cell r="AB2505">
            <v>0</v>
          </cell>
          <cell r="AC2505">
            <v>0</v>
          </cell>
          <cell r="AD2505">
            <v>223540</v>
          </cell>
          <cell r="AE2505">
            <v>223540</v>
          </cell>
          <cell r="AF2505">
            <v>1222460242</v>
          </cell>
          <cell r="AG2505">
            <v>0</v>
          </cell>
        </row>
        <row r="2506">
          <cell r="F2506" t="str">
            <v>890306950_FVE293287</v>
          </cell>
          <cell r="G2506">
            <v>45400.652453703806</v>
          </cell>
          <cell r="H2506">
            <v>45427</v>
          </cell>
          <cell r="I2506">
            <v>45427.647686689816</v>
          </cell>
          <cell r="J2506">
            <v>394800</v>
          </cell>
          <cell r="K2506">
            <v>394800</v>
          </cell>
          <cell r="L2506" t="str">
            <v>Evento</v>
          </cell>
          <cell r="M2506" t="str">
            <v>jamundi</v>
          </cell>
          <cell r="N2506" t="str">
            <v>Servicios de salud</v>
          </cell>
          <cell r="Q2506" t="str">
            <v>FACTURA PENDIENTE EN PROGRAMACION DE PAGO</v>
          </cell>
          <cell r="R2506" t="str">
            <v>Finalizada</v>
          </cell>
          <cell r="S2506" t="e">
            <v>#N/A</v>
          </cell>
          <cell r="V2506">
            <v>394800</v>
          </cell>
          <cell r="W2506">
            <v>0</v>
          </cell>
          <cell r="Z2506">
            <v>394800</v>
          </cell>
          <cell r="AA2506">
            <v>0</v>
          </cell>
          <cell r="AB2506">
            <v>0</v>
          </cell>
          <cell r="AC2506">
            <v>0</v>
          </cell>
          <cell r="AD2506">
            <v>394800</v>
          </cell>
          <cell r="AE2506">
            <v>394800</v>
          </cell>
          <cell r="AF2506">
            <v>1222460243</v>
          </cell>
          <cell r="AG2506">
            <v>0</v>
          </cell>
        </row>
        <row r="2507">
          <cell r="F2507" t="str">
            <v>890306950_FVE293291</v>
          </cell>
          <cell r="G2507">
            <v>45400.65545138903</v>
          </cell>
          <cell r="H2507">
            <v>45427</v>
          </cell>
          <cell r="I2507">
            <v>45427.647686689816</v>
          </cell>
          <cell r="J2507">
            <v>117872</v>
          </cell>
          <cell r="K2507">
            <v>117872</v>
          </cell>
          <cell r="L2507" t="str">
            <v>Evento</v>
          </cell>
          <cell r="M2507" t="str">
            <v>jamundi</v>
          </cell>
          <cell r="N2507" t="str">
            <v>Servicios de salud</v>
          </cell>
          <cell r="Q2507" t="str">
            <v>FACTURA PENDIENTE EN PROGRAMACION DE PAGO</v>
          </cell>
          <cell r="R2507" t="str">
            <v>Finalizada</v>
          </cell>
          <cell r="S2507" t="e">
            <v>#N/A</v>
          </cell>
          <cell r="V2507">
            <v>117872</v>
          </cell>
          <cell r="W2507">
            <v>0</v>
          </cell>
          <cell r="Z2507">
            <v>117872</v>
          </cell>
          <cell r="AA2507">
            <v>0</v>
          </cell>
          <cell r="AB2507">
            <v>0</v>
          </cell>
          <cell r="AC2507">
            <v>0</v>
          </cell>
          <cell r="AD2507">
            <v>117872</v>
          </cell>
          <cell r="AE2507">
            <v>117872</v>
          </cell>
          <cell r="AF2507">
            <v>1222460244</v>
          </cell>
          <cell r="AG2507">
            <v>0</v>
          </cell>
        </row>
        <row r="2508">
          <cell r="F2508" t="str">
            <v>890306950_FVE293295</v>
          </cell>
          <cell r="G2508">
            <v>45400.659965266008</v>
          </cell>
          <cell r="H2508">
            <v>45427</v>
          </cell>
          <cell r="I2508">
            <v>45427.647686689816</v>
          </cell>
          <cell r="J2508">
            <v>179210</v>
          </cell>
          <cell r="K2508">
            <v>179210</v>
          </cell>
          <cell r="L2508" t="str">
            <v>Evento</v>
          </cell>
          <cell r="M2508" t="str">
            <v>jamundi</v>
          </cell>
          <cell r="N2508" t="str">
            <v>Servicios de salud</v>
          </cell>
          <cell r="Q2508" t="str">
            <v>FACTURA PENDIENTE EN PROGRAMACION DE PAGO</v>
          </cell>
          <cell r="R2508" t="str">
            <v>Finalizada</v>
          </cell>
          <cell r="S2508" t="e">
            <v>#N/A</v>
          </cell>
          <cell r="V2508">
            <v>179210</v>
          </cell>
          <cell r="W2508">
            <v>0</v>
          </cell>
          <cell r="Z2508">
            <v>179210</v>
          </cell>
          <cell r="AA2508">
            <v>0</v>
          </cell>
          <cell r="AB2508">
            <v>0</v>
          </cell>
          <cell r="AC2508">
            <v>0</v>
          </cell>
          <cell r="AD2508">
            <v>179210</v>
          </cell>
          <cell r="AE2508">
            <v>179210</v>
          </cell>
          <cell r="AF2508">
            <v>1222460245</v>
          </cell>
          <cell r="AG2508">
            <v>0</v>
          </cell>
        </row>
        <row r="2509">
          <cell r="F2509" t="str">
            <v>890306950_FVE293300</v>
          </cell>
          <cell r="G2509">
            <v>45400.675567117985</v>
          </cell>
          <cell r="H2509">
            <v>45427</v>
          </cell>
          <cell r="I2509">
            <v>45427.647686689816</v>
          </cell>
          <cell r="J2509">
            <v>172300</v>
          </cell>
          <cell r="K2509">
            <v>172300</v>
          </cell>
          <cell r="L2509" t="str">
            <v>Evento</v>
          </cell>
          <cell r="M2509" t="str">
            <v>jamundi</v>
          </cell>
          <cell r="N2509" t="str">
            <v>Servicios de salud</v>
          </cell>
          <cell r="Q2509" t="str">
            <v>FACTURA PENDIENTE EN PROGRAMACION DE PAGO</v>
          </cell>
          <cell r="R2509" t="str">
            <v>Finalizada</v>
          </cell>
          <cell r="S2509" t="e">
            <v>#N/A</v>
          </cell>
          <cell r="V2509">
            <v>172300</v>
          </cell>
          <cell r="W2509">
            <v>0</v>
          </cell>
          <cell r="Z2509">
            <v>172300</v>
          </cell>
          <cell r="AA2509">
            <v>0</v>
          </cell>
          <cell r="AB2509">
            <v>0</v>
          </cell>
          <cell r="AC2509">
            <v>0</v>
          </cell>
          <cell r="AD2509">
            <v>172300</v>
          </cell>
          <cell r="AE2509">
            <v>172300</v>
          </cell>
          <cell r="AF2509">
            <v>1222460247</v>
          </cell>
          <cell r="AG2509">
            <v>0</v>
          </cell>
        </row>
        <row r="2510">
          <cell r="F2510" t="str">
            <v>890306950_FVE293301</v>
          </cell>
          <cell r="G2510">
            <v>45400.679618043825</v>
          </cell>
          <cell r="H2510">
            <v>45427</v>
          </cell>
          <cell r="I2510">
            <v>45427.647686689816</v>
          </cell>
          <cell r="J2510">
            <v>112290</v>
          </cell>
          <cell r="K2510">
            <v>112290</v>
          </cell>
          <cell r="L2510" t="str">
            <v>Evento</v>
          </cell>
          <cell r="M2510" t="str">
            <v>jamundi</v>
          </cell>
          <cell r="N2510" t="str">
            <v>Servicios de salud</v>
          </cell>
          <cell r="Q2510" t="str">
            <v>FACTURA PENDIENTE EN PROGRAMACION DE PAGO</v>
          </cell>
          <cell r="R2510" t="str">
            <v>Finalizada</v>
          </cell>
          <cell r="S2510" t="e">
            <v>#N/A</v>
          </cell>
          <cell r="V2510">
            <v>112290</v>
          </cell>
          <cell r="W2510">
            <v>0</v>
          </cell>
          <cell r="Z2510">
            <v>112290</v>
          </cell>
          <cell r="AA2510">
            <v>0</v>
          </cell>
          <cell r="AB2510">
            <v>0</v>
          </cell>
          <cell r="AC2510">
            <v>0</v>
          </cell>
          <cell r="AD2510">
            <v>112290</v>
          </cell>
          <cell r="AE2510">
            <v>112290</v>
          </cell>
          <cell r="AF2510">
            <v>1222460248</v>
          </cell>
          <cell r="AG2510">
            <v>0</v>
          </cell>
        </row>
        <row r="2511">
          <cell r="F2511" t="str">
            <v>890306950_FVE293303</v>
          </cell>
          <cell r="G2511">
            <v>45400.682476840448</v>
          </cell>
          <cell r="H2511">
            <v>45427</v>
          </cell>
          <cell r="I2511">
            <v>45427.504395138887</v>
          </cell>
          <cell r="J2511">
            <v>147750</v>
          </cell>
          <cell r="K2511">
            <v>147750</v>
          </cell>
          <cell r="L2511" t="str">
            <v>Evento</v>
          </cell>
          <cell r="M2511" t="str">
            <v>jamundi</v>
          </cell>
          <cell r="N2511" t="str">
            <v>Servicios de salud</v>
          </cell>
          <cell r="Q2511" t="str">
            <v>FACTURA PENDIENTE EN PROGRAMACION DE PAGO</v>
          </cell>
          <cell r="R2511" t="str">
            <v>Finalizada</v>
          </cell>
          <cell r="S2511" t="e">
            <v>#N/A</v>
          </cell>
          <cell r="V2511">
            <v>147750</v>
          </cell>
          <cell r="W2511">
            <v>0</v>
          </cell>
          <cell r="Z2511">
            <v>147750</v>
          </cell>
          <cell r="AA2511">
            <v>0</v>
          </cell>
          <cell r="AB2511">
            <v>0</v>
          </cell>
          <cell r="AC2511">
            <v>0</v>
          </cell>
          <cell r="AD2511">
            <v>147750</v>
          </cell>
          <cell r="AE2511">
            <v>147750</v>
          </cell>
          <cell r="AF2511">
            <v>1222460249</v>
          </cell>
          <cell r="AG2511">
            <v>0</v>
          </cell>
        </row>
        <row r="2512">
          <cell r="F2512" t="str">
            <v>890306950_FVE293305</v>
          </cell>
          <cell r="G2512">
            <v>45400.686122685205</v>
          </cell>
          <cell r="H2512">
            <v>45427</v>
          </cell>
          <cell r="I2512">
            <v>45427.647686689816</v>
          </cell>
          <cell r="J2512">
            <v>96090</v>
          </cell>
          <cell r="K2512">
            <v>96090</v>
          </cell>
          <cell r="L2512" t="str">
            <v>Evento</v>
          </cell>
          <cell r="M2512" t="str">
            <v>jamundi</v>
          </cell>
          <cell r="N2512" t="str">
            <v>Servicios de salud</v>
          </cell>
          <cell r="Q2512" t="str">
            <v>FACTURA PENDIENTE EN PROGRAMACION DE PAGO</v>
          </cell>
          <cell r="R2512" t="str">
            <v>Finalizada</v>
          </cell>
          <cell r="S2512" t="e">
            <v>#N/A</v>
          </cell>
          <cell r="V2512">
            <v>96090</v>
          </cell>
          <cell r="W2512">
            <v>0</v>
          </cell>
          <cell r="Z2512">
            <v>96090</v>
          </cell>
          <cell r="AA2512">
            <v>0</v>
          </cell>
          <cell r="AB2512">
            <v>0</v>
          </cell>
          <cell r="AC2512">
            <v>0</v>
          </cell>
          <cell r="AD2512">
            <v>96090</v>
          </cell>
          <cell r="AE2512">
            <v>96090</v>
          </cell>
          <cell r="AF2512">
            <v>1222460250</v>
          </cell>
          <cell r="AG2512">
            <v>0</v>
          </cell>
        </row>
        <row r="2513">
          <cell r="F2513" t="str">
            <v>890306950_FVE293366</v>
          </cell>
          <cell r="G2513">
            <v>45401.021145821549</v>
          </cell>
          <cell r="H2513">
            <v>45427</v>
          </cell>
          <cell r="I2513">
            <v>45427.504395138887</v>
          </cell>
          <cell r="J2513">
            <v>65100</v>
          </cell>
          <cell r="K2513">
            <v>65100</v>
          </cell>
          <cell r="L2513" t="str">
            <v>Evento</v>
          </cell>
          <cell r="M2513" t="str">
            <v>jamundi</v>
          </cell>
          <cell r="N2513" t="str">
            <v>Servicios de salud</v>
          </cell>
          <cell r="Q2513" t="str">
            <v>FACTURA PENDIENTE EN PROGRAMACION DE PAGO</v>
          </cell>
          <cell r="R2513" t="str">
            <v>Finalizada</v>
          </cell>
          <cell r="S2513" t="e">
            <v>#N/A</v>
          </cell>
          <cell r="V2513">
            <v>65100</v>
          </cell>
          <cell r="W2513">
            <v>0</v>
          </cell>
          <cell r="Z2513">
            <v>65100</v>
          </cell>
          <cell r="AA2513">
            <v>0</v>
          </cell>
          <cell r="AB2513">
            <v>0</v>
          </cell>
          <cell r="AC2513">
            <v>0</v>
          </cell>
          <cell r="AD2513">
            <v>65100</v>
          </cell>
          <cell r="AE2513">
            <v>65100</v>
          </cell>
          <cell r="AF2513">
            <v>1222460256</v>
          </cell>
          <cell r="AG2513">
            <v>0</v>
          </cell>
        </row>
        <row r="2514">
          <cell r="F2514" t="str">
            <v>890306950_FVE293390</v>
          </cell>
          <cell r="G2514">
            <v>45401.334293981548</v>
          </cell>
          <cell r="H2514">
            <v>45427</v>
          </cell>
          <cell r="I2514">
            <v>45427.647686689816</v>
          </cell>
          <cell r="J2514">
            <v>243508</v>
          </cell>
          <cell r="K2514">
            <v>243508</v>
          </cell>
          <cell r="L2514" t="str">
            <v>Evento</v>
          </cell>
          <cell r="M2514" t="str">
            <v>jamundi</v>
          </cell>
          <cell r="N2514" t="str">
            <v>Servicios de salud</v>
          </cell>
          <cell r="Q2514" t="str">
            <v>FACTURA PENDIENTE EN PROGRAMACION DE PAGO</v>
          </cell>
          <cell r="R2514" t="str">
            <v>Finalizada</v>
          </cell>
          <cell r="S2514" t="e">
            <v>#N/A</v>
          </cell>
          <cell r="V2514">
            <v>243508</v>
          </cell>
          <cell r="W2514">
            <v>0</v>
          </cell>
          <cell r="Z2514">
            <v>243508</v>
          </cell>
          <cell r="AA2514">
            <v>0</v>
          </cell>
          <cell r="AB2514">
            <v>0</v>
          </cell>
          <cell r="AC2514">
            <v>0</v>
          </cell>
          <cell r="AD2514">
            <v>243508</v>
          </cell>
          <cell r="AE2514">
            <v>243508</v>
          </cell>
          <cell r="AF2514">
            <v>1222460261</v>
          </cell>
          <cell r="AG2514">
            <v>0</v>
          </cell>
        </row>
        <row r="2515">
          <cell r="F2515" t="str">
            <v>890306950_FVE293393</v>
          </cell>
          <cell r="G2515">
            <v>45401.343495358713</v>
          </cell>
          <cell r="H2515">
            <v>45427</v>
          </cell>
          <cell r="I2515">
            <v>45415.450196527781</v>
          </cell>
          <cell r="J2515">
            <v>13500</v>
          </cell>
          <cell r="K2515">
            <v>13500</v>
          </cell>
          <cell r="L2515" t="str">
            <v>Evento</v>
          </cell>
          <cell r="M2515" t="str">
            <v>jamundi</v>
          </cell>
          <cell r="N2515" t="str">
            <v>Servicios de salud</v>
          </cell>
          <cell r="Q2515" t="str">
            <v>FACTURA PENDIENTE EN PROGRAMACION DE PAGO</v>
          </cell>
          <cell r="R2515" t="str">
            <v>Finalizada</v>
          </cell>
          <cell r="S2515" t="e">
            <v>#N/A</v>
          </cell>
          <cell r="V2515">
            <v>13500</v>
          </cell>
          <cell r="W2515">
            <v>0</v>
          </cell>
          <cell r="Z2515">
            <v>13500</v>
          </cell>
          <cell r="AA2515">
            <v>0</v>
          </cell>
          <cell r="AB2515">
            <v>0</v>
          </cell>
          <cell r="AC2515">
            <v>0</v>
          </cell>
          <cell r="AD2515">
            <v>13500</v>
          </cell>
          <cell r="AE2515">
            <v>13500</v>
          </cell>
          <cell r="AF2515">
            <v>136425165</v>
          </cell>
          <cell r="AG2515">
            <v>0</v>
          </cell>
        </row>
        <row r="2516">
          <cell r="F2516" t="str">
            <v>890306950_FVE293499</v>
          </cell>
          <cell r="G2516">
            <v>45401.452210636344</v>
          </cell>
          <cell r="H2516">
            <v>45427</v>
          </cell>
          <cell r="I2516">
            <v>45427.504395138887</v>
          </cell>
          <cell r="J2516">
            <v>65100</v>
          </cell>
          <cell r="K2516">
            <v>65100</v>
          </cell>
          <cell r="L2516" t="str">
            <v>Evento</v>
          </cell>
          <cell r="M2516" t="str">
            <v>jamundi</v>
          </cell>
          <cell r="N2516" t="str">
            <v>Servicios de salud</v>
          </cell>
          <cell r="Q2516" t="str">
            <v>FACTURA PENDIENTE EN PROGRAMACION DE PAGO</v>
          </cell>
          <cell r="R2516" t="str">
            <v>Finalizada</v>
          </cell>
          <cell r="S2516" t="e">
            <v>#N/A</v>
          </cell>
          <cell r="V2516">
            <v>65100</v>
          </cell>
          <cell r="W2516">
            <v>0</v>
          </cell>
          <cell r="Z2516">
            <v>65100</v>
          </cell>
          <cell r="AA2516">
            <v>0</v>
          </cell>
          <cell r="AB2516">
            <v>0</v>
          </cell>
          <cell r="AC2516">
            <v>0</v>
          </cell>
          <cell r="AD2516">
            <v>65100</v>
          </cell>
          <cell r="AE2516">
            <v>65100</v>
          </cell>
          <cell r="AF2516">
            <v>1222460266</v>
          </cell>
          <cell r="AG2516">
            <v>0</v>
          </cell>
        </row>
        <row r="2517">
          <cell r="F2517" t="str">
            <v>890306950_FVE293643</v>
          </cell>
          <cell r="G2517">
            <v>45401.604733796325</v>
          </cell>
          <cell r="H2517">
            <v>45427</v>
          </cell>
          <cell r="I2517">
            <v>45427.647686689816</v>
          </cell>
          <cell r="J2517">
            <v>158560</v>
          </cell>
          <cell r="K2517">
            <v>158560</v>
          </cell>
          <cell r="L2517" t="str">
            <v>Evento</v>
          </cell>
          <cell r="M2517" t="str">
            <v>jamundi</v>
          </cell>
          <cell r="N2517" t="str">
            <v>Servicios de salud</v>
          </cell>
          <cell r="Q2517" t="str">
            <v>FACTURA PENDIENTE EN PROGRAMACION DE PAGO</v>
          </cell>
          <cell r="R2517" t="str">
            <v>Finalizada</v>
          </cell>
          <cell r="S2517" t="e">
            <v>#N/A</v>
          </cell>
          <cell r="V2517">
            <v>158560</v>
          </cell>
          <cell r="W2517">
            <v>0</v>
          </cell>
          <cell r="Z2517">
            <v>158560</v>
          </cell>
          <cell r="AA2517">
            <v>0</v>
          </cell>
          <cell r="AB2517">
            <v>0</v>
          </cell>
          <cell r="AC2517">
            <v>0</v>
          </cell>
          <cell r="AD2517">
            <v>158560</v>
          </cell>
          <cell r="AE2517">
            <v>158560</v>
          </cell>
          <cell r="AF2517">
            <v>1222460268</v>
          </cell>
          <cell r="AG2517">
            <v>0</v>
          </cell>
        </row>
        <row r="2518">
          <cell r="F2518" t="str">
            <v>890306950_FVE293646</v>
          </cell>
          <cell r="G2518">
            <v>45401.606898136437</v>
          </cell>
          <cell r="H2518">
            <v>45427</v>
          </cell>
          <cell r="I2518">
            <v>45427.647686689816</v>
          </cell>
          <cell r="J2518">
            <v>154860</v>
          </cell>
          <cell r="K2518">
            <v>154860</v>
          </cell>
          <cell r="L2518" t="str">
            <v>Evento</v>
          </cell>
          <cell r="M2518" t="str">
            <v>jamundi</v>
          </cell>
          <cell r="N2518" t="str">
            <v>Servicios de salud</v>
          </cell>
          <cell r="Q2518" t="str">
            <v>FACTURA PENDIENTE EN PROGRAMACION DE PAGO</v>
          </cell>
          <cell r="R2518" t="str">
            <v>Finalizada</v>
          </cell>
          <cell r="S2518" t="e">
            <v>#N/A</v>
          </cell>
          <cell r="V2518">
            <v>154860</v>
          </cell>
          <cell r="W2518">
            <v>0</v>
          </cell>
          <cell r="Z2518">
            <v>154860</v>
          </cell>
          <cell r="AA2518">
            <v>0</v>
          </cell>
          <cell r="AB2518">
            <v>0</v>
          </cell>
          <cell r="AC2518">
            <v>0</v>
          </cell>
          <cell r="AD2518">
            <v>154860</v>
          </cell>
          <cell r="AE2518">
            <v>154860</v>
          </cell>
          <cell r="AF2518">
            <v>1222460269</v>
          </cell>
          <cell r="AG2518">
            <v>0</v>
          </cell>
        </row>
        <row r="2519">
          <cell r="F2519" t="str">
            <v>890306950_FVE293655</v>
          </cell>
          <cell r="G2519">
            <v>45401.613206018694</v>
          </cell>
          <cell r="H2519">
            <v>45427</v>
          </cell>
          <cell r="I2519">
            <v>45427.504395138887</v>
          </cell>
          <cell r="J2519">
            <v>555560</v>
          </cell>
          <cell r="K2519">
            <v>555560</v>
          </cell>
          <cell r="L2519" t="str">
            <v>Evento</v>
          </cell>
          <cell r="M2519" t="str">
            <v>jamundi</v>
          </cell>
          <cell r="N2519" t="str">
            <v>Servicios de salud</v>
          </cell>
          <cell r="Q2519" t="str">
            <v>FACTURA PENDIENTE EN PROGRAMACION DE PAGO</v>
          </cell>
          <cell r="R2519" t="str">
            <v>Finalizada</v>
          </cell>
          <cell r="S2519" t="e">
            <v>#N/A</v>
          </cell>
          <cell r="V2519">
            <v>555560</v>
          </cell>
          <cell r="W2519">
            <v>0</v>
          </cell>
          <cell r="Z2519">
            <v>555560</v>
          </cell>
          <cell r="AA2519">
            <v>0</v>
          </cell>
          <cell r="AB2519">
            <v>0</v>
          </cell>
          <cell r="AC2519">
            <v>0</v>
          </cell>
          <cell r="AD2519">
            <v>555560</v>
          </cell>
          <cell r="AE2519">
            <v>555560</v>
          </cell>
          <cell r="AF2519">
            <v>1222460270</v>
          </cell>
          <cell r="AG2519">
            <v>0</v>
          </cell>
        </row>
        <row r="2520">
          <cell r="F2520" t="str">
            <v>890306950_FVE293681</v>
          </cell>
          <cell r="G2520">
            <v>45401.636701377109</v>
          </cell>
          <cell r="H2520">
            <v>45427</v>
          </cell>
          <cell r="I2520">
            <v>45427.647686689816</v>
          </cell>
          <cell r="J2520">
            <v>268590</v>
          </cell>
          <cell r="K2520">
            <v>268590</v>
          </cell>
          <cell r="L2520" t="str">
            <v>Evento</v>
          </cell>
          <cell r="M2520" t="str">
            <v>jamundi</v>
          </cell>
          <cell r="N2520" t="str">
            <v>Servicios de salud</v>
          </cell>
          <cell r="Q2520" t="str">
            <v>FACTURA PENDIENTE EN PROGRAMACION DE PAGO</v>
          </cell>
          <cell r="R2520" t="str">
            <v>Finalizada</v>
          </cell>
          <cell r="S2520" t="e">
            <v>#N/A</v>
          </cell>
          <cell r="V2520">
            <v>268590</v>
          </cell>
          <cell r="W2520">
            <v>0</v>
          </cell>
          <cell r="Z2520">
            <v>268590</v>
          </cell>
          <cell r="AA2520">
            <v>0</v>
          </cell>
          <cell r="AB2520">
            <v>0</v>
          </cell>
          <cell r="AC2520">
            <v>0</v>
          </cell>
          <cell r="AD2520">
            <v>268590</v>
          </cell>
          <cell r="AE2520">
            <v>268590</v>
          </cell>
          <cell r="AF2520">
            <v>1222460272</v>
          </cell>
          <cell r="AG2520">
            <v>0</v>
          </cell>
        </row>
        <row r="2521">
          <cell r="F2521" t="str">
            <v>890306950_FVE293695</v>
          </cell>
          <cell r="G2521">
            <v>45401.649965277873</v>
          </cell>
          <cell r="H2521">
            <v>45427</v>
          </cell>
          <cell r="I2521">
            <v>45427.647686689816</v>
          </cell>
          <cell r="J2521">
            <v>601660</v>
          </cell>
          <cell r="K2521">
            <v>601660</v>
          </cell>
          <cell r="L2521" t="str">
            <v>Evento</v>
          </cell>
          <cell r="M2521" t="str">
            <v>jamundi</v>
          </cell>
          <cell r="N2521" t="str">
            <v>Servicios de salud</v>
          </cell>
          <cell r="Q2521" t="str">
            <v>FACTURA PENDIENTE EN PROGRAMACION DE PAGO</v>
          </cell>
          <cell r="R2521" t="str">
            <v>Finalizada</v>
          </cell>
          <cell r="S2521" t="e">
            <v>#N/A</v>
          </cell>
          <cell r="V2521">
            <v>601660</v>
          </cell>
          <cell r="W2521">
            <v>0</v>
          </cell>
          <cell r="Z2521">
            <v>601660</v>
          </cell>
          <cell r="AA2521">
            <v>0</v>
          </cell>
          <cell r="AB2521">
            <v>0</v>
          </cell>
          <cell r="AC2521">
            <v>0</v>
          </cell>
          <cell r="AD2521">
            <v>601660</v>
          </cell>
          <cell r="AE2521">
            <v>601660</v>
          </cell>
          <cell r="AF2521">
            <v>1222460274</v>
          </cell>
          <cell r="AG2521">
            <v>0</v>
          </cell>
        </row>
        <row r="2522">
          <cell r="F2522" t="str">
            <v>890306950_FVE293701</v>
          </cell>
          <cell r="G2522">
            <v>45401.652326377109</v>
          </cell>
          <cell r="H2522">
            <v>45427</v>
          </cell>
          <cell r="I2522">
            <v>45427.647686689816</v>
          </cell>
          <cell r="J2522">
            <v>101180</v>
          </cell>
          <cell r="K2522">
            <v>101180</v>
          </cell>
          <cell r="L2522" t="str">
            <v>Evento</v>
          </cell>
          <cell r="M2522" t="str">
            <v>jamundi</v>
          </cell>
          <cell r="N2522" t="str">
            <v>Servicios de salud</v>
          </cell>
          <cell r="Q2522" t="str">
            <v>FACTURA PENDIENTE EN PROGRAMACION DE PAGO</v>
          </cell>
          <cell r="R2522" t="str">
            <v>Finalizada</v>
          </cell>
          <cell r="S2522" t="e">
            <v>#N/A</v>
          </cell>
          <cell r="V2522">
            <v>101180</v>
          </cell>
          <cell r="W2522">
            <v>0</v>
          </cell>
          <cell r="Z2522">
            <v>101180</v>
          </cell>
          <cell r="AA2522">
            <v>0</v>
          </cell>
          <cell r="AB2522">
            <v>0</v>
          </cell>
          <cell r="AC2522">
            <v>0</v>
          </cell>
          <cell r="AD2522">
            <v>101180</v>
          </cell>
          <cell r="AE2522">
            <v>101180</v>
          </cell>
          <cell r="AF2522">
            <v>1222460275</v>
          </cell>
          <cell r="AG2522">
            <v>0</v>
          </cell>
        </row>
        <row r="2523">
          <cell r="F2523" t="str">
            <v>890306950_FVE293704</v>
          </cell>
          <cell r="G2523">
            <v>45401.656481481623</v>
          </cell>
          <cell r="H2523">
            <v>45427</v>
          </cell>
          <cell r="I2523">
            <v>45427.647686689816</v>
          </cell>
          <cell r="J2523">
            <v>118040</v>
          </cell>
          <cell r="K2523">
            <v>118040</v>
          </cell>
          <cell r="L2523" t="str">
            <v>Evento</v>
          </cell>
          <cell r="M2523" t="str">
            <v>jamundi</v>
          </cell>
          <cell r="N2523" t="str">
            <v>Servicios de salud</v>
          </cell>
          <cell r="Q2523" t="str">
            <v>FACTURA PENDIENTE EN PROGRAMACION DE PAGO</v>
          </cell>
          <cell r="R2523" t="str">
            <v>Finalizada</v>
          </cell>
          <cell r="S2523" t="e">
            <v>#N/A</v>
          </cell>
          <cell r="V2523">
            <v>118040</v>
          </cell>
          <cell r="W2523">
            <v>0</v>
          </cell>
          <cell r="Z2523">
            <v>118040</v>
          </cell>
          <cell r="AA2523">
            <v>0</v>
          </cell>
          <cell r="AB2523">
            <v>0</v>
          </cell>
          <cell r="AC2523">
            <v>0</v>
          </cell>
          <cell r="AD2523">
            <v>118040</v>
          </cell>
          <cell r="AE2523">
            <v>118040</v>
          </cell>
          <cell r="AF2523">
            <v>1222460276</v>
          </cell>
          <cell r="AG2523">
            <v>0</v>
          </cell>
        </row>
        <row r="2524">
          <cell r="F2524" t="str">
            <v>890306950_FVE293713</v>
          </cell>
          <cell r="G2524">
            <v>45401.664131944533</v>
          </cell>
          <cell r="H2524">
            <v>45427</v>
          </cell>
          <cell r="I2524">
            <v>45427.504395138887</v>
          </cell>
          <cell r="J2524">
            <v>212251</v>
          </cell>
          <cell r="K2524">
            <v>212251</v>
          </cell>
          <cell r="L2524" t="str">
            <v>Evento</v>
          </cell>
          <cell r="M2524" t="str">
            <v>jamundi</v>
          </cell>
          <cell r="N2524" t="str">
            <v>Servicios de salud</v>
          </cell>
          <cell r="Q2524" t="str">
            <v>FACTURA PENDIENTE EN PROGRAMACION DE PAGO</v>
          </cell>
          <cell r="R2524" t="str">
            <v>Finalizada</v>
          </cell>
          <cell r="S2524" t="e">
            <v>#N/A</v>
          </cell>
          <cell r="V2524">
            <v>212251</v>
          </cell>
          <cell r="W2524">
            <v>0</v>
          </cell>
          <cell r="Z2524">
            <v>212251</v>
          </cell>
          <cell r="AA2524">
            <v>0</v>
          </cell>
          <cell r="AB2524">
            <v>0</v>
          </cell>
          <cell r="AC2524">
            <v>0</v>
          </cell>
          <cell r="AD2524">
            <v>212251</v>
          </cell>
          <cell r="AE2524">
            <v>212251</v>
          </cell>
          <cell r="AF2524">
            <v>1222460277</v>
          </cell>
          <cell r="AG2524">
            <v>0</v>
          </cell>
        </row>
        <row r="2525">
          <cell r="F2525" t="str">
            <v>890306950_FVE293719</v>
          </cell>
          <cell r="G2525">
            <v>45401.667743055616</v>
          </cell>
          <cell r="H2525">
            <v>45427</v>
          </cell>
          <cell r="I2525">
            <v>45427.647686689816</v>
          </cell>
          <cell r="J2525">
            <v>100580</v>
          </cell>
          <cell r="K2525">
            <v>100580</v>
          </cell>
          <cell r="L2525" t="str">
            <v>Evento</v>
          </cell>
          <cell r="M2525" t="str">
            <v>jamundi</v>
          </cell>
          <cell r="N2525" t="str">
            <v>Servicios de salud</v>
          </cell>
          <cell r="Q2525" t="str">
            <v>FACTURA PENDIENTE EN PROGRAMACION DE PAGO</v>
          </cell>
          <cell r="R2525" t="str">
            <v>Finalizada</v>
          </cell>
          <cell r="S2525" t="e">
            <v>#N/A</v>
          </cell>
          <cell r="V2525">
            <v>100580</v>
          </cell>
          <cell r="W2525">
            <v>0</v>
          </cell>
          <cell r="Z2525">
            <v>100580</v>
          </cell>
          <cell r="AA2525">
            <v>0</v>
          </cell>
          <cell r="AB2525">
            <v>0</v>
          </cell>
          <cell r="AC2525">
            <v>0</v>
          </cell>
          <cell r="AD2525">
            <v>100580</v>
          </cell>
          <cell r="AE2525">
            <v>100580</v>
          </cell>
          <cell r="AF2525">
            <v>1222460279</v>
          </cell>
          <cell r="AG2525">
            <v>0</v>
          </cell>
        </row>
        <row r="2526">
          <cell r="F2526" t="str">
            <v>890306950_FVE293723</v>
          </cell>
          <cell r="G2526">
            <v>45401.67107638903</v>
          </cell>
          <cell r="H2526">
            <v>45427</v>
          </cell>
          <cell r="I2526">
            <v>45427.647686689816</v>
          </cell>
          <cell r="J2526">
            <v>293516</v>
          </cell>
          <cell r="K2526">
            <v>293516</v>
          </cell>
          <cell r="L2526" t="str">
            <v>Evento</v>
          </cell>
          <cell r="M2526" t="str">
            <v>jamundi</v>
          </cell>
          <cell r="N2526" t="str">
            <v>Servicios de salud</v>
          </cell>
          <cell r="Q2526" t="str">
            <v>FACTURA PENDIENTE EN PROGRAMACION DE PAGO</v>
          </cell>
          <cell r="R2526" t="str">
            <v>Finalizada</v>
          </cell>
          <cell r="S2526" t="e">
            <v>#N/A</v>
          </cell>
          <cell r="V2526">
            <v>293516</v>
          </cell>
          <cell r="W2526">
            <v>0</v>
          </cell>
          <cell r="Z2526">
            <v>293516</v>
          </cell>
          <cell r="AA2526">
            <v>0</v>
          </cell>
          <cell r="AB2526">
            <v>0</v>
          </cell>
          <cell r="AC2526">
            <v>0</v>
          </cell>
          <cell r="AD2526">
            <v>293516</v>
          </cell>
          <cell r="AE2526">
            <v>293516</v>
          </cell>
          <cell r="AF2526">
            <v>1222460280</v>
          </cell>
          <cell r="AG2526">
            <v>0</v>
          </cell>
        </row>
        <row r="2527">
          <cell r="F2527" t="str">
            <v>890306950_FVE293727</v>
          </cell>
          <cell r="G2527">
            <v>45401.673738426063</v>
          </cell>
          <cell r="H2527">
            <v>45427</v>
          </cell>
          <cell r="I2527">
            <v>45427.647686689816</v>
          </cell>
          <cell r="J2527">
            <v>81400</v>
          </cell>
          <cell r="K2527">
            <v>81400</v>
          </cell>
          <cell r="L2527" t="str">
            <v>Evento</v>
          </cell>
          <cell r="M2527" t="str">
            <v>jamundi</v>
          </cell>
          <cell r="N2527" t="str">
            <v>Servicios de salud</v>
          </cell>
          <cell r="Q2527" t="str">
            <v>FACTURA PENDIENTE EN PROGRAMACION DE PAGO</v>
          </cell>
          <cell r="R2527" t="str">
            <v>Finalizada</v>
          </cell>
          <cell r="S2527" t="e">
            <v>#N/A</v>
          </cell>
          <cell r="V2527">
            <v>81400</v>
          </cell>
          <cell r="W2527">
            <v>0</v>
          </cell>
          <cell r="Z2527">
            <v>81400</v>
          </cell>
          <cell r="AA2527">
            <v>0</v>
          </cell>
          <cell r="AB2527">
            <v>0</v>
          </cell>
          <cell r="AC2527">
            <v>0</v>
          </cell>
          <cell r="AD2527">
            <v>81400</v>
          </cell>
          <cell r="AE2527">
            <v>81400</v>
          </cell>
          <cell r="AF2527">
            <v>1222460281</v>
          </cell>
          <cell r="AG2527">
            <v>0</v>
          </cell>
        </row>
        <row r="2528">
          <cell r="F2528" t="str">
            <v>890306950_FVE293734</v>
          </cell>
          <cell r="G2528">
            <v>45401.676539340056</v>
          </cell>
          <cell r="H2528">
            <v>45427</v>
          </cell>
          <cell r="I2528">
            <v>45427.647686689816</v>
          </cell>
          <cell r="J2528">
            <v>194440</v>
          </cell>
          <cell r="K2528">
            <v>194440</v>
          </cell>
          <cell r="L2528" t="str">
            <v>Evento</v>
          </cell>
          <cell r="M2528" t="str">
            <v>jamundi</v>
          </cell>
          <cell r="N2528" t="str">
            <v>Servicios de salud</v>
          </cell>
          <cell r="Q2528" t="str">
            <v>FACTURA PENDIENTE EN PROGRAMACION DE PAGO</v>
          </cell>
          <cell r="R2528" t="str">
            <v>Finalizada</v>
          </cell>
          <cell r="S2528" t="e">
            <v>#N/A</v>
          </cell>
          <cell r="V2528">
            <v>194440</v>
          </cell>
          <cell r="W2528">
            <v>0</v>
          </cell>
          <cell r="Z2528">
            <v>194440</v>
          </cell>
          <cell r="AA2528">
            <v>0</v>
          </cell>
          <cell r="AB2528">
            <v>0</v>
          </cell>
          <cell r="AC2528">
            <v>0</v>
          </cell>
          <cell r="AD2528">
            <v>194440</v>
          </cell>
          <cell r="AE2528">
            <v>194440</v>
          </cell>
          <cell r="AF2528">
            <v>1222460282</v>
          </cell>
          <cell r="AG2528">
            <v>0</v>
          </cell>
        </row>
        <row r="2529">
          <cell r="F2529" t="str">
            <v>890306950_FVE293741</v>
          </cell>
          <cell r="G2529">
            <v>45401.679386562668</v>
          </cell>
          <cell r="H2529">
            <v>45427</v>
          </cell>
          <cell r="I2529">
            <v>45427.647686689816</v>
          </cell>
          <cell r="J2529">
            <v>84250</v>
          </cell>
          <cell r="K2529">
            <v>84250</v>
          </cell>
          <cell r="L2529" t="str">
            <v>Evento</v>
          </cell>
          <cell r="M2529" t="str">
            <v>jamundi</v>
          </cell>
          <cell r="N2529" t="str">
            <v>Servicios de salud</v>
          </cell>
          <cell r="Q2529" t="str">
            <v>FACTURA PENDIENTE EN PROGRAMACION DE PAGO</v>
          </cell>
          <cell r="R2529" t="str">
            <v>Finalizada</v>
          </cell>
          <cell r="S2529" t="e">
            <v>#N/A</v>
          </cell>
          <cell r="V2529">
            <v>84250</v>
          </cell>
          <cell r="W2529">
            <v>0</v>
          </cell>
          <cell r="Z2529">
            <v>84250</v>
          </cell>
          <cell r="AA2529">
            <v>0</v>
          </cell>
          <cell r="AB2529">
            <v>0</v>
          </cell>
          <cell r="AC2529">
            <v>0</v>
          </cell>
          <cell r="AD2529">
            <v>84250</v>
          </cell>
          <cell r="AE2529">
            <v>84250</v>
          </cell>
          <cell r="AF2529">
            <v>1222460283</v>
          </cell>
          <cell r="AG2529">
            <v>0</v>
          </cell>
        </row>
        <row r="2530">
          <cell r="F2530" t="str">
            <v>890306950_FVE293748</v>
          </cell>
          <cell r="G2530">
            <v>45401.683356481604</v>
          </cell>
          <cell r="H2530">
            <v>45427</v>
          </cell>
          <cell r="I2530">
            <v>45427.647686689816</v>
          </cell>
          <cell r="J2530">
            <v>290310</v>
          </cell>
          <cell r="K2530">
            <v>290310</v>
          </cell>
          <cell r="L2530" t="str">
            <v>Evento</v>
          </cell>
          <cell r="M2530" t="str">
            <v>jamundi</v>
          </cell>
          <cell r="N2530" t="str">
            <v>Servicios de salud</v>
          </cell>
          <cell r="Q2530" t="str">
            <v>FACTURA PENDIENTE EN PROGRAMACION DE PAGO</v>
          </cell>
          <cell r="R2530" t="str">
            <v>Finalizada</v>
          </cell>
          <cell r="S2530" t="e">
            <v>#N/A</v>
          </cell>
          <cell r="V2530">
            <v>290310</v>
          </cell>
          <cell r="W2530">
            <v>0</v>
          </cell>
          <cell r="Z2530">
            <v>290310</v>
          </cell>
          <cell r="AA2530">
            <v>0</v>
          </cell>
          <cell r="AB2530">
            <v>0</v>
          </cell>
          <cell r="AC2530">
            <v>0</v>
          </cell>
          <cell r="AD2530">
            <v>290310</v>
          </cell>
          <cell r="AE2530">
            <v>290310</v>
          </cell>
          <cell r="AF2530">
            <v>1222460284</v>
          </cell>
          <cell r="AG2530">
            <v>0</v>
          </cell>
        </row>
        <row r="2531">
          <cell r="F2531" t="str">
            <v>890306950_FVE293754</v>
          </cell>
          <cell r="G2531">
            <v>45401.68574074097</v>
          </cell>
          <cell r="H2531">
            <v>45427</v>
          </cell>
          <cell r="I2531">
            <v>45427.647686689816</v>
          </cell>
          <cell r="J2531">
            <v>87400</v>
          </cell>
          <cell r="K2531">
            <v>87400</v>
          </cell>
          <cell r="L2531" t="str">
            <v>Evento</v>
          </cell>
          <cell r="M2531" t="str">
            <v>jamundi</v>
          </cell>
          <cell r="N2531" t="str">
            <v>Servicios de salud</v>
          </cell>
          <cell r="Q2531" t="str">
            <v>FACTURA PENDIENTE EN PROGRAMACION DE PAGO</v>
          </cell>
          <cell r="R2531" t="str">
            <v>Finalizada</v>
          </cell>
          <cell r="S2531" t="e">
            <v>#N/A</v>
          </cell>
          <cell r="V2531">
            <v>87400</v>
          </cell>
          <cell r="W2531">
            <v>0</v>
          </cell>
          <cell r="Z2531">
            <v>87400</v>
          </cell>
          <cell r="AA2531">
            <v>0</v>
          </cell>
          <cell r="AB2531">
            <v>0</v>
          </cell>
          <cell r="AC2531">
            <v>0</v>
          </cell>
          <cell r="AD2531">
            <v>87400</v>
          </cell>
          <cell r="AE2531">
            <v>87400</v>
          </cell>
          <cell r="AF2531">
            <v>1222460285</v>
          </cell>
          <cell r="AG2531">
            <v>0</v>
          </cell>
        </row>
        <row r="2532">
          <cell r="F2532" t="str">
            <v>890306950_FVE293766</v>
          </cell>
          <cell r="G2532">
            <v>45401.690520821605</v>
          </cell>
          <cell r="H2532">
            <v>45427</v>
          </cell>
          <cell r="I2532">
            <v>45427.647686689816</v>
          </cell>
          <cell r="J2532">
            <v>82131</v>
          </cell>
          <cell r="K2532">
            <v>82131</v>
          </cell>
          <cell r="L2532" t="str">
            <v>Evento</v>
          </cell>
          <cell r="M2532" t="str">
            <v>jamundi</v>
          </cell>
          <cell r="N2532" t="str">
            <v>Servicios de salud</v>
          </cell>
          <cell r="Q2532" t="str">
            <v>FACTURA PENDIENTE EN PROGRAMACION DE PAGO</v>
          </cell>
          <cell r="R2532" t="str">
            <v>Finalizada</v>
          </cell>
          <cell r="S2532" t="e">
            <v>#N/A</v>
          </cell>
          <cell r="V2532">
            <v>82131</v>
          </cell>
          <cell r="W2532">
            <v>0</v>
          </cell>
          <cell r="Z2532">
            <v>82131</v>
          </cell>
          <cell r="AA2532">
            <v>0</v>
          </cell>
          <cell r="AB2532">
            <v>0</v>
          </cell>
          <cell r="AC2532">
            <v>0</v>
          </cell>
          <cell r="AD2532">
            <v>82131</v>
          </cell>
          <cell r="AE2532">
            <v>82131</v>
          </cell>
          <cell r="AF2532">
            <v>1222460286</v>
          </cell>
          <cell r="AG2532">
            <v>0</v>
          </cell>
        </row>
        <row r="2533">
          <cell r="F2533" t="str">
            <v>890306950_FVE293779</v>
          </cell>
          <cell r="G2533">
            <v>45401.697928229347</v>
          </cell>
          <cell r="H2533">
            <v>45427</v>
          </cell>
          <cell r="I2533">
            <v>45427.647686689816</v>
          </cell>
          <cell r="J2533">
            <v>127250</v>
          </cell>
          <cell r="K2533">
            <v>127250</v>
          </cell>
          <cell r="L2533" t="str">
            <v>Evento</v>
          </cell>
          <cell r="M2533" t="str">
            <v>jamundi</v>
          </cell>
          <cell r="N2533" t="str">
            <v>Servicios de salud</v>
          </cell>
          <cell r="Q2533" t="str">
            <v>FACTURA PENDIENTE EN PROGRAMACION DE PAGO</v>
          </cell>
          <cell r="R2533" t="str">
            <v>Finalizada</v>
          </cell>
          <cell r="S2533" t="e">
            <v>#N/A</v>
          </cell>
          <cell r="V2533">
            <v>127250</v>
          </cell>
          <cell r="W2533">
            <v>0</v>
          </cell>
          <cell r="Z2533">
            <v>127250</v>
          </cell>
          <cell r="AA2533">
            <v>0</v>
          </cell>
          <cell r="AB2533">
            <v>0</v>
          </cell>
          <cell r="AC2533">
            <v>0</v>
          </cell>
          <cell r="AD2533">
            <v>127250</v>
          </cell>
          <cell r="AE2533">
            <v>127250</v>
          </cell>
          <cell r="AF2533">
            <v>1222464376</v>
          </cell>
          <cell r="AG2533">
            <v>0</v>
          </cell>
        </row>
        <row r="2534">
          <cell r="F2534" t="str">
            <v>890306950_FVE293784</v>
          </cell>
          <cell r="G2534">
            <v>45401.700729154982</v>
          </cell>
          <cell r="H2534">
            <v>45427</v>
          </cell>
          <cell r="I2534">
            <v>45427.504395138887</v>
          </cell>
          <cell r="J2534">
            <v>172300</v>
          </cell>
          <cell r="K2534">
            <v>172300</v>
          </cell>
          <cell r="L2534" t="str">
            <v>Evento</v>
          </cell>
          <cell r="M2534" t="str">
            <v>jamundi</v>
          </cell>
          <cell r="N2534" t="str">
            <v>Servicios de salud</v>
          </cell>
          <cell r="Q2534" t="str">
            <v>FACTURA PENDIENTE EN PROGRAMACION DE PAGO</v>
          </cell>
          <cell r="R2534" t="str">
            <v>Finalizada</v>
          </cell>
          <cell r="S2534" t="e">
            <v>#N/A</v>
          </cell>
          <cell r="V2534">
            <v>172300</v>
          </cell>
          <cell r="W2534">
            <v>0</v>
          </cell>
          <cell r="Z2534">
            <v>172300</v>
          </cell>
          <cell r="AA2534">
            <v>0</v>
          </cell>
          <cell r="AB2534">
            <v>0</v>
          </cell>
          <cell r="AC2534">
            <v>0</v>
          </cell>
          <cell r="AD2534">
            <v>172300</v>
          </cell>
          <cell r="AE2534">
            <v>172300</v>
          </cell>
          <cell r="AF2534">
            <v>1222460287</v>
          </cell>
          <cell r="AG2534">
            <v>0</v>
          </cell>
        </row>
        <row r="2535">
          <cell r="F2535" t="str">
            <v>890306950_FVE293844</v>
          </cell>
          <cell r="G2535">
            <v>45402.304351840168</v>
          </cell>
          <cell r="H2535">
            <v>45427</v>
          </cell>
          <cell r="I2535">
            <v>45427.647686689816</v>
          </cell>
          <cell r="J2535">
            <v>131680</v>
          </cell>
          <cell r="K2535">
            <v>131680</v>
          </cell>
          <cell r="L2535" t="str">
            <v>Evento</v>
          </cell>
          <cell r="M2535" t="str">
            <v>jamundi</v>
          </cell>
          <cell r="N2535" t="str">
            <v>Servicios de salud</v>
          </cell>
          <cell r="Q2535" t="str">
            <v>FACTURA PENDIENTE EN PROGRAMACION DE PAGO</v>
          </cell>
          <cell r="R2535" t="str">
            <v>Finalizada</v>
          </cell>
          <cell r="S2535" t="e">
            <v>#N/A</v>
          </cell>
          <cell r="V2535">
            <v>131680</v>
          </cell>
          <cell r="W2535">
            <v>0</v>
          </cell>
          <cell r="Z2535">
            <v>131680</v>
          </cell>
          <cell r="AA2535">
            <v>0</v>
          </cell>
          <cell r="AB2535">
            <v>0</v>
          </cell>
          <cell r="AC2535">
            <v>0</v>
          </cell>
          <cell r="AD2535">
            <v>131680</v>
          </cell>
          <cell r="AE2535">
            <v>131680</v>
          </cell>
          <cell r="AF2535">
            <v>1222460291</v>
          </cell>
          <cell r="AG2535">
            <v>0</v>
          </cell>
        </row>
        <row r="2536">
          <cell r="F2536" t="str">
            <v>890306950_FVE293857</v>
          </cell>
          <cell r="G2536">
            <v>45402.315057870466</v>
          </cell>
          <cell r="H2536">
            <v>45427</v>
          </cell>
          <cell r="I2536">
            <v>45427.647686689816</v>
          </cell>
          <cell r="J2536">
            <v>124250</v>
          </cell>
          <cell r="K2536">
            <v>124250</v>
          </cell>
          <cell r="L2536" t="str">
            <v>Evento</v>
          </cell>
          <cell r="M2536" t="str">
            <v>jamundi</v>
          </cell>
          <cell r="N2536" t="str">
            <v>Servicios de salud</v>
          </cell>
          <cell r="Q2536" t="str">
            <v>FACTURA PENDIENTE EN PROGRAMACION DE PAGO</v>
          </cell>
          <cell r="R2536" t="str">
            <v>Finalizada</v>
          </cell>
          <cell r="S2536" t="e">
            <v>#N/A</v>
          </cell>
          <cell r="V2536">
            <v>124250</v>
          </cell>
          <cell r="W2536">
            <v>0</v>
          </cell>
          <cell r="Z2536">
            <v>124250</v>
          </cell>
          <cell r="AA2536">
            <v>0</v>
          </cell>
          <cell r="AB2536">
            <v>0</v>
          </cell>
          <cell r="AC2536">
            <v>0</v>
          </cell>
          <cell r="AD2536">
            <v>124250</v>
          </cell>
          <cell r="AE2536">
            <v>124250</v>
          </cell>
          <cell r="AF2536">
            <v>1222460292</v>
          </cell>
          <cell r="AG2536">
            <v>0</v>
          </cell>
        </row>
        <row r="2537">
          <cell r="F2537" t="str">
            <v>890306950_FVE293865</v>
          </cell>
          <cell r="G2537">
            <v>45402.320462963078</v>
          </cell>
          <cell r="H2537">
            <v>45427</v>
          </cell>
          <cell r="I2537">
            <v>45427.647686689816</v>
          </cell>
          <cell r="J2537">
            <v>100700</v>
          </cell>
          <cell r="K2537">
            <v>100700</v>
          </cell>
          <cell r="L2537" t="str">
            <v>Evento</v>
          </cell>
          <cell r="M2537" t="str">
            <v>jamundi</v>
          </cell>
          <cell r="N2537" t="str">
            <v>Servicios de salud</v>
          </cell>
          <cell r="Q2537" t="str">
            <v>FACTURA PENDIENTE EN PROGRAMACION DE PAGO</v>
          </cell>
          <cell r="R2537" t="str">
            <v>Finalizada</v>
          </cell>
          <cell r="S2537" t="e">
            <v>#N/A</v>
          </cell>
          <cell r="V2537">
            <v>100700</v>
          </cell>
          <cell r="W2537">
            <v>0</v>
          </cell>
          <cell r="Z2537">
            <v>100700</v>
          </cell>
          <cell r="AA2537">
            <v>0</v>
          </cell>
          <cell r="AB2537">
            <v>0</v>
          </cell>
          <cell r="AC2537">
            <v>0</v>
          </cell>
          <cell r="AD2537">
            <v>100700</v>
          </cell>
          <cell r="AE2537">
            <v>100700</v>
          </cell>
          <cell r="AF2537">
            <v>1222460293</v>
          </cell>
          <cell r="AG2537">
            <v>0</v>
          </cell>
        </row>
        <row r="2538">
          <cell r="F2538" t="str">
            <v>890306950_FVE293869</v>
          </cell>
          <cell r="G2538">
            <v>45402.324201377109</v>
          </cell>
          <cell r="H2538">
            <v>45427</v>
          </cell>
          <cell r="I2538">
            <v>45427.647686689816</v>
          </cell>
          <cell r="J2538">
            <v>272320</v>
          </cell>
          <cell r="K2538">
            <v>272320</v>
          </cell>
          <cell r="L2538" t="str">
            <v>Evento</v>
          </cell>
          <cell r="M2538" t="str">
            <v>jamundi</v>
          </cell>
          <cell r="N2538" t="str">
            <v>Servicios de salud</v>
          </cell>
          <cell r="Q2538" t="str">
            <v>FACTURA PENDIENTE EN PROGRAMACION DE PAGO</v>
          </cell>
          <cell r="R2538" t="str">
            <v>Finalizada</v>
          </cell>
          <cell r="S2538" t="e">
            <v>#N/A</v>
          </cell>
          <cell r="V2538">
            <v>272320</v>
          </cell>
          <cell r="W2538">
            <v>0</v>
          </cell>
          <cell r="Z2538">
            <v>272320</v>
          </cell>
          <cell r="AA2538">
            <v>0</v>
          </cell>
          <cell r="AB2538">
            <v>0</v>
          </cell>
          <cell r="AC2538">
            <v>0</v>
          </cell>
          <cell r="AD2538">
            <v>272320</v>
          </cell>
          <cell r="AE2538">
            <v>272320</v>
          </cell>
          <cell r="AF2538">
            <v>1222460294</v>
          </cell>
          <cell r="AG2538">
            <v>0</v>
          </cell>
        </row>
        <row r="2539">
          <cell r="F2539" t="str">
            <v>890306950_FVE293877</v>
          </cell>
          <cell r="G2539">
            <v>45402.334780092817</v>
          </cell>
          <cell r="H2539">
            <v>45427</v>
          </cell>
          <cell r="I2539">
            <v>45427.647686689816</v>
          </cell>
          <cell r="J2539">
            <v>462150</v>
          </cell>
          <cell r="K2539">
            <v>462150</v>
          </cell>
          <cell r="L2539" t="str">
            <v>Evento</v>
          </cell>
          <cell r="M2539" t="str">
            <v>jamundi</v>
          </cell>
          <cell r="N2539" t="str">
            <v>Servicios de salud</v>
          </cell>
          <cell r="Q2539" t="str">
            <v>FACTURA PENDIENTE EN PROGRAMACION DE PAGO</v>
          </cell>
          <cell r="R2539" t="str">
            <v>Finalizada</v>
          </cell>
          <cell r="S2539" t="e">
            <v>#N/A</v>
          </cell>
          <cell r="V2539">
            <v>462150</v>
          </cell>
          <cell r="W2539">
            <v>0</v>
          </cell>
          <cell r="Z2539">
            <v>462150</v>
          </cell>
          <cell r="AA2539">
            <v>0</v>
          </cell>
          <cell r="AB2539">
            <v>0</v>
          </cell>
          <cell r="AC2539">
            <v>0</v>
          </cell>
          <cell r="AD2539">
            <v>462150</v>
          </cell>
          <cell r="AE2539">
            <v>462150</v>
          </cell>
          <cell r="AF2539">
            <v>1222460295</v>
          </cell>
          <cell r="AG2539">
            <v>0</v>
          </cell>
        </row>
        <row r="2540">
          <cell r="F2540" t="str">
            <v>890306950_FVE293936</v>
          </cell>
          <cell r="G2540">
            <v>45402.376064803451</v>
          </cell>
          <cell r="H2540">
            <v>45427</v>
          </cell>
          <cell r="I2540">
            <v>45427.647686689816</v>
          </cell>
          <cell r="J2540">
            <v>84250</v>
          </cell>
          <cell r="K2540">
            <v>84250</v>
          </cell>
          <cell r="L2540" t="str">
            <v>Evento</v>
          </cell>
          <cell r="M2540" t="str">
            <v>jamundi</v>
          </cell>
          <cell r="N2540" t="str">
            <v>Servicios de salud</v>
          </cell>
          <cell r="Q2540" t="str">
            <v>FACTURA PENDIENTE EN PROGRAMACION DE PAGO</v>
          </cell>
          <cell r="R2540" t="str">
            <v>Finalizada</v>
          </cell>
          <cell r="S2540" t="e">
            <v>#N/A</v>
          </cell>
          <cell r="V2540">
            <v>84250</v>
          </cell>
          <cell r="W2540">
            <v>0</v>
          </cell>
          <cell r="Z2540">
            <v>84250</v>
          </cell>
          <cell r="AA2540">
            <v>0</v>
          </cell>
          <cell r="AB2540">
            <v>0</v>
          </cell>
          <cell r="AC2540">
            <v>0</v>
          </cell>
          <cell r="AD2540">
            <v>84250</v>
          </cell>
          <cell r="AE2540">
            <v>84250</v>
          </cell>
          <cell r="AF2540">
            <v>1222460311</v>
          </cell>
          <cell r="AG2540">
            <v>0</v>
          </cell>
        </row>
        <row r="2541">
          <cell r="F2541" t="str">
            <v>890306950_FVE294031</v>
          </cell>
          <cell r="G2541">
            <v>45402.443703691941</v>
          </cell>
          <cell r="H2541">
            <v>45427</v>
          </cell>
          <cell r="I2541">
            <v>45427.647686689816</v>
          </cell>
          <cell r="J2541">
            <v>81400</v>
          </cell>
          <cell r="K2541">
            <v>81400</v>
          </cell>
          <cell r="L2541" t="str">
            <v>Evento</v>
          </cell>
          <cell r="M2541" t="str">
            <v>jamundi</v>
          </cell>
          <cell r="N2541" t="str">
            <v>Servicios de salud</v>
          </cell>
          <cell r="Q2541" t="str">
            <v>FACTURA PENDIENTE EN PROGRAMACION DE PAGO</v>
          </cell>
          <cell r="R2541" t="str">
            <v>Finalizada</v>
          </cell>
          <cell r="S2541" t="e">
            <v>#N/A</v>
          </cell>
          <cell r="V2541">
            <v>81400</v>
          </cell>
          <cell r="W2541">
            <v>0</v>
          </cell>
          <cell r="Z2541">
            <v>81400</v>
          </cell>
          <cell r="AA2541">
            <v>0</v>
          </cell>
          <cell r="AB2541">
            <v>0</v>
          </cell>
          <cell r="AC2541">
            <v>0</v>
          </cell>
          <cell r="AD2541">
            <v>81400</v>
          </cell>
          <cell r="AE2541">
            <v>81400</v>
          </cell>
          <cell r="AF2541">
            <v>1222460296</v>
          </cell>
          <cell r="AG2541">
            <v>0</v>
          </cell>
        </row>
        <row r="2542">
          <cell r="F2542" t="str">
            <v>890306950_FVE294040</v>
          </cell>
          <cell r="G2542">
            <v>45402.446689803153</v>
          </cell>
          <cell r="H2542">
            <v>45427</v>
          </cell>
          <cell r="I2542">
            <v>45427.504395138887</v>
          </cell>
          <cell r="J2542">
            <v>172820</v>
          </cell>
          <cell r="K2542">
            <v>172820</v>
          </cell>
          <cell r="L2542" t="str">
            <v>Evento</v>
          </cell>
          <cell r="M2542" t="str">
            <v>jamundi</v>
          </cell>
          <cell r="N2542" t="str">
            <v>Servicios de salud</v>
          </cell>
          <cell r="Q2542" t="str">
            <v>FACTURA PENDIENTE EN PROGRAMACION DE PAGO</v>
          </cell>
          <cell r="R2542" t="str">
            <v>Finalizada</v>
          </cell>
          <cell r="S2542" t="e">
            <v>#N/A</v>
          </cell>
          <cell r="V2542">
            <v>172820</v>
          </cell>
          <cell r="W2542">
            <v>0</v>
          </cell>
          <cell r="Z2542">
            <v>172820</v>
          </cell>
          <cell r="AA2542">
            <v>0</v>
          </cell>
          <cell r="AB2542">
            <v>0</v>
          </cell>
          <cell r="AC2542">
            <v>0</v>
          </cell>
          <cell r="AD2542">
            <v>172820</v>
          </cell>
          <cell r="AE2542">
            <v>172820</v>
          </cell>
          <cell r="AF2542">
            <v>1222460297</v>
          </cell>
          <cell r="AG2542">
            <v>0</v>
          </cell>
        </row>
        <row r="2543">
          <cell r="F2543" t="str">
            <v>890306950_FVE294102</v>
          </cell>
          <cell r="G2543">
            <v>45402.481793981511</v>
          </cell>
          <cell r="H2543">
            <v>45427</v>
          </cell>
          <cell r="I2543">
            <v>45427.647686689816</v>
          </cell>
          <cell r="J2543">
            <v>201500</v>
          </cell>
          <cell r="K2543">
            <v>201500</v>
          </cell>
          <cell r="L2543" t="str">
            <v>Evento</v>
          </cell>
          <cell r="M2543" t="str">
            <v>jamundi</v>
          </cell>
          <cell r="N2543" t="str">
            <v>Servicios de salud</v>
          </cell>
          <cell r="Q2543" t="str">
            <v>FACTURA PENDIENTE EN PROGRAMACION DE PAGO</v>
          </cell>
          <cell r="R2543" t="str">
            <v>Finalizada</v>
          </cell>
          <cell r="S2543" t="e">
            <v>#N/A</v>
          </cell>
          <cell r="V2543">
            <v>201500</v>
          </cell>
          <cell r="W2543">
            <v>0</v>
          </cell>
          <cell r="Z2543">
            <v>201500</v>
          </cell>
          <cell r="AA2543">
            <v>0</v>
          </cell>
          <cell r="AB2543">
            <v>0</v>
          </cell>
          <cell r="AC2543">
            <v>0</v>
          </cell>
          <cell r="AD2543">
            <v>201500</v>
          </cell>
          <cell r="AE2543">
            <v>201500</v>
          </cell>
          <cell r="AF2543">
            <v>1222460300</v>
          </cell>
          <cell r="AG2543">
            <v>0</v>
          </cell>
        </row>
        <row r="2544">
          <cell r="F2544" t="str">
            <v>890306950_FVE294137</v>
          </cell>
          <cell r="G2544">
            <v>45402.505011562724</v>
          </cell>
          <cell r="H2544">
            <v>45427</v>
          </cell>
          <cell r="I2544">
            <v>45427.504395138887</v>
          </cell>
          <cell r="J2544">
            <v>208368</v>
          </cell>
          <cell r="K2544">
            <v>208368</v>
          </cell>
          <cell r="L2544" t="str">
            <v>Evento</v>
          </cell>
          <cell r="M2544" t="str">
            <v>jamundi</v>
          </cell>
          <cell r="N2544" t="str">
            <v>Servicios de salud</v>
          </cell>
          <cell r="Q2544" t="str">
            <v>FACTURA PENDIENTE EN PROGRAMACION DE PAGO</v>
          </cell>
          <cell r="R2544" t="str">
            <v>Finalizada</v>
          </cell>
          <cell r="S2544" t="e">
            <v>#N/A</v>
          </cell>
          <cell r="V2544">
            <v>208368</v>
          </cell>
          <cell r="W2544">
            <v>0</v>
          </cell>
          <cell r="Z2544">
            <v>208368</v>
          </cell>
          <cell r="AA2544">
            <v>0</v>
          </cell>
          <cell r="AB2544">
            <v>0</v>
          </cell>
          <cell r="AC2544">
            <v>0</v>
          </cell>
          <cell r="AD2544">
            <v>208368</v>
          </cell>
          <cell r="AE2544">
            <v>208368</v>
          </cell>
          <cell r="AF2544">
            <v>1222460301</v>
          </cell>
          <cell r="AG2544">
            <v>0</v>
          </cell>
        </row>
        <row r="2545">
          <cell r="F2545" t="str">
            <v>890306950_FVE294151</v>
          </cell>
          <cell r="G2545">
            <v>45402.513738414273</v>
          </cell>
          <cell r="H2545">
            <v>45427</v>
          </cell>
          <cell r="I2545">
            <v>45427.647686689816</v>
          </cell>
          <cell r="J2545">
            <v>216870</v>
          </cell>
          <cell r="K2545">
            <v>216870</v>
          </cell>
          <cell r="L2545" t="str">
            <v>Evento</v>
          </cell>
          <cell r="M2545" t="str">
            <v>jamundi</v>
          </cell>
          <cell r="N2545" t="str">
            <v>Servicios de salud</v>
          </cell>
          <cell r="Q2545" t="str">
            <v>FACTURA PENDIENTE EN PROGRAMACION DE PAGO</v>
          </cell>
          <cell r="R2545" t="str">
            <v>Finalizada</v>
          </cell>
          <cell r="S2545" t="e">
            <v>#N/A</v>
          </cell>
          <cell r="V2545">
            <v>216870</v>
          </cell>
          <cell r="W2545">
            <v>0</v>
          </cell>
          <cell r="Z2545">
            <v>216870</v>
          </cell>
          <cell r="AA2545">
            <v>0</v>
          </cell>
          <cell r="AB2545">
            <v>0</v>
          </cell>
          <cell r="AC2545">
            <v>0</v>
          </cell>
          <cell r="AD2545">
            <v>216870</v>
          </cell>
          <cell r="AE2545">
            <v>216870</v>
          </cell>
          <cell r="AF2545">
            <v>1222460302</v>
          </cell>
          <cell r="AG2545">
            <v>0</v>
          </cell>
        </row>
        <row r="2546">
          <cell r="F2546" t="str">
            <v>890306950_FVE294166</v>
          </cell>
          <cell r="G2546">
            <v>45402.522800926119</v>
          </cell>
          <cell r="H2546">
            <v>45427</v>
          </cell>
          <cell r="I2546">
            <v>45427.647686689816</v>
          </cell>
          <cell r="J2546">
            <v>376830</v>
          </cell>
          <cell r="K2546">
            <v>376830</v>
          </cell>
          <cell r="L2546" t="str">
            <v>Evento</v>
          </cell>
          <cell r="M2546" t="str">
            <v>jamundi</v>
          </cell>
          <cell r="N2546" t="str">
            <v>Servicios de salud</v>
          </cell>
          <cell r="Q2546" t="str">
            <v>FACTURA PENDIENTE EN PROGRAMACION DE PAGO</v>
          </cell>
          <cell r="R2546" t="str">
            <v>Finalizada</v>
          </cell>
          <cell r="S2546" t="e">
            <v>#N/A</v>
          </cell>
          <cell r="V2546">
            <v>376830</v>
          </cell>
          <cell r="W2546">
            <v>0</v>
          </cell>
          <cell r="Z2546">
            <v>376830</v>
          </cell>
          <cell r="AA2546">
            <v>0</v>
          </cell>
          <cell r="AB2546">
            <v>0</v>
          </cell>
          <cell r="AC2546">
            <v>0</v>
          </cell>
          <cell r="AD2546">
            <v>376830</v>
          </cell>
          <cell r="AE2546">
            <v>376830</v>
          </cell>
          <cell r="AF2546">
            <v>1222460303</v>
          </cell>
          <cell r="AG2546">
            <v>0</v>
          </cell>
        </row>
        <row r="2547">
          <cell r="F2547" t="str">
            <v>890306950_FVE294175</v>
          </cell>
          <cell r="G2547">
            <v>45402.530729166698</v>
          </cell>
          <cell r="H2547">
            <v>45427</v>
          </cell>
          <cell r="I2547">
            <v>45427.647686689816</v>
          </cell>
          <cell r="J2547">
            <v>144616</v>
          </cell>
          <cell r="K2547">
            <v>144616</v>
          </cell>
          <cell r="L2547" t="str">
            <v>Evento</v>
          </cell>
          <cell r="M2547" t="str">
            <v>jamundi</v>
          </cell>
          <cell r="N2547" t="str">
            <v>Servicios de salud</v>
          </cell>
          <cell r="Q2547" t="str">
            <v>FACTURA PENDIENTE EN PROGRAMACION DE PAGO</v>
          </cell>
          <cell r="R2547" t="str">
            <v>Finalizada</v>
          </cell>
          <cell r="S2547" t="e">
            <v>#N/A</v>
          </cell>
          <cell r="V2547">
            <v>144616</v>
          </cell>
          <cell r="W2547">
            <v>0</v>
          </cell>
          <cell r="Z2547">
            <v>144616</v>
          </cell>
          <cell r="AA2547">
            <v>0</v>
          </cell>
          <cell r="AB2547">
            <v>0</v>
          </cell>
          <cell r="AC2547">
            <v>0</v>
          </cell>
          <cell r="AD2547">
            <v>144616</v>
          </cell>
          <cell r="AE2547">
            <v>144616</v>
          </cell>
          <cell r="AF2547">
            <v>1222460304</v>
          </cell>
          <cell r="AG2547">
            <v>0</v>
          </cell>
        </row>
        <row r="2548">
          <cell r="F2548" t="str">
            <v>890306950_FVE294177</v>
          </cell>
          <cell r="G2548">
            <v>45402.534305555746</v>
          </cell>
          <cell r="H2548">
            <v>45427</v>
          </cell>
          <cell r="I2548">
            <v>45427.504395138887</v>
          </cell>
          <cell r="J2548">
            <v>410660</v>
          </cell>
          <cell r="K2548">
            <v>410660</v>
          </cell>
          <cell r="L2548" t="str">
            <v>Evento</v>
          </cell>
          <cell r="M2548" t="str">
            <v>jamundi</v>
          </cell>
          <cell r="N2548" t="str">
            <v>Servicios de salud</v>
          </cell>
          <cell r="Q2548" t="str">
            <v>FACTURA PENDIENTE EN PROGRAMACION DE PAGO</v>
          </cell>
          <cell r="R2548" t="str">
            <v>Finalizada</v>
          </cell>
          <cell r="S2548" t="e">
            <v>#N/A</v>
          </cell>
          <cell r="V2548">
            <v>410660</v>
          </cell>
          <cell r="W2548">
            <v>0</v>
          </cell>
          <cell r="Z2548">
            <v>410660</v>
          </cell>
          <cell r="AA2548">
            <v>0</v>
          </cell>
          <cell r="AB2548">
            <v>0</v>
          </cell>
          <cell r="AC2548">
            <v>0</v>
          </cell>
          <cell r="AD2548">
            <v>410660</v>
          </cell>
          <cell r="AE2548">
            <v>410660</v>
          </cell>
          <cell r="AF2548">
            <v>1222460305</v>
          </cell>
          <cell r="AG2548">
            <v>0</v>
          </cell>
        </row>
        <row r="2549">
          <cell r="F2549" t="str">
            <v>890306950_FVE294179</v>
          </cell>
          <cell r="G2549">
            <v>45402.535659710877</v>
          </cell>
          <cell r="H2549">
            <v>45427</v>
          </cell>
          <cell r="I2549">
            <v>45427.647686689816</v>
          </cell>
          <cell r="J2549">
            <v>85820</v>
          </cell>
          <cell r="K2549">
            <v>85820</v>
          </cell>
          <cell r="L2549" t="str">
            <v>Evento</v>
          </cell>
          <cell r="M2549" t="str">
            <v>jamundi</v>
          </cell>
          <cell r="N2549" t="str">
            <v>Servicios de salud</v>
          </cell>
          <cell r="Q2549" t="str">
            <v>FACTURA PENDIENTE EN PROGRAMACION DE PAGO</v>
          </cell>
          <cell r="R2549" t="str">
            <v>Finalizada</v>
          </cell>
          <cell r="S2549" t="e">
            <v>#N/A</v>
          </cell>
          <cell r="V2549">
            <v>85820</v>
          </cell>
          <cell r="W2549">
            <v>0</v>
          </cell>
          <cell r="Z2549">
            <v>85820</v>
          </cell>
          <cell r="AA2549">
            <v>0</v>
          </cell>
          <cell r="AB2549">
            <v>0</v>
          </cell>
          <cell r="AC2549">
            <v>0</v>
          </cell>
          <cell r="AD2549">
            <v>85820</v>
          </cell>
          <cell r="AE2549">
            <v>85820</v>
          </cell>
          <cell r="AF2549">
            <v>1222460306</v>
          </cell>
          <cell r="AG2549">
            <v>0</v>
          </cell>
        </row>
        <row r="2550">
          <cell r="F2550" t="str">
            <v>890306950_FVE294183</v>
          </cell>
          <cell r="G2550">
            <v>45402.540358784609</v>
          </cell>
          <cell r="H2550">
            <v>45427</v>
          </cell>
          <cell r="I2550">
            <v>45427.647686689816</v>
          </cell>
          <cell r="J2550">
            <v>125216</v>
          </cell>
          <cell r="K2550">
            <v>125216</v>
          </cell>
          <cell r="L2550" t="str">
            <v>Evento</v>
          </cell>
          <cell r="M2550" t="str">
            <v>jamundi</v>
          </cell>
          <cell r="N2550" t="str">
            <v>Servicios de salud</v>
          </cell>
          <cell r="Q2550" t="str">
            <v>FACTURA PENDIENTE EN PROGRAMACION DE PAGO</v>
          </cell>
          <cell r="R2550" t="str">
            <v>Finalizada</v>
          </cell>
          <cell r="S2550" t="e">
            <v>#N/A</v>
          </cell>
          <cell r="V2550">
            <v>125216</v>
          </cell>
          <cell r="W2550">
            <v>0</v>
          </cell>
          <cell r="Z2550">
            <v>125216</v>
          </cell>
          <cell r="AA2550">
            <v>0</v>
          </cell>
          <cell r="AB2550">
            <v>0</v>
          </cell>
          <cell r="AC2550">
            <v>0</v>
          </cell>
          <cell r="AD2550">
            <v>125216</v>
          </cell>
          <cell r="AE2550">
            <v>125216</v>
          </cell>
          <cell r="AF2550">
            <v>1222460307</v>
          </cell>
          <cell r="AG2550">
            <v>0</v>
          </cell>
        </row>
        <row r="2551">
          <cell r="F2551" t="str">
            <v>890306950_FVE294188</v>
          </cell>
          <cell r="G2551">
            <v>45402.54554398125</v>
          </cell>
          <cell r="H2551">
            <v>45427</v>
          </cell>
          <cell r="I2551">
            <v>45427.504395138887</v>
          </cell>
          <cell r="J2551">
            <v>82740</v>
          </cell>
          <cell r="K2551">
            <v>82740</v>
          </cell>
          <cell r="L2551" t="str">
            <v>Evento</v>
          </cell>
          <cell r="M2551" t="str">
            <v>jamundi</v>
          </cell>
          <cell r="N2551" t="str">
            <v>Servicios de salud</v>
          </cell>
          <cell r="Q2551" t="str">
            <v>FACTURA PENDIENTE EN PROGRAMACION DE PAGO</v>
          </cell>
          <cell r="R2551" t="str">
            <v>Finalizada</v>
          </cell>
          <cell r="S2551" t="e">
            <v>#N/A</v>
          </cell>
          <cell r="V2551">
            <v>82740</v>
          </cell>
          <cell r="W2551">
            <v>0</v>
          </cell>
          <cell r="Z2551">
            <v>82740</v>
          </cell>
          <cell r="AA2551">
            <v>0</v>
          </cell>
          <cell r="AB2551">
            <v>0</v>
          </cell>
          <cell r="AC2551">
            <v>0</v>
          </cell>
          <cell r="AD2551">
            <v>82740</v>
          </cell>
          <cell r="AE2551">
            <v>82740</v>
          </cell>
          <cell r="AF2551">
            <v>1222460308</v>
          </cell>
          <cell r="AG2551">
            <v>0</v>
          </cell>
        </row>
        <row r="2552">
          <cell r="F2552" t="str">
            <v>890306950_FVE294193</v>
          </cell>
          <cell r="G2552">
            <v>45402.550879629795</v>
          </cell>
          <cell r="H2552">
            <v>45427</v>
          </cell>
          <cell r="I2552">
            <v>45427.647686689816</v>
          </cell>
          <cell r="J2552">
            <v>101870</v>
          </cell>
          <cell r="K2552">
            <v>101870</v>
          </cell>
          <cell r="L2552" t="str">
            <v>Evento</v>
          </cell>
          <cell r="M2552" t="str">
            <v>jamundi</v>
          </cell>
          <cell r="N2552" t="str">
            <v>Servicios de salud</v>
          </cell>
          <cell r="Q2552" t="str">
            <v>FACTURA PENDIENTE EN PROGRAMACION DE PAGO</v>
          </cell>
          <cell r="R2552" t="str">
            <v>Finalizada</v>
          </cell>
          <cell r="S2552" t="e">
            <v>#N/A</v>
          </cell>
          <cell r="V2552">
            <v>101870</v>
          </cell>
          <cell r="W2552">
            <v>0</v>
          </cell>
          <cell r="Z2552">
            <v>101870</v>
          </cell>
          <cell r="AA2552">
            <v>0</v>
          </cell>
          <cell r="AB2552">
            <v>0</v>
          </cell>
          <cell r="AC2552">
            <v>0</v>
          </cell>
          <cell r="AD2552">
            <v>101870</v>
          </cell>
          <cell r="AE2552">
            <v>101870</v>
          </cell>
          <cell r="AF2552">
            <v>1222460309</v>
          </cell>
          <cell r="AG2552">
            <v>0</v>
          </cell>
        </row>
        <row r="2553">
          <cell r="F2553" t="str">
            <v>890306950_FVE294250</v>
          </cell>
          <cell r="G2553">
            <v>45403.423993055709</v>
          </cell>
          <cell r="H2553">
            <v>45427</v>
          </cell>
          <cell r="I2553">
            <v>45427.504395138887</v>
          </cell>
          <cell r="J2553">
            <v>65100</v>
          </cell>
          <cell r="K2553">
            <v>65100</v>
          </cell>
          <cell r="L2553" t="str">
            <v>Evento</v>
          </cell>
          <cell r="M2553" t="str">
            <v>jamundi</v>
          </cell>
          <cell r="N2553" t="str">
            <v>Servicios de salud</v>
          </cell>
          <cell r="Q2553" t="str">
            <v>FACTURA PENDIENTE EN PROGRAMACION DE PAGO</v>
          </cell>
          <cell r="R2553" t="str">
            <v>Finalizada</v>
          </cell>
          <cell r="S2553" t="e">
            <v>#N/A</v>
          </cell>
          <cell r="V2553">
            <v>65100</v>
          </cell>
          <cell r="W2553">
            <v>0</v>
          </cell>
          <cell r="Z2553">
            <v>65100</v>
          </cell>
          <cell r="AA2553">
            <v>0</v>
          </cell>
          <cell r="AB2553">
            <v>0</v>
          </cell>
          <cell r="AC2553">
            <v>0</v>
          </cell>
          <cell r="AD2553">
            <v>65100</v>
          </cell>
          <cell r="AE2553">
            <v>65100</v>
          </cell>
          <cell r="AF2553">
            <v>1222460318</v>
          </cell>
          <cell r="AG2553">
            <v>0</v>
          </cell>
        </row>
        <row r="2554">
          <cell r="F2554" t="str">
            <v>890306950_FVE294254</v>
          </cell>
          <cell r="G2554">
            <v>45403.481678240933</v>
          </cell>
          <cell r="H2554">
            <v>45427</v>
          </cell>
          <cell r="I2554">
            <v>45427.647686689816</v>
          </cell>
          <cell r="J2554">
            <v>65100</v>
          </cell>
          <cell r="K2554">
            <v>60600</v>
          </cell>
          <cell r="L2554" t="str">
            <v>Evento</v>
          </cell>
          <cell r="M2554" t="str">
            <v>jamundi</v>
          </cell>
          <cell r="N2554" t="str">
            <v>Servicios de salud</v>
          </cell>
          <cell r="Q2554" t="str">
            <v>FACTURA PENDIENTE EN PROGRAMACION DE PAGO</v>
          </cell>
          <cell r="R2554" t="str">
            <v>Finalizada</v>
          </cell>
          <cell r="S2554" t="e">
            <v>#N/A</v>
          </cell>
          <cell r="V2554">
            <v>65100</v>
          </cell>
          <cell r="W2554">
            <v>0</v>
          </cell>
          <cell r="Z2554">
            <v>65100</v>
          </cell>
          <cell r="AA2554">
            <v>0</v>
          </cell>
          <cell r="AB2554">
            <v>0</v>
          </cell>
          <cell r="AC2554">
            <v>0</v>
          </cell>
          <cell r="AD2554">
            <v>60600</v>
          </cell>
          <cell r="AE2554">
            <v>60600</v>
          </cell>
          <cell r="AF2554">
            <v>1222460319</v>
          </cell>
          <cell r="AG2554">
            <v>0</v>
          </cell>
        </row>
        <row r="2555">
          <cell r="F2555" t="str">
            <v>890306950_FVE294296</v>
          </cell>
          <cell r="G2555">
            <v>45404.356805543881</v>
          </cell>
          <cell r="H2555">
            <v>45427</v>
          </cell>
          <cell r="I2555">
            <v>45427.647686689816</v>
          </cell>
          <cell r="J2555">
            <v>207680</v>
          </cell>
          <cell r="K2555">
            <v>207680</v>
          </cell>
          <cell r="L2555" t="str">
            <v>Evento</v>
          </cell>
          <cell r="M2555" t="str">
            <v>jamundi</v>
          </cell>
          <cell r="N2555" t="str">
            <v>Servicios de salud</v>
          </cell>
          <cell r="Q2555" t="str">
            <v>FACTURA PENDIENTE EN PROGRAMACION DE PAGO</v>
          </cell>
          <cell r="R2555" t="str">
            <v>Finalizada</v>
          </cell>
          <cell r="S2555" t="e">
            <v>#N/A</v>
          </cell>
          <cell r="V2555">
            <v>207680</v>
          </cell>
          <cell r="W2555">
            <v>0</v>
          </cell>
          <cell r="Z2555">
            <v>207680</v>
          </cell>
          <cell r="AA2555">
            <v>0</v>
          </cell>
          <cell r="AB2555">
            <v>0</v>
          </cell>
          <cell r="AC2555">
            <v>0</v>
          </cell>
          <cell r="AD2555">
            <v>207680</v>
          </cell>
          <cell r="AE2555">
            <v>207680</v>
          </cell>
          <cell r="AF2555">
            <v>1222460330</v>
          </cell>
          <cell r="AG2555">
            <v>0</v>
          </cell>
        </row>
        <row r="2556">
          <cell r="F2556" t="str">
            <v>890306950_FVE294378</v>
          </cell>
          <cell r="G2556">
            <v>45404.480879617855</v>
          </cell>
          <cell r="H2556">
            <v>45427</v>
          </cell>
          <cell r="I2556">
            <v>45415.450196527781</v>
          </cell>
          <cell r="J2556">
            <v>13500</v>
          </cell>
          <cell r="K2556">
            <v>13500</v>
          </cell>
          <cell r="L2556" t="str">
            <v>Evento</v>
          </cell>
          <cell r="M2556" t="str">
            <v>jamundi</v>
          </cell>
          <cell r="N2556" t="str">
            <v>Servicios de salud</v>
          </cell>
          <cell r="Q2556" t="str">
            <v>FACTURA PENDIENTE EN PROGRAMACION DE PAGO</v>
          </cell>
          <cell r="R2556" t="str">
            <v>Finalizada</v>
          </cell>
          <cell r="S2556" t="e">
            <v>#N/A</v>
          </cell>
          <cell r="V2556">
            <v>13500</v>
          </cell>
          <cell r="W2556">
            <v>0</v>
          </cell>
          <cell r="Z2556">
            <v>13500</v>
          </cell>
          <cell r="AA2556">
            <v>0</v>
          </cell>
          <cell r="AB2556">
            <v>0</v>
          </cell>
          <cell r="AC2556">
            <v>0</v>
          </cell>
          <cell r="AD2556">
            <v>13500</v>
          </cell>
          <cell r="AE2556">
            <v>13500</v>
          </cell>
          <cell r="AF2556">
            <v>136425174</v>
          </cell>
          <cell r="AG2556">
            <v>0</v>
          </cell>
        </row>
        <row r="2557">
          <cell r="F2557" t="str">
            <v>890306950_FVE294400</v>
          </cell>
          <cell r="G2557">
            <v>45404.509189803153</v>
          </cell>
          <cell r="H2557">
            <v>45427</v>
          </cell>
          <cell r="I2557">
            <v>45415.450196527781</v>
          </cell>
          <cell r="J2557">
            <v>54000</v>
          </cell>
          <cell r="K2557">
            <v>54000</v>
          </cell>
          <cell r="L2557" t="str">
            <v>Evento</v>
          </cell>
          <cell r="M2557" t="str">
            <v>jamundi</v>
          </cell>
          <cell r="N2557" t="str">
            <v>Servicios de salud</v>
          </cell>
          <cell r="Q2557" t="str">
            <v>FACTURA PENDIENTE EN PROGRAMACION DE PAGO</v>
          </cell>
          <cell r="R2557" t="str">
            <v>Finalizada</v>
          </cell>
          <cell r="S2557" t="e">
            <v>#N/A</v>
          </cell>
          <cell r="V2557">
            <v>54000</v>
          </cell>
          <cell r="W2557">
            <v>0</v>
          </cell>
          <cell r="Z2557">
            <v>54000</v>
          </cell>
          <cell r="AA2557">
            <v>0</v>
          </cell>
          <cell r="AB2557">
            <v>0</v>
          </cell>
          <cell r="AC2557">
            <v>0</v>
          </cell>
          <cell r="AD2557">
            <v>54000</v>
          </cell>
          <cell r="AE2557">
            <v>54000</v>
          </cell>
          <cell r="AF2557">
            <v>136425175</v>
          </cell>
          <cell r="AG2557">
            <v>0</v>
          </cell>
        </row>
        <row r="2558">
          <cell r="F2558" t="str">
            <v>890306950_FVE294405</v>
          </cell>
          <cell r="G2558">
            <v>45404.520439803135</v>
          </cell>
          <cell r="H2558">
            <v>45427</v>
          </cell>
          <cell r="I2558">
            <v>45427.647686689816</v>
          </cell>
          <cell r="J2558">
            <v>98910</v>
          </cell>
          <cell r="K2558">
            <v>98910</v>
          </cell>
          <cell r="L2558" t="str">
            <v>Evento</v>
          </cell>
          <cell r="M2558" t="str">
            <v>jamundi</v>
          </cell>
          <cell r="N2558" t="str">
            <v>Servicios de salud</v>
          </cell>
          <cell r="Q2558" t="str">
            <v>FACTURA PENDIENTE EN PROGRAMACION DE PAGO</v>
          </cell>
          <cell r="R2558" t="str">
            <v>Finalizada</v>
          </cell>
          <cell r="S2558" t="e">
            <v>#N/A</v>
          </cell>
          <cell r="V2558">
            <v>98910</v>
          </cell>
          <cell r="W2558">
            <v>0</v>
          </cell>
          <cell r="Z2558">
            <v>98910</v>
          </cell>
          <cell r="AA2558">
            <v>0</v>
          </cell>
          <cell r="AB2558">
            <v>0</v>
          </cell>
          <cell r="AC2558">
            <v>0</v>
          </cell>
          <cell r="AD2558">
            <v>98910</v>
          </cell>
          <cell r="AE2558">
            <v>98910</v>
          </cell>
          <cell r="AF2558">
            <v>1222460337</v>
          </cell>
          <cell r="AG2558">
            <v>0</v>
          </cell>
        </row>
        <row r="2559">
          <cell r="F2559" t="str">
            <v>890306950_FVE294406</v>
          </cell>
          <cell r="G2559">
            <v>45404.524918969721</v>
          </cell>
          <cell r="H2559">
            <v>45427</v>
          </cell>
          <cell r="I2559">
            <v>45427.647686689816</v>
          </cell>
          <cell r="J2559">
            <v>108576</v>
          </cell>
          <cell r="K2559">
            <v>108576</v>
          </cell>
          <cell r="L2559" t="str">
            <v>Evento</v>
          </cell>
          <cell r="M2559" t="str">
            <v>jamundi</v>
          </cell>
          <cell r="N2559" t="str">
            <v>Servicios de salud</v>
          </cell>
          <cell r="Q2559" t="str">
            <v>FACTURA PENDIENTE EN PROGRAMACION DE PAGO</v>
          </cell>
          <cell r="R2559" t="str">
            <v>Finalizada</v>
          </cell>
          <cell r="S2559" t="e">
            <v>#N/A</v>
          </cell>
          <cell r="V2559">
            <v>108576</v>
          </cell>
          <cell r="W2559">
            <v>0</v>
          </cell>
          <cell r="Z2559">
            <v>108576</v>
          </cell>
          <cell r="AA2559">
            <v>0</v>
          </cell>
          <cell r="AB2559">
            <v>0</v>
          </cell>
          <cell r="AC2559">
            <v>0</v>
          </cell>
          <cell r="AD2559">
            <v>108576</v>
          </cell>
          <cell r="AE2559">
            <v>108576</v>
          </cell>
          <cell r="AF2559">
            <v>1222460338</v>
          </cell>
          <cell r="AG2559">
            <v>0</v>
          </cell>
        </row>
        <row r="2560">
          <cell r="F2560" t="str">
            <v>890306950_FVE294424</v>
          </cell>
          <cell r="G2560">
            <v>45404.581956018694</v>
          </cell>
          <cell r="H2560">
            <v>45427</v>
          </cell>
          <cell r="I2560">
            <v>45415.450196527781</v>
          </cell>
          <cell r="J2560">
            <v>13500</v>
          </cell>
          <cell r="K2560">
            <v>13500</v>
          </cell>
          <cell r="L2560" t="str">
            <v>Evento</v>
          </cell>
          <cell r="M2560" t="str">
            <v>jamundi</v>
          </cell>
          <cell r="N2560" t="str">
            <v>Servicios de salud</v>
          </cell>
          <cell r="Q2560" t="str">
            <v>FACTURA PENDIENTE EN PROGRAMACION DE PAGO</v>
          </cell>
          <cell r="R2560" t="str">
            <v>Finalizada</v>
          </cell>
          <cell r="S2560" t="e">
            <v>#N/A</v>
          </cell>
          <cell r="V2560">
            <v>13500</v>
          </cell>
          <cell r="W2560">
            <v>0</v>
          </cell>
          <cell r="Z2560">
            <v>13500</v>
          </cell>
          <cell r="AA2560">
            <v>0</v>
          </cell>
          <cell r="AB2560">
            <v>0</v>
          </cell>
          <cell r="AC2560">
            <v>0</v>
          </cell>
          <cell r="AD2560">
            <v>13500</v>
          </cell>
          <cell r="AE2560">
            <v>13500</v>
          </cell>
          <cell r="AF2560">
            <v>136425176</v>
          </cell>
          <cell r="AG2560">
            <v>0</v>
          </cell>
        </row>
        <row r="2561">
          <cell r="F2561" t="str">
            <v>890306950_FVE294444</v>
          </cell>
          <cell r="G2561">
            <v>45404.605983796064</v>
          </cell>
          <cell r="H2561">
            <v>45427</v>
          </cell>
          <cell r="I2561">
            <v>45427.504395138887</v>
          </cell>
          <cell r="J2561">
            <v>547610</v>
          </cell>
          <cell r="K2561">
            <v>547610</v>
          </cell>
          <cell r="L2561" t="str">
            <v>Evento</v>
          </cell>
          <cell r="M2561" t="str">
            <v>jamundi</v>
          </cell>
          <cell r="N2561" t="str">
            <v>Servicios de salud</v>
          </cell>
          <cell r="Q2561" t="str">
            <v>FACTURA PENDIENTE EN PROGRAMACION DE PAGO</v>
          </cell>
          <cell r="R2561" t="str">
            <v>Finalizada</v>
          </cell>
          <cell r="S2561" t="e">
            <v>#N/A</v>
          </cell>
          <cell r="V2561">
            <v>547610</v>
          </cell>
          <cell r="W2561">
            <v>0</v>
          </cell>
          <cell r="Z2561">
            <v>547610</v>
          </cell>
          <cell r="AA2561">
            <v>0</v>
          </cell>
          <cell r="AB2561">
            <v>0</v>
          </cell>
          <cell r="AC2561">
            <v>0</v>
          </cell>
          <cell r="AD2561">
            <v>547610</v>
          </cell>
          <cell r="AE2561">
            <v>547610</v>
          </cell>
          <cell r="AF2561">
            <v>1222460341</v>
          </cell>
          <cell r="AG2561">
            <v>0</v>
          </cell>
        </row>
        <row r="2562">
          <cell r="F2562" t="str">
            <v>890306950_FVE294451</v>
          </cell>
          <cell r="G2562">
            <v>45404.611053240951</v>
          </cell>
          <cell r="H2562">
            <v>45427</v>
          </cell>
          <cell r="I2562">
            <v>45427.647686689816</v>
          </cell>
          <cell r="J2562">
            <v>139020</v>
          </cell>
          <cell r="K2562">
            <v>139020</v>
          </cell>
          <cell r="L2562" t="str">
            <v>Evento</v>
          </cell>
          <cell r="M2562" t="str">
            <v>jamundi</v>
          </cell>
          <cell r="N2562" t="str">
            <v>Servicios de salud</v>
          </cell>
          <cell r="Q2562" t="str">
            <v>FACTURA PENDIENTE EN PROGRAMACION DE PAGO</v>
          </cell>
          <cell r="R2562" t="str">
            <v>Finalizada</v>
          </cell>
          <cell r="S2562" t="e">
            <v>#N/A</v>
          </cell>
          <cell r="V2562">
            <v>139020</v>
          </cell>
          <cell r="W2562">
            <v>0</v>
          </cell>
          <cell r="Z2562">
            <v>139020</v>
          </cell>
          <cell r="AA2562">
            <v>0</v>
          </cell>
          <cell r="AB2562">
            <v>0</v>
          </cell>
          <cell r="AC2562">
            <v>0</v>
          </cell>
          <cell r="AD2562">
            <v>139020</v>
          </cell>
          <cell r="AE2562">
            <v>139020</v>
          </cell>
          <cell r="AF2562">
            <v>1222460342</v>
          </cell>
          <cell r="AG2562">
            <v>0</v>
          </cell>
        </row>
        <row r="2563">
          <cell r="F2563" t="str">
            <v>890306950_FVE294457</v>
          </cell>
          <cell r="G2563">
            <v>45404.616967581213</v>
          </cell>
          <cell r="H2563">
            <v>45427</v>
          </cell>
          <cell r="I2563">
            <v>45427.647686689816</v>
          </cell>
          <cell r="J2563">
            <v>279410</v>
          </cell>
          <cell r="K2563">
            <v>279410</v>
          </cell>
          <cell r="L2563" t="str">
            <v>Evento</v>
          </cell>
          <cell r="M2563" t="str">
            <v>jamundi</v>
          </cell>
          <cell r="N2563" t="str">
            <v>Servicios de salud</v>
          </cell>
          <cell r="Q2563" t="str">
            <v>FACTURA PENDIENTE EN PROGRAMACION DE PAGO</v>
          </cell>
          <cell r="R2563" t="str">
            <v>Finalizada</v>
          </cell>
          <cell r="S2563" t="e">
            <v>#N/A</v>
          </cell>
          <cell r="V2563">
            <v>279410</v>
          </cell>
          <cell r="W2563">
            <v>0</v>
          </cell>
          <cell r="Z2563">
            <v>279410</v>
          </cell>
          <cell r="AA2563">
            <v>0</v>
          </cell>
          <cell r="AB2563">
            <v>0</v>
          </cell>
          <cell r="AC2563">
            <v>0</v>
          </cell>
          <cell r="AD2563">
            <v>279410</v>
          </cell>
          <cell r="AE2563">
            <v>279410</v>
          </cell>
          <cell r="AF2563">
            <v>1222460343</v>
          </cell>
          <cell r="AG2563">
            <v>0</v>
          </cell>
        </row>
        <row r="2564">
          <cell r="F2564" t="str">
            <v>890306950_FVE294467</v>
          </cell>
          <cell r="G2564">
            <v>45404.622662037145</v>
          </cell>
          <cell r="H2564">
            <v>45427</v>
          </cell>
          <cell r="I2564">
            <v>45427.647686689816</v>
          </cell>
          <cell r="J2564">
            <v>87400</v>
          </cell>
          <cell r="K2564">
            <v>87400</v>
          </cell>
          <cell r="L2564" t="str">
            <v>Evento</v>
          </cell>
          <cell r="M2564" t="str">
            <v>jamundi</v>
          </cell>
          <cell r="N2564" t="str">
            <v>Servicios de salud</v>
          </cell>
          <cell r="Q2564" t="str">
            <v>FACTURA PENDIENTE EN PROGRAMACION DE PAGO</v>
          </cell>
          <cell r="R2564" t="str">
            <v>Finalizada</v>
          </cell>
          <cell r="S2564" t="e">
            <v>#N/A</v>
          </cell>
          <cell r="V2564">
            <v>87400</v>
          </cell>
          <cell r="W2564">
            <v>0</v>
          </cell>
          <cell r="Z2564">
            <v>87400</v>
          </cell>
          <cell r="AA2564">
            <v>0</v>
          </cell>
          <cell r="AB2564">
            <v>0</v>
          </cell>
          <cell r="AC2564">
            <v>0</v>
          </cell>
          <cell r="AD2564">
            <v>87400</v>
          </cell>
          <cell r="AE2564">
            <v>87400</v>
          </cell>
          <cell r="AF2564">
            <v>1222460344</v>
          </cell>
          <cell r="AG2564">
            <v>0</v>
          </cell>
        </row>
        <row r="2565">
          <cell r="F2565" t="str">
            <v>890306950_FVE294502</v>
          </cell>
          <cell r="G2565">
            <v>45404.650347210467</v>
          </cell>
          <cell r="H2565">
            <v>45427</v>
          </cell>
          <cell r="I2565">
            <v>45427.647686689816</v>
          </cell>
          <cell r="J2565">
            <v>348640</v>
          </cell>
          <cell r="K2565">
            <v>348640</v>
          </cell>
          <cell r="L2565" t="str">
            <v>Evento</v>
          </cell>
          <cell r="M2565" t="str">
            <v>jamundi</v>
          </cell>
          <cell r="N2565" t="str">
            <v>Servicios de salud</v>
          </cell>
          <cell r="Q2565" t="str">
            <v>FACTURA PENDIENTE EN PROGRAMACION DE PAGO</v>
          </cell>
          <cell r="R2565" t="str">
            <v>Finalizada</v>
          </cell>
          <cell r="S2565" t="e">
            <v>#N/A</v>
          </cell>
          <cell r="V2565">
            <v>348640</v>
          </cell>
          <cell r="W2565">
            <v>0</v>
          </cell>
          <cell r="Z2565">
            <v>348640</v>
          </cell>
          <cell r="AA2565">
            <v>0</v>
          </cell>
          <cell r="AB2565">
            <v>0</v>
          </cell>
          <cell r="AC2565">
            <v>0</v>
          </cell>
          <cell r="AD2565">
            <v>348640</v>
          </cell>
          <cell r="AE2565">
            <v>348640</v>
          </cell>
          <cell r="AF2565">
            <v>1222460345</v>
          </cell>
          <cell r="AG2565">
            <v>0</v>
          </cell>
        </row>
        <row r="2566">
          <cell r="F2566" t="str">
            <v>890306950_FVE294505</v>
          </cell>
          <cell r="G2566">
            <v>45404.65219907416</v>
          </cell>
          <cell r="H2566">
            <v>45427</v>
          </cell>
          <cell r="I2566">
            <v>45427.647686689816</v>
          </cell>
          <cell r="J2566">
            <v>347420</v>
          </cell>
          <cell r="K2566">
            <v>347420</v>
          </cell>
          <cell r="L2566" t="str">
            <v>Evento</v>
          </cell>
          <cell r="M2566" t="str">
            <v>jamundi</v>
          </cell>
          <cell r="N2566" t="str">
            <v>Servicios de salud</v>
          </cell>
          <cell r="Q2566" t="str">
            <v>FACTURA PENDIENTE EN PROGRAMACION DE PAGO</v>
          </cell>
          <cell r="R2566" t="str">
            <v>Finalizada</v>
          </cell>
          <cell r="S2566" t="e">
            <v>#N/A</v>
          </cell>
          <cell r="V2566">
            <v>347420</v>
          </cell>
          <cell r="W2566">
            <v>0</v>
          </cell>
          <cell r="Z2566">
            <v>347420</v>
          </cell>
          <cell r="AA2566">
            <v>0</v>
          </cell>
          <cell r="AB2566">
            <v>0</v>
          </cell>
          <cell r="AC2566">
            <v>0</v>
          </cell>
          <cell r="AD2566">
            <v>347420</v>
          </cell>
          <cell r="AE2566">
            <v>347420</v>
          </cell>
          <cell r="AF2566">
            <v>1222460346</v>
          </cell>
          <cell r="AG2566">
            <v>0</v>
          </cell>
        </row>
        <row r="2567">
          <cell r="F2567" t="str">
            <v>890306950_FVE294514</v>
          </cell>
          <cell r="G2567">
            <v>45404.668032395653</v>
          </cell>
          <cell r="H2567">
            <v>45427</v>
          </cell>
          <cell r="I2567">
            <v>45427.504395138887</v>
          </cell>
          <cell r="J2567">
            <v>111640</v>
          </cell>
          <cell r="K2567">
            <v>111640</v>
          </cell>
          <cell r="L2567" t="str">
            <v>Evento</v>
          </cell>
          <cell r="M2567" t="str">
            <v>jamundi</v>
          </cell>
          <cell r="N2567" t="str">
            <v>Servicios de salud</v>
          </cell>
          <cell r="Q2567" t="str">
            <v>FACTURA PENDIENTE EN PROGRAMACION DE PAGO</v>
          </cell>
          <cell r="R2567" t="str">
            <v>Finalizada</v>
          </cell>
          <cell r="S2567" t="e">
            <v>#N/A</v>
          </cell>
          <cell r="V2567">
            <v>111640</v>
          </cell>
          <cell r="W2567">
            <v>0</v>
          </cell>
          <cell r="Z2567">
            <v>111640</v>
          </cell>
          <cell r="AA2567">
            <v>0</v>
          </cell>
          <cell r="AB2567">
            <v>0</v>
          </cell>
          <cell r="AC2567">
            <v>0</v>
          </cell>
          <cell r="AD2567">
            <v>111640</v>
          </cell>
          <cell r="AE2567">
            <v>111640</v>
          </cell>
          <cell r="AF2567">
            <v>1222460348</v>
          </cell>
          <cell r="AG2567">
            <v>0</v>
          </cell>
        </row>
        <row r="2568">
          <cell r="F2568" t="str">
            <v>890306950_FVE294516</v>
          </cell>
          <cell r="G2568">
            <v>45404.671666666865</v>
          </cell>
          <cell r="H2568">
            <v>45427</v>
          </cell>
          <cell r="I2568">
            <v>45427.647686689816</v>
          </cell>
          <cell r="J2568">
            <v>148880</v>
          </cell>
          <cell r="K2568">
            <v>148880</v>
          </cell>
          <cell r="L2568" t="str">
            <v>Evento</v>
          </cell>
          <cell r="M2568" t="str">
            <v>jamundi</v>
          </cell>
          <cell r="N2568" t="str">
            <v>Servicios de salud</v>
          </cell>
          <cell r="Q2568" t="str">
            <v>FACTURA PENDIENTE EN PROGRAMACION DE PAGO</v>
          </cell>
          <cell r="R2568" t="str">
            <v>Finalizada</v>
          </cell>
          <cell r="S2568" t="e">
            <v>#N/A</v>
          </cell>
          <cell r="V2568">
            <v>148880</v>
          </cell>
          <cell r="W2568">
            <v>0</v>
          </cell>
          <cell r="Z2568">
            <v>148880</v>
          </cell>
          <cell r="AA2568">
            <v>0</v>
          </cell>
          <cell r="AB2568">
            <v>0</v>
          </cell>
          <cell r="AC2568">
            <v>0</v>
          </cell>
          <cell r="AD2568">
            <v>148880</v>
          </cell>
          <cell r="AE2568">
            <v>148880</v>
          </cell>
          <cell r="AF2568">
            <v>1222460349</v>
          </cell>
          <cell r="AG2568">
            <v>0</v>
          </cell>
        </row>
        <row r="2569">
          <cell r="F2569" t="str">
            <v>890306950_FVE294528</v>
          </cell>
          <cell r="G2569">
            <v>45404.690381944645</v>
          </cell>
          <cell r="H2569">
            <v>45427</v>
          </cell>
          <cell r="I2569">
            <v>45427.647686689816</v>
          </cell>
          <cell r="J2569">
            <v>94070</v>
          </cell>
          <cell r="K2569">
            <v>94070</v>
          </cell>
          <cell r="L2569" t="str">
            <v>Evento</v>
          </cell>
          <cell r="M2569" t="str">
            <v>jamundi</v>
          </cell>
          <cell r="N2569" t="str">
            <v>Servicios de salud</v>
          </cell>
          <cell r="Q2569" t="str">
            <v>FACTURA PENDIENTE EN PROGRAMACION DE PAGO</v>
          </cell>
          <cell r="R2569" t="str">
            <v>Finalizada</v>
          </cell>
          <cell r="S2569" t="e">
            <v>#N/A</v>
          </cell>
          <cell r="V2569">
            <v>94070</v>
          </cell>
          <cell r="W2569">
            <v>0</v>
          </cell>
          <cell r="Z2569">
            <v>94070</v>
          </cell>
          <cell r="AA2569">
            <v>0</v>
          </cell>
          <cell r="AB2569">
            <v>0</v>
          </cell>
          <cell r="AC2569">
            <v>0</v>
          </cell>
          <cell r="AD2569">
            <v>94070</v>
          </cell>
          <cell r="AE2569">
            <v>94070</v>
          </cell>
          <cell r="AF2569">
            <v>1222460351</v>
          </cell>
          <cell r="AG2569">
            <v>0</v>
          </cell>
        </row>
        <row r="2570">
          <cell r="F2570" t="str">
            <v>890306950_FVE294530</v>
          </cell>
          <cell r="G2570">
            <v>45404.692916654982</v>
          </cell>
          <cell r="H2570">
            <v>45427</v>
          </cell>
          <cell r="I2570">
            <v>45427.647686689816</v>
          </cell>
          <cell r="J2570">
            <v>201240</v>
          </cell>
          <cell r="K2570">
            <v>201240</v>
          </cell>
          <cell r="L2570" t="str">
            <v>Evento</v>
          </cell>
          <cell r="M2570" t="str">
            <v>jamundi</v>
          </cell>
          <cell r="N2570" t="str">
            <v>Servicios de salud</v>
          </cell>
          <cell r="Q2570" t="str">
            <v>FACTURA DEVUELTA</v>
          </cell>
          <cell r="R2570" t="str">
            <v>Devuelta</v>
          </cell>
          <cell r="S2570" t="e">
            <v>#N/A</v>
          </cell>
          <cell r="V2570">
            <v>0</v>
          </cell>
          <cell r="W2570">
            <v>201240</v>
          </cell>
          <cell r="X2570" t="str">
            <v xml:space="preserve">se devuelve la factura por que  la auto.  122300275309, se encuentra cancelada en la fecha en factura FVE291433 </v>
          </cell>
          <cell r="Y2570" t="str">
            <v>AUTORIZACION</v>
          </cell>
          <cell r="Z2570">
            <v>0</v>
          </cell>
          <cell r="AA2570">
            <v>0</v>
          </cell>
          <cell r="AB2570">
            <v>0</v>
          </cell>
          <cell r="AC2570">
            <v>0</v>
          </cell>
          <cell r="AD2570">
            <v>0</v>
          </cell>
          <cell r="AE2570">
            <v>0</v>
          </cell>
          <cell r="AG2570">
            <v>0</v>
          </cell>
        </row>
        <row r="2571">
          <cell r="F2571" t="str">
            <v>890306950_FVE294542</v>
          </cell>
          <cell r="G2571">
            <v>45404.708761574235</v>
          </cell>
          <cell r="H2571">
            <v>45427</v>
          </cell>
          <cell r="I2571">
            <v>45427.647686689816</v>
          </cell>
          <cell r="J2571">
            <v>99720</v>
          </cell>
          <cell r="K2571">
            <v>99720</v>
          </cell>
          <cell r="L2571" t="str">
            <v>Evento</v>
          </cell>
          <cell r="M2571" t="str">
            <v>jamundi</v>
          </cell>
          <cell r="N2571" t="str">
            <v>Servicios de salud</v>
          </cell>
          <cell r="Q2571" t="str">
            <v>FACTURA PENDIENTE EN PROGRAMACION DE PAGO</v>
          </cell>
          <cell r="R2571" t="str">
            <v>Finalizada</v>
          </cell>
          <cell r="S2571" t="e">
            <v>#N/A</v>
          </cell>
          <cell r="V2571">
            <v>99720</v>
          </cell>
          <cell r="W2571">
            <v>0</v>
          </cell>
          <cell r="Z2571">
            <v>99720</v>
          </cell>
          <cell r="AA2571">
            <v>0</v>
          </cell>
          <cell r="AB2571">
            <v>0</v>
          </cell>
          <cell r="AC2571">
            <v>0</v>
          </cell>
          <cell r="AD2571">
            <v>99720</v>
          </cell>
          <cell r="AE2571">
            <v>99720</v>
          </cell>
          <cell r="AF2571">
            <v>1222460352</v>
          </cell>
          <cell r="AG2571">
            <v>0</v>
          </cell>
        </row>
        <row r="2572">
          <cell r="F2572" t="str">
            <v>890306950_FVE294590</v>
          </cell>
          <cell r="G2572">
            <v>45404.747384259477</v>
          </cell>
          <cell r="H2572">
            <v>45427</v>
          </cell>
          <cell r="I2572">
            <v>45427.647686689816</v>
          </cell>
          <cell r="J2572">
            <v>226980</v>
          </cell>
          <cell r="K2572">
            <v>226980</v>
          </cell>
          <cell r="L2572" t="str">
            <v>Evento</v>
          </cell>
          <cell r="M2572" t="str">
            <v>jamundi</v>
          </cell>
          <cell r="N2572" t="str">
            <v>Servicios de salud</v>
          </cell>
          <cell r="Q2572" t="str">
            <v>FACTURA PENDIENTE EN PROGRAMACION DE PAGO</v>
          </cell>
          <cell r="R2572" t="str">
            <v>Finalizada</v>
          </cell>
          <cell r="S2572" t="e">
            <v>#N/A</v>
          </cell>
          <cell r="V2572">
            <v>226980</v>
          </cell>
          <cell r="W2572">
            <v>0</v>
          </cell>
          <cell r="Z2572">
            <v>226980</v>
          </cell>
          <cell r="AA2572">
            <v>0</v>
          </cell>
          <cell r="AB2572">
            <v>0</v>
          </cell>
          <cell r="AC2572">
            <v>0</v>
          </cell>
          <cell r="AD2572">
            <v>226980</v>
          </cell>
          <cell r="AE2572">
            <v>226980</v>
          </cell>
          <cell r="AF2572">
            <v>1222460355</v>
          </cell>
          <cell r="AG2572">
            <v>0</v>
          </cell>
        </row>
        <row r="2573">
          <cell r="F2573" t="str">
            <v>890306950_FVE294601</v>
          </cell>
          <cell r="G2573">
            <v>45404.756041655317</v>
          </cell>
          <cell r="H2573">
            <v>45427</v>
          </cell>
          <cell r="I2573">
            <v>45427.647686689816</v>
          </cell>
          <cell r="J2573">
            <v>187480</v>
          </cell>
          <cell r="K2573">
            <v>187480</v>
          </cell>
          <cell r="L2573" t="str">
            <v>Evento</v>
          </cell>
          <cell r="M2573" t="str">
            <v>jamundi</v>
          </cell>
          <cell r="N2573" t="str">
            <v>Servicios de salud</v>
          </cell>
          <cell r="Q2573" t="str">
            <v>FACTURA PENDIENTE EN PROGRAMACION DE PAGO</v>
          </cell>
          <cell r="R2573" t="str">
            <v>Finalizada</v>
          </cell>
          <cell r="S2573" t="e">
            <v>#N/A</v>
          </cell>
          <cell r="V2573">
            <v>187480</v>
          </cell>
          <cell r="W2573">
            <v>0</v>
          </cell>
          <cell r="Z2573">
            <v>187480</v>
          </cell>
          <cell r="AA2573">
            <v>0</v>
          </cell>
          <cell r="AB2573">
            <v>0</v>
          </cell>
          <cell r="AC2573">
            <v>0</v>
          </cell>
          <cell r="AD2573">
            <v>187480</v>
          </cell>
          <cell r="AE2573">
            <v>187480</v>
          </cell>
          <cell r="AF2573">
            <v>1222460356</v>
          </cell>
          <cell r="AG2573">
            <v>0</v>
          </cell>
        </row>
        <row r="2574">
          <cell r="F2574" t="str">
            <v>890306950_FVE294660</v>
          </cell>
          <cell r="G2574">
            <v>45405.394340266008</v>
          </cell>
          <cell r="H2574">
            <v>45427</v>
          </cell>
          <cell r="I2574">
            <v>45427.647686689816</v>
          </cell>
          <cell r="J2574">
            <v>798064</v>
          </cell>
          <cell r="K2574">
            <v>798064</v>
          </cell>
          <cell r="L2574" t="str">
            <v>Evento</v>
          </cell>
          <cell r="M2574" t="str">
            <v>jamundi</v>
          </cell>
          <cell r="N2574" t="str">
            <v>Servicios de salud</v>
          </cell>
          <cell r="Q2574" t="str">
            <v>FACTURA PENDIENTE EN PROGRAMACION DE PAGO</v>
          </cell>
          <cell r="R2574" t="str">
            <v>Finalizada</v>
          </cell>
          <cell r="S2574" t="e">
            <v>#N/A</v>
          </cell>
          <cell r="V2574">
            <v>798064</v>
          </cell>
          <cell r="W2574">
            <v>0</v>
          </cell>
          <cell r="Z2574">
            <v>798064</v>
          </cell>
          <cell r="AA2574">
            <v>0</v>
          </cell>
          <cell r="AB2574">
            <v>0</v>
          </cell>
          <cell r="AC2574">
            <v>0</v>
          </cell>
          <cell r="AD2574">
            <v>798064</v>
          </cell>
          <cell r="AE2574">
            <v>798064</v>
          </cell>
          <cell r="AF2574">
            <v>1222460363</v>
          </cell>
          <cell r="AG2574">
            <v>0</v>
          </cell>
        </row>
        <row r="2575">
          <cell r="F2575" t="str">
            <v>890306950_FVE294666</v>
          </cell>
          <cell r="G2575">
            <v>45405.399062488228</v>
          </cell>
          <cell r="H2575">
            <v>45427</v>
          </cell>
          <cell r="I2575">
            <v>45427.504395138887</v>
          </cell>
          <cell r="J2575">
            <v>152050</v>
          </cell>
          <cell r="K2575">
            <v>152050</v>
          </cell>
          <cell r="L2575" t="str">
            <v>Evento</v>
          </cell>
          <cell r="M2575" t="str">
            <v>jamundi</v>
          </cell>
          <cell r="N2575" t="str">
            <v>Servicios de salud</v>
          </cell>
          <cell r="Q2575" t="str">
            <v>FACTURA PENDIENTE EN PROGRAMACION DE PAGO</v>
          </cell>
          <cell r="R2575" t="str">
            <v>Finalizada</v>
          </cell>
          <cell r="S2575" t="e">
            <v>#N/A</v>
          </cell>
          <cell r="V2575">
            <v>152050</v>
          </cell>
          <cell r="W2575">
            <v>0</v>
          </cell>
          <cell r="Z2575">
            <v>152050</v>
          </cell>
          <cell r="AA2575">
            <v>0</v>
          </cell>
          <cell r="AB2575">
            <v>0</v>
          </cell>
          <cell r="AC2575">
            <v>0</v>
          </cell>
          <cell r="AD2575">
            <v>152050</v>
          </cell>
          <cell r="AE2575">
            <v>152050</v>
          </cell>
          <cell r="AF2575">
            <v>1222460364</v>
          </cell>
          <cell r="AG2575">
            <v>0</v>
          </cell>
        </row>
        <row r="2576">
          <cell r="F2576" t="str">
            <v>890306950_FVE294675</v>
          </cell>
          <cell r="G2576">
            <v>45405.404409722425</v>
          </cell>
          <cell r="H2576">
            <v>45427</v>
          </cell>
          <cell r="I2576">
            <v>45427.647686689816</v>
          </cell>
          <cell r="J2576">
            <v>102170</v>
          </cell>
          <cell r="K2576">
            <v>102170</v>
          </cell>
          <cell r="L2576" t="str">
            <v>Evento</v>
          </cell>
          <cell r="M2576" t="str">
            <v>jamundi</v>
          </cell>
          <cell r="N2576" t="str">
            <v>Servicios de salud</v>
          </cell>
          <cell r="Q2576" t="str">
            <v>FACTURA PENDIENTE EN PROGRAMACION DE PAGO</v>
          </cell>
          <cell r="R2576" t="str">
            <v>Finalizada</v>
          </cell>
          <cell r="S2576" t="e">
            <v>#N/A</v>
          </cell>
          <cell r="V2576">
            <v>102170</v>
          </cell>
          <cell r="W2576">
            <v>0</v>
          </cell>
          <cell r="Z2576">
            <v>102170</v>
          </cell>
          <cell r="AA2576">
            <v>0</v>
          </cell>
          <cell r="AB2576">
            <v>0</v>
          </cell>
          <cell r="AC2576">
            <v>0</v>
          </cell>
          <cell r="AD2576">
            <v>102170</v>
          </cell>
          <cell r="AE2576">
            <v>102170</v>
          </cell>
          <cell r="AF2576">
            <v>1222460365</v>
          </cell>
          <cell r="AG2576">
            <v>0</v>
          </cell>
        </row>
        <row r="2577">
          <cell r="F2577" t="str">
            <v>890306950_FVE294678</v>
          </cell>
          <cell r="G2577">
            <v>45405.408807870466</v>
          </cell>
          <cell r="H2577">
            <v>45427</v>
          </cell>
          <cell r="I2577">
            <v>45427.647686689816</v>
          </cell>
          <cell r="J2577">
            <v>145470</v>
          </cell>
          <cell r="K2577">
            <v>145470</v>
          </cell>
          <cell r="L2577" t="str">
            <v>Evento</v>
          </cell>
          <cell r="M2577" t="str">
            <v>jamundi</v>
          </cell>
          <cell r="N2577" t="str">
            <v>Servicios de salud</v>
          </cell>
          <cell r="Q2577" t="str">
            <v>FACTURA PENDIENTE EN PROGRAMACION DE PAGO</v>
          </cell>
          <cell r="R2577" t="str">
            <v>Finalizada</v>
          </cell>
          <cell r="S2577" t="e">
            <v>#N/A</v>
          </cell>
          <cell r="V2577">
            <v>145470</v>
          </cell>
          <cell r="W2577">
            <v>0</v>
          </cell>
          <cell r="Z2577">
            <v>145470</v>
          </cell>
          <cell r="AA2577">
            <v>0</v>
          </cell>
          <cell r="AB2577">
            <v>0</v>
          </cell>
          <cell r="AC2577">
            <v>0</v>
          </cell>
          <cell r="AD2577">
            <v>145470</v>
          </cell>
          <cell r="AE2577">
            <v>145470</v>
          </cell>
          <cell r="AF2577">
            <v>1222460366</v>
          </cell>
          <cell r="AG2577">
            <v>0</v>
          </cell>
        </row>
        <row r="2578">
          <cell r="F2578" t="str">
            <v>890306950_FVE294679</v>
          </cell>
          <cell r="G2578">
            <v>45405.410347222351</v>
          </cell>
          <cell r="H2578">
            <v>45427</v>
          </cell>
          <cell r="I2578">
            <v>45427.647686689816</v>
          </cell>
          <cell r="J2578">
            <v>176970</v>
          </cell>
          <cell r="K2578">
            <v>176970</v>
          </cell>
          <cell r="L2578" t="str">
            <v>Evento</v>
          </cell>
          <cell r="M2578" t="str">
            <v>jamundi</v>
          </cell>
          <cell r="N2578" t="str">
            <v>Servicios de salud</v>
          </cell>
          <cell r="Q2578" t="str">
            <v>FACTURA PENDIENTE EN PROGRAMACION DE PAGO</v>
          </cell>
          <cell r="R2578" t="str">
            <v>Finalizada</v>
          </cell>
          <cell r="S2578" t="e">
            <v>#N/A</v>
          </cell>
          <cell r="V2578">
            <v>176970</v>
          </cell>
          <cell r="W2578">
            <v>0</v>
          </cell>
          <cell r="Z2578">
            <v>176970</v>
          </cell>
          <cell r="AA2578">
            <v>0</v>
          </cell>
          <cell r="AB2578">
            <v>0</v>
          </cell>
          <cell r="AC2578">
            <v>0</v>
          </cell>
          <cell r="AD2578">
            <v>176970</v>
          </cell>
          <cell r="AE2578">
            <v>176970</v>
          </cell>
          <cell r="AF2578">
            <v>1222460367</v>
          </cell>
          <cell r="AG2578">
            <v>0</v>
          </cell>
        </row>
        <row r="2579">
          <cell r="F2579" t="str">
            <v>890306950_FVE294681</v>
          </cell>
          <cell r="G2579">
            <v>45405.411851840094</v>
          </cell>
          <cell r="H2579">
            <v>45427</v>
          </cell>
          <cell r="I2579">
            <v>45427.504395138887</v>
          </cell>
          <cell r="J2579">
            <v>538530</v>
          </cell>
          <cell r="K2579">
            <v>538530</v>
          </cell>
          <cell r="L2579" t="str">
            <v>Evento</v>
          </cell>
          <cell r="M2579" t="str">
            <v>jamundi</v>
          </cell>
          <cell r="N2579" t="str">
            <v>Servicios de salud</v>
          </cell>
          <cell r="Q2579" t="str">
            <v>FACTURA PENDIENTE EN PROGRAMACION DE PAGO</v>
          </cell>
          <cell r="R2579" t="str">
            <v>Finalizada</v>
          </cell>
          <cell r="S2579" t="e">
            <v>#N/A</v>
          </cell>
          <cell r="V2579">
            <v>538530</v>
          </cell>
          <cell r="W2579">
            <v>0</v>
          </cell>
          <cell r="Z2579">
            <v>538530</v>
          </cell>
          <cell r="AA2579">
            <v>0</v>
          </cell>
          <cell r="AB2579">
            <v>0</v>
          </cell>
          <cell r="AC2579">
            <v>0</v>
          </cell>
          <cell r="AD2579">
            <v>538530</v>
          </cell>
          <cell r="AE2579">
            <v>538530</v>
          </cell>
          <cell r="AF2579">
            <v>1222461271</v>
          </cell>
          <cell r="AG2579">
            <v>0</v>
          </cell>
        </row>
        <row r="2580">
          <cell r="F2580" t="str">
            <v>890306950_FVE294687</v>
          </cell>
          <cell r="G2580">
            <v>45405.415821747854</v>
          </cell>
          <cell r="H2580">
            <v>45427</v>
          </cell>
          <cell r="I2580">
            <v>45427.504395138887</v>
          </cell>
          <cell r="J2580">
            <v>610390</v>
          </cell>
          <cell r="K2580">
            <v>610390</v>
          </cell>
          <cell r="L2580" t="str">
            <v>Evento</v>
          </cell>
          <cell r="M2580" t="str">
            <v>jamundi</v>
          </cell>
          <cell r="N2580" t="str">
            <v>Servicios de salud</v>
          </cell>
          <cell r="Q2580" t="str">
            <v>FACTURA PENDIENTE EN PROGRAMACION DE PAGO</v>
          </cell>
          <cell r="R2580" t="str">
            <v>Finalizada</v>
          </cell>
          <cell r="S2580" t="e">
            <v>#N/A</v>
          </cell>
          <cell r="V2580">
            <v>610390</v>
          </cell>
          <cell r="W2580">
            <v>0</v>
          </cell>
          <cell r="Z2580">
            <v>610390</v>
          </cell>
          <cell r="AA2580">
            <v>0</v>
          </cell>
          <cell r="AB2580">
            <v>0</v>
          </cell>
          <cell r="AC2580">
            <v>0</v>
          </cell>
          <cell r="AD2580">
            <v>610390</v>
          </cell>
          <cell r="AE2580">
            <v>610390</v>
          </cell>
          <cell r="AF2580">
            <v>1222460368</v>
          </cell>
          <cell r="AG2580">
            <v>0</v>
          </cell>
        </row>
        <row r="2581">
          <cell r="F2581" t="str">
            <v>890306950_FVE294696</v>
          </cell>
          <cell r="G2581">
            <v>45405.428553240839</v>
          </cell>
          <cell r="H2581">
            <v>45427</v>
          </cell>
          <cell r="I2581">
            <v>45427.647686689816</v>
          </cell>
          <cell r="J2581">
            <v>103370</v>
          </cell>
          <cell r="K2581">
            <v>103370</v>
          </cell>
          <cell r="L2581" t="str">
            <v>Evento</v>
          </cell>
          <cell r="M2581" t="str">
            <v>jamundi</v>
          </cell>
          <cell r="N2581" t="str">
            <v>Servicios de salud</v>
          </cell>
          <cell r="Q2581" t="str">
            <v>FACTURA PENDIENTE EN PROGRAMACION DE PAGO</v>
          </cell>
          <cell r="R2581" t="str">
            <v>Finalizada</v>
          </cell>
          <cell r="S2581" t="e">
            <v>#N/A</v>
          </cell>
          <cell r="V2581">
            <v>103370</v>
          </cell>
          <cell r="W2581">
            <v>0</v>
          </cell>
          <cell r="Z2581">
            <v>103370</v>
          </cell>
          <cell r="AA2581">
            <v>0</v>
          </cell>
          <cell r="AB2581">
            <v>0</v>
          </cell>
          <cell r="AC2581">
            <v>0</v>
          </cell>
          <cell r="AD2581">
            <v>103370</v>
          </cell>
          <cell r="AE2581">
            <v>103370</v>
          </cell>
          <cell r="AF2581">
            <v>1222460369</v>
          </cell>
          <cell r="AG2581">
            <v>0</v>
          </cell>
        </row>
        <row r="2582">
          <cell r="F2582" t="str">
            <v>890306950_FVE294723</v>
          </cell>
          <cell r="G2582">
            <v>45405.46649305569</v>
          </cell>
          <cell r="H2582">
            <v>45427</v>
          </cell>
          <cell r="I2582">
            <v>45427.504395138887</v>
          </cell>
          <cell r="J2582">
            <v>147470</v>
          </cell>
          <cell r="K2582">
            <v>147470</v>
          </cell>
          <cell r="L2582" t="str">
            <v>Evento</v>
          </cell>
          <cell r="M2582" t="str">
            <v>jamundi</v>
          </cell>
          <cell r="N2582" t="str">
            <v>Servicios de salud</v>
          </cell>
          <cell r="Q2582" t="str">
            <v>FACTURA PENDIENTE EN PROGRAMACION DE PAGO</v>
          </cell>
          <cell r="R2582" t="str">
            <v>Finalizada</v>
          </cell>
          <cell r="S2582" t="e">
            <v>#N/A</v>
          </cell>
          <cell r="V2582">
            <v>147470</v>
          </cell>
          <cell r="W2582">
            <v>0</v>
          </cell>
          <cell r="Z2582">
            <v>147470</v>
          </cell>
          <cell r="AA2582">
            <v>0</v>
          </cell>
          <cell r="AB2582">
            <v>0</v>
          </cell>
          <cell r="AC2582">
            <v>0</v>
          </cell>
          <cell r="AD2582">
            <v>147470</v>
          </cell>
          <cell r="AE2582">
            <v>147470</v>
          </cell>
          <cell r="AF2582">
            <v>1222460370</v>
          </cell>
          <cell r="AG2582">
            <v>0</v>
          </cell>
        </row>
        <row r="2583">
          <cell r="F2583" t="str">
            <v>890306950_FVE294742</v>
          </cell>
          <cell r="G2583">
            <v>45405.480891192332</v>
          </cell>
          <cell r="H2583">
            <v>45427</v>
          </cell>
          <cell r="I2583">
            <v>45427.647686689816</v>
          </cell>
          <cell r="J2583">
            <v>270070</v>
          </cell>
          <cell r="K2583">
            <v>270070</v>
          </cell>
          <cell r="L2583" t="str">
            <v>Evento</v>
          </cell>
          <cell r="M2583" t="str">
            <v>jamundi</v>
          </cell>
          <cell r="N2583" t="str">
            <v>Servicios de salud</v>
          </cell>
          <cell r="Q2583" t="str">
            <v>FACTURA PENDIENTE EN PROGRAMACION DE PAGO</v>
          </cell>
          <cell r="R2583" t="str">
            <v>Finalizada</v>
          </cell>
          <cell r="S2583" t="e">
            <v>#N/A</v>
          </cell>
          <cell r="V2583">
            <v>270070</v>
          </cell>
          <cell r="W2583">
            <v>0</v>
          </cell>
          <cell r="Z2583">
            <v>270070</v>
          </cell>
          <cell r="AA2583">
            <v>0</v>
          </cell>
          <cell r="AB2583">
            <v>0</v>
          </cell>
          <cell r="AC2583">
            <v>0</v>
          </cell>
          <cell r="AD2583">
            <v>270070</v>
          </cell>
          <cell r="AE2583">
            <v>270070</v>
          </cell>
          <cell r="AF2583">
            <v>1222460371</v>
          </cell>
          <cell r="AG2583">
            <v>0</v>
          </cell>
        </row>
        <row r="2584">
          <cell r="F2584" t="str">
            <v>890306950_FVE294744</v>
          </cell>
          <cell r="G2584">
            <v>45405.482731481548</v>
          </cell>
          <cell r="H2584">
            <v>45427</v>
          </cell>
          <cell r="I2584">
            <v>45427.647686689816</v>
          </cell>
          <cell r="J2584">
            <v>294160</v>
          </cell>
          <cell r="K2584">
            <v>294160</v>
          </cell>
          <cell r="L2584" t="str">
            <v>Evento</v>
          </cell>
          <cell r="M2584" t="str">
            <v>jamundi</v>
          </cell>
          <cell r="N2584" t="str">
            <v>Servicios de salud</v>
          </cell>
          <cell r="Q2584" t="str">
            <v>FACTURA PENDIENTE EN PROGRAMACION DE PAGO</v>
          </cell>
          <cell r="R2584" t="str">
            <v>Finalizada</v>
          </cell>
          <cell r="S2584" t="e">
            <v>#N/A</v>
          </cell>
          <cell r="V2584">
            <v>294160</v>
          </cell>
          <cell r="W2584">
            <v>0</v>
          </cell>
          <cell r="Z2584">
            <v>294160</v>
          </cell>
          <cell r="AA2584">
            <v>0</v>
          </cell>
          <cell r="AB2584">
            <v>0</v>
          </cell>
          <cell r="AC2584">
            <v>0</v>
          </cell>
          <cell r="AD2584">
            <v>294160</v>
          </cell>
          <cell r="AE2584">
            <v>294160</v>
          </cell>
          <cell r="AF2584">
            <v>1222460372</v>
          </cell>
          <cell r="AG2584">
            <v>0</v>
          </cell>
        </row>
        <row r="2585">
          <cell r="F2585" t="str">
            <v>890306950_FVE294751</v>
          </cell>
          <cell r="G2585">
            <v>45405.490451388992</v>
          </cell>
          <cell r="H2585">
            <v>45427</v>
          </cell>
          <cell r="I2585">
            <v>45427.647686689816</v>
          </cell>
          <cell r="J2585">
            <v>655382</v>
          </cell>
          <cell r="K2585">
            <v>655382</v>
          </cell>
          <cell r="L2585" t="str">
            <v>Evento</v>
          </cell>
          <cell r="M2585" t="str">
            <v>jamundi</v>
          </cell>
          <cell r="N2585" t="str">
            <v>Servicios de salud</v>
          </cell>
          <cell r="Q2585" t="str">
            <v>FACTURA PENDIENTE EN PROGRAMACION DE PAGO</v>
          </cell>
          <cell r="R2585" t="str">
            <v>Finalizada</v>
          </cell>
          <cell r="S2585" t="e">
            <v>#N/A</v>
          </cell>
          <cell r="V2585">
            <v>655382</v>
          </cell>
          <cell r="W2585">
            <v>0</v>
          </cell>
          <cell r="Z2585">
            <v>655382</v>
          </cell>
          <cell r="AA2585">
            <v>0</v>
          </cell>
          <cell r="AB2585">
            <v>0</v>
          </cell>
          <cell r="AC2585">
            <v>0</v>
          </cell>
          <cell r="AD2585">
            <v>655382</v>
          </cell>
          <cell r="AE2585">
            <v>655382</v>
          </cell>
          <cell r="AF2585">
            <v>1222460373</v>
          </cell>
          <cell r="AG2585">
            <v>0</v>
          </cell>
        </row>
        <row r="2586">
          <cell r="F2586" t="str">
            <v>890306950_FVE294761</v>
          </cell>
          <cell r="G2586">
            <v>45405.508356469683</v>
          </cell>
          <cell r="H2586">
            <v>45427</v>
          </cell>
          <cell r="I2586">
            <v>45427.647686689816</v>
          </cell>
          <cell r="J2586">
            <v>81810</v>
          </cell>
          <cell r="K2586">
            <v>81810</v>
          </cell>
          <cell r="L2586" t="str">
            <v>Evento</v>
          </cell>
          <cell r="M2586" t="str">
            <v>jamundi</v>
          </cell>
          <cell r="N2586" t="str">
            <v>Servicios de salud</v>
          </cell>
          <cell r="Q2586" t="str">
            <v>FACTURA PENDIENTE EN PROGRAMACION DE PAGO</v>
          </cell>
          <cell r="R2586" t="str">
            <v>Finalizada</v>
          </cell>
          <cell r="S2586" t="e">
            <v>#N/A</v>
          </cell>
          <cell r="V2586">
            <v>81810</v>
          </cell>
          <cell r="W2586">
            <v>0</v>
          </cell>
          <cell r="Z2586">
            <v>81810</v>
          </cell>
          <cell r="AA2586">
            <v>0</v>
          </cell>
          <cell r="AB2586">
            <v>0</v>
          </cell>
          <cell r="AC2586">
            <v>0</v>
          </cell>
          <cell r="AD2586">
            <v>81810</v>
          </cell>
          <cell r="AE2586">
            <v>81810</v>
          </cell>
          <cell r="AF2586">
            <v>1222460375</v>
          </cell>
          <cell r="AG2586">
            <v>0</v>
          </cell>
        </row>
        <row r="2587">
          <cell r="F2587" t="str">
            <v>890306950_FVE294766</v>
          </cell>
          <cell r="G2587">
            <v>45405.511365729384</v>
          </cell>
          <cell r="H2587">
            <v>45427</v>
          </cell>
          <cell r="I2587">
            <v>45427.647686689816</v>
          </cell>
          <cell r="J2587">
            <v>138160</v>
          </cell>
          <cell r="K2587">
            <v>138160</v>
          </cell>
          <cell r="L2587" t="str">
            <v>Evento</v>
          </cell>
          <cell r="M2587" t="str">
            <v>jamundi</v>
          </cell>
          <cell r="N2587" t="str">
            <v>Servicios de salud</v>
          </cell>
          <cell r="Q2587" t="str">
            <v>FACTURA PENDIENTE EN PROGRAMACION DE PAGO</v>
          </cell>
          <cell r="R2587" t="str">
            <v>Finalizada</v>
          </cell>
          <cell r="S2587" t="e">
            <v>#N/A</v>
          </cell>
          <cell r="V2587">
            <v>138160</v>
          </cell>
          <cell r="W2587">
            <v>0</v>
          </cell>
          <cell r="Z2587">
            <v>138160</v>
          </cell>
          <cell r="AA2587">
            <v>0</v>
          </cell>
          <cell r="AB2587">
            <v>0</v>
          </cell>
          <cell r="AC2587">
            <v>0</v>
          </cell>
          <cell r="AD2587">
            <v>138160</v>
          </cell>
          <cell r="AE2587">
            <v>138160</v>
          </cell>
          <cell r="AF2587">
            <v>1222460376</v>
          </cell>
          <cell r="AG2587">
            <v>0</v>
          </cell>
        </row>
        <row r="2588">
          <cell r="F2588" t="str">
            <v>890306950_FVE294775</v>
          </cell>
          <cell r="G2588">
            <v>45405.529351851903</v>
          </cell>
          <cell r="H2588">
            <v>45427</v>
          </cell>
          <cell r="I2588">
            <v>45427.504395138887</v>
          </cell>
          <cell r="J2588">
            <v>278536</v>
          </cell>
          <cell r="K2588">
            <v>278536</v>
          </cell>
          <cell r="L2588" t="str">
            <v>Evento</v>
          </cell>
          <cell r="M2588" t="str">
            <v>jamundi</v>
          </cell>
          <cell r="N2588" t="str">
            <v>Servicios de salud</v>
          </cell>
          <cell r="Q2588" t="str">
            <v>FACTURA PENDIENTE EN PROGRAMACION DE PAGO</v>
          </cell>
          <cell r="R2588" t="str">
            <v>Finalizada</v>
          </cell>
          <cell r="S2588" t="e">
            <v>#N/A</v>
          </cell>
          <cell r="V2588">
            <v>278536</v>
          </cell>
          <cell r="W2588">
            <v>0</v>
          </cell>
          <cell r="Z2588">
            <v>278536</v>
          </cell>
          <cell r="AA2588">
            <v>0</v>
          </cell>
          <cell r="AB2588">
            <v>0</v>
          </cell>
          <cell r="AC2588">
            <v>0</v>
          </cell>
          <cell r="AD2588">
            <v>278536</v>
          </cell>
          <cell r="AE2588">
            <v>278536</v>
          </cell>
          <cell r="AF2588">
            <v>1222460377</v>
          </cell>
          <cell r="AG2588">
            <v>0</v>
          </cell>
        </row>
        <row r="2589">
          <cell r="F2589" t="str">
            <v>890306950_FVE294801</v>
          </cell>
          <cell r="G2589">
            <v>45405.607488414273</v>
          </cell>
          <cell r="H2589">
            <v>45427</v>
          </cell>
          <cell r="I2589">
            <v>45427.647686689816</v>
          </cell>
          <cell r="J2589">
            <v>308012</v>
          </cell>
          <cell r="K2589">
            <v>308012</v>
          </cell>
          <cell r="L2589" t="str">
            <v>Evento</v>
          </cell>
          <cell r="M2589" t="str">
            <v>jamundi</v>
          </cell>
          <cell r="N2589" t="str">
            <v>Servicios de salud</v>
          </cell>
          <cell r="Q2589" t="str">
            <v>FACTURA PENDIENTE EN PROGRAMACION DE PAGO</v>
          </cell>
          <cell r="R2589" t="str">
            <v>Finalizada</v>
          </cell>
          <cell r="S2589" t="e">
            <v>#N/A</v>
          </cell>
          <cell r="V2589">
            <v>308012</v>
          </cell>
          <cell r="W2589">
            <v>0</v>
          </cell>
          <cell r="Z2589">
            <v>308012</v>
          </cell>
          <cell r="AA2589">
            <v>0</v>
          </cell>
          <cell r="AB2589">
            <v>0</v>
          </cell>
          <cell r="AC2589">
            <v>0</v>
          </cell>
          <cell r="AD2589">
            <v>308012</v>
          </cell>
          <cell r="AE2589">
            <v>308012</v>
          </cell>
          <cell r="AF2589">
            <v>1222460378</v>
          </cell>
          <cell r="AG2589">
            <v>0</v>
          </cell>
        </row>
        <row r="2590">
          <cell r="F2590" t="str">
            <v>890306950_FVE294813</v>
          </cell>
          <cell r="G2590">
            <v>45405.631863425951</v>
          </cell>
          <cell r="H2590">
            <v>45427</v>
          </cell>
          <cell r="I2590">
            <v>45427.647686689816</v>
          </cell>
          <cell r="J2590">
            <v>133700</v>
          </cell>
          <cell r="K2590">
            <v>133700</v>
          </cell>
          <cell r="L2590" t="str">
            <v>Evento</v>
          </cell>
          <cell r="M2590" t="str">
            <v>jamundi</v>
          </cell>
          <cell r="N2590" t="str">
            <v>Servicios de salud</v>
          </cell>
          <cell r="Q2590" t="str">
            <v>FACTURA PENDIENTE EN PROGRAMACION DE PAGO</v>
          </cell>
          <cell r="R2590" t="str">
            <v>Finalizada</v>
          </cell>
          <cell r="S2590" t="e">
            <v>#N/A</v>
          </cell>
          <cell r="V2590">
            <v>133700</v>
          </cell>
          <cell r="W2590">
            <v>0</v>
          </cell>
          <cell r="Z2590">
            <v>133700</v>
          </cell>
          <cell r="AA2590">
            <v>0</v>
          </cell>
          <cell r="AB2590">
            <v>0</v>
          </cell>
          <cell r="AC2590">
            <v>0</v>
          </cell>
          <cell r="AD2590">
            <v>133700</v>
          </cell>
          <cell r="AE2590">
            <v>133700</v>
          </cell>
          <cell r="AF2590">
            <v>1222460379</v>
          </cell>
          <cell r="AG2590">
            <v>0</v>
          </cell>
        </row>
        <row r="2591">
          <cell r="F2591" t="str">
            <v>890306950_FVE294827</v>
          </cell>
          <cell r="G2591">
            <v>45405.652314803097</v>
          </cell>
          <cell r="H2591">
            <v>45427</v>
          </cell>
          <cell r="I2591">
            <v>45415.450196527781</v>
          </cell>
          <cell r="J2591">
            <v>13500</v>
          </cell>
          <cell r="K2591">
            <v>13500</v>
          </cell>
          <cell r="L2591" t="str">
            <v>Evento</v>
          </cell>
          <cell r="M2591" t="str">
            <v>jamundi</v>
          </cell>
          <cell r="N2591" t="str">
            <v>Servicios de salud</v>
          </cell>
          <cell r="Q2591" t="str">
            <v>FACTURA PENDIENTE EN PROGRAMACION DE PAGO</v>
          </cell>
          <cell r="R2591" t="str">
            <v>Finalizada</v>
          </cell>
          <cell r="S2591" t="e">
            <v>#N/A</v>
          </cell>
          <cell r="V2591">
            <v>13500</v>
          </cell>
          <cell r="W2591">
            <v>0</v>
          </cell>
          <cell r="Z2591">
            <v>13500</v>
          </cell>
          <cell r="AA2591">
            <v>0</v>
          </cell>
          <cell r="AB2591">
            <v>0</v>
          </cell>
          <cell r="AC2591">
            <v>0</v>
          </cell>
          <cell r="AD2591">
            <v>13500</v>
          </cell>
          <cell r="AE2591">
            <v>13500</v>
          </cell>
          <cell r="AF2591">
            <v>136425177</v>
          </cell>
          <cell r="AG2591">
            <v>0</v>
          </cell>
        </row>
        <row r="2592">
          <cell r="F2592" t="str">
            <v>890306950_FVE294830</v>
          </cell>
          <cell r="G2592">
            <v>45405.653831018601</v>
          </cell>
          <cell r="H2592">
            <v>45427</v>
          </cell>
          <cell r="I2592">
            <v>45415.450196527781</v>
          </cell>
          <cell r="J2592">
            <v>13500</v>
          </cell>
          <cell r="K2592">
            <v>13500</v>
          </cell>
          <cell r="L2592" t="str">
            <v>Evento</v>
          </cell>
          <cell r="M2592" t="str">
            <v>jamundi</v>
          </cell>
          <cell r="N2592" t="str">
            <v>Servicios de salud</v>
          </cell>
          <cell r="Q2592" t="str">
            <v>FACTURA PENDIENTE EN PROGRAMACION DE PAGO</v>
          </cell>
          <cell r="R2592" t="str">
            <v>Finalizada</v>
          </cell>
          <cell r="S2592" t="e">
            <v>#N/A</v>
          </cell>
          <cell r="V2592">
            <v>13500</v>
          </cell>
          <cell r="W2592">
            <v>0</v>
          </cell>
          <cell r="Z2592">
            <v>13500</v>
          </cell>
          <cell r="AA2592">
            <v>0</v>
          </cell>
          <cell r="AB2592">
            <v>0</v>
          </cell>
          <cell r="AC2592">
            <v>0</v>
          </cell>
          <cell r="AD2592">
            <v>13500</v>
          </cell>
          <cell r="AE2592">
            <v>13500</v>
          </cell>
          <cell r="AF2592">
            <v>136425178</v>
          </cell>
          <cell r="AG2592">
            <v>0</v>
          </cell>
        </row>
        <row r="2593">
          <cell r="F2593" t="str">
            <v>890306950_FVE294834</v>
          </cell>
          <cell r="G2593">
            <v>45405.656828703824</v>
          </cell>
          <cell r="H2593">
            <v>45427</v>
          </cell>
          <cell r="I2593">
            <v>45427.504395138887</v>
          </cell>
          <cell r="J2593">
            <v>150680</v>
          </cell>
          <cell r="K2593">
            <v>150680</v>
          </cell>
          <cell r="L2593" t="str">
            <v>Evento</v>
          </cell>
          <cell r="M2593" t="str">
            <v>jamundi</v>
          </cell>
          <cell r="N2593" t="str">
            <v>Servicios de salud</v>
          </cell>
          <cell r="Q2593" t="str">
            <v>FACTURA PENDIENTE EN PROGRAMACION DE PAGO</v>
          </cell>
          <cell r="R2593" t="str">
            <v>Finalizada</v>
          </cell>
          <cell r="S2593" t="e">
            <v>#N/A</v>
          </cell>
          <cell r="V2593">
            <v>150680</v>
          </cell>
          <cell r="W2593">
            <v>0</v>
          </cell>
          <cell r="Z2593">
            <v>150680</v>
          </cell>
          <cell r="AA2593">
            <v>0</v>
          </cell>
          <cell r="AB2593">
            <v>0</v>
          </cell>
          <cell r="AC2593">
            <v>0</v>
          </cell>
          <cell r="AD2593">
            <v>150680</v>
          </cell>
          <cell r="AE2593">
            <v>150680</v>
          </cell>
          <cell r="AF2593">
            <v>1222460381</v>
          </cell>
          <cell r="AG2593">
            <v>0</v>
          </cell>
        </row>
        <row r="2594">
          <cell r="F2594" t="str">
            <v>890306950_FVE294850</v>
          </cell>
          <cell r="G2594">
            <v>45405.67434027791</v>
          </cell>
          <cell r="H2594">
            <v>45427</v>
          </cell>
          <cell r="I2594">
            <v>45427.647686689816</v>
          </cell>
          <cell r="J2594">
            <v>65100</v>
          </cell>
          <cell r="K2594">
            <v>60600</v>
          </cell>
          <cell r="L2594" t="str">
            <v>Evento</v>
          </cell>
          <cell r="M2594" t="str">
            <v>jamundi</v>
          </cell>
          <cell r="N2594" t="str">
            <v>Servicios de salud</v>
          </cell>
          <cell r="Q2594" t="str">
            <v>FACTURA PENDIENTE EN PROGRAMACION DE PAGO</v>
          </cell>
          <cell r="R2594" t="str">
            <v>Finalizada</v>
          </cell>
          <cell r="S2594" t="e">
            <v>#N/A</v>
          </cell>
          <cell r="V2594">
            <v>65100</v>
          </cell>
          <cell r="W2594">
            <v>0</v>
          </cell>
          <cell r="Z2594">
            <v>65100</v>
          </cell>
          <cell r="AA2594">
            <v>0</v>
          </cell>
          <cell r="AB2594">
            <v>0</v>
          </cell>
          <cell r="AC2594">
            <v>0</v>
          </cell>
          <cell r="AD2594">
            <v>60600</v>
          </cell>
          <cell r="AE2594">
            <v>60600</v>
          </cell>
          <cell r="AF2594">
            <v>1222460383</v>
          </cell>
          <cell r="AG2594">
            <v>0</v>
          </cell>
        </row>
        <row r="2595">
          <cell r="F2595" t="str">
            <v>890306950_FVE294852</v>
          </cell>
          <cell r="G2595">
            <v>45405.675810185261</v>
          </cell>
          <cell r="H2595">
            <v>45427</v>
          </cell>
          <cell r="I2595">
            <v>45427.647686689816</v>
          </cell>
          <cell r="J2595">
            <v>543418</v>
          </cell>
          <cell r="K2595">
            <v>543418</v>
          </cell>
          <cell r="L2595" t="str">
            <v>Evento</v>
          </cell>
          <cell r="M2595" t="str">
            <v>jamundi</v>
          </cell>
          <cell r="N2595" t="str">
            <v>Servicios de salud</v>
          </cell>
          <cell r="Q2595" t="str">
            <v>FACTURA PENDIENTE EN PROGRAMACION DE PAGO</v>
          </cell>
          <cell r="R2595" t="str">
            <v>Finalizada</v>
          </cell>
          <cell r="S2595" t="e">
            <v>#N/A</v>
          </cell>
          <cell r="V2595">
            <v>543418</v>
          </cell>
          <cell r="W2595">
            <v>0</v>
          </cell>
          <cell r="Z2595">
            <v>543418</v>
          </cell>
          <cell r="AA2595">
            <v>0</v>
          </cell>
          <cell r="AB2595">
            <v>0</v>
          </cell>
          <cell r="AC2595">
            <v>0</v>
          </cell>
          <cell r="AD2595">
            <v>543418</v>
          </cell>
          <cell r="AE2595">
            <v>543418</v>
          </cell>
          <cell r="AF2595">
            <v>1222460384</v>
          </cell>
          <cell r="AG2595">
            <v>0</v>
          </cell>
        </row>
        <row r="2596">
          <cell r="F2596" t="str">
            <v>890306950_FVE294859</v>
          </cell>
          <cell r="G2596">
            <v>45405.689652766101</v>
          </cell>
          <cell r="H2596">
            <v>45427</v>
          </cell>
          <cell r="I2596">
            <v>45427.647686689816</v>
          </cell>
          <cell r="J2596">
            <v>153720</v>
          </cell>
          <cell r="K2596">
            <v>153720</v>
          </cell>
          <cell r="L2596" t="str">
            <v>Evento</v>
          </cell>
          <cell r="M2596" t="str">
            <v>jamundi</v>
          </cell>
          <cell r="N2596" t="str">
            <v>Servicios de salud</v>
          </cell>
          <cell r="Q2596" t="str">
            <v>FACTURA PENDIENTE EN PROGRAMACION DE PAGO</v>
          </cell>
          <cell r="R2596" t="str">
            <v>Finalizada</v>
          </cell>
          <cell r="S2596" t="e">
            <v>#N/A</v>
          </cell>
          <cell r="V2596">
            <v>153720</v>
          </cell>
          <cell r="W2596">
            <v>0</v>
          </cell>
          <cell r="Z2596">
            <v>153720</v>
          </cell>
          <cell r="AA2596">
            <v>0</v>
          </cell>
          <cell r="AB2596">
            <v>0</v>
          </cell>
          <cell r="AC2596">
            <v>0</v>
          </cell>
          <cell r="AD2596">
            <v>153720</v>
          </cell>
          <cell r="AE2596">
            <v>153720</v>
          </cell>
          <cell r="AF2596">
            <v>1222460385</v>
          </cell>
          <cell r="AG2596">
            <v>0</v>
          </cell>
        </row>
        <row r="2597">
          <cell r="F2597" t="str">
            <v>890306950_FVE294863</v>
          </cell>
          <cell r="G2597">
            <v>45405.693460636772</v>
          </cell>
          <cell r="H2597">
            <v>45427</v>
          </cell>
          <cell r="I2597">
            <v>45427.504395138887</v>
          </cell>
          <cell r="J2597">
            <v>92910</v>
          </cell>
          <cell r="K2597">
            <v>92910</v>
          </cell>
          <cell r="L2597" t="str">
            <v>Evento</v>
          </cell>
          <cell r="M2597" t="str">
            <v>jamundi</v>
          </cell>
          <cell r="N2597" t="str">
            <v>Servicios de salud</v>
          </cell>
          <cell r="Q2597" t="str">
            <v>FACTURA PENDIENTE EN PROGRAMACION DE PAGO</v>
          </cell>
          <cell r="R2597" t="str">
            <v>Finalizada</v>
          </cell>
          <cell r="S2597" t="e">
            <v>#N/A</v>
          </cell>
          <cell r="V2597">
            <v>92910</v>
          </cell>
          <cell r="W2597">
            <v>0</v>
          </cell>
          <cell r="Z2597">
            <v>92910</v>
          </cell>
          <cell r="AA2597">
            <v>0</v>
          </cell>
          <cell r="AB2597">
            <v>0</v>
          </cell>
          <cell r="AC2597">
            <v>0</v>
          </cell>
          <cell r="AD2597">
            <v>92910</v>
          </cell>
          <cell r="AE2597">
            <v>92910</v>
          </cell>
          <cell r="AF2597">
            <v>1222460386</v>
          </cell>
          <cell r="AG2597">
            <v>0</v>
          </cell>
        </row>
        <row r="2598">
          <cell r="F2598" t="str">
            <v>890306950_FVE294866</v>
          </cell>
          <cell r="G2598">
            <v>45405.697268518619</v>
          </cell>
          <cell r="H2598">
            <v>45427</v>
          </cell>
          <cell r="I2598">
            <v>45427.647686689816</v>
          </cell>
          <cell r="J2598">
            <v>153655</v>
          </cell>
          <cell r="K2598">
            <v>153655</v>
          </cell>
          <cell r="L2598" t="str">
            <v>Evento</v>
          </cell>
          <cell r="M2598" t="str">
            <v>jamundi</v>
          </cell>
          <cell r="N2598" t="str">
            <v>Servicios de salud</v>
          </cell>
          <cell r="Q2598" t="str">
            <v>FACTURA PENDIENTE EN PROGRAMACION DE PAGO</v>
          </cell>
          <cell r="R2598" t="str">
            <v>Finalizada</v>
          </cell>
          <cell r="S2598" t="e">
            <v>#N/A</v>
          </cell>
          <cell r="V2598">
            <v>153655</v>
          </cell>
          <cell r="W2598">
            <v>0</v>
          </cell>
          <cell r="Z2598">
            <v>153655</v>
          </cell>
          <cell r="AA2598">
            <v>0</v>
          </cell>
          <cell r="AB2598">
            <v>0</v>
          </cell>
          <cell r="AC2598">
            <v>0</v>
          </cell>
          <cell r="AD2598">
            <v>153655</v>
          </cell>
          <cell r="AE2598">
            <v>153655</v>
          </cell>
          <cell r="AF2598">
            <v>1222460387</v>
          </cell>
          <cell r="AG2598">
            <v>0</v>
          </cell>
        </row>
        <row r="2599">
          <cell r="F2599" t="str">
            <v>890306950_FVE294893</v>
          </cell>
          <cell r="G2599">
            <v>45405.720127303153</v>
          </cell>
          <cell r="H2599">
            <v>45427</v>
          </cell>
          <cell r="I2599">
            <v>45427.647686689816</v>
          </cell>
          <cell r="J2599">
            <v>130110</v>
          </cell>
          <cell r="K2599">
            <v>130110</v>
          </cell>
          <cell r="L2599" t="str">
            <v>Evento</v>
          </cell>
          <cell r="M2599" t="str">
            <v>jamundi</v>
          </cell>
          <cell r="N2599" t="str">
            <v>Servicios de salud</v>
          </cell>
          <cell r="Q2599" t="str">
            <v>FACTURA PENDIENTE EN PROGRAMACION DE PAGO</v>
          </cell>
          <cell r="R2599" t="str">
            <v>Finalizada</v>
          </cell>
          <cell r="S2599" t="e">
            <v>#N/A</v>
          </cell>
          <cell r="V2599">
            <v>130110</v>
          </cell>
          <cell r="W2599">
            <v>0</v>
          </cell>
          <cell r="Z2599">
            <v>130110</v>
          </cell>
          <cell r="AA2599">
            <v>0</v>
          </cell>
          <cell r="AB2599">
            <v>0</v>
          </cell>
          <cell r="AC2599">
            <v>0</v>
          </cell>
          <cell r="AD2599">
            <v>130110</v>
          </cell>
          <cell r="AE2599">
            <v>130110</v>
          </cell>
          <cell r="AF2599">
            <v>1222460388</v>
          </cell>
          <cell r="AG2599">
            <v>0</v>
          </cell>
        </row>
        <row r="2600">
          <cell r="F2600" t="str">
            <v>890306950_FVE294917</v>
          </cell>
          <cell r="G2600">
            <v>45405.739340277854</v>
          </cell>
          <cell r="H2600">
            <v>45427</v>
          </cell>
          <cell r="I2600">
            <v>45427.647686689816</v>
          </cell>
          <cell r="J2600">
            <v>81400</v>
          </cell>
          <cell r="K2600">
            <v>81400</v>
          </cell>
          <cell r="L2600" t="str">
            <v>Evento</v>
          </cell>
          <cell r="M2600" t="str">
            <v>jamundi</v>
          </cell>
          <cell r="N2600" t="str">
            <v>Servicios de salud</v>
          </cell>
          <cell r="Q2600" t="str">
            <v>FACTURA PENDIENTE EN PROGRAMACION DE PAGO</v>
          </cell>
          <cell r="R2600" t="str">
            <v>Finalizada</v>
          </cell>
          <cell r="S2600" t="e">
            <v>#N/A</v>
          </cell>
          <cell r="V2600">
            <v>81400</v>
          </cell>
          <cell r="W2600">
            <v>0</v>
          </cell>
          <cell r="Z2600">
            <v>81400</v>
          </cell>
          <cell r="AA2600">
            <v>0</v>
          </cell>
          <cell r="AB2600">
            <v>0</v>
          </cell>
          <cell r="AC2600">
            <v>0</v>
          </cell>
          <cell r="AD2600">
            <v>81400</v>
          </cell>
          <cell r="AE2600">
            <v>81400</v>
          </cell>
          <cell r="AF2600">
            <v>1222460389</v>
          </cell>
          <cell r="AG2600">
            <v>0</v>
          </cell>
        </row>
        <row r="2601">
          <cell r="F2601" t="str">
            <v>890306950_FVE294992</v>
          </cell>
          <cell r="G2601">
            <v>45406.388379629701</v>
          </cell>
          <cell r="H2601">
            <v>45427</v>
          </cell>
          <cell r="I2601">
            <v>45427.504395138887</v>
          </cell>
          <cell r="J2601">
            <v>163270</v>
          </cell>
          <cell r="K2601">
            <v>163270</v>
          </cell>
          <cell r="L2601" t="str">
            <v>Evento</v>
          </cell>
          <cell r="M2601" t="str">
            <v>jamundi</v>
          </cell>
          <cell r="N2601" t="str">
            <v>Servicios de salud</v>
          </cell>
          <cell r="Q2601" t="str">
            <v>FACTURA PENDIENTE EN PROGRAMACION DE PAGO</v>
          </cell>
          <cell r="R2601" t="str">
            <v>Finalizada</v>
          </cell>
          <cell r="S2601" t="e">
            <v>#N/A</v>
          </cell>
          <cell r="V2601">
            <v>163270</v>
          </cell>
          <cell r="W2601">
            <v>0</v>
          </cell>
          <cell r="Z2601">
            <v>163270</v>
          </cell>
          <cell r="AA2601">
            <v>0</v>
          </cell>
          <cell r="AB2601">
            <v>0</v>
          </cell>
          <cell r="AC2601">
            <v>0</v>
          </cell>
          <cell r="AD2601">
            <v>163270</v>
          </cell>
          <cell r="AE2601">
            <v>163270</v>
          </cell>
          <cell r="AF2601">
            <v>1222460398</v>
          </cell>
          <cell r="AG2601">
            <v>0</v>
          </cell>
        </row>
        <row r="2602">
          <cell r="F2602" t="str">
            <v>890306950_FVE295000</v>
          </cell>
          <cell r="G2602">
            <v>45406.396111111157</v>
          </cell>
          <cell r="H2602">
            <v>45427</v>
          </cell>
          <cell r="I2602">
            <v>45427.647686689816</v>
          </cell>
          <cell r="J2602">
            <v>85860</v>
          </cell>
          <cell r="K2602">
            <v>85860</v>
          </cell>
          <cell r="L2602" t="str">
            <v>Evento</v>
          </cell>
          <cell r="M2602" t="str">
            <v>jamundi</v>
          </cell>
          <cell r="N2602" t="str">
            <v>Servicios de salud</v>
          </cell>
          <cell r="Q2602" t="str">
            <v>FACTURA PENDIENTE EN PROGRAMACION DE PAGO</v>
          </cell>
          <cell r="R2602" t="str">
            <v>Finalizada</v>
          </cell>
          <cell r="S2602" t="e">
            <v>#N/A</v>
          </cell>
          <cell r="V2602">
            <v>85860</v>
          </cell>
          <cell r="W2602">
            <v>0</v>
          </cell>
          <cell r="Z2602">
            <v>85860</v>
          </cell>
          <cell r="AA2602">
            <v>0</v>
          </cell>
          <cell r="AB2602">
            <v>0</v>
          </cell>
          <cell r="AC2602">
            <v>0</v>
          </cell>
          <cell r="AD2602">
            <v>85860</v>
          </cell>
          <cell r="AE2602">
            <v>85860</v>
          </cell>
          <cell r="AF2602">
            <v>1222460399</v>
          </cell>
          <cell r="AG2602">
            <v>0</v>
          </cell>
        </row>
        <row r="2603">
          <cell r="F2603" t="str">
            <v>890306950_FVE295002</v>
          </cell>
          <cell r="G2603">
            <v>45406.398402777966</v>
          </cell>
          <cell r="H2603">
            <v>45427</v>
          </cell>
          <cell r="I2603">
            <v>45427.647686689816</v>
          </cell>
          <cell r="J2603">
            <v>86070</v>
          </cell>
          <cell r="K2603">
            <v>86070</v>
          </cell>
          <cell r="L2603" t="str">
            <v>Evento</v>
          </cell>
          <cell r="M2603" t="str">
            <v>jamundi</v>
          </cell>
          <cell r="N2603" t="str">
            <v>Servicios de salud</v>
          </cell>
          <cell r="Q2603" t="str">
            <v>FACTURA PENDIENTE EN PROGRAMACION DE PAGO</v>
          </cell>
          <cell r="R2603" t="str">
            <v>Finalizada</v>
          </cell>
          <cell r="S2603" t="e">
            <v>#N/A</v>
          </cell>
          <cell r="V2603">
            <v>86070</v>
          </cell>
          <cell r="W2603">
            <v>0</v>
          </cell>
          <cell r="Z2603">
            <v>86070</v>
          </cell>
          <cell r="AA2603">
            <v>0</v>
          </cell>
          <cell r="AB2603">
            <v>0</v>
          </cell>
          <cell r="AC2603">
            <v>0</v>
          </cell>
          <cell r="AD2603">
            <v>86070</v>
          </cell>
          <cell r="AE2603">
            <v>86070</v>
          </cell>
          <cell r="AF2603">
            <v>1222460400</v>
          </cell>
          <cell r="AG2603">
            <v>0</v>
          </cell>
        </row>
        <row r="2604">
          <cell r="F2604" t="str">
            <v>890306950_FVE295004</v>
          </cell>
          <cell r="G2604">
            <v>45406.402442129795</v>
          </cell>
          <cell r="H2604">
            <v>45427</v>
          </cell>
          <cell r="I2604">
            <v>45427.647686689816</v>
          </cell>
          <cell r="J2604">
            <v>82880</v>
          </cell>
          <cell r="K2604">
            <v>82880</v>
          </cell>
          <cell r="L2604" t="str">
            <v>Evento</v>
          </cell>
          <cell r="M2604" t="str">
            <v>jamundi</v>
          </cell>
          <cell r="N2604" t="str">
            <v>Servicios de salud</v>
          </cell>
          <cell r="Q2604" t="str">
            <v>FACTURA PENDIENTE EN PROGRAMACION DE PAGO</v>
          </cell>
          <cell r="R2604" t="str">
            <v>Finalizada</v>
          </cell>
          <cell r="S2604" t="e">
            <v>#N/A</v>
          </cell>
          <cell r="V2604">
            <v>82880</v>
          </cell>
          <cell r="W2604">
            <v>0</v>
          </cell>
          <cell r="Z2604">
            <v>82880</v>
          </cell>
          <cell r="AA2604">
            <v>0</v>
          </cell>
          <cell r="AB2604">
            <v>0</v>
          </cell>
          <cell r="AC2604">
            <v>0</v>
          </cell>
          <cell r="AD2604">
            <v>82880</v>
          </cell>
          <cell r="AE2604">
            <v>82880</v>
          </cell>
          <cell r="AF2604">
            <v>1222460401</v>
          </cell>
          <cell r="AG2604">
            <v>0</v>
          </cell>
        </row>
        <row r="2605">
          <cell r="F2605" t="str">
            <v>890306950_FVE295037</v>
          </cell>
          <cell r="G2605">
            <v>45406.458391191904</v>
          </cell>
          <cell r="H2605">
            <v>45427</v>
          </cell>
          <cell r="I2605">
            <v>45427.647686689816</v>
          </cell>
          <cell r="J2605">
            <v>65100</v>
          </cell>
          <cell r="K2605">
            <v>60600</v>
          </cell>
          <cell r="L2605" t="str">
            <v>Evento</v>
          </cell>
          <cell r="M2605" t="str">
            <v>jamundi</v>
          </cell>
          <cell r="N2605" t="str">
            <v>Servicios de salud</v>
          </cell>
          <cell r="Q2605" t="str">
            <v>FACTURA PENDIENTE EN PROGRAMACION DE PAGO</v>
          </cell>
          <cell r="R2605" t="str">
            <v>Finalizada</v>
          </cell>
          <cell r="S2605" t="e">
            <v>#N/A</v>
          </cell>
          <cell r="V2605">
            <v>65100</v>
          </cell>
          <cell r="W2605">
            <v>0</v>
          </cell>
          <cell r="Z2605">
            <v>65100</v>
          </cell>
          <cell r="AA2605">
            <v>0</v>
          </cell>
          <cell r="AB2605">
            <v>0</v>
          </cell>
          <cell r="AC2605">
            <v>0</v>
          </cell>
          <cell r="AD2605">
            <v>60600</v>
          </cell>
          <cell r="AE2605">
            <v>60600</v>
          </cell>
          <cell r="AF2605">
            <v>1222460402</v>
          </cell>
          <cell r="AG2605">
            <v>0</v>
          </cell>
        </row>
        <row r="2606">
          <cell r="F2606" t="str">
            <v>890306950_FVE295080</v>
          </cell>
          <cell r="G2606">
            <v>45406.497870358638</v>
          </cell>
          <cell r="H2606">
            <v>45427</v>
          </cell>
          <cell r="I2606">
            <v>45427.647686689816</v>
          </cell>
          <cell r="J2606">
            <v>135180</v>
          </cell>
          <cell r="K2606">
            <v>135180</v>
          </cell>
          <cell r="L2606" t="str">
            <v>Evento</v>
          </cell>
          <cell r="M2606" t="str">
            <v>jamundi</v>
          </cell>
          <cell r="N2606" t="str">
            <v>Servicios de salud</v>
          </cell>
          <cell r="Q2606" t="str">
            <v>FACTURA PENDIENTE EN PROGRAMACION DE PAGO</v>
          </cell>
          <cell r="R2606" t="str">
            <v>Finalizada</v>
          </cell>
          <cell r="S2606" t="e">
            <v>#N/A</v>
          </cell>
          <cell r="V2606">
            <v>135180</v>
          </cell>
          <cell r="W2606">
            <v>0</v>
          </cell>
          <cell r="Z2606">
            <v>135180</v>
          </cell>
          <cell r="AA2606">
            <v>0</v>
          </cell>
          <cell r="AB2606">
            <v>0</v>
          </cell>
          <cell r="AC2606">
            <v>0</v>
          </cell>
          <cell r="AD2606">
            <v>135180</v>
          </cell>
          <cell r="AE2606">
            <v>135180</v>
          </cell>
          <cell r="AF2606">
            <v>1222460404</v>
          </cell>
          <cell r="AG2606">
            <v>0</v>
          </cell>
        </row>
        <row r="2607">
          <cell r="F2607" t="str">
            <v>890306950_FVE295083</v>
          </cell>
          <cell r="G2607">
            <v>45406.500682870392</v>
          </cell>
          <cell r="H2607">
            <v>45427</v>
          </cell>
          <cell r="I2607">
            <v>45427.647686689816</v>
          </cell>
          <cell r="J2607">
            <v>81400</v>
          </cell>
          <cell r="K2607">
            <v>81400</v>
          </cell>
          <cell r="L2607" t="str">
            <v>Evento</v>
          </cell>
          <cell r="M2607" t="str">
            <v>jamundi</v>
          </cell>
          <cell r="N2607" t="str">
            <v>Servicios de salud</v>
          </cell>
          <cell r="Q2607" t="str">
            <v>FACTURA PENDIENTE EN PROGRAMACION DE PAGO</v>
          </cell>
          <cell r="R2607" t="str">
            <v>Finalizada</v>
          </cell>
          <cell r="S2607" t="e">
            <v>#N/A</v>
          </cell>
          <cell r="V2607">
            <v>81400</v>
          </cell>
          <cell r="W2607">
            <v>0</v>
          </cell>
          <cell r="Z2607">
            <v>81400</v>
          </cell>
          <cell r="AA2607">
            <v>0</v>
          </cell>
          <cell r="AB2607">
            <v>0</v>
          </cell>
          <cell r="AC2607">
            <v>0</v>
          </cell>
          <cell r="AD2607">
            <v>81400</v>
          </cell>
          <cell r="AE2607">
            <v>81400</v>
          </cell>
          <cell r="AF2607">
            <v>1222460405</v>
          </cell>
          <cell r="AG2607">
            <v>0</v>
          </cell>
        </row>
        <row r="2608">
          <cell r="F2608" t="str">
            <v>890306950_FVE295086</v>
          </cell>
          <cell r="G2608">
            <v>45406.502581006847</v>
          </cell>
          <cell r="H2608">
            <v>45427</v>
          </cell>
          <cell r="I2608">
            <v>45427.647686689816</v>
          </cell>
          <cell r="J2608">
            <v>273630</v>
          </cell>
          <cell r="K2608">
            <v>273630</v>
          </cell>
          <cell r="L2608" t="str">
            <v>Evento</v>
          </cell>
          <cell r="M2608" t="str">
            <v>jamundi</v>
          </cell>
          <cell r="N2608" t="str">
            <v>Servicios de salud</v>
          </cell>
          <cell r="Q2608" t="str">
            <v>FACTURA PENDIENTE EN PROGRAMACION DE PAGO</v>
          </cell>
          <cell r="R2608" t="str">
            <v>Finalizada</v>
          </cell>
          <cell r="S2608" t="e">
            <v>#N/A</v>
          </cell>
          <cell r="V2608">
            <v>273630</v>
          </cell>
          <cell r="W2608">
            <v>0</v>
          </cell>
          <cell r="Z2608">
            <v>273630</v>
          </cell>
          <cell r="AA2608">
            <v>0</v>
          </cell>
          <cell r="AB2608">
            <v>0</v>
          </cell>
          <cell r="AC2608">
            <v>0</v>
          </cell>
          <cell r="AD2608">
            <v>273630</v>
          </cell>
          <cell r="AE2608">
            <v>273630</v>
          </cell>
          <cell r="AF2608">
            <v>1222460406</v>
          </cell>
          <cell r="AG2608">
            <v>0</v>
          </cell>
        </row>
        <row r="2609">
          <cell r="F2609" t="str">
            <v>890306950_FVE295092</v>
          </cell>
          <cell r="G2609">
            <v>45406.508912037127</v>
          </cell>
          <cell r="H2609">
            <v>45427</v>
          </cell>
          <cell r="I2609">
            <v>45427.647686689816</v>
          </cell>
          <cell r="J2609">
            <v>446200</v>
          </cell>
          <cell r="K2609">
            <v>446200</v>
          </cell>
          <cell r="L2609" t="str">
            <v>Evento</v>
          </cell>
          <cell r="M2609" t="str">
            <v>jamundi</v>
          </cell>
          <cell r="N2609" t="str">
            <v>Servicios de salud</v>
          </cell>
          <cell r="Q2609" t="str">
            <v>FACTURA PENDIENTE EN PROGRAMACION DE PAGO</v>
          </cell>
          <cell r="R2609" t="str">
            <v>Finalizada</v>
          </cell>
          <cell r="S2609" t="e">
            <v>#N/A</v>
          </cell>
          <cell r="V2609">
            <v>446200</v>
          </cell>
          <cell r="W2609">
            <v>0</v>
          </cell>
          <cell r="Z2609">
            <v>446200</v>
          </cell>
          <cell r="AA2609">
            <v>0</v>
          </cell>
          <cell r="AB2609">
            <v>0</v>
          </cell>
          <cell r="AC2609">
            <v>0</v>
          </cell>
          <cell r="AD2609">
            <v>446200</v>
          </cell>
          <cell r="AE2609">
            <v>446200</v>
          </cell>
          <cell r="AF2609">
            <v>1222460407</v>
          </cell>
          <cell r="AG2609">
            <v>0</v>
          </cell>
        </row>
        <row r="2610">
          <cell r="F2610" t="str">
            <v>890306950_FVE295095</v>
          </cell>
          <cell r="G2610">
            <v>45406.513831006829</v>
          </cell>
          <cell r="H2610">
            <v>45427</v>
          </cell>
          <cell r="I2610">
            <v>45427.504395138887</v>
          </cell>
          <cell r="J2610">
            <v>127050</v>
          </cell>
          <cell r="K2610">
            <v>127050</v>
          </cell>
          <cell r="L2610" t="str">
            <v>Evento</v>
          </cell>
          <cell r="M2610" t="str">
            <v>jamundi</v>
          </cell>
          <cell r="N2610" t="str">
            <v>Servicios de salud</v>
          </cell>
          <cell r="Q2610" t="str">
            <v>FACTURA PENDIENTE EN PROGRAMACION DE PAGO</v>
          </cell>
          <cell r="R2610" t="str">
            <v>Finalizada</v>
          </cell>
          <cell r="S2610" t="e">
            <v>#N/A</v>
          </cell>
          <cell r="V2610">
            <v>127050</v>
          </cell>
          <cell r="W2610">
            <v>0</v>
          </cell>
          <cell r="Z2610">
            <v>127050</v>
          </cell>
          <cell r="AA2610">
            <v>0</v>
          </cell>
          <cell r="AB2610">
            <v>0</v>
          </cell>
          <cell r="AC2610">
            <v>0</v>
          </cell>
          <cell r="AD2610">
            <v>127050</v>
          </cell>
          <cell r="AE2610">
            <v>127050</v>
          </cell>
          <cell r="AF2610">
            <v>1222460408</v>
          </cell>
          <cell r="AG2610">
            <v>0</v>
          </cell>
        </row>
        <row r="2611">
          <cell r="F2611" t="str">
            <v>890306950_FVE295096</v>
          </cell>
          <cell r="G2611">
            <v>45406.51679398166</v>
          </cell>
          <cell r="H2611">
            <v>45427</v>
          </cell>
          <cell r="I2611">
            <v>45427.647686689816</v>
          </cell>
          <cell r="J2611">
            <v>106810</v>
          </cell>
          <cell r="K2611">
            <v>106810</v>
          </cell>
          <cell r="L2611" t="str">
            <v>Evento</v>
          </cell>
          <cell r="M2611" t="str">
            <v>jamundi</v>
          </cell>
          <cell r="N2611" t="str">
            <v>Servicios de salud</v>
          </cell>
          <cell r="Q2611" t="str">
            <v>FACTURA PENDIENTE EN PROGRAMACION DE PAGO</v>
          </cell>
          <cell r="R2611" t="str">
            <v>Finalizada</v>
          </cell>
          <cell r="S2611" t="e">
            <v>#N/A</v>
          </cell>
          <cell r="V2611">
            <v>106810</v>
          </cell>
          <cell r="W2611">
            <v>0</v>
          </cell>
          <cell r="Z2611">
            <v>106810</v>
          </cell>
          <cell r="AA2611">
            <v>0</v>
          </cell>
          <cell r="AB2611">
            <v>0</v>
          </cell>
          <cell r="AC2611">
            <v>0</v>
          </cell>
          <cell r="AD2611">
            <v>106810</v>
          </cell>
          <cell r="AE2611">
            <v>106810</v>
          </cell>
          <cell r="AF2611">
            <v>1222460409</v>
          </cell>
          <cell r="AG2611">
            <v>0</v>
          </cell>
        </row>
        <row r="2612">
          <cell r="F2612" t="str">
            <v>890306950_FVE295098</v>
          </cell>
          <cell r="G2612">
            <v>45406.518541666679</v>
          </cell>
          <cell r="H2612">
            <v>45427</v>
          </cell>
          <cell r="I2612">
            <v>45427.647686689816</v>
          </cell>
          <cell r="J2612">
            <v>81400</v>
          </cell>
          <cell r="K2612">
            <v>81400</v>
          </cell>
          <cell r="L2612" t="str">
            <v>Evento</v>
          </cell>
          <cell r="M2612" t="str">
            <v>jamundi</v>
          </cell>
          <cell r="N2612" t="str">
            <v>Servicios de salud</v>
          </cell>
          <cell r="Q2612" t="str">
            <v>FACTURA PENDIENTE EN PROGRAMACION DE PAGO</v>
          </cell>
          <cell r="R2612" t="str">
            <v>Finalizada</v>
          </cell>
          <cell r="S2612" t="e">
            <v>#N/A</v>
          </cell>
          <cell r="V2612">
            <v>81400</v>
          </cell>
          <cell r="W2612">
            <v>0</v>
          </cell>
          <cell r="Z2612">
            <v>81400</v>
          </cell>
          <cell r="AA2612">
            <v>0</v>
          </cell>
          <cell r="AB2612">
            <v>0</v>
          </cell>
          <cell r="AC2612">
            <v>0</v>
          </cell>
          <cell r="AD2612">
            <v>81400</v>
          </cell>
          <cell r="AE2612">
            <v>81400</v>
          </cell>
          <cell r="AF2612">
            <v>1222460410</v>
          </cell>
          <cell r="AG2612">
            <v>0</v>
          </cell>
        </row>
        <row r="2613">
          <cell r="F2613" t="str">
            <v>890306950_FVE295110</v>
          </cell>
          <cell r="G2613">
            <v>45406.5330555439</v>
          </cell>
          <cell r="H2613">
            <v>45427</v>
          </cell>
          <cell r="I2613">
            <v>45427.647686689816</v>
          </cell>
          <cell r="J2613">
            <v>81400</v>
          </cell>
          <cell r="K2613">
            <v>81400</v>
          </cell>
          <cell r="L2613" t="str">
            <v>Evento</v>
          </cell>
          <cell r="M2613" t="str">
            <v>jamundi</v>
          </cell>
          <cell r="N2613" t="str">
            <v>Servicios de salud</v>
          </cell>
          <cell r="Q2613" t="str">
            <v>FACTURA PENDIENTE EN PROGRAMACION DE PAGO</v>
          </cell>
          <cell r="R2613" t="str">
            <v>Finalizada</v>
          </cell>
          <cell r="S2613" t="e">
            <v>#N/A</v>
          </cell>
          <cell r="V2613">
            <v>81400</v>
          </cell>
          <cell r="W2613">
            <v>0</v>
          </cell>
          <cell r="Z2613">
            <v>81400</v>
          </cell>
          <cell r="AA2613">
            <v>0</v>
          </cell>
          <cell r="AB2613">
            <v>0</v>
          </cell>
          <cell r="AC2613">
            <v>0</v>
          </cell>
          <cell r="AD2613">
            <v>81400</v>
          </cell>
          <cell r="AE2613">
            <v>81400</v>
          </cell>
          <cell r="AF2613">
            <v>1222460413</v>
          </cell>
          <cell r="AG2613">
            <v>0</v>
          </cell>
        </row>
        <row r="2614">
          <cell r="F2614" t="str">
            <v>890306950_FVE295135</v>
          </cell>
          <cell r="G2614">
            <v>45406.598900462966</v>
          </cell>
          <cell r="H2614">
            <v>45427</v>
          </cell>
          <cell r="I2614">
            <v>45427.647686689816</v>
          </cell>
          <cell r="J2614">
            <v>65100</v>
          </cell>
          <cell r="K2614">
            <v>60600</v>
          </cell>
          <cell r="L2614" t="str">
            <v>Evento</v>
          </cell>
          <cell r="M2614" t="str">
            <v>jamundi</v>
          </cell>
          <cell r="N2614" t="str">
            <v>Servicios de salud</v>
          </cell>
          <cell r="Q2614" t="str">
            <v>FACTURA PENDIENTE EN PROGRAMACION DE PAGO</v>
          </cell>
          <cell r="R2614" t="str">
            <v>Finalizada</v>
          </cell>
          <cell r="S2614" t="e">
            <v>#N/A</v>
          </cell>
          <cell r="V2614">
            <v>65100</v>
          </cell>
          <cell r="W2614">
            <v>0</v>
          </cell>
          <cell r="Z2614">
            <v>65100</v>
          </cell>
          <cell r="AA2614">
            <v>0</v>
          </cell>
          <cell r="AB2614">
            <v>0</v>
          </cell>
          <cell r="AC2614">
            <v>0</v>
          </cell>
          <cell r="AD2614">
            <v>60600</v>
          </cell>
          <cell r="AE2614">
            <v>60600</v>
          </cell>
          <cell r="AF2614">
            <v>1222460415</v>
          </cell>
          <cell r="AG2614">
            <v>0</v>
          </cell>
        </row>
        <row r="2615">
          <cell r="F2615" t="str">
            <v>890306950_FVE295140</v>
          </cell>
          <cell r="G2615">
            <v>45406.61020833347</v>
          </cell>
          <cell r="H2615">
            <v>45427</v>
          </cell>
          <cell r="I2615">
            <v>45427.647686689816</v>
          </cell>
          <cell r="J2615">
            <v>81400</v>
          </cell>
          <cell r="K2615">
            <v>81400</v>
          </cell>
          <cell r="L2615" t="str">
            <v>Evento</v>
          </cell>
          <cell r="M2615" t="str">
            <v>jamundi</v>
          </cell>
          <cell r="N2615" t="str">
            <v>Servicios de salud</v>
          </cell>
          <cell r="Q2615" t="str">
            <v>FACTURA PENDIENTE EN PROGRAMACION DE PAGO</v>
          </cell>
          <cell r="R2615" t="str">
            <v>Finalizada</v>
          </cell>
          <cell r="S2615" t="e">
            <v>#N/A</v>
          </cell>
          <cell r="V2615">
            <v>81400</v>
          </cell>
          <cell r="W2615">
            <v>0</v>
          </cell>
          <cell r="Z2615">
            <v>81400</v>
          </cell>
          <cell r="AA2615">
            <v>0</v>
          </cell>
          <cell r="AB2615">
            <v>0</v>
          </cell>
          <cell r="AC2615">
            <v>0</v>
          </cell>
          <cell r="AD2615">
            <v>81400</v>
          </cell>
          <cell r="AE2615">
            <v>81400</v>
          </cell>
          <cell r="AF2615">
            <v>1222460416</v>
          </cell>
          <cell r="AG2615">
            <v>0</v>
          </cell>
        </row>
        <row r="2616">
          <cell r="F2616" t="str">
            <v>890306950_FVE295151</v>
          </cell>
          <cell r="G2616">
            <v>45406.621944433078</v>
          </cell>
          <cell r="H2616">
            <v>45427</v>
          </cell>
          <cell r="I2616">
            <v>45427.504395138887</v>
          </cell>
          <cell r="J2616">
            <v>116100</v>
          </cell>
          <cell r="K2616">
            <v>116100</v>
          </cell>
          <cell r="L2616" t="str">
            <v>Evento</v>
          </cell>
          <cell r="M2616" t="str">
            <v>jamundi</v>
          </cell>
          <cell r="N2616" t="str">
            <v>Servicios de salud</v>
          </cell>
          <cell r="Q2616" t="str">
            <v>FACTURA PENDIENTE EN PROGRAMACION DE PAGO</v>
          </cell>
          <cell r="R2616" t="str">
            <v>Finalizada</v>
          </cell>
          <cell r="S2616" t="e">
            <v>#N/A</v>
          </cell>
          <cell r="V2616">
            <v>116100</v>
          </cell>
          <cell r="W2616">
            <v>0</v>
          </cell>
          <cell r="Z2616">
            <v>116100</v>
          </cell>
          <cell r="AA2616">
            <v>0</v>
          </cell>
          <cell r="AB2616">
            <v>0</v>
          </cell>
          <cell r="AC2616">
            <v>0</v>
          </cell>
          <cell r="AD2616">
            <v>116100</v>
          </cell>
          <cell r="AE2616">
            <v>116100</v>
          </cell>
          <cell r="AF2616">
            <v>1222460417</v>
          </cell>
          <cell r="AG2616">
            <v>0</v>
          </cell>
        </row>
        <row r="2617">
          <cell r="F2617" t="str">
            <v>890306950_FVE295158</v>
          </cell>
          <cell r="G2617">
            <v>45406.627581006847</v>
          </cell>
          <cell r="H2617">
            <v>45427</v>
          </cell>
          <cell r="I2617">
            <v>45427.647686689816</v>
          </cell>
          <cell r="J2617">
            <v>84220</v>
          </cell>
          <cell r="K2617">
            <v>84220</v>
          </cell>
          <cell r="L2617" t="str">
            <v>Evento</v>
          </cell>
          <cell r="M2617" t="str">
            <v>jamundi</v>
          </cell>
          <cell r="N2617" t="str">
            <v>Servicios de salud</v>
          </cell>
          <cell r="Q2617" t="str">
            <v>FACTURA PENDIENTE EN PROGRAMACION DE PAGO</v>
          </cell>
          <cell r="R2617" t="str">
            <v>Finalizada</v>
          </cell>
          <cell r="S2617" t="e">
            <v>#N/A</v>
          </cell>
          <cell r="V2617">
            <v>84220</v>
          </cell>
          <cell r="W2617">
            <v>0</v>
          </cell>
          <cell r="Z2617">
            <v>84220</v>
          </cell>
          <cell r="AA2617">
            <v>0</v>
          </cell>
          <cell r="AB2617">
            <v>0</v>
          </cell>
          <cell r="AC2617">
            <v>0</v>
          </cell>
          <cell r="AD2617">
            <v>84220</v>
          </cell>
          <cell r="AE2617">
            <v>84220</v>
          </cell>
          <cell r="AF2617">
            <v>1222460418</v>
          </cell>
          <cell r="AG2617">
            <v>0</v>
          </cell>
        </row>
        <row r="2618">
          <cell r="F2618" t="str">
            <v>890306950_FVE295169</v>
          </cell>
          <cell r="G2618">
            <v>45406.63886574097</v>
          </cell>
          <cell r="H2618">
            <v>45427</v>
          </cell>
          <cell r="I2618">
            <v>45427.647686689816</v>
          </cell>
          <cell r="J2618">
            <v>257950</v>
          </cell>
          <cell r="K2618">
            <v>257950</v>
          </cell>
          <cell r="L2618" t="str">
            <v>Evento</v>
          </cell>
          <cell r="M2618" t="str">
            <v>jamundi</v>
          </cell>
          <cell r="N2618" t="str">
            <v>Servicios de salud</v>
          </cell>
          <cell r="Q2618" t="str">
            <v>FACTURA PENDIENTE EN PROGRAMACION DE PAGO</v>
          </cell>
          <cell r="R2618" t="str">
            <v>Finalizada</v>
          </cell>
          <cell r="S2618" t="e">
            <v>#N/A</v>
          </cell>
          <cell r="V2618">
            <v>257950</v>
          </cell>
          <cell r="W2618">
            <v>0</v>
          </cell>
          <cell r="Z2618">
            <v>257950</v>
          </cell>
          <cell r="AA2618">
            <v>0</v>
          </cell>
          <cell r="AB2618">
            <v>0</v>
          </cell>
          <cell r="AC2618">
            <v>0</v>
          </cell>
          <cell r="AD2618">
            <v>257950</v>
          </cell>
          <cell r="AE2618">
            <v>257950</v>
          </cell>
          <cell r="AF2618">
            <v>1222460419</v>
          </cell>
          <cell r="AG2618">
            <v>0</v>
          </cell>
        </row>
        <row r="2619">
          <cell r="F2619" t="str">
            <v>890306950_FVE295173</v>
          </cell>
          <cell r="G2619">
            <v>45406.643784722313</v>
          </cell>
          <cell r="H2619">
            <v>45427</v>
          </cell>
          <cell r="I2619">
            <v>45427.647686689816</v>
          </cell>
          <cell r="J2619">
            <v>154250</v>
          </cell>
          <cell r="K2619">
            <v>154250</v>
          </cell>
          <cell r="L2619" t="str">
            <v>Evento</v>
          </cell>
          <cell r="M2619" t="str">
            <v>jamundi</v>
          </cell>
          <cell r="N2619" t="str">
            <v>Servicios de salud</v>
          </cell>
          <cell r="Q2619" t="str">
            <v>FACTURA PENDIENTE EN PROGRAMACION DE PAGO</v>
          </cell>
          <cell r="R2619" t="str">
            <v>Finalizada</v>
          </cell>
          <cell r="S2619" t="e">
            <v>#N/A</v>
          </cell>
          <cell r="V2619">
            <v>154250</v>
          </cell>
          <cell r="W2619">
            <v>0</v>
          </cell>
          <cell r="Z2619">
            <v>154250</v>
          </cell>
          <cell r="AA2619">
            <v>0</v>
          </cell>
          <cell r="AB2619">
            <v>0</v>
          </cell>
          <cell r="AC2619">
            <v>0</v>
          </cell>
          <cell r="AD2619">
            <v>154250</v>
          </cell>
          <cell r="AE2619">
            <v>154250</v>
          </cell>
          <cell r="AF2619">
            <v>1222460420</v>
          </cell>
          <cell r="AG2619">
            <v>0</v>
          </cell>
        </row>
        <row r="2620">
          <cell r="F2620" t="str">
            <v>890306950_FVE295176</v>
          </cell>
          <cell r="G2620">
            <v>45406.646597222425</v>
          </cell>
          <cell r="H2620">
            <v>45427</v>
          </cell>
          <cell r="I2620">
            <v>45427.647686689816</v>
          </cell>
          <cell r="J2620">
            <v>138160</v>
          </cell>
          <cell r="K2620">
            <v>138160</v>
          </cell>
          <cell r="L2620" t="str">
            <v>Evento</v>
          </cell>
          <cell r="M2620" t="str">
            <v>jamundi</v>
          </cell>
          <cell r="N2620" t="str">
            <v>Servicios de salud</v>
          </cell>
          <cell r="Q2620" t="str">
            <v>FACTURA PENDIENTE EN PROGRAMACION DE PAGO</v>
          </cell>
          <cell r="R2620" t="str">
            <v>Finalizada</v>
          </cell>
          <cell r="S2620" t="e">
            <v>#N/A</v>
          </cell>
          <cell r="V2620">
            <v>138160</v>
          </cell>
          <cell r="W2620">
            <v>0</v>
          </cell>
          <cell r="Z2620">
            <v>138160</v>
          </cell>
          <cell r="AA2620">
            <v>0</v>
          </cell>
          <cell r="AB2620">
            <v>0</v>
          </cell>
          <cell r="AC2620">
            <v>0</v>
          </cell>
          <cell r="AD2620">
            <v>138160</v>
          </cell>
          <cell r="AE2620">
            <v>138160</v>
          </cell>
          <cell r="AF2620">
            <v>1222460674</v>
          </cell>
          <cell r="AG2620">
            <v>0</v>
          </cell>
        </row>
        <row r="2621">
          <cell r="F2621" t="str">
            <v>890306950_FVE295191</v>
          </cell>
          <cell r="G2621">
            <v>45406.655671284534</v>
          </cell>
          <cell r="H2621">
            <v>45427</v>
          </cell>
          <cell r="I2621">
            <v>45427.647686689816</v>
          </cell>
          <cell r="J2621">
            <v>84190</v>
          </cell>
          <cell r="K2621">
            <v>84190</v>
          </cell>
          <cell r="L2621" t="str">
            <v>Evento</v>
          </cell>
          <cell r="M2621" t="str">
            <v>jamundi</v>
          </cell>
          <cell r="N2621" t="str">
            <v>Servicios de salud</v>
          </cell>
          <cell r="Q2621" t="str">
            <v>FACTURA PENDIENTE EN PROGRAMACION DE PAGO</v>
          </cell>
          <cell r="R2621" t="str">
            <v>Finalizada</v>
          </cell>
          <cell r="S2621" t="e">
            <v>#N/A</v>
          </cell>
          <cell r="V2621">
            <v>84190</v>
          </cell>
          <cell r="W2621">
            <v>0</v>
          </cell>
          <cell r="Z2621">
            <v>84190</v>
          </cell>
          <cell r="AA2621">
            <v>0</v>
          </cell>
          <cell r="AB2621">
            <v>0</v>
          </cell>
          <cell r="AC2621">
            <v>0</v>
          </cell>
          <cell r="AD2621">
            <v>84190</v>
          </cell>
          <cell r="AE2621">
            <v>84190</v>
          </cell>
          <cell r="AF2621">
            <v>1222460422</v>
          </cell>
          <cell r="AG2621">
            <v>0</v>
          </cell>
        </row>
        <row r="2622">
          <cell r="F2622" t="str">
            <v>890306950_FVE295203</v>
          </cell>
          <cell r="G2622">
            <v>45406.663483784534</v>
          </cell>
          <cell r="H2622">
            <v>45427</v>
          </cell>
          <cell r="I2622">
            <v>45427.647686689816</v>
          </cell>
          <cell r="J2622">
            <v>202570</v>
          </cell>
          <cell r="K2622">
            <v>202570</v>
          </cell>
          <cell r="L2622" t="str">
            <v>Evento</v>
          </cell>
          <cell r="M2622" t="str">
            <v>jamundi</v>
          </cell>
          <cell r="N2622" t="str">
            <v>Servicios de salud</v>
          </cell>
          <cell r="Q2622" t="str">
            <v>FACTURA PENDIENTE EN PROGRAMACION DE PAGO</v>
          </cell>
          <cell r="R2622" t="str">
            <v>Finalizada</v>
          </cell>
          <cell r="S2622" t="e">
            <v>#N/A</v>
          </cell>
          <cell r="V2622">
            <v>202570</v>
          </cell>
          <cell r="W2622">
            <v>0</v>
          </cell>
          <cell r="Z2622">
            <v>202570</v>
          </cell>
          <cell r="AA2622">
            <v>0</v>
          </cell>
          <cell r="AB2622">
            <v>0</v>
          </cell>
          <cell r="AC2622">
            <v>0</v>
          </cell>
          <cell r="AD2622">
            <v>202570</v>
          </cell>
          <cell r="AE2622">
            <v>202570</v>
          </cell>
          <cell r="AF2622">
            <v>1222460423</v>
          </cell>
          <cell r="AG2622">
            <v>0</v>
          </cell>
        </row>
        <row r="2623">
          <cell r="F2623" t="str">
            <v>890306950_FVE295205</v>
          </cell>
          <cell r="G2623">
            <v>45406.664699062705</v>
          </cell>
          <cell r="H2623">
            <v>45427</v>
          </cell>
          <cell r="I2623">
            <v>45427.647686689816</v>
          </cell>
          <cell r="J2623">
            <v>81400</v>
          </cell>
          <cell r="K2623">
            <v>81400</v>
          </cell>
          <cell r="L2623" t="str">
            <v>Evento</v>
          </cell>
          <cell r="M2623" t="str">
            <v>jamundi</v>
          </cell>
          <cell r="N2623" t="str">
            <v>Servicios de salud</v>
          </cell>
          <cell r="Q2623" t="str">
            <v>FACTURA PENDIENTE EN PROGRAMACION DE PAGO</v>
          </cell>
          <cell r="R2623" t="str">
            <v>Finalizada</v>
          </cell>
          <cell r="S2623" t="e">
            <v>#N/A</v>
          </cell>
          <cell r="V2623">
            <v>81400</v>
          </cell>
          <cell r="W2623">
            <v>0</v>
          </cell>
          <cell r="Z2623">
            <v>81400</v>
          </cell>
          <cell r="AA2623">
            <v>0</v>
          </cell>
          <cell r="AB2623">
            <v>0</v>
          </cell>
          <cell r="AC2623">
            <v>0</v>
          </cell>
          <cell r="AD2623">
            <v>81400</v>
          </cell>
          <cell r="AE2623">
            <v>81400</v>
          </cell>
          <cell r="AF2623">
            <v>1222460424</v>
          </cell>
          <cell r="AG2623">
            <v>0</v>
          </cell>
        </row>
        <row r="2624">
          <cell r="F2624" t="str">
            <v>890306950_FVE295210</v>
          </cell>
          <cell r="G2624">
            <v>45406.667881933041</v>
          </cell>
          <cell r="H2624">
            <v>45427</v>
          </cell>
          <cell r="I2624">
            <v>45427.504395138887</v>
          </cell>
          <cell r="J2624">
            <v>147338</v>
          </cell>
          <cell r="K2624">
            <v>147338</v>
          </cell>
          <cell r="L2624" t="str">
            <v>Evento</v>
          </cell>
          <cell r="M2624" t="str">
            <v>jamundi</v>
          </cell>
          <cell r="N2624" t="str">
            <v>Servicios de salud</v>
          </cell>
          <cell r="Q2624" t="str">
            <v>FACTURA PENDIENTE EN PROGRAMACION DE PAGO</v>
          </cell>
          <cell r="R2624" t="str">
            <v>Finalizada</v>
          </cell>
          <cell r="S2624" t="e">
            <v>#N/A</v>
          </cell>
          <cell r="V2624">
            <v>147338</v>
          </cell>
          <cell r="W2624">
            <v>0</v>
          </cell>
          <cell r="Z2624">
            <v>147338</v>
          </cell>
          <cell r="AA2624">
            <v>0</v>
          </cell>
          <cell r="AB2624">
            <v>0</v>
          </cell>
          <cell r="AC2624">
            <v>0</v>
          </cell>
          <cell r="AD2624">
            <v>147338</v>
          </cell>
          <cell r="AE2624">
            <v>147338</v>
          </cell>
          <cell r="AF2624">
            <v>1222460425</v>
          </cell>
          <cell r="AG2624">
            <v>0</v>
          </cell>
        </row>
        <row r="2625">
          <cell r="F2625" t="str">
            <v>890306950_FVE295228</v>
          </cell>
          <cell r="G2625">
            <v>45406.680254629813</v>
          </cell>
          <cell r="H2625">
            <v>45427</v>
          </cell>
          <cell r="I2625">
            <v>45427.647686689816</v>
          </cell>
          <cell r="J2625">
            <v>272120</v>
          </cell>
          <cell r="K2625">
            <v>272120</v>
          </cell>
          <cell r="L2625" t="str">
            <v>Evento</v>
          </cell>
          <cell r="M2625" t="str">
            <v>jamundi</v>
          </cell>
          <cell r="N2625" t="str">
            <v>Servicios de salud</v>
          </cell>
          <cell r="Q2625" t="str">
            <v>FACTURA PENDIENTE EN PROGRAMACION DE PAGO</v>
          </cell>
          <cell r="R2625" t="str">
            <v>Finalizada</v>
          </cell>
          <cell r="S2625" t="e">
            <v>#N/A</v>
          </cell>
          <cell r="V2625">
            <v>272120</v>
          </cell>
          <cell r="W2625">
            <v>0</v>
          </cell>
          <cell r="Z2625">
            <v>272120</v>
          </cell>
          <cell r="AA2625">
            <v>0</v>
          </cell>
          <cell r="AB2625">
            <v>0</v>
          </cell>
          <cell r="AC2625">
            <v>0</v>
          </cell>
          <cell r="AD2625">
            <v>272120</v>
          </cell>
          <cell r="AE2625">
            <v>272120</v>
          </cell>
          <cell r="AF2625">
            <v>1222460426</v>
          </cell>
          <cell r="AG2625">
            <v>0</v>
          </cell>
        </row>
        <row r="2626">
          <cell r="F2626" t="str">
            <v>890306950_FVE295230</v>
          </cell>
          <cell r="G2626">
            <v>45406.681550926063</v>
          </cell>
          <cell r="H2626">
            <v>45427</v>
          </cell>
          <cell r="I2626">
            <v>45427.647686689816</v>
          </cell>
          <cell r="J2626">
            <v>180800</v>
          </cell>
          <cell r="K2626">
            <v>180800</v>
          </cell>
          <cell r="L2626" t="str">
            <v>Evento</v>
          </cell>
          <cell r="M2626" t="str">
            <v>jamundi</v>
          </cell>
          <cell r="N2626" t="str">
            <v>Servicios de salud</v>
          </cell>
          <cell r="Q2626" t="str">
            <v>FACTURA PENDIENTE EN PROGRAMACION DE PAGO</v>
          </cell>
          <cell r="R2626" t="str">
            <v>Finalizada</v>
          </cell>
          <cell r="S2626" t="e">
            <v>#N/A</v>
          </cell>
          <cell r="V2626">
            <v>180800</v>
          </cell>
          <cell r="W2626">
            <v>0</v>
          </cell>
          <cell r="Z2626">
            <v>180800</v>
          </cell>
          <cell r="AA2626">
            <v>0</v>
          </cell>
          <cell r="AB2626">
            <v>0</v>
          </cell>
          <cell r="AC2626">
            <v>0</v>
          </cell>
          <cell r="AD2626">
            <v>180800</v>
          </cell>
          <cell r="AE2626">
            <v>180800</v>
          </cell>
          <cell r="AF2626">
            <v>1222460427</v>
          </cell>
          <cell r="AG2626">
            <v>0</v>
          </cell>
        </row>
        <row r="2627">
          <cell r="F2627" t="str">
            <v>890306950_FVE295243</v>
          </cell>
          <cell r="G2627">
            <v>45406.693449062295</v>
          </cell>
          <cell r="H2627">
            <v>45427</v>
          </cell>
          <cell r="I2627">
            <v>45427.647686689816</v>
          </cell>
          <cell r="J2627">
            <v>96656</v>
          </cell>
          <cell r="K2627">
            <v>96656</v>
          </cell>
          <cell r="L2627" t="str">
            <v>Evento</v>
          </cell>
          <cell r="M2627" t="str">
            <v>jamundi</v>
          </cell>
          <cell r="N2627" t="str">
            <v>Servicios de salud</v>
          </cell>
          <cell r="Q2627" t="str">
            <v>FACTURA PENDIENTE EN PROGRAMACION DE PAGO</v>
          </cell>
          <cell r="R2627" t="str">
            <v>Finalizada</v>
          </cell>
          <cell r="S2627" t="e">
            <v>#N/A</v>
          </cell>
          <cell r="V2627">
            <v>96656</v>
          </cell>
          <cell r="W2627">
            <v>0</v>
          </cell>
          <cell r="Z2627">
            <v>96656</v>
          </cell>
          <cell r="AA2627">
            <v>0</v>
          </cell>
          <cell r="AB2627">
            <v>0</v>
          </cell>
          <cell r="AC2627">
            <v>0</v>
          </cell>
          <cell r="AD2627">
            <v>96656</v>
          </cell>
          <cell r="AE2627">
            <v>96656</v>
          </cell>
          <cell r="AF2627">
            <v>1222460428</v>
          </cell>
          <cell r="AG2627">
            <v>0</v>
          </cell>
        </row>
        <row r="2628">
          <cell r="F2628" t="str">
            <v>890306950_FVE295257</v>
          </cell>
          <cell r="G2628">
            <v>45406.704525451176</v>
          </cell>
          <cell r="H2628">
            <v>45427</v>
          </cell>
          <cell r="I2628">
            <v>45427.647686689816</v>
          </cell>
          <cell r="J2628">
            <v>165950</v>
          </cell>
          <cell r="K2628">
            <v>165950</v>
          </cell>
          <cell r="L2628" t="str">
            <v>Evento</v>
          </cell>
          <cell r="M2628" t="str">
            <v>jamundi</v>
          </cell>
          <cell r="N2628" t="str">
            <v>Servicios de salud</v>
          </cell>
          <cell r="Q2628" t="str">
            <v>FACTURA PENDIENTE EN PROGRAMACION DE PAGO</v>
          </cell>
          <cell r="R2628" t="str">
            <v>Finalizada</v>
          </cell>
          <cell r="S2628" t="e">
            <v>#N/A</v>
          </cell>
          <cell r="V2628">
            <v>165950</v>
          </cell>
          <cell r="W2628">
            <v>0</v>
          </cell>
          <cell r="Z2628">
            <v>165950</v>
          </cell>
          <cell r="AA2628">
            <v>0</v>
          </cell>
          <cell r="AB2628">
            <v>0</v>
          </cell>
          <cell r="AC2628">
            <v>0</v>
          </cell>
          <cell r="AD2628">
            <v>165950</v>
          </cell>
          <cell r="AE2628">
            <v>165950</v>
          </cell>
          <cell r="AF2628">
            <v>1222460429</v>
          </cell>
          <cell r="AG2628">
            <v>0</v>
          </cell>
        </row>
        <row r="2629">
          <cell r="F2629" t="str">
            <v>890306950_FVE295288</v>
          </cell>
          <cell r="G2629">
            <v>45406.742002314888</v>
          </cell>
          <cell r="H2629">
            <v>45427</v>
          </cell>
          <cell r="I2629">
            <v>45427.647686689816</v>
          </cell>
          <cell r="J2629">
            <v>65100</v>
          </cell>
          <cell r="K2629">
            <v>60600</v>
          </cell>
          <cell r="L2629" t="str">
            <v>Evento</v>
          </cell>
          <cell r="M2629" t="str">
            <v>jamundi</v>
          </cell>
          <cell r="N2629" t="str">
            <v>Servicios de salud</v>
          </cell>
          <cell r="Q2629" t="str">
            <v>FACTURA PENDIENTE EN PROGRAMACION DE PAGO</v>
          </cell>
          <cell r="R2629" t="str">
            <v>Finalizada</v>
          </cell>
          <cell r="S2629" t="e">
            <v>#N/A</v>
          </cell>
          <cell r="V2629">
            <v>65100</v>
          </cell>
          <cell r="W2629">
            <v>0</v>
          </cell>
          <cell r="Z2629">
            <v>65100</v>
          </cell>
          <cell r="AA2629">
            <v>0</v>
          </cell>
          <cell r="AB2629">
            <v>0</v>
          </cell>
          <cell r="AC2629">
            <v>0</v>
          </cell>
          <cell r="AD2629">
            <v>60600</v>
          </cell>
          <cell r="AE2629">
            <v>60600</v>
          </cell>
          <cell r="AF2629">
            <v>1222460430</v>
          </cell>
          <cell r="AG2629">
            <v>0</v>
          </cell>
        </row>
        <row r="2630">
          <cell r="F2630" t="str">
            <v>890306950_FVE295294</v>
          </cell>
          <cell r="G2630">
            <v>45406.80974537041</v>
          </cell>
          <cell r="H2630">
            <v>45427</v>
          </cell>
          <cell r="I2630">
            <v>45427.647686689816</v>
          </cell>
          <cell r="J2630">
            <v>65100</v>
          </cell>
          <cell r="K2630">
            <v>60600</v>
          </cell>
          <cell r="L2630" t="str">
            <v>Evento</v>
          </cell>
          <cell r="M2630" t="str">
            <v>jamundi</v>
          </cell>
          <cell r="N2630" t="str">
            <v>Servicios de salud</v>
          </cell>
          <cell r="Q2630" t="str">
            <v>FACTURA PENDIENTE EN PROGRAMACION DE PAGO</v>
          </cell>
          <cell r="R2630" t="str">
            <v>Finalizada</v>
          </cell>
          <cell r="S2630" t="e">
            <v>#N/A</v>
          </cell>
          <cell r="V2630">
            <v>65100</v>
          </cell>
          <cell r="W2630">
            <v>0</v>
          </cell>
          <cell r="Z2630">
            <v>65100</v>
          </cell>
          <cell r="AA2630">
            <v>0</v>
          </cell>
          <cell r="AB2630">
            <v>0</v>
          </cell>
          <cell r="AC2630">
            <v>0</v>
          </cell>
          <cell r="AD2630">
            <v>60600</v>
          </cell>
          <cell r="AE2630">
            <v>60600</v>
          </cell>
          <cell r="AF2630">
            <v>1222460431</v>
          </cell>
          <cell r="AG2630">
            <v>0</v>
          </cell>
        </row>
        <row r="2631">
          <cell r="F2631" t="str">
            <v>890306950_FVE295352</v>
          </cell>
          <cell r="G2631">
            <v>45407.399351852015</v>
          </cell>
          <cell r="H2631">
            <v>45427</v>
          </cell>
          <cell r="I2631">
            <v>45427.647686689816</v>
          </cell>
          <cell r="J2631">
            <v>87400</v>
          </cell>
          <cell r="K2631">
            <v>87400</v>
          </cell>
          <cell r="L2631" t="str">
            <v>Evento</v>
          </cell>
          <cell r="M2631" t="str">
            <v>jamundi</v>
          </cell>
          <cell r="N2631" t="str">
            <v>Servicios de salud</v>
          </cell>
          <cell r="Q2631" t="str">
            <v>FACTURA PENDIENTE EN PROGRAMACION DE PAGO</v>
          </cell>
          <cell r="R2631" t="str">
            <v>Finalizada</v>
          </cell>
          <cell r="S2631" t="e">
            <v>#N/A</v>
          </cell>
          <cell r="V2631">
            <v>87400</v>
          </cell>
          <cell r="W2631">
            <v>0</v>
          </cell>
          <cell r="Z2631">
            <v>87400</v>
          </cell>
          <cell r="AA2631">
            <v>0</v>
          </cell>
          <cell r="AB2631">
            <v>0</v>
          </cell>
          <cell r="AC2631">
            <v>0</v>
          </cell>
          <cell r="AD2631">
            <v>87400</v>
          </cell>
          <cell r="AE2631">
            <v>87400</v>
          </cell>
          <cell r="AF2631">
            <v>1222460439</v>
          </cell>
          <cell r="AG2631">
            <v>0</v>
          </cell>
        </row>
        <row r="2632">
          <cell r="F2632" t="str">
            <v>890306950_FVE295359</v>
          </cell>
          <cell r="G2632">
            <v>45407.406898148358</v>
          </cell>
          <cell r="H2632">
            <v>45427</v>
          </cell>
          <cell r="I2632">
            <v>45427.504395138887</v>
          </cell>
          <cell r="J2632">
            <v>116110</v>
          </cell>
          <cell r="K2632">
            <v>116110</v>
          </cell>
          <cell r="L2632" t="str">
            <v>Evento</v>
          </cell>
          <cell r="M2632" t="str">
            <v>jamundi</v>
          </cell>
          <cell r="N2632" t="str">
            <v>Servicios de salud</v>
          </cell>
          <cell r="Q2632" t="str">
            <v>FACTURA PENDIENTE EN PROGRAMACION DE PAGO</v>
          </cell>
          <cell r="R2632" t="str">
            <v>Finalizada</v>
          </cell>
          <cell r="S2632" t="e">
            <v>#N/A</v>
          </cell>
          <cell r="V2632">
            <v>116110</v>
          </cell>
          <cell r="W2632">
            <v>0</v>
          </cell>
          <cell r="Z2632">
            <v>116110</v>
          </cell>
          <cell r="AA2632">
            <v>0</v>
          </cell>
          <cell r="AB2632">
            <v>0</v>
          </cell>
          <cell r="AC2632">
            <v>0</v>
          </cell>
          <cell r="AD2632">
            <v>116110</v>
          </cell>
          <cell r="AE2632">
            <v>116110</v>
          </cell>
          <cell r="AF2632">
            <v>1222460440</v>
          </cell>
          <cell r="AG2632">
            <v>0</v>
          </cell>
        </row>
        <row r="2633">
          <cell r="F2633" t="str">
            <v>890306950_FVE295365</v>
          </cell>
          <cell r="G2633">
            <v>45407.41168980347</v>
          </cell>
          <cell r="H2633">
            <v>45427</v>
          </cell>
          <cell r="I2633">
            <v>45427.647686689816</v>
          </cell>
          <cell r="J2633">
            <v>107570</v>
          </cell>
          <cell r="K2633">
            <v>107570</v>
          </cell>
          <cell r="L2633" t="str">
            <v>Evento</v>
          </cell>
          <cell r="M2633" t="str">
            <v>jamundi</v>
          </cell>
          <cell r="N2633" t="str">
            <v>Servicios de salud</v>
          </cell>
          <cell r="Q2633" t="str">
            <v>FACTURA PENDIENTE EN PROGRAMACION DE PAGO</v>
          </cell>
          <cell r="R2633" t="str">
            <v>Finalizada</v>
          </cell>
          <cell r="S2633" t="e">
            <v>#N/A</v>
          </cell>
          <cell r="V2633">
            <v>107570</v>
          </cell>
          <cell r="W2633">
            <v>0</v>
          </cell>
          <cell r="Z2633">
            <v>107570</v>
          </cell>
          <cell r="AA2633">
            <v>0</v>
          </cell>
          <cell r="AB2633">
            <v>0</v>
          </cell>
          <cell r="AC2633">
            <v>0</v>
          </cell>
          <cell r="AD2633">
            <v>107570</v>
          </cell>
          <cell r="AE2633">
            <v>107570</v>
          </cell>
          <cell r="AF2633">
            <v>1222460441</v>
          </cell>
          <cell r="AG2633">
            <v>0</v>
          </cell>
        </row>
        <row r="2634">
          <cell r="F2634" t="str">
            <v>890306950_FVE295372</v>
          </cell>
          <cell r="G2634">
            <v>45407.420717592817</v>
          </cell>
          <cell r="H2634">
            <v>45427</v>
          </cell>
          <cell r="I2634">
            <v>45427.504395138887</v>
          </cell>
          <cell r="J2634">
            <v>258210</v>
          </cell>
          <cell r="K2634">
            <v>258210</v>
          </cell>
          <cell r="L2634" t="str">
            <v>Evento</v>
          </cell>
          <cell r="M2634" t="str">
            <v>jamundi</v>
          </cell>
          <cell r="N2634" t="str">
            <v>Servicios de salud</v>
          </cell>
          <cell r="Q2634" t="str">
            <v>FACTURA PENDIENTE EN PROGRAMACION DE PAGO</v>
          </cell>
          <cell r="R2634" t="str">
            <v>Finalizada</v>
          </cell>
          <cell r="S2634" t="e">
            <v>#N/A</v>
          </cell>
          <cell r="V2634">
            <v>258210</v>
          </cell>
          <cell r="W2634">
            <v>0</v>
          </cell>
          <cell r="Z2634">
            <v>258210</v>
          </cell>
          <cell r="AA2634">
            <v>0</v>
          </cell>
          <cell r="AB2634">
            <v>0</v>
          </cell>
          <cell r="AC2634">
            <v>0</v>
          </cell>
          <cell r="AD2634">
            <v>258210</v>
          </cell>
          <cell r="AE2634">
            <v>258210</v>
          </cell>
          <cell r="AF2634">
            <v>1222460442</v>
          </cell>
          <cell r="AG2634">
            <v>0</v>
          </cell>
        </row>
        <row r="2635">
          <cell r="F2635" t="str">
            <v>890306950_FVE295374</v>
          </cell>
          <cell r="G2635">
            <v>45407.424398136791</v>
          </cell>
          <cell r="H2635">
            <v>45427</v>
          </cell>
          <cell r="I2635">
            <v>45427.647686689816</v>
          </cell>
          <cell r="J2635">
            <v>211580</v>
          </cell>
          <cell r="K2635">
            <v>211580</v>
          </cell>
          <cell r="L2635" t="str">
            <v>Evento</v>
          </cell>
          <cell r="M2635" t="str">
            <v>jamundi</v>
          </cell>
          <cell r="N2635" t="str">
            <v>Servicios de salud</v>
          </cell>
          <cell r="Q2635" t="str">
            <v>FACTURA PENDIENTE EN PROGRAMACION DE PAGO</v>
          </cell>
          <cell r="R2635" t="str">
            <v>Finalizada</v>
          </cell>
          <cell r="S2635" t="e">
            <v>#N/A</v>
          </cell>
          <cell r="V2635">
            <v>211580</v>
          </cell>
          <cell r="W2635">
            <v>0</v>
          </cell>
          <cell r="Z2635">
            <v>211580</v>
          </cell>
          <cell r="AA2635">
            <v>0</v>
          </cell>
          <cell r="AB2635">
            <v>0</v>
          </cell>
          <cell r="AC2635">
            <v>0</v>
          </cell>
          <cell r="AD2635">
            <v>211580</v>
          </cell>
          <cell r="AE2635">
            <v>211580</v>
          </cell>
          <cell r="AF2635">
            <v>1222460443</v>
          </cell>
          <cell r="AG2635">
            <v>0</v>
          </cell>
        </row>
        <row r="2636">
          <cell r="F2636" t="str">
            <v>890306950_FVE295381</v>
          </cell>
          <cell r="G2636">
            <v>45407.429953692015</v>
          </cell>
          <cell r="H2636">
            <v>45427</v>
          </cell>
          <cell r="I2636">
            <v>45427.647686689816</v>
          </cell>
          <cell r="J2636">
            <v>81400</v>
          </cell>
          <cell r="K2636">
            <v>81400</v>
          </cell>
          <cell r="L2636" t="str">
            <v>Evento</v>
          </cell>
          <cell r="M2636" t="str">
            <v>jamundi</v>
          </cell>
          <cell r="N2636" t="str">
            <v>Servicios de salud</v>
          </cell>
          <cell r="Q2636" t="str">
            <v>FACTURA PENDIENTE EN PROGRAMACION DE PAGO</v>
          </cell>
          <cell r="R2636" t="str">
            <v>Finalizada</v>
          </cell>
          <cell r="S2636" t="e">
            <v>#N/A</v>
          </cell>
          <cell r="V2636">
            <v>81400</v>
          </cell>
          <cell r="W2636">
            <v>0</v>
          </cell>
          <cell r="Z2636">
            <v>81400</v>
          </cell>
          <cell r="AA2636">
            <v>0</v>
          </cell>
          <cell r="AB2636">
            <v>0</v>
          </cell>
          <cell r="AC2636">
            <v>0</v>
          </cell>
          <cell r="AD2636">
            <v>81400</v>
          </cell>
          <cell r="AE2636">
            <v>81400</v>
          </cell>
          <cell r="AF2636">
            <v>1222460444</v>
          </cell>
          <cell r="AG2636">
            <v>0</v>
          </cell>
        </row>
        <row r="2637">
          <cell r="F2637" t="str">
            <v>890306950_FVE295385</v>
          </cell>
          <cell r="G2637">
            <v>45407.434351840056</v>
          </cell>
          <cell r="H2637">
            <v>45427</v>
          </cell>
          <cell r="I2637">
            <v>45427.647686689816</v>
          </cell>
          <cell r="J2637">
            <v>95310</v>
          </cell>
          <cell r="K2637">
            <v>95310</v>
          </cell>
          <cell r="L2637" t="str">
            <v>Evento</v>
          </cell>
          <cell r="M2637" t="str">
            <v>jamundi</v>
          </cell>
          <cell r="N2637" t="str">
            <v>Servicios de salud</v>
          </cell>
          <cell r="Q2637" t="str">
            <v>FACTURA PENDIENTE EN PROGRAMACION DE PAGO</v>
          </cell>
          <cell r="R2637" t="str">
            <v>Finalizada</v>
          </cell>
          <cell r="S2637" t="e">
            <v>#N/A</v>
          </cell>
          <cell r="V2637">
            <v>95310</v>
          </cell>
          <cell r="W2637">
            <v>0</v>
          </cell>
          <cell r="Z2637">
            <v>95310</v>
          </cell>
          <cell r="AA2637">
            <v>0</v>
          </cell>
          <cell r="AB2637">
            <v>0</v>
          </cell>
          <cell r="AC2637">
            <v>0</v>
          </cell>
          <cell r="AD2637">
            <v>95310</v>
          </cell>
          <cell r="AE2637">
            <v>95310</v>
          </cell>
          <cell r="AF2637">
            <v>1222460445</v>
          </cell>
          <cell r="AG2637">
            <v>0</v>
          </cell>
        </row>
        <row r="2638">
          <cell r="F2638" t="str">
            <v>890306950_FVE295388</v>
          </cell>
          <cell r="G2638">
            <v>45407.438287025318</v>
          </cell>
          <cell r="H2638">
            <v>45427</v>
          </cell>
          <cell r="I2638">
            <v>45427.647686689816</v>
          </cell>
          <cell r="J2638">
            <v>133700</v>
          </cell>
          <cell r="K2638">
            <v>133700</v>
          </cell>
          <cell r="L2638" t="str">
            <v>Evento</v>
          </cell>
          <cell r="M2638" t="str">
            <v>jamundi</v>
          </cell>
          <cell r="N2638" t="str">
            <v>Servicios de salud</v>
          </cell>
          <cell r="Q2638" t="str">
            <v>FACTURA PENDIENTE EN PROGRAMACION DE PAGO</v>
          </cell>
          <cell r="R2638" t="str">
            <v>Finalizada</v>
          </cell>
          <cell r="S2638" t="e">
            <v>#N/A</v>
          </cell>
          <cell r="V2638">
            <v>133700</v>
          </cell>
          <cell r="W2638">
            <v>0</v>
          </cell>
          <cell r="Z2638">
            <v>133700</v>
          </cell>
          <cell r="AA2638">
            <v>0</v>
          </cell>
          <cell r="AB2638">
            <v>0</v>
          </cell>
          <cell r="AC2638">
            <v>0</v>
          </cell>
          <cell r="AD2638">
            <v>133700</v>
          </cell>
          <cell r="AE2638">
            <v>133700</v>
          </cell>
          <cell r="AF2638">
            <v>1222460446</v>
          </cell>
          <cell r="AG2638">
            <v>0</v>
          </cell>
        </row>
        <row r="2639">
          <cell r="F2639" t="str">
            <v>890306950_FVE295405</v>
          </cell>
          <cell r="G2639">
            <v>45407.475567118265</v>
          </cell>
          <cell r="H2639">
            <v>45427</v>
          </cell>
          <cell r="I2639">
            <v>45427.647686689816</v>
          </cell>
          <cell r="J2639">
            <v>391060</v>
          </cell>
          <cell r="K2639">
            <v>391060</v>
          </cell>
          <cell r="L2639" t="str">
            <v>Evento</v>
          </cell>
          <cell r="M2639" t="str">
            <v>jamundi</v>
          </cell>
          <cell r="N2639" t="str">
            <v>Servicios de salud</v>
          </cell>
          <cell r="Q2639" t="str">
            <v>FACTURA PENDIENTE EN PROGRAMACION DE PAGO</v>
          </cell>
          <cell r="R2639" t="str">
            <v>Finalizada</v>
          </cell>
          <cell r="S2639" t="e">
            <v>#N/A</v>
          </cell>
          <cell r="V2639">
            <v>391060</v>
          </cell>
          <cell r="W2639">
            <v>0</v>
          </cell>
          <cell r="Z2639">
            <v>391060</v>
          </cell>
          <cell r="AA2639">
            <v>0</v>
          </cell>
          <cell r="AB2639">
            <v>0</v>
          </cell>
          <cell r="AC2639">
            <v>0</v>
          </cell>
          <cell r="AD2639">
            <v>391060</v>
          </cell>
          <cell r="AE2639">
            <v>391060</v>
          </cell>
          <cell r="AF2639">
            <v>1222460447</v>
          </cell>
          <cell r="AG2639">
            <v>0</v>
          </cell>
        </row>
        <row r="2640">
          <cell r="F2640" t="str">
            <v>890306950_FVE295406</v>
          </cell>
          <cell r="G2640">
            <v>45407.479282407556</v>
          </cell>
          <cell r="H2640">
            <v>45427</v>
          </cell>
          <cell r="I2640">
            <v>45427.647686689816</v>
          </cell>
          <cell r="J2640">
            <v>499368</v>
          </cell>
          <cell r="K2640">
            <v>499368</v>
          </cell>
          <cell r="L2640" t="str">
            <v>Evento</v>
          </cell>
          <cell r="M2640" t="str">
            <v>jamundi</v>
          </cell>
          <cell r="N2640" t="str">
            <v>Servicios de salud</v>
          </cell>
          <cell r="Q2640" t="str">
            <v>FACTURA PENDIENTE EN PROGRAMACION DE PAGO</v>
          </cell>
          <cell r="R2640" t="str">
            <v>Finalizada</v>
          </cell>
          <cell r="S2640" t="e">
            <v>#N/A</v>
          </cell>
          <cell r="V2640">
            <v>499368</v>
          </cell>
          <cell r="W2640">
            <v>0</v>
          </cell>
          <cell r="Z2640">
            <v>499368</v>
          </cell>
          <cell r="AA2640">
            <v>0</v>
          </cell>
          <cell r="AB2640">
            <v>0</v>
          </cell>
          <cell r="AC2640">
            <v>0</v>
          </cell>
          <cell r="AD2640">
            <v>499368</v>
          </cell>
          <cell r="AE2640">
            <v>499368</v>
          </cell>
          <cell r="AF2640">
            <v>1222460448</v>
          </cell>
          <cell r="AG2640">
            <v>0</v>
          </cell>
        </row>
        <row r="2641">
          <cell r="F2641" t="str">
            <v>890306950_FVE295409</v>
          </cell>
          <cell r="G2641">
            <v>45407.480659722351</v>
          </cell>
          <cell r="H2641">
            <v>45427</v>
          </cell>
          <cell r="I2641">
            <v>45427.647686689816</v>
          </cell>
          <cell r="J2641">
            <v>103300</v>
          </cell>
          <cell r="K2641">
            <v>103300</v>
          </cell>
          <cell r="L2641" t="str">
            <v>Evento</v>
          </cell>
          <cell r="M2641" t="str">
            <v>jamundi</v>
          </cell>
          <cell r="N2641" t="str">
            <v>Servicios de salud</v>
          </cell>
          <cell r="Q2641" t="str">
            <v>FACTURA PENDIENTE EN PROGRAMACION DE PAGO</v>
          </cell>
          <cell r="R2641" t="str">
            <v>Finalizada</v>
          </cell>
          <cell r="S2641" t="e">
            <v>#N/A</v>
          </cell>
          <cell r="V2641">
            <v>103300</v>
          </cell>
          <cell r="W2641">
            <v>0</v>
          </cell>
          <cell r="Z2641">
            <v>103300</v>
          </cell>
          <cell r="AA2641">
            <v>0</v>
          </cell>
          <cell r="AB2641">
            <v>0</v>
          </cell>
          <cell r="AC2641">
            <v>0</v>
          </cell>
          <cell r="AD2641">
            <v>103300</v>
          </cell>
          <cell r="AE2641">
            <v>103300</v>
          </cell>
          <cell r="AF2641">
            <v>1222460449</v>
          </cell>
          <cell r="AG2641">
            <v>0</v>
          </cell>
        </row>
        <row r="2642">
          <cell r="F2642" t="str">
            <v>890306950_FVE295418</v>
          </cell>
          <cell r="G2642">
            <v>45407.488726851996</v>
          </cell>
          <cell r="H2642">
            <v>45427</v>
          </cell>
          <cell r="I2642">
            <v>45427.647686689816</v>
          </cell>
          <cell r="J2642">
            <v>278466</v>
          </cell>
          <cell r="K2642">
            <v>278466</v>
          </cell>
          <cell r="L2642" t="str">
            <v>Evento</v>
          </cell>
          <cell r="M2642" t="str">
            <v>jamundi</v>
          </cell>
          <cell r="N2642" t="str">
            <v>Servicios de salud</v>
          </cell>
          <cell r="Q2642" t="str">
            <v>FACTURA PENDIENTE EN PROGRAMACION DE PAGO</v>
          </cell>
          <cell r="R2642" t="str">
            <v>Finalizada</v>
          </cell>
          <cell r="S2642" t="e">
            <v>#N/A</v>
          </cell>
          <cell r="V2642">
            <v>278466</v>
          </cell>
          <cell r="W2642">
            <v>0</v>
          </cell>
          <cell r="Z2642">
            <v>278466</v>
          </cell>
          <cell r="AA2642">
            <v>0</v>
          </cell>
          <cell r="AB2642">
            <v>0</v>
          </cell>
          <cell r="AC2642">
            <v>0</v>
          </cell>
          <cell r="AD2642">
            <v>278466</v>
          </cell>
          <cell r="AE2642">
            <v>278466</v>
          </cell>
          <cell r="AF2642">
            <v>1222460450</v>
          </cell>
          <cell r="AG2642">
            <v>0</v>
          </cell>
        </row>
        <row r="2643">
          <cell r="F2643" t="str">
            <v>890306950_FVE295469</v>
          </cell>
          <cell r="G2643">
            <v>45407.603668981697</v>
          </cell>
          <cell r="H2643">
            <v>45427</v>
          </cell>
          <cell r="I2643">
            <v>45427.647686689816</v>
          </cell>
          <cell r="J2643">
            <v>212836</v>
          </cell>
          <cell r="K2643">
            <v>212836</v>
          </cell>
          <cell r="L2643" t="str">
            <v>Evento</v>
          </cell>
          <cell r="M2643" t="str">
            <v>jamundi</v>
          </cell>
          <cell r="N2643" t="str">
            <v>Servicios de salud</v>
          </cell>
          <cell r="Q2643" t="str">
            <v>FACTURA PENDIENTE EN PROGRAMACION DE PAGO</v>
          </cell>
          <cell r="R2643" t="str">
            <v>Finalizada</v>
          </cell>
          <cell r="S2643" t="e">
            <v>#N/A</v>
          </cell>
          <cell r="V2643">
            <v>212836</v>
          </cell>
          <cell r="W2643">
            <v>0</v>
          </cell>
          <cell r="Z2643">
            <v>212836</v>
          </cell>
          <cell r="AA2643">
            <v>0</v>
          </cell>
          <cell r="AB2643">
            <v>0</v>
          </cell>
          <cell r="AC2643">
            <v>0</v>
          </cell>
          <cell r="AD2643">
            <v>212836</v>
          </cell>
          <cell r="AE2643">
            <v>212836</v>
          </cell>
          <cell r="AF2643">
            <v>1222460453</v>
          </cell>
          <cell r="AG2643">
            <v>0</v>
          </cell>
        </row>
        <row r="2644">
          <cell r="F2644" t="str">
            <v>890306950_FVE295499</v>
          </cell>
          <cell r="G2644">
            <v>45407.645393518731</v>
          </cell>
          <cell r="H2644">
            <v>45427</v>
          </cell>
          <cell r="I2644">
            <v>45427.647686689816</v>
          </cell>
          <cell r="J2644">
            <v>421170</v>
          </cell>
          <cell r="K2644">
            <v>421170</v>
          </cell>
          <cell r="L2644" t="str">
            <v>Evento</v>
          </cell>
          <cell r="M2644" t="str">
            <v>jamundi</v>
          </cell>
          <cell r="N2644" t="str">
            <v>Servicios de salud</v>
          </cell>
          <cell r="Q2644" t="str">
            <v>FACTURA PENDIENTE EN PROGRAMACION DE PAGO</v>
          </cell>
          <cell r="R2644" t="str">
            <v>Finalizada</v>
          </cell>
          <cell r="S2644" t="e">
            <v>#N/A</v>
          </cell>
          <cell r="V2644">
            <v>421170</v>
          </cell>
          <cell r="W2644">
            <v>0</v>
          </cell>
          <cell r="Z2644">
            <v>421170</v>
          </cell>
          <cell r="AA2644">
            <v>0</v>
          </cell>
          <cell r="AB2644">
            <v>0</v>
          </cell>
          <cell r="AC2644">
            <v>0</v>
          </cell>
          <cell r="AD2644">
            <v>421170</v>
          </cell>
          <cell r="AE2644">
            <v>421170</v>
          </cell>
          <cell r="AF2644">
            <v>1222460455</v>
          </cell>
          <cell r="AG2644">
            <v>0</v>
          </cell>
        </row>
        <row r="2645">
          <cell r="F2645" t="str">
            <v>890306950_FVE295505</v>
          </cell>
          <cell r="G2645">
            <v>45407.651689814869</v>
          </cell>
          <cell r="H2645">
            <v>45427</v>
          </cell>
          <cell r="I2645">
            <v>45427.647686689816</v>
          </cell>
          <cell r="J2645">
            <v>91790</v>
          </cell>
          <cell r="K2645">
            <v>91790</v>
          </cell>
          <cell r="L2645" t="str">
            <v>Evento</v>
          </cell>
          <cell r="M2645" t="str">
            <v>jamundi</v>
          </cell>
          <cell r="N2645" t="str">
            <v>Servicios de salud</v>
          </cell>
          <cell r="Q2645" t="str">
            <v>FACTURA PENDIENTE EN PROGRAMACION DE PAGO</v>
          </cell>
          <cell r="R2645" t="str">
            <v>Finalizada</v>
          </cell>
          <cell r="S2645" t="e">
            <v>#N/A</v>
          </cell>
          <cell r="V2645">
            <v>91790</v>
          </cell>
          <cell r="W2645">
            <v>0</v>
          </cell>
          <cell r="Z2645">
            <v>91790</v>
          </cell>
          <cell r="AA2645">
            <v>0</v>
          </cell>
          <cell r="AB2645">
            <v>0</v>
          </cell>
          <cell r="AC2645">
            <v>0</v>
          </cell>
          <cell r="AD2645">
            <v>91790</v>
          </cell>
          <cell r="AE2645">
            <v>91790</v>
          </cell>
          <cell r="AF2645">
            <v>1222460456</v>
          </cell>
          <cell r="AG2645">
            <v>0</v>
          </cell>
        </row>
        <row r="2646">
          <cell r="F2646" t="str">
            <v>890306950_FVE295508</v>
          </cell>
          <cell r="G2646">
            <v>45407.664629629813</v>
          </cell>
          <cell r="H2646">
            <v>45427</v>
          </cell>
          <cell r="I2646">
            <v>45427.504395138887</v>
          </cell>
          <cell r="J2646">
            <v>96760</v>
          </cell>
          <cell r="K2646">
            <v>96760</v>
          </cell>
          <cell r="L2646" t="str">
            <v>Evento</v>
          </cell>
          <cell r="M2646" t="str">
            <v>jamundi</v>
          </cell>
          <cell r="N2646" t="str">
            <v>Servicios de salud</v>
          </cell>
          <cell r="Q2646" t="str">
            <v>FACTURA PENDIENTE EN PROGRAMACION DE PAGO</v>
          </cell>
          <cell r="R2646" t="str">
            <v>Finalizada</v>
          </cell>
          <cell r="S2646" t="e">
            <v>#N/A</v>
          </cell>
          <cell r="V2646">
            <v>96760</v>
          </cell>
          <cell r="W2646">
            <v>0</v>
          </cell>
          <cell r="Z2646">
            <v>96760</v>
          </cell>
          <cell r="AA2646">
            <v>0</v>
          </cell>
          <cell r="AB2646">
            <v>0</v>
          </cell>
          <cell r="AC2646">
            <v>0</v>
          </cell>
          <cell r="AD2646">
            <v>96760</v>
          </cell>
          <cell r="AE2646">
            <v>96760</v>
          </cell>
          <cell r="AF2646">
            <v>1222460457</v>
          </cell>
          <cell r="AG2646">
            <v>0</v>
          </cell>
        </row>
        <row r="2647">
          <cell r="F2647" t="str">
            <v>890306950_FVE295528</v>
          </cell>
          <cell r="G2647">
            <v>45407.697534722276</v>
          </cell>
          <cell r="H2647">
            <v>45427</v>
          </cell>
          <cell r="I2647">
            <v>45427.647686689816</v>
          </cell>
          <cell r="J2647">
            <v>473130</v>
          </cell>
          <cell r="K2647">
            <v>473130</v>
          </cell>
          <cell r="L2647" t="str">
            <v>Evento</v>
          </cell>
          <cell r="M2647" t="str">
            <v>jamundi</v>
          </cell>
          <cell r="N2647" t="str">
            <v>Servicios de salud</v>
          </cell>
          <cell r="Q2647" t="str">
            <v>FACTURA PENDIENTE EN PROGRAMACION DE PAGO</v>
          </cell>
          <cell r="R2647" t="str">
            <v>Finalizada</v>
          </cell>
          <cell r="S2647" t="e">
            <v>#N/A</v>
          </cell>
          <cell r="V2647">
            <v>473130</v>
          </cell>
          <cell r="W2647">
            <v>0</v>
          </cell>
          <cell r="Z2647">
            <v>473130</v>
          </cell>
          <cell r="AA2647">
            <v>0</v>
          </cell>
          <cell r="AB2647">
            <v>0</v>
          </cell>
          <cell r="AC2647">
            <v>0</v>
          </cell>
          <cell r="AD2647">
            <v>473130</v>
          </cell>
          <cell r="AE2647">
            <v>473130</v>
          </cell>
          <cell r="AF2647">
            <v>1222460460</v>
          </cell>
          <cell r="AG2647">
            <v>0</v>
          </cell>
        </row>
        <row r="2648">
          <cell r="F2648" t="str">
            <v>890306950_FVE295544</v>
          </cell>
          <cell r="G2648">
            <v>45407.72348378459</v>
          </cell>
          <cell r="H2648">
            <v>45427</v>
          </cell>
          <cell r="I2648">
            <v>45427.647686689816</v>
          </cell>
          <cell r="J2648">
            <v>65100</v>
          </cell>
          <cell r="K2648">
            <v>60600</v>
          </cell>
          <cell r="L2648" t="str">
            <v>Evento</v>
          </cell>
          <cell r="M2648" t="str">
            <v>jamundi</v>
          </cell>
          <cell r="N2648" t="str">
            <v>Servicios de salud</v>
          </cell>
          <cell r="Q2648" t="str">
            <v>FACTURA PENDIENTE EN PROGRAMACION DE PAGO</v>
          </cell>
          <cell r="R2648" t="str">
            <v>Finalizada</v>
          </cell>
          <cell r="S2648" t="e">
            <v>#N/A</v>
          </cell>
          <cell r="V2648">
            <v>65100</v>
          </cell>
          <cell r="W2648">
            <v>0</v>
          </cell>
          <cell r="Z2648">
            <v>65100</v>
          </cell>
          <cell r="AA2648">
            <v>0</v>
          </cell>
          <cell r="AB2648">
            <v>0</v>
          </cell>
          <cell r="AC2648">
            <v>0</v>
          </cell>
          <cell r="AD2648">
            <v>60600</v>
          </cell>
          <cell r="AE2648">
            <v>60600</v>
          </cell>
          <cell r="AF2648">
            <v>1222460461</v>
          </cell>
          <cell r="AG2648">
            <v>0</v>
          </cell>
        </row>
        <row r="2649">
          <cell r="F2649" t="str">
            <v>890306950_FVE295556</v>
          </cell>
          <cell r="G2649">
            <v>45407.746701389086</v>
          </cell>
          <cell r="H2649">
            <v>45427</v>
          </cell>
          <cell r="I2649">
            <v>45427.647686689816</v>
          </cell>
          <cell r="J2649">
            <v>774768</v>
          </cell>
          <cell r="K2649">
            <v>774768</v>
          </cell>
          <cell r="L2649" t="str">
            <v>Evento</v>
          </cell>
          <cell r="M2649" t="str">
            <v>jamundi</v>
          </cell>
          <cell r="N2649" t="str">
            <v>Servicios de salud</v>
          </cell>
          <cell r="Q2649" t="str">
            <v>FACTURA PENDIENTE EN PROGRAMACION DE PAGO</v>
          </cell>
          <cell r="R2649" t="str">
            <v>Finalizada</v>
          </cell>
          <cell r="S2649" t="e">
            <v>#N/A</v>
          </cell>
          <cell r="V2649">
            <v>774768</v>
          </cell>
          <cell r="W2649">
            <v>0</v>
          </cell>
          <cell r="Z2649">
            <v>774768</v>
          </cell>
          <cell r="AA2649">
            <v>0</v>
          </cell>
          <cell r="AB2649">
            <v>0</v>
          </cell>
          <cell r="AC2649">
            <v>0</v>
          </cell>
          <cell r="AD2649">
            <v>774768</v>
          </cell>
          <cell r="AE2649">
            <v>774768</v>
          </cell>
          <cell r="AF2649">
            <v>1222460462</v>
          </cell>
          <cell r="AG2649">
            <v>0</v>
          </cell>
        </row>
        <row r="2650">
          <cell r="F2650" t="str">
            <v>890306950_FVE295575</v>
          </cell>
          <cell r="G2650">
            <v>45408.060590277892</v>
          </cell>
          <cell r="H2650">
            <v>45427</v>
          </cell>
          <cell r="I2650">
            <v>45427.647686689816</v>
          </cell>
          <cell r="J2650">
            <v>65100</v>
          </cell>
          <cell r="K2650">
            <v>60600</v>
          </cell>
          <cell r="L2650" t="str">
            <v>Evento</v>
          </cell>
          <cell r="M2650" t="str">
            <v>jamundi</v>
          </cell>
          <cell r="N2650" t="str">
            <v>Servicios de salud</v>
          </cell>
          <cell r="Q2650" t="str">
            <v>FACTURA PENDIENTE EN PROGRAMACION DE PAGO</v>
          </cell>
          <cell r="R2650" t="str">
            <v>Finalizada</v>
          </cell>
          <cell r="S2650" t="e">
            <v>#N/A</v>
          </cell>
          <cell r="V2650">
            <v>65100</v>
          </cell>
          <cell r="W2650">
            <v>0</v>
          </cell>
          <cell r="Z2650">
            <v>65100</v>
          </cell>
          <cell r="AA2650">
            <v>0</v>
          </cell>
          <cell r="AB2650">
            <v>0</v>
          </cell>
          <cell r="AC2650">
            <v>0</v>
          </cell>
          <cell r="AD2650">
            <v>60600</v>
          </cell>
          <cell r="AE2650">
            <v>60600</v>
          </cell>
          <cell r="AF2650">
            <v>1222460466</v>
          </cell>
          <cell r="AG2650">
            <v>0</v>
          </cell>
        </row>
        <row r="2651">
          <cell r="F2651" t="str">
            <v>890306950_FVE295655</v>
          </cell>
          <cell r="G2651">
            <v>45408.430891192053</v>
          </cell>
          <cell r="H2651">
            <v>45427</v>
          </cell>
          <cell r="I2651">
            <v>45427.647686689816</v>
          </cell>
          <cell r="J2651">
            <v>100890</v>
          </cell>
          <cell r="K2651">
            <v>100890</v>
          </cell>
          <cell r="L2651" t="str">
            <v>Evento</v>
          </cell>
          <cell r="M2651" t="str">
            <v>jamundi</v>
          </cell>
          <cell r="N2651" t="str">
            <v>Servicios de salud</v>
          </cell>
          <cell r="Q2651" t="str">
            <v>FACTURA PENDIENTE EN PROGRAMACION DE PAGO</v>
          </cell>
          <cell r="R2651" t="str">
            <v>Finalizada</v>
          </cell>
          <cell r="S2651" t="e">
            <v>#N/A</v>
          </cell>
          <cell r="V2651">
            <v>100890</v>
          </cell>
          <cell r="W2651">
            <v>0</v>
          </cell>
          <cell r="Z2651">
            <v>100890</v>
          </cell>
          <cell r="AA2651">
            <v>0</v>
          </cell>
          <cell r="AB2651">
            <v>0</v>
          </cell>
          <cell r="AC2651">
            <v>0</v>
          </cell>
          <cell r="AD2651">
            <v>100890</v>
          </cell>
          <cell r="AE2651">
            <v>100890</v>
          </cell>
          <cell r="AF2651">
            <v>1222460472</v>
          </cell>
          <cell r="AG2651">
            <v>0</v>
          </cell>
        </row>
        <row r="2652">
          <cell r="F2652" t="str">
            <v>890306950_FVE295713</v>
          </cell>
          <cell r="G2652">
            <v>45408.483819444664</v>
          </cell>
          <cell r="H2652">
            <v>45427</v>
          </cell>
          <cell r="I2652">
            <v>45427.504395138887</v>
          </cell>
          <cell r="J2652">
            <v>208900</v>
          </cell>
          <cell r="K2652">
            <v>208900</v>
          </cell>
          <cell r="L2652" t="str">
            <v>Evento</v>
          </cell>
          <cell r="M2652" t="str">
            <v>jamundi</v>
          </cell>
          <cell r="N2652" t="str">
            <v>Servicios de salud</v>
          </cell>
          <cell r="Q2652" t="str">
            <v>FACTURA PENDIENTE EN PROGRAMACION DE PAGO</v>
          </cell>
          <cell r="R2652" t="str">
            <v>Finalizada</v>
          </cell>
          <cell r="S2652" t="e">
            <v>#N/A</v>
          </cell>
          <cell r="V2652">
            <v>208900</v>
          </cell>
          <cell r="W2652">
            <v>0</v>
          </cell>
          <cell r="Z2652">
            <v>208900</v>
          </cell>
          <cell r="AA2652">
            <v>0</v>
          </cell>
          <cell r="AB2652">
            <v>0</v>
          </cell>
          <cell r="AC2652">
            <v>0</v>
          </cell>
          <cell r="AD2652">
            <v>208900</v>
          </cell>
          <cell r="AE2652">
            <v>208900</v>
          </cell>
          <cell r="AF2652">
            <v>1222460473</v>
          </cell>
          <cell r="AG2652">
            <v>0</v>
          </cell>
        </row>
        <row r="2653">
          <cell r="F2653" t="str">
            <v>890306950_FVE295727</v>
          </cell>
          <cell r="G2653">
            <v>45408.5045717475</v>
          </cell>
          <cell r="H2653">
            <v>45427</v>
          </cell>
          <cell r="I2653">
            <v>45427.647686689816</v>
          </cell>
          <cell r="J2653">
            <v>98340</v>
          </cell>
          <cell r="K2653">
            <v>98340</v>
          </cell>
          <cell r="L2653" t="str">
            <v>Evento</v>
          </cell>
          <cell r="M2653" t="str">
            <v>jamundi</v>
          </cell>
          <cell r="N2653" t="str">
            <v>Servicios de salud</v>
          </cell>
          <cell r="Q2653" t="str">
            <v>FACTURA PENDIENTE EN PROGRAMACION DE PAGO</v>
          </cell>
          <cell r="R2653" t="str">
            <v>Finalizada</v>
          </cell>
          <cell r="S2653" t="e">
            <v>#N/A</v>
          </cell>
          <cell r="V2653">
            <v>98340</v>
          </cell>
          <cell r="W2653">
            <v>0</v>
          </cell>
          <cell r="Z2653">
            <v>98340</v>
          </cell>
          <cell r="AA2653">
            <v>0</v>
          </cell>
          <cell r="AB2653">
            <v>0</v>
          </cell>
          <cell r="AC2653">
            <v>0</v>
          </cell>
          <cell r="AD2653">
            <v>98340</v>
          </cell>
          <cell r="AE2653">
            <v>98340</v>
          </cell>
          <cell r="AF2653">
            <v>1222460474</v>
          </cell>
          <cell r="AG2653">
            <v>0</v>
          </cell>
        </row>
        <row r="2654">
          <cell r="F2654" t="str">
            <v>890306950_FVE295738</v>
          </cell>
          <cell r="G2654">
            <v>45408.529259259347</v>
          </cell>
          <cell r="H2654">
            <v>45427</v>
          </cell>
          <cell r="I2654">
            <v>45427.647686689816</v>
          </cell>
          <cell r="J2654">
            <v>137600</v>
          </cell>
          <cell r="K2654">
            <v>137600</v>
          </cell>
          <cell r="L2654" t="str">
            <v>Evento</v>
          </cell>
          <cell r="M2654" t="str">
            <v>jamundi</v>
          </cell>
          <cell r="N2654" t="str">
            <v>Servicios de salud</v>
          </cell>
          <cell r="Q2654" t="str">
            <v>FACTURA PENDIENTE EN PROGRAMACION DE PAGO</v>
          </cell>
          <cell r="R2654" t="str">
            <v>Finalizada</v>
          </cell>
          <cell r="S2654" t="e">
            <v>#N/A</v>
          </cell>
          <cell r="V2654">
            <v>137600</v>
          </cell>
          <cell r="W2654">
            <v>0</v>
          </cell>
          <cell r="Z2654">
            <v>137600</v>
          </cell>
          <cell r="AA2654">
            <v>0</v>
          </cell>
          <cell r="AB2654">
            <v>0</v>
          </cell>
          <cell r="AC2654">
            <v>0</v>
          </cell>
          <cell r="AD2654">
            <v>137600</v>
          </cell>
          <cell r="AE2654">
            <v>137600</v>
          </cell>
          <cell r="AF2654">
            <v>1222460475</v>
          </cell>
          <cell r="AG2654">
            <v>0</v>
          </cell>
        </row>
        <row r="2655">
          <cell r="F2655" t="str">
            <v>890306950_FVE295768</v>
          </cell>
          <cell r="G2655">
            <v>45408.603229155298</v>
          </cell>
          <cell r="H2655">
            <v>45427</v>
          </cell>
          <cell r="I2655">
            <v>45427.647686689816</v>
          </cell>
          <cell r="J2655">
            <v>119760</v>
          </cell>
          <cell r="K2655">
            <v>119760</v>
          </cell>
          <cell r="L2655" t="str">
            <v>Evento</v>
          </cell>
          <cell r="M2655" t="str">
            <v>jamundi</v>
          </cell>
          <cell r="N2655" t="str">
            <v>Servicios de salud</v>
          </cell>
          <cell r="Q2655" t="str">
            <v>FACTURA PENDIENTE EN PROGRAMACION DE PAGO</v>
          </cell>
          <cell r="R2655" t="str">
            <v>Finalizada</v>
          </cell>
          <cell r="S2655" t="e">
            <v>#N/A</v>
          </cell>
          <cell r="V2655">
            <v>119760</v>
          </cell>
          <cell r="W2655">
            <v>0</v>
          </cell>
          <cell r="Z2655">
            <v>119760</v>
          </cell>
          <cell r="AA2655">
            <v>0</v>
          </cell>
          <cell r="AB2655">
            <v>0</v>
          </cell>
          <cell r="AC2655">
            <v>0</v>
          </cell>
          <cell r="AD2655">
            <v>119760</v>
          </cell>
          <cell r="AE2655">
            <v>119760</v>
          </cell>
          <cell r="AF2655">
            <v>1222460478</v>
          </cell>
          <cell r="AG2655">
            <v>0</v>
          </cell>
        </row>
        <row r="2656">
          <cell r="F2656" t="str">
            <v>890306950_FVE295773</v>
          </cell>
          <cell r="G2656">
            <v>45408.607210648246</v>
          </cell>
          <cell r="H2656">
            <v>45427</v>
          </cell>
          <cell r="I2656">
            <v>45427.647686689816</v>
          </cell>
          <cell r="J2656">
            <v>94890</v>
          </cell>
          <cell r="K2656">
            <v>94890</v>
          </cell>
          <cell r="L2656" t="str">
            <v>Evento</v>
          </cell>
          <cell r="M2656" t="str">
            <v>jamundi</v>
          </cell>
          <cell r="N2656" t="str">
            <v>Servicios de salud</v>
          </cell>
          <cell r="Q2656" t="str">
            <v>FACTURA PENDIENTE EN PROGRAMACION DE PAGO</v>
          </cell>
          <cell r="R2656" t="str">
            <v>Finalizada</v>
          </cell>
          <cell r="S2656" t="e">
            <v>#N/A</v>
          </cell>
          <cell r="V2656">
            <v>94890</v>
          </cell>
          <cell r="W2656">
            <v>0</v>
          </cell>
          <cell r="Z2656">
            <v>94890</v>
          </cell>
          <cell r="AA2656">
            <v>0</v>
          </cell>
          <cell r="AB2656">
            <v>0</v>
          </cell>
          <cell r="AC2656">
            <v>0</v>
          </cell>
          <cell r="AD2656">
            <v>94890</v>
          </cell>
          <cell r="AE2656">
            <v>94890</v>
          </cell>
          <cell r="AF2656">
            <v>1222460479</v>
          </cell>
          <cell r="AG2656">
            <v>0</v>
          </cell>
        </row>
        <row r="2657">
          <cell r="F2657" t="str">
            <v>890306950_FVE295779</v>
          </cell>
          <cell r="G2657">
            <v>45408.611064814962</v>
          </cell>
          <cell r="H2657">
            <v>45427</v>
          </cell>
          <cell r="I2657">
            <v>45427.647686689816</v>
          </cell>
          <cell r="J2657">
            <v>106020</v>
          </cell>
          <cell r="K2657">
            <v>106020</v>
          </cell>
          <cell r="L2657" t="str">
            <v>Evento</v>
          </cell>
          <cell r="M2657" t="str">
            <v>jamundi</v>
          </cell>
          <cell r="N2657" t="str">
            <v>Servicios de salud</v>
          </cell>
          <cell r="Q2657" t="str">
            <v>FACTURA PENDIENTE EN PROGRAMACION DE PAGO</v>
          </cell>
          <cell r="R2657" t="str">
            <v>Finalizada</v>
          </cell>
          <cell r="S2657" t="e">
            <v>#N/A</v>
          </cell>
          <cell r="V2657">
            <v>106020</v>
          </cell>
          <cell r="W2657">
            <v>0</v>
          </cell>
          <cell r="Z2657">
            <v>106020</v>
          </cell>
          <cell r="AA2657">
            <v>0</v>
          </cell>
          <cell r="AB2657">
            <v>0</v>
          </cell>
          <cell r="AC2657">
            <v>0</v>
          </cell>
          <cell r="AD2657">
            <v>106020</v>
          </cell>
          <cell r="AE2657">
            <v>106020</v>
          </cell>
          <cell r="AF2657">
            <v>1222460480</v>
          </cell>
          <cell r="AG2657">
            <v>0</v>
          </cell>
        </row>
        <row r="2658">
          <cell r="F2658" t="str">
            <v>890306950_FVE295796</v>
          </cell>
          <cell r="G2658">
            <v>45408.620636562351</v>
          </cell>
          <cell r="H2658">
            <v>45427</v>
          </cell>
          <cell r="I2658">
            <v>45427.647686689816</v>
          </cell>
          <cell r="J2658">
            <v>81400</v>
          </cell>
          <cell r="K2658">
            <v>81400</v>
          </cell>
          <cell r="L2658" t="str">
            <v>Evento</v>
          </cell>
          <cell r="M2658" t="str">
            <v>jamundi</v>
          </cell>
          <cell r="N2658" t="str">
            <v>Servicios de salud</v>
          </cell>
          <cell r="Q2658" t="str">
            <v>FACTURA PENDIENTE EN PROGRAMACION DE PAGO</v>
          </cell>
          <cell r="R2658" t="str">
            <v>Finalizada</v>
          </cell>
          <cell r="S2658" t="e">
            <v>#N/A</v>
          </cell>
          <cell r="V2658">
            <v>81400</v>
          </cell>
          <cell r="W2658">
            <v>0</v>
          </cell>
          <cell r="Z2658">
            <v>81400</v>
          </cell>
          <cell r="AA2658">
            <v>0</v>
          </cell>
          <cell r="AB2658">
            <v>0</v>
          </cell>
          <cell r="AC2658">
            <v>0</v>
          </cell>
          <cell r="AD2658">
            <v>81400</v>
          </cell>
          <cell r="AE2658">
            <v>81400</v>
          </cell>
          <cell r="AF2658">
            <v>1222460481</v>
          </cell>
          <cell r="AG2658">
            <v>0</v>
          </cell>
        </row>
        <row r="2659">
          <cell r="F2659" t="str">
            <v>890306950_FVE295809</v>
          </cell>
          <cell r="G2659">
            <v>45408.627627315</v>
          </cell>
          <cell r="H2659">
            <v>45427</v>
          </cell>
          <cell r="I2659">
            <v>45427.647686689816</v>
          </cell>
          <cell r="J2659">
            <v>81400</v>
          </cell>
          <cell r="K2659">
            <v>81400</v>
          </cell>
          <cell r="L2659" t="str">
            <v>Evento</v>
          </cell>
          <cell r="M2659" t="str">
            <v>jamundi</v>
          </cell>
          <cell r="N2659" t="str">
            <v>Servicios de salud</v>
          </cell>
          <cell r="Q2659" t="str">
            <v>FACTURA PENDIENTE EN PROGRAMACION DE PAGO</v>
          </cell>
          <cell r="R2659" t="str">
            <v>Finalizada</v>
          </cell>
          <cell r="S2659" t="e">
            <v>#N/A</v>
          </cell>
          <cell r="V2659">
            <v>81400</v>
          </cell>
          <cell r="W2659">
            <v>0</v>
          </cell>
          <cell r="Z2659">
            <v>81400</v>
          </cell>
          <cell r="AA2659">
            <v>0</v>
          </cell>
          <cell r="AB2659">
            <v>0</v>
          </cell>
          <cell r="AC2659">
            <v>0</v>
          </cell>
          <cell r="AD2659">
            <v>81400</v>
          </cell>
          <cell r="AE2659">
            <v>81400</v>
          </cell>
          <cell r="AF2659">
            <v>1222460482</v>
          </cell>
          <cell r="AG2659">
            <v>0</v>
          </cell>
        </row>
        <row r="2660">
          <cell r="F2660" t="str">
            <v>890306950_FVE295812</v>
          </cell>
          <cell r="G2660">
            <v>45408.629444444552</v>
          </cell>
          <cell r="H2660">
            <v>45427</v>
          </cell>
          <cell r="I2660">
            <v>45427.504395138887</v>
          </cell>
          <cell r="J2660">
            <v>149200</v>
          </cell>
          <cell r="K2660">
            <v>149200</v>
          </cell>
          <cell r="L2660" t="str">
            <v>Evento</v>
          </cell>
          <cell r="M2660" t="str">
            <v>jamundi</v>
          </cell>
          <cell r="N2660" t="str">
            <v>Servicios de salud</v>
          </cell>
          <cell r="Q2660" t="str">
            <v>FACTURA PENDIENTE EN PROGRAMACION DE PAGO</v>
          </cell>
          <cell r="R2660" t="str">
            <v>Finalizada</v>
          </cell>
          <cell r="S2660" t="e">
            <v>#N/A</v>
          </cell>
          <cell r="V2660">
            <v>149200</v>
          </cell>
          <cell r="W2660">
            <v>0</v>
          </cell>
          <cell r="Z2660">
            <v>149200</v>
          </cell>
          <cell r="AA2660">
            <v>0</v>
          </cell>
          <cell r="AB2660">
            <v>0</v>
          </cell>
          <cell r="AC2660">
            <v>0</v>
          </cell>
          <cell r="AD2660">
            <v>149200</v>
          </cell>
          <cell r="AE2660">
            <v>149200</v>
          </cell>
          <cell r="AF2660">
            <v>1222460483</v>
          </cell>
          <cell r="AG2660">
            <v>0</v>
          </cell>
        </row>
        <row r="2661">
          <cell r="F2661" t="str">
            <v>890306950_FVE295853</v>
          </cell>
          <cell r="G2661">
            <v>45408.650555555709</v>
          </cell>
          <cell r="H2661">
            <v>45427</v>
          </cell>
          <cell r="I2661">
            <v>45427.647686689816</v>
          </cell>
          <cell r="J2661">
            <v>406020</v>
          </cell>
          <cell r="K2661">
            <v>406020</v>
          </cell>
          <cell r="L2661" t="str">
            <v>Evento</v>
          </cell>
          <cell r="M2661" t="str">
            <v>jamundi</v>
          </cell>
          <cell r="N2661" t="str">
            <v>Servicios de salud</v>
          </cell>
          <cell r="Q2661" t="str">
            <v>FACTURA PENDIENTE EN PROGRAMACION DE PAGO</v>
          </cell>
          <cell r="R2661" t="str">
            <v>Finalizada</v>
          </cell>
          <cell r="S2661" t="e">
            <v>#N/A</v>
          </cell>
          <cell r="V2661">
            <v>406020</v>
          </cell>
          <cell r="W2661">
            <v>0</v>
          </cell>
          <cell r="Z2661">
            <v>406020</v>
          </cell>
          <cell r="AA2661">
            <v>0</v>
          </cell>
          <cell r="AB2661">
            <v>0</v>
          </cell>
          <cell r="AC2661">
            <v>0</v>
          </cell>
          <cell r="AD2661">
            <v>406020</v>
          </cell>
          <cell r="AE2661">
            <v>406020</v>
          </cell>
          <cell r="AF2661">
            <v>1222460484</v>
          </cell>
          <cell r="AG2661">
            <v>0</v>
          </cell>
        </row>
        <row r="2662">
          <cell r="F2662" t="str">
            <v>890306950_FVE295981</v>
          </cell>
          <cell r="G2662">
            <v>45408.919004629832</v>
          </cell>
          <cell r="H2662">
            <v>45427</v>
          </cell>
          <cell r="I2662">
            <v>45427.647686689816</v>
          </cell>
          <cell r="J2662">
            <v>65100</v>
          </cell>
          <cell r="K2662">
            <v>60600</v>
          </cell>
          <cell r="L2662" t="str">
            <v>Evento</v>
          </cell>
          <cell r="M2662" t="str">
            <v>jamundi</v>
          </cell>
          <cell r="N2662" t="str">
            <v>Servicios de salud</v>
          </cell>
          <cell r="Q2662" t="str">
            <v>FACTURA PENDIENTE EN PROGRAMACION DE PAGO</v>
          </cell>
          <cell r="R2662" t="str">
            <v>Finalizada</v>
          </cell>
          <cell r="S2662" t="e">
            <v>#N/A</v>
          </cell>
          <cell r="V2662">
            <v>65100</v>
          </cell>
          <cell r="W2662">
            <v>0</v>
          </cell>
          <cell r="Z2662">
            <v>65100</v>
          </cell>
          <cell r="AA2662">
            <v>0</v>
          </cell>
          <cell r="AB2662">
            <v>0</v>
          </cell>
          <cell r="AC2662">
            <v>0</v>
          </cell>
          <cell r="AD2662">
            <v>60600</v>
          </cell>
          <cell r="AE2662">
            <v>60600</v>
          </cell>
          <cell r="AF2662">
            <v>1222460487</v>
          </cell>
          <cell r="AG2662">
            <v>0</v>
          </cell>
        </row>
        <row r="2663">
          <cell r="F2663" t="str">
            <v>890306950_FVE296020</v>
          </cell>
          <cell r="G2663">
            <v>45409.350740729365</v>
          </cell>
          <cell r="H2663">
            <v>45427</v>
          </cell>
          <cell r="I2663">
            <v>45427.647686689816</v>
          </cell>
          <cell r="J2663">
            <v>195920</v>
          </cell>
          <cell r="K2663">
            <v>195920</v>
          </cell>
          <cell r="L2663" t="str">
            <v>Evento</v>
          </cell>
          <cell r="M2663" t="str">
            <v>jamundi</v>
          </cell>
          <cell r="N2663" t="str">
            <v>Servicios de salud</v>
          </cell>
          <cell r="Q2663" t="str">
            <v>FACTURA PENDIENTE EN PROGRAMACION DE PAGO</v>
          </cell>
          <cell r="R2663" t="str">
            <v>Finalizada</v>
          </cell>
          <cell r="S2663" t="e">
            <v>#N/A</v>
          </cell>
          <cell r="V2663">
            <v>195920</v>
          </cell>
          <cell r="W2663">
            <v>0</v>
          </cell>
          <cell r="Z2663">
            <v>195920</v>
          </cell>
          <cell r="AA2663">
            <v>0</v>
          </cell>
          <cell r="AB2663">
            <v>0</v>
          </cell>
          <cell r="AC2663">
            <v>0</v>
          </cell>
          <cell r="AD2663">
            <v>195920</v>
          </cell>
          <cell r="AE2663">
            <v>195920</v>
          </cell>
          <cell r="AF2663">
            <v>1222460490</v>
          </cell>
          <cell r="AG2663">
            <v>0</v>
          </cell>
        </row>
        <row r="2664">
          <cell r="F2664" t="str">
            <v>890306950_FVE296023</v>
          </cell>
          <cell r="G2664">
            <v>45409.35498842597</v>
          </cell>
          <cell r="H2664">
            <v>45427</v>
          </cell>
          <cell r="I2664">
            <v>45427.647686689816</v>
          </cell>
          <cell r="J2664">
            <v>115840</v>
          </cell>
          <cell r="K2664">
            <v>115840</v>
          </cell>
          <cell r="L2664" t="str">
            <v>Evento</v>
          </cell>
          <cell r="M2664" t="str">
            <v>jamundi</v>
          </cell>
          <cell r="N2664" t="str">
            <v>Servicios de salud</v>
          </cell>
          <cell r="Q2664" t="str">
            <v>FACTURA PENDIENTE EN PROGRAMACION DE PAGO</v>
          </cell>
          <cell r="R2664" t="str">
            <v>Finalizada</v>
          </cell>
          <cell r="S2664" t="e">
            <v>#N/A</v>
          </cell>
          <cell r="V2664">
            <v>115840</v>
          </cell>
          <cell r="W2664">
            <v>0</v>
          </cell>
          <cell r="Z2664">
            <v>115840</v>
          </cell>
          <cell r="AA2664">
            <v>0</v>
          </cell>
          <cell r="AB2664">
            <v>0</v>
          </cell>
          <cell r="AC2664">
            <v>0</v>
          </cell>
          <cell r="AD2664">
            <v>115840</v>
          </cell>
          <cell r="AE2664">
            <v>115840</v>
          </cell>
          <cell r="AF2664">
            <v>1222460491</v>
          </cell>
          <cell r="AG2664">
            <v>0</v>
          </cell>
        </row>
        <row r="2665">
          <cell r="F2665" t="str">
            <v>890306950_FVE296025</v>
          </cell>
          <cell r="G2665">
            <v>45409.361331018619</v>
          </cell>
          <cell r="H2665">
            <v>45427</v>
          </cell>
          <cell r="I2665">
            <v>45427.647686689816</v>
          </cell>
          <cell r="J2665">
            <v>275132</v>
          </cell>
          <cell r="K2665">
            <v>275132</v>
          </cell>
          <cell r="L2665" t="str">
            <v>Evento</v>
          </cell>
          <cell r="M2665" t="str">
            <v>jamundi</v>
          </cell>
          <cell r="N2665" t="str">
            <v>Servicios de salud</v>
          </cell>
          <cell r="Q2665" t="str">
            <v>FACTURA PENDIENTE EN PROGRAMACION DE PAGO</v>
          </cell>
          <cell r="R2665" t="str">
            <v>Finalizada</v>
          </cell>
          <cell r="S2665" t="e">
            <v>#N/A</v>
          </cell>
          <cell r="V2665">
            <v>275132</v>
          </cell>
          <cell r="W2665">
            <v>0</v>
          </cell>
          <cell r="Z2665">
            <v>275132</v>
          </cell>
          <cell r="AA2665">
            <v>0</v>
          </cell>
          <cell r="AB2665">
            <v>0</v>
          </cell>
          <cell r="AC2665">
            <v>0</v>
          </cell>
          <cell r="AD2665">
            <v>275132</v>
          </cell>
          <cell r="AE2665">
            <v>275132</v>
          </cell>
          <cell r="AF2665">
            <v>1222460492</v>
          </cell>
          <cell r="AG2665">
            <v>0</v>
          </cell>
        </row>
        <row r="2666">
          <cell r="F2666" t="str">
            <v>890306950_FVE296031</v>
          </cell>
          <cell r="G2666">
            <v>45409.373969895765</v>
          </cell>
          <cell r="H2666">
            <v>45427</v>
          </cell>
          <cell r="I2666">
            <v>45427.647686689816</v>
          </cell>
          <cell r="J2666">
            <v>93290</v>
          </cell>
          <cell r="K2666">
            <v>93290</v>
          </cell>
          <cell r="L2666" t="str">
            <v>Evento</v>
          </cell>
          <cell r="M2666" t="str">
            <v>jamundi</v>
          </cell>
          <cell r="N2666" t="str">
            <v>Servicios de salud</v>
          </cell>
          <cell r="Q2666" t="str">
            <v>FACTURA PENDIENTE EN PROGRAMACION DE PAGO</v>
          </cell>
          <cell r="R2666" t="str">
            <v>Finalizada</v>
          </cell>
          <cell r="S2666" t="e">
            <v>#N/A</v>
          </cell>
          <cell r="V2666">
            <v>93290</v>
          </cell>
          <cell r="W2666">
            <v>0</v>
          </cell>
          <cell r="Z2666">
            <v>93290</v>
          </cell>
          <cell r="AA2666">
            <v>0</v>
          </cell>
          <cell r="AB2666">
            <v>0</v>
          </cell>
          <cell r="AC2666">
            <v>0</v>
          </cell>
          <cell r="AD2666">
            <v>93290</v>
          </cell>
          <cell r="AE2666">
            <v>93290</v>
          </cell>
          <cell r="AF2666">
            <v>1222460493</v>
          </cell>
          <cell r="AG2666">
            <v>0</v>
          </cell>
        </row>
        <row r="2667">
          <cell r="F2667" t="str">
            <v>890306950_FVE296106</v>
          </cell>
          <cell r="G2667">
            <v>45409.417326377239</v>
          </cell>
          <cell r="H2667">
            <v>45427</v>
          </cell>
          <cell r="I2667">
            <v>45427.647686689816</v>
          </cell>
          <cell r="J2667">
            <v>272756</v>
          </cell>
          <cell r="K2667">
            <v>272756</v>
          </cell>
          <cell r="L2667" t="str">
            <v>Evento</v>
          </cell>
          <cell r="M2667" t="str">
            <v>jamundi</v>
          </cell>
          <cell r="N2667" t="str">
            <v>Servicios de salud</v>
          </cell>
          <cell r="Q2667" t="str">
            <v>FACTURA PENDIENTE EN PROGRAMACION DE PAGO</v>
          </cell>
          <cell r="R2667" t="str">
            <v>Finalizada</v>
          </cell>
          <cell r="S2667" t="e">
            <v>#N/A</v>
          </cell>
          <cell r="V2667">
            <v>272756</v>
          </cell>
          <cell r="W2667">
            <v>0</v>
          </cell>
          <cell r="Z2667">
            <v>272756</v>
          </cell>
          <cell r="AA2667">
            <v>0</v>
          </cell>
          <cell r="AB2667">
            <v>0</v>
          </cell>
          <cell r="AC2667">
            <v>0</v>
          </cell>
          <cell r="AD2667">
            <v>272756</v>
          </cell>
          <cell r="AE2667">
            <v>272756</v>
          </cell>
          <cell r="AF2667">
            <v>1222460494</v>
          </cell>
          <cell r="AG2667">
            <v>0</v>
          </cell>
        </row>
        <row r="2668">
          <cell r="F2668" t="str">
            <v>890306950_FVE296116</v>
          </cell>
          <cell r="G2668">
            <v>45409.421631932724</v>
          </cell>
          <cell r="H2668">
            <v>45427</v>
          </cell>
          <cell r="I2668">
            <v>45427.504395138887</v>
          </cell>
          <cell r="J2668">
            <v>393260</v>
          </cell>
          <cell r="K2668">
            <v>393260</v>
          </cell>
          <cell r="L2668" t="str">
            <v>Evento</v>
          </cell>
          <cell r="M2668" t="str">
            <v>jamundi</v>
          </cell>
          <cell r="N2668" t="str">
            <v>Servicios de salud</v>
          </cell>
          <cell r="Q2668" t="str">
            <v>FACTURA PENDIENTE EN PROGRAMACION DE PAGO</v>
          </cell>
          <cell r="R2668" t="str">
            <v>Finalizada</v>
          </cell>
          <cell r="S2668" t="e">
            <v>#N/A</v>
          </cell>
          <cell r="V2668">
            <v>393260</v>
          </cell>
          <cell r="W2668">
            <v>0</v>
          </cell>
          <cell r="Z2668">
            <v>393260</v>
          </cell>
          <cell r="AA2668">
            <v>0</v>
          </cell>
          <cell r="AB2668">
            <v>0</v>
          </cell>
          <cell r="AC2668">
            <v>0</v>
          </cell>
          <cell r="AD2668">
            <v>393260</v>
          </cell>
          <cell r="AE2668">
            <v>393260</v>
          </cell>
          <cell r="AF2668">
            <v>1222460495</v>
          </cell>
          <cell r="AG2668">
            <v>0</v>
          </cell>
        </row>
        <row r="2669">
          <cell r="F2669" t="str">
            <v>890306950_FVE296130</v>
          </cell>
          <cell r="G2669">
            <v>45409.425972222351</v>
          </cell>
          <cell r="H2669">
            <v>45427</v>
          </cell>
          <cell r="I2669">
            <v>45427.504395138887</v>
          </cell>
          <cell r="J2669">
            <v>82880</v>
          </cell>
          <cell r="K2669">
            <v>82880</v>
          </cell>
          <cell r="L2669" t="str">
            <v>Evento</v>
          </cell>
          <cell r="M2669" t="str">
            <v>jamundi</v>
          </cell>
          <cell r="N2669" t="str">
            <v>Servicios de salud</v>
          </cell>
          <cell r="Q2669" t="str">
            <v>FACTURA PENDIENTE EN PROGRAMACION DE PAGO</v>
          </cell>
          <cell r="R2669" t="str">
            <v>Finalizada</v>
          </cell>
          <cell r="S2669" t="e">
            <v>#N/A</v>
          </cell>
          <cell r="V2669">
            <v>82880</v>
          </cell>
          <cell r="W2669">
            <v>0</v>
          </cell>
          <cell r="Z2669">
            <v>82880</v>
          </cell>
          <cell r="AA2669">
            <v>0</v>
          </cell>
          <cell r="AB2669">
            <v>0</v>
          </cell>
          <cell r="AC2669">
            <v>0</v>
          </cell>
          <cell r="AD2669">
            <v>82880</v>
          </cell>
          <cell r="AE2669">
            <v>82880</v>
          </cell>
          <cell r="AF2669">
            <v>1222460496</v>
          </cell>
          <cell r="AG2669">
            <v>0</v>
          </cell>
        </row>
        <row r="2670">
          <cell r="F2670" t="str">
            <v>890306950_FVE296139</v>
          </cell>
          <cell r="G2670">
            <v>45409.42857637722</v>
          </cell>
          <cell r="H2670">
            <v>45427</v>
          </cell>
          <cell r="I2670">
            <v>45427.647686689816</v>
          </cell>
          <cell r="J2670">
            <v>126776</v>
          </cell>
          <cell r="K2670">
            <v>126776</v>
          </cell>
          <cell r="L2670" t="str">
            <v>Evento</v>
          </cell>
          <cell r="M2670" t="str">
            <v>jamundi</v>
          </cell>
          <cell r="N2670" t="str">
            <v>Servicios de salud</v>
          </cell>
          <cell r="Q2670" t="str">
            <v>FACTURA PENDIENTE EN PROGRAMACION DE PAGO</v>
          </cell>
          <cell r="R2670" t="str">
            <v>Finalizada</v>
          </cell>
          <cell r="S2670" t="e">
            <v>#N/A</v>
          </cell>
          <cell r="V2670">
            <v>126776</v>
          </cell>
          <cell r="W2670">
            <v>0</v>
          </cell>
          <cell r="Z2670">
            <v>126776</v>
          </cell>
          <cell r="AA2670">
            <v>0</v>
          </cell>
          <cell r="AB2670">
            <v>0</v>
          </cell>
          <cell r="AC2670">
            <v>0</v>
          </cell>
          <cell r="AD2670">
            <v>126776</v>
          </cell>
          <cell r="AE2670">
            <v>126776</v>
          </cell>
          <cell r="AF2670">
            <v>1222460497</v>
          </cell>
          <cell r="AG2670">
            <v>0</v>
          </cell>
        </row>
        <row r="2671">
          <cell r="F2671" t="str">
            <v>890306950_FVE296252</v>
          </cell>
          <cell r="G2671">
            <v>45409.480023136362</v>
          </cell>
          <cell r="H2671">
            <v>45427</v>
          </cell>
          <cell r="I2671">
            <v>45427.647686689816</v>
          </cell>
          <cell r="J2671">
            <v>114900</v>
          </cell>
          <cell r="K2671">
            <v>114900</v>
          </cell>
          <cell r="L2671" t="str">
            <v>Evento</v>
          </cell>
          <cell r="M2671" t="str">
            <v>jamundi</v>
          </cell>
          <cell r="N2671" t="str">
            <v>Servicios de salud</v>
          </cell>
          <cell r="Q2671" t="str">
            <v>FACTURA PENDIENTE EN PROGRAMACION DE PAGO</v>
          </cell>
          <cell r="R2671" t="str">
            <v>Finalizada</v>
          </cell>
          <cell r="S2671" t="e">
            <v>#N/A</v>
          </cell>
          <cell r="V2671">
            <v>114900</v>
          </cell>
          <cell r="W2671">
            <v>0</v>
          </cell>
          <cell r="Z2671">
            <v>114900</v>
          </cell>
          <cell r="AA2671">
            <v>0</v>
          </cell>
          <cell r="AB2671">
            <v>0</v>
          </cell>
          <cell r="AC2671">
            <v>0</v>
          </cell>
          <cell r="AD2671">
            <v>114900</v>
          </cell>
          <cell r="AE2671">
            <v>114900</v>
          </cell>
          <cell r="AF2671">
            <v>1222460498</v>
          </cell>
          <cell r="AG2671">
            <v>0</v>
          </cell>
        </row>
        <row r="2672">
          <cell r="F2672" t="str">
            <v>890306950_FVE296260</v>
          </cell>
          <cell r="G2672">
            <v>45409.48554398166</v>
          </cell>
          <cell r="H2672">
            <v>45427</v>
          </cell>
          <cell r="I2672">
            <v>45427.647686689816</v>
          </cell>
          <cell r="J2672">
            <v>102230</v>
          </cell>
          <cell r="K2672">
            <v>102230</v>
          </cell>
          <cell r="L2672" t="str">
            <v>Evento</v>
          </cell>
          <cell r="M2672" t="str">
            <v>jamundi</v>
          </cell>
          <cell r="N2672" t="str">
            <v>Servicios de salud</v>
          </cell>
          <cell r="Q2672" t="str">
            <v>FACTURA PENDIENTE EN PROGRAMACION DE PAGO</v>
          </cell>
          <cell r="R2672" t="str">
            <v>Finalizada</v>
          </cell>
          <cell r="S2672" t="e">
            <v>#N/A</v>
          </cell>
          <cell r="V2672">
            <v>102230</v>
          </cell>
          <cell r="W2672">
            <v>0</v>
          </cell>
          <cell r="Z2672">
            <v>102230</v>
          </cell>
          <cell r="AA2672">
            <v>0</v>
          </cell>
          <cell r="AB2672">
            <v>0</v>
          </cell>
          <cell r="AC2672">
            <v>0</v>
          </cell>
          <cell r="AD2672">
            <v>102230</v>
          </cell>
          <cell r="AE2672">
            <v>102230</v>
          </cell>
          <cell r="AF2672">
            <v>1222460499</v>
          </cell>
          <cell r="AG2672">
            <v>0</v>
          </cell>
        </row>
        <row r="2673">
          <cell r="F2673" t="str">
            <v>890306950_FVE296274</v>
          </cell>
          <cell r="G2673">
            <v>45409.491597210523</v>
          </cell>
          <cell r="H2673">
            <v>45427</v>
          </cell>
          <cell r="I2673">
            <v>45427.504395138887</v>
          </cell>
          <cell r="J2673">
            <v>81400</v>
          </cell>
          <cell r="K2673">
            <v>81400</v>
          </cell>
          <cell r="L2673" t="str">
            <v>Evento</v>
          </cell>
          <cell r="M2673" t="str">
            <v>jamundi</v>
          </cell>
          <cell r="N2673" t="str">
            <v>Servicios de salud</v>
          </cell>
          <cell r="Q2673" t="str">
            <v>FACTURA PENDIENTE EN PROGRAMACION DE PAGO</v>
          </cell>
          <cell r="R2673" t="str">
            <v>Finalizada</v>
          </cell>
          <cell r="S2673" t="e">
            <v>#N/A</v>
          </cell>
          <cell r="V2673">
            <v>81400</v>
          </cell>
          <cell r="W2673">
            <v>0</v>
          </cell>
          <cell r="Z2673">
            <v>81400</v>
          </cell>
          <cell r="AA2673">
            <v>0</v>
          </cell>
          <cell r="AB2673">
            <v>0</v>
          </cell>
          <cell r="AC2673">
            <v>0</v>
          </cell>
          <cell r="AD2673">
            <v>81400</v>
          </cell>
          <cell r="AE2673">
            <v>81400</v>
          </cell>
          <cell r="AF2673">
            <v>1222460500</v>
          </cell>
          <cell r="AG2673">
            <v>0</v>
          </cell>
        </row>
        <row r="2674">
          <cell r="F2674" t="str">
            <v>890306950_FVE296420</v>
          </cell>
          <cell r="G2674">
            <v>45409.591180543881</v>
          </cell>
          <cell r="H2674">
            <v>45427</v>
          </cell>
          <cell r="I2674">
            <v>45427.504395138887</v>
          </cell>
          <cell r="J2674">
            <v>65100</v>
          </cell>
          <cell r="K2674">
            <v>65100</v>
          </cell>
          <cell r="L2674" t="str">
            <v>Evento</v>
          </cell>
          <cell r="M2674" t="str">
            <v>jamundi</v>
          </cell>
          <cell r="N2674" t="str">
            <v>Servicios de salud</v>
          </cell>
          <cell r="Q2674" t="str">
            <v>FACTURA PENDIENTE EN PROGRAMACION DE PAGO</v>
          </cell>
          <cell r="R2674" t="str">
            <v>Finalizada</v>
          </cell>
          <cell r="S2674" t="e">
            <v>#N/A</v>
          </cell>
          <cell r="V2674">
            <v>65100</v>
          </cell>
          <cell r="W2674">
            <v>0</v>
          </cell>
          <cell r="Z2674">
            <v>65100</v>
          </cell>
          <cell r="AA2674">
            <v>0</v>
          </cell>
          <cell r="AB2674">
            <v>0</v>
          </cell>
          <cell r="AC2674">
            <v>0</v>
          </cell>
          <cell r="AD2674">
            <v>65100</v>
          </cell>
          <cell r="AE2674">
            <v>65100</v>
          </cell>
          <cell r="AF2674">
            <v>1222460503</v>
          </cell>
          <cell r="AG2674">
            <v>0</v>
          </cell>
        </row>
        <row r="2675">
          <cell r="F2675" t="str">
            <v>890306950_FVE296425</v>
          </cell>
          <cell r="G2675">
            <v>45409.592824062333</v>
          </cell>
          <cell r="H2675">
            <v>45427</v>
          </cell>
          <cell r="I2675">
            <v>45427.647686689816</v>
          </cell>
          <cell r="J2675">
            <v>65100</v>
          </cell>
          <cell r="K2675">
            <v>46900</v>
          </cell>
          <cell r="L2675" t="str">
            <v>Evento</v>
          </cell>
          <cell r="M2675" t="str">
            <v>jamundi</v>
          </cell>
          <cell r="N2675" t="str">
            <v>Servicios de salud</v>
          </cell>
          <cell r="Q2675" t="str">
            <v>FACTURA PENDIENTE EN PROGRAMACION DE PAGO</v>
          </cell>
          <cell r="R2675" t="str">
            <v>Finalizada</v>
          </cell>
          <cell r="S2675" t="e">
            <v>#N/A</v>
          </cell>
          <cell r="V2675">
            <v>65100</v>
          </cell>
          <cell r="W2675">
            <v>0</v>
          </cell>
          <cell r="Z2675">
            <v>65100</v>
          </cell>
          <cell r="AA2675">
            <v>0</v>
          </cell>
          <cell r="AB2675">
            <v>0</v>
          </cell>
          <cell r="AC2675">
            <v>0</v>
          </cell>
          <cell r="AD2675">
            <v>46900</v>
          </cell>
          <cell r="AE2675">
            <v>46900</v>
          </cell>
          <cell r="AF2675">
            <v>1222460504</v>
          </cell>
          <cell r="AG2675">
            <v>0</v>
          </cell>
        </row>
        <row r="2676">
          <cell r="F2676" t="str">
            <v>890306950_FVE296640</v>
          </cell>
          <cell r="G2676">
            <v>45410.57145832153</v>
          </cell>
          <cell r="H2676">
            <v>45427</v>
          </cell>
          <cell r="I2676">
            <v>45427.504395138887</v>
          </cell>
          <cell r="J2676">
            <v>65100</v>
          </cell>
          <cell r="K2676">
            <v>65100</v>
          </cell>
          <cell r="L2676" t="str">
            <v>Evento</v>
          </cell>
          <cell r="M2676" t="str">
            <v>jamundi</v>
          </cell>
          <cell r="N2676" t="str">
            <v>Servicios de salud</v>
          </cell>
          <cell r="Q2676" t="str">
            <v>FACTURA PENDIENTE EN PROGRAMACION DE PAGO</v>
          </cell>
          <cell r="R2676" t="str">
            <v>Finalizada</v>
          </cell>
          <cell r="S2676" t="e">
            <v>#N/A</v>
          </cell>
          <cell r="V2676">
            <v>65100</v>
          </cell>
          <cell r="W2676">
            <v>0</v>
          </cell>
          <cell r="Z2676">
            <v>65100</v>
          </cell>
          <cell r="AA2676">
            <v>0</v>
          </cell>
          <cell r="AB2676">
            <v>0</v>
          </cell>
          <cell r="AC2676">
            <v>0</v>
          </cell>
          <cell r="AD2676">
            <v>65100</v>
          </cell>
          <cell r="AE2676">
            <v>65100</v>
          </cell>
          <cell r="AF2676">
            <v>1222460513</v>
          </cell>
          <cell r="AG2676">
            <v>0</v>
          </cell>
        </row>
        <row r="2677">
          <cell r="F2677" t="str">
            <v>890306950_FVE296649</v>
          </cell>
          <cell r="G2677">
            <v>45410.660023148172</v>
          </cell>
          <cell r="H2677">
            <v>45427</v>
          </cell>
          <cell r="I2677">
            <v>45427.647686689816</v>
          </cell>
          <cell r="J2677">
            <v>65100</v>
          </cell>
          <cell r="K2677">
            <v>60600</v>
          </cell>
          <cell r="L2677" t="str">
            <v>Evento</v>
          </cell>
          <cell r="M2677" t="str">
            <v>jamundi</v>
          </cell>
          <cell r="N2677" t="str">
            <v>Servicios de salud</v>
          </cell>
          <cell r="Q2677" t="str">
            <v>FACTURA PENDIENTE EN PROGRAMACION DE PAGO</v>
          </cell>
          <cell r="R2677" t="str">
            <v>Finalizada</v>
          </cell>
          <cell r="S2677" t="e">
            <v>#N/A</v>
          </cell>
          <cell r="V2677">
            <v>65100</v>
          </cell>
          <cell r="W2677">
            <v>0</v>
          </cell>
          <cell r="Z2677">
            <v>65100</v>
          </cell>
          <cell r="AA2677">
            <v>0</v>
          </cell>
          <cell r="AB2677">
            <v>0</v>
          </cell>
          <cell r="AC2677">
            <v>0</v>
          </cell>
          <cell r="AD2677">
            <v>60600</v>
          </cell>
          <cell r="AE2677">
            <v>60600</v>
          </cell>
          <cell r="AF2677">
            <v>1222460514</v>
          </cell>
          <cell r="AG2677">
            <v>0</v>
          </cell>
        </row>
        <row r="2678">
          <cell r="F2678" t="str">
            <v>890306950_FVE296686</v>
          </cell>
          <cell r="G2678">
            <v>45411.368483784609</v>
          </cell>
          <cell r="H2678">
            <v>45427</v>
          </cell>
          <cell r="I2678">
            <v>45427.647686689816</v>
          </cell>
          <cell r="J2678">
            <v>254420</v>
          </cell>
          <cell r="K2678">
            <v>254420</v>
          </cell>
          <cell r="L2678" t="str">
            <v>Evento</v>
          </cell>
          <cell r="M2678" t="str">
            <v>jamundi</v>
          </cell>
          <cell r="N2678" t="str">
            <v>Servicios de salud</v>
          </cell>
          <cell r="Q2678" t="str">
            <v>FACTURA PENDIENTE EN PROGRAMACION DE PAGO</v>
          </cell>
          <cell r="R2678" t="str">
            <v>Finalizada</v>
          </cell>
          <cell r="S2678" t="e">
            <v>#N/A</v>
          </cell>
          <cell r="V2678">
            <v>254420</v>
          </cell>
          <cell r="W2678">
            <v>0</v>
          </cell>
          <cell r="Z2678">
            <v>254420</v>
          </cell>
          <cell r="AA2678">
            <v>0</v>
          </cell>
          <cell r="AB2678">
            <v>0</v>
          </cell>
          <cell r="AC2678">
            <v>0</v>
          </cell>
          <cell r="AD2678">
            <v>254420</v>
          </cell>
          <cell r="AE2678">
            <v>254420</v>
          </cell>
          <cell r="AF2678">
            <v>1222460529</v>
          </cell>
          <cell r="AG2678">
            <v>0</v>
          </cell>
        </row>
        <row r="2679">
          <cell r="F2679" t="str">
            <v>890306950_FVE296694</v>
          </cell>
          <cell r="G2679">
            <v>45411.374212963041</v>
          </cell>
          <cell r="H2679">
            <v>45427</v>
          </cell>
          <cell r="I2679">
            <v>45427.647686689816</v>
          </cell>
          <cell r="J2679">
            <v>81400</v>
          </cell>
          <cell r="K2679">
            <v>81400</v>
          </cell>
          <cell r="L2679" t="str">
            <v>Evento</v>
          </cell>
          <cell r="M2679" t="str">
            <v>jamundi</v>
          </cell>
          <cell r="N2679" t="str">
            <v>Servicios de salud</v>
          </cell>
          <cell r="Q2679" t="str">
            <v>FACTURA PENDIENTE EN PROGRAMACION DE PAGO</v>
          </cell>
          <cell r="R2679" t="str">
            <v>Finalizada</v>
          </cell>
          <cell r="S2679" t="e">
            <v>#N/A</v>
          </cell>
          <cell r="V2679">
            <v>81400</v>
          </cell>
          <cell r="W2679">
            <v>0</v>
          </cell>
          <cell r="Z2679">
            <v>81400</v>
          </cell>
          <cell r="AA2679">
            <v>0</v>
          </cell>
          <cell r="AB2679">
            <v>0</v>
          </cell>
          <cell r="AC2679">
            <v>0</v>
          </cell>
          <cell r="AD2679">
            <v>81400</v>
          </cell>
          <cell r="AE2679">
            <v>81400</v>
          </cell>
          <cell r="AF2679">
            <v>1222460532</v>
          </cell>
          <cell r="AG2679">
            <v>0</v>
          </cell>
        </row>
        <row r="2680">
          <cell r="F2680" t="str">
            <v>890306950_FVE296701</v>
          </cell>
          <cell r="G2680">
            <v>45411.380208333489</v>
          </cell>
          <cell r="H2680">
            <v>45427</v>
          </cell>
          <cell r="I2680">
            <v>45427.647686689816</v>
          </cell>
          <cell r="J2680">
            <v>304180</v>
          </cell>
          <cell r="K2680">
            <v>304180</v>
          </cell>
          <cell r="L2680" t="str">
            <v>Evento</v>
          </cell>
          <cell r="M2680" t="str">
            <v>jamundi</v>
          </cell>
          <cell r="N2680" t="str">
            <v>Servicios de salud</v>
          </cell>
          <cell r="Q2680" t="str">
            <v>FACTURA PENDIENTE EN PROGRAMACION DE PAGO</v>
          </cell>
          <cell r="R2680" t="str">
            <v>Finalizada</v>
          </cell>
          <cell r="S2680" t="e">
            <v>#N/A</v>
          </cell>
          <cell r="V2680">
            <v>304180</v>
          </cell>
          <cell r="W2680">
            <v>0</v>
          </cell>
          <cell r="Z2680">
            <v>304180</v>
          </cell>
          <cell r="AA2680">
            <v>0</v>
          </cell>
          <cell r="AB2680">
            <v>0</v>
          </cell>
          <cell r="AC2680">
            <v>0</v>
          </cell>
          <cell r="AD2680">
            <v>304180</v>
          </cell>
          <cell r="AE2680">
            <v>304180</v>
          </cell>
          <cell r="AF2680">
            <v>1222460533</v>
          </cell>
          <cell r="AG2680">
            <v>0</v>
          </cell>
        </row>
        <row r="2681">
          <cell r="F2681" t="str">
            <v>890306950_FVE296712</v>
          </cell>
          <cell r="G2681">
            <v>45411.389374988619</v>
          </cell>
          <cell r="H2681">
            <v>45427</v>
          </cell>
          <cell r="I2681">
            <v>45427.647686689816</v>
          </cell>
          <cell r="J2681">
            <v>96046</v>
          </cell>
          <cell r="K2681">
            <v>96046</v>
          </cell>
          <cell r="L2681" t="str">
            <v>Evento</v>
          </cell>
          <cell r="M2681" t="str">
            <v>jamundi</v>
          </cell>
          <cell r="N2681" t="str">
            <v>Servicios de salud</v>
          </cell>
          <cell r="Q2681" t="str">
            <v>FACTURA PENDIENTE EN PROGRAMACION DE PAGO</v>
          </cell>
          <cell r="R2681" t="str">
            <v>Finalizada</v>
          </cell>
          <cell r="S2681" t="e">
            <v>#N/A</v>
          </cell>
          <cell r="V2681">
            <v>96046</v>
          </cell>
          <cell r="W2681">
            <v>0</v>
          </cell>
          <cell r="Z2681">
            <v>96046</v>
          </cell>
          <cell r="AA2681">
            <v>0</v>
          </cell>
          <cell r="AB2681">
            <v>0</v>
          </cell>
          <cell r="AC2681">
            <v>0</v>
          </cell>
          <cell r="AD2681">
            <v>96046</v>
          </cell>
          <cell r="AE2681">
            <v>96046</v>
          </cell>
          <cell r="AF2681">
            <v>1222460534</v>
          </cell>
          <cell r="AG2681">
            <v>0</v>
          </cell>
        </row>
        <row r="2682">
          <cell r="F2682" t="str">
            <v>890306950_FVE296721</v>
          </cell>
          <cell r="G2682">
            <v>45411.401273136493</v>
          </cell>
          <cell r="H2682">
            <v>45427</v>
          </cell>
          <cell r="I2682">
            <v>45427.647686689816</v>
          </cell>
          <cell r="J2682">
            <v>115700</v>
          </cell>
          <cell r="K2682">
            <v>115700</v>
          </cell>
          <cell r="L2682" t="str">
            <v>Evento</v>
          </cell>
          <cell r="M2682" t="str">
            <v>jamundi</v>
          </cell>
          <cell r="N2682" t="str">
            <v>Servicios de salud</v>
          </cell>
          <cell r="Q2682" t="str">
            <v>FACTURA PENDIENTE EN PROGRAMACION DE PAGO</v>
          </cell>
          <cell r="R2682" t="str">
            <v>Finalizada</v>
          </cell>
          <cell r="S2682" t="e">
            <v>#N/A</v>
          </cell>
          <cell r="V2682">
            <v>115700</v>
          </cell>
          <cell r="W2682">
            <v>0</v>
          </cell>
          <cell r="Z2682">
            <v>115700</v>
          </cell>
          <cell r="AA2682">
            <v>0</v>
          </cell>
          <cell r="AB2682">
            <v>0</v>
          </cell>
          <cell r="AC2682">
            <v>0</v>
          </cell>
          <cell r="AD2682">
            <v>115700</v>
          </cell>
          <cell r="AE2682">
            <v>115700</v>
          </cell>
          <cell r="AF2682">
            <v>1222460537</v>
          </cell>
          <cell r="AG2682">
            <v>0</v>
          </cell>
        </row>
        <row r="2683">
          <cell r="F2683" t="str">
            <v>890306950_FVE296724</v>
          </cell>
          <cell r="G2683">
            <v>45411.404340277892</v>
          </cell>
          <cell r="H2683">
            <v>45427</v>
          </cell>
          <cell r="I2683">
            <v>45427.504395138887</v>
          </cell>
          <cell r="J2683">
            <v>98920</v>
          </cell>
          <cell r="K2683">
            <v>98920</v>
          </cell>
          <cell r="L2683" t="str">
            <v>Evento</v>
          </cell>
          <cell r="M2683" t="str">
            <v>jamundi</v>
          </cell>
          <cell r="N2683" t="str">
            <v>Servicios de salud</v>
          </cell>
          <cell r="Q2683" t="str">
            <v>FACTURA PENDIENTE EN PROGRAMACION DE PAGO</v>
          </cell>
          <cell r="R2683" t="str">
            <v>Finalizada</v>
          </cell>
          <cell r="S2683" t="e">
            <v>#N/A</v>
          </cell>
          <cell r="V2683">
            <v>98920</v>
          </cell>
          <cell r="W2683">
            <v>0</v>
          </cell>
          <cell r="Z2683">
            <v>98920</v>
          </cell>
          <cell r="AA2683">
            <v>0</v>
          </cell>
          <cell r="AB2683">
            <v>0</v>
          </cell>
          <cell r="AC2683">
            <v>0</v>
          </cell>
          <cell r="AD2683">
            <v>98920</v>
          </cell>
          <cell r="AE2683">
            <v>98920</v>
          </cell>
          <cell r="AF2683">
            <v>1222460538</v>
          </cell>
          <cell r="AG2683">
            <v>0</v>
          </cell>
        </row>
        <row r="2684">
          <cell r="F2684" t="str">
            <v>890306950_FVE296729</v>
          </cell>
          <cell r="G2684">
            <v>45411.407349537127</v>
          </cell>
          <cell r="H2684">
            <v>45427</v>
          </cell>
          <cell r="I2684">
            <v>45427.647686689816</v>
          </cell>
          <cell r="J2684">
            <v>193910</v>
          </cell>
          <cell r="K2684">
            <v>193910</v>
          </cell>
          <cell r="L2684" t="str">
            <v>Evento</v>
          </cell>
          <cell r="M2684" t="str">
            <v>jamundi</v>
          </cell>
          <cell r="N2684" t="str">
            <v>Servicios de salud</v>
          </cell>
          <cell r="Q2684" t="str">
            <v>FACTURA PENDIENTE EN PROGRAMACION DE PAGO</v>
          </cell>
          <cell r="R2684" t="str">
            <v>Finalizada</v>
          </cell>
          <cell r="S2684" t="e">
            <v>#N/A</v>
          </cell>
          <cell r="V2684">
            <v>193910</v>
          </cell>
          <cell r="W2684">
            <v>0</v>
          </cell>
          <cell r="Z2684">
            <v>193910</v>
          </cell>
          <cell r="AA2684">
            <v>0</v>
          </cell>
          <cell r="AB2684">
            <v>0</v>
          </cell>
          <cell r="AC2684">
            <v>0</v>
          </cell>
          <cell r="AD2684">
            <v>193910</v>
          </cell>
          <cell r="AE2684">
            <v>193910</v>
          </cell>
          <cell r="AF2684">
            <v>1222460539</v>
          </cell>
          <cell r="AG2684">
            <v>0</v>
          </cell>
        </row>
        <row r="2685">
          <cell r="F2685" t="str">
            <v>890306950_FVE296735</v>
          </cell>
          <cell r="G2685">
            <v>45411.410381932743</v>
          </cell>
          <cell r="H2685">
            <v>45427</v>
          </cell>
          <cell r="I2685">
            <v>45427.647686689816</v>
          </cell>
          <cell r="J2685">
            <v>101270</v>
          </cell>
          <cell r="K2685">
            <v>101270</v>
          </cell>
          <cell r="L2685" t="str">
            <v>Evento</v>
          </cell>
          <cell r="M2685" t="str">
            <v>jamundi</v>
          </cell>
          <cell r="N2685" t="str">
            <v>Servicios de salud</v>
          </cell>
          <cell r="Q2685" t="str">
            <v>FACTURA PENDIENTE EN PROGRAMACION DE PAGO</v>
          </cell>
          <cell r="R2685" t="str">
            <v>Finalizada</v>
          </cell>
          <cell r="S2685" t="e">
            <v>#N/A</v>
          </cell>
          <cell r="V2685">
            <v>101270</v>
          </cell>
          <cell r="W2685">
            <v>0</v>
          </cell>
          <cell r="Z2685">
            <v>101270</v>
          </cell>
          <cell r="AA2685">
            <v>0</v>
          </cell>
          <cell r="AB2685">
            <v>0</v>
          </cell>
          <cell r="AC2685">
            <v>0</v>
          </cell>
          <cell r="AD2685">
            <v>101270</v>
          </cell>
          <cell r="AE2685">
            <v>101270</v>
          </cell>
          <cell r="AF2685">
            <v>1222460540</v>
          </cell>
          <cell r="AG2685">
            <v>0</v>
          </cell>
        </row>
        <row r="2686">
          <cell r="F2686" t="str">
            <v>890306950_FVE296754</v>
          </cell>
          <cell r="G2686">
            <v>45411.421493055765</v>
          </cell>
          <cell r="H2686">
            <v>45427</v>
          </cell>
          <cell r="I2686">
            <v>45415.450196527781</v>
          </cell>
          <cell r="J2686">
            <v>13500</v>
          </cell>
          <cell r="K2686">
            <v>13500</v>
          </cell>
          <cell r="L2686" t="str">
            <v>Evento</v>
          </cell>
          <cell r="M2686" t="str">
            <v>jamundi</v>
          </cell>
          <cell r="N2686" t="str">
            <v>Servicios de salud</v>
          </cell>
          <cell r="Q2686" t="str">
            <v>FACTURA PENDIENTE EN PROGRAMACION DE PAGO</v>
          </cell>
          <cell r="R2686" t="str">
            <v>Finalizada</v>
          </cell>
          <cell r="S2686" t="e">
            <v>#N/A</v>
          </cell>
          <cell r="V2686">
            <v>13500</v>
          </cell>
          <cell r="W2686">
            <v>0</v>
          </cell>
          <cell r="Z2686">
            <v>13500</v>
          </cell>
          <cell r="AA2686">
            <v>0</v>
          </cell>
          <cell r="AB2686">
            <v>0</v>
          </cell>
          <cell r="AC2686">
            <v>0</v>
          </cell>
          <cell r="AD2686">
            <v>13500</v>
          </cell>
          <cell r="AE2686">
            <v>13500</v>
          </cell>
          <cell r="AF2686">
            <v>136425195</v>
          </cell>
          <cell r="AG2686">
            <v>0</v>
          </cell>
        </row>
        <row r="2687">
          <cell r="F2687" t="str">
            <v>890306950_FVE296769</v>
          </cell>
          <cell r="G2687">
            <v>45411.428344896063</v>
          </cell>
          <cell r="H2687">
            <v>45427</v>
          </cell>
          <cell r="I2687">
            <v>45427.647686689816</v>
          </cell>
          <cell r="J2687">
            <v>150700</v>
          </cell>
          <cell r="K2687">
            <v>150700</v>
          </cell>
          <cell r="L2687" t="str">
            <v>Evento</v>
          </cell>
          <cell r="M2687" t="str">
            <v>jamundi</v>
          </cell>
          <cell r="N2687" t="str">
            <v>Servicios de salud</v>
          </cell>
          <cell r="Q2687" t="str">
            <v>FACTURA PENDIENTE EN PROGRAMACION DE PAGO</v>
          </cell>
          <cell r="R2687" t="str">
            <v>Finalizada</v>
          </cell>
          <cell r="S2687" t="e">
            <v>#N/A</v>
          </cell>
          <cell r="V2687">
            <v>150700</v>
          </cell>
          <cell r="W2687">
            <v>0</v>
          </cell>
          <cell r="Z2687">
            <v>150700</v>
          </cell>
          <cell r="AA2687">
            <v>0</v>
          </cell>
          <cell r="AB2687">
            <v>0</v>
          </cell>
          <cell r="AC2687">
            <v>0</v>
          </cell>
          <cell r="AD2687">
            <v>150700</v>
          </cell>
          <cell r="AE2687">
            <v>150700</v>
          </cell>
          <cell r="AF2687">
            <v>1222460541</v>
          </cell>
          <cell r="AG2687">
            <v>0</v>
          </cell>
        </row>
        <row r="2688">
          <cell r="F2688" t="str">
            <v>890306950_FVE296772</v>
          </cell>
          <cell r="G2688">
            <v>45411.43052083347</v>
          </cell>
          <cell r="H2688">
            <v>45427</v>
          </cell>
          <cell r="I2688">
            <v>45427.647686689816</v>
          </cell>
          <cell r="J2688">
            <v>140800</v>
          </cell>
          <cell r="K2688">
            <v>140800</v>
          </cell>
          <cell r="L2688" t="str">
            <v>Evento</v>
          </cell>
          <cell r="M2688" t="str">
            <v>jamundi</v>
          </cell>
          <cell r="N2688" t="str">
            <v>Servicios de salud</v>
          </cell>
          <cell r="Q2688" t="str">
            <v>FACTURA PENDIENTE EN PROGRAMACION DE PAGO</v>
          </cell>
          <cell r="R2688" t="str">
            <v>Finalizada</v>
          </cell>
          <cell r="S2688" t="e">
            <v>#N/A</v>
          </cell>
          <cell r="V2688">
            <v>140800</v>
          </cell>
          <cell r="W2688">
            <v>0</v>
          </cell>
          <cell r="Z2688">
            <v>140800</v>
          </cell>
          <cell r="AA2688">
            <v>0</v>
          </cell>
          <cell r="AB2688">
            <v>0</v>
          </cell>
          <cell r="AC2688">
            <v>0</v>
          </cell>
          <cell r="AD2688">
            <v>140800</v>
          </cell>
          <cell r="AE2688">
            <v>140800</v>
          </cell>
          <cell r="AF2688">
            <v>1222460542</v>
          </cell>
          <cell r="AG2688">
            <v>0</v>
          </cell>
        </row>
        <row r="2689">
          <cell r="F2689" t="str">
            <v>890306950_FVE296774</v>
          </cell>
          <cell r="G2689">
            <v>45411.432453691959</v>
          </cell>
          <cell r="H2689">
            <v>45427</v>
          </cell>
          <cell r="I2689">
            <v>45427.647686689816</v>
          </cell>
          <cell r="J2689">
            <v>276470</v>
          </cell>
          <cell r="K2689">
            <v>276470</v>
          </cell>
          <cell r="L2689" t="str">
            <v>Evento</v>
          </cell>
          <cell r="M2689" t="str">
            <v>jamundi</v>
          </cell>
          <cell r="N2689" t="str">
            <v>Servicios de salud</v>
          </cell>
          <cell r="Q2689" t="str">
            <v>FACTURA PENDIENTE EN PROGRAMACION DE PAGO</v>
          </cell>
          <cell r="R2689" t="str">
            <v>Finalizada</v>
          </cell>
          <cell r="S2689" t="e">
            <v>#N/A</v>
          </cell>
          <cell r="V2689">
            <v>276470</v>
          </cell>
          <cell r="W2689">
            <v>0</v>
          </cell>
          <cell r="Z2689">
            <v>276470</v>
          </cell>
          <cell r="AA2689">
            <v>0</v>
          </cell>
          <cell r="AB2689">
            <v>0</v>
          </cell>
          <cell r="AC2689">
            <v>0</v>
          </cell>
          <cell r="AD2689">
            <v>276470</v>
          </cell>
          <cell r="AE2689">
            <v>276470</v>
          </cell>
          <cell r="AF2689">
            <v>1222460543</v>
          </cell>
          <cell r="AG2689">
            <v>0</v>
          </cell>
        </row>
        <row r="2690">
          <cell r="F2690" t="str">
            <v>890306950_FVE296788</v>
          </cell>
          <cell r="G2690">
            <v>45411.445219907444</v>
          </cell>
          <cell r="H2690">
            <v>45427</v>
          </cell>
          <cell r="I2690">
            <v>45427.647686689816</v>
          </cell>
          <cell r="J2690">
            <v>153720</v>
          </cell>
          <cell r="K2690">
            <v>153720</v>
          </cell>
          <cell r="L2690" t="str">
            <v>Evento</v>
          </cell>
          <cell r="M2690" t="str">
            <v>jamundi</v>
          </cell>
          <cell r="N2690" t="str">
            <v>Servicios de salud</v>
          </cell>
          <cell r="Q2690" t="str">
            <v>FACTURA PENDIENTE EN PROGRAMACION DE PAGO</v>
          </cell>
          <cell r="R2690" t="str">
            <v>Finalizada</v>
          </cell>
          <cell r="S2690" t="e">
            <v>#N/A</v>
          </cell>
          <cell r="V2690">
            <v>153720</v>
          </cell>
          <cell r="W2690">
            <v>0</v>
          </cell>
          <cell r="Z2690">
            <v>153720</v>
          </cell>
          <cell r="AA2690">
            <v>0</v>
          </cell>
          <cell r="AB2690">
            <v>0</v>
          </cell>
          <cell r="AC2690">
            <v>0</v>
          </cell>
          <cell r="AD2690">
            <v>153720</v>
          </cell>
          <cell r="AE2690">
            <v>153720</v>
          </cell>
          <cell r="AF2690">
            <v>1222460545</v>
          </cell>
          <cell r="AG2690">
            <v>0</v>
          </cell>
        </row>
        <row r="2691">
          <cell r="F2691" t="str">
            <v>890306950_FVE296844</v>
          </cell>
          <cell r="G2691">
            <v>45411.491238425951</v>
          </cell>
          <cell r="H2691">
            <v>45427</v>
          </cell>
          <cell r="I2691">
            <v>45427.647686689816</v>
          </cell>
          <cell r="J2691">
            <v>82880</v>
          </cell>
          <cell r="K2691">
            <v>82880</v>
          </cell>
          <cell r="L2691" t="str">
            <v>Evento</v>
          </cell>
          <cell r="M2691" t="str">
            <v>jamundi</v>
          </cell>
          <cell r="N2691" t="str">
            <v>Servicios de salud</v>
          </cell>
          <cell r="Q2691" t="str">
            <v>FACTURA PENDIENTE EN PROGRAMACION DE PAGO</v>
          </cell>
          <cell r="R2691" t="str">
            <v>Finalizada</v>
          </cell>
          <cell r="S2691" t="e">
            <v>#N/A</v>
          </cell>
          <cell r="V2691">
            <v>82880</v>
          </cell>
          <cell r="W2691">
            <v>0</v>
          </cell>
          <cell r="Z2691">
            <v>82880</v>
          </cell>
          <cell r="AA2691">
            <v>0</v>
          </cell>
          <cell r="AB2691">
            <v>0</v>
          </cell>
          <cell r="AC2691">
            <v>0</v>
          </cell>
          <cell r="AD2691">
            <v>82880</v>
          </cell>
          <cell r="AE2691">
            <v>82880</v>
          </cell>
          <cell r="AF2691">
            <v>1222460548</v>
          </cell>
          <cell r="AG2691">
            <v>0</v>
          </cell>
        </row>
        <row r="2692">
          <cell r="F2692" t="str">
            <v>890306950_FVE296869</v>
          </cell>
          <cell r="G2692">
            <v>45411.51434026612</v>
          </cell>
          <cell r="H2692">
            <v>45427</v>
          </cell>
          <cell r="I2692">
            <v>45427.647686689816</v>
          </cell>
          <cell r="J2692">
            <v>410880</v>
          </cell>
          <cell r="K2692">
            <v>410880</v>
          </cell>
          <cell r="L2692" t="str">
            <v>Evento</v>
          </cell>
          <cell r="M2692" t="str">
            <v>jamundi</v>
          </cell>
          <cell r="N2692" t="str">
            <v>Servicios de salud</v>
          </cell>
          <cell r="Q2692" t="str">
            <v>FACTURA PENDIENTE EN PROGRAMACION DE PAGO</v>
          </cell>
          <cell r="R2692" t="str">
            <v>Finalizada</v>
          </cell>
          <cell r="S2692" t="e">
            <v>#N/A</v>
          </cell>
          <cell r="V2692">
            <v>410880</v>
          </cell>
          <cell r="W2692">
            <v>0</v>
          </cell>
          <cell r="Z2692">
            <v>410880</v>
          </cell>
          <cell r="AA2692">
            <v>0</v>
          </cell>
          <cell r="AB2692">
            <v>0</v>
          </cell>
          <cell r="AC2692">
            <v>0</v>
          </cell>
          <cell r="AD2692">
            <v>410880</v>
          </cell>
          <cell r="AE2692">
            <v>410880</v>
          </cell>
          <cell r="AF2692">
            <v>1222460551</v>
          </cell>
          <cell r="AG2692">
            <v>0</v>
          </cell>
        </row>
        <row r="2693">
          <cell r="F2693" t="str">
            <v>890306950_FVE296882</v>
          </cell>
          <cell r="G2693">
            <v>45411.533819444478</v>
          </cell>
          <cell r="H2693">
            <v>45427</v>
          </cell>
          <cell r="I2693">
            <v>45427.647686689816</v>
          </cell>
          <cell r="J2693">
            <v>431080</v>
          </cell>
          <cell r="K2693">
            <v>431080</v>
          </cell>
          <cell r="L2693" t="str">
            <v>Evento</v>
          </cell>
          <cell r="M2693" t="str">
            <v>jamundi</v>
          </cell>
          <cell r="N2693" t="str">
            <v>Servicios de salud</v>
          </cell>
          <cell r="Q2693" t="str">
            <v>FACTURA PENDIENTE EN PROGRAMACION DE PAGO</v>
          </cell>
          <cell r="R2693" t="str">
            <v>Finalizada</v>
          </cell>
          <cell r="S2693" t="e">
            <v>#N/A</v>
          </cell>
          <cell r="V2693">
            <v>431080</v>
          </cell>
          <cell r="W2693">
            <v>0</v>
          </cell>
          <cell r="Z2693">
            <v>431080</v>
          </cell>
          <cell r="AA2693">
            <v>0</v>
          </cell>
          <cell r="AB2693">
            <v>0</v>
          </cell>
          <cell r="AC2693">
            <v>0</v>
          </cell>
          <cell r="AD2693">
            <v>431080</v>
          </cell>
          <cell r="AE2693">
            <v>431080</v>
          </cell>
          <cell r="AF2693">
            <v>1222460553</v>
          </cell>
          <cell r="AG2693">
            <v>0</v>
          </cell>
        </row>
        <row r="2694">
          <cell r="F2694" t="str">
            <v>890306950_FVE296885</v>
          </cell>
          <cell r="G2694">
            <v>45411.541296284646</v>
          </cell>
          <cell r="H2694">
            <v>45427</v>
          </cell>
          <cell r="I2694">
            <v>45427.647686689816</v>
          </cell>
          <cell r="J2694">
            <v>585630</v>
          </cell>
          <cell r="K2694">
            <v>585630</v>
          </cell>
          <cell r="L2694" t="str">
            <v>Evento</v>
          </cell>
          <cell r="M2694" t="str">
            <v>jamundi</v>
          </cell>
          <cell r="N2694" t="str">
            <v>Servicios de salud</v>
          </cell>
          <cell r="Q2694" t="str">
            <v>FACTURA PENDIENTE EN PROGRAMACION DE PAGO</v>
          </cell>
          <cell r="R2694" t="str">
            <v>Finalizada</v>
          </cell>
          <cell r="S2694" t="e">
            <v>#N/A</v>
          </cell>
          <cell r="V2694">
            <v>585630</v>
          </cell>
          <cell r="W2694">
            <v>0</v>
          </cell>
          <cell r="Z2694">
            <v>585630</v>
          </cell>
          <cell r="AA2694">
            <v>0</v>
          </cell>
          <cell r="AB2694">
            <v>0</v>
          </cell>
          <cell r="AC2694">
            <v>0</v>
          </cell>
          <cell r="AD2694">
            <v>585630</v>
          </cell>
          <cell r="AE2694">
            <v>585630</v>
          </cell>
          <cell r="AF2694">
            <v>1222460554</v>
          </cell>
          <cell r="AG2694">
            <v>0</v>
          </cell>
        </row>
        <row r="2695">
          <cell r="F2695" t="str">
            <v>890306950_FVE296983</v>
          </cell>
          <cell r="G2695">
            <v>45411.643576377537</v>
          </cell>
          <cell r="H2695">
            <v>45427</v>
          </cell>
          <cell r="I2695">
            <v>45415.450196527781</v>
          </cell>
          <cell r="J2695">
            <v>13500</v>
          </cell>
          <cell r="K2695">
            <v>13500</v>
          </cell>
          <cell r="L2695" t="str">
            <v>Evento</v>
          </cell>
          <cell r="M2695" t="str">
            <v>jamundi</v>
          </cell>
          <cell r="N2695" t="str">
            <v>Servicios de salud</v>
          </cell>
          <cell r="Q2695" t="str">
            <v>FACTURA PENDIENTE EN PROGRAMACION DE PAGO</v>
          </cell>
          <cell r="R2695" t="str">
            <v>Finalizada</v>
          </cell>
          <cell r="S2695" t="e">
            <v>#N/A</v>
          </cell>
          <cell r="V2695">
            <v>13500</v>
          </cell>
          <cell r="W2695">
            <v>0</v>
          </cell>
          <cell r="Z2695">
            <v>13500</v>
          </cell>
          <cell r="AA2695">
            <v>0</v>
          </cell>
          <cell r="AB2695">
            <v>0</v>
          </cell>
          <cell r="AC2695">
            <v>0</v>
          </cell>
          <cell r="AD2695">
            <v>13500</v>
          </cell>
          <cell r="AE2695">
            <v>13500</v>
          </cell>
          <cell r="AF2695">
            <v>136425596</v>
          </cell>
          <cell r="AG2695">
            <v>0</v>
          </cell>
        </row>
        <row r="2696">
          <cell r="F2696" t="str">
            <v>890306950_FVE297076</v>
          </cell>
          <cell r="G2696">
            <v>45411.710034710821</v>
          </cell>
          <cell r="H2696">
            <v>45427</v>
          </cell>
          <cell r="I2696">
            <v>45427.647686689816</v>
          </cell>
          <cell r="J2696">
            <v>94690</v>
          </cell>
          <cell r="K2696">
            <v>94690</v>
          </cell>
          <cell r="L2696" t="str">
            <v>Evento</v>
          </cell>
          <cell r="M2696" t="str">
            <v>jamundi</v>
          </cell>
          <cell r="N2696" t="str">
            <v>Servicios de salud</v>
          </cell>
          <cell r="Q2696" t="str">
            <v>FACTURA PENDIENTE EN PROGRAMACION DE PAGO</v>
          </cell>
          <cell r="R2696" t="str">
            <v>Finalizada</v>
          </cell>
          <cell r="S2696" t="e">
            <v>#N/A</v>
          </cell>
          <cell r="V2696">
            <v>94690</v>
          </cell>
          <cell r="W2696">
            <v>0</v>
          </cell>
          <cell r="Z2696">
            <v>94690</v>
          </cell>
          <cell r="AA2696">
            <v>0</v>
          </cell>
          <cell r="AB2696">
            <v>0</v>
          </cell>
          <cell r="AC2696">
            <v>0</v>
          </cell>
          <cell r="AD2696">
            <v>94690</v>
          </cell>
          <cell r="AE2696">
            <v>94690</v>
          </cell>
          <cell r="AF2696">
            <v>1222460571</v>
          </cell>
          <cell r="AG2696">
            <v>0</v>
          </cell>
        </row>
        <row r="2697">
          <cell r="F2697" t="str">
            <v>890306950_FVE297086</v>
          </cell>
          <cell r="G2697">
            <v>45411.731168981642</v>
          </cell>
          <cell r="H2697">
            <v>45427</v>
          </cell>
          <cell r="I2697">
            <v>45427.504395138887</v>
          </cell>
          <cell r="J2697">
            <v>65100</v>
          </cell>
          <cell r="K2697">
            <v>58600</v>
          </cell>
          <cell r="L2697" t="str">
            <v>Evento</v>
          </cell>
          <cell r="M2697" t="str">
            <v>jamundi</v>
          </cell>
          <cell r="N2697" t="str">
            <v>Servicios de salud</v>
          </cell>
          <cell r="Q2697" t="str">
            <v>FACTURA PENDIENTE EN PROGRAMACION DE PAGO</v>
          </cell>
          <cell r="R2697" t="str">
            <v>Finalizada</v>
          </cell>
          <cell r="S2697" t="e">
            <v>#N/A</v>
          </cell>
          <cell r="V2697">
            <v>65100</v>
          </cell>
          <cell r="W2697">
            <v>0</v>
          </cell>
          <cell r="Z2697">
            <v>65100</v>
          </cell>
          <cell r="AA2697">
            <v>0</v>
          </cell>
          <cell r="AB2697">
            <v>0</v>
          </cell>
          <cell r="AC2697">
            <v>0</v>
          </cell>
          <cell r="AD2697">
            <v>58600</v>
          </cell>
          <cell r="AE2697">
            <v>58600</v>
          </cell>
          <cell r="AF2697">
            <v>1222460567</v>
          </cell>
          <cell r="AG2697">
            <v>0</v>
          </cell>
        </row>
        <row r="2698">
          <cell r="F2698" t="str">
            <v>890306950_FVE297089</v>
          </cell>
          <cell r="G2698">
            <v>45411.733784710523</v>
          </cell>
          <cell r="H2698">
            <v>45427</v>
          </cell>
          <cell r="I2698">
            <v>45427.647686689816</v>
          </cell>
          <cell r="J2698">
            <v>65100</v>
          </cell>
          <cell r="K2698">
            <v>60600</v>
          </cell>
          <cell r="L2698" t="str">
            <v>Evento</v>
          </cell>
          <cell r="M2698" t="str">
            <v>jamundi</v>
          </cell>
          <cell r="N2698" t="str">
            <v>Servicios de salud</v>
          </cell>
          <cell r="Q2698" t="str">
            <v>FACTURA PENDIENTE EN PROGRAMACION DE PAGO</v>
          </cell>
          <cell r="R2698" t="str">
            <v>Finalizada</v>
          </cell>
          <cell r="S2698" t="e">
            <v>#N/A</v>
          </cell>
          <cell r="V2698">
            <v>65100</v>
          </cell>
          <cell r="W2698">
            <v>0</v>
          </cell>
          <cell r="Z2698">
            <v>65100</v>
          </cell>
          <cell r="AA2698">
            <v>0</v>
          </cell>
          <cell r="AB2698">
            <v>0</v>
          </cell>
          <cell r="AC2698">
            <v>0</v>
          </cell>
          <cell r="AD2698">
            <v>60600</v>
          </cell>
          <cell r="AE2698">
            <v>60600</v>
          </cell>
          <cell r="AF2698">
            <v>1222460568</v>
          </cell>
          <cell r="AG2698">
            <v>0</v>
          </cell>
        </row>
        <row r="2699">
          <cell r="F2699" t="str">
            <v>890306950_FVE297106</v>
          </cell>
          <cell r="G2699">
            <v>45411.744953691959</v>
          </cell>
          <cell r="H2699">
            <v>45427</v>
          </cell>
          <cell r="I2699">
            <v>45427.647686689816</v>
          </cell>
          <cell r="J2699">
            <v>65100</v>
          </cell>
          <cell r="K2699">
            <v>60600</v>
          </cell>
          <cell r="L2699" t="str">
            <v>Evento</v>
          </cell>
          <cell r="M2699" t="str">
            <v>jamundi</v>
          </cell>
          <cell r="N2699" t="str">
            <v>Servicios de salud</v>
          </cell>
          <cell r="Q2699" t="str">
            <v>FACTURA PENDIENTE EN PROGRAMACION DE PAGO</v>
          </cell>
          <cell r="R2699" t="str">
            <v>Finalizada</v>
          </cell>
          <cell r="S2699" t="e">
            <v>#N/A</v>
          </cell>
          <cell r="V2699">
            <v>65100</v>
          </cell>
          <cell r="W2699">
            <v>0</v>
          </cell>
          <cell r="Z2699">
            <v>65100</v>
          </cell>
          <cell r="AA2699">
            <v>0</v>
          </cell>
          <cell r="AB2699">
            <v>0</v>
          </cell>
          <cell r="AC2699">
            <v>0</v>
          </cell>
          <cell r="AD2699">
            <v>60600</v>
          </cell>
          <cell r="AE2699">
            <v>60600</v>
          </cell>
          <cell r="AF2699">
            <v>1222460572</v>
          </cell>
          <cell r="AG2699">
            <v>0</v>
          </cell>
        </row>
        <row r="2700">
          <cell r="F2700" t="str">
            <v>890306950_FVE297121</v>
          </cell>
          <cell r="G2700">
            <v>45411.756932870485</v>
          </cell>
          <cell r="H2700">
            <v>45427</v>
          </cell>
          <cell r="I2700">
            <v>45427.647686689816</v>
          </cell>
          <cell r="J2700">
            <v>379030</v>
          </cell>
          <cell r="K2700">
            <v>379030</v>
          </cell>
          <cell r="L2700" t="str">
            <v>Evento</v>
          </cell>
          <cell r="M2700" t="str">
            <v>jamundi</v>
          </cell>
          <cell r="N2700" t="str">
            <v>Servicios de salud</v>
          </cell>
          <cell r="Q2700" t="str">
            <v>FACTURA PENDIENTE EN PROGRAMACION DE PAGO</v>
          </cell>
          <cell r="R2700" t="str">
            <v>Finalizada</v>
          </cell>
          <cell r="S2700" t="e">
            <v>#N/A</v>
          </cell>
          <cell r="V2700">
            <v>379030</v>
          </cell>
          <cell r="W2700">
            <v>0</v>
          </cell>
          <cell r="Z2700">
            <v>379030</v>
          </cell>
          <cell r="AA2700">
            <v>0</v>
          </cell>
          <cell r="AB2700">
            <v>0</v>
          </cell>
          <cell r="AC2700">
            <v>0</v>
          </cell>
          <cell r="AD2700">
            <v>379030</v>
          </cell>
          <cell r="AE2700">
            <v>379030</v>
          </cell>
          <cell r="AF2700">
            <v>1222460569</v>
          </cell>
          <cell r="AG2700">
            <v>0</v>
          </cell>
        </row>
        <row r="2701">
          <cell r="F2701" t="str">
            <v>890306950_FVE297189</v>
          </cell>
          <cell r="G2701">
            <v>45412.370844907593</v>
          </cell>
          <cell r="H2701">
            <v>45427</v>
          </cell>
          <cell r="I2701">
            <v>45415.450196527781</v>
          </cell>
          <cell r="J2701">
            <v>13500</v>
          </cell>
          <cell r="K2701">
            <v>13500</v>
          </cell>
          <cell r="L2701" t="str">
            <v>Evento</v>
          </cell>
          <cell r="M2701" t="str">
            <v>jamundi</v>
          </cell>
          <cell r="N2701" t="str">
            <v>Servicios de salud</v>
          </cell>
          <cell r="Q2701" t="str">
            <v>FACTURA PENDIENTE EN PROGRAMACION DE PAGO</v>
          </cell>
          <cell r="R2701" t="str">
            <v>Finalizada</v>
          </cell>
          <cell r="S2701" t="e">
            <v>#N/A</v>
          </cell>
          <cell r="V2701">
            <v>13500</v>
          </cell>
          <cell r="W2701">
            <v>0</v>
          </cell>
          <cell r="Z2701">
            <v>13500</v>
          </cell>
          <cell r="AA2701">
            <v>0</v>
          </cell>
          <cell r="AB2701">
            <v>0</v>
          </cell>
          <cell r="AC2701">
            <v>0</v>
          </cell>
          <cell r="AD2701">
            <v>13500</v>
          </cell>
          <cell r="AE2701">
            <v>13500</v>
          </cell>
          <cell r="AF2701">
            <v>136425740</v>
          </cell>
          <cell r="AG2701">
            <v>0</v>
          </cell>
        </row>
        <row r="2702">
          <cell r="F2702" t="str">
            <v>890306950_FVE297227</v>
          </cell>
          <cell r="G2702">
            <v>45412.432361099403</v>
          </cell>
          <cell r="H2702">
            <v>45427</v>
          </cell>
          <cell r="I2702">
            <v>45427.647686689816</v>
          </cell>
          <cell r="J2702">
            <v>109390</v>
          </cell>
          <cell r="K2702">
            <v>109390</v>
          </cell>
          <cell r="L2702" t="str">
            <v>Evento</v>
          </cell>
          <cell r="M2702" t="str">
            <v>jamundi</v>
          </cell>
          <cell r="N2702" t="str">
            <v>Servicios de salud</v>
          </cell>
          <cell r="Q2702" t="str">
            <v>FACTURA PENDIENTE EN PROGRAMACION DE PAGO</v>
          </cell>
          <cell r="R2702" t="str">
            <v>Finalizada</v>
          </cell>
          <cell r="S2702" t="e">
            <v>#N/A</v>
          </cell>
          <cell r="V2702">
            <v>109390</v>
          </cell>
          <cell r="W2702">
            <v>0</v>
          </cell>
          <cell r="Z2702">
            <v>109390</v>
          </cell>
          <cell r="AA2702">
            <v>0</v>
          </cell>
          <cell r="AB2702">
            <v>0</v>
          </cell>
          <cell r="AC2702">
            <v>0</v>
          </cell>
          <cell r="AD2702">
            <v>109390</v>
          </cell>
          <cell r="AE2702">
            <v>109390</v>
          </cell>
          <cell r="AF2702">
            <v>1222460581</v>
          </cell>
          <cell r="AG2702">
            <v>0</v>
          </cell>
        </row>
        <row r="2703">
          <cell r="F2703" t="str">
            <v>890306950_FVE297234</v>
          </cell>
          <cell r="G2703">
            <v>45412.445104166865</v>
          </cell>
          <cell r="H2703">
            <v>45427</v>
          </cell>
          <cell r="I2703">
            <v>45427.647686689816</v>
          </cell>
          <cell r="J2703">
            <v>133700</v>
          </cell>
          <cell r="K2703">
            <v>133700</v>
          </cell>
          <cell r="L2703" t="str">
            <v>Evento</v>
          </cell>
          <cell r="M2703" t="str">
            <v>jamundi</v>
          </cell>
          <cell r="N2703" t="str">
            <v>Servicios de salud</v>
          </cell>
          <cell r="Q2703" t="str">
            <v>FACTURA PENDIENTE EN PROGRAMACION DE PAGO</v>
          </cell>
          <cell r="R2703" t="str">
            <v>Finalizada</v>
          </cell>
          <cell r="S2703" t="e">
            <v>#N/A</v>
          </cell>
          <cell r="V2703">
            <v>133700</v>
          </cell>
          <cell r="W2703">
            <v>0</v>
          </cell>
          <cell r="Z2703">
            <v>133700</v>
          </cell>
          <cell r="AA2703">
            <v>0</v>
          </cell>
          <cell r="AB2703">
            <v>0</v>
          </cell>
          <cell r="AC2703">
            <v>0</v>
          </cell>
          <cell r="AD2703">
            <v>133700</v>
          </cell>
          <cell r="AE2703">
            <v>133700</v>
          </cell>
          <cell r="AF2703">
            <v>1222460582</v>
          </cell>
          <cell r="AG2703">
            <v>0</v>
          </cell>
        </row>
        <row r="2704">
          <cell r="F2704" t="str">
            <v>890306950_FVE297236</v>
          </cell>
          <cell r="G2704">
            <v>45412.447210636456</v>
          </cell>
          <cell r="H2704">
            <v>45427</v>
          </cell>
          <cell r="I2704">
            <v>45427.647686689816</v>
          </cell>
          <cell r="J2704">
            <v>155900</v>
          </cell>
          <cell r="K2704">
            <v>155900</v>
          </cell>
          <cell r="L2704" t="str">
            <v>Evento</v>
          </cell>
          <cell r="M2704" t="str">
            <v>jamundi</v>
          </cell>
          <cell r="N2704" t="str">
            <v>Servicios de salud</v>
          </cell>
          <cell r="Q2704" t="str">
            <v>FACTURA PENDIENTE EN PROGRAMACION DE PAGO</v>
          </cell>
          <cell r="R2704" t="str">
            <v>Finalizada</v>
          </cell>
          <cell r="S2704" t="e">
            <v>#N/A</v>
          </cell>
          <cell r="V2704">
            <v>155900</v>
          </cell>
          <cell r="W2704">
            <v>0</v>
          </cell>
          <cell r="Z2704">
            <v>155900</v>
          </cell>
          <cell r="AA2704">
            <v>0</v>
          </cell>
          <cell r="AB2704">
            <v>0</v>
          </cell>
          <cell r="AC2704">
            <v>0</v>
          </cell>
          <cell r="AD2704">
            <v>155900</v>
          </cell>
          <cell r="AE2704">
            <v>155900</v>
          </cell>
          <cell r="AF2704">
            <v>1222460583</v>
          </cell>
          <cell r="AG2704">
            <v>0</v>
          </cell>
        </row>
        <row r="2705">
          <cell r="F2705" t="str">
            <v>890306950_FVE297244</v>
          </cell>
          <cell r="G2705">
            <v>45412.451469907537</v>
          </cell>
          <cell r="H2705">
            <v>45427</v>
          </cell>
          <cell r="I2705">
            <v>45427.504395138887</v>
          </cell>
          <cell r="J2705">
            <v>81400</v>
          </cell>
          <cell r="K2705">
            <v>81400</v>
          </cell>
          <cell r="L2705" t="str">
            <v>Evento</v>
          </cell>
          <cell r="M2705" t="str">
            <v>jamundi</v>
          </cell>
          <cell r="N2705" t="str">
            <v>Servicios de salud</v>
          </cell>
          <cell r="Q2705" t="str">
            <v>FACTURA PENDIENTE EN PROGRAMACION DE PAGO</v>
          </cell>
          <cell r="R2705" t="str">
            <v>Finalizada</v>
          </cell>
          <cell r="S2705" t="e">
            <v>#N/A</v>
          </cell>
          <cell r="V2705">
            <v>81400</v>
          </cell>
          <cell r="W2705">
            <v>0</v>
          </cell>
          <cell r="Z2705">
            <v>81400</v>
          </cell>
          <cell r="AA2705">
            <v>0</v>
          </cell>
          <cell r="AB2705">
            <v>0</v>
          </cell>
          <cell r="AC2705">
            <v>0</v>
          </cell>
          <cell r="AD2705">
            <v>81400</v>
          </cell>
          <cell r="AE2705">
            <v>81400</v>
          </cell>
          <cell r="AF2705">
            <v>1222460584</v>
          </cell>
          <cell r="AG2705">
            <v>0</v>
          </cell>
        </row>
        <row r="2706">
          <cell r="F2706" t="str">
            <v>890306950_FVE297248</v>
          </cell>
          <cell r="G2706">
            <v>45412.45313656237</v>
          </cell>
          <cell r="H2706">
            <v>45427</v>
          </cell>
          <cell r="I2706">
            <v>45427.647686689816</v>
          </cell>
          <cell r="J2706">
            <v>110700</v>
          </cell>
          <cell r="K2706">
            <v>110700</v>
          </cell>
          <cell r="L2706" t="str">
            <v>Evento</v>
          </cell>
          <cell r="M2706" t="str">
            <v>jamundi</v>
          </cell>
          <cell r="N2706" t="str">
            <v>Servicios de salud</v>
          </cell>
          <cell r="Q2706" t="str">
            <v>FACTURA PENDIENTE EN PROGRAMACION DE PAGO</v>
          </cell>
          <cell r="R2706" t="str">
            <v>Finalizada</v>
          </cell>
          <cell r="S2706" t="e">
            <v>#N/A</v>
          </cell>
          <cell r="V2706">
            <v>110700</v>
          </cell>
          <cell r="W2706">
            <v>0</v>
          </cell>
          <cell r="Z2706">
            <v>110700</v>
          </cell>
          <cell r="AA2706">
            <v>0</v>
          </cell>
          <cell r="AB2706">
            <v>0</v>
          </cell>
          <cell r="AC2706">
            <v>0</v>
          </cell>
          <cell r="AD2706">
            <v>110700</v>
          </cell>
          <cell r="AE2706">
            <v>110700</v>
          </cell>
          <cell r="AF2706">
            <v>1222460585</v>
          </cell>
          <cell r="AG2706">
            <v>0</v>
          </cell>
        </row>
        <row r="2707">
          <cell r="F2707" t="str">
            <v>890306950_FVE297255</v>
          </cell>
          <cell r="G2707">
            <v>45412.458287025336</v>
          </cell>
          <cell r="H2707">
            <v>45427</v>
          </cell>
          <cell r="I2707">
            <v>45427.647686689816</v>
          </cell>
          <cell r="J2707">
            <v>307430</v>
          </cell>
          <cell r="K2707">
            <v>307430</v>
          </cell>
          <cell r="L2707" t="str">
            <v>Evento</v>
          </cell>
          <cell r="M2707" t="str">
            <v>jamundi</v>
          </cell>
          <cell r="N2707" t="str">
            <v>Servicios de salud</v>
          </cell>
          <cell r="Q2707" t="str">
            <v>FACTURA PENDIENTE EN PROGRAMACION DE PAGO</v>
          </cell>
          <cell r="R2707" t="str">
            <v>Finalizada</v>
          </cell>
          <cell r="S2707" t="e">
            <v>#N/A</v>
          </cell>
          <cell r="V2707">
            <v>307430</v>
          </cell>
          <cell r="W2707">
            <v>0</v>
          </cell>
          <cell r="Z2707">
            <v>307430</v>
          </cell>
          <cell r="AA2707">
            <v>0</v>
          </cell>
          <cell r="AB2707">
            <v>0</v>
          </cell>
          <cell r="AC2707">
            <v>0</v>
          </cell>
          <cell r="AD2707">
            <v>307430</v>
          </cell>
          <cell r="AE2707">
            <v>307430</v>
          </cell>
          <cell r="AF2707">
            <v>1222460588</v>
          </cell>
          <cell r="AG2707">
            <v>0</v>
          </cell>
        </row>
        <row r="2708">
          <cell r="F2708" t="str">
            <v>890306950_FVE297256</v>
          </cell>
          <cell r="G2708">
            <v>45412.461689814925</v>
          </cell>
          <cell r="H2708">
            <v>45427</v>
          </cell>
          <cell r="I2708">
            <v>45427.647686689816</v>
          </cell>
          <cell r="J2708">
            <v>277930</v>
          </cell>
          <cell r="K2708">
            <v>277930</v>
          </cell>
          <cell r="L2708" t="str">
            <v>Evento</v>
          </cell>
          <cell r="M2708" t="str">
            <v>jamundi</v>
          </cell>
          <cell r="N2708" t="str">
            <v>Servicios de salud</v>
          </cell>
          <cell r="Q2708" t="str">
            <v>FACTURA PENDIENTE EN PROGRAMACION DE PAGO</v>
          </cell>
          <cell r="R2708" t="str">
            <v>Finalizada</v>
          </cell>
          <cell r="S2708" t="e">
            <v>#N/A</v>
          </cell>
          <cell r="V2708">
            <v>277930</v>
          </cell>
          <cell r="W2708">
            <v>0</v>
          </cell>
          <cell r="Z2708">
            <v>277930</v>
          </cell>
          <cell r="AA2708">
            <v>0</v>
          </cell>
          <cell r="AB2708">
            <v>0</v>
          </cell>
          <cell r="AC2708">
            <v>0</v>
          </cell>
          <cell r="AD2708">
            <v>277930</v>
          </cell>
          <cell r="AE2708">
            <v>277930</v>
          </cell>
          <cell r="AF2708">
            <v>1222460589</v>
          </cell>
          <cell r="AG2708">
            <v>0</v>
          </cell>
        </row>
        <row r="2709">
          <cell r="F2709" t="str">
            <v>890306950_FVE297275</v>
          </cell>
          <cell r="G2709">
            <v>45412.469814803451</v>
          </cell>
          <cell r="H2709">
            <v>45427</v>
          </cell>
          <cell r="I2709">
            <v>45427.504395138887</v>
          </cell>
          <cell r="J2709">
            <v>127050</v>
          </cell>
          <cell r="K2709">
            <v>127050</v>
          </cell>
          <cell r="L2709" t="str">
            <v>Evento</v>
          </cell>
          <cell r="M2709" t="str">
            <v>jamundi</v>
          </cell>
          <cell r="N2709" t="str">
            <v>Servicios de salud</v>
          </cell>
          <cell r="Q2709" t="str">
            <v>FACTURA PENDIENTE EN PROGRAMACION DE PAGO</v>
          </cell>
          <cell r="R2709" t="str">
            <v>Finalizada</v>
          </cell>
          <cell r="S2709" t="e">
            <v>#N/A</v>
          </cell>
          <cell r="V2709">
            <v>127050</v>
          </cell>
          <cell r="W2709">
            <v>0</v>
          </cell>
          <cell r="Z2709">
            <v>127050</v>
          </cell>
          <cell r="AA2709">
            <v>0</v>
          </cell>
          <cell r="AB2709">
            <v>0</v>
          </cell>
          <cell r="AC2709">
            <v>0</v>
          </cell>
          <cell r="AD2709">
            <v>127050</v>
          </cell>
          <cell r="AE2709">
            <v>127050</v>
          </cell>
          <cell r="AF2709">
            <v>1222460590</v>
          </cell>
          <cell r="AG2709">
            <v>0</v>
          </cell>
        </row>
        <row r="2710">
          <cell r="F2710" t="str">
            <v>890306950_FVE297280</v>
          </cell>
          <cell r="G2710">
            <v>45412.47267361125</v>
          </cell>
          <cell r="H2710">
            <v>45427</v>
          </cell>
          <cell r="I2710">
            <v>45427.647686689816</v>
          </cell>
          <cell r="J2710">
            <v>276620</v>
          </cell>
          <cell r="K2710">
            <v>276620</v>
          </cell>
          <cell r="L2710" t="str">
            <v>Evento</v>
          </cell>
          <cell r="M2710" t="str">
            <v>jamundi</v>
          </cell>
          <cell r="N2710" t="str">
            <v>Servicios de salud</v>
          </cell>
          <cell r="Q2710" t="str">
            <v>FACTURA PENDIENTE EN PROGRAMACION DE PAGO</v>
          </cell>
          <cell r="R2710" t="str">
            <v>Finalizada</v>
          </cell>
          <cell r="S2710" t="e">
            <v>#N/A</v>
          </cell>
          <cell r="V2710">
            <v>276620</v>
          </cell>
          <cell r="W2710">
            <v>0</v>
          </cell>
          <cell r="Z2710">
            <v>276620</v>
          </cell>
          <cell r="AA2710">
            <v>0</v>
          </cell>
          <cell r="AB2710">
            <v>0</v>
          </cell>
          <cell r="AC2710">
            <v>0</v>
          </cell>
          <cell r="AD2710">
            <v>276620</v>
          </cell>
          <cell r="AE2710">
            <v>276620</v>
          </cell>
          <cell r="AF2710">
            <v>1222460591</v>
          </cell>
          <cell r="AG2710">
            <v>0</v>
          </cell>
        </row>
        <row r="2711">
          <cell r="F2711" t="str">
            <v>890306950_FVE297283</v>
          </cell>
          <cell r="G2711">
            <v>45412.475081018638</v>
          </cell>
          <cell r="H2711">
            <v>45427</v>
          </cell>
          <cell r="I2711">
            <v>45427.647686689816</v>
          </cell>
          <cell r="J2711">
            <v>100630</v>
          </cell>
          <cell r="K2711">
            <v>100630</v>
          </cell>
          <cell r="L2711" t="str">
            <v>Evento</v>
          </cell>
          <cell r="M2711" t="str">
            <v>jamundi</v>
          </cell>
          <cell r="N2711" t="str">
            <v>Servicios de salud</v>
          </cell>
          <cell r="Q2711" t="str">
            <v>FACTURA PENDIENTE EN PROGRAMACION DE PAGO</v>
          </cell>
          <cell r="R2711" t="str">
            <v>Finalizada</v>
          </cell>
          <cell r="S2711" t="e">
            <v>#N/A</v>
          </cell>
          <cell r="V2711">
            <v>100630</v>
          </cell>
          <cell r="W2711">
            <v>0</v>
          </cell>
          <cell r="Z2711">
            <v>100630</v>
          </cell>
          <cell r="AA2711">
            <v>0</v>
          </cell>
          <cell r="AB2711">
            <v>0</v>
          </cell>
          <cell r="AC2711">
            <v>0</v>
          </cell>
          <cell r="AD2711">
            <v>100630</v>
          </cell>
          <cell r="AE2711">
            <v>100630</v>
          </cell>
          <cell r="AF2711">
            <v>1222460592</v>
          </cell>
          <cell r="AG2711">
            <v>0</v>
          </cell>
        </row>
        <row r="2712">
          <cell r="F2712" t="str">
            <v>890306950_FVE297339</v>
          </cell>
          <cell r="G2712">
            <v>45412.512650451157</v>
          </cell>
          <cell r="H2712">
            <v>45427</v>
          </cell>
          <cell r="I2712">
            <v>45427.647686689816</v>
          </cell>
          <cell r="J2712">
            <v>129090</v>
          </cell>
          <cell r="K2712">
            <v>129090</v>
          </cell>
          <cell r="L2712" t="str">
            <v>Evento</v>
          </cell>
          <cell r="M2712" t="str">
            <v>jamundi</v>
          </cell>
          <cell r="N2712" t="str">
            <v>Servicios de salud</v>
          </cell>
          <cell r="Q2712" t="str">
            <v>FACTURA PENDIENTE EN PROGRAMACION DE PAGO</v>
          </cell>
          <cell r="R2712" t="str">
            <v>Finalizada</v>
          </cell>
          <cell r="S2712" t="e">
            <v>#N/A</v>
          </cell>
          <cell r="V2712">
            <v>129090</v>
          </cell>
          <cell r="W2712">
            <v>0</v>
          </cell>
          <cell r="Z2712">
            <v>129090</v>
          </cell>
          <cell r="AA2712">
            <v>0</v>
          </cell>
          <cell r="AB2712">
            <v>0</v>
          </cell>
          <cell r="AC2712">
            <v>0</v>
          </cell>
          <cell r="AD2712">
            <v>129090</v>
          </cell>
          <cell r="AE2712">
            <v>129090</v>
          </cell>
          <cell r="AF2712">
            <v>1222460595</v>
          </cell>
          <cell r="AG2712">
            <v>0</v>
          </cell>
        </row>
        <row r="2713">
          <cell r="F2713" t="str">
            <v>890306950_FVE297354</v>
          </cell>
          <cell r="G2713">
            <v>45412.522465277929</v>
          </cell>
          <cell r="H2713">
            <v>45427</v>
          </cell>
          <cell r="I2713">
            <v>45427.647686689816</v>
          </cell>
          <cell r="J2713">
            <v>395810</v>
          </cell>
          <cell r="K2713">
            <v>395810</v>
          </cell>
          <cell r="L2713" t="str">
            <v>Evento</v>
          </cell>
          <cell r="M2713" t="str">
            <v>jamundi</v>
          </cell>
          <cell r="N2713" t="str">
            <v>Servicios de salud</v>
          </cell>
          <cell r="Q2713" t="str">
            <v>FACTURA PENDIENTE EN PROGRAMACION DE PAGO</v>
          </cell>
          <cell r="R2713" t="str">
            <v>Finalizada</v>
          </cell>
          <cell r="S2713" t="e">
            <v>#N/A</v>
          </cell>
          <cell r="V2713">
            <v>395810</v>
          </cell>
          <cell r="W2713">
            <v>0</v>
          </cell>
          <cell r="Z2713">
            <v>395810</v>
          </cell>
          <cell r="AA2713">
            <v>0</v>
          </cell>
          <cell r="AB2713">
            <v>0</v>
          </cell>
          <cell r="AC2713">
            <v>0</v>
          </cell>
          <cell r="AD2713">
            <v>395810</v>
          </cell>
          <cell r="AE2713">
            <v>395810</v>
          </cell>
          <cell r="AF2713">
            <v>1222460596</v>
          </cell>
          <cell r="AG2713">
            <v>0</v>
          </cell>
        </row>
        <row r="2714">
          <cell r="F2714" t="str">
            <v>890306950_FVE297358</v>
          </cell>
          <cell r="G2714">
            <v>45412.535995358601</v>
          </cell>
          <cell r="H2714">
            <v>45427</v>
          </cell>
          <cell r="I2714">
            <v>45427.504395138887</v>
          </cell>
          <cell r="J2714">
            <v>87702</v>
          </cell>
          <cell r="K2714">
            <v>87702</v>
          </cell>
          <cell r="L2714" t="str">
            <v>Evento</v>
          </cell>
          <cell r="M2714" t="str">
            <v>jamundi</v>
          </cell>
          <cell r="N2714" t="str">
            <v>Servicios de salud</v>
          </cell>
          <cell r="Q2714" t="str">
            <v>FACTURA COVID-19</v>
          </cell>
          <cell r="R2714" t="str">
            <v>Finalizada</v>
          </cell>
          <cell r="S2714" t="e">
            <v>#N/A</v>
          </cell>
          <cell r="T2714" t="str">
            <v>ESTADO DOS</v>
          </cell>
          <cell r="V2714">
            <v>87702</v>
          </cell>
          <cell r="W2714">
            <v>0</v>
          </cell>
          <cell r="Z2714">
            <v>87702</v>
          </cell>
          <cell r="AA2714">
            <v>0</v>
          </cell>
          <cell r="AB2714">
            <v>0</v>
          </cell>
          <cell r="AC2714">
            <v>0</v>
          </cell>
          <cell r="AD2714">
            <v>87702</v>
          </cell>
          <cell r="AE2714">
            <v>87702</v>
          </cell>
          <cell r="AF2714">
            <v>136425804</v>
          </cell>
          <cell r="AG2714">
            <v>0</v>
          </cell>
        </row>
        <row r="2715">
          <cell r="F2715" t="str">
            <v>890306950_FVE297381</v>
          </cell>
          <cell r="G2715">
            <v>45412.589467580896</v>
          </cell>
          <cell r="H2715">
            <v>45427</v>
          </cell>
          <cell r="I2715">
            <v>45427.504395138887</v>
          </cell>
          <cell r="J2715">
            <v>339438</v>
          </cell>
          <cell r="K2715">
            <v>339438</v>
          </cell>
          <cell r="L2715" t="str">
            <v>Evento</v>
          </cell>
          <cell r="M2715" t="str">
            <v>jamundi</v>
          </cell>
          <cell r="N2715" t="str">
            <v>Servicios de salud</v>
          </cell>
          <cell r="Q2715" t="str">
            <v>FACTURA PENDIENTE EN PROGRAMACION DE PAGO</v>
          </cell>
          <cell r="R2715" t="str">
            <v>Finalizada</v>
          </cell>
          <cell r="S2715" t="e">
            <v>#N/A</v>
          </cell>
          <cell r="V2715">
            <v>339438</v>
          </cell>
          <cell r="W2715">
            <v>0</v>
          </cell>
          <cell r="Z2715">
            <v>339438</v>
          </cell>
          <cell r="AA2715">
            <v>0</v>
          </cell>
          <cell r="AB2715">
            <v>0</v>
          </cell>
          <cell r="AC2715">
            <v>0</v>
          </cell>
          <cell r="AD2715">
            <v>339438</v>
          </cell>
          <cell r="AE2715">
            <v>339438</v>
          </cell>
          <cell r="AF2715">
            <v>1222460598</v>
          </cell>
          <cell r="AG2715">
            <v>0</v>
          </cell>
        </row>
        <row r="2716">
          <cell r="F2716" t="str">
            <v>890306950_FVE297383</v>
          </cell>
          <cell r="G2716">
            <v>45412.595115740784</v>
          </cell>
          <cell r="H2716">
            <v>45427</v>
          </cell>
          <cell r="I2716">
            <v>45427.504395138887</v>
          </cell>
          <cell r="J2716">
            <v>169254</v>
          </cell>
          <cell r="K2716">
            <v>169254</v>
          </cell>
          <cell r="L2716" t="str">
            <v>Evento</v>
          </cell>
          <cell r="M2716" t="str">
            <v>jamundi</v>
          </cell>
          <cell r="N2716" t="str">
            <v>Servicios de salud</v>
          </cell>
          <cell r="Q2716" t="str">
            <v>FACTURA PENDIENTE EN PROGRAMACION DE PAGO</v>
          </cell>
          <cell r="R2716" t="str">
            <v>Finalizada</v>
          </cell>
          <cell r="S2716" t="e">
            <v>#N/A</v>
          </cell>
          <cell r="V2716">
            <v>169254</v>
          </cell>
          <cell r="W2716">
            <v>0</v>
          </cell>
          <cell r="Z2716">
            <v>169254</v>
          </cell>
          <cell r="AA2716">
            <v>0</v>
          </cell>
          <cell r="AB2716">
            <v>0</v>
          </cell>
          <cell r="AC2716">
            <v>0</v>
          </cell>
          <cell r="AD2716">
            <v>169254</v>
          </cell>
          <cell r="AE2716">
            <v>169254</v>
          </cell>
          <cell r="AF2716">
            <v>1222460599</v>
          </cell>
          <cell r="AG2716">
            <v>0</v>
          </cell>
        </row>
        <row r="2717">
          <cell r="F2717" t="str">
            <v>890306950_FVE297397</v>
          </cell>
          <cell r="G2717">
            <v>45412.603043969721</v>
          </cell>
          <cell r="H2717">
            <v>45427</v>
          </cell>
          <cell r="I2717">
            <v>45427.647686689816</v>
          </cell>
          <cell r="J2717">
            <v>265800</v>
          </cell>
          <cell r="K2717">
            <v>265800</v>
          </cell>
          <cell r="L2717" t="str">
            <v>Evento</v>
          </cell>
          <cell r="M2717" t="str">
            <v>jamundi</v>
          </cell>
          <cell r="N2717" t="str">
            <v>Servicios de salud</v>
          </cell>
          <cell r="Q2717" t="str">
            <v>FACTURA PENDIENTE EN PROGRAMACION DE PAGO</v>
          </cell>
          <cell r="R2717" t="str">
            <v>Finalizada</v>
          </cell>
          <cell r="S2717" t="e">
            <v>#N/A</v>
          </cell>
          <cell r="V2717">
            <v>265800</v>
          </cell>
          <cell r="W2717">
            <v>0</v>
          </cell>
          <cell r="Z2717">
            <v>265800</v>
          </cell>
          <cell r="AA2717">
            <v>0</v>
          </cell>
          <cell r="AB2717">
            <v>0</v>
          </cell>
          <cell r="AC2717">
            <v>0</v>
          </cell>
          <cell r="AD2717">
            <v>265800</v>
          </cell>
          <cell r="AE2717">
            <v>265800</v>
          </cell>
          <cell r="AF2717">
            <v>1222460600</v>
          </cell>
          <cell r="AG2717">
            <v>0</v>
          </cell>
        </row>
        <row r="2718">
          <cell r="F2718" t="str">
            <v>890306950_FVE297418</v>
          </cell>
          <cell r="G2718">
            <v>45412.620057858992</v>
          </cell>
          <cell r="H2718">
            <v>45427</v>
          </cell>
          <cell r="I2718">
            <v>45427.504395138887</v>
          </cell>
          <cell r="J2718">
            <v>118457</v>
          </cell>
          <cell r="K2718">
            <v>118457</v>
          </cell>
          <cell r="L2718" t="str">
            <v>Evento</v>
          </cell>
          <cell r="M2718" t="str">
            <v>jamundi</v>
          </cell>
          <cell r="N2718" t="str">
            <v>Servicios de salud</v>
          </cell>
          <cell r="Q2718" t="str">
            <v>FACTURA PENDIENTE EN PROGRAMACION DE PAGO</v>
          </cell>
          <cell r="R2718" t="str">
            <v>Finalizada</v>
          </cell>
          <cell r="S2718" t="e">
            <v>#N/A</v>
          </cell>
          <cell r="V2718">
            <v>118457</v>
          </cell>
          <cell r="W2718">
            <v>0</v>
          </cell>
          <cell r="Z2718">
            <v>118457</v>
          </cell>
          <cell r="AA2718">
            <v>0</v>
          </cell>
          <cell r="AB2718">
            <v>0</v>
          </cell>
          <cell r="AC2718">
            <v>0</v>
          </cell>
          <cell r="AD2718">
            <v>118457</v>
          </cell>
          <cell r="AE2718">
            <v>118457</v>
          </cell>
          <cell r="AF2718">
            <v>1222460603</v>
          </cell>
          <cell r="AG2718">
            <v>0</v>
          </cell>
        </row>
        <row r="2719">
          <cell r="F2719" t="str">
            <v>890306950_FVE297420</v>
          </cell>
          <cell r="G2719">
            <v>45412.621249988209</v>
          </cell>
          <cell r="H2719">
            <v>45427</v>
          </cell>
          <cell r="I2719">
            <v>45427.647686689816</v>
          </cell>
          <cell r="J2719">
            <v>99640</v>
          </cell>
          <cell r="K2719">
            <v>99640</v>
          </cell>
          <cell r="L2719" t="str">
            <v>Evento</v>
          </cell>
          <cell r="M2719" t="str">
            <v>jamundi</v>
          </cell>
          <cell r="N2719" t="str">
            <v>Servicios de salud</v>
          </cell>
          <cell r="Q2719" t="str">
            <v>FACTURA PENDIENTE EN PROGRAMACION DE PAGO</v>
          </cell>
          <cell r="R2719" t="str">
            <v>Finalizada</v>
          </cell>
          <cell r="S2719" t="e">
            <v>#N/A</v>
          </cell>
          <cell r="V2719">
            <v>99640</v>
          </cell>
          <cell r="W2719">
            <v>0</v>
          </cell>
          <cell r="Z2719">
            <v>99640</v>
          </cell>
          <cell r="AA2719">
            <v>0</v>
          </cell>
          <cell r="AB2719">
            <v>0</v>
          </cell>
          <cell r="AC2719">
            <v>0</v>
          </cell>
          <cell r="AD2719">
            <v>99640</v>
          </cell>
          <cell r="AE2719">
            <v>99640</v>
          </cell>
          <cell r="AF2719">
            <v>1222460615</v>
          </cell>
          <cell r="AG2719">
            <v>0</v>
          </cell>
        </row>
        <row r="2720">
          <cell r="F2720" t="str">
            <v>890306950_FVE297426</v>
          </cell>
          <cell r="G2720">
            <v>45412.625891192351</v>
          </cell>
          <cell r="H2720">
            <v>45427</v>
          </cell>
          <cell r="I2720">
            <v>45427.647686689816</v>
          </cell>
          <cell r="J2720">
            <v>435670</v>
          </cell>
          <cell r="K2720">
            <v>435670</v>
          </cell>
          <cell r="L2720" t="str">
            <v>Evento</v>
          </cell>
          <cell r="M2720" t="str">
            <v>jamundi</v>
          </cell>
          <cell r="N2720" t="str">
            <v>Servicios de salud</v>
          </cell>
          <cell r="Q2720" t="str">
            <v>FACTURA PENDIENTE EN PROGRAMACION DE PAGO</v>
          </cell>
          <cell r="R2720" t="str">
            <v>Finalizada</v>
          </cell>
          <cell r="S2720" t="e">
            <v>#N/A</v>
          </cell>
          <cell r="V2720">
            <v>435670</v>
          </cell>
          <cell r="W2720">
            <v>0</v>
          </cell>
          <cell r="Z2720">
            <v>435670</v>
          </cell>
          <cell r="AA2720">
            <v>0</v>
          </cell>
          <cell r="AB2720">
            <v>0</v>
          </cell>
          <cell r="AC2720">
            <v>0</v>
          </cell>
          <cell r="AD2720">
            <v>435670</v>
          </cell>
          <cell r="AE2720">
            <v>435670</v>
          </cell>
          <cell r="AF2720">
            <v>1222460616</v>
          </cell>
          <cell r="AG2720">
            <v>0</v>
          </cell>
        </row>
        <row r="2721">
          <cell r="F2721" t="str">
            <v>890306950_FVE297440</v>
          </cell>
          <cell r="G2721">
            <v>45412.638020833489</v>
          </cell>
          <cell r="H2721">
            <v>45427</v>
          </cell>
          <cell r="I2721">
            <v>45427.647686689816</v>
          </cell>
          <cell r="J2721">
            <v>87580</v>
          </cell>
          <cell r="K2721">
            <v>87580</v>
          </cell>
          <cell r="L2721" t="str">
            <v>Evento</v>
          </cell>
          <cell r="M2721" t="str">
            <v>jamundi</v>
          </cell>
          <cell r="N2721" t="str">
            <v>Servicios de salud</v>
          </cell>
          <cell r="Q2721" t="str">
            <v>FACTURA PENDIENTE EN PROGRAMACION DE PAGO</v>
          </cell>
          <cell r="R2721" t="str">
            <v>Finalizada</v>
          </cell>
          <cell r="S2721" t="e">
            <v>#N/A</v>
          </cell>
          <cell r="V2721">
            <v>87580</v>
          </cell>
          <cell r="W2721">
            <v>0</v>
          </cell>
          <cell r="Z2721">
            <v>87580</v>
          </cell>
          <cell r="AA2721">
            <v>0</v>
          </cell>
          <cell r="AB2721">
            <v>0</v>
          </cell>
          <cell r="AC2721">
            <v>0</v>
          </cell>
          <cell r="AD2721">
            <v>87580</v>
          </cell>
          <cell r="AE2721">
            <v>87580</v>
          </cell>
          <cell r="AF2721">
            <v>1222460604</v>
          </cell>
          <cell r="AG2721">
            <v>0</v>
          </cell>
        </row>
        <row r="2722">
          <cell r="F2722" t="str">
            <v>890306950_FVE297447</v>
          </cell>
          <cell r="G2722">
            <v>45412.643842581194</v>
          </cell>
          <cell r="H2722">
            <v>45427</v>
          </cell>
          <cell r="I2722">
            <v>45427.647686689816</v>
          </cell>
          <cell r="J2722">
            <v>227110</v>
          </cell>
          <cell r="K2722">
            <v>227110</v>
          </cell>
          <cell r="L2722" t="str">
            <v>Evento</v>
          </cell>
          <cell r="M2722" t="str">
            <v>jamundi</v>
          </cell>
          <cell r="N2722" t="str">
            <v>Servicios de salud</v>
          </cell>
          <cell r="Q2722" t="str">
            <v>FACTURA PENDIENTE EN PROGRAMACION DE PAGO</v>
          </cell>
          <cell r="R2722" t="str">
            <v>Finalizada</v>
          </cell>
          <cell r="S2722" t="e">
            <v>#N/A</v>
          </cell>
          <cell r="V2722">
            <v>227110</v>
          </cell>
          <cell r="W2722">
            <v>0</v>
          </cell>
          <cell r="Z2722">
            <v>227110</v>
          </cell>
          <cell r="AA2722">
            <v>0</v>
          </cell>
          <cell r="AB2722">
            <v>0</v>
          </cell>
          <cell r="AC2722">
            <v>0</v>
          </cell>
          <cell r="AD2722">
            <v>227110</v>
          </cell>
          <cell r="AE2722">
            <v>227110</v>
          </cell>
          <cell r="AF2722">
            <v>1222460618</v>
          </cell>
          <cell r="AG2722">
            <v>0</v>
          </cell>
        </row>
        <row r="2723">
          <cell r="F2723" t="str">
            <v>890306950_FVE297471</v>
          </cell>
          <cell r="G2723">
            <v>45412.667569444515</v>
          </cell>
          <cell r="H2723">
            <v>45427</v>
          </cell>
          <cell r="I2723">
            <v>45427.504395138887</v>
          </cell>
          <cell r="J2723">
            <v>165800</v>
          </cell>
          <cell r="K2723">
            <v>165800</v>
          </cell>
          <cell r="L2723" t="str">
            <v>Evento</v>
          </cell>
          <cell r="M2723" t="str">
            <v>jamundi</v>
          </cell>
          <cell r="N2723" t="str">
            <v>Servicios de salud</v>
          </cell>
          <cell r="Q2723" t="str">
            <v>FACTURA PENDIENTE EN PROGRAMACION DE PAGO</v>
          </cell>
          <cell r="R2723" t="str">
            <v>Finalizada</v>
          </cell>
          <cell r="S2723" t="e">
            <v>#N/A</v>
          </cell>
          <cell r="V2723">
            <v>165800</v>
          </cell>
          <cell r="W2723">
            <v>0</v>
          </cell>
          <cell r="Z2723">
            <v>165800</v>
          </cell>
          <cell r="AA2723">
            <v>0</v>
          </cell>
          <cell r="AB2723">
            <v>0</v>
          </cell>
          <cell r="AC2723">
            <v>0</v>
          </cell>
          <cell r="AD2723">
            <v>165800</v>
          </cell>
          <cell r="AE2723">
            <v>165800</v>
          </cell>
          <cell r="AF2723">
            <v>1222460605</v>
          </cell>
          <cell r="AG2723">
            <v>0</v>
          </cell>
        </row>
        <row r="2724">
          <cell r="F2724" t="str">
            <v>890306950_FVE297499</v>
          </cell>
          <cell r="G2724">
            <v>45412.69209490763</v>
          </cell>
          <cell r="H2724">
            <v>45427</v>
          </cell>
          <cell r="I2724">
            <v>45427.647686689816</v>
          </cell>
          <cell r="J2724">
            <v>110560</v>
          </cell>
          <cell r="K2724">
            <v>110560</v>
          </cell>
          <cell r="L2724" t="str">
            <v>Evento</v>
          </cell>
          <cell r="M2724" t="str">
            <v>jamundi</v>
          </cell>
          <cell r="N2724" t="str">
            <v>Servicios de salud</v>
          </cell>
          <cell r="Q2724" t="str">
            <v>FACTURA PENDIENTE EN PROGRAMACION DE PAGO</v>
          </cell>
          <cell r="R2724" t="str">
            <v>Finalizada</v>
          </cell>
          <cell r="S2724" t="e">
            <v>#N/A</v>
          </cell>
          <cell r="V2724">
            <v>110560</v>
          </cell>
          <cell r="W2724">
            <v>0</v>
          </cell>
          <cell r="Z2724">
            <v>110560</v>
          </cell>
          <cell r="AA2724">
            <v>0</v>
          </cell>
          <cell r="AB2724">
            <v>0</v>
          </cell>
          <cell r="AC2724">
            <v>0</v>
          </cell>
          <cell r="AD2724">
            <v>110560</v>
          </cell>
          <cell r="AE2724">
            <v>110560</v>
          </cell>
          <cell r="AF2724">
            <v>1222460610</v>
          </cell>
          <cell r="AG2724">
            <v>0</v>
          </cell>
        </row>
        <row r="2725">
          <cell r="F2725" t="str">
            <v>890306950_FVE297529</v>
          </cell>
          <cell r="G2725">
            <v>45412.718472222332</v>
          </cell>
          <cell r="H2725">
            <v>45427</v>
          </cell>
          <cell r="I2725">
            <v>45427.647686689816</v>
          </cell>
          <cell r="J2725">
            <v>65100</v>
          </cell>
          <cell r="K2725">
            <v>65100</v>
          </cell>
          <cell r="L2725" t="str">
            <v>Evento</v>
          </cell>
          <cell r="M2725" t="str">
            <v>jamundi</v>
          </cell>
          <cell r="N2725" t="str">
            <v>Servicios de salud</v>
          </cell>
          <cell r="Q2725" t="str">
            <v>FACTURA PENDIENTE EN PROGRAMACION DE PAGO</v>
          </cell>
          <cell r="R2725" t="str">
            <v>Finalizada</v>
          </cell>
          <cell r="S2725" t="e">
            <v>#N/A</v>
          </cell>
          <cell r="V2725">
            <v>65100</v>
          </cell>
          <cell r="W2725">
            <v>0</v>
          </cell>
          <cell r="Z2725">
            <v>65100</v>
          </cell>
          <cell r="AA2725">
            <v>0</v>
          </cell>
          <cell r="AB2725">
            <v>0</v>
          </cell>
          <cell r="AC2725">
            <v>0</v>
          </cell>
          <cell r="AD2725">
            <v>65100</v>
          </cell>
          <cell r="AE2725">
            <v>65100</v>
          </cell>
          <cell r="AF2725">
            <v>1222464490</v>
          </cell>
          <cell r="AG2725">
            <v>0</v>
          </cell>
        </row>
        <row r="2726">
          <cell r="F2726" t="str">
            <v>890306950_FVE297547</v>
          </cell>
          <cell r="G2726">
            <v>45412.736215266399</v>
          </cell>
          <cell r="H2726">
            <v>45427</v>
          </cell>
          <cell r="I2726">
            <v>45427.647686689816</v>
          </cell>
          <cell r="J2726">
            <v>65100</v>
          </cell>
          <cell r="K2726">
            <v>60600</v>
          </cell>
          <cell r="L2726" t="str">
            <v>Evento</v>
          </cell>
          <cell r="M2726" t="str">
            <v>jamundi</v>
          </cell>
          <cell r="N2726" t="str">
            <v>Servicios de salud</v>
          </cell>
          <cell r="Q2726" t="str">
            <v>FACTURA PENDIENTE EN PROGRAMACION DE PAGO</v>
          </cell>
          <cell r="R2726" t="str">
            <v>Finalizada</v>
          </cell>
          <cell r="S2726" t="e">
            <v>#N/A</v>
          </cell>
          <cell r="V2726">
            <v>65100</v>
          </cell>
          <cell r="W2726">
            <v>0</v>
          </cell>
          <cell r="Z2726">
            <v>65100</v>
          </cell>
          <cell r="AA2726">
            <v>0</v>
          </cell>
          <cell r="AB2726">
            <v>0</v>
          </cell>
          <cell r="AC2726">
            <v>0</v>
          </cell>
          <cell r="AD2726">
            <v>60600</v>
          </cell>
          <cell r="AE2726">
            <v>60600</v>
          </cell>
          <cell r="AF2726">
            <v>1222464492</v>
          </cell>
          <cell r="AG2726">
            <v>0</v>
          </cell>
        </row>
        <row r="2727">
          <cell r="F2727" t="str">
            <v>890306950_FVE297548</v>
          </cell>
          <cell r="G2727">
            <v>45412.7389467475</v>
          </cell>
          <cell r="H2727">
            <v>45427</v>
          </cell>
          <cell r="I2727">
            <v>45427.504395138887</v>
          </cell>
          <cell r="J2727">
            <v>412170</v>
          </cell>
          <cell r="K2727">
            <v>412170</v>
          </cell>
          <cell r="L2727" t="str">
            <v>Evento</v>
          </cell>
          <cell r="M2727" t="str">
            <v>jamundi</v>
          </cell>
          <cell r="N2727" t="str">
            <v>Servicios de salud</v>
          </cell>
          <cell r="Q2727" t="str">
            <v>FACTURA PENDIENTE EN PROGRAMACION DE PAGO</v>
          </cell>
          <cell r="R2727" t="str">
            <v>Finalizada</v>
          </cell>
          <cell r="S2727" t="e">
            <v>#N/A</v>
          </cell>
          <cell r="V2727">
            <v>412170</v>
          </cell>
          <cell r="W2727">
            <v>0</v>
          </cell>
          <cell r="Z2727">
            <v>412170</v>
          </cell>
          <cell r="AA2727">
            <v>0</v>
          </cell>
          <cell r="AB2727">
            <v>0</v>
          </cell>
          <cell r="AC2727">
            <v>0</v>
          </cell>
          <cell r="AD2727">
            <v>412170</v>
          </cell>
          <cell r="AE2727">
            <v>412170</v>
          </cell>
          <cell r="AF2727">
            <v>1222460612</v>
          </cell>
          <cell r="AG2727">
            <v>0</v>
          </cell>
        </row>
        <row r="2728">
          <cell r="F2728" t="str">
            <v>890306950_FVE297569</v>
          </cell>
          <cell r="G2728">
            <v>45412.763483784627</v>
          </cell>
          <cell r="H2728">
            <v>45427</v>
          </cell>
          <cell r="I2728">
            <v>45427.504395138887</v>
          </cell>
          <cell r="J2728">
            <v>423810</v>
          </cell>
          <cell r="K2728">
            <v>423810</v>
          </cell>
          <cell r="L2728" t="str">
            <v>Evento</v>
          </cell>
          <cell r="M2728" t="str">
            <v>jamundi</v>
          </cell>
          <cell r="N2728" t="str">
            <v>Servicios de salud</v>
          </cell>
          <cell r="Q2728" t="str">
            <v>FACTURA PENDIENTE EN PROGRAMACION DE PAGO</v>
          </cell>
          <cell r="R2728" t="str">
            <v>Finalizada</v>
          </cell>
          <cell r="S2728" t="e">
            <v>#N/A</v>
          </cell>
          <cell r="V2728">
            <v>423810</v>
          </cell>
          <cell r="W2728">
            <v>0</v>
          </cell>
          <cell r="Z2728">
            <v>423810</v>
          </cell>
          <cell r="AA2728">
            <v>0</v>
          </cell>
          <cell r="AB2728">
            <v>0</v>
          </cell>
          <cell r="AC2728">
            <v>0</v>
          </cell>
          <cell r="AD2728">
            <v>423810</v>
          </cell>
          <cell r="AE2728">
            <v>423810</v>
          </cell>
          <cell r="AF2728">
            <v>1222460613</v>
          </cell>
          <cell r="AG2728">
            <v>0</v>
          </cell>
        </row>
        <row r="2729">
          <cell r="F2729" t="str">
            <v>890306950_FVE297590</v>
          </cell>
          <cell r="G2729">
            <v>45412.790289340075</v>
          </cell>
          <cell r="H2729">
            <v>45427</v>
          </cell>
          <cell r="I2729">
            <v>45427.647686689816</v>
          </cell>
          <cell r="J2729">
            <v>190680</v>
          </cell>
          <cell r="K2729">
            <v>190680</v>
          </cell>
          <cell r="L2729" t="str">
            <v>Evento</v>
          </cell>
          <cell r="M2729" t="str">
            <v>jamundi</v>
          </cell>
          <cell r="N2729" t="str">
            <v>Servicios de salud</v>
          </cell>
          <cell r="Q2729" t="str">
            <v>FACTURA PENDIENTE EN PROGRAMACION DE PAGO</v>
          </cell>
          <cell r="R2729" t="str">
            <v>Finalizada</v>
          </cell>
          <cell r="S2729" t="e">
            <v>#N/A</v>
          </cell>
          <cell r="V2729">
            <v>190680</v>
          </cell>
          <cell r="W2729">
            <v>0</v>
          </cell>
          <cell r="Z2729">
            <v>190680</v>
          </cell>
          <cell r="AA2729">
            <v>0</v>
          </cell>
          <cell r="AB2729">
            <v>0</v>
          </cell>
          <cell r="AC2729">
            <v>0</v>
          </cell>
          <cell r="AD2729">
            <v>190680</v>
          </cell>
          <cell r="AE2729">
            <v>190680</v>
          </cell>
          <cell r="AF2729">
            <v>1222460614</v>
          </cell>
          <cell r="AG2729">
            <v>0</v>
          </cell>
        </row>
        <row r="2730">
          <cell r="F2730" t="str">
            <v>890306950_FVE297605</v>
          </cell>
          <cell r="G2730">
            <v>45412.823912037071</v>
          </cell>
          <cell r="H2730">
            <v>45427</v>
          </cell>
          <cell r="I2730">
            <v>45427.647686689816</v>
          </cell>
          <cell r="J2730">
            <v>200990</v>
          </cell>
          <cell r="K2730">
            <v>200990</v>
          </cell>
          <cell r="L2730" t="str">
            <v>Evento</v>
          </cell>
          <cell r="M2730" t="str">
            <v>jamundi</v>
          </cell>
          <cell r="N2730" t="str">
            <v>Servicios de salud</v>
          </cell>
          <cell r="Q2730" t="str">
            <v>FACTURA PENDIENTE EN PROGRAMACION DE PAGO</v>
          </cell>
          <cell r="R2730" t="str">
            <v>Finalizada</v>
          </cell>
          <cell r="S2730" t="e">
            <v>#N/A</v>
          </cell>
          <cell r="V2730">
            <v>200990</v>
          </cell>
          <cell r="W2730">
            <v>0</v>
          </cell>
          <cell r="Z2730">
            <v>200990</v>
          </cell>
          <cell r="AA2730">
            <v>0</v>
          </cell>
          <cell r="AB2730">
            <v>0</v>
          </cell>
          <cell r="AC2730">
            <v>0</v>
          </cell>
          <cell r="AD2730">
            <v>200990</v>
          </cell>
          <cell r="AE2730">
            <v>200990</v>
          </cell>
          <cell r="AF2730">
            <v>1222460617</v>
          </cell>
          <cell r="AG2730">
            <v>0</v>
          </cell>
        </row>
      </sheetData>
      <sheetData sheetId="3"/>
      <sheetData sheetId="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506.635395833335" createdVersion="5" refreshedVersion="5" minRefreshableVersion="3" recordCount="2794">
  <cacheSource type="worksheet">
    <worksheetSource ref="A2:AN2796" sheet="ESTADO DE CADA FACTURA"/>
  </cacheSource>
  <cacheFields count="40">
    <cacheField name="factura" numFmtId="0">
      <sharedItems containsSemiMixedTypes="0" containsString="0" containsNumber="1" containsInteger="1" minValue="92336" maxValue="5685561"/>
    </cacheField>
    <cacheField name="Nit Ips" numFmtId="0">
      <sharedItems containsSemiMixedTypes="0" containsString="0" containsNumber="1" containsInteger="1" minValue="890306950" maxValue="890306950"/>
    </cacheField>
    <cacheField name="Nombre Ips" numFmtId="0">
      <sharedItems/>
    </cacheField>
    <cacheField name="Prefijo" numFmtId="0">
      <sharedItems containsBlank="1"/>
    </cacheField>
    <cacheField name="factura2" numFmtId="0">
      <sharedItems containsSemiMixedTypes="0" containsString="0" containsNumber="1" containsInteger="1" minValue="92336" maxValue="5685561"/>
    </cacheField>
    <cacheField name="Alf+Fac" numFmtId="0">
      <sharedItems/>
    </cacheField>
    <cacheField name="Llave" numFmtId="0">
      <sharedItems/>
    </cacheField>
    <cacheField name="fecha de atencion" numFmtId="0">
      <sharedItems containsSemiMixedTypes="0" containsNonDate="0" containsDate="1" containsString="0" minDate="2019-04-01T17:43:38" maxDate="2024-05-31T10:26:59"/>
    </cacheField>
    <cacheField name="fecha de radicado" numFmtId="0">
      <sharedItems containsSemiMixedTypes="0" containsNonDate="0" containsDate="1" containsString="0" minDate="2019-05-15T23:59:59" maxDate="2024-06-16T00:00:00"/>
    </cacheField>
    <cacheField name="Fecha de radicacion EPS " numFmtId="164">
      <sharedItems containsSemiMixedTypes="0" containsNonDate="0" containsDate="1" containsString="0" minDate="2019-05-13T00:00:00" maxDate="2024-07-11T10:30:40"/>
    </cacheField>
    <cacheField name="facturado" numFmtId="166">
      <sharedItems containsSemiMixedTypes="0" containsString="0" containsNumber="1" containsInteger="1" minValue="10700" maxValue="2747588"/>
    </cacheField>
    <cacheField name="Saldo Ips" numFmtId="166">
      <sharedItems containsSemiMixedTypes="0" containsString="0" containsNumber="1" containsInteger="1" minValue="10700" maxValue="2747588"/>
    </cacheField>
    <cacheField name="Tipo de Contrato" numFmtId="3">
      <sharedItems/>
    </cacheField>
    <cacheField name="Sede / Ciudad" numFmtId="3">
      <sharedItems/>
    </cacheField>
    <cacheField name="Tipo de Prestación" numFmtId="3">
      <sharedItems/>
    </cacheField>
    <cacheField name="año" numFmtId="0">
      <sharedItems containsString="0" containsBlank="1" containsNumber="1" containsInteger="1" minValue="2019" maxValue="2022"/>
    </cacheField>
    <cacheField name="cfv" numFmtId="0">
      <sharedItems containsString="0" containsBlank="1" containsNumber="1" containsInteger="1" minValue="16917" maxValue="125130"/>
    </cacheField>
    <cacheField name="No Contrato" numFmtId="3">
      <sharedItems/>
    </cacheField>
    <cacheField name="Estado de Factura EPS Julio 31" numFmtId="0">
      <sharedItems count="10">
        <s v="FACTURA PENDIENTE EN PROGRAMACION DE PAGO"/>
        <s v="FACTURA CANCELADA PARCIALMENTE - SALDO PENDIENTE EN PROGRAMACION DE PAGO"/>
        <s v="FACTURA PENDIENTE EN PROGRAMACION DE PAGO - GLOSA ACEPTADA POR LA IPS"/>
        <s v="FACTURA COVID-19"/>
        <s v="FACTURA COVID-19 CANCELADA POR LA ADRES"/>
        <s v="FACTURA DEVUELTA"/>
        <s v="FACTURA CANCELADA"/>
        <s v="FACTURA PENDIENTE EN PROGRAMACION DE PAGO - GLOSA EN PROCESO INTERNO"/>
        <s v="FACTURA EN PROCESO INTERNO"/>
        <s v="FACTURA CANCELADA PARCIALMEENTE - SALDO PENDIENTE EN PROGRAMACION DE PAGO" u="1"/>
      </sharedItems>
    </cacheField>
    <cacheField name="Boxalud" numFmtId="0">
      <sharedItems/>
    </cacheField>
    <cacheField name="Estado de Factura Junio 30" numFmtId="0">
      <sharedItems/>
    </cacheField>
    <cacheField name="Covid-19" numFmtId="0">
      <sharedItems containsBlank="1"/>
    </cacheField>
    <cacheField name="Validación Covid-19" numFmtId="0">
      <sharedItems containsBlank="1"/>
    </cacheField>
    <cacheField name="Valor Total Bruto" numFmtId="166">
      <sharedItems containsSemiMixedTypes="0" containsString="0" containsNumber="1" containsInteger="1" minValue="0" maxValue="1822615"/>
    </cacheField>
    <cacheField name="Valor Devolucion" numFmtId="166">
      <sharedItems containsSemiMixedTypes="0" containsString="0" containsNumber="1" containsInteger="1" minValue="0" maxValue="1384351"/>
    </cacheField>
    <cacheField name="Valor Glosa Pendiente " numFmtId="166">
      <sharedItems containsSemiMixedTypes="0" containsString="0" containsNumber="1" containsInteger="1" minValue="0" maxValue="47100"/>
    </cacheField>
    <cacheField name="Observacion objeccion" numFmtId="166">
      <sharedItems containsBlank="1"/>
    </cacheField>
    <cacheField name="Tipificacion objeccion" numFmtId="166">
      <sharedItems containsBlank="1"/>
    </cacheField>
    <cacheField name="Valor Radicado" numFmtId="166">
      <sharedItems containsSemiMixedTypes="0" containsString="0" containsNumber="1" containsInteger="1" minValue="0" maxValue="1822615"/>
    </cacheField>
    <cacheField name="Valor Glosa Aceptada" numFmtId="166">
      <sharedItems containsSemiMixedTypes="0" containsString="0" containsNumber="1" containsInteger="1" minValue="0" maxValue="61100"/>
    </cacheField>
    <cacheField name="Valor Nota Credito" numFmtId="166">
      <sharedItems containsSemiMixedTypes="0" containsString="0" containsNumber="1" containsInteger="1" minValue="0" maxValue="1287"/>
    </cacheField>
    <cacheField name="Valor Pagar" numFmtId="166">
      <sharedItems containsSemiMixedTypes="0" containsString="0" containsNumber="1" containsInteger="1" minValue="0" maxValue="1822615"/>
    </cacheField>
    <cacheField name="Por Pagar SAP" numFmtId="166">
      <sharedItems containsSemiMixedTypes="0" containsString="0" containsNumber="1" containsInteger="1" minValue="0" maxValue="1822615"/>
    </cacheField>
    <cacheField name="P. abiertas doc" numFmtId="0">
      <sharedItems containsString="0" containsBlank="1" containsNumber="1" containsInteger="1" minValue="136424282" maxValue="4800064613"/>
    </cacheField>
    <cacheField name="valor compensacion SAP" numFmtId="166">
      <sharedItems containsSemiMixedTypes="0" containsString="0" containsNumber="1" containsInteger="1" minValue="0" maxValue="881720"/>
    </cacheField>
    <cacheField name="Doc compensacion " numFmtId="0">
      <sharedItems containsString="0" containsBlank="1" containsNumber="1" containsInteger="1" minValue="2201453080" maxValue="4800064613"/>
    </cacheField>
    <cacheField name="Fecha de compensacion " numFmtId="0">
      <sharedItems containsBlank="1"/>
    </cacheField>
    <cacheField name="Valor TF" numFmtId="0">
      <sharedItems containsString="0" containsBlank="1" containsNumber="1" containsInteger="1" minValue="3236550" maxValue="100059460"/>
    </cacheField>
    <cacheField name="Observacion PAGO" numFmtId="0">
      <sharedItems containsBlank="1"/>
    </cacheField>
    <cacheField name="Fecha de corte" numFmtId="14">
      <sharedItems containsSemiMixedTypes="0" containsNonDate="0" containsDate="1" containsString="0" minDate="2024-06-30T00:00:00" maxDate="2024-07-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794">
  <r>
    <n v="5235100"/>
    <n v="890306950"/>
    <s v="Ese Hospital Piloto de Jamundi"/>
    <m/>
    <n v="5235100"/>
    <s v="5235100"/>
    <s v="890306950_5235100"/>
    <d v="2019-04-01T17:43:38"/>
    <d v="2019-05-15T23:59:59"/>
    <d v="2019-05-13T00:00:00"/>
    <n v="162854"/>
    <n v="162854"/>
    <s v="Evento"/>
    <s v="jamundi"/>
    <s v="Servicios de salud"/>
    <n v="2019"/>
    <n v="16917"/>
    <s v="44B200290"/>
    <x v="0"/>
    <s v="Finalizada"/>
    <s v="FACTURA PENDIENTE EN PROGRAMACION DE PAGO"/>
    <m/>
    <m/>
    <n v="162584"/>
    <n v="0"/>
    <n v="0"/>
    <m/>
    <m/>
    <n v="162584"/>
    <n v="0"/>
    <n v="0"/>
    <n v="162584"/>
    <n v="0"/>
    <m/>
    <n v="0"/>
    <m/>
    <m/>
    <m/>
    <m/>
    <d v="2024-06-30T00:00:00"/>
  </r>
  <r>
    <n v="5561019"/>
    <n v="890306950"/>
    <s v="Ese Hospital Piloto de Jamundi"/>
    <m/>
    <n v="5561019"/>
    <s v="5561019"/>
    <s v="890306950_5561019"/>
    <d v="2020-02-19T09:59:13"/>
    <d v="2020-03-15T23:59:59"/>
    <d v="2020-03-14T00:00:00"/>
    <n v="10700"/>
    <n v="10700"/>
    <s v="Evento"/>
    <s v="jamundi"/>
    <s v="Servicios de salud"/>
    <n v="2020"/>
    <n v="17890"/>
    <s v="44B200290"/>
    <x v="1"/>
    <s v="Finalizada"/>
    <s v="FACTURA CANCELADA PARCIALMENTE - SALDO PENDIENTE EN PROGRAMACION DE PAGO"/>
    <m/>
    <m/>
    <n v="10700"/>
    <n v="0"/>
    <n v="0"/>
    <m/>
    <m/>
    <n v="10700"/>
    <n v="0"/>
    <n v="0"/>
    <n v="10700"/>
    <n v="0"/>
    <m/>
    <n v="3745"/>
    <n v="2201453080"/>
    <s v="17.11.2023"/>
    <n v="46040279"/>
    <m/>
    <d v="2024-06-30T00:00:00"/>
  </r>
  <r>
    <n v="5658800"/>
    <n v="890306950"/>
    <s v="Ese Hospital Piloto de Jamundi"/>
    <m/>
    <n v="5658800"/>
    <s v="5658800"/>
    <s v="890306950_5658800"/>
    <d v="2020-07-13T08:09:43"/>
    <d v="2020-08-15T23:59:59"/>
    <d v="2020-08-12T00:00:00"/>
    <n v="223813"/>
    <n v="223813"/>
    <s v="Evento"/>
    <s v="jamundi"/>
    <s v="Servicios de salud"/>
    <n v="2020"/>
    <n v="18287"/>
    <s v="44B200290"/>
    <x v="0"/>
    <s v="Finalizada"/>
    <s v="FACTURA PENDIENTE EN PROGRAMACION DE PAGO"/>
    <m/>
    <m/>
    <n v="223613"/>
    <n v="0"/>
    <n v="0"/>
    <m/>
    <m/>
    <n v="223613"/>
    <n v="0"/>
    <n v="0"/>
    <n v="223613"/>
    <n v="0"/>
    <m/>
    <n v="0"/>
    <m/>
    <m/>
    <m/>
    <m/>
    <d v="2024-06-30T00:00:00"/>
  </r>
  <r>
    <n v="5685561"/>
    <n v="890306950"/>
    <s v="Ese Hospital Piloto de Jamundi"/>
    <m/>
    <n v="5685561"/>
    <s v="5685561"/>
    <s v="890306950_5685561"/>
    <d v="2020-08-19T11:34:41"/>
    <d v="2020-09-15T23:59:59"/>
    <d v="2020-09-19T00:00:00"/>
    <n v="208256"/>
    <n v="208256"/>
    <s v="Evento"/>
    <s v="jamundi"/>
    <s v="Servicios de salud"/>
    <n v="2020"/>
    <n v="18359"/>
    <s v="44B200290"/>
    <x v="2"/>
    <s v="Finalizada"/>
    <s v="FACTURA PENDIENTE EN PROGRAMACION DE PAGO - GLOSA ACEPTADA POR LA IPS"/>
    <m/>
    <m/>
    <n v="206256"/>
    <n v="0"/>
    <n v="0"/>
    <m/>
    <m/>
    <n v="206256"/>
    <n v="0"/>
    <n v="1287"/>
    <n v="204969"/>
    <n v="0"/>
    <m/>
    <n v="0"/>
    <m/>
    <m/>
    <m/>
    <m/>
    <d v="2024-06-30T00:00:00"/>
  </r>
  <r>
    <n v="92336"/>
    <n v="890306950"/>
    <s v="Ese Hospital Piloto de Jamundi"/>
    <s v="FVE"/>
    <n v="92336"/>
    <s v="FVE92336"/>
    <s v="890306950_FVE92336"/>
    <d v="2022-01-08T12:40:58"/>
    <d v="2022-02-15T00:00:00"/>
    <d v="2022-02-16T00:00:00"/>
    <n v="80832"/>
    <n v="80832"/>
    <s v="Evento"/>
    <s v="jamundi"/>
    <s v="Servicios de salud"/>
    <n v="2022"/>
    <n v="92336"/>
    <s v="CNT-2021-071"/>
    <x v="3"/>
    <s v="Finalizada"/>
    <s v="FACTURA COVID-19"/>
    <s v="ESTADO DOS"/>
    <s v="NO PASO VALIDACION"/>
    <n v="80832"/>
    <n v="0"/>
    <n v="0"/>
    <m/>
    <m/>
    <n v="80832"/>
    <n v="0"/>
    <n v="0"/>
    <n v="80832"/>
    <n v="80832"/>
    <n v="1910004631"/>
    <n v="0"/>
    <m/>
    <m/>
    <m/>
    <m/>
    <d v="2024-06-30T00:00:00"/>
  </r>
  <r>
    <n v="92341"/>
    <n v="890306950"/>
    <s v="Ese Hospital Piloto de Jamundi"/>
    <s v="FVE"/>
    <n v="92341"/>
    <s v="FVE92341"/>
    <s v="890306950_FVE92341"/>
    <d v="2022-01-08T12:49:03"/>
    <d v="2022-02-15T00:00:00"/>
    <d v="2022-02-15T00:00:00"/>
    <n v="80832"/>
    <n v="80832"/>
    <s v="Evento"/>
    <s v="jamundi"/>
    <s v="Servicios de salud"/>
    <n v="2022"/>
    <n v="92341"/>
    <s v="CNT-2021-071"/>
    <x v="3"/>
    <s v="Finalizada"/>
    <s v="FACTURA COVID-19"/>
    <s v="ESTADO DOS"/>
    <s v="DEVOLUCION A CUENTAS"/>
    <n v="80832"/>
    <n v="0"/>
    <n v="0"/>
    <m/>
    <m/>
    <n v="80832"/>
    <n v="0"/>
    <n v="0"/>
    <n v="80832"/>
    <n v="80832"/>
    <n v="1222006833"/>
    <n v="0"/>
    <m/>
    <m/>
    <m/>
    <m/>
    <d v="2024-06-30T00:00:00"/>
  </r>
  <r>
    <n v="94111"/>
    <n v="890306950"/>
    <s v="Ese Hospital Piloto de Jamundi"/>
    <s v="FVE"/>
    <n v="94111"/>
    <s v="FVE94111"/>
    <s v="890306950_FVE94111"/>
    <d v="2022-01-19T11:58:24"/>
    <d v="2022-02-15T00:00:00"/>
    <d v="2022-02-15T00:00:00"/>
    <n v="80832"/>
    <n v="80832"/>
    <s v="Evento"/>
    <s v="jamundi"/>
    <s v="Servicios de salud"/>
    <n v="2022"/>
    <n v="94111"/>
    <s v="CNT-2021-071"/>
    <x v="3"/>
    <s v="Finalizada"/>
    <s v="FACTURA COVID-19"/>
    <s v="ESTADO DOS"/>
    <s v="NO PASO VALIDACION"/>
    <n v="80832"/>
    <n v="0"/>
    <n v="0"/>
    <m/>
    <m/>
    <n v="80832"/>
    <n v="0"/>
    <n v="0"/>
    <n v="80832"/>
    <n v="80832"/>
    <n v="1910004628"/>
    <n v="0"/>
    <m/>
    <m/>
    <m/>
    <m/>
    <d v="2024-06-30T00:00:00"/>
  </r>
  <r>
    <n v="110691"/>
    <n v="890306950"/>
    <s v="Ese Hospital Piloto de Jamundi"/>
    <s v="FVE"/>
    <n v="110691"/>
    <s v="FVE110691"/>
    <s v="890306950_FVE110691"/>
    <d v="2022-04-14T07:56:59"/>
    <d v="2022-05-15T00:00:00"/>
    <d v="2022-05-17T00:00:00"/>
    <n v="80832"/>
    <n v="80832"/>
    <s v="Evento"/>
    <s v="jamundi"/>
    <s v="Servicios de salud"/>
    <n v="2022"/>
    <n v="110691"/>
    <s v="CNT-2021-071"/>
    <x v="3"/>
    <s v="Finalizada"/>
    <s v="FACTURA COVID-19"/>
    <s v="ESTADO DOS"/>
    <s v="DEVOLUCION A CUENTAS"/>
    <n v="80832"/>
    <n v="0"/>
    <n v="0"/>
    <m/>
    <m/>
    <n v="80832"/>
    <n v="0"/>
    <n v="0"/>
    <n v="80832"/>
    <n v="80832"/>
    <n v="1222014393"/>
    <n v="0"/>
    <m/>
    <m/>
    <m/>
    <m/>
    <d v="2024-06-30T00:00:00"/>
  </r>
  <r>
    <n v="110706"/>
    <n v="890306950"/>
    <s v="Ese Hospital Piloto de Jamundi"/>
    <s v="FVE"/>
    <n v="110706"/>
    <s v="FVE110706"/>
    <s v="890306950_FVE110706"/>
    <d v="2022-04-14T09:00:40"/>
    <d v="2022-05-15T00:00:00"/>
    <d v="2022-05-17T00:00:00"/>
    <n v="80832"/>
    <n v="80832"/>
    <s v="Evento"/>
    <s v="jamundi"/>
    <s v="Servicios de salud"/>
    <n v="2022"/>
    <n v="110706"/>
    <s v="CNT-2021-071"/>
    <x v="3"/>
    <s v="Finalizada"/>
    <s v="FACTURA COVID-19"/>
    <s v="ESTADO DOS"/>
    <s v="DEVOLUCION A CUENTAS"/>
    <n v="80832"/>
    <n v="0"/>
    <n v="0"/>
    <m/>
    <m/>
    <n v="80832"/>
    <n v="0"/>
    <n v="0"/>
    <n v="80832"/>
    <n v="80832"/>
    <n v="1222014394"/>
    <n v="0"/>
    <m/>
    <m/>
    <m/>
    <m/>
    <d v="2024-06-30T00:00:00"/>
  </r>
  <r>
    <n v="115533"/>
    <n v="890306950"/>
    <s v="Ese Hospital Piloto de Jamundi"/>
    <s v="FVE"/>
    <n v="115533"/>
    <s v="FVE115533"/>
    <s v="890306950_FVE115533"/>
    <d v="2022-05-10T16:02:30"/>
    <d v="2022-06-15T00:00:00"/>
    <d v="2022-06-15T00:00:00"/>
    <n v="80832"/>
    <n v="80832"/>
    <s v="Evento"/>
    <s v="jamundi"/>
    <s v="Servicios de salud"/>
    <n v="2022"/>
    <n v="115533"/>
    <s v="CNT-2021-071"/>
    <x v="3"/>
    <s v="Finalizada"/>
    <s v="FACTURA COVID-19"/>
    <s v="ESTADO DOS"/>
    <s v="DEVOLUCION A CUENTAS"/>
    <n v="80832"/>
    <n v="0"/>
    <n v="0"/>
    <m/>
    <m/>
    <n v="80832"/>
    <n v="0"/>
    <n v="0"/>
    <n v="80832"/>
    <n v="80832"/>
    <n v="1222131222"/>
    <n v="0"/>
    <m/>
    <m/>
    <m/>
    <m/>
    <d v="2024-06-30T00:00:00"/>
  </r>
  <r>
    <n v="120554"/>
    <n v="890306950"/>
    <s v="Ese Hospital Piloto de Jamundi"/>
    <s v="FVE"/>
    <n v="120554"/>
    <s v="FVE120554"/>
    <s v="890306950_FVE120554"/>
    <d v="2022-06-02T14:54:35"/>
    <d v="2022-07-15T00:00:00"/>
    <d v="2022-07-22T00:00:00"/>
    <n v="80832"/>
    <n v="80832"/>
    <s v="Evento"/>
    <s v="jamundi"/>
    <s v="Servicios de salud"/>
    <n v="2022"/>
    <n v="120554"/>
    <s v="CNT-2021-071"/>
    <x v="3"/>
    <s v="Finalizada"/>
    <s v="FACTURA COVID-19"/>
    <s v="ESTADO DOS"/>
    <s v="NO PASO VALIDACION"/>
    <n v="80832"/>
    <n v="0"/>
    <n v="0"/>
    <m/>
    <m/>
    <n v="80832"/>
    <n v="0"/>
    <n v="0"/>
    <n v="80832"/>
    <n v="80832"/>
    <n v="1222061160"/>
    <n v="0"/>
    <m/>
    <m/>
    <m/>
    <m/>
    <d v="2024-06-30T00:00:00"/>
  </r>
  <r>
    <n v="123434"/>
    <n v="890306950"/>
    <s v="Ese Hospital Piloto de Jamundi"/>
    <s v="FVE"/>
    <n v="123434"/>
    <s v="FVE123434"/>
    <s v="890306950_FVE123434"/>
    <d v="2022-06-18T08:42:41"/>
    <d v="2022-07-15T00:00:00"/>
    <d v="2022-07-22T00:00:00"/>
    <n v="80832"/>
    <n v="80832"/>
    <s v="Evento"/>
    <s v="jamundi"/>
    <s v="Servicios de salud"/>
    <n v="2022"/>
    <n v="123434"/>
    <s v="CNT-2021-071"/>
    <x v="3"/>
    <s v="Finalizada"/>
    <s v="FACTURA COVID-19"/>
    <s v="ESTADO DOS"/>
    <s v="NO PASO VALIDACION"/>
    <n v="80832"/>
    <n v="0"/>
    <n v="0"/>
    <m/>
    <m/>
    <n v="80832"/>
    <n v="0"/>
    <n v="0"/>
    <n v="80832"/>
    <n v="80832"/>
    <n v="1222061161"/>
    <n v="0"/>
    <m/>
    <m/>
    <m/>
    <m/>
    <d v="2024-06-30T00:00:00"/>
  </r>
  <r>
    <n v="125130"/>
    <n v="890306950"/>
    <s v="Ese Hospital Piloto de Jamundi"/>
    <s v="FVE"/>
    <n v="125130"/>
    <s v="FVE125130"/>
    <s v="890306950_FVE125130"/>
    <d v="2022-06-25T11:38:31"/>
    <d v="2022-07-15T00:00:00"/>
    <d v="2022-07-22T00:00:00"/>
    <n v="80832"/>
    <n v="80832"/>
    <s v="Evento"/>
    <s v="jamundi"/>
    <s v="Servicios de salud"/>
    <n v="2022"/>
    <n v="125130"/>
    <s v="CNT-2021-071"/>
    <x v="3"/>
    <s v="Finalizada"/>
    <s v="FACTURA COVID-19"/>
    <s v="ESTADO DOS"/>
    <s v="NO PASO VALIDACION"/>
    <n v="80832"/>
    <n v="0"/>
    <n v="0"/>
    <m/>
    <m/>
    <n v="80832"/>
    <n v="0"/>
    <n v="0"/>
    <n v="80832"/>
    <n v="80832"/>
    <n v="1222061162"/>
    <n v="0"/>
    <m/>
    <m/>
    <m/>
    <m/>
    <d v="2024-06-30T00:00:00"/>
  </r>
  <r>
    <n v="127550"/>
    <n v="890306950"/>
    <s v="Ese Hospital Piloto de Jamundi"/>
    <s v="FVE"/>
    <n v="127550"/>
    <s v="FVE127550"/>
    <s v="890306950_FVE127550"/>
    <d v="2022-07-07T09:19:22"/>
    <d v="2022-08-15T00:00:00"/>
    <d v="2023-08-01T07:00:00"/>
    <n v="10800"/>
    <n v="10800"/>
    <s v="Evento"/>
    <s v="jamundi"/>
    <s v="Servicios de salud"/>
    <m/>
    <m/>
    <s v="44B200290"/>
    <x v="0"/>
    <s v="Finalizada"/>
    <s v="FACTURA PENDIENTE EN PROGRAMACION DE PAGO"/>
    <m/>
    <m/>
    <n v="10800"/>
    <n v="0"/>
    <n v="0"/>
    <m/>
    <m/>
    <n v="10800"/>
    <n v="0"/>
    <n v="0"/>
    <n v="10800"/>
    <n v="0"/>
    <m/>
    <n v="0"/>
    <m/>
    <m/>
    <m/>
    <m/>
    <d v="2024-06-30T00:00:00"/>
  </r>
  <r>
    <n v="127697"/>
    <n v="890306950"/>
    <s v="Ese Hospital Piloto de Jamundi"/>
    <s v="FVE"/>
    <n v="127697"/>
    <s v="FVE127697"/>
    <s v="890306950_FVE127697"/>
    <d v="2022-07-07T16:09:26"/>
    <d v="2022-08-15T00:00:00"/>
    <d v="2022-08-17T00:00:00"/>
    <n v="80832"/>
    <n v="80832"/>
    <s v="Evento"/>
    <s v="jamundi"/>
    <s v="Servicios de salud"/>
    <m/>
    <m/>
    <s v="CNT-2021-071"/>
    <x v="3"/>
    <s v="Finalizada"/>
    <s v="FACTURA COVID-19"/>
    <s v="ESTADO DOS"/>
    <s v="RADICADO A LA ADRES PENDIENTE RESPUESTA"/>
    <n v="80832"/>
    <n v="0"/>
    <n v="0"/>
    <m/>
    <m/>
    <n v="80832"/>
    <n v="0"/>
    <n v="0"/>
    <n v="80832"/>
    <n v="80832"/>
    <n v="1222152202"/>
    <n v="0"/>
    <m/>
    <m/>
    <m/>
    <m/>
    <d v="2024-06-30T00:00:00"/>
  </r>
  <r>
    <n v="127702"/>
    <n v="890306950"/>
    <s v="Ese Hospital Piloto de Jamundi"/>
    <s v="FVE"/>
    <n v="127702"/>
    <s v="FVE127702"/>
    <s v="890306950_FVE127702"/>
    <d v="2022-07-07T16:22:28"/>
    <d v="2022-08-15T00:00:00"/>
    <d v="2022-08-17T00:00:00"/>
    <n v="80832"/>
    <n v="80832"/>
    <s v="Evento"/>
    <s v="jamundi"/>
    <s v="Servicios de salud"/>
    <m/>
    <m/>
    <s v="CNT-2021-071"/>
    <x v="4"/>
    <s v="Finalizada"/>
    <s v="FACTURA COVID-19 CANCELADA POR LA ADRES"/>
    <s v="ESTADO DOS"/>
    <s v="CANCELADA POR LA ADRES"/>
    <n v="80832"/>
    <n v="0"/>
    <n v="0"/>
    <m/>
    <m/>
    <n v="80832"/>
    <n v="0"/>
    <n v="0"/>
    <n v="80832"/>
    <n v="0"/>
    <m/>
    <n v="80832"/>
    <n v="4800062453"/>
    <s v="30.01.2024"/>
    <n v="3236550"/>
    <s v="INGRESO X RECONOCIMIENTO PRUEBAS COVID-PROCESAMIEN"/>
    <d v="2024-06-30T00:00:00"/>
  </r>
  <r>
    <n v="127945"/>
    <n v="890306950"/>
    <s v="Ese Hospital Piloto de Jamundi"/>
    <s v="FVE"/>
    <n v="127945"/>
    <s v="FVE127945"/>
    <s v="890306950_FVE127945"/>
    <d v="2022-07-11T07:33:36"/>
    <d v="2022-08-15T00:00:00"/>
    <d v="2023-08-01T07:00:00"/>
    <n v="10800"/>
    <n v="10800"/>
    <s v="Evento"/>
    <s v="jamundi"/>
    <s v="Servicios de salud"/>
    <m/>
    <m/>
    <s v="44B200290"/>
    <x v="0"/>
    <s v="Finalizada"/>
    <s v="FACTURA PENDIENTE EN PROGRAMACION DE PAGO"/>
    <m/>
    <m/>
    <n v="10800"/>
    <n v="0"/>
    <n v="0"/>
    <m/>
    <m/>
    <n v="10800"/>
    <n v="0"/>
    <n v="0"/>
    <n v="10800"/>
    <n v="0"/>
    <m/>
    <n v="0"/>
    <m/>
    <m/>
    <m/>
    <m/>
    <d v="2024-06-30T00:00:00"/>
  </r>
  <r>
    <n v="127957"/>
    <n v="890306950"/>
    <s v="Ese Hospital Piloto de Jamundi"/>
    <s v="FVE"/>
    <n v="127957"/>
    <s v="FVE127957"/>
    <s v="890306950_FVE127957"/>
    <d v="2022-07-11T08:23:36"/>
    <d v="2022-08-15T00:00:00"/>
    <d v="2023-08-01T07:00:00"/>
    <n v="10800"/>
    <n v="10800"/>
    <s v="Evento"/>
    <s v="jamundi"/>
    <s v="Servicios de salud"/>
    <m/>
    <m/>
    <s v="44B200290"/>
    <x v="0"/>
    <s v="Finalizada"/>
    <s v="FACTURA PENDIENTE EN PROGRAMACION DE PAGO"/>
    <m/>
    <m/>
    <n v="10800"/>
    <n v="0"/>
    <n v="0"/>
    <m/>
    <m/>
    <n v="10800"/>
    <n v="0"/>
    <n v="0"/>
    <n v="10800"/>
    <n v="0"/>
    <m/>
    <n v="0"/>
    <m/>
    <m/>
    <m/>
    <m/>
    <d v="2024-06-30T00:00:00"/>
  </r>
  <r>
    <n v="128074"/>
    <n v="890306950"/>
    <s v="Ese Hospital Piloto de Jamundi"/>
    <s v="FVE"/>
    <n v="128074"/>
    <s v="FVE128074"/>
    <s v="890306950_FVE128074"/>
    <d v="2022-07-11T13:40:38"/>
    <d v="2022-08-15T00:00:00"/>
    <d v="2023-08-01T07:00:00"/>
    <n v="10800"/>
    <n v="10800"/>
    <s v="Evento"/>
    <s v="jamundi"/>
    <s v="Servicios de salud"/>
    <m/>
    <m/>
    <s v="44B200290"/>
    <x v="0"/>
    <s v="Finalizada"/>
    <s v="FACTURA PENDIENTE EN PROGRAMACION DE PAGO"/>
    <m/>
    <m/>
    <n v="10800"/>
    <n v="0"/>
    <n v="0"/>
    <m/>
    <m/>
    <n v="10800"/>
    <n v="0"/>
    <n v="0"/>
    <n v="10800"/>
    <n v="0"/>
    <m/>
    <n v="0"/>
    <m/>
    <m/>
    <m/>
    <m/>
    <d v="2024-06-30T00:00:00"/>
  </r>
  <r>
    <n v="128106"/>
    <n v="890306950"/>
    <s v="Ese Hospital Piloto de Jamundi"/>
    <s v="FVE"/>
    <n v="128106"/>
    <s v="FVE128106"/>
    <s v="890306950_FVE128106"/>
    <d v="2022-07-11T14:45:45"/>
    <d v="2022-08-15T00:00:00"/>
    <d v="2023-08-01T07:00:00"/>
    <n v="10800"/>
    <n v="10800"/>
    <s v="Evento"/>
    <s v="jamundi"/>
    <s v="Servicios de salud"/>
    <m/>
    <m/>
    <s v="44B200290"/>
    <x v="0"/>
    <s v="Finalizada"/>
    <s v="FACTURA PENDIENTE EN PROGRAMACION DE PAGO"/>
    <m/>
    <m/>
    <n v="10800"/>
    <n v="0"/>
    <n v="0"/>
    <m/>
    <m/>
    <n v="10800"/>
    <n v="0"/>
    <n v="0"/>
    <n v="10800"/>
    <n v="0"/>
    <m/>
    <n v="0"/>
    <m/>
    <m/>
    <m/>
    <m/>
    <d v="2024-06-30T00:00:00"/>
  </r>
  <r>
    <n v="128148"/>
    <n v="890306950"/>
    <s v="Ese Hospital Piloto de Jamundi"/>
    <s v="FVE"/>
    <n v="128148"/>
    <s v="FVE128148"/>
    <s v="890306950_FVE128148"/>
    <d v="2022-07-11T15:58:32"/>
    <d v="2022-08-15T00:00:00"/>
    <d v="2023-08-01T07:00:00"/>
    <n v="10800"/>
    <n v="10800"/>
    <s v="Evento"/>
    <s v="jamundi"/>
    <s v="Servicios de salud"/>
    <m/>
    <m/>
    <s v="44B200290"/>
    <x v="0"/>
    <s v="Finalizada"/>
    <s v="FACTURA PENDIENTE EN PROGRAMACION DE PAGO"/>
    <m/>
    <m/>
    <n v="10800"/>
    <n v="0"/>
    <n v="0"/>
    <m/>
    <m/>
    <n v="10800"/>
    <n v="0"/>
    <n v="0"/>
    <n v="10800"/>
    <n v="0"/>
    <m/>
    <n v="0"/>
    <m/>
    <m/>
    <m/>
    <m/>
    <d v="2024-06-30T00:00:00"/>
  </r>
  <r>
    <n v="128176"/>
    <n v="890306950"/>
    <s v="Ese Hospital Piloto de Jamundi"/>
    <s v="FVE"/>
    <n v="128176"/>
    <s v="FVE128176"/>
    <s v="890306950_FVE128176"/>
    <d v="2022-07-11T16:54:38"/>
    <d v="2022-08-15T00:00:00"/>
    <d v="2022-08-17T00:00:00"/>
    <n v="80832"/>
    <n v="80832"/>
    <s v="Evento"/>
    <s v="jamundi"/>
    <s v="Servicios de salud"/>
    <m/>
    <m/>
    <s v="CNT-2021-071"/>
    <x v="3"/>
    <s v="Finalizada"/>
    <s v="FACTURA COVID-19"/>
    <s v="ESTADO DOS"/>
    <s v="DEVOLUCION A CUENTAS"/>
    <n v="80832"/>
    <n v="0"/>
    <n v="0"/>
    <m/>
    <m/>
    <n v="80832"/>
    <n v="0"/>
    <n v="0"/>
    <n v="80832"/>
    <n v="80832"/>
    <n v="1222152204"/>
    <n v="0"/>
    <m/>
    <m/>
    <m/>
    <m/>
    <d v="2024-06-30T00:00:00"/>
  </r>
  <r>
    <n v="128313"/>
    <n v="890306950"/>
    <s v="Ese Hospital Piloto de Jamundi"/>
    <s v="FVE"/>
    <n v="128313"/>
    <s v="FVE128313"/>
    <s v="890306950_FVE128313"/>
    <d v="2022-07-12T13:23:20"/>
    <d v="2022-08-15T00:00:00"/>
    <d v="2023-08-01T07:00:00"/>
    <n v="10800"/>
    <n v="10800"/>
    <s v="Evento"/>
    <s v="jamundi"/>
    <s v="Servicios de salud"/>
    <m/>
    <m/>
    <s v="44B200290"/>
    <x v="0"/>
    <s v="Finalizada"/>
    <s v="FACTURA PENDIENTE EN PROGRAMACION DE PAGO"/>
    <m/>
    <m/>
    <n v="10800"/>
    <n v="0"/>
    <n v="0"/>
    <m/>
    <m/>
    <n v="10800"/>
    <n v="0"/>
    <n v="0"/>
    <n v="10800"/>
    <n v="0"/>
    <m/>
    <n v="0"/>
    <m/>
    <m/>
    <m/>
    <m/>
    <d v="2024-06-30T00:00:00"/>
  </r>
  <r>
    <n v="128328"/>
    <n v="890306950"/>
    <s v="Ese Hospital Piloto de Jamundi"/>
    <s v="FVE"/>
    <n v="128328"/>
    <s v="FVE128328"/>
    <s v="890306950_FVE128328"/>
    <d v="2022-07-12T14:02:50"/>
    <d v="2022-08-15T00:00:00"/>
    <d v="2023-08-01T09:20:42"/>
    <n v="10800"/>
    <n v="10800"/>
    <s v="Evento"/>
    <s v="jamundi"/>
    <s v="Servicios de salud"/>
    <m/>
    <m/>
    <s v="44B200290"/>
    <x v="0"/>
    <s v="Finalizada"/>
    <s v="FACTURA PENDIENTE EN PROGRAMACION DE PAGO"/>
    <m/>
    <m/>
    <n v="10800"/>
    <n v="0"/>
    <n v="0"/>
    <m/>
    <m/>
    <n v="10800"/>
    <n v="0"/>
    <n v="0"/>
    <n v="10800"/>
    <n v="0"/>
    <m/>
    <n v="0"/>
    <m/>
    <m/>
    <m/>
    <m/>
    <d v="2024-06-30T00:00:00"/>
  </r>
  <r>
    <n v="128359"/>
    <n v="890306950"/>
    <s v="Ese Hospital Piloto de Jamundi"/>
    <s v="FVE"/>
    <n v="128359"/>
    <s v="FVE128359"/>
    <s v="890306950_FVE128359"/>
    <d v="2022-07-12T14:51:21"/>
    <d v="2022-08-15T00:00:00"/>
    <d v="2023-08-01T09:30:22"/>
    <n v="10800"/>
    <n v="10800"/>
    <s v="Evento"/>
    <s v="jamundi"/>
    <s v="Servicios de salud"/>
    <m/>
    <m/>
    <s v="44B200290"/>
    <x v="0"/>
    <s v="Finalizada"/>
    <s v="FACTURA PENDIENTE EN PROGRAMACION DE PAGO"/>
    <m/>
    <m/>
    <n v="10800"/>
    <n v="0"/>
    <n v="0"/>
    <m/>
    <m/>
    <n v="10800"/>
    <n v="0"/>
    <n v="0"/>
    <n v="10800"/>
    <n v="0"/>
    <m/>
    <n v="0"/>
    <m/>
    <m/>
    <m/>
    <m/>
    <d v="2024-06-30T00:00:00"/>
  </r>
  <r>
    <n v="129251"/>
    <n v="890306950"/>
    <s v="Ese Hospital Piloto de Jamundi"/>
    <s v="FVE"/>
    <n v="129251"/>
    <s v="FVE129251"/>
    <s v="890306950_FVE129251"/>
    <d v="2022-07-15T10:44:54"/>
    <d v="2022-08-15T00:00:00"/>
    <d v="2022-08-17T00:00:00"/>
    <n v="80832"/>
    <n v="80832"/>
    <s v="Evento"/>
    <s v="jamundi"/>
    <s v="Servicios de salud"/>
    <m/>
    <m/>
    <s v="CNT-2021-071"/>
    <x v="4"/>
    <s v="Finalizada"/>
    <s v="FACTURA COVID-19 CANCELADA POR LA ADRES"/>
    <s v="ESTADO DOS"/>
    <s v="CANCELADA POR LA ADRES"/>
    <n v="80832"/>
    <n v="0"/>
    <n v="0"/>
    <m/>
    <m/>
    <n v="80832"/>
    <n v="0"/>
    <n v="0"/>
    <n v="80832"/>
    <n v="0"/>
    <m/>
    <n v="80832"/>
    <n v="4800062453"/>
    <s v="30.01.2024"/>
    <n v="3236550"/>
    <s v="INGRESO X RECONOCIMIENTO PRUEBAS COVID-PROCESAMIEN"/>
    <d v="2024-06-30T00:00:00"/>
  </r>
  <r>
    <n v="129748"/>
    <n v="890306950"/>
    <s v="Ese Hospital Piloto de Jamundi"/>
    <s v="FVE"/>
    <n v="129748"/>
    <s v="FVE129748"/>
    <s v="890306950_FVE129748"/>
    <d v="2022-07-18T11:01:52"/>
    <d v="2022-08-15T00:00:00"/>
    <d v="2023-08-01T11:20:16"/>
    <n v="10800"/>
    <n v="10800"/>
    <s v="Evento"/>
    <s v="jamundi"/>
    <s v="Servicios de salud"/>
    <m/>
    <m/>
    <s v="44B200290"/>
    <x v="0"/>
    <s v="Finalizada"/>
    <s v="FACTURA PENDIENTE EN PROGRAMACION DE PAGO"/>
    <m/>
    <m/>
    <n v="10800"/>
    <n v="0"/>
    <n v="0"/>
    <m/>
    <m/>
    <n v="10800"/>
    <n v="0"/>
    <n v="0"/>
    <n v="10800"/>
    <n v="0"/>
    <m/>
    <n v="0"/>
    <m/>
    <m/>
    <m/>
    <m/>
    <d v="2024-06-30T00:00:00"/>
  </r>
  <r>
    <n v="129763"/>
    <n v="890306950"/>
    <s v="Ese Hospital Piloto de Jamundi"/>
    <s v="FVE"/>
    <n v="129763"/>
    <s v="FVE129763"/>
    <s v="890306950_FVE129763"/>
    <d v="2022-07-18T11:20:08"/>
    <d v="2022-08-15T00:00:00"/>
    <d v="2022-08-17T00:00:00"/>
    <n v="80832"/>
    <n v="80832"/>
    <s v="Evento"/>
    <s v="jamundi"/>
    <s v="Servicios de salud"/>
    <m/>
    <m/>
    <s v="CNT-2021-071"/>
    <x v="4"/>
    <s v="Finalizada"/>
    <s v="FACTURA COVID-19 CANCELADA POR LA ADRES"/>
    <s v="ESTADO DOS"/>
    <s v="CANCELADA POR LA ADRES"/>
    <n v="80832"/>
    <n v="0"/>
    <n v="0"/>
    <m/>
    <m/>
    <n v="80832"/>
    <n v="0"/>
    <n v="0"/>
    <n v="80832"/>
    <n v="0"/>
    <m/>
    <n v="80832"/>
    <n v="4800062453"/>
    <s v="30.01.2024"/>
    <n v="3236550"/>
    <s v="INGRESO X RECONOCIMIENTO PRUEBAS COVID-PROCESAMIEN"/>
    <d v="2024-06-30T00:00:00"/>
  </r>
  <r>
    <n v="129874"/>
    <n v="890306950"/>
    <s v="Ese Hospital Piloto de Jamundi"/>
    <s v="FVE"/>
    <n v="129874"/>
    <s v="FVE129874"/>
    <s v="890306950_FVE129874"/>
    <d v="2022-07-18T14:27:26"/>
    <d v="2022-08-15T00:00:00"/>
    <d v="2023-08-01T11:27:23"/>
    <n v="10800"/>
    <n v="10800"/>
    <s v="Evento"/>
    <s v="jamundi"/>
    <s v="Servicios de salud"/>
    <m/>
    <m/>
    <s v="44B200290"/>
    <x v="0"/>
    <s v="Finalizada"/>
    <s v="FACTURA PENDIENTE EN PROGRAMACION DE PAGO"/>
    <m/>
    <m/>
    <n v="10800"/>
    <n v="0"/>
    <n v="0"/>
    <m/>
    <m/>
    <n v="10800"/>
    <n v="0"/>
    <n v="0"/>
    <n v="10800"/>
    <n v="0"/>
    <m/>
    <n v="0"/>
    <m/>
    <m/>
    <m/>
    <m/>
    <d v="2024-06-30T00:00:00"/>
  </r>
  <r>
    <n v="130145"/>
    <n v="890306950"/>
    <s v="Ese Hospital Piloto de Jamundi"/>
    <s v="FVE"/>
    <n v="130145"/>
    <s v="FVE130145"/>
    <s v="890306950_FVE130145"/>
    <d v="2022-07-19T11:31:25"/>
    <d v="2022-08-15T00:00:00"/>
    <d v="2022-08-17T00:00:00"/>
    <n v="80832"/>
    <n v="80832"/>
    <s v="Evento"/>
    <s v="jamundi"/>
    <s v="Servicios de salud"/>
    <m/>
    <m/>
    <s v="CNT-2021-071"/>
    <x v="4"/>
    <s v="Finalizada"/>
    <s v="FACTURA COVID-19 CANCELADA POR LA ADRES"/>
    <s v="ESTADO DOS"/>
    <s v="CANCELADA POR LA ADRES"/>
    <n v="80832"/>
    <n v="0"/>
    <n v="0"/>
    <m/>
    <m/>
    <n v="80832"/>
    <n v="0"/>
    <n v="0"/>
    <n v="80832"/>
    <n v="0"/>
    <m/>
    <n v="80832"/>
    <n v="4800062453"/>
    <s v="30.01.2024"/>
    <n v="3236550"/>
    <s v="INGRESO X RECONOCIMIENTO PRUEBAS COVID-PROCESAMIEN"/>
    <d v="2024-06-30T00:00:00"/>
  </r>
  <r>
    <n v="130425"/>
    <n v="890306950"/>
    <s v="Ese Hospital Piloto de Jamundi"/>
    <s v="FVE"/>
    <n v="130425"/>
    <s v="FVE130425"/>
    <s v="890306950_FVE130425"/>
    <d v="2022-07-21T07:25:52"/>
    <d v="2022-08-15T00:00:00"/>
    <d v="2023-08-01T15:00:58"/>
    <n v="10800"/>
    <n v="10800"/>
    <s v="Evento"/>
    <s v="jamundi"/>
    <s v="Servicios de salud"/>
    <m/>
    <m/>
    <s v="44B200290"/>
    <x v="0"/>
    <s v="Finalizada"/>
    <s v="FACTURA PENDIENTE EN PROGRAMACION DE PAGO"/>
    <m/>
    <m/>
    <n v="10800"/>
    <n v="0"/>
    <n v="0"/>
    <m/>
    <m/>
    <n v="10800"/>
    <n v="0"/>
    <n v="0"/>
    <n v="10800"/>
    <n v="0"/>
    <m/>
    <n v="0"/>
    <m/>
    <m/>
    <m/>
    <m/>
    <d v="2024-06-30T00:00:00"/>
  </r>
  <r>
    <n v="130429"/>
    <n v="890306950"/>
    <s v="Ese Hospital Piloto de Jamundi"/>
    <s v="FVE"/>
    <n v="130429"/>
    <s v="FVE130429"/>
    <s v="890306950_FVE130429"/>
    <d v="2022-07-21T07:34:07"/>
    <d v="2022-08-15T00:00:00"/>
    <d v="2023-08-01T15:15:17"/>
    <n v="10800"/>
    <n v="10800"/>
    <s v="Evento"/>
    <s v="jamundi"/>
    <s v="Servicios de salud"/>
    <m/>
    <m/>
    <s v="44B200290"/>
    <x v="0"/>
    <s v="Finalizada"/>
    <s v="FACTURA PENDIENTE EN PROGRAMACION DE PAGO"/>
    <m/>
    <m/>
    <n v="10800"/>
    <n v="0"/>
    <n v="0"/>
    <m/>
    <m/>
    <n v="10800"/>
    <n v="0"/>
    <n v="0"/>
    <n v="10800"/>
    <n v="0"/>
    <m/>
    <n v="0"/>
    <m/>
    <m/>
    <m/>
    <m/>
    <d v="2024-06-30T00:00:00"/>
  </r>
  <r>
    <n v="130433"/>
    <n v="890306950"/>
    <s v="Ese Hospital Piloto de Jamundi"/>
    <s v="FVE"/>
    <n v="130433"/>
    <s v="FVE130433"/>
    <s v="890306950_FVE130433"/>
    <d v="2022-07-21T07:40:20"/>
    <d v="2022-08-15T00:00:00"/>
    <d v="2023-08-01T15:30:40"/>
    <n v="10800"/>
    <n v="10800"/>
    <s v="Evento"/>
    <s v="jamundi"/>
    <s v="Servicios de salud"/>
    <m/>
    <m/>
    <s v="44B200290"/>
    <x v="0"/>
    <s v="Finalizada"/>
    <s v="FACTURA PENDIENTE EN PROGRAMACION DE PAGO"/>
    <m/>
    <m/>
    <n v="10800"/>
    <n v="0"/>
    <n v="0"/>
    <m/>
    <m/>
    <n v="10800"/>
    <n v="0"/>
    <n v="0"/>
    <n v="10800"/>
    <n v="0"/>
    <m/>
    <n v="0"/>
    <m/>
    <m/>
    <m/>
    <m/>
    <d v="2024-06-30T00:00:00"/>
  </r>
  <r>
    <n v="130436"/>
    <n v="890306950"/>
    <s v="Ese Hospital Piloto de Jamundi"/>
    <s v="FVE"/>
    <n v="130436"/>
    <s v="FVE130436"/>
    <s v="890306950_FVE130436"/>
    <d v="2022-07-21T07:52:15"/>
    <d v="2022-08-15T00:00:00"/>
    <d v="2023-08-02T13:55:35"/>
    <n v="10800"/>
    <n v="10800"/>
    <s v="Evento"/>
    <s v="jamundi"/>
    <s v="Servicios de salud"/>
    <m/>
    <m/>
    <s v="44B200290"/>
    <x v="0"/>
    <s v="Finalizada"/>
    <s v="FACTURA PENDIENTE EN PROGRAMACION DE PAGO"/>
    <m/>
    <m/>
    <n v="10800"/>
    <n v="0"/>
    <n v="0"/>
    <m/>
    <m/>
    <n v="10800"/>
    <n v="0"/>
    <n v="0"/>
    <n v="10800"/>
    <n v="0"/>
    <m/>
    <n v="0"/>
    <m/>
    <m/>
    <m/>
    <m/>
    <d v="2024-06-30T00:00:00"/>
  </r>
  <r>
    <n v="130698"/>
    <n v="890306950"/>
    <s v="Ese Hospital Piloto de Jamundi"/>
    <s v="FVE"/>
    <n v="130698"/>
    <s v="FVE130698"/>
    <s v="890306950_FVE130698"/>
    <d v="2022-07-22T07:35:45"/>
    <d v="2022-08-15T00:00:00"/>
    <d v="2023-08-02T14:21:01"/>
    <n v="10800"/>
    <n v="10800"/>
    <s v="Evento"/>
    <s v="jamundi"/>
    <s v="Servicios de salud"/>
    <m/>
    <m/>
    <s v="44B200290"/>
    <x v="0"/>
    <s v="Finalizada"/>
    <s v="FACTURA PENDIENTE EN PROGRAMACION DE PAGO"/>
    <m/>
    <m/>
    <n v="10800"/>
    <n v="0"/>
    <n v="0"/>
    <m/>
    <m/>
    <n v="10800"/>
    <n v="0"/>
    <n v="0"/>
    <n v="10800"/>
    <n v="0"/>
    <m/>
    <n v="0"/>
    <m/>
    <m/>
    <m/>
    <m/>
    <d v="2024-06-30T00:00:00"/>
  </r>
  <r>
    <n v="130729"/>
    <n v="890306950"/>
    <s v="Ese Hospital Piloto de Jamundi"/>
    <s v="FVE"/>
    <n v="130729"/>
    <s v="FVE130729"/>
    <s v="890306950_FVE130729"/>
    <d v="2022-07-22T08:51:40"/>
    <d v="2022-08-15T00:00:00"/>
    <d v="2022-08-17T00:00:00"/>
    <n v="68123"/>
    <n v="68123"/>
    <s v="Evento"/>
    <s v="jamundi"/>
    <s v="Servicios de salud"/>
    <m/>
    <m/>
    <s v="44B200290"/>
    <x v="5"/>
    <s v="Devuelta"/>
    <s v="FACTURA DEVUELTA"/>
    <m/>
    <m/>
    <n v="68123"/>
    <n v="68123"/>
    <n v="0"/>
    <s v="se sostiene la devolución de la factura  por que la auto. 221998523849589 se encuentra facturada en la factura fve130731"/>
    <s v="AUTORIZACION"/>
    <n v="68123"/>
    <n v="0"/>
    <n v="0"/>
    <n v="0"/>
    <n v="0"/>
    <m/>
    <n v="0"/>
    <m/>
    <m/>
    <m/>
    <m/>
    <d v="2024-06-30T00:00:00"/>
  </r>
  <r>
    <n v="131030"/>
    <n v="890306950"/>
    <s v="Ese Hospital Piloto de Jamundi"/>
    <s v="FVE"/>
    <n v="131030"/>
    <s v="FVE131030"/>
    <s v="890306950_FVE131030"/>
    <d v="2022-07-23T09:30:21"/>
    <d v="2022-08-15T00:00:00"/>
    <d v="2022-08-17T00:00:00"/>
    <n v="80832"/>
    <n v="80832"/>
    <s v="Evento"/>
    <s v="jamundi"/>
    <s v="Servicios de salud"/>
    <m/>
    <m/>
    <s v="CNT-2021-071"/>
    <x v="4"/>
    <s v="Finalizada"/>
    <s v="FACTURA COVID-19 CANCELADA POR LA ADRES"/>
    <s v="ESTADO DOS"/>
    <s v="CANCELADA POR LA ADRES"/>
    <n v="80832"/>
    <n v="0"/>
    <n v="0"/>
    <m/>
    <m/>
    <n v="80832"/>
    <n v="0"/>
    <n v="0"/>
    <n v="80832"/>
    <n v="0"/>
    <m/>
    <n v="80832"/>
    <n v="4800062453"/>
    <s v="30.01.2024"/>
    <n v="3236550"/>
    <s v="INGRESO X RECONOCIMIENTO PRUEBAS COVID-PROCESAMIEN"/>
    <d v="2024-06-30T00:00:00"/>
  </r>
  <r>
    <n v="131304"/>
    <n v="890306950"/>
    <s v="Ese Hospital Piloto de Jamundi"/>
    <s v="FVE"/>
    <n v="131304"/>
    <s v="FVE131304"/>
    <s v="890306950_FVE131304"/>
    <d v="2022-07-25T11:50:53"/>
    <d v="2022-08-15T00:00:00"/>
    <d v="2022-08-17T00:00:00"/>
    <n v="74400"/>
    <n v="74400"/>
    <s v="Evento"/>
    <s v="jamundi"/>
    <s v="Servicios de salud"/>
    <m/>
    <m/>
    <s v="44B200290"/>
    <x v="5"/>
    <s v="Devuelta"/>
    <s v="FACTURA DEVUELTA"/>
    <m/>
    <m/>
    <n v="74400"/>
    <n v="74400"/>
    <n v="0"/>
    <s v="se sostiene la devolución por que la auto. 222038524536509ya fue cancelada en la factura FVE 1131297"/>
    <s v="AUTORIZACION"/>
    <n v="74400"/>
    <n v="0"/>
    <n v="0"/>
    <n v="0"/>
    <n v="0"/>
    <m/>
    <n v="0"/>
    <m/>
    <m/>
    <m/>
    <m/>
    <d v="2024-06-30T00:00:00"/>
  </r>
  <r>
    <n v="131618"/>
    <n v="890306950"/>
    <s v="Ese Hospital Piloto de Jamundi"/>
    <s v="FVE"/>
    <n v="131618"/>
    <s v="FVE131618"/>
    <s v="890306950_FVE131618"/>
    <d v="2022-07-26T07:55:39"/>
    <d v="2022-08-15T00:00:00"/>
    <d v="2022-08-17T00:00:00"/>
    <n v="80832"/>
    <n v="80832"/>
    <s v="Evento"/>
    <s v="jamundi"/>
    <s v="Servicios de salud"/>
    <m/>
    <m/>
    <s v="CNT-2021-071"/>
    <x v="4"/>
    <s v="Finalizada"/>
    <s v="FACTURA COVID-19 CANCELADA POR LA ADRES"/>
    <s v="ESTADO DOS"/>
    <s v="CANCELADA POR LA ADRES"/>
    <n v="80832"/>
    <n v="0"/>
    <n v="0"/>
    <m/>
    <m/>
    <n v="80832"/>
    <n v="0"/>
    <n v="0"/>
    <n v="80832"/>
    <n v="0"/>
    <m/>
    <n v="80832"/>
    <n v="4800062453"/>
    <s v="30.01.2024"/>
    <n v="3236550"/>
    <s v="INGRESO X RECONOCIMIENTO PRUEBAS COVID-PROCESAMIEN"/>
    <d v="2024-06-30T00:00:00"/>
  </r>
  <r>
    <n v="131849"/>
    <n v="890306950"/>
    <s v="Ese Hospital Piloto de Jamundi"/>
    <s v="FVE"/>
    <n v="131849"/>
    <s v="FVE131849"/>
    <s v="890306950_FVE131849"/>
    <d v="2022-07-26T15:06:21"/>
    <d v="2022-08-15T00:00:00"/>
    <d v="2023-08-02T15:15:33"/>
    <n v="10800"/>
    <n v="10800"/>
    <s v="Evento"/>
    <s v="jamundi"/>
    <s v="Servicios de salud"/>
    <m/>
    <m/>
    <s v="44B200290"/>
    <x v="0"/>
    <s v="Finalizada"/>
    <s v="FACTURA PENDIENTE EN PROGRAMACION DE PAGO"/>
    <m/>
    <m/>
    <n v="10800"/>
    <n v="0"/>
    <n v="0"/>
    <m/>
    <m/>
    <n v="10800"/>
    <n v="0"/>
    <n v="0"/>
    <n v="10800"/>
    <n v="0"/>
    <m/>
    <n v="0"/>
    <m/>
    <m/>
    <m/>
    <m/>
    <d v="2024-06-30T00:00:00"/>
  </r>
  <r>
    <n v="131997"/>
    <n v="890306950"/>
    <s v="Ese Hospital Piloto de Jamundi"/>
    <s v="FVE"/>
    <n v="131997"/>
    <s v="FVE131997"/>
    <s v="890306950_FVE131997"/>
    <d v="2022-07-27T07:44:28"/>
    <d v="2022-08-15T00:00:00"/>
    <d v="2023-08-02T15:30:45"/>
    <n v="10800"/>
    <n v="10800"/>
    <s v="Evento"/>
    <s v="jamundi"/>
    <s v="Servicios de salud"/>
    <m/>
    <m/>
    <s v="44B200290"/>
    <x v="0"/>
    <s v="Finalizada"/>
    <s v="FACTURA PENDIENTE EN PROGRAMACION DE PAGO"/>
    <m/>
    <m/>
    <n v="10800"/>
    <n v="0"/>
    <n v="0"/>
    <m/>
    <m/>
    <n v="10800"/>
    <n v="0"/>
    <n v="0"/>
    <n v="10800"/>
    <n v="0"/>
    <m/>
    <n v="0"/>
    <m/>
    <m/>
    <m/>
    <m/>
    <d v="2024-06-30T00:00:00"/>
  </r>
  <r>
    <n v="132058"/>
    <n v="890306950"/>
    <s v="Ese Hospital Piloto de Jamundi"/>
    <s v="FVE"/>
    <n v="132058"/>
    <s v="FVE132058"/>
    <s v="890306950_FVE132058"/>
    <d v="2022-07-27T09:07:17"/>
    <d v="2022-08-15T00:00:00"/>
    <d v="2023-08-03T15:30:25"/>
    <n v="10800"/>
    <n v="10800"/>
    <s v="Evento"/>
    <s v="jamundi"/>
    <s v="Servicios de salud"/>
    <m/>
    <m/>
    <s v="44B200290"/>
    <x v="0"/>
    <s v="Finalizada"/>
    <s v="FACTURA PENDIENTE EN PROGRAMACION DE PAGO"/>
    <m/>
    <m/>
    <n v="10800"/>
    <n v="0"/>
    <n v="0"/>
    <m/>
    <m/>
    <n v="10800"/>
    <n v="0"/>
    <n v="0"/>
    <n v="10800"/>
    <n v="0"/>
    <m/>
    <n v="0"/>
    <m/>
    <m/>
    <m/>
    <m/>
    <d v="2024-06-30T00:00:00"/>
  </r>
  <r>
    <n v="132070"/>
    <n v="890306950"/>
    <s v="Ese Hospital Piloto de Jamundi"/>
    <s v="FVE"/>
    <n v="132070"/>
    <s v="FVE132070"/>
    <s v="890306950_FVE132070"/>
    <d v="2022-07-27T09:19:43"/>
    <d v="2022-08-15T00:00:00"/>
    <d v="2023-08-03T15:42:33"/>
    <n v="10800"/>
    <n v="10800"/>
    <s v="Evento"/>
    <s v="jamundi"/>
    <s v="Servicios de salud"/>
    <m/>
    <m/>
    <s v="44B200290"/>
    <x v="0"/>
    <s v="Finalizada"/>
    <s v="FACTURA PENDIENTE EN PROGRAMACION DE PAGO"/>
    <m/>
    <m/>
    <n v="10800"/>
    <n v="0"/>
    <n v="0"/>
    <m/>
    <m/>
    <n v="10800"/>
    <n v="0"/>
    <n v="0"/>
    <n v="10800"/>
    <n v="0"/>
    <m/>
    <n v="0"/>
    <m/>
    <m/>
    <m/>
    <m/>
    <d v="2024-06-30T00:00:00"/>
  </r>
  <r>
    <n v="132141"/>
    <n v="890306950"/>
    <s v="Ese Hospital Piloto de Jamundi"/>
    <s v="FVE"/>
    <n v="132141"/>
    <s v="FVE132141"/>
    <s v="890306950_FVE132141"/>
    <d v="2022-07-27T10:57:08"/>
    <d v="2022-08-15T00:00:00"/>
    <d v="2023-08-03T16:02:06"/>
    <n v="10800"/>
    <n v="10800"/>
    <s v="Evento"/>
    <s v="jamundi"/>
    <s v="Servicios de salud"/>
    <m/>
    <m/>
    <s v="44B200290"/>
    <x v="0"/>
    <s v="Finalizada"/>
    <s v="FACTURA PENDIENTE EN PROGRAMACION DE PAGO"/>
    <m/>
    <m/>
    <n v="10800"/>
    <n v="0"/>
    <n v="0"/>
    <m/>
    <m/>
    <n v="10800"/>
    <n v="0"/>
    <n v="0"/>
    <n v="10800"/>
    <n v="0"/>
    <m/>
    <n v="0"/>
    <m/>
    <m/>
    <m/>
    <m/>
    <d v="2024-06-30T00:00:00"/>
  </r>
  <r>
    <n v="132145"/>
    <n v="890306950"/>
    <s v="Ese Hospital Piloto de Jamundi"/>
    <s v="FVE"/>
    <n v="132145"/>
    <s v="FVE132145"/>
    <s v="890306950_FVE132145"/>
    <d v="2022-07-27T11:03:19"/>
    <d v="2022-08-15T00:00:00"/>
    <d v="2023-08-03T16:18:43"/>
    <n v="10800"/>
    <n v="10800"/>
    <s v="Evento"/>
    <s v="jamundi"/>
    <s v="Servicios de salud"/>
    <m/>
    <m/>
    <s v="44B200290"/>
    <x v="0"/>
    <s v="Finalizada"/>
    <s v="FACTURA PENDIENTE EN PROGRAMACION DE PAGO"/>
    <m/>
    <m/>
    <n v="10800"/>
    <n v="0"/>
    <n v="0"/>
    <m/>
    <m/>
    <n v="10800"/>
    <n v="0"/>
    <n v="0"/>
    <n v="10800"/>
    <n v="0"/>
    <m/>
    <n v="0"/>
    <m/>
    <m/>
    <m/>
    <m/>
    <d v="2024-06-30T00:00:00"/>
  </r>
  <r>
    <n v="132265"/>
    <n v="890306950"/>
    <s v="Ese Hospital Piloto de Jamundi"/>
    <s v="FVE"/>
    <n v="132265"/>
    <s v="FVE132265"/>
    <s v="890306950_FVE132265"/>
    <d v="2022-07-27T16:05:54"/>
    <d v="2022-08-15T00:00:00"/>
    <d v="2023-08-03T16:30:37"/>
    <n v="10800"/>
    <n v="10800"/>
    <s v="Evento"/>
    <s v="jamundi"/>
    <s v="Servicios de salud"/>
    <m/>
    <m/>
    <s v="44B200290"/>
    <x v="0"/>
    <s v="Finalizada"/>
    <s v="FACTURA PENDIENTE EN PROGRAMACION DE PAGO"/>
    <m/>
    <m/>
    <n v="10800"/>
    <n v="0"/>
    <n v="0"/>
    <m/>
    <m/>
    <n v="10800"/>
    <n v="0"/>
    <n v="0"/>
    <n v="10800"/>
    <n v="0"/>
    <m/>
    <n v="0"/>
    <m/>
    <m/>
    <m/>
    <m/>
    <d v="2024-06-30T00:00:00"/>
  </r>
  <r>
    <n v="132473"/>
    <n v="890306950"/>
    <s v="Ese Hospital Piloto de Jamundi"/>
    <s v="FVE"/>
    <n v="132473"/>
    <s v="FVE132473"/>
    <s v="890306950_FVE132473"/>
    <d v="2022-07-28T10:52:51"/>
    <d v="2022-08-15T00:00:00"/>
    <d v="2023-08-03T16:45:21"/>
    <n v="10800"/>
    <n v="10800"/>
    <s v="Evento"/>
    <s v="jamundi"/>
    <s v="Servicios de salud"/>
    <m/>
    <m/>
    <s v="44B200290"/>
    <x v="0"/>
    <s v="Finalizada"/>
    <s v="FACTURA PENDIENTE EN PROGRAMACION DE PAGO"/>
    <m/>
    <m/>
    <n v="10800"/>
    <n v="0"/>
    <n v="0"/>
    <m/>
    <m/>
    <n v="10800"/>
    <n v="0"/>
    <n v="0"/>
    <n v="10800"/>
    <n v="0"/>
    <m/>
    <n v="0"/>
    <m/>
    <m/>
    <m/>
    <m/>
    <d v="2024-06-30T00:00:00"/>
  </r>
  <r>
    <n v="132759"/>
    <n v="890306950"/>
    <s v="Ese Hospital Piloto de Jamundi"/>
    <s v="FVE"/>
    <n v="132759"/>
    <s v="FVE132759"/>
    <s v="890306950_FVE132759"/>
    <d v="2022-07-29T08:35:50"/>
    <d v="2022-08-15T00:00:00"/>
    <d v="2023-08-03T17:01:18"/>
    <n v="21600"/>
    <n v="21600"/>
    <s v="Evento"/>
    <s v="jamundi"/>
    <s v="Servicios de salud"/>
    <m/>
    <m/>
    <s v="44B200290"/>
    <x v="0"/>
    <s v="Finalizada"/>
    <s v="FACTURA PENDIENTE EN PROGRAMACION DE PAGO"/>
    <m/>
    <m/>
    <n v="21600"/>
    <n v="0"/>
    <n v="0"/>
    <m/>
    <m/>
    <n v="21600"/>
    <n v="0"/>
    <n v="0"/>
    <n v="21600"/>
    <n v="0"/>
    <m/>
    <n v="0"/>
    <m/>
    <m/>
    <m/>
    <m/>
    <d v="2024-06-30T00:00:00"/>
  </r>
  <r>
    <n v="132796"/>
    <n v="890306950"/>
    <s v="Ese Hospital Piloto de Jamundi"/>
    <s v="FVE"/>
    <n v="132796"/>
    <s v="FVE132796"/>
    <s v="890306950_FVE132796"/>
    <d v="2022-07-29T09:58:45"/>
    <d v="2022-08-15T00:00:00"/>
    <d v="2023-08-04T07:35:18"/>
    <n v="10800"/>
    <n v="10800"/>
    <s v="Evento"/>
    <s v="jamundi"/>
    <s v="Servicios de salud"/>
    <m/>
    <m/>
    <s v="44B200290"/>
    <x v="0"/>
    <s v="Finalizada"/>
    <s v="FACTURA PENDIENTE EN PROGRAMACION DE PAGO"/>
    <m/>
    <m/>
    <n v="10800"/>
    <n v="0"/>
    <n v="0"/>
    <m/>
    <m/>
    <n v="10800"/>
    <n v="0"/>
    <n v="0"/>
    <n v="10800"/>
    <n v="0"/>
    <m/>
    <n v="0"/>
    <m/>
    <m/>
    <m/>
    <m/>
    <d v="2024-06-30T00:00:00"/>
  </r>
  <r>
    <n v="132801"/>
    <n v="890306950"/>
    <s v="Ese Hospital Piloto de Jamundi"/>
    <s v="FVE"/>
    <n v="132801"/>
    <s v="FVE132801"/>
    <s v="890306950_FVE132801"/>
    <d v="2022-07-29T10:02:18"/>
    <d v="2022-08-15T00:00:00"/>
    <d v="2023-08-04T07:45:16"/>
    <n v="10800"/>
    <n v="10800"/>
    <s v="Evento"/>
    <s v="jamundi"/>
    <s v="Servicios de salud"/>
    <m/>
    <m/>
    <s v="44B200290"/>
    <x v="0"/>
    <s v="Finalizada"/>
    <s v="FACTURA PENDIENTE EN PROGRAMACION DE PAGO"/>
    <m/>
    <m/>
    <n v="10800"/>
    <n v="0"/>
    <n v="0"/>
    <m/>
    <m/>
    <n v="10800"/>
    <n v="0"/>
    <n v="0"/>
    <n v="10800"/>
    <n v="0"/>
    <m/>
    <n v="0"/>
    <m/>
    <m/>
    <m/>
    <m/>
    <d v="2024-06-30T00:00:00"/>
  </r>
  <r>
    <n v="133073"/>
    <n v="890306950"/>
    <s v="Ese Hospital Piloto de Jamundi"/>
    <s v="FVE"/>
    <n v="133073"/>
    <s v="FVE133073"/>
    <s v="890306950_FVE133073"/>
    <d v="2022-07-30T12:22:08"/>
    <d v="2022-08-15T00:00:00"/>
    <d v="2022-08-17T00:00:00"/>
    <n v="80832"/>
    <n v="80832"/>
    <s v="Evento"/>
    <s v="jamundi"/>
    <s v="Servicios de salud"/>
    <m/>
    <m/>
    <s v="CNT-2021-071"/>
    <x v="3"/>
    <s v="Finalizada"/>
    <s v="FACTURA COVID-19"/>
    <s v="ESTADO DOS"/>
    <s v="DEVOLUCION A CUENTAS"/>
    <n v="80832"/>
    <n v="0"/>
    <n v="0"/>
    <m/>
    <m/>
    <n v="80832"/>
    <n v="0"/>
    <n v="0"/>
    <n v="80832"/>
    <n v="80832"/>
    <n v="1222129283"/>
    <n v="0"/>
    <m/>
    <m/>
    <m/>
    <m/>
    <d v="2024-06-30T00:00:00"/>
  </r>
  <r>
    <n v="133096"/>
    <n v="890306950"/>
    <s v="Ese Hospital Piloto de Jamundi"/>
    <s v="FVE"/>
    <n v="133096"/>
    <s v="FVE133096"/>
    <s v="890306950_FVE133096"/>
    <d v="2022-07-30T13:00:44"/>
    <d v="2022-08-15T00:00:00"/>
    <d v="2022-08-17T00:00:00"/>
    <n v="80832"/>
    <n v="80832"/>
    <s v="Evento"/>
    <s v="jamundi"/>
    <s v="Servicios de salud"/>
    <m/>
    <m/>
    <s v="CNT-2021-071"/>
    <x v="3"/>
    <s v="Finalizada"/>
    <s v="FACTURA COVID-19"/>
    <s v="ESTADO DOS"/>
    <s v="NO PASO VALIDACION"/>
    <n v="80832"/>
    <n v="0"/>
    <n v="0"/>
    <m/>
    <m/>
    <n v="80832"/>
    <n v="0"/>
    <n v="0"/>
    <n v="80832"/>
    <n v="80832"/>
    <n v="1222152208"/>
    <n v="0"/>
    <m/>
    <m/>
    <m/>
    <m/>
    <d v="2024-06-30T00:00:00"/>
  </r>
  <r>
    <n v="134051"/>
    <n v="890306950"/>
    <s v="Ese Hospital Piloto de Jamundi"/>
    <s v="FVE"/>
    <n v="134051"/>
    <s v="FVE134051"/>
    <s v="890306950_FVE134051"/>
    <d v="2022-08-04T09:07:50"/>
    <d v="2022-09-15T00:00:00"/>
    <d v="2023-08-14T08:11:55"/>
    <n v="127440"/>
    <n v="127440"/>
    <s v="Evento"/>
    <s v="jamundi"/>
    <s v="Servicios de salud"/>
    <m/>
    <m/>
    <s v="44B200290"/>
    <x v="0"/>
    <s v="Finalizada"/>
    <s v="FACTURA PENDIENTE EN PROGRAMACION DE PAGO"/>
    <m/>
    <m/>
    <n v="127440"/>
    <n v="0"/>
    <n v="0"/>
    <m/>
    <m/>
    <n v="127440"/>
    <n v="0"/>
    <n v="0"/>
    <n v="127440"/>
    <n v="0"/>
    <m/>
    <n v="0"/>
    <m/>
    <m/>
    <m/>
    <m/>
    <d v="2024-06-30T00:00:00"/>
  </r>
  <r>
    <n v="135319"/>
    <n v="890306950"/>
    <s v="Ese Hospital Piloto de Jamundi"/>
    <s v="FVE"/>
    <n v="135319"/>
    <s v="FVE135319"/>
    <s v="890306950_FVE135319"/>
    <d v="2022-08-11T11:05:18"/>
    <d v="2022-09-15T00:00:00"/>
    <d v="2022-09-19T00:00:00"/>
    <n v="1259923"/>
    <n v="1259923"/>
    <s v="Evento"/>
    <s v="jamundi"/>
    <s v="Servicios de salud"/>
    <m/>
    <m/>
    <s v="44B200290"/>
    <x v="5"/>
    <s v="Devuelta"/>
    <s v="FACTURA DEVUELTA"/>
    <m/>
    <m/>
    <n v="1259923"/>
    <n v="1259923"/>
    <n v="0"/>
    <s v="SE SOSTIENE LA DEVOLUCION DE LA FACTURA POR QUE NO ENVIARON AUTORIZACION PARA ESTE SERVICIO"/>
    <s v="AUTORIZACION"/>
    <n v="1259923"/>
    <n v="0"/>
    <n v="0"/>
    <n v="0"/>
    <n v="0"/>
    <m/>
    <n v="0"/>
    <m/>
    <m/>
    <m/>
    <m/>
    <d v="2024-06-30T00:00:00"/>
  </r>
  <r>
    <n v="136663"/>
    <n v="890306950"/>
    <s v="Ese Hospital Piloto de Jamundi"/>
    <s v="FVE"/>
    <n v="136663"/>
    <s v="FVE136663"/>
    <s v="890306950_FVE136663"/>
    <d v="2022-08-18T11:14:17"/>
    <d v="2022-09-15T00:00:00"/>
    <d v="2024-07-09T14:11:15"/>
    <n v="82190"/>
    <n v="82190"/>
    <s v="Evento"/>
    <s v="jamundi"/>
    <s v="Servicios de salud"/>
    <m/>
    <m/>
    <s v="44B200290"/>
    <x v="0"/>
    <s v="Finalizada"/>
    <s v="FACTURA DEVUELTA"/>
    <m/>
    <m/>
    <n v="82190"/>
    <n v="0"/>
    <n v="0"/>
    <m/>
    <m/>
    <n v="82190"/>
    <n v="0"/>
    <n v="0"/>
    <n v="82190"/>
    <n v="82190"/>
    <n v="1222476677"/>
    <n v="0"/>
    <m/>
    <m/>
    <m/>
    <m/>
    <d v="2024-06-30T00:00:00"/>
  </r>
  <r>
    <n v="136665"/>
    <n v="890306950"/>
    <s v="Ese Hospital Piloto de Jamundi"/>
    <s v="FVE"/>
    <n v="136665"/>
    <s v="FVE136665"/>
    <s v="890306950_FVE136665"/>
    <d v="2022-08-18T11:16:55"/>
    <d v="2022-09-15T00:00:00"/>
    <d v="2022-09-19T00:00:00"/>
    <n v="107217"/>
    <n v="107217"/>
    <s v="Evento"/>
    <s v="jamundi"/>
    <s v="Servicios de salud"/>
    <m/>
    <m/>
    <s v="44B200290"/>
    <x v="5"/>
    <s v="Devuelta"/>
    <s v="FACTURA DEVUELTA"/>
    <m/>
    <m/>
    <n v="107217"/>
    <n v="107217"/>
    <n v="0"/>
    <s v="SE SOSTIENE  LA DEVOLUCIO DE LA FACTURA POR QUE LA AUTO. 222278524579466 ESTA A NOMBRE DE HOSPITAL LA BUENA ESPERANZA"/>
    <s v="AUTORIZACION"/>
    <n v="107217"/>
    <n v="0"/>
    <n v="0"/>
    <n v="0"/>
    <n v="0"/>
    <m/>
    <n v="0"/>
    <m/>
    <m/>
    <m/>
    <m/>
    <d v="2024-06-30T00:00:00"/>
  </r>
  <r>
    <n v="136797"/>
    <n v="890306950"/>
    <s v="Ese Hospital Piloto de Jamundi"/>
    <s v="FVE"/>
    <n v="136797"/>
    <s v="FVE136797"/>
    <s v="890306950_FVE136797"/>
    <d v="2022-08-18T15:57:53"/>
    <d v="2022-09-15T00:00:00"/>
    <d v="2022-09-19T00:00:00"/>
    <n v="97601"/>
    <n v="97601"/>
    <s v="Evento"/>
    <s v="jamundi"/>
    <s v="Servicios de salud"/>
    <m/>
    <m/>
    <s v="44B200290"/>
    <x v="5"/>
    <s v="Devuelta"/>
    <s v="FACTURA DEVUELTA"/>
    <m/>
    <m/>
    <n v="97601"/>
    <n v="97601"/>
    <n v="0"/>
    <s v="se sostiene la devolución de  la factura por que la auto. 222288524588545  se encuentra facturada en la factura  fve-136793"/>
    <s v="AUTORIZACION"/>
    <n v="97601"/>
    <n v="0"/>
    <n v="0"/>
    <n v="0"/>
    <n v="0"/>
    <m/>
    <n v="0"/>
    <m/>
    <m/>
    <m/>
    <m/>
    <d v="2024-06-30T00:00:00"/>
  </r>
  <r>
    <n v="139849"/>
    <n v="890306950"/>
    <s v="Ese Hospital Piloto de Jamundi"/>
    <s v="FVE"/>
    <n v="139849"/>
    <s v="FVE139849"/>
    <s v="890306950_FVE139849"/>
    <d v="2022-08-31T19:26:43"/>
    <d v="2022-09-15T00:00:00"/>
    <d v="2023-09-01T07:00:00"/>
    <n v="47900"/>
    <n v="44200"/>
    <s v="Evento"/>
    <s v="jamundi"/>
    <s v="Servicios de salud"/>
    <m/>
    <m/>
    <s v="44B200290"/>
    <x v="0"/>
    <s v="Finalizada"/>
    <s v="FACTURA PENDIENTE EN PROGRAMACION DE PAGO"/>
    <m/>
    <m/>
    <n v="47900"/>
    <n v="0"/>
    <n v="0"/>
    <m/>
    <m/>
    <n v="47900"/>
    <n v="0"/>
    <n v="0"/>
    <n v="44200"/>
    <n v="0"/>
    <m/>
    <n v="0"/>
    <m/>
    <m/>
    <m/>
    <m/>
    <d v="2024-06-30T00:00:00"/>
  </r>
  <r>
    <n v="139939"/>
    <n v="890306950"/>
    <s v="Ese Hospital Piloto de Jamundi"/>
    <s v="FVE"/>
    <n v="139939"/>
    <s v="FVE139939"/>
    <s v="890306950_FVE139939"/>
    <d v="2022-09-01T11:22:12"/>
    <d v="2022-10-15T00:00:00"/>
    <d v="2022-10-18T00:00:00"/>
    <n v="21600"/>
    <n v="21600"/>
    <s v="Evento"/>
    <s v="jamundi"/>
    <s v="Servicios de salud"/>
    <m/>
    <m/>
    <s v="44B200290"/>
    <x v="5"/>
    <s v="Devuelta"/>
    <s v="FACTURA DEVUELTA"/>
    <m/>
    <m/>
    <n v="21600"/>
    <n v="21600"/>
    <n v="0"/>
    <s v="se devuelve la factura por que la auto 222448624409085 solo auto el cups 993510 de la influenza "/>
    <s v="AUTORIZACION"/>
    <n v="21600"/>
    <n v="0"/>
    <n v="0"/>
    <n v="0"/>
    <n v="0"/>
    <m/>
    <n v="0"/>
    <m/>
    <m/>
    <m/>
    <m/>
    <d v="2024-06-30T00:00:00"/>
  </r>
  <r>
    <n v="141158"/>
    <n v="890306950"/>
    <s v="Ese Hospital Piloto de Jamundi"/>
    <s v="FVE"/>
    <n v="141158"/>
    <s v="FVE141158"/>
    <s v="890306950_FVE141158"/>
    <d v="2022-09-08T11:05:34"/>
    <d v="2022-10-15T00:00:00"/>
    <d v="2022-10-18T00:00:00"/>
    <n v="67197"/>
    <n v="67197"/>
    <s v="Evento"/>
    <s v="jamundi"/>
    <s v="Servicios de salud"/>
    <m/>
    <m/>
    <s v="44B200290"/>
    <x v="5"/>
    <s v="Devuelta"/>
    <s v="FACTURA DEVUELTA"/>
    <m/>
    <m/>
    <n v="67197"/>
    <n v="67197"/>
    <n v="0"/>
    <s v="se sostiene la devolución de  la factura por que la auto. 222498523675558 a nombre de otro prestador  clínica nueva de Cali,  el prestador debió revisar el estado de la auto en el aplicativo boxalu"/>
    <s v="AUTORIZACION"/>
    <n v="67197"/>
    <n v="0"/>
    <n v="0"/>
    <n v="0"/>
    <n v="0"/>
    <m/>
    <n v="0"/>
    <m/>
    <m/>
    <m/>
    <m/>
    <d v="2024-06-30T00:00:00"/>
  </r>
  <r>
    <n v="144753"/>
    <n v="890306950"/>
    <s v="Ese Hospital Piloto de Jamundi"/>
    <s v="FVE"/>
    <n v="144753"/>
    <s v="FVE144753"/>
    <s v="890306950_FVE144753"/>
    <d v="2022-09-23T12:11:49"/>
    <d v="2022-10-15T00:00:00"/>
    <d v="2023-11-01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48746"/>
    <n v="890306950"/>
    <s v="Ese Hospital Piloto de Jamundi"/>
    <s v="FVE"/>
    <n v="148746"/>
    <s v="FVE148746"/>
    <s v="890306950_FVE148746"/>
    <d v="2022-10-11T07:45:03"/>
    <d v="2022-11-15T00:00:00"/>
    <d v="2022-11-24T00:00:00"/>
    <n v="95700"/>
    <n v="95700"/>
    <s v="Evento"/>
    <s v="jamundi"/>
    <s v="Servicios de salud"/>
    <m/>
    <m/>
    <s v="44B200290"/>
    <x v="5"/>
    <s v="Devuelta"/>
    <s v="FACTURA DEVUELTA"/>
    <m/>
    <m/>
    <n v="95700"/>
    <n v="95700"/>
    <n v="0"/>
    <s v="Se sostiene la devolución de  la factura por que la auto 222808524634536 ya fue pagada en la factura fve-148751"/>
    <s v="AUTORIZACION"/>
    <n v="95700"/>
    <n v="0"/>
    <n v="0"/>
    <n v="0"/>
    <n v="0"/>
    <m/>
    <n v="0"/>
    <m/>
    <m/>
    <m/>
    <m/>
    <d v="2024-06-30T00:00:00"/>
  </r>
  <r>
    <n v="151510"/>
    <n v="890306950"/>
    <s v="Ese Hospital Piloto de Jamundi"/>
    <s v="FVE"/>
    <n v="151510"/>
    <s v="FVE151510"/>
    <s v="890306950_FVE151510"/>
    <d v="2022-10-21T16:10:50"/>
    <d v="2022-11-15T00:00:00"/>
    <d v="2022-11-16T00:00:00"/>
    <n v="269457"/>
    <n v="269457"/>
    <s v="Evento"/>
    <s v="jamundi"/>
    <s v="Servicios de salud"/>
    <m/>
    <m/>
    <s v="44B200290"/>
    <x v="5"/>
    <s v="Devuelta"/>
    <s v="FACTURA DEVUELTA"/>
    <m/>
    <m/>
    <n v="269457"/>
    <n v="269457"/>
    <n v="0"/>
    <s v="se sostiene la devolución de  la factura por que la auto 222878524385665 esta cancelada en la factura fve150321"/>
    <s v="AUTORIZACION"/>
    <n v="269457"/>
    <n v="0"/>
    <n v="0"/>
    <n v="0"/>
    <n v="0"/>
    <m/>
    <n v="0"/>
    <m/>
    <m/>
    <m/>
    <m/>
    <d v="2024-06-30T00:00:00"/>
  </r>
  <r>
    <n v="152061"/>
    <n v="890306950"/>
    <s v="Ese Hospital Piloto de Jamundi"/>
    <s v="FVE"/>
    <n v="152061"/>
    <s v="FVE152061"/>
    <s v="890306950_FVE152061"/>
    <d v="2022-10-25T10:05:30"/>
    <d v="2022-11-15T00:00:00"/>
    <d v="2023-10-02T07:00:00"/>
    <n v="10800"/>
    <n v="10800"/>
    <s v="Evento"/>
    <s v="jamundi"/>
    <s v="Servicios de salud"/>
    <m/>
    <m/>
    <s v="44B200290"/>
    <x v="0"/>
    <s v="Finalizada"/>
    <s v="FACTURA PENDIENTE EN PROGRAMACION DE PAGO"/>
    <m/>
    <m/>
    <n v="10800"/>
    <n v="0"/>
    <n v="0"/>
    <m/>
    <m/>
    <n v="10800"/>
    <n v="0"/>
    <n v="0"/>
    <n v="10800"/>
    <n v="0"/>
    <m/>
    <n v="0"/>
    <m/>
    <m/>
    <m/>
    <m/>
    <d v="2024-06-30T00:00:00"/>
  </r>
  <r>
    <n v="154249"/>
    <n v="890306950"/>
    <s v="Ese Hospital Piloto de Jamundi"/>
    <s v="FVE"/>
    <n v="154249"/>
    <s v="FVE154249"/>
    <s v="890306950_FVE154249"/>
    <d v="2022-11-01T11:52:45"/>
    <d v="2022-12-15T00:00:00"/>
    <d v="2022-12-15T00:00:00"/>
    <n v="152363"/>
    <n v="152363"/>
    <s v="Evento"/>
    <s v="jamundi"/>
    <s v="Servicios de salud"/>
    <m/>
    <m/>
    <s v="44B200290"/>
    <x v="5"/>
    <s v="Devuelta"/>
    <s v="FACTURA DEVUELTA"/>
    <m/>
    <m/>
    <n v="152363"/>
    <n v="152363"/>
    <n v="0"/>
    <s v="se sostiene la devolución de  la factura por que la auto 223048523362145 esta a nombre de la hospital  buena esperanza, el prestador debió revisar el estado de la auto en el aplicativo boxalud"/>
    <s v="AUTORIZACION"/>
    <n v="152363"/>
    <n v="0"/>
    <n v="0"/>
    <n v="0"/>
    <n v="0"/>
    <m/>
    <n v="0"/>
    <m/>
    <m/>
    <m/>
    <m/>
    <d v="2024-06-30T00:00:00"/>
  </r>
  <r>
    <n v="154401"/>
    <n v="890306950"/>
    <s v="Ese Hospital Piloto de Jamundi"/>
    <s v="FVE"/>
    <n v="154401"/>
    <s v="FVE154401"/>
    <s v="890306950_FVE154401"/>
    <d v="2022-11-02T10:22:49"/>
    <d v="2022-12-15T00:00:00"/>
    <d v="2022-12-15T00:00:00"/>
    <n v="122516"/>
    <n v="122516"/>
    <s v="Evento"/>
    <s v="jamundi"/>
    <s v="Servicios de salud"/>
    <m/>
    <m/>
    <s v="44B200290"/>
    <x v="5"/>
    <s v="Devuelta"/>
    <s v="FACTURA DEVUELTA"/>
    <m/>
    <m/>
    <n v="122516"/>
    <n v="122516"/>
    <n v="0"/>
    <s v="se sostiene la devolución de  la factura por que la auto. 223048524697097 esta a nombre de hospital la buena esperanza,  el prestador debió revisar el estado de la auto en el aplicativo boxalud"/>
    <s v="AUTORIZACION"/>
    <n v="122516"/>
    <n v="0"/>
    <n v="0"/>
    <n v="0"/>
    <n v="0"/>
    <m/>
    <n v="0"/>
    <m/>
    <m/>
    <m/>
    <m/>
    <d v="2024-06-30T00:00:00"/>
  </r>
  <r>
    <n v="155057"/>
    <n v="890306950"/>
    <s v="Ese Hospital Piloto de Jamundi"/>
    <s v="FVE"/>
    <n v="155057"/>
    <s v="FVE155057"/>
    <s v="890306950_FVE155057"/>
    <d v="2022-11-06T10:34:44"/>
    <d v="2022-12-15T00:00:00"/>
    <d v="2022-12-15T00:00:00"/>
    <n v="138723"/>
    <n v="138723"/>
    <s v="Evento"/>
    <s v="jamundi"/>
    <s v="Servicios de salud"/>
    <m/>
    <m/>
    <s v="44B200290"/>
    <x v="5"/>
    <s v="Devuelta"/>
    <s v="FACTURA DEVUELTA"/>
    <m/>
    <m/>
    <n v="138723"/>
    <n v="138723"/>
    <n v="0"/>
    <s v="se sostiene la devolución de  la factura por que la auto. 223088523700046 esta a nombre de hospital la buena esperanza "/>
    <s v="AUTORIZACION"/>
    <n v="138723"/>
    <n v="0"/>
    <n v="0"/>
    <n v="0"/>
    <n v="0"/>
    <m/>
    <n v="0"/>
    <m/>
    <m/>
    <m/>
    <m/>
    <d v="2024-06-30T00:00:00"/>
  </r>
  <r>
    <n v="156849"/>
    <n v="890306950"/>
    <s v="Ese Hospital Piloto de Jamundi"/>
    <s v="FVE"/>
    <n v="156849"/>
    <s v="FVE156849"/>
    <s v="890306950_FVE156849"/>
    <d v="2022-11-16T07:22:13"/>
    <d v="2022-12-15T00:00:00"/>
    <d v="2023-11-01T00:00:00"/>
    <n v="237978"/>
    <n v="237978"/>
    <s v="Evento"/>
    <s v="jamundi"/>
    <s v="Servicios de salud"/>
    <m/>
    <m/>
    <s v="44B200290"/>
    <x v="0"/>
    <s v="Finalizada"/>
    <s v="FACTURA PENDIENTE EN PROGRAMACION DE PAGO"/>
    <m/>
    <m/>
    <n v="237978"/>
    <n v="0"/>
    <n v="0"/>
    <m/>
    <m/>
    <n v="237978"/>
    <n v="0"/>
    <n v="0"/>
    <n v="237978"/>
    <n v="0"/>
    <m/>
    <n v="0"/>
    <m/>
    <m/>
    <m/>
    <m/>
    <d v="2024-06-30T00:00:00"/>
  </r>
  <r>
    <n v="159500"/>
    <n v="890306950"/>
    <s v="Ese Hospital Piloto de Jamundi"/>
    <s v="FVE"/>
    <n v="159500"/>
    <s v="FVE159500"/>
    <s v="890306950_FVE159500"/>
    <d v="2022-11-25T11:19:13"/>
    <d v="2022-12-15T00:00:00"/>
    <d v="2023-10-02T07:00:00"/>
    <n v="10800"/>
    <n v="10800"/>
    <s v="Evento"/>
    <s v="jamundi"/>
    <s v="Servicios de salud"/>
    <m/>
    <m/>
    <s v="44B200290"/>
    <x v="0"/>
    <s v="Finalizada"/>
    <s v="FACTURA PENDIENTE EN PROGRAMACION DE PAGO"/>
    <m/>
    <m/>
    <n v="10800"/>
    <n v="0"/>
    <n v="0"/>
    <m/>
    <m/>
    <n v="10800"/>
    <n v="0"/>
    <n v="0"/>
    <n v="10800"/>
    <n v="0"/>
    <m/>
    <n v="0"/>
    <m/>
    <m/>
    <m/>
    <m/>
    <d v="2024-06-30T00:00:00"/>
  </r>
  <r>
    <n v="159768"/>
    <n v="890306950"/>
    <s v="Ese Hospital Piloto de Jamundi"/>
    <s v="FVE"/>
    <n v="159768"/>
    <s v="FVE159768"/>
    <s v="890306950_FVE159768"/>
    <d v="2022-11-26T10:38:12"/>
    <d v="2022-12-15T00:00:00"/>
    <d v="2022-12-09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59912"/>
    <n v="890306950"/>
    <s v="Ese Hospital Piloto de Jamundi"/>
    <s v="FVE"/>
    <n v="159912"/>
    <s v="FVE159912"/>
    <s v="890306950_FVE159912"/>
    <d v="2022-11-26T14:56:21"/>
    <d v="2022-12-15T00:00:00"/>
    <d v="2022-12-09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0248"/>
    <n v="890306950"/>
    <s v="Ese Hospital Piloto de Jamundi"/>
    <s v="FVE"/>
    <n v="160248"/>
    <s v="FVE160248"/>
    <s v="890306950_FVE160248"/>
    <d v="2022-11-28T12:45:07"/>
    <d v="2022-12-15T00:00:00"/>
    <d v="2022-12-09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0865"/>
    <n v="890306950"/>
    <s v="Ese Hospital Piloto de Jamundi"/>
    <s v="FVE"/>
    <n v="160865"/>
    <s v="FVE160865"/>
    <s v="890306950_FVE160865"/>
    <d v="2022-11-30T07:43:33"/>
    <d v="2022-12-15T00:00:00"/>
    <d v="2022-12-09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0872"/>
    <n v="890306950"/>
    <s v="Ese Hospital Piloto de Jamundi"/>
    <s v="FVE"/>
    <n v="160872"/>
    <s v="FVE160872"/>
    <s v="890306950_FVE160872"/>
    <d v="2022-11-30T07:56:33"/>
    <d v="2022-12-15T00:00:00"/>
    <d v="2022-12-09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1839"/>
    <n v="890306950"/>
    <s v="Ese Hospital Piloto de Jamundi"/>
    <s v="FVE"/>
    <n v="161839"/>
    <s v="FVE161839"/>
    <s v="890306950_FVE161839"/>
    <d v="2022-12-05T11:39:23"/>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2228"/>
    <n v="890306950"/>
    <s v="Ese Hospital Piloto de Jamundi"/>
    <s v="FVE"/>
    <n v="162228"/>
    <s v="FVE162228"/>
    <s v="890306950_FVE162228"/>
    <d v="2022-12-06T13:51:49"/>
    <d v="2023-01-15T00:00:00"/>
    <d v="2023-01-14T00:00:00"/>
    <n v="65700"/>
    <n v="65700"/>
    <s v="Evento"/>
    <s v="jamundi"/>
    <s v="Servicios de salud"/>
    <m/>
    <m/>
    <s v="44B200290"/>
    <x v="5"/>
    <s v="Devuelta"/>
    <s v="FACTURA DEVUELTA"/>
    <m/>
    <m/>
    <n v="65700"/>
    <n v="65700"/>
    <n v="0"/>
    <s v="se sostiene la devolución de  la factura por que la auto. 223388523854802 esta a nombre de la buena esperanza,  el prestador debió revisar el estado de la auto en el aplicativo boxalud"/>
    <s v="AUTORIZACION"/>
    <n v="65700"/>
    <n v="0"/>
    <n v="0"/>
    <n v="0"/>
    <n v="0"/>
    <m/>
    <n v="0"/>
    <m/>
    <m/>
    <m/>
    <m/>
    <d v="2024-06-30T00:00:00"/>
  </r>
  <r>
    <n v="162635"/>
    <n v="890306950"/>
    <s v="Ese Hospital Piloto de Jamundi"/>
    <s v="FVE"/>
    <n v="162635"/>
    <s v="FVE162635"/>
    <s v="890306950_FVE162635"/>
    <d v="2022-12-09T11:55:13"/>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3564"/>
    <n v="890306950"/>
    <s v="Ese Hospital Piloto de Jamundi"/>
    <s v="FVE"/>
    <n v="163564"/>
    <s v="FVE163564"/>
    <s v="890306950_FVE163564"/>
    <d v="2022-12-13T16:46:17"/>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3591"/>
    <n v="890306950"/>
    <s v="Ese Hospital Piloto de Jamundi"/>
    <s v="FVE"/>
    <n v="163591"/>
    <s v="FVE163591"/>
    <s v="890306950_FVE163591"/>
    <d v="2022-12-14T06:58:22"/>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3610"/>
    <n v="890306950"/>
    <s v="Ese Hospital Piloto de Jamundi"/>
    <s v="FVE"/>
    <n v="163610"/>
    <s v="FVE163610"/>
    <s v="890306950_FVE163610"/>
    <d v="2022-12-14T07:39:57"/>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3854"/>
    <n v="890306950"/>
    <s v="Ese Hospital Piloto de Jamundi"/>
    <s v="FVE"/>
    <n v="163854"/>
    <s v="FVE163854"/>
    <s v="890306950_FVE163854"/>
    <d v="2022-12-14T15:44:52"/>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3974"/>
    <n v="890306950"/>
    <s v="Ese Hospital Piloto de Jamundi"/>
    <s v="FVE"/>
    <n v="163974"/>
    <s v="FVE163974"/>
    <s v="890306950_FVE163974"/>
    <d v="2022-12-15T10:04:10"/>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3993"/>
    <n v="890306950"/>
    <s v="Ese Hospital Piloto de Jamundi"/>
    <s v="FVE"/>
    <n v="163993"/>
    <s v="FVE163993"/>
    <s v="890306950_FVE163993"/>
    <d v="2022-12-15T10:23:57"/>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4004"/>
    <n v="890306950"/>
    <s v="Ese Hospital Piloto de Jamundi"/>
    <s v="FVE"/>
    <n v="164004"/>
    <s v="FVE164004"/>
    <s v="890306950_FVE164004"/>
    <d v="2022-12-15T10:39:55"/>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4074"/>
    <n v="890306950"/>
    <s v="Ese Hospital Piloto de Jamundi"/>
    <s v="FVE"/>
    <n v="164074"/>
    <s v="FVE164074"/>
    <s v="890306950_FVE164074"/>
    <d v="2022-12-15T12:14:48"/>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4090"/>
    <n v="890306950"/>
    <s v="Ese Hospital Piloto de Jamundi"/>
    <s v="FVE"/>
    <n v="164090"/>
    <s v="FVE164090"/>
    <s v="890306950_FVE164090"/>
    <d v="2022-12-15T14:02:59"/>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4176"/>
    <n v="890306950"/>
    <s v="Ese Hospital Piloto de Jamundi"/>
    <s v="FVE"/>
    <n v="164176"/>
    <s v="FVE164176"/>
    <s v="890306950_FVE164176"/>
    <d v="2022-12-16T07:59:13"/>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4177"/>
    <n v="890306950"/>
    <s v="Ese Hospital Piloto de Jamundi"/>
    <s v="FVE"/>
    <n v="164177"/>
    <s v="FVE164177"/>
    <s v="890306950_FVE164177"/>
    <d v="2022-12-16T08:08:42"/>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4529"/>
    <n v="890306950"/>
    <s v="Ese Hospital Piloto de Jamundi"/>
    <s v="FVE"/>
    <n v="164529"/>
    <s v="FVE164529"/>
    <s v="890306950_FVE164529"/>
    <d v="2022-12-17T09:39:43"/>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5179"/>
    <n v="890306950"/>
    <s v="Ese Hospital Piloto de Jamundi"/>
    <s v="FVE"/>
    <n v="165179"/>
    <s v="FVE165179"/>
    <s v="890306950_FVE165179"/>
    <d v="2022-12-20T09:48:32"/>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5210"/>
    <n v="890306950"/>
    <s v="Ese Hospital Piloto de Jamundi"/>
    <s v="FVE"/>
    <n v="165210"/>
    <s v="FVE165210"/>
    <s v="890306950_FVE165210"/>
    <d v="2022-12-20T10:49:23"/>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5482"/>
    <n v="890306950"/>
    <s v="Ese Hospital Piloto de Jamundi"/>
    <s v="FVE"/>
    <n v="165482"/>
    <s v="FVE165482"/>
    <s v="890306950_FVE165482"/>
    <d v="2022-12-21T09:23:00"/>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5608"/>
    <n v="890306950"/>
    <s v="Ese Hospital Piloto de Jamundi"/>
    <s v="FVE"/>
    <n v="165608"/>
    <s v="FVE165608"/>
    <s v="890306950_FVE165608"/>
    <d v="2022-12-21T11:45:41"/>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5644"/>
    <n v="890306950"/>
    <s v="Ese Hospital Piloto de Jamundi"/>
    <s v="FVE"/>
    <n v="165644"/>
    <s v="FVE165644"/>
    <s v="890306950_FVE165644"/>
    <d v="2022-12-21T12:56:23"/>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6271"/>
    <n v="890306950"/>
    <s v="Ese Hospital Piloto de Jamundi"/>
    <s v="FVE"/>
    <n v="166271"/>
    <s v="FVE166271"/>
    <s v="890306950_FVE166271"/>
    <d v="2022-12-26T07:18:22"/>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6294"/>
    <n v="890306950"/>
    <s v="Ese Hospital Piloto de Jamundi"/>
    <s v="FVE"/>
    <n v="166294"/>
    <s v="FVE166294"/>
    <s v="890306950_FVE166294"/>
    <d v="2022-12-26T09:10:06"/>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6411"/>
    <n v="890306950"/>
    <s v="Ese Hospital Piloto de Jamundi"/>
    <s v="FVE"/>
    <n v="166411"/>
    <s v="FVE166411"/>
    <s v="890306950_FVE166411"/>
    <d v="2022-12-26T14:50:52"/>
    <d v="2023-01-15T00:00:00"/>
    <d v="2023-01-14T00:00:00"/>
    <n v="185288"/>
    <n v="185288"/>
    <s v="Evento"/>
    <s v="jamundi"/>
    <s v="Servicios de salud"/>
    <m/>
    <m/>
    <s v="44B200290"/>
    <x v="5"/>
    <s v="Devuelta"/>
    <s v="FACTURA DEVUELTA"/>
    <m/>
    <m/>
    <n v="185288"/>
    <n v="185288"/>
    <n v="0"/>
    <s v="se sostiene la devolución de la factura por que la auto. 223568523725178 esta a nombre de centro medico de Imbanaco,  el prestador debió revisar el estado de la auto en el aplicativo boxalud"/>
    <s v="AUTORIZACION"/>
    <n v="185288"/>
    <n v="0"/>
    <n v="0"/>
    <n v="0"/>
    <n v="0"/>
    <m/>
    <n v="0"/>
    <m/>
    <m/>
    <m/>
    <m/>
    <d v="2024-06-30T00:00:00"/>
  </r>
  <r>
    <n v="166987"/>
    <n v="890306950"/>
    <s v="Ese Hospital Piloto de Jamundi"/>
    <s v="FVE"/>
    <n v="166987"/>
    <s v="FVE166987"/>
    <s v="890306950_FVE166987"/>
    <d v="2022-12-27T16:49:30"/>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7006"/>
    <n v="890306950"/>
    <s v="Ese Hospital Piloto de Jamundi"/>
    <s v="FVE"/>
    <n v="167006"/>
    <s v="FVE167006"/>
    <s v="890306950_FVE167006"/>
    <d v="2022-12-27T17:06:18"/>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7135"/>
    <n v="890306950"/>
    <s v="Ese Hospital Piloto de Jamundi"/>
    <s v="FVE"/>
    <n v="167135"/>
    <s v="FVE167135"/>
    <s v="890306950_FVE167135"/>
    <d v="2022-12-28T09:33:15"/>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7409"/>
    <n v="890306950"/>
    <s v="Ese Hospital Piloto de Jamundi"/>
    <s v="FVE"/>
    <n v="167409"/>
    <s v="FVE167409"/>
    <s v="890306950_FVE167409"/>
    <d v="2022-12-29T08:13:57"/>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7455"/>
    <n v="890306950"/>
    <s v="Ese Hospital Piloto de Jamundi"/>
    <s v="FVE"/>
    <n v="167455"/>
    <s v="FVE167455"/>
    <s v="890306950_FVE167455"/>
    <d v="2022-12-29T10:04:40"/>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7646"/>
    <n v="890306950"/>
    <s v="Ese Hospital Piloto de Jamundi"/>
    <s v="FVE"/>
    <n v="167646"/>
    <s v="FVE167646"/>
    <s v="890306950_FVE167646"/>
    <d v="2022-12-29T15:53:39"/>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7708"/>
    <n v="890306950"/>
    <s v="Ese Hospital Piloto de Jamundi"/>
    <s v="FVE"/>
    <n v="167708"/>
    <s v="FVE167708"/>
    <s v="890306950_FVE167708"/>
    <d v="2022-12-30T08:38:34"/>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7734"/>
    <n v="890306950"/>
    <s v="Ese Hospital Piloto de Jamundi"/>
    <s v="FVE"/>
    <n v="167734"/>
    <s v="FVE167734"/>
    <s v="890306950_FVE167734"/>
    <d v="2022-12-30T09:28:02"/>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8083"/>
    <n v="890306950"/>
    <s v="Ese Hospital Piloto de Jamundi"/>
    <s v="FVE"/>
    <n v="168083"/>
    <s v="FVE168083"/>
    <s v="890306950_FVE168083"/>
    <d v="2022-12-31T11:26:06"/>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8097"/>
    <n v="890306950"/>
    <s v="Ese Hospital Piloto de Jamundi"/>
    <s v="FVE"/>
    <n v="168097"/>
    <s v="FVE168097"/>
    <s v="890306950_FVE168097"/>
    <d v="2022-12-31T11:48:42"/>
    <d v="2023-01-15T00:00:00"/>
    <d v="2023-01-14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69499"/>
    <n v="890306950"/>
    <s v="Ese Hospital Piloto de Jamundi"/>
    <s v="FVE"/>
    <n v="169499"/>
    <s v="FVE169499"/>
    <s v="890306950_FVE169499"/>
    <d v="2023-01-12T11:50:25"/>
    <d v="2023-02-15T00:00:00"/>
    <d v="2023-02-27T00:00:00"/>
    <n v="175203"/>
    <n v="175203"/>
    <s v="Evento"/>
    <s v="jamundi"/>
    <s v="Servicios de salud"/>
    <m/>
    <m/>
    <s v="44B200290"/>
    <x v="5"/>
    <s v="Devuelta"/>
    <s v="FACTURA DEVUELTA"/>
    <m/>
    <m/>
    <n v="175203"/>
    <n v="175203"/>
    <n v="0"/>
    <s v="se sostiene la devolución de  la factura por que la auto. 230088524282975 ya fue cancelada en la factura fve-169459"/>
    <s v="AUTORIZACION"/>
    <n v="175203"/>
    <n v="0"/>
    <n v="0"/>
    <n v="0"/>
    <n v="0"/>
    <m/>
    <n v="0"/>
    <m/>
    <m/>
    <m/>
    <m/>
    <d v="2024-06-30T00:00:00"/>
  </r>
  <r>
    <n v="172694"/>
    <n v="890306950"/>
    <s v="Ese Hospital Piloto de Jamundi"/>
    <s v="FVE"/>
    <n v="172694"/>
    <s v="FVE172694"/>
    <s v="890306950_FVE172694"/>
    <d v="2023-01-24T16:29:50"/>
    <d v="2023-02-15T00:00:00"/>
    <d v="2023-02-16T00:00:00"/>
    <n v="188467"/>
    <n v="188467"/>
    <s v="Evento"/>
    <s v="jamundi"/>
    <s v="Servicios de salud"/>
    <m/>
    <m/>
    <s v="44B200290"/>
    <x v="5"/>
    <s v="Devuelta"/>
    <s v="FACTURA DEVUELTA"/>
    <m/>
    <m/>
    <n v="188467"/>
    <n v="188467"/>
    <n v="0"/>
    <s v="se sostiene la devolución  la factura por que en las imágenes que enviaron de la factura no muestra el valor real a pagar de la factura  le falta una parte a la factura "/>
    <s v="SOPORTE"/>
    <n v="188467"/>
    <n v="0"/>
    <n v="0"/>
    <n v="0"/>
    <n v="0"/>
    <m/>
    <n v="0"/>
    <m/>
    <m/>
    <m/>
    <m/>
    <d v="2024-06-30T00:00:00"/>
  </r>
  <r>
    <n v="172921"/>
    <n v="890306950"/>
    <s v="Ese Hospital Piloto de Jamundi"/>
    <s v="FVE"/>
    <n v="172921"/>
    <s v="FVE172921"/>
    <s v="890306950_FVE172921"/>
    <d v="2023-01-25T10:56:04"/>
    <d v="2023-02-15T00:00:00"/>
    <d v="2023-02-17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73129"/>
    <n v="890306950"/>
    <s v="Ese Hospital Piloto de Jamundi"/>
    <s v="FVE"/>
    <n v="173129"/>
    <s v="FVE173129"/>
    <s v="890306950_FVE173129"/>
    <d v="2023-01-25T17:01:30"/>
    <d v="2023-02-15T00:00:00"/>
    <d v="2023-02-16T00:00:00"/>
    <n v="78126"/>
    <n v="78126"/>
    <s v="Evento"/>
    <s v="jamundi"/>
    <s v="Servicios de salud"/>
    <m/>
    <m/>
    <s v="44B200290"/>
    <x v="5"/>
    <s v="Devuelta"/>
    <s v="FACTURA DEVUELTA"/>
    <m/>
    <m/>
    <n v="78126"/>
    <n v="78126"/>
    <n v="0"/>
    <s v="se sostiene la devolución de  la factura por que la auto. 230138523528925 esta a nombre de clínica Imbanaco, el prestador debió revisar el estado de la auto en el aplicativo boxalud"/>
    <s v="AUTORIZACION"/>
    <n v="78126"/>
    <n v="0"/>
    <n v="0"/>
    <n v="0"/>
    <n v="0"/>
    <m/>
    <n v="0"/>
    <m/>
    <m/>
    <m/>
    <m/>
    <d v="2024-06-30T00:00:00"/>
  </r>
  <r>
    <n v="173237"/>
    <n v="890306950"/>
    <s v="Ese Hospital Piloto de Jamundi"/>
    <s v="FVE"/>
    <n v="173237"/>
    <s v="FVE173237"/>
    <s v="890306950_FVE173237"/>
    <d v="2023-01-26T10:28:36"/>
    <d v="2023-02-15T00:00:00"/>
    <d v="2023-02-17T00:00:00"/>
    <n v="80832"/>
    <n v="80832"/>
    <s v="Evento"/>
    <s v="jamundi"/>
    <s v="Servicios de salud"/>
    <m/>
    <m/>
    <s v="CNT-2021-071"/>
    <x v="3"/>
    <s v="Finalizada"/>
    <s v="FACTURA COVID-19"/>
    <s v="ESTADO DOS"/>
    <s v="DEVOLUCION A CUENTAS"/>
    <n v="80832"/>
    <n v="0"/>
    <n v="0"/>
    <m/>
    <m/>
    <n v="80832"/>
    <n v="0"/>
    <n v="0"/>
    <n v="80832"/>
    <n v="80832"/>
    <n v="1222228450"/>
    <n v="0"/>
    <m/>
    <m/>
    <m/>
    <m/>
    <d v="2024-06-30T00:00:00"/>
  </r>
  <r>
    <n v="173457"/>
    <n v="890306950"/>
    <s v="Ese Hospital Piloto de Jamundi"/>
    <s v="FVE"/>
    <n v="173457"/>
    <s v="FVE173457"/>
    <s v="890306950_FVE173457"/>
    <d v="2023-01-26T16:58:22"/>
    <d v="2023-02-15T00:00:00"/>
    <d v="2023-02-16T00:00:00"/>
    <n v="294407"/>
    <n v="294407"/>
    <s v="Evento"/>
    <s v="jamundi"/>
    <s v="Servicios de salud"/>
    <m/>
    <m/>
    <s v="44B200290"/>
    <x v="5"/>
    <s v="Devuelta"/>
    <s v="FACTURA DEVUELTA"/>
    <m/>
    <m/>
    <n v="294407"/>
    <n v="294407"/>
    <n v="0"/>
    <s v="se sostiene la devolución de  la factura por que la auto.230238524701945 esta a nombre de clínica nuevo, el prestador debió revisar el estado de la auto en el aplicativo boxalud"/>
    <s v="AUTORIZACION"/>
    <n v="294407"/>
    <n v="0"/>
    <n v="0"/>
    <n v="0"/>
    <n v="0"/>
    <m/>
    <n v="0"/>
    <m/>
    <m/>
    <m/>
    <m/>
    <d v="2024-06-30T00:00:00"/>
  </r>
  <r>
    <n v="174003"/>
    <n v="890306950"/>
    <s v="Ese Hospital Piloto de Jamundi"/>
    <s v="FVE"/>
    <n v="174003"/>
    <s v="FVE174003"/>
    <s v="890306950_FVE174003"/>
    <d v="2023-01-30T09:11:55"/>
    <d v="2023-02-15T00:00:00"/>
    <d v="2023-02-17T00:00:00"/>
    <n v="80832"/>
    <n v="80832"/>
    <s v="Evento"/>
    <s v="jamundi"/>
    <s v="Servicios de salud"/>
    <m/>
    <m/>
    <s v="CNT-2021-071"/>
    <x v="4"/>
    <s v="Finalizada"/>
    <s v="FACTURA COVID-19"/>
    <s v="ESTADO DOS"/>
    <s v="PAGADA POR LA ADRES"/>
    <n v="80832"/>
    <n v="0"/>
    <n v="0"/>
    <m/>
    <m/>
    <n v="80832"/>
    <n v="0"/>
    <n v="0"/>
    <n v="80832"/>
    <n v="0"/>
    <m/>
    <n v="80832"/>
    <n v="4800064613"/>
    <s v="31.07.2024"/>
    <n v="4467978"/>
    <s v="INGRESO X RECONOC. PRUEBAS COVID 8 JULIO 2024"/>
    <d v="2024-06-30T00:00:00"/>
  </r>
  <r>
    <n v="174427"/>
    <n v="890306950"/>
    <s v="Ese Hospital Piloto de Jamundi"/>
    <s v="FVE"/>
    <n v="174427"/>
    <s v="FVE174427"/>
    <s v="890306950_FVE174427"/>
    <d v="2023-01-30T16:59:57"/>
    <d v="2023-02-15T00:00:00"/>
    <d v="2023-02-16T00:00:00"/>
    <n v="182656"/>
    <n v="182656"/>
    <s v="Evento"/>
    <s v="jamundi"/>
    <s v="Servicios de salud"/>
    <m/>
    <m/>
    <s v="44B200290"/>
    <x v="5"/>
    <s v="Devuelta"/>
    <s v="FACTURA DEVUELTA"/>
    <m/>
    <m/>
    <n v="182656"/>
    <n v="182656"/>
    <n v="0"/>
    <s v="se sostiene la devolución de la factura por que la auto. 230278524739620 esta cancelada en la factura fve-174429"/>
    <s v="AUTORIZACION"/>
    <n v="182656"/>
    <n v="0"/>
    <n v="0"/>
    <n v="0"/>
    <n v="0"/>
    <m/>
    <n v="0"/>
    <m/>
    <m/>
    <m/>
    <m/>
    <d v="2024-06-30T00:00:00"/>
  </r>
  <r>
    <n v="176363"/>
    <n v="890306950"/>
    <s v="Ese Hospital Piloto de Jamundi"/>
    <s v="FVE"/>
    <n v="176363"/>
    <s v="FVE176363"/>
    <s v="890306950_FVE176363"/>
    <d v="2023-02-07T08:53:35"/>
    <d v="2023-03-15T00:00:00"/>
    <d v="2023-03-16T00:00:00"/>
    <n v="291056"/>
    <n v="291056"/>
    <s v="Evento"/>
    <s v="jamundi"/>
    <s v="Servicios de salud"/>
    <m/>
    <m/>
    <s v="44B200290"/>
    <x v="5"/>
    <s v="Devuelta"/>
    <s v="FACTURA DEVUELTA"/>
    <m/>
    <m/>
    <n v="291056"/>
    <n v="291056"/>
    <n v="0"/>
    <s v="se sostiene la devolución de la factura por que la auto. 230358524178518 esta a nombre de centro medico de Imbanaco  el prestador debió revisar el estado de la auto en el aplicativo boxalud"/>
    <s v="AUTORIZACION"/>
    <n v="291056"/>
    <n v="0"/>
    <n v="0"/>
    <n v="0"/>
    <n v="0"/>
    <m/>
    <n v="0"/>
    <m/>
    <m/>
    <m/>
    <m/>
    <d v="2024-06-30T00:00:00"/>
  </r>
  <r>
    <n v="176863"/>
    <n v="890306950"/>
    <s v="Ese Hospital Piloto de Jamundi"/>
    <s v="FVE"/>
    <n v="176863"/>
    <s v="FVE176863"/>
    <s v="890306950_FVE176863"/>
    <d v="2023-02-08T14:53:02"/>
    <d v="2023-03-15T00:00:00"/>
    <d v="2023-03-16T00:00:00"/>
    <n v="181516"/>
    <n v="181516"/>
    <s v="Evento"/>
    <s v="jamundi"/>
    <s v="Servicios de salud"/>
    <m/>
    <m/>
    <s v="44B200290"/>
    <x v="5"/>
    <s v="Devuelta"/>
    <s v="FACTURA DEVUELTA"/>
    <m/>
    <m/>
    <n v="181516"/>
    <n v="181516"/>
    <n v="0"/>
    <s v="se sostiene la devolución de   la factura por que la auto. 230378523636500 esta a nombre de clínica Imbanaco, el prestador debió revisar el estado de la auto en el aplicativo boxalud"/>
    <s v="AUTORIZACION"/>
    <n v="181516"/>
    <n v="0"/>
    <n v="0"/>
    <n v="0"/>
    <n v="0"/>
    <m/>
    <n v="0"/>
    <m/>
    <m/>
    <m/>
    <m/>
    <d v="2024-06-30T00:00:00"/>
  </r>
  <r>
    <n v="178842"/>
    <n v="890306950"/>
    <s v="Ese Hospital Piloto de Jamundi"/>
    <s v="FVE"/>
    <n v="178842"/>
    <s v="FVE178842"/>
    <s v="890306950_FVE178842"/>
    <d v="2023-02-16T12:08:58"/>
    <d v="2023-03-15T00:00:00"/>
    <d v="2023-03-16T00:00:00"/>
    <n v="55564"/>
    <n v="55564"/>
    <s v="Evento"/>
    <s v="jamundi"/>
    <s v="Servicios de salud"/>
    <m/>
    <m/>
    <s v="44B200290"/>
    <x v="5"/>
    <s v="Devuelta"/>
    <s v="FACTURA DEVUELTA"/>
    <m/>
    <m/>
    <n v="55564"/>
    <n v="55564"/>
    <n v="0"/>
    <s v="se devuelve la factura por que la  auto.230478523435181. no existe"/>
    <s v="AUTORIZACION"/>
    <n v="55564"/>
    <n v="0"/>
    <n v="0"/>
    <n v="0"/>
    <n v="0"/>
    <m/>
    <n v="0"/>
    <m/>
    <m/>
    <m/>
    <m/>
    <d v="2024-06-30T00:00:00"/>
  </r>
  <r>
    <n v="179115"/>
    <n v="890306950"/>
    <s v="Ese Hospital Piloto de Jamundi"/>
    <s v="FVE"/>
    <n v="179115"/>
    <s v="FVE179115"/>
    <s v="890306950_FVE179115"/>
    <d v="2023-02-17T11:41:38"/>
    <d v="2023-03-15T00:00:00"/>
    <d v="2023-03-16T00:00:00"/>
    <n v="418502"/>
    <n v="418502"/>
    <s v="Evento"/>
    <s v="jamundi"/>
    <s v="Servicios de salud"/>
    <m/>
    <m/>
    <s v="44B200290"/>
    <x v="5"/>
    <s v="Devuelta"/>
    <s v="FACTURA DEVUELTA"/>
    <m/>
    <m/>
    <n v="418502"/>
    <n v="418502"/>
    <n v="0"/>
    <s v="SE SOSTIENE LA DEVOLUCION DE LA FACTURA POR QUE LA AUTO. 230468524743745 ESTA A NOMBRE DE CLINICA NUEVA DE CALI S.A.S el prestador debió revisar el estado de la auto en el aplicativo boxalud"/>
    <s v="AUTORIZACION"/>
    <n v="418502"/>
    <n v="0"/>
    <n v="0"/>
    <n v="0"/>
    <n v="0"/>
    <m/>
    <n v="0"/>
    <m/>
    <m/>
    <m/>
    <m/>
    <d v="2024-06-30T00:00:00"/>
  </r>
  <r>
    <n v="184966"/>
    <n v="890306950"/>
    <s v="Ese Hospital Piloto de Jamundi"/>
    <s v="FVE"/>
    <n v="184966"/>
    <s v="FVE184966"/>
    <s v="890306950_FVE184966"/>
    <d v="2023-03-11T11:43:27"/>
    <d v="2023-04-15T00:00:00"/>
    <d v="2023-04-16T00:00:00"/>
    <n v="86100"/>
    <n v="86100"/>
    <s v="Evento"/>
    <s v="jamundi"/>
    <s v="Servicios de salud"/>
    <m/>
    <m/>
    <s v="44B200290"/>
    <x v="0"/>
    <s v="Finalizada"/>
    <s v="FACTURA PENDIENTE EN PROGRAMACION DE PAGO"/>
    <m/>
    <m/>
    <n v="86100"/>
    <n v="0"/>
    <n v="0"/>
    <m/>
    <m/>
    <n v="86100"/>
    <n v="0"/>
    <n v="0"/>
    <n v="86100"/>
    <n v="0"/>
    <m/>
    <n v="0"/>
    <m/>
    <m/>
    <m/>
    <m/>
    <d v="2024-06-30T00:00:00"/>
  </r>
  <r>
    <n v="186744"/>
    <n v="890306950"/>
    <s v="Ese Hospital Piloto de Jamundi"/>
    <s v="FVE"/>
    <n v="186744"/>
    <s v="FVE186744"/>
    <s v="890306950_FVE186744"/>
    <d v="2023-03-17T14:08:36"/>
    <d v="2023-04-15T00:00:00"/>
    <d v="2023-04-28T00:00:00"/>
    <n v="234200"/>
    <n v="234200"/>
    <s v="Evento"/>
    <s v="jamundi"/>
    <s v="Servicios de salud"/>
    <m/>
    <m/>
    <s v="44B200290"/>
    <x v="5"/>
    <s v="Devuelta"/>
    <s v="FACTURA DEVUELTA"/>
    <m/>
    <m/>
    <n v="234200"/>
    <n v="234200"/>
    <n v="0"/>
    <s v="se sostiene la devolución de la factura por que la auto.  230758523524405 esta cancelada en la factura fve-186761"/>
    <s v="AUTORIZACION"/>
    <n v="234200"/>
    <n v="0"/>
    <n v="0"/>
    <n v="0"/>
    <n v="0"/>
    <m/>
    <n v="0"/>
    <m/>
    <m/>
    <m/>
    <m/>
    <d v="2024-06-30T00:00:00"/>
  </r>
  <r>
    <n v="196624"/>
    <n v="890306950"/>
    <s v="Ese Hospital Piloto de Jamundi"/>
    <s v="FVE"/>
    <n v="196624"/>
    <s v="FVE196624"/>
    <s v="890306950_FVE196624"/>
    <d v="2023-04-24T09:48:49"/>
    <d v="2023-05-15T00:00:00"/>
    <d v="2023-05-16T00:00:00"/>
    <n v="360200"/>
    <n v="360200"/>
    <s v="Evento"/>
    <s v="jamundi"/>
    <s v="Servicios de salud"/>
    <m/>
    <m/>
    <s v="44B200290"/>
    <x v="0"/>
    <s v="Finalizada"/>
    <s v="FACTURA PENDIENTE EN PROGRAMACION DE PAGO"/>
    <m/>
    <m/>
    <n v="360200"/>
    <n v="0"/>
    <n v="0"/>
    <m/>
    <m/>
    <n v="360200"/>
    <n v="0"/>
    <n v="0"/>
    <n v="360200"/>
    <n v="0"/>
    <m/>
    <n v="0"/>
    <m/>
    <m/>
    <m/>
    <m/>
    <d v="2024-06-30T00:00:00"/>
  </r>
  <r>
    <n v="196841"/>
    <n v="890306950"/>
    <s v="Ese Hospital Piloto de Jamundi"/>
    <s v="FVE"/>
    <n v="196841"/>
    <s v="FVE196841"/>
    <s v="890306950_FVE196841"/>
    <d v="2023-04-24T16:26:40"/>
    <d v="2023-05-15T00:00:00"/>
    <d v="2023-05-16T00:00:00"/>
    <n v="74800"/>
    <n v="74800"/>
    <s v="Evento"/>
    <s v="jamundi"/>
    <s v="Servicios de salud"/>
    <m/>
    <m/>
    <s v="44B200290"/>
    <x v="0"/>
    <s v="Finalizada"/>
    <s v="FACTURA PENDIENTE EN PROGRAMACION DE PAGO"/>
    <m/>
    <m/>
    <n v="74800"/>
    <n v="0"/>
    <n v="0"/>
    <m/>
    <m/>
    <n v="74800"/>
    <n v="0"/>
    <n v="0"/>
    <n v="74800"/>
    <n v="0"/>
    <m/>
    <n v="0"/>
    <m/>
    <m/>
    <m/>
    <m/>
    <d v="2024-06-30T00:00:00"/>
  </r>
  <r>
    <n v="197368"/>
    <n v="890306950"/>
    <s v="Ese Hospital Piloto de Jamundi"/>
    <s v="FVE"/>
    <n v="197368"/>
    <s v="FVE197368"/>
    <s v="890306950_FVE197368"/>
    <d v="2023-04-26T11:55:53"/>
    <d v="2023-05-15T00:00:00"/>
    <d v="2023-05-16T00:00:00"/>
    <n v="134600"/>
    <n v="134600"/>
    <s v="Evento"/>
    <s v="jamundi"/>
    <s v="Servicios de salud"/>
    <m/>
    <m/>
    <s v="44B200290"/>
    <x v="0"/>
    <s v="Finalizada"/>
    <s v="FACTURA PENDIENTE EN PROGRAMACION DE PAGO"/>
    <m/>
    <m/>
    <n v="134600"/>
    <n v="0"/>
    <n v="0"/>
    <m/>
    <m/>
    <n v="134600"/>
    <n v="0"/>
    <n v="0"/>
    <n v="134600"/>
    <n v="0"/>
    <m/>
    <n v="0"/>
    <m/>
    <m/>
    <m/>
    <m/>
    <d v="2024-06-30T00:00:00"/>
  </r>
  <r>
    <n v="199678"/>
    <n v="890306950"/>
    <s v="Ese Hospital Piloto de Jamundi"/>
    <s v="FVE"/>
    <n v="199678"/>
    <s v="FVE199678"/>
    <s v="890306950_FVE199678"/>
    <d v="2023-05-04T15:38:38"/>
    <d v="2023-06-15T00:00:00"/>
    <d v="2023-06-15T00:00:00"/>
    <n v="884483"/>
    <n v="884483"/>
    <s v="Evento"/>
    <s v="jamundi"/>
    <s v="Servicios de salud"/>
    <m/>
    <m/>
    <s v="44B200290"/>
    <x v="1"/>
    <s v="Finalizada"/>
    <s v="FACTURA CANCELADA PARCIALMENTE - SALDO PENDIENTE EN PROGRAMACION DE PAGO"/>
    <m/>
    <m/>
    <n v="884483"/>
    <n v="0"/>
    <n v="0"/>
    <m/>
    <m/>
    <n v="884483"/>
    <n v="0"/>
    <n v="0"/>
    <n v="884483"/>
    <n v="0"/>
    <m/>
    <n v="855883"/>
    <n v="2201500402"/>
    <s v="12.04.2024"/>
    <n v="100059460"/>
    <m/>
    <d v="2024-06-30T00:00:00"/>
  </r>
  <r>
    <n v="203563"/>
    <n v="890306950"/>
    <s v="Ese Hospital Piloto de Jamundi"/>
    <s v="FVE"/>
    <n v="203563"/>
    <s v="FVE203563"/>
    <s v="890306950_FVE203563"/>
    <d v="2023-05-20T11:41:57"/>
    <d v="2023-06-15T00:00:00"/>
    <d v="2023-06-15T00:00:00"/>
    <n v="83800"/>
    <n v="83800"/>
    <s v="Evento"/>
    <s v="jamundi"/>
    <s v="Servicios de salud"/>
    <m/>
    <m/>
    <s v="44B200290"/>
    <x v="5"/>
    <s v="Devuelta"/>
    <s v="FACTURA DEVUELTA"/>
    <m/>
    <m/>
    <n v="83800"/>
    <n v="83800"/>
    <n v="0"/>
    <s v="se sostiene la devolución por que la auto 231388523664904 esta a nombre de clínica santa Sofia  "/>
    <s v="AUTORIZACION"/>
    <n v="83800"/>
    <n v="0"/>
    <n v="0"/>
    <n v="0"/>
    <n v="0"/>
    <m/>
    <n v="0"/>
    <m/>
    <m/>
    <m/>
    <m/>
    <d v="2024-06-30T00:00:00"/>
  </r>
  <r>
    <n v="206830"/>
    <n v="890306950"/>
    <s v="Ese Hospital Piloto de Jamundi"/>
    <s v="FVE"/>
    <n v="206830"/>
    <s v="FVE206830"/>
    <s v="890306950_FVE206830"/>
    <d v="2023-05-30T10:07:29"/>
    <d v="2023-06-15T00:00:00"/>
    <d v="2023-06-15T00:00:00"/>
    <n v="130900"/>
    <n v="130900"/>
    <s v="Evento"/>
    <s v="jamundi"/>
    <s v="Servicios de salud"/>
    <m/>
    <m/>
    <s v="44B200290"/>
    <x v="5"/>
    <s v="Devuelta"/>
    <s v="FACTURA DEVUELTA"/>
    <m/>
    <m/>
    <n v="130900"/>
    <n v="130900"/>
    <n v="0"/>
    <s v="se sostiene la devolución por que la autorización 231488523474036 esta a nombre del centro medico de imbanaco "/>
    <s v="AUTORIZACION"/>
    <n v="130900"/>
    <n v="0"/>
    <n v="0"/>
    <n v="0"/>
    <n v="0"/>
    <m/>
    <n v="0"/>
    <m/>
    <m/>
    <m/>
    <m/>
    <d v="2024-06-30T00:00:00"/>
  </r>
  <r>
    <n v="207761"/>
    <n v="890306950"/>
    <s v="Ese Hospital Piloto de Jamundi"/>
    <s v="FVE"/>
    <n v="207761"/>
    <s v="FVE207761"/>
    <s v="890306950_FVE207761"/>
    <d v="2023-06-01T08:52:03"/>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07763"/>
    <n v="890306950"/>
    <s v="Ese Hospital Piloto de Jamundi"/>
    <s v="FVE"/>
    <n v="207763"/>
    <s v="FVE207763"/>
    <s v="890306950_FVE207763"/>
    <d v="2023-06-01T09:06:11"/>
    <d v="2023-07-15T00:00:00"/>
    <d v="2023-08-01T07:00:00"/>
    <n v="127000"/>
    <n v="127000"/>
    <s v="Evento"/>
    <s v="jamundi"/>
    <s v="Servicios de salud"/>
    <m/>
    <m/>
    <s v="44B200290"/>
    <x v="0"/>
    <s v="Finalizada"/>
    <s v="FACTURA PENDIENTE EN PROGRAMACION DE PAGO"/>
    <m/>
    <m/>
    <n v="127000"/>
    <n v="0"/>
    <n v="0"/>
    <m/>
    <m/>
    <n v="127000"/>
    <n v="0"/>
    <n v="0"/>
    <n v="127000"/>
    <n v="0"/>
    <m/>
    <n v="0"/>
    <m/>
    <m/>
    <m/>
    <m/>
    <d v="2024-06-30T00:00:00"/>
  </r>
  <r>
    <n v="207770"/>
    <n v="890306950"/>
    <s v="Ese Hospital Piloto de Jamundi"/>
    <s v="FVE"/>
    <n v="207770"/>
    <s v="FVE207770"/>
    <s v="890306950_FVE207770"/>
    <d v="2023-06-01T09:22:23"/>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07792"/>
    <n v="890306950"/>
    <s v="Ese Hospital Piloto de Jamundi"/>
    <s v="FVE"/>
    <n v="207792"/>
    <s v="FVE207792"/>
    <s v="890306950_FVE207792"/>
    <d v="2023-06-01T10:25:30"/>
    <d v="2023-07-15T00:00:00"/>
    <d v="2023-08-01T07:00:00"/>
    <n v="90900"/>
    <n v="90900"/>
    <s v="Evento"/>
    <s v="jamundi"/>
    <s v="Servicios de salud"/>
    <m/>
    <m/>
    <s v="44B200290"/>
    <x v="0"/>
    <s v="Finalizada"/>
    <s v="FACTURA PENDIENTE EN PROGRAMACION DE PAGO"/>
    <m/>
    <m/>
    <n v="90900"/>
    <n v="0"/>
    <n v="0"/>
    <m/>
    <m/>
    <n v="90900"/>
    <n v="0"/>
    <n v="0"/>
    <n v="90900"/>
    <n v="0"/>
    <m/>
    <n v="0"/>
    <m/>
    <m/>
    <m/>
    <m/>
    <d v="2024-06-30T00:00:00"/>
  </r>
  <r>
    <n v="207799"/>
    <n v="890306950"/>
    <s v="Ese Hospital Piloto de Jamundi"/>
    <s v="FVE"/>
    <n v="207799"/>
    <s v="FVE207799"/>
    <s v="890306950_FVE207799"/>
    <d v="2023-06-01T10:33:55"/>
    <d v="2023-07-15T00:00:00"/>
    <d v="2023-08-01T07:00:00"/>
    <n v="223300"/>
    <n v="223300"/>
    <s v="Evento"/>
    <s v="jamundi"/>
    <s v="Servicios de salud"/>
    <m/>
    <m/>
    <s v="44B200290"/>
    <x v="0"/>
    <s v="Finalizada"/>
    <s v="FACTURA PENDIENTE EN PROGRAMACION DE PAGO"/>
    <m/>
    <m/>
    <n v="223300"/>
    <n v="0"/>
    <n v="0"/>
    <m/>
    <m/>
    <n v="223300"/>
    <n v="0"/>
    <n v="0"/>
    <n v="223300"/>
    <n v="0"/>
    <m/>
    <n v="0"/>
    <m/>
    <m/>
    <m/>
    <m/>
    <d v="2024-06-30T00:00:00"/>
  </r>
  <r>
    <n v="207809"/>
    <n v="890306950"/>
    <s v="Ese Hospital Piloto de Jamundi"/>
    <s v="FVE"/>
    <n v="207809"/>
    <s v="FVE207809"/>
    <s v="890306950_FVE207809"/>
    <d v="2023-06-01T10:48:45"/>
    <d v="2023-07-15T00:00:00"/>
    <d v="2023-08-01T07:00:00"/>
    <n v="293600"/>
    <n v="293600"/>
    <s v="Evento"/>
    <s v="jamundi"/>
    <s v="Servicios de salud"/>
    <m/>
    <m/>
    <s v="44B200290"/>
    <x v="0"/>
    <s v="Finalizada"/>
    <s v="FACTURA PENDIENTE EN PROGRAMACION DE PAGO"/>
    <m/>
    <m/>
    <n v="293600"/>
    <n v="0"/>
    <n v="0"/>
    <m/>
    <m/>
    <n v="293600"/>
    <n v="0"/>
    <n v="0"/>
    <n v="293600"/>
    <n v="0"/>
    <m/>
    <n v="0"/>
    <m/>
    <m/>
    <m/>
    <m/>
    <d v="2024-06-30T00:00:00"/>
  </r>
  <r>
    <n v="207811"/>
    <n v="890306950"/>
    <s v="Ese Hospital Piloto de Jamundi"/>
    <s v="FVE"/>
    <n v="207811"/>
    <s v="FVE207811"/>
    <s v="890306950_FVE207811"/>
    <d v="2023-06-01T10:52:44"/>
    <d v="2023-07-15T00:00:00"/>
    <d v="2023-08-01T07:00:00"/>
    <n v="286300"/>
    <n v="286300"/>
    <s v="Evento"/>
    <s v="jamundi"/>
    <s v="Servicios de salud"/>
    <m/>
    <m/>
    <s v="44B200290"/>
    <x v="0"/>
    <s v="Finalizada"/>
    <s v="FACTURA PENDIENTE EN PROGRAMACION DE PAGO"/>
    <m/>
    <m/>
    <n v="286300"/>
    <n v="0"/>
    <n v="0"/>
    <m/>
    <m/>
    <n v="286300"/>
    <n v="0"/>
    <n v="0"/>
    <n v="286300"/>
    <n v="0"/>
    <m/>
    <n v="0"/>
    <m/>
    <m/>
    <m/>
    <m/>
    <d v="2024-06-30T00:00:00"/>
  </r>
  <r>
    <n v="207863"/>
    <n v="890306950"/>
    <s v="Ese Hospital Piloto de Jamundi"/>
    <s v="FVE"/>
    <n v="207863"/>
    <s v="FVE207863"/>
    <s v="890306950_FVE207863"/>
    <d v="2023-06-01T13:43:48"/>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07941"/>
    <n v="890306950"/>
    <s v="Ese Hospital Piloto de Jamundi"/>
    <s v="FVE"/>
    <n v="207941"/>
    <s v="FVE207941"/>
    <s v="890306950_FVE207941"/>
    <d v="2023-06-01T17:13:37"/>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07946"/>
    <n v="890306950"/>
    <s v="Ese Hospital Piloto de Jamundi"/>
    <s v="FVE"/>
    <n v="207946"/>
    <s v="FVE207946"/>
    <s v="890306950_FVE207946"/>
    <d v="2023-06-01T17:20:21"/>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07953"/>
    <n v="890306950"/>
    <s v="Ese Hospital Piloto de Jamundi"/>
    <s v="FVE"/>
    <n v="207953"/>
    <s v="FVE207953"/>
    <s v="890306950_FVE207953"/>
    <d v="2023-06-01T17:43:20"/>
    <d v="2023-07-15T00:00:00"/>
    <d v="2023-08-01T07:00:00"/>
    <n v="262000"/>
    <n v="262000"/>
    <s v="Evento"/>
    <s v="jamundi"/>
    <s v="Servicios de salud"/>
    <m/>
    <m/>
    <s v="44B200290"/>
    <x v="0"/>
    <s v="Finalizada"/>
    <s v="FACTURA PENDIENTE EN PROGRAMACION DE PAGO"/>
    <m/>
    <m/>
    <n v="262000"/>
    <n v="0"/>
    <n v="0"/>
    <m/>
    <m/>
    <n v="262000"/>
    <n v="0"/>
    <n v="0"/>
    <n v="262000"/>
    <n v="0"/>
    <m/>
    <n v="0"/>
    <m/>
    <m/>
    <m/>
    <m/>
    <d v="2024-06-30T00:00:00"/>
  </r>
  <r>
    <n v="208091"/>
    <n v="890306950"/>
    <s v="Ese Hospital Piloto de Jamundi"/>
    <s v="FVE"/>
    <n v="208091"/>
    <s v="FVE208091"/>
    <s v="890306950_FVE208091"/>
    <d v="2023-06-02T11:40:35"/>
    <d v="2023-07-15T00:00:00"/>
    <d v="2023-08-01T07:00:00"/>
    <n v="320200"/>
    <n v="320200"/>
    <s v="Evento"/>
    <s v="jamundi"/>
    <s v="Servicios de salud"/>
    <m/>
    <m/>
    <s v="44B200290"/>
    <x v="0"/>
    <s v="Finalizada"/>
    <s v="FACTURA PENDIENTE EN PROGRAMACION DE PAGO"/>
    <m/>
    <m/>
    <n v="320200"/>
    <n v="0"/>
    <n v="0"/>
    <m/>
    <m/>
    <n v="320200"/>
    <n v="0"/>
    <n v="0"/>
    <n v="320200"/>
    <n v="0"/>
    <m/>
    <n v="0"/>
    <m/>
    <m/>
    <m/>
    <m/>
    <d v="2024-06-30T00:00:00"/>
  </r>
  <r>
    <n v="208100"/>
    <n v="890306950"/>
    <s v="Ese Hospital Piloto de Jamundi"/>
    <s v="FVE"/>
    <n v="208100"/>
    <s v="FVE208100"/>
    <s v="890306950_FVE208100"/>
    <d v="2023-06-02T11:58:50"/>
    <d v="2023-07-15T00:00:00"/>
    <d v="2023-08-01T07:00:00"/>
    <n v="346400"/>
    <n v="346400"/>
    <s v="Evento"/>
    <s v="jamundi"/>
    <s v="Servicios de salud"/>
    <m/>
    <m/>
    <s v="44B200290"/>
    <x v="0"/>
    <s v="Finalizada"/>
    <s v="FACTURA PENDIENTE EN PROGRAMACION DE PAGO"/>
    <m/>
    <m/>
    <n v="346400"/>
    <n v="0"/>
    <n v="0"/>
    <m/>
    <m/>
    <n v="346400"/>
    <n v="0"/>
    <n v="0"/>
    <n v="346400"/>
    <n v="0"/>
    <m/>
    <n v="0"/>
    <m/>
    <m/>
    <m/>
    <m/>
    <d v="2024-06-30T00:00:00"/>
  </r>
  <r>
    <n v="208103"/>
    <n v="890306950"/>
    <s v="Ese Hospital Piloto de Jamundi"/>
    <s v="FVE"/>
    <n v="208103"/>
    <s v="FVE208103"/>
    <s v="890306950_FVE208103"/>
    <d v="2023-06-02T12:09:54"/>
    <d v="2023-07-15T00:00:00"/>
    <d v="2023-08-01T07:00:00"/>
    <n v="121902"/>
    <n v="121902"/>
    <s v="Evento"/>
    <s v="jamundi"/>
    <s v="Servicios de salud"/>
    <m/>
    <m/>
    <s v="44B200290"/>
    <x v="5"/>
    <s v="Devuelta"/>
    <s v="FACTURA DEVUELTA"/>
    <m/>
    <m/>
    <n v="0"/>
    <n v="121902"/>
    <n v="0"/>
    <s v="se devuelve la factura por que la auto. 231518523448979eata a nombre del hospital la buena esperanza  "/>
    <s v="AUTORIZACION"/>
    <n v="0"/>
    <n v="0"/>
    <n v="0"/>
    <n v="0"/>
    <n v="0"/>
    <m/>
    <n v="0"/>
    <m/>
    <m/>
    <m/>
    <m/>
    <d v="2024-06-30T00:00:00"/>
  </r>
  <r>
    <n v="208105"/>
    <n v="890306950"/>
    <s v="Ese Hospital Piloto de Jamundi"/>
    <s v="FVE"/>
    <n v="208105"/>
    <s v="FVE208105"/>
    <s v="890306950_FVE208105"/>
    <d v="2023-06-02T12:15:37"/>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08122"/>
    <n v="890306950"/>
    <s v="Ese Hospital Piloto de Jamundi"/>
    <s v="FVE"/>
    <n v="208122"/>
    <s v="FVE208122"/>
    <s v="890306950_FVE208122"/>
    <d v="2023-06-02T14:19:09"/>
    <d v="2023-07-15T00:00:00"/>
    <d v="2023-08-01T07:00:00"/>
    <n v="155900"/>
    <n v="155900"/>
    <s v="Evento"/>
    <s v="jamundi"/>
    <s v="Servicios de salud"/>
    <m/>
    <m/>
    <s v="44B200290"/>
    <x v="0"/>
    <s v="Finalizada"/>
    <s v="FACTURA PENDIENTE EN PROGRAMACION DE PAGO"/>
    <m/>
    <m/>
    <n v="155900"/>
    <n v="0"/>
    <n v="0"/>
    <m/>
    <m/>
    <n v="155900"/>
    <n v="0"/>
    <n v="0"/>
    <n v="155900"/>
    <n v="0"/>
    <m/>
    <n v="0"/>
    <m/>
    <m/>
    <m/>
    <m/>
    <d v="2024-06-30T00:00:00"/>
  </r>
  <r>
    <n v="208131"/>
    <n v="890306950"/>
    <s v="Ese Hospital Piloto de Jamundi"/>
    <s v="FVE"/>
    <n v="208131"/>
    <s v="FVE208131"/>
    <s v="890306950_FVE208131"/>
    <d v="2023-06-02T14:35:59"/>
    <d v="2023-07-15T00:00:00"/>
    <d v="2023-08-01T07:00:00"/>
    <n v="122800"/>
    <n v="122800"/>
    <s v="Evento"/>
    <s v="jamundi"/>
    <s v="Servicios de salud"/>
    <m/>
    <m/>
    <s v="44B200290"/>
    <x v="0"/>
    <s v="Finalizada"/>
    <s v="FACTURA PENDIENTE EN PROGRAMACION DE PAGO"/>
    <m/>
    <m/>
    <n v="122800"/>
    <n v="0"/>
    <n v="0"/>
    <m/>
    <m/>
    <n v="122800"/>
    <n v="0"/>
    <n v="0"/>
    <n v="122800"/>
    <n v="0"/>
    <m/>
    <n v="0"/>
    <m/>
    <m/>
    <m/>
    <m/>
    <d v="2024-06-30T00:00:00"/>
  </r>
  <r>
    <n v="208148"/>
    <n v="890306950"/>
    <s v="Ese Hospital Piloto de Jamundi"/>
    <s v="FVE"/>
    <n v="208148"/>
    <s v="FVE208148"/>
    <s v="890306950_FVE208148"/>
    <d v="2023-06-02T15:13:20"/>
    <d v="2023-07-15T00:00:00"/>
    <d v="2023-08-01T07:00:00"/>
    <n v="148300"/>
    <n v="148300"/>
    <s v="Evento"/>
    <s v="jamundi"/>
    <s v="Servicios de salud"/>
    <m/>
    <m/>
    <s v="44B200290"/>
    <x v="0"/>
    <s v="Finalizada"/>
    <s v="FACTURA PENDIENTE EN PROGRAMACION DE PAGO"/>
    <m/>
    <m/>
    <n v="148300"/>
    <n v="0"/>
    <n v="0"/>
    <m/>
    <m/>
    <n v="148300"/>
    <n v="0"/>
    <n v="0"/>
    <n v="148300"/>
    <n v="0"/>
    <m/>
    <n v="0"/>
    <m/>
    <m/>
    <m/>
    <m/>
    <d v="2024-06-30T00:00:00"/>
  </r>
  <r>
    <n v="208151"/>
    <n v="890306950"/>
    <s v="Ese Hospital Piloto de Jamundi"/>
    <s v="FVE"/>
    <n v="208151"/>
    <s v="FVE208151"/>
    <s v="890306950_FVE208151"/>
    <d v="2023-06-02T15:18:55"/>
    <d v="2023-07-15T00:00:00"/>
    <d v="2023-08-01T07:00:00"/>
    <n v="232200"/>
    <n v="232200"/>
    <s v="Evento"/>
    <s v="jamundi"/>
    <s v="Servicios de salud"/>
    <m/>
    <m/>
    <s v="44B200290"/>
    <x v="0"/>
    <s v="Finalizada"/>
    <s v="FACTURA PENDIENTE EN PROGRAMACION DE PAGO"/>
    <m/>
    <m/>
    <n v="232200"/>
    <n v="0"/>
    <n v="0"/>
    <m/>
    <m/>
    <n v="232200"/>
    <n v="0"/>
    <n v="0"/>
    <n v="232200"/>
    <n v="0"/>
    <m/>
    <n v="0"/>
    <m/>
    <m/>
    <m/>
    <m/>
    <d v="2024-06-30T00:00:00"/>
  </r>
  <r>
    <n v="208156"/>
    <n v="890306950"/>
    <s v="Ese Hospital Piloto de Jamundi"/>
    <s v="FVE"/>
    <n v="208156"/>
    <s v="FVE208156"/>
    <s v="890306950_FVE208156"/>
    <d v="2023-06-02T15:23:10"/>
    <d v="2023-07-15T00:00:00"/>
    <d v="2023-08-01T07:00:00"/>
    <n v="170100"/>
    <n v="170100"/>
    <s v="Evento"/>
    <s v="jamundi"/>
    <s v="Servicios de salud"/>
    <m/>
    <m/>
    <s v="44B200290"/>
    <x v="0"/>
    <s v="Finalizada"/>
    <s v="FACTURA PENDIENTE EN PROGRAMACION DE PAGO"/>
    <m/>
    <m/>
    <n v="170100"/>
    <n v="0"/>
    <n v="0"/>
    <m/>
    <m/>
    <n v="170100"/>
    <n v="0"/>
    <n v="0"/>
    <n v="170100"/>
    <n v="0"/>
    <m/>
    <n v="0"/>
    <m/>
    <m/>
    <m/>
    <m/>
    <d v="2024-06-30T00:00:00"/>
  </r>
  <r>
    <n v="208161"/>
    <n v="890306950"/>
    <s v="Ese Hospital Piloto de Jamundi"/>
    <s v="FVE"/>
    <n v="208161"/>
    <s v="FVE208161"/>
    <s v="890306950_FVE208161"/>
    <d v="2023-06-02T15:27:47"/>
    <d v="2023-07-15T00:00:00"/>
    <d v="2023-08-01T07:00:00"/>
    <n v="99800"/>
    <n v="99800"/>
    <s v="Evento"/>
    <s v="jamundi"/>
    <s v="Servicios de salud"/>
    <m/>
    <m/>
    <s v="44B200290"/>
    <x v="0"/>
    <s v="Finalizada"/>
    <s v="FACTURA PENDIENTE EN PROGRAMACION DE PAGO"/>
    <m/>
    <m/>
    <n v="99800"/>
    <n v="0"/>
    <n v="0"/>
    <m/>
    <m/>
    <n v="99800"/>
    <n v="0"/>
    <n v="0"/>
    <n v="99800"/>
    <n v="0"/>
    <m/>
    <n v="0"/>
    <m/>
    <m/>
    <m/>
    <m/>
    <d v="2024-06-30T00:00:00"/>
  </r>
  <r>
    <n v="208165"/>
    <n v="890306950"/>
    <s v="Ese Hospital Piloto de Jamundi"/>
    <s v="FVE"/>
    <n v="208165"/>
    <s v="FVE208165"/>
    <s v="890306950_FVE208165"/>
    <d v="2023-06-02T15:39:41"/>
    <d v="2023-07-15T00:00:00"/>
    <d v="2023-08-01T07:00:00"/>
    <n v="202300"/>
    <n v="202300"/>
    <s v="Evento"/>
    <s v="jamundi"/>
    <s v="Servicios de salud"/>
    <m/>
    <m/>
    <s v="44B200290"/>
    <x v="0"/>
    <s v="Finalizada"/>
    <s v="FACTURA PENDIENTE EN PROGRAMACION DE PAGO"/>
    <m/>
    <m/>
    <n v="202300"/>
    <n v="0"/>
    <n v="0"/>
    <m/>
    <m/>
    <n v="202300"/>
    <n v="0"/>
    <n v="0"/>
    <n v="202300"/>
    <n v="0"/>
    <m/>
    <n v="0"/>
    <m/>
    <m/>
    <m/>
    <m/>
    <d v="2024-06-30T00:00:00"/>
  </r>
  <r>
    <n v="208175"/>
    <n v="890306950"/>
    <s v="Ese Hospital Piloto de Jamundi"/>
    <s v="FVE"/>
    <n v="208175"/>
    <s v="FVE208175"/>
    <s v="890306950_FVE208175"/>
    <d v="2023-06-02T15:57:09"/>
    <d v="2023-07-15T00:00:00"/>
    <d v="2023-08-01T07:00:00"/>
    <n v="141900"/>
    <n v="141900"/>
    <s v="Evento"/>
    <s v="jamundi"/>
    <s v="Servicios de salud"/>
    <m/>
    <m/>
    <s v="44B200290"/>
    <x v="0"/>
    <s v="Finalizada"/>
    <s v="FACTURA PENDIENTE EN PROGRAMACION DE PAGO"/>
    <m/>
    <m/>
    <n v="141900"/>
    <n v="0"/>
    <n v="0"/>
    <m/>
    <m/>
    <n v="141900"/>
    <n v="0"/>
    <n v="0"/>
    <n v="141900"/>
    <n v="0"/>
    <m/>
    <n v="0"/>
    <m/>
    <m/>
    <m/>
    <m/>
    <d v="2024-06-30T00:00:00"/>
  </r>
  <r>
    <n v="208211"/>
    <n v="890306950"/>
    <s v="Ese Hospital Piloto de Jamundi"/>
    <s v="FVE"/>
    <n v="208211"/>
    <s v="FVE208211"/>
    <s v="890306950_FVE208211"/>
    <d v="2023-06-03T07:35:50"/>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08286"/>
    <n v="890306950"/>
    <s v="Ese Hospital Piloto de Jamundi"/>
    <s v="FVE"/>
    <n v="208286"/>
    <s v="FVE208286"/>
    <s v="890306950_FVE208286"/>
    <d v="2023-06-03T10:18:47"/>
    <d v="2023-07-15T00:00:00"/>
    <d v="2023-08-01T07:00:00"/>
    <n v="83500"/>
    <n v="83500"/>
    <s v="Evento"/>
    <s v="jamundi"/>
    <s v="Servicios de salud"/>
    <m/>
    <m/>
    <s v="44B200290"/>
    <x v="0"/>
    <s v="Finalizada"/>
    <s v="FACTURA PENDIENTE EN PROGRAMACION DE PAGO"/>
    <m/>
    <m/>
    <n v="83500"/>
    <n v="0"/>
    <n v="0"/>
    <m/>
    <m/>
    <n v="83500"/>
    <n v="0"/>
    <n v="0"/>
    <n v="83500"/>
    <n v="0"/>
    <m/>
    <n v="0"/>
    <m/>
    <m/>
    <m/>
    <m/>
    <d v="2024-06-30T00:00:00"/>
  </r>
  <r>
    <n v="208291"/>
    <n v="890306950"/>
    <s v="Ese Hospital Piloto de Jamundi"/>
    <s v="FVE"/>
    <n v="208291"/>
    <s v="FVE208291"/>
    <s v="890306950_FVE208291"/>
    <d v="2023-06-03T10:31:05"/>
    <d v="2023-07-15T00:00:00"/>
    <d v="2023-08-01T07:00:00"/>
    <n v="73800"/>
    <n v="73800"/>
    <s v="Evento"/>
    <s v="jamundi"/>
    <s v="Servicios de salud"/>
    <m/>
    <m/>
    <s v="44B200290"/>
    <x v="0"/>
    <s v="Finalizada"/>
    <s v="FACTURA PENDIENTE EN PROGRAMACION DE PAGO"/>
    <m/>
    <m/>
    <n v="73800"/>
    <n v="0"/>
    <n v="0"/>
    <m/>
    <m/>
    <n v="73800"/>
    <n v="0"/>
    <n v="0"/>
    <n v="73800"/>
    <n v="0"/>
    <m/>
    <n v="0"/>
    <m/>
    <m/>
    <m/>
    <m/>
    <d v="2024-06-30T00:00:00"/>
  </r>
  <r>
    <n v="208312"/>
    <n v="890306950"/>
    <s v="Ese Hospital Piloto de Jamundi"/>
    <s v="FVE"/>
    <n v="208312"/>
    <s v="FVE208312"/>
    <s v="890306950_FVE208312"/>
    <d v="2023-06-03T10:59:03"/>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08317"/>
    <n v="890306950"/>
    <s v="Ese Hospital Piloto de Jamundi"/>
    <s v="FVE"/>
    <n v="208317"/>
    <s v="FVE208317"/>
    <s v="890306950_FVE208317"/>
    <d v="2023-06-03T11:04:03"/>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08321"/>
    <n v="890306950"/>
    <s v="Ese Hospital Piloto de Jamundi"/>
    <s v="FVE"/>
    <n v="208321"/>
    <s v="FVE208321"/>
    <s v="890306950_FVE208321"/>
    <d v="2023-06-03T11:10:18"/>
    <d v="2023-07-15T00:00:00"/>
    <d v="2023-08-01T07:00:00"/>
    <n v="74000"/>
    <n v="74000"/>
    <s v="Evento"/>
    <s v="jamundi"/>
    <s v="Servicios de salud"/>
    <m/>
    <m/>
    <s v="44B200290"/>
    <x v="0"/>
    <s v="Finalizada"/>
    <s v="FACTURA PENDIENTE EN PROGRAMACION DE PAGO"/>
    <m/>
    <m/>
    <n v="74000"/>
    <n v="0"/>
    <n v="0"/>
    <m/>
    <m/>
    <n v="74000"/>
    <n v="0"/>
    <n v="0"/>
    <n v="74000"/>
    <n v="0"/>
    <m/>
    <n v="0"/>
    <m/>
    <m/>
    <m/>
    <m/>
    <d v="2024-06-30T00:00:00"/>
  </r>
  <r>
    <n v="208338"/>
    <n v="890306950"/>
    <s v="Ese Hospital Piloto de Jamundi"/>
    <s v="FVE"/>
    <n v="208338"/>
    <s v="FVE208338"/>
    <s v="890306950_FVE208338"/>
    <d v="2023-06-03T11:32:41"/>
    <d v="2023-07-15T00:00:00"/>
    <d v="2023-08-01T07:00:00"/>
    <n v="58700"/>
    <n v="54600"/>
    <s v="Evento"/>
    <s v="jamundi"/>
    <s v="Servicios de salud"/>
    <m/>
    <m/>
    <s v="44B200290"/>
    <x v="0"/>
    <s v="Finalizada"/>
    <s v="FACTURA PENDIENTE EN PROGRAMACION DE PAGO"/>
    <m/>
    <m/>
    <n v="58700"/>
    <n v="0"/>
    <n v="0"/>
    <m/>
    <m/>
    <n v="58700"/>
    <n v="0"/>
    <n v="0"/>
    <n v="58700"/>
    <n v="0"/>
    <m/>
    <n v="0"/>
    <m/>
    <m/>
    <m/>
    <m/>
    <d v="2024-06-30T00:00:00"/>
  </r>
  <r>
    <n v="208351"/>
    <n v="890306950"/>
    <s v="Ese Hospital Piloto de Jamundi"/>
    <s v="FVE"/>
    <n v="208351"/>
    <s v="FVE208351"/>
    <s v="890306950_FVE208351"/>
    <d v="2023-06-03T11:43:34"/>
    <d v="2023-07-15T00:00:00"/>
    <d v="2023-08-01T07:00:00"/>
    <n v="391800"/>
    <n v="391800"/>
    <s v="Evento"/>
    <s v="jamundi"/>
    <s v="Servicios de salud"/>
    <m/>
    <m/>
    <s v="44B200290"/>
    <x v="0"/>
    <s v="Finalizada"/>
    <s v="FACTURA PENDIENTE EN PROGRAMACION DE PAGO"/>
    <m/>
    <m/>
    <n v="391800"/>
    <n v="0"/>
    <n v="0"/>
    <m/>
    <m/>
    <n v="391800"/>
    <n v="0"/>
    <n v="0"/>
    <n v="391800"/>
    <n v="0"/>
    <m/>
    <n v="0"/>
    <m/>
    <m/>
    <m/>
    <m/>
    <d v="2024-06-30T00:00:00"/>
  </r>
  <r>
    <n v="208361"/>
    <n v="890306950"/>
    <s v="Ese Hospital Piloto de Jamundi"/>
    <s v="FVE"/>
    <n v="208361"/>
    <s v="FVE208361"/>
    <s v="890306950_FVE208361"/>
    <d v="2023-06-03T11:49:02"/>
    <d v="2023-07-15T00:00:00"/>
    <d v="2023-08-01T07:00:00"/>
    <n v="102600"/>
    <n v="102600"/>
    <s v="Evento"/>
    <s v="jamundi"/>
    <s v="Servicios de salud"/>
    <m/>
    <m/>
    <s v="44B200290"/>
    <x v="0"/>
    <s v="Finalizada"/>
    <s v="FACTURA PENDIENTE EN PROGRAMACION DE PAGO"/>
    <m/>
    <m/>
    <n v="102600"/>
    <n v="0"/>
    <n v="0"/>
    <m/>
    <m/>
    <n v="102600"/>
    <n v="0"/>
    <n v="0"/>
    <n v="102600"/>
    <n v="0"/>
    <m/>
    <n v="0"/>
    <m/>
    <m/>
    <m/>
    <m/>
    <d v="2024-06-30T00:00:00"/>
  </r>
  <r>
    <n v="208369"/>
    <n v="890306950"/>
    <s v="Ese Hospital Piloto de Jamundi"/>
    <s v="FVE"/>
    <n v="208369"/>
    <s v="FVE208369"/>
    <s v="890306950_FVE208369"/>
    <d v="2023-06-03T11:57:57"/>
    <d v="2023-07-15T00:00:00"/>
    <d v="2023-08-01T07:00:00"/>
    <n v="127000"/>
    <n v="127000"/>
    <s v="Evento"/>
    <s v="jamundi"/>
    <s v="Servicios de salud"/>
    <m/>
    <m/>
    <s v="44B200290"/>
    <x v="0"/>
    <s v="Finalizada"/>
    <s v="FACTURA PENDIENTE EN PROGRAMACION DE PAGO"/>
    <m/>
    <m/>
    <n v="127000"/>
    <n v="0"/>
    <n v="0"/>
    <m/>
    <m/>
    <n v="127000"/>
    <n v="0"/>
    <n v="0"/>
    <n v="127000"/>
    <n v="0"/>
    <m/>
    <n v="0"/>
    <m/>
    <m/>
    <m/>
    <m/>
    <d v="2024-06-30T00:00:00"/>
  </r>
  <r>
    <n v="208372"/>
    <n v="890306950"/>
    <s v="Ese Hospital Piloto de Jamundi"/>
    <s v="FVE"/>
    <n v="208372"/>
    <s v="FVE208372"/>
    <s v="890306950_FVE208372"/>
    <d v="2023-06-03T12:00:49"/>
    <d v="2023-07-15T00:00:00"/>
    <d v="2023-08-01T07:00:00"/>
    <n v="218100"/>
    <n v="218100"/>
    <s v="Evento"/>
    <s v="jamundi"/>
    <s v="Servicios de salud"/>
    <m/>
    <m/>
    <s v="44B200290"/>
    <x v="0"/>
    <s v="Finalizada"/>
    <s v="FACTURA PENDIENTE EN PROGRAMACION DE PAGO"/>
    <m/>
    <m/>
    <n v="218100"/>
    <n v="0"/>
    <n v="0"/>
    <m/>
    <m/>
    <n v="218100"/>
    <n v="0"/>
    <n v="0"/>
    <n v="218100"/>
    <n v="0"/>
    <m/>
    <n v="0"/>
    <m/>
    <m/>
    <m/>
    <m/>
    <d v="2024-06-30T00:00:00"/>
  </r>
  <r>
    <n v="208376"/>
    <n v="890306950"/>
    <s v="Ese Hospital Piloto de Jamundi"/>
    <s v="FVE"/>
    <n v="208376"/>
    <s v="FVE208376"/>
    <s v="890306950_FVE208376"/>
    <d v="2023-06-03T12:07:44"/>
    <d v="2023-07-15T00:00:00"/>
    <d v="2023-08-01T07:00:00"/>
    <n v="134600"/>
    <n v="134600"/>
    <s v="Evento"/>
    <s v="jamundi"/>
    <s v="Servicios de salud"/>
    <m/>
    <m/>
    <s v="44B200290"/>
    <x v="0"/>
    <s v="Finalizada"/>
    <s v="FACTURA PENDIENTE EN PROGRAMACION DE PAGO"/>
    <m/>
    <m/>
    <n v="134600"/>
    <n v="0"/>
    <n v="0"/>
    <m/>
    <m/>
    <n v="134600"/>
    <n v="0"/>
    <n v="0"/>
    <n v="134600"/>
    <n v="0"/>
    <m/>
    <n v="0"/>
    <m/>
    <m/>
    <m/>
    <m/>
    <d v="2024-06-30T00:00:00"/>
  </r>
  <r>
    <n v="208382"/>
    <n v="890306950"/>
    <s v="Ese Hospital Piloto de Jamundi"/>
    <s v="FVE"/>
    <n v="208382"/>
    <s v="FVE208382"/>
    <s v="890306950_FVE208382"/>
    <d v="2023-06-03T12:35:12"/>
    <d v="2023-07-15T00:00:00"/>
    <d v="2023-08-01T07:00:00"/>
    <n v="125500"/>
    <n v="125500"/>
    <s v="Evento"/>
    <s v="jamundi"/>
    <s v="Servicios de salud"/>
    <m/>
    <m/>
    <s v="44B200290"/>
    <x v="0"/>
    <s v="Finalizada"/>
    <s v="FACTURA PENDIENTE EN PROGRAMACION DE PAGO"/>
    <m/>
    <m/>
    <n v="125500"/>
    <n v="0"/>
    <n v="0"/>
    <m/>
    <m/>
    <n v="125500"/>
    <n v="0"/>
    <n v="0"/>
    <n v="125500"/>
    <n v="0"/>
    <m/>
    <n v="0"/>
    <m/>
    <m/>
    <m/>
    <m/>
    <d v="2024-06-30T00:00:00"/>
  </r>
  <r>
    <n v="208387"/>
    <n v="890306950"/>
    <s v="Ese Hospital Piloto de Jamundi"/>
    <s v="FVE"/>
    <n v="208387"/>
    <s v="FVE208387"/>
    <s v="890306950_FVE208387"/>
    <d v="2023-06-03T12:54:43"/>
    <d v="2023-07-15T00:00:00"/>
    <d v="2023-08-01T07:00:00"/>
    <n v="177000"/>
    <n v="177000"/>
    <s v="Evento"/>
    <s v="jamundi"/>
    <s v="Servicios de salud"/>
    <m/>
    <m/>
    <s v="44B200290"/>
    <x v="0"/>
    <s v="Finalizada"/>
    <s v="FACTURA PENDIENTE EN PROGRAMACION DE PAGO"/>
    <m/>
    <m/>
    <n v="177000"/>
    <n v="0"/>
    <n v="0"/>
    <m/>
    <m/>
    <n v="177000"/>
    <n v="0"/>
    <n v="0"/>
    <n v="177000"/>
    <n v="0"/>
    <m/>
    <n v="0"/>
    <m/>
    <m/>
    <m/>
    <m/>
    <d v="2024-06-30T00:00:00"/>
  </r>
  <r>
    <n v="208388"/>
    <n v="890306950"/>
    <s v="Ese Hospital Piloto de Jamundi"/>
    <s v="FVE"/>
    <n v="208388"/>
    <s v="FVE208388"/>
    <s v="890306950_FVE208388"/>
    <d v="2023-06-03T12:56:33"/>
    <d v="2023-07-15T00:00:00"/>
    <d v="2023-08-01T07:00:00"/>
    <n v="359040"/>
    <n v="359040"/>
    <s v="Evento"/>
    <s v="jamundi"/>
    <s v="Servicios de salud"/>
    <m/>
    <m/>
    <s v="44B200290"/>
    <x v="0"/>
    <s v="Finalizada"/>
    <s v="FACTURA PENDIENTE EN PROGRAMACION DE PAGO"/>
    <m/>
    <m/>
    <n v="359040"/>
    <n v="0"/>
    <n v="0"/>
    <m/>
    <m/>
    <n v="359040"/>
    <n v="0"/>
    <n v="0"/>
    <n v="359040"/>
    <n v="0"/>
    <m/>
    <n v="0"/>
    <m/>
    <m/>
    <m/>
    <m/>
    <d v="2024-06-30T00:00:00"/>
  </r>
  <r>
    <n v="208421"/>
    <n v="890306950"/>
    <s v="Ese Hospital Piloto de Jamundi"/>
    <s v="FVE"/>
    <n v="208421"/>
    <s v="FVE208421"/>
    <s v="890306950_FVE208421"/>
    <d v="2023-06-03T14:40:56"/>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08468"/>
    <n v="890306950"/>
    <s v="Ese Hospital Piloto de Jamundi"/>
    <s v="FVE"/>
    <n v="208468"/>
    <s v="FVE208468"/>
    <s v="890306950_FVE208468"/>
    <d v="2023-06-04T14:55:47"/>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08640"/>
    <n v="890306950"/>
    <s v="Ese Hospital Piloto de Jamundi"/>
    <s v="FVE"/>
    <n v="208640"/>
    <s v="FVE208640"/>
    <s v="890306950_FVE208640"/>
    <d v="2023-06-05T14:46:16"/>
    <d v="2023-07-15T00:00:00"/>
    <d v="2023-08-01T07:00:00"/>
    <n v="1384351"/>
    <n v="1384351"/>
    <s v="Evento"/>
    <s v="jamundi"/>
    <s v="Servicios de salud"/>
    <m/>
    <m/>
    <s v="44B200290"/>
    <x v="5"/>
    <s v="Devuelta"/>
    <s v="FACTURA DEVUELTA"/>
    <m/>
    <m/>
    <n v="0"/>
    <n v="1384351"/>
    <n v="0"/>
    <s v="se sostiene la devolución  de la factura por que no enviaron autorización para este servicio "/>
    <s v="AUTORIZACION"/>
    <n v="0"/>
    <n v="0"/>
    <n v="0"/>
    <n v="0"/>
    <n v="0"/>
    <m/>
    <n v="0"/>
    <m/>
    <m/>
    <m/>
    <m/>
    <d v="2024-06-30T00:00:00"/>
  </r>
  <r>
    <n v="208645"/>
    <n v="890306950"/>
    <s v="Ese Hospital Piloto de Jamundi"/>
    <s v="FVE"/>
    <n v="208645"/>
    <s v="FVE208645"/>
    <s v="890306950_FVE208645"/>
    <d v="2023-06-05T14:54:03"/>
    <d v="2023-07-15T00:00:00"/>
    <d v="2023-08-01T07:00:00"/>
    <n v="225200"/>
    <n v="225200"/>
    <s v="Evento"/>
    <s v="jamundi"/>
    <s v="Servicios de salud"/>
    <m/>
    <m/>
    <s v="44B200290"/>
    <x v="0"/>
    <s v="Finalizada"/>
    <s v="FACTURA PENDIENTE EN PROGRAMACION DE PAGO"/>
    <m/>
    <m/>
    <n v="225200"/>
    <n v="0"/>
    <n v="0"/>
    <m/>
    <m/>
    <n v="225200"/>
    <n v="0"/>
    <n v="0"/>
    <n v="225200"/>
    <n v="0"/>
    <m/>
    <n v="0"/>
    <m/>
    <m/>
    <m/>
    <m/>
    <d v="2024-06-30T00:00:00"/>
  </r>
  <r>
    <n v="208677"/>
    <n v="890306950"/>
    <s v="Ese Hospital Piloto de Jamundi"/>
    <s v="FVE"/>
    <n v="208677"/>
    <s v="FVE208677"/>
    <s v="890306950_FVE208677"/>
    <d v="2023-06-05T16:13:23"/>
    <d v="2023-07-15T00:00:00"/>
    <d v="2023-08-01T07:00:00"/>
    <n v="134500"/>
    <n v="134500"/>
    <s v="Evento"/>
    <s v="jamundi"/>
    <s v="Servicios de salud"/>
    <m/>
    <m/>
    <s v="44B200290"/>
    <x v="0"/>
    <s v="Finalizada"/>
    <s v="FACTURA PENDIENTE EN PROGRAMACION DE PAGO"/>
    <m/>
    <m/>
    <n v="134500"/>
    <n v="0"/>
    <n v="0"/>
    <m/>
    <m/>
    <n v="134500"/>
    <n v="0"/>
    <n v="0"/>
    <n v="134500"/>
    <n v="0"/>
    <m/>
    <n v="0"/>
    <m/>
    <m/>
    <m/>
    <m/>
    <d v="2024-06-30T00:00:00"/>
  </r>
  <r>
    <n v="208678"/>
    <n v="890306950"/>
    <s v="Ese Hospital Piloto de Jamundi"/>
    <s v="FVE"/>
    <n v="208678"/>
    <s v="FVE208678"/>
    <s v="890306950_FVE208678"/>
    <d v="2023-06-05T16:17:03"/>
    <d v="2023-07-15T00:00:00"/>
    <d v="2023-08-01T07:00:00"/>
    <n v="207202"/>
    <n v="207202"/>
    <s v="Evento"/>
    <s v="jamundi"/>
    <s v="Servicios de salud"/>
    <m/>
    <m/>
    <s v="44B200290"/>
    <x v="0"/>
    <s v="Finalizada"/>
    <s v="FACTURA PENDIENTE EN PROGRAMACION DE PAGO"/>
    <m/>
    <m/>
    <n v="207202"/>
    <n v="0"/>
    <n v="0"/>
    <m/>
    <m/>
    <n v="207202"/>
    <n v="0"/>
    <n v="0"/>
    <n v="207202"/>
    <n v="0"/>
    <m/>
    <n v="0"/>
    <m/>
    <m/>
    <m/>
    <m/>
    <d v="2024-06-30T00:00:00"/>
  </r>
  <r>
    <n v="208680"/>
    <n v="890306950"/>
    <s v="Ese Hospital Piloto de Jamundi"/>
    <s v="FVE"/>
    <n v="208680"/>
    <s v="FVE208680"/>
    <s v="890306950_FVE208680"/>
    <d v="2023-06-05T16:20:44"/>
    <d v="2023-07-15T00:00:00"/>
    <d v="2023-08-01T07:00:00"/>
    <n v="126100"/>
    <n v="126100"/>
    <s v="Evento"/>
    <s v="jamundi"/>
    <s v="Servicios de salud"/>
    <m/>
    <m/>
    <s v="44B200290"/>
    <x v="0"/>
    <s v="Finalizada"/>
    <s v="FACTURA PENDIENTE EN PROGRAMACION DE PAGO"/>
    <m/>
    <m/>
    <n v="126100"/>
    <n v="0"/>
    <n v="0"/>
    <m/>
    <m/>
    <n v="126100"/>
    <n v="0"/>
    <n v="0"/>
    <n v="126100"/>
    <n v="0"/>
    <m/>
    <n v="0"/>
    <m/>
    <m/>
    <m/>
    <m/>
    <d v="2024-06-30T00:00:00"/>
  </r>
  <r>
    <n v="208697"/>
    <n v="890306950"/>
    <s v="Ese Hospital Piloto de Jamundi"/>
    <s v="FVE"/>
    <n v="208697"/>
    <s v="FVE208697"/>
    <s v="890306950_FVE208697"/>
    <d v="2023-06-05T16:49:23"/>
    <d v="2023-07-15T00:00:00"/>
    <d v="2023-08-01T07:00:00"/>
    <n v="95700"/>
    <n v="95700"/>
    <s v="Evento"/>
    <s v="jamundi"/>
    <s v="Servicios de salud"/>
    <m/>
    <m/>
    <s v="44B200290"/>
    <x v="0"/>
    <s v="Finalizada"/>
    <s v="FACTURA PENDIENTE EN PROGRAMACION DE PAGO"/>
    <m/>
    <m/>
    <n v="95700"/>
    <n v="0"/>
    <n v="0"/>
    <m/>
    <m/>
    <n v="95700"/>
    <n v="0"/>
    <n v="0"/>
    <n v="95700"/>
    <n v="0"/>
    <m/>
    <n v="0"/>
    <m/>
    <m/>
    <m/>
    <m/>
    <d v="2024-06-30T00:00:00"/>
  </r>
  <r>
    <n v="208725"/>
    <n v="890306950"/>
    <s v="Ese Hospital Piloto de Jamundi"/>
    <s v="FVE"/>
    <n v="208725"/>
    <s v="FVE208725"/>
    <s v="890306950_FVE208725"/>
    <d v="2023-06-06T07:34:55"/>
    <d v="2023-07-15T00:00:00"/>
    <d v="2023-08-01T07:00:00"/>
    <n v="388800"/>
    <n v="388800"/>
    <s v="Evento"/>
    <s v="jamundi"/>
    <s v="Servicios de salud"/>
    <m/>
    <m/>
    <s v="44B200290"/>
    <x v="0"/>
    <s v="Finalizada"/>
    <s v="FACTURA PENDIENTE EN PROGRAMACION DE PAGO"/>
    <m/>
    <m/>
    <n v="388800"/>
    <n v="0"/>
    <n v="0"/>
    <m/>
    <m/>
    <n v="388800"/>
    <n v="0"/>
    <n v="0"/>
    <n v="388800"/>
    <n v="0"/>
    <m/>
    <n v="0"/>
    <m/>
    <m/>
    <m/>
    <m/>
    <d v="2024-06-30T00:00:00"/>
  </r>
  <r>
    <n v="208770"/>
    <n v="890306950"/>
    <s v="Ese Hospital Piloto de Jamundi"/>
    <s v="FVE"/>
    <n v="208770"/>
    <s v="FVE208770"/>
    <s v="890306950_FVE208770"/>
    <d v="2023-06-06T10:03:35"/>
    <d v="2023-07-15T00:00:00"/>
    <d v="2023-08-01T07:00:00"/>
    <n v="422900"/>
    <n v="422900"/>
    <s v="Evento"/>
    <s v="jamundi"/>
    <s v="Servicios de salud"/>
    <m/>
    <m/>
    <s v="44B200290"/>
    <x v="0"/>
    <s v="Finalizada"/>
    <s v="FACTURA PENDIENTE EN PROGRAMACION DE PAGO"/>
    <m/>
    <m/>
    <n v="422900"/>
    <n v="0"/>
    <n v="0"/>
    <m/>
    <m/>
    <n v="422900"/>
    <n v="0"/>
    <n v="0"/>
    <n v="422900"/>
    <n v="0"/>
    <m/>
    <n v="0"/>
    <m/>
    <m/>
    <m/>
    <m/>
    <d v="2024-06-30T00:00:00"/>
  </r>
  <r>
    <n v="208773"/>
    <n v="890306950"/>
    <s v="Ese Hospital Piloto de Jamundi"/>
    <s v="FVE"/>
    <n v="208773"/>
    <s v="FVE208773"/>
    <s v="890306950_FVE208773"/>
    <d v="2023-06-06T10:07:44"/>
    <d v="2023-07-15T00:00:00"/>
    <d v="2023-08-01T07:00:00"/>
    <n v="156800"/>
    <n v="156800"/>
    <s v="Evento"/>
    <s v="jamundi"/>
    <s v="Servicios de salud"/>
    <m/>
    <m/>
    <s v="44B200290"/>
    <x v="0"/>
    <s v="Finalizada"/>
    <s v="FACTURA PENDIENTE EN PROGRAMACION DE PAGO"/>
    <m/>
    <m/>
    <n v="156800"/>
    <n v="0"/>
    <n v="0"/>
    <m/>
    <m/>
    <n v="156800"/>
    <n v="0"/>
    <n v="0"/>
    <n v="156800"/>
    <n v="0"/>
    <m/>
    <n v="0"/>
    <m/>
    <m/>
    <m/>
    <m/>
    <d v="2024-06-30T00:00:00"/>
  </r>
  <r>
    <n v="208806"/>
    <n v="890306950"/>
    <s v="Ese Hospital Piloto de Jamundi"/>
    <s v="FVE"/>
    <n v="208806"/>
    <s v="FVE208806"/>
    <s v="890306950_FVE208806"/>
    <d v="2023-06-06T11:37:39"/>
    <d v="2023-07-15T00:00:00"/>
    <d v="2023-08-01T07:00:00"/>
    <n v="213400"/>
    <n v="213400"/>
    <s v="Evento"/>
    <s v="jamundi"/>
    <s v="Servicios de salud"/>
    <m/>
    <m/>
    <s v="44B200290"/>
    <x v="0"/>
    <s v="Finalizada"/>
    <s v="FACTURA PENDIENTE EN PROGRAMACION DE PAGO"/>
    <m/>
    <m/>
    <n v="213400"/>
    <n v="0"/>
    <n v="0"/>
    <m/>
    <m/>
    <n v="213400"/>
    <n v="0"/>
    <n v="0"/>
    <n v="213400"/>
    <n v="0"/>
    <m/>
    <n v="0"/>
    <m/>
    <m/>
    <m/>
    <m/>
    <d v="2024-06-30T00:00:00"/>
  </r>
  <r>
    <n v="208807"/>
    <n v="890306950"/>
    <s v="Ese Hospital Piloto de Jamundi"/>
    <s v="FVE"/>
    <n v="208807"/>
    <s v="FVE208807"/>
    <s v="890306950_FVE208807"/>
    <d v="2023-06-06T11:40:11"/>
    <d v="2023-07-15T00:00:00"/>
    <d v="2023-08-01T07:00:00"/>
    <n v="58700"/>
    <n v="42300"/>
    <s v="Evento"/>
    <s v="jamundi"/>
    <s v="Servicios de salud"/>
    <m/>
    <m/>
    <s v="44B200290"/>
    <x v="0"/>
    <s v="Finalizada"/>
    <s v="FACTURA PENDIENTE EN PROGRAMACION DE PAGO"/>
    <m/>
    <m/>
    <n v="58700"/>
    <n v="0"/>
    <n v="0"/>
    <m/>
    <m/>
    <n v="58700"/>
    <n v="0"/>
    <n v="0"/>
    <n v="42300"/>
    <n v="0"/>
    <m/>
    <n v="0"/>
    <m/>
    <m/>
    <m/>
    <m/>
    <d v="2024-06-30T00:00:00"/>
  </r>
  <r>
    <n v="208816"/>
    <n v="890306950"/>
    <s v="Ese Hospital Piloto de Jamundi"/>
    <s v="FVE"/>
    <n v="208816"/>
    <s v="FVE208816"/>
    <s v="890306950_FVE208816"/>
    <d v="2023-06-06T12:06:14"/>
    <d v="2023-07-15T00:00:00"/>
    <d v="2023-08-01T07:00:00"/>
    <n v="77200"/>
    <n v="77200"/>
    <s v="Evento"/>
    <s v="jamundi"/>
    <s v="Servicios de salud"/>
    <m/>
    <m/>
    <s v="44B200290"/>
    <x v="0"/>
    <s v="Finalizada"/>
    <s v="FACTURA PENDIENTE EN PROGRAMACION DE PAGO"/>
    <m/>
    <m/>
    <n v="77200"/>
    <n v="0"/>
    <n v="0"/>
    <m/>
    <m/>
    <n v="77200"/>
    <n v="0"/>
    <n v="0"/>
    <n v="77200"/>
    <n v="0"/>
    <m/>
    <n v="0"/>
    <m/>
    <m/>
    <m/>
    <m/>
    <d v="2024-06-30T00:00:00"/>
  </r>
  <r>
    <n v="208817"/>
    <n v="890306950"/>
    <s v="Ese Hospital Piloto de Jamundi"/>
    <s v="FVE"/>
    <n v="208817"/>
    <s v="FVE208817"/>
    <s v="890306950_FVE208817"/>
    <d v="2023-06-06T12:08:18"/>
    <d v="2023-07-15T00:00:00"/>
    <d v="2023-08-01T07:00:00"/>
    <n v="86300"/>
    <n v="86300"/>
    <s v="Evento"/>
    <s v="jamundi"/>
    <s v="Servicios de salud"/>
    <m/>
    <m/>
    <s v="44B200290"/>
    <x v="0"/>
    <s v="Finalizada"/>
    <s v="FACTURA PENDIENTE EN PROGRAMACION DE PAGO"/>
    <m/>
    <m/>
    <n v="86300"/>
    <n v="0"/>
    <n v="0"/>
    <m/>
    <m/>
    <n v="86300"/>
    <n v="0"/>
    <n v="0"/>
    <n v="86300"/>
    <n v="0"/>
    <m/>
    <n v="0"/>
    <m/>
    <m/>
    <m/>
    <m/>
    <d v="2024-06-30T00:00:00"/>
  </r>
  <r>
    <n v="208820"/>
    <n v="890306950"/>
    <s v="Ese Hospital Piloto de Jamundi"/>
    <s v="FVE"/>
    <n v="208820"/>
    <s v="FVE208820"/>
    <s v="890306950_FVE208820"/>
    <d v="2023-06-06T12:12:44"/>
    <d v="2023-07-15T00:00:00"/>
    <d v="2023-08-01T07:00:00"/>
    <n v="76100"/>
    <n v="76100"/>
    <s v="Evento"/>
    <s v="jamundi"/>
    <s v="Servicios de salud"/>
    <m/>
    <m/>
    <s v="44B200290"/>
    <x v="0"/>
    <s v="Finalizada"/>
    <s v="FACTURA PENDIENTE EN PROGRAMACION DE PAGO"/>
    <m/>
    <m/>
    <n v="76100"/>
    <n v="0"/>
    <n v="0"/>
    <m/>
    <m/>
    <n v="76100"/>
    <n v="0"/>
    <n v="0"/>
    <n v="76100"/>
    <n v="0"/>
    <m/>
    <n v="0"/>
    <m/>
    <m/>
    <m/>
    <m/>
    <d v="2024-06-30T00:00:00"/>
  </r>
  <r>
    <n v="208826"/>
    <n v="890306950"/>
    <s v="Ese Hospital Piloto de Jamundi"/>
    <s v="FVE"/>
    <n v="208826"/>
    <s v="FVE208826"/>
    <s v="890306950_FVE208826"/>
    <d v="2023-06-06T12:37:00"/>
    <d v="2023-07-15T00:00:00"/>
    <d v="2023-08-01T07:00:00"/>
    <n v="79000"/>
    <n v="79000"/>
    <s v="Evento"/>
    <s v="jamundi"/>
    <s v="Servicios de salud"/>
    <m/>
    <m/>
    <s v="44B200290"/>
    <x v="0"/>
    <s v="Finalizada"/>
    <s v="FACTURA PENDIENTE EN PROGRAMACION DE PAGO"/>
    <m/>
    <m/>
    <n v="79000"/>
    <n v="0"/>
    <n v="0"/>
    <m/>
    <m/>
    <n v="79000"/>
    <n v="0"/>
    <n v="0"/>
    <n v="79000"/>
    <n v="0"/>
    <m/>
    <n v="0"/>
    <m/>
    <m/>
    <m/>
    <m/>
    <d v="2024-06-30T00:00:00"/>
  </r>
  <r>
    <n v="208828"/>
    <n v="890306950"/>
    <s v="Ese Hospital Piloto de Jamundi"/>
    <s v="FVE"/>
    <n v="208828"/>
    <s v="FVE208828"/>
    <s v="890306950_FVE208828"/>
    <d v="2023-06-06T12:41:29"/>
    <d v="2023-07-15T00:00:00"/>
    <d v="2023-08-01T07:00:00"/>
    <n v="230700"/>
    <n v="230700"/>
    <s v="Evento"/>
    <s v="jamundi"/>
    <s v="Servicios de salud"/>
    <m/>
    <m/>
    <s v="44B200290"/>
    <x v="0"/>
    <s v="Finalizada"/>
    <s v="FACTURA PENDIENTE EN PROGRAMACION DE PAGO"/>
    <m/>
    <m/>
    <n v="230700"/>
    <n v="0"/>
    <n v="0"/>
    <m/>
    <m/>
    <n v="230700"/>
    <n v="0"/>
    <n v="0"/>
    <n v="230700"/>
    <n v="0"/>
    <m/>
    <n v="0"/>
    <m/>
    <m/>
    <m/>
    <m/>
    <d v="2024-06-30T00:00:00"/>
  </r>
  <r>
    <n v="208829"/>
    <n v="890306950"/>
    <s v="Ese Hospital Piloto de Jamundi"/>
    <s v="FVE"/>
    <n v="208829"/>
    <s v="FVE208829"/>
    <s v="890306950_FVE208829"/>
    <d v="2023-06-06T12:44:16"/>
    <d v="2023-07-15T00:00:00"/>
    <d v="2023-08-01T07:00:00"/>
    <n v="311400"/>
    <n v="311400"/>
    <s v="Evento"/>
    <s v="jamundi"/>
    <s v="Servicios de salud"/>
    <m/>
    <m/>
    <s v="44B200290"/>
    <x v="0"/>
    <s v="Finalizada"/>
    <s v="FACTURA PENDIENTE EN PROGRAMACION DE PAGO"/>
    <m/>
    <m/>
    <n v="311400"/>
    <n v="0"/>
    <n v="0"/>
    <m/>
    <m/>
    <n v="311400"/>
    <n v="0"/>
    <n v="0"/>
    <n v="311400"/>
    <n v="0"/>
    <m/>
    <n v="0"/>
    <m/>
    <m/>
    <m/>
    <m/>
    <d v="2024-06-30T00:00:00"/>
  </r>
  <r>
    <n v="208832"/>
    <n v="890306950"/>
    <s v="Ese Hospital Piloto de Jamundi"/>
    <s v="FVE"/>
    <n v="208832"/>
    <s v="FVE208832"/>
    <s v="890306950_FVE208832"/>
    <d v="2023-06-06T12:52:29"/>
    <d v="2023-07-15T00:00:00"/>
    <d v="2023-08-01T07:00:00"/>
    <n v="120800"/>
    <n v="120800"/>
    <s v="Evento"/>
    <s v="jamundi"/>
    <s v="Servicios de salud"/>
    <m/>
    <m/>
    <s v="44B200290"/>
    <x v="0"/>
    <s v="Finalizada"/>
    <s v="FACTURA PENDIENTE EN PROGRAMACION DE PAGO"/>
    <m/>
    <m/>
    <n v="120800"/>
    <n v="0"/>
    <n v="0"/>
    <m/>
    <m/>
    <n v="120800"/>
    <n v="0"/>
    <n v="0"/>
    <n v="120800"/>
    <n v="0"/>
    <m/>
    <n v="0"/>
    <m/>
    <m/>
    <m/>
    <m/>
    <d v="2024-06-30T00:00:00"/>
  </r>
  <r>
    <n v="208873"/>
    <n v="890306950"/>
    <s v="Ese Hospital Piloto de Jamundi"/>
    <s v="FVE"/>
    <n v="208873"/>
    <s v="FVE208873"/>
    <s v="890306950_FVE208873"/>
    <d v="2023-06-06T14:26:56"/>
    <d v="2023-07-15T00:00:00"/>
    <d v="2023-08-01T07:00:00"/>
    <n v="74800"/>
    <n v="74800"/>
    <s v="Evento"/>
    <s v="jamundi"/>
    <s v="Servicios de salud"/>
    <m/>
    <m/>
    <s v="44B200290"/>
    <x v="0"/>
    <s v="Finalizada"/>
    <s v="FACTURA PENDIENTE EN PROGRAMACION DE PAGO"/>
    <m/>
    <m/>
    <n v="74800"/>
    <n v="0"/>
    <n v="0"/>
    <m/>
    <m/>
    <n v="74800"/>
    <n v="0"/>
    <n v="0"/>
    <n v="74800"/>
    <n v="0"/>
    <m/>
    <n v="0"/>
    <m/>
    <m/>
    <m/>
    <m/>
    <d v="2024-06-30T00:00:00"/>
  </r>
  <r>
    <n v="208877"/>
    <n v="890306950"/>
    <s v="Ese Hospital Piloto de Jamundi"/>
    <s v="FVE"/>
    <n v="208877"/>
    <s v="FVE208877"/>
    <s v="890306950_FVE208877"/>
    <d v="2023-06-06T14:30:12"/>
    <d v="2023-07-15T00:00:00"/>
    <d v="2023-08-01T07:00:00"/>
    <n v="74800"/>
    <n v="74800"/>
    <s v="Evento"/>
    <s v="jamundi"/>
    <s v="Servicios de salud"/>
    <m/>
    <m/>
    <s v="44B200290"/>
    <x v="0"/>
    <s v="Finalizada"/>
    <s v="FACTURA PENDIENTE EN PROGRAMACION DE PAGO"/>
    <m/>
    <m/>
    <n v="74800"/>
    <n v="0"/>
    <n v="0"/>
    <m/>
    <m/>
    <n v="74800"/>
    <n v="0"/>
    <n v="0"/>
    <n v="74800"/>
    <n v="0"/>
    <m/>
    <n v="0"/>
    <m/>
    <m/>
    <m/>
    <m/>
    <d v="2024-06-30T00:00:00"/>
  </r>
  <r>
    <n v="208881"/>
    <n v="890306950"/>
    <s v="Ese Hospital Piloto de Jamundi"/>
    <s v="FVE"/>
    <n v="208881"/>
    <s v="FVE208881"/>
    <s v="890306950_FVE208881"/>
    <d v="2023-06-06T14:33:24"/>
    <d v="2023-07-15T00:00:00"/>
    <d v="2023-08-01T07:00:00"/>
    <n v="83600"/>
    <n v="83600"/>
    <s v="Evento"/>
    <s v="jamundi"/>
    <s v="Servicios de salud"/>
    <m/>
    <m/>
    <s v="44B200290"/>
    <x v="0"/>
    <s v="Finalizada"/>
    <s v="FACTURA PENDIENTE EN PROGRAMACION DE PAGO"/>
    <m/>
    <m/>
    <n v="83600"/>
    <n v="0"/>
    <n v="0"/>
    <m/>
    <m/>
    <n v="83600"/>
    <n v="0"/>
    <n v="0"/>
    <n v="83600"/>
    <n v="0"/>
    <m/>
    <n v="0"/>
    <m/>
    <m/>
    <m/>
    <m/>
    <d v="2024-06-30T00:00:00"/>
  </r>
  <r>
    <n v="208884"/>
    <n v="890306950"/>
    <s v="Ese Hospital Piloto de Jamundi"/>
    <s v="FVE"/>
    <n v="208884"/>
    <s v="FVE208884"/>
    <s v="890306950_FVE208884"/>
    <d v="2023-06-06T14:35:20"/>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08906"/>
    <n v="890306950"/>
    <s v="Ese Hospital Piloto de Jamundi"/>
    <s v="FVE"/>
    <n v="208906"/>
    <s v="FVE208906"/>
    <s v="890306950_FVE208906"/>
    <d v="2023-06-06T14:54:26"/>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08982"/>
    <n v="890306950"/>
    <s v="Ese Hospital Piloto de Jamundi"/>
    <s v="FVE"/>
    <n v="208982"/>
    <s v="FVE208982"/>
    <s v="890306950_FVE208982"/>
    <d v="2023-06-06T16:19:11"/>
    <d v="2023-07-15T00:00:00"/>
    <d v="2023-08-01T07:00:00"/>
    <n v="105700"/>
    <n v="105700"/>
    <s v="Evento"/>
    <s v="jamundi"/>
    <s v="Servicios de salud"/>
    <m/>
    <m/>
    <s v="44B200290"/>
    <x v="0"/>
    <s v="Finalizada"/>
    <s v="FACTURA PENDIENTE EN PROGRAMACION DE PAGO"/>
    <m/>
    <m/>
    <n v="105700"/>
    <n v="0"/>
    <n v="0"/>
    <m/>
    <m/>
    <n v="105700"/>
    <n v="0"/>
    <n v="0"/>
    <n v="105700"/>
    <n v="0"/>
    <m/>
    <n v="0"/>
    <m/>
    <m/>
    <m/>
    <m/>
    <d v="2024-06-30T00:00:00"/>
  </r>
  <r>
    <n v="209012"/>
    <n v="890306950"/>
    <s v="Ese Hospital Piloto de Jamundi"/>
    <s v="FVE"/>
    <n v="209012"/>
    <s v="FVE209012"/>
    <s v="890306950_FVE209012"/>
    <d v="2023-06-06T16:49:56"/>
    <d v="2023-07-15T00:00:00"/>
    <d v="2023-08-01T07:00:00"/>
    <n v="86900"/>
    <n v="86900"/>
    <s v="Evento"/>
    <s v="jamundi"/>
    <s v="Servicios de salud"/>
    <m/>
    <m/>
    <s v="44B200290"/>
    <x v="0"/>
    <s v="Finalizada"/>
    <s v="FACTURA PENDIENTE EN PROGRAMACION DE PAGO"/>
    <m/>
    <m/>
    <n v="86900"/>
    <n v="0"/>
    <n v="0"/>
    <m/>
    <m/>
    <n v="86900"/>
    <n v="0"/>
    <n v="0"/>
    <n v="86900"/>
    <n v="0"/>
    <m/>
    <n v="0"/>
    <m/>
    <m/>
    <m/>
    <m/>
    <d v="2024-06-30T00:00:00"/>
  </r>
  <r>
    <n v="209082"/>
    <n v="890306950"/>
    <s v="Ese Hospital Piloto de Jamundi"/>
    <s v="FVE"/>
    <n v="209082"/>
    <s v="FVE209082"/>
    <s v="890306950_FVE209082"/>
    <d v="2023-06-07T08:34:22"/>
    <d v="2023-07-15T00:00:00"/>
    <d v="2023-08-01T07:00:00"/>
    <n v="295300"/>
    <n v="295300"/>
    <s v="Evento"/>
    <s v="jamundi"/>
    <s v="Servicios de salud"/>
    <m/>
    <m/>
    <s v="44B200290"/>
    <x v="0"/>
    <s v="Finalizada"/>
    <s v="FACTURA PENDIENTE EN PROGRAMACION DE PAGO"/>
    <m/>
    <m/>
    <n v="295300"/>
    <n v="0"/>
    <n v="0"/>
    <m/>
    <m/>
    <n v="295300"/>
    <n v="0"/>
    <n v="0"/>
    <n v="295300"/>
    <n v="0"/>
    <m/>
    <n v="0"/>
    <m/>
    <m/>
    <m/>
    <m/>
    <d v="2024-06-30T00:00:00"/>
  </r>
  <r>
    <n v="209098"/>
    <n v="890306950"/>
    <s v="Ese Hospital Piloto de Jamundi"/>
    <s v="FVE"/>
    <n v="209098"/>
    <s v="FVE209098"/>
    <s v="890306950_FVE209098"/>
    <d v="2023-06-07T08:53:52"/>
    <d v="2023-07-15T00:00:00"/>
    <d v="2023-08-01T07:00:00"/>
    <n v="135200"/>
    <n v="135200"/>
    <s v="Evento"/>
    <s v="jamundi"/>
    <s v="Servicios de salud"/>
    <m/>
    <m/>
    <s v="44B200290"/>
    <x v="0"/>
    <s v="Finalizada"/>
    <s v="FACTURA PENDIENTE EN PROGRAMACION DE PAGO"/>
    <m/>
    <m/>
    <n v="135200"/>
    <n v="0"/>
    <n v="0"/>
    <m/>
    <m/>
    <n v="135200"/>
    <n v="0"/>
    <n v="0"/>
    <n v="135200"/>
    <n v="0"/>
    <m/>
    <n v="0"/>
    <m/>
    <m/>
    <m/>
    <m/>
    <d v="2024-06-30T00:00:00"/>
  </r>
  <r>
    <n v="209126"/>
    <n v="890306950"/>
    <s v="Ese Hospital Piloto de Jamundi"/>
    <s v="FVE"/>
    <n v="209126"/>
    <s v="FVE209126"/>
    <s v="890306950_FVE209126"/>
    <d v="2023-06-07T09:29:28"/>
    <d v="2023-07-15T00:00:00"/>
    <d v="2023-08-01T07:00:00"/>
    <n v="192800"/>
    <n v="192800"/>
    <s v="Evento"/>
    <s v="jamundi"/>
    <s v="Servicios de salud"/>
    <m/>
    <m/>
    <s v="44B200290"/>
    <x v="0"/>
    <s v="Finalizada"/>
    <s v="FACTURA PENDIENTE EN PROGRAMACION DE PAGO"/>
    <m/>
    <m/>
    <n v="192800"/>
    <n v="0"/>
    <n v="0"/>
    <m/>
    <m/>
    <n v="192800"/>
    <n v="0"/>
    <n v="0"/>
    <n v="192800"/>
    <n v="0"/>
    <m/>
    <n v="0"/>
    <m/>
    <m/>
    <m/>
    <m/>
    <d v="2024-06-30T00:00:00"/>
  </r>
  <r>
    <n v="209134"/>
    <n v="890306950"/>
    <s v="Ese Hospital Piloto de Jamundi"/>
    <s v="FVE"/>
    <n v="209134"/>
    <s v="FVE209134"/>
    <s v="890306950_FVE209134"/>
    <d v="2023-06-07T09:39:29"/>
    <d v="2023-07-15T00:00:00"/>
    <d v="2023-08-01T07:00:00"/>
    <n v="95000"/>
    <n v="95000"/>
    <s v="Evento"/>
    <s v="jamundi"/>
    <s v="Servicios de salud"/>
    <m/>
    <m/>
    <s v="44B200290"/>
    <x v="0"/>
    <s v="Finalizada"/>
    <s v="FACTURA PENDIENTE EN PROGRAMACION DE PAGO"/>
    <m/>
    <m/>
    <n v="95000"/>
    <n v="0"/>
    <n v="0"/>
    <m/>
    <m/>
    <n v="95000"/>
    <n v="0"/>
    <n v="0"/>
    <n v="95000"/>
    <n v="0"/>
    <m/>
    <n v="0"/>
    <m/>
    <m/>
    <m/>
    <m/>
    <d v="2024-06-30T00:00:00"/>
  </r>
  <r>
    <n v="209140"/>
    <n v="890306950"/>
    <s v="Ese Hospital Piloto de Jamundi"/>
    <s v="FVE"/>
    <n v="209140"/>
    <s v="FVE209140"/>
    <s v="890306950_FVE209140"/>
    <d v="2023-06-07T09:53:30"/>
    <d v="2023-07-15T00:00:00"/>
    <d v="2023-08-01T07:00:00"/>
    <n v="120800"/>
    <n v="120800"/>
    <s v="Evento"/>
    <s v="jamundi"/>
    <s v="Servicios de salud"/>
    <m/>
    <m/>
    <s v="44B200290"/>
    <x v="0"/>
    <s v="Finalizada"/>
    <s v="FACTURA PENDIENTE EN PROGRAMACION DE PAGO"/>
    <m/>
    <m/>
    <n v="120800"/>
    <n v="0"/>
    <n v="0"/>
    <m/>
    <m/>
    <n v="120800"/>
    <n v="0"/>
    <n v="0"/>
    <n v="120800"/>
    <n v="0"/>
    <m/>
    <n v="0"/>
    <m/>
    <m/>
    <m/>
    <m/>
    <d v="2024-06-30T00:00:00"/>
  </r>
  <r>
    <n v="209153"/>
    <n v="890306950"/>
    <s v="Ese Hospital Piloto de Jamundi"/>
    <s v="FVE"/>
    <n v="209153"/>
    <s v="FVE209153"/>
    <s v="890306950_FVE209153"/>
    <d v="2023-06-07T10:11:46"/>
    <d v="2023-07-15T00:00:00"/>
    <d v="2023-08-01T07:00:00"/>
    <n v="180840"/>
    <n v="180840"/>
    <s v="Evento"/>
    <s v="jamundi"/>
    <s v="Servicios de salud"/>
    <m/>
    <m/>
    <s v="44B200290"/>
    <x v="0"/>
    <s v="Finalizada"/>
    <s v="FACTURA PENDIENTE EN PROGRAMACION DE PAGO"/>
    <m/>
    <m/>
    <n v="180840"/>
    <n v="0"/>
    <n v="0"/>
    <m/>
    <m/>
    <n v="180840"/>
    <n v="0"/>
    <n v="0"/>
    <n v="180840"/>
    <n v="0"/>
    <m/>
    <n v="0"/>
    <m/>
    <m/>
    <m/>
    <m/>
    <d v="2024-06-30T00:00:00"/>
  </r>
  <r>
    <n v="209159"/>
    <n v="890306950"/>
    <s v="Ese Hospital Piloto de Jamundi"/>
    <s v="FVE"/>
    <n v="209159"/>
    <s v="FVE209159"/>
    <s v="890306950_FVE209159"/>
    <d v="2023-06-07T10:19:46"/>
    <d v="2023-07-15T00:00:00"/>
    <d v="2023-08-01T07:00:00"/>
    <n v="289400"/>
    <n v="289400"/>
    <s v="Evento"/>
    <s v="jamundi"/>
    <s v="Servicios de salud"/>
    <m/>
    <m/>
    <s v="44B200290"/>
    <x v="0"/>
    <s v="Finalizada"/>
    <s v="FACTURA PENDIENTE EN PROGRAMACION DE PAGO"/>
    <m/>
    <m/>
    <n v="289400"/>
    <n v="0"/>
    <n v="0"/>
    <m/>
    <m/>
    <n v="289400"/>
    <n v="0"/>
    <n v="0"/>
    <n v="289400"/>
    <n v="0"/>
    <m/>
    <n v="0"/>
    <m/>
    <m/>
    <m/>
    <m/>
    <d v="2024-06-30T00:00:00"/>
  </r>
  <r>
    <n v="209291"/>
    <n v="890306950"/>
    <s v="Ese Hospital Piloto de Jamundi"/>
    <s v="FVE"/>
    <n v="209291"/>
    <s v="FVE209291"/>
    <s v="890306950_FVE209291"/>
    <d v="2023-06-07T14:17:39"/>
    <d v="2023-07-15T00:00:00"/>
    <d v="2023-08-01T07:00:00"/>
    <n v="249900"/>
    <n v="249900"/>
    <s v="Evento"/>
    <s v="jamundi"/>
    <s v="Servicios de salud"/>
    <m/>
    <m/>
    <s v="44B200290"/>
    <x v="0"/>
    <s v="Finalizada"/>
    <s v="FACTURA PENDIENTE EN PROGRAMACION DE PAGO"/>
    <m/>
    <m/>
    <n v="249900"/>
    <n v="0"/>
    <n v="0"/>
    <m/>
    <m/>
    <n v="249900"/>
    <n v="0"/>
    <n v="0"/>
    <n v="249900"/>
    <n v="0"/>
    <m/>
    <n v="0"/>
    <m/>
    <m/>
    <m/>
    <m/>
    <d v="2024-06-30T00:00:00"/>
  </r>
  <r>
    <n v="209301"/>
    <n v="890306950"/>
    <s v="Ese Hospital Piloto de Jamundi"/>
    <s v="FVE"/>
    <n v="209301"/>
    <s v="FVE209301"/>
    <s v="890306950_FVE209301"/>
    <d v="2023-06-07T14:32:32"/>
    <d v="2023-07-15T00:00:00"/>
    <d v="2023-08-01T07:00:00"/>
    <n v="189600"/>
    <n v="189600"/>
    <s v="Evento"/>
    <s v="jamundi"/>
    <s v="Servicios de salud"/>
    <m/>
    <m/>
    <s v="44B200290"/>
    <x v="0"/>
    <s v="Finalizada"/>
    <s v="FACTURA PENDIENTE EN PROGRAMACION DE PAGO"/>
    <m/>
    <m/>
    <n v="189600"/>
    <n v="0"/>
    <n v="0"/>
    <m/>
    <m/>
    <n v="189600"/>
    <n v="0"/>
    <n v="0"/>
    <n v="189600"/>
    <n v="0"/>
    <m/>
    <n v="0"/>
    <m/>
    <m/>
    <m/>
    <m/>
    <d v="2024-06-30T00:00:00"/>
  </r>
  <r>
    <n v="209322"/>
    <n v="890306950"/>
    <s v="Ese Hospital Piloto de Jamundi"/>
    <s v="FVE"/>
    <n v="209322"/>
    <s v="FVE209322"/>
    <s v="890306950_FVE209322"/>
    <d v="2023-06-07T14:58:29"/>
    <d v="2023-07-15T00:00:00"/>
    <d v="2023-08-01T07:00:00"/>
    <n v="93600"/>
    <n v="93600"/>
    <s v="Evento"/>
    <s v="jamundi"/>
    <s v="Servicios de salud"/>
    <m/>
    <m/>
    <s v="44B200290"/>
    <x v="0"/>
    <s v="Finalizada"/>
    <s v="FACTURA PENDIENTE EN PROGRAMACION DE PAGO"/>
    <m/>
    <m/>
    <n v="93600"/>
    <n v="0"/>
    <n v="0"/>
    <m/>
    <m/>
    <n v="93600"/>
    <n v="0"/>
    <n v="0"/>
    <n v="93600"/>
    <n v="0"/>
    <m/>
    <n v="0"/>
    <m/>
    <m/>
    <m/>
    <m/>
    <d v="2024-06-30T00:00:00"/>
  </r>
  <r>
    <n v="209326"/>
    <n v="890306950"/>
    <s v="Ese Hospital Piloto de Jamundi"/>
    <s v="FVE"/>
    <n v="209326"/>
    <s v="FVE209326"/>
    <s v="890306950_FVE209326"/>
    <d v="2023-06-07T15:03:43"/>
    <d v="2023-07-15T00:00:00"/>
    <d v="2023-08-01T07:00:00"/>
    <n v="139900"/>
    <n v="139900"/>
    <s v="Evento"/>
    <s v="jamundi"/>
    <s v="Servicios de salud"/>
    <m/>
    <m/>
    <s v="44B200290"/>
    <x v="0"/>
    <s v="Finalizada"/>
    <s v="FACTURA PENDIENTE EN PROGRAMACION DE PAGO"/>
    <m/>
    <m/>
    <n v="139900"/>
    <n v="0"/>
    <n v="0"/>
    <m/>
    <m/>
    <n v="139900"/>
    <n v="0"/>
    <n v="0"/>
    <n v="139900"/>
    <n v="0"/>
    <m/>
    <n v="0"/>
    <m/>
    <m/>
    <m/>
    <m/>
    <d v="2024-06-30T00:00:00"/>
  </r>
  <r>
    <n v="209336"/>
    <n v="890306950"/>
    <s v="Ese Hospital Piloto de Jamundi"/>
    <s v="FVE"/>
    <n v="209336"/>
    <s v="FVE209336"/>
    <s v="890306950_FVE209336"/>
    <d v="2023-06-07T15:14:45"/>
    <d v="2023-07-15T00:00:00"/>
    <d v="2023-08-01T07:00:00"/>
    <n v="74800"/>
    <n v="74800"/>
    <s v="Evento"/>
    <s v="jamundi"/>
    <s v="Servicios de salud"/>
    <m/>
    <m/>
    <s v="44B200290"/>
    <x v="0"/>
    <s v="Finalizada"/>
    <s v="FACTURA PENDIENTE EN PROGRAMACION DE PAGO"/>
    <m/>
    <m/>
    <n v="74800"/>
    <n v="0"/>
    <n v="0"/>
    <m/>
    <m/>
    <n v="74800"/>
    <n v="0"/>
    <n v="0"/>
    <n v="74800"/>
    <n v="0"/>
    <m/>
    <n v="0"/>
    <m/>
    <m/>
    <m/>
    <m/>
    <d v="2024-06-30T00:00:00"/>
  </r>
  <r>
    <n v="209360"/>
    <n v="890306950"/>
    <s v="Ese Hospital Piloto de Jamundi"/>
    <s v="FVE"/>
    <n v="209360"/>
    <s v="FVE209360"/>
    <s v="890306950_FVE209360"/>
    <d v="2023-06-07T15:36:10"/>
    <d v="2023-07-15T00:00:00"/>
    <d v="2023-08-01T07:00:00"/>
    <n v="238502"/>
    <n v="238502"/>
    <s v="Evento"/>
    <s v="jamundi"/>
    <s v="Servicios de salud"/>
    <m/>
    <m/>
    <s v="44B200290"/>
    <x v="0"/>
    <s v="Finalizada"/>
    <s v="FACTURA PENDIENTE EN PROGRAMACION DE PAGO"/>
    <m/>
    <m/>
    <n v="238502"/>
    <n v="0"/>
    <n v="0"/>
    <m/>
    <m/>
    <n v="238502"/>
    <n v="0"/>
    <n v="0"/>
    <n v="238502"/>
    <n v="0"/>
    <m/>
    <n v="0"/>
    <m/>
    <m/>
    <m/>
    <m/>
    <d v="2024-06-30T00:00:00"/>
  </r>
  <r>
    <n v="209366"/>
    <n v="890306950"/>
    <s v="Ese Hospital Piloto de Jamundi"/>
    <s v="FVE"/>
    <n v="209366"/>
    <s v="FVE209366"/>
    <s v="890306950_FVE209366"/>
    <d v="2023-06-07T15:43:48"/>
    <d v="2023-07-15T00:00:00"/>
    <d v="2023-08-01T07:00:00"/>
    <n v="237800"/>
    <n v="237800"/>
    <s v="Evento"/>
    <s v="jamundi"/>
    <s v="Servicios de salud"/>
    <m/>
    <m/>
    <s v="44B200290"/>
    <x v="0"/>
    <s v="Finalizada"/>
    <s v="FACTURA PENDIENTE EN PROGRAMACION DE PAGO"/>
    <m/>
    <m/>
    <n v="237800"/>
    <n v="0"/>
    <n v="0"/>
    <m/>
    <m/>
    <n v="237800"/>
    <n v="0"/>
    <n v="0"/>
    <n v="237800"/>
    <n v="0"/>
    <m/>
    <n v="0"/>
    <m/>
    <m/>
    <m/>
    <m/>
    <d v="2024-06-30T00:00:00"/>
  </r>
  <r>
    <n v="209370"/>
    <n v="890306950"/>
    <s v="Ese Hospital Piloto de Jamundi"/>
    <s v="FVE"/>
    <n v="209370"/>
    <s v="FVE209370"/>
    <s v="890306950_FVE209370"/>
    <d v="2023-06-07T15:47:36"/>
    <d v="2023-07-15T00:00:00"/>
    <d v="2023-08-01T07:00:00"/>
    <n v="120500"/>
    <n v="120500"/>
    <s v="Evento"/>
    <s v="jamundi"/>
    <s v="Servicios de salud"/>
    <m/>
    <m/>
    <s v="44B200290"/>
    <x v="0"/>
    <s v="Finalizada"/>
    <s v="FACTURA PENDIENTE EN PROGRAMACION DE PAGO"/>
    <m/>
    <m/>
    <n v="120500"/>
    <n v="0"/>
    <n v="0"/>
    <m/>
    <m/>
    <n v="120500"/>
    <n v="0"/>
    <n v="0"/>
    <n v="120500"/>
    <n v="0"/>
    <m/>
    <n v="0"/>
    <m/>
    <m/>
    <m/>
    <m/>
    <d v="2024-06-30T00:00:00"/>
  </r>
  <r>
    <n v="209387"/>
    <n v="890306950"/>
    <s v="Ese Hospital Piloto de Jamundi"/>
    <s v="FVE"/>
    <n v="209387"/>
    <s v="FVE209387"/>
    <s v="890306950_FVE209387"/>
    <d v="2023-06-07T16:03:14"/>
    <d v="2023-07-15T00:00:00"/>
    <d v="2023-08-01T07:00:00"/>
    <n v="724300"/>
    <n v="724300"/>
    <s v="Evento"/>
    <s v="jamundi"/>
    <s v="Servicios de salud"/>
    <m/>
    <m/>
    <s v="44B200290"/>
    <x v="0"/>
    <s v="Finalizada"/>
    <s v="FACTURA PENDIENTE EN PROGRAMACION DE PAGO"/>
    <m/>
    <m/>
    <n v="724300"/>
    <n v="0"/>
    <n v="0"/>
    <m/>
    <m/>
    <n v="724300"/>
    <n v="0"/>
    <n v="0"/>
    <n v="724300"/>
    <n v="0"/>
    <m/>
    <n v="0"/>
    <m/>
    <m/>
    <m/>
    <m/>
    <d v="2024-06-30T00:00:00"/>
  </r>
  <r>
    <n v="209398"/>
    <n v="890306950"/>
    <s v="Ese Hospital Piloto de Jamundi"/>
    <s v="FVE"/>
    <n v="209398"/>
    <s v="FVE209398"/>
    <s v="890306950_FVE209398"/>
    <d v="2023-06-07T16:11:51"/>
    <d v="2023-07-15T00:00:00"/>
    <d v="2023-08-01T07:00:00"/>
    <n v="120700"/>
    <n v="120700"/>
    <s v="Evento"/>
    <s v="jamundi"/>
    <s v="Servicios de salud"/>
    <m/>
    <m/>
    <s v="44B200290"/>
    <x v="0"/>
    <s v="Finalizada"/>
    <s v="FACTURA PENDIENTE EN PROGRAMACION DE PAGO"/>
    <m/>
    <m/>
    <n v="120700"/>
    <n v="0"/>
    <n v="0"/>
    <m/>
    <m/>
    <n v="120700"/>
    <n v="0"/>
    <n v="0"/>
    <n v="120700"/>
    <n v="0"/>
    <m/>
    <n v="0"/>
    <m/>
    <m/>
    <m/>
    <m/>
    <d v="2024-06-30T00:00:00"/>
  </r>
  <r>
    <n v="209400"/>
    <n v="890306950"/>
    <s v="Ese Hospital Piloto de Jamundi"/>
    <s v="FVE"/>
    <n v="209400"/>
    <s v="FVE209400"/>
    <s v="890306950_FVE209400"/>
    <d v="2023-06-07T16:15:24"/>
    <d v="2023-07-15T00:00:00"/>
    <d v="2023-08-01T07:00:00"/>
    <n v="120600"/>
    <n v="120600"/>
    <s v="Evento"/>
    <s v="jamundi"/>
    <s v="Servicios de salud"/>
    <m/>
    <m/>
    <s v="44B200290"/>
    <x v="0"/>
    <s v="Finalizada"/>
    <s v="FACTURA PENDIENTE EN PROGRAMACION DE PAGO"/>
    <m/>
    <m/>
    <n v="120600"/>
    <n v="0"/>
    <n v="0"/>
    <m/>
    <m/>
    <n v="120600"/>
    <n v="0"/>
    <n v="0"/>
    <n v="120600"/>
    <n v="0"/>
    <m/>
    <n v="0"/>
    <m/>
    <m/>
    <m/>
    <m/>
    <d v="2024-06-30T00:00:00"/>
  </r>
  <r>
    <n v="209434"/>
    <n v="890306950"/>
    <s v="Ese Hospital Piloto de Jamundi"/>
    <s v="FVE"/>
    <n v="209434"/>
    <s v="FVE209434"/>
    <s v="890306950_FVE209434"/>
    <d v="2023-06-07T17:26:06"/>
    <d v="2023-07-15T00:00:00"/>
    <d v="2023-08-01T07:00:00"/>
    <n v="58700"/>
    <n v="42300"/>
    <s v="Evento"/>
    <s v="jamundi"/>
    <s v="Servicios de salud"/>
    <m/>
    <m/>
    <s v="44B200290"/>
    <x v="0"/>
    <s v="Finalizada"/>
    <s v="FACTURA PENDIENTE EN PROGRAMACION DE PAGO"/>
    <m/>
    <m/>
    <n v="58700"/>
    <n v="0"/>
    <n v="0"/>
    <m/>
    <m/>
    <n v="58700"/>
    <n v="0"/>
    <n v="0"/>
    <n v="42300"/>
    <n v="0"/>
    <m/>
    <n v="0"/>
    <m/>
    <m/>
    <m/>
    <m/>
    <d v="2024-06-30T00:00:00"/>
  </r>
  <r>
    <n v="209614"/>
    <n v="890306950"/>
    <s v="Ese Hospital Piloto de Jamundi"/>
    <s v="FVE"/>
    <n v="209614"/>
    <s v="FVE209614"/>
    <s v="890306950_FVE209614"/>
    <d v="2023-06-08T11:50:23"/>
    <d v="2023-07-15T00:00:00"/>
    <d v="2023-08-01T07:00:00"/>
    <n v="264440"/>
    <n v="264440"/>
    <s v="Evento"/>
    <s v="jamundi"/>
    <s v="Servicios de salud"/>
    <m/>
    <m/>
    <s v="44B200290"/>
    <x v="0"/>
    <s v="Finalizada"/>
    <s v="FACTURA PENDIENTE EN PROGRAMACION DE PAGO"/>
    <m/>
    <m/>
    <n v="264440"/>
    <n v="0"/>
    <n v="0"/>
    <m/>
    <m/>
    <n v="264440"/>
    <n v="0"/>
    <n v="0"/>
    <n v="264440"/>
    <n v="0"/>
    <m/>
    <n v="0"/>
    <m/>
    <m/>
    <m/>
    <m/>
    <d v="2024-06-30T00:00:00"/>
  </r>
  <r>
    <n v="209617"/>
    <n v="890306950"/>
    <s v="Ese Hospital Piloto de Jamundi"/>
    <s v="FVE"/>
    <n v="209617"/>
    <s v="FVE209617"/>
    <s v="890306950_FVE209617"/>
    <d v="2023-06-08T11:54:27"/>
    <d v="2023-07-15T00:00:00"/>
    <d v="2023-08-01T07:00:00"/>
    <n v="78200"/>
    <n v="78200"/>
    <s v="Evento"/>
    <s v="jamundi"/>
    <s v="Servicios de salud"/>
    <m/>
    <m/>
    <s v="44B200290"/>
    <x v="0"/>
    <s v="Finalizada"/>
    <s v="FACTURA PENDIENTE EN PROGRAMACION DE PAGO"/>
    <m/>
    <m/>
    <n v="78200"/>
    <n v="0"/>
    <n v="0"/>
    <m/>
    <m/>
    <n v="78200"/>
    <n v="0"/>
    <n v="0"/>
    <n v="78200"/>
    <n v="0"/>
    <m/>
    <n v="0"/>
    <m/>
    <m/>
    <m/>
    <m/>
    <d v="2024-06-30T00:00:00"/>
  </r>
  <r>
    <n v="209627"/>
    <n v="890306950"/>
    <s v="Ese Hospital Piloto de Jamundi"/>
    <s v="FVE"/>
    <n v="209627"/>
    <s v="FVE209627"/>
    <s v="890306950_FVE209627"/>
    <d v="2023-06-08T12:07:24"/>
    <d v="2023-07-15T00:00:00"/>
    <d v="2023-08-01T07:00:00"/>
    <n v="157100"/>
    <n v="157100"/>
    <s v="Evento"/>
    <s v="jamundi"/>
    <s v="Servicios de salud"/>
    <m/>
    <m/>
    <s v="44B200290"/>
    <x v="0"/>
    <s v="Finalizada"/>
    <s v="FACTURA PENDIENTE EN PROGRAMACION DE PAGO"/>
    <m/>
    <m/>
    <n v="157100"/>
    <n v="0"/>
    <n v="0"/>
    <m/>
    <m/>
    <n v="157100"/>
    <n v="0"/>
    <n v="0"/>
    <n v="157100"/>
    <n v="0"/>
    <m/>
    <n v="0"/>
    <m/>
    <m/>
    <m/>
    <m/>
    <d v="2024-06-30T00:00:00"/>
  </r>
  <r>
    <n v="209629"/>
    <n v="890306950"/>
    <s v="Ese Hospital Piloto de Jamundi"/>
    <s v="FVE"/>
    <n v="209629"/>
    <s v="FVE209629"/>
    <s v="890306950_FVE209629"/>
    <d v="2023-06-08T12:13:08"/>
    <d v="2023-07-15T00:00:00"/>
    <d v="2023-08-01T07:00:00"/>
    <n v="186800"/>
    <n v="186800"/>
    <s v="Evento"/>
    <s v="jamundi"/>
    <s v="Servicios de salud"/>
    <m/>
    <m/>
    <s v="44B200290"/>
    <x v="0"/>
    <s v="Finalizada"/>
    <s v="FACTURA PENDIENTE EN PROGRAMACION DE PAGO"/>
    <m/>
    <m/>
    <n v="186800"/>
    <n v="0"/>
    <n v="0"/>
    <m/>
    <m/>
    <n v="186800"/>
    <n v="0"/>
    <n v="0"/>
    <n v="186800"/>
    <n v="0"/>
    <m/>
    <n v="0"/>
    <m/>
    <m/>
    <m/>
    <m/>
    <d v="2024-06-30T00:00:00"/>
  </r>
  <r>
    <n v="209631"/>
    <n v="890306950"/>
    <s v="Ese Hospital Piloto de Jamundi"/>
    <s v="FVE"/>
    <n v="209631"/>
    <s v="FVE209631"/>
    <s v="890306950_FVE209631"/>
    <d v="2023-06-08T12:18:08"/>
    <d v="2023-07-15T00:00:00"/>
    <d v="2023-08-01T07:00:00"/>
    <n v="73900"/>
    <n v="73900"/>
    <s v="Evento"/>
    <s v="jamundi"/>
    <s v="Servicios de salud"/>
    <m/>
    <m/>
    <s v="44B200290"/>
    <x v="0"/>
    <s v="Finalizada"/>
    <s v="FACTURA PENDIENTE EN PROGRAMACION DE PAGO"/>
    <m/>
    <m/>
    <n v="73900"/>
    <n v="0"/>
    <n v="0"/>
    <m/>
    <m/>
    <n v="73900"/>
    <n v="0"/>
    <n v="0"/>
    <n v="73900"/>
    <n v="0"/>
    <m/>
    <n v="0"/>
    <m/>
    <m/>
    <m/>
    <m/>
    <d v="2024-06-30T00:00:00"/>
  </r>
  <r>
    <n v="209632"/>
    <n v="890306950"/>
    <s v="Ese Hospital Piloto de Jamundi"/>
    <s v="FVE"/>
    <n v="209632"/>
    <s v="FVE209632"/>
    <s v="890306950_FVE209632"/>
    <d v="2023-06-08T12:22:25"/>
    <d v="2023-07-15T00:00:00"/>
    <d v="2023-08-01T07:00:00"/>
    <n v="106900"/>
    <n v="106900"/>
    <s v="Evento"/>
    <s v="jamundi"/>
    <s v="Servicios de salud"/>
    <m/>
    <m/>
    <s v="44B200290"/>
    <x v="0"/>
    <s v="Finalizada"/>
    <s v="FACTURA PENDIENTE EN PROGRAMACION DE PAGO"/>
    <m/>
    <m/>
    <n v="106900"/>
    <n v="0"/>
    <n v="0"/>
    <m/>
    <m/>
    <n v="106900"/>
    <n v="0"/>
    <n v="0"/>
    <n v="106900"/>
    <n v="0"/>
    <m/>
    <n v="0"/>
    <m/>
    <m/>
    <m/>
    <m/>
    <d v="2024-06-30T00:00:00"/>
  </r>
  <r>
    <n v="209634"/>
    <n v="890306950"/>
    <s v="Ese Hospital Piloto de Jamundi"/>
    <s v="FVE"/>
    <n v="209634"/>
    <s v="FVE209634"/>
    <s v="890306950_FVE209634"/>
    <d v="2023-06-08T12:28:22"/>
    <d v="2023-07-15T00:00:00"/>
    <d v="2023-08-01T07:00:00"/>
    <n v="118500"/>
    <n v="118500"/>
    <s v="Evento"/>
    <s v="jamundi"/>
    <s v="Servicios de salud"/>
    <m/>
    <m/>
    <s v="44B200290"/>
    <x v="0"/>
    <s v="Finalizada"/>
    <s v="FACTURA PENDIENTE EN PROGRAMACION DE PAGO"/>
    <m/>
    <m/>
    <n v="118500"/>
    <n v="0"/>
    <n v="0"/>
    <m/>
    <m/>
    <n v="118500"/>
    <n v="0"/>
    <n v="0"/>
    <n v="118500"/>
    <n v="0"/>
    <m/>
    <n v="0"/>
    <m/>
    <m/>
    <m/>
    <m/>
    <d v="2024-06-30T00:00:00"/>
  </r>
  <r>
    <n v="210019"/>
    <n v="890306950"/>
    <s v="Ese Hospital Piloto de Jamundi"/>
    <s v="FVE"/>
    <n v="210019"/>
    <s v="FVE210019"/>
    <s v="890306950_FVE210019"/>
    <d v="2023-06-09T14:53:59"/>
    <d v="2023-07-15T00:00:00"/>
    <d v="2023-08-01T07:00:00"/>
    <n v="104700"/>
    <n v="104700"/>
    <s v="Evento"/>
    <s v="jamundi"/>
    <s v="Servicios de salud"/>
    <m/>
    <m/>
    <s v="44B200290"/>
    <x v="0"/>
    <s v="Finalizada"/>
    <s v="FACTURA PENDIENTE EN PROGRAMACION DE PAGO"/>
    <m/>
    <m/>
    <n v="104700"/>
    <n v="0"/>
    <n v="0"/>
    <m/>
    <m/>
    <n v="104700"/>
    <n v="0"/>
    <n v="0"/>
    <n v="104700"/>
    <n v="0"/>
    <m/>
    <n v="0"/>
    <m/>
    <m/>
    <m/>
    <m/>
    <d v="2024-06-30T00:00:00"/>
  </r>
  <r>
    <n v="210023"/>
    <n v="890306950"/>
    <s v="Ese Hospital Piloto de Jamundi"/>
    <s v="FVE"/>
    <n v="210023"/>
    <s v="FVE210023"/>
    <s v="890306950_FVE210023"/>
    <d v="2023-06-09T15:00:28"/>
    <d v="2023-07-15T00:00:00"/>
    <d v="2023-08-01T07:00:00"/>
    <n v="139746"/>
    <n v="139746"/>
    <s v="Evento"/>
    <s v="jamundi"/>
    <s v="Servicios de salud"/>
    <m/>
    <m/>
    <s v="44B200290"/>
    <x v="0"/>
    <s v="Finalizada"/>
    <s v="FACTURA PENDIENTE EN PROGRAMACION DE PAGO"/>
    <m/>
    <m/>
    <n v="139746"/>
    <n v="0"/>
    <n v="0"/>
    <m/>
    <m/>
    <n v="139746"/>
    <n v="0"/>
    <n v="0"/>
    <n v="139746"/>
    <n v="0"/>
    <m/>
    <n v="0"/>
    <m/>
    <m/>
    <m/>
    <m/>
    <d v="2024-06-30T00:00:00"/>
  </r>
  <r>
    <n v="210024"/>
    <n v="890306950"/>
    <s v="Ese Hospital Piloto de Jamundi"/>
    <s v="FVE"/>
    <n v="210024"/>
    <s v="FVE210024"/>
    <s v="890306950_FVE210024"/>
    <d v="2023-06-09T15:04:44"/>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0027"/>
    <n v="890306950"/>
    <s v="Ese Hospital Piloto de Jamundi"/>
    <s v="FVE"/>
    <n v="210027"/>
    <s v="FVE210027"/>
    <s v="890306950_FVE210027"/>
    <d v="2023-06-09T15:07:33"/>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0029"/>
    <n v="890306950"/>
    <s v="Ese Hospital Piloto de Jamundi"/>
    <s v="FVE"/>
    <n v="210029"/>
    <s v="FVE210029"/>
    <s v="890306950_FVE210029"/>
    <d v="2023-06-09T15:10:38"/>
    <d v="2023-07-15T00:00:00"/>
    <d v="2023-08-01T07:00:00"/>
    <n v="83800"/>
    <n v="83800"/>
    <s v="Evento"/>
    <s v="jamundi"/>
    <s v="Servicios de salud"/>
    <m/>
    <m/>
    <s v="44B200290"/>
    <x v="0"/>
    <s v="Finalizada"/>
    <s v="FACTURA PENDIENTE EN PROGRAMACION DE PAGO"/>
    <m/>
    <m/>
    <n v="83800"/>
    <n v="0"/>
    <n v="0"/>
    <m/>
    <m/>
    <n v="83800"/>
    <n v="0"/>
    <n v="0"/>
    <n v="83800"/>
    <n v="0"/>
    <m/>
    <n v="0"/>
    <m/>
    <m/>
    <m/>
    <m/>
    <d v="2024-06-30T00:00:00"/>
  </r>
  <r>
    <n v="210036"/>
    <n v="890306950"/>
    <s v="Ese Hospital Piloto de Jamundi"/>
    <s v="FVE"/>
    <n v="210036"/>
    <s v="FVE210036"/>
    <s v="890306950_FVE210036"/>
    <d v="2023-06-09T15:21:01"/>
    <d v="2023-07-15T00:00:00"/>
    <d v="2023-08-01T07:00:00"/>
    <n v="164200"/>
    <n v="164200"/>
    <s v="Evento"/>
    <s v="jamundi"/>
    <s v="Servicios de salud"/>
    <m/>
    <m/>
    <s v="44B200290"/>
    <x v="0"/>
    <s v="Finalizada"/>
    <s v="FACTURA PENDIENTE EN PROGRAMACION DE PAGO"/>
    <m/>
    <m/>
    <n v="164200"/>
    <n v="0"/>
    <n v="0"/>
    <m/>
    <m/>
    <n v="164200"/>
    <n v="0"/>
    <n v="0"/>
    <n v="164200"/>
    <n v="0"/>
    <m/>
    <n v="0"/>
    <m/>
    <m/>
    <m/>
    <m/>
    <d v="2024-06-30T00:00:00"/>
  </r>
  <r>
    <n v="210040"/>
    <n v="890306950"/>
    <s v="Ese Hospital Piloto de Jamundi"/>
    <s v="FVE"/>
    <n v="210040"/>
    <s v="FVE210040"/>
    <s v="890306950_FVE210040"/>
    <d v="2023-06-09T15:26:17"/>
    <d v="2023-07-15T00:00:00"/>
    <d v="2023-08-01T07:00:00"/>
    <n v="101900"/>
    <n v="101900"/>
    <s v="Evento"/>
    <s v="jamundi"/>
    <s v="Servicios de salud"/>
    <m/>
    <m/>
    <s v="44B200290"/>
    <x v="0"/>
    <s v="Finalizada"/>
    <s v="FACTURA PENDIENTE EN PROGRAMACION DE PAGO"/>
    <m/>
    <m/>
    <n v="101900"/>
    <n v="0"/>
    <n v="0"/>
    <m/>
    <m/>
    <n v="101900"/>
    <n v="0"/>
    <n v="0"/>
    <n v="101900"/>
    <n v="0"/>
    <m/>
    <n v="0"/>
    <m/>
    <m/>
    <m/>
    <m/>
    <d v="2024-06-30T00:00:00"/>
  </r>
  <r>
    <n v="210053"/>
    <n v="890306950"/>
    <s v="Ese Hospital Piloto de Jamundi"/>
    <s v="FVE"/>
    <n v="210053"/>
    <s v="FVE210053"/>
    <s v="890306950_FVE210053"/>
    <d v="2023-06-09T15:48:41"/>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0403"/>
    <n v="890306950"/>
    <s v="Ese Hospital Piloto de Jamundi"/>
    <s v="FVE"/>
    <n v="210403"/>
    <s v="FVE210403"/>
    <s v="890306950_FVE210403"/>
    <d v="2023-06-11T01:34:27"/>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0411"/>
    <n v="890306950"/>
    <s v="Ese Hospital Piloto de Jamundi"/>
    <s v="FVE"/>
    <n v="210411"/>
    <s v="FVE210411"/>
    <s v="890306950_FVE210411"/>
    <d v="2023-06-11T09:38:52"/>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0415"/>
    <n v="890306950"/>
    <s v="Ese Hospital Piloto de Jamundi"/>
    <s v="FVE"/>
    <n v="210415"/>
    <s v="FVE210415"/>
    <s v="890306950_FVE210415"/>
    <d v="2023-06-11T09:53:07"/>
    <d v="2023-07-15T00:00:00"/>
    <d v="2023-08-01T07:00:00"/>
    <n v="58700"/>
    <n v="42300"/>
    <s v="Evento"/>
    <s v="jamundi"/>
    <s v="Servicios de salud"/>
    <m/>
    <m/>
    <s v="44B200290"/>
    <x v="0"/>
    <s v="Finalizada"/>
    <s v="FACTURA PENDIENTE EN PROGRAMACION DE PAGO"/>
    <m/>
    <m/>
    <n v="58700"/>
    <n v="0"/>
    <n v="0"/>
    <m/>
    <m/>
    <n v="58700"/>
    <n v="0"/>
    <n v="0"/>
    <n v="42300"/>
    <n v="0"/>
    <m/>
    <n v="0"/>
    <m/>
    <m/>
    <m/>
    <m/>
    <d v="2024-06-30T00:00:00"/>
  </r>
  <r>
    <n v="210458"/>
    <n v="890306950"/>
    <s v="Ese Hospital Piloto de Jamundi"/>
    <s v="FVE"/>
    <n v="210458"/>
    <s v="FVE210458"/>
    <s v="890306950_FVE210458"/>
    <d v="2023-06-12T09:06:04"/>
    <d v="2023-07-15T00:00:00"/>
    <d v="2023-08-01T07:00:00"/>
    <n v="355000"/>
    <n v="355000"/>
    <s v="Evento"/>
    <s v="jamundi"/>
    <s v="Servicios de salud"/>
    <m/>
    <m/>
    <s v="44B200290"/>
    <x v="0"/>
    <s v="Finalizada"/>
    <s v="FACTURA PENDIENTE EN PROGRAMACION DE PAGO"/>
    <m/>
    <m/>
    <n v="355000"/>
    <n v="0"/>
    <n v="0"/>
    <m/>
    <m/>
    <n v="355000"/>
    <n v="0"/>
    <n v="0"/>
    <n v="355000"/>
    <n v="0"/>
    <m/>
    <n v="0"/>
    <m/>
    <m/>
    <m/>
    <m/>
    <d v="2024-06-30T00:00:00"/>
  </r>
  <r>
    <n v="210465"/>
    <n v="890306950"/>
    <s v="Ese Hospital Piloto de Jamundi"/>
    <s v="FVE"/>
    <n v="210465"/>
    <s v="FVE210465"/>
    <s v="890306950_FVE210465"/>
    <d v="2023-06-12T09:40:00"/>
    <d v="2023-07-15T00:00:00"/>
    <d v="2023-08-01T07:00:00"/>
    <n v="99000"/>
    <n v="99000"/>
    <s v="Evento"/>
    <s v="jamundi"/>
    <s v="Servicios de salud"/>
    <m/>
    <m/>
    <s v="44B200290"/>
    <x v="0"/>
    <s v="Finalizada"/>
    <s v="FACTURA PENDIENTE EN PROGRAMACION DE PAGO"/>
    <m/>
    <m/>
    <n v="99000"/>
    <n v="0"/>
    <n v="0"/>
    <m/>
    <m/>
    <n v="99000"/>
    <n v="0"/>
    <n v="0"/>
    <n v="99000"/>
    <n v="0"/>
    <m/>
    <n v="0"/>
    <m/>
    <m/>
    <m/>
    <m/>
    <d v="2024-06-30T00:00:00"/>
  </r>
  <r>
    <n v="210467"/>
    <n v="890306950"/>
    <s v="Ese Hospital Piloto de Jamundi"/>
    <s v="FVE"/>
    <n v="210467"/>
    <s v="FVE210467"/>
    <s v="890306950_FVE210467"/>
    <d v="2023-06-12T10:10:25"/>
    <d v="2023-07-15T00:00:00"/>
    <d v="2023-08-01T07:00:00"/>
    <n v="474582"/>
    <n v="474582"/>
    <s v="Evento"/>
    <s v="jamundi"/>
    <s v="Servicios de salud"/>
    <m/>
    <m/>
    <s v="44B200290"/>
    <x v="0"/>
    <s v="Finalizada"/>
    <s v="FACTURA PENDIENTE EN PROGRAMACION DE PAGO"/>
    <m/>
    <m/>
    <n v="474582"/>
    <n v="0"/>
    <n v="0"/>
    <m/>
    <m/>
    <n v="474582"/>
    <n v="0"/>
    <n v="0"/>
    <n v="474582"/>
    <n v="0"/>
    <m/>
    <n v="0"/>
    <m/>
    <m/>
    <m/>
    <m/>
    <d v="2024-06-30T00:00:00"/>
  </r>
  <r>
    <n v="210469"/>
    <n v="890306950"/>
    <s v="Ese Hospital Piloto de Jamundi"/>
    <s v="FVE"/>
    <n v="210469"/>
    <s v="FVE210469"/>
    <s v="890306950_FVE210469"/>
    <d v="2023-06-12T10:18:07"/>
    <d v="2023-07-15T00:00:00"/>
    <d v="2023-08-01T07:00:00"/>
    <n v="87800"/>
    <n v="87800"/>
    <s v="Evento"/>
    <s v="jamundi"/>
    <s v="Servicios de salud"/>
    <m/>
    <m/>
    <s v="44B200290"/>
    <x v="0"/>
    <s v="Finalizada"/>
    <s v="FACTURA PENDIENTE EN PROGRAMACION DE PAGO"/>
    <m/>
    <m/>
    <n v="87800"/>
    <n v="0"/>
    <n v="0"/>
    <m/>
    <m/>
    <n v="87800"/>
    <n v="0"/>
    <n v="0"/>
    <n v="87800"/>
    <n v="0"/>
    <m/>
    <n v="0"/>
    <m/>
    <m/>
    <m/>
    <m/>
    <d v="2024-06-30T00:00:00"/>
  </r>
  <r>
    <n v="210477"/>
    <n v="890306950"/>
    <s v="Ese Hospital Piloto de Jamundi"/>
    <s v="FVE"/>
    <n v="210477"/>
    <s v="FVE210477"/>
    <s v="890306950_FVE210477"/>
    <d v="2023-06-12T10:58:55"/>
    <d v="2023-07-15T00:00:00"/>
    <d v="2023-08-01T07:00:00"/>
    <n v="74800"/>
    <n v="74800"/>
    <s v="Evento"/>
    <s v="jamundi"/>
    <s v="Servicios de salud"/>
    <m/>
    <m/>
    <s v="44B200290"/>
    <x v="0"/>
    <s v="Finalizada"/>
    <s v="FACTURA PENDIENTE EN PROGRAMACION DE PAGO"/>
    <m/>
    <m/>
    <n v="74800"/>
    <n v="0"/>
    <n v="0"/>
    <m/>
    <m/>
    <n v="74800"/>
    <n v="0"/>
    <n v="0"/>
    <n v="74800"/>
    <n v="0"/>
    <m/>
    <n v="0"/>
    <m/>
    <m/>
    <m/>
    <m/>
    <d v="2024-06-30T00:00:00"/>
  </r>
  <r>
    <n v="210479"/>
    <n v="890306950"/>
    <s v="Ese Hospital Piloto de Jamundi"/>
    <s v="FVE"/>
    <n v="210479"/>
    <s v="FVE210479"/>
    <s v="890306950_FVE210479"/>
    <d v="2023-06-12T11:04:02"/>
    <d v="2023-07-15T00:00:00"/>
    <d v="2023-08-01T07:00:00"/>
    <n v="76500"/>
    <n v="76500"/>
    <s v="Evento"/>
    <s v="jamundi"/>
    <s v="Servicios de salud"/>
    <m/>
    <m/>
    <s v="44B200290"/>
    <x v="0"/>
    <s v="Finalizada"/>
    <s v="FACTURA PENDIENTE EN PROGRAMACION DE PAGO"/>
    <m/>
    <m/>
    <n v="76500"/>
    <n v="0"/>
    <n v="0"/>
    <m/>
    <m/>
    <n v="76500"/>
    <n v="0"/>
    <n v="0"/>
    <n v="76500"/>
    <n v="0"/>
    <m/>
    <n v="0"/>
    <m/>
    <m/>
    <m/>
    <m/>
    <d v="2024-06-30T00:00:00"/>
  </r>
  <r>
    <n v="210480"/>
    <n v="890306950"/>
    <s v="Ese Hospital Piloto de Jamundi"/>
    <s v="FVE"/>
    <n v="210480"/>
    <s v="FVE210480"/>
    <s v="890306950_FVE210480"/>
    <d v="2023-06-12T11:07:23"/>
    <d v="2023-07-15T00:00:00"/>
    <d v="2023-08-01T07:00:00"/>
    <n v="208902"/>
    <n v="208902"/>
    <s v="Evento"/>
    <s v="jamundi"/>
    <s v="Servicios de salud"/>
    <m/>
    <m/>
    <s v="44B200290"/>
    <x v="1"/>
    <s v="Finalizada"/>
    <s v="FACTURA PENDIENTE EN PROGRAMACION DE PAGO"/>
    <m/>
    <m/>
    <n v="208902"/>
    <n v="0"/>
    <n v="0"/>
    <m/>
    <m/>
    <n v="208902"/>
    <n v="0"/>
    <n v="0"/>
    <n v="208902"/>
    <n v="0"/>
    <m/>
    <n v="67100"/>
    <n v="2201529598"/>
    <s v="15.07.2024"/>
    <n v="70042097"/>
    <m/>
    <d v="2024-06-30T00:00:00"/>
  </r>
  <r>
    <n v="210484"/>
    <n v="890306950"/>
    <s v="Ese Hospital Piloto de Jamundi"/>
    <s v="FVE"/>
    <n v="210484"/>
    <s v="FVE210484"/>
    <s v="890306950_FVE210484"/>
    <d v="2023-06-12T11:16:43"/>
    <d v="2023-07-15T00:00:00"/>
    <d v="2023-08-01T07:00:00"/>
    <n v="74700"/>
    <n v="74700"/>
    <s v="Evento"/>
    <s v="jamundi"/>
    <s v="Servicios de salud"/>
    <m/>
    <m/>
    <s v="44B200290"/>
    <x v="0"/>
    <s v="Finalizada"/>
    <s v="FACTURA PENDIENTE EN PROGRAMACION DE PAGO"/>
    <m/>
    <m/>
    <n v="74700"/>
    <n v="0"/>
    <n v="0"/>
    <m/>
    <m/>
    <n v="74700"/>
    <n v="0"/>
    <n v="0"/>
    <n v="74700"/>
    <n v="0"/>
    <m/>
    <n v="0"/>
    <m/>
    <m/>
    <m/>
    <m/>
    <d v="2024-06-30T00:00:00"/>
  </r>
  <r>
    <n v="210486"/>
    <n v="890306950"/>
    <s v="Ese Hospital Piloto de Jamundi"/>
    <s v="FVE"/>
    <n v="210486"/>
    <s v="FVE210486"/>
    <s v="890306950_FVE210486"/>
    <d v="2023-06-12T11:33:12"/>
    <d v="2023-07-15T00:00:00"/>
    <d v="2023-08-01T07:00:00"/>
    <n v="452200"/>
    <n v="452200"/>
    <s v="Evento"/>
    <s v="jamundi"/>
    <s v="Servicios de salud"/>
    <m/>
    <m/>
    <s v="44B200290"/>
    <x v="0"/>
    <s v="Finalizada"/>
    <s v="FACTURA PENDIENTE EN PROGRAMACION DE PAGO"/>
    <m/>
    <m/>
    <n v="452200"/>
    <n v="0"/>
    <n v="0"/>
    <m/>
    <m/>
    <n v="452200"/>
    <n v="0"/>
    <n v="0"/>
    <n v="452200"/>
    <n v="0"/>
    <m/>
    <n v="0"/>
    <m/>
    <m/>
    <m/>
    <m/>
    <d v="2024-06-30T00:00:00"/>
  </r>
  <r>
    <n v="210489"/>
    <n v="890306950"/>
    <s v="Ese Hospital Piloto de Jamundi"/>
    <s v="FVE"/>
    <n v="210489"/>
    <s v="FVE210489"/>
    <s v="890306950_FVE210489"/>
    <d v="2023-06-12T11:50:43"/>
    <d v="2023-07-15T00:00:00"/>
    <d v="2023-08-01T07:00:00"/>
    <n v="316300"/>
    <n v="316300"/>
    <s v="Evento"/>
    <s v="jamundi"/>
    <s v="Servicios de salud"/>
    <m/>
    <m/>
    <s v="44B200290"/>
    <x v="0"/>
    <s v="Finalizada"/>
    <s v="FACTURA PENDIENTE EN PROGRAMACION DE PAGO"/>
    <m/>
    <m/>
    <n v="316300"/>
    <n v="0"/>
    <n v="0"/>
    <m/>
    <m/>
    <n v="316300"/>
    <n v="0"/>
    <n v="0"/>
    <n v="316300"/>
    <n v="0"/>
    <m/>
    <n v="0"/>
    <m/>
    <m/>
    <m/>
    <m/>
    <d v="2024-06-30T00:00:00"/>
  </r>
  <r>
    <n v="210491"/>
    <n v="890306950"/>
    <s v="Ese Hospital Piloto de Jamundi"/>
    <s v="FVE"/>
    <n v="210491"/>
    <s v="FVE210491"/>
    <s v="890306950_FVE210491"/>
    <d v="2023-06-12T12:07:26"/>
    <d v="2023-07-15T00:00:00"/>
    <d v="2023-08-01T07:00:00"/>
    <n v="329500"/>
    <n v="329500"/>
    <s v="Evento"/>
    <s v="jamundi"/>
    <s v="Servicios de salud"/>
    <m/>
    <m/>
    <s v="44B200290"/>
    <x v="0"/>
    <s v="Finalizada"/>
    <s v="FACTURA PENDIENTE EN PROGRAMACION DE PAGO"/>
    <m/>
    <m/>
    <n v="329500"/>
    <n v="0"/>
    <n v="0"/>
    <m/>
    <m/>
    <n v="329500"/>
    <n v="0"/>
    <n v="0"/>
    <n v="329500"/>
    <n v="0"/>
    <m/>
    <n v="0"/>
    <m/>
    <m/>
    <m/>
    <m/>
    <d v="2024-06-30T00:00:00"/>
  </r>
  <r>
    <n v="210493"/>
    <n v="890306950"/>
    <s v="Ese Hospital Piloto de Jamundi"/>
    <s v="FVE"/>
    <n v="210493"/>
    <s v="FVE210493"/>
    <s v="890306950_FVE210493"/>
    <d v="2023-06-12T12:15:06"/>
    <d v="2023-07-15T00:00:00"/>
    <d v="2023-08-01T07:00:00"/>
    <n v="140502"/>
    <n v="140502"/>
    <s v="Evento"/>
    <s v="jamundi"/>
    <s v="Servicios de salud"/>
    <m/>
    <m/>
    <s v="44B200290"/>
    <x v="0"/>
    <s v="Finalizada"/>
    <s v="FACTURA PENDIENTE EN PROGRAMACION DE PAGO"/>
    <m/>
    <m/>
    <n v="140502"/>
    <n v="0"/>
    <n v="0"/>
    <m/>
    <m/>
    <n v="140502"/>
    <n v="0"/>
    <n v="0"/>
    <n v="140502"/>
    <n v="0"/>
    <m/>
    <n v="0"/>
    <m/>
    <m/>
    <m/>
    <m/>
    <d v="2024-06-30T00:00:00"/>
  </r>
  <r>
    <n v="210500"/>
    <n v="890306950"/>
    <s v="Ese Hospital Piloto de Jamundi"/>
    <s v="FVE"/>
    <n v="210500"/>
    <s v="FVE210500"/>
    <s v="890306950_FVE210500"/>
    <d v="2023-06-12T12:51:13"/>
    <d v="2023-07-15T00:00:00"/>
    <d v="2023-08-01T07:00:00"/>
    <n v="198600"/>
    <n v="198600"/>
    <s v="Evento"/>
    <s v="jamundi"/>
    <s v="Servicios de salud"/>
    <m/>
    <m/>
    <s v="44B200290"/>
    <x v="0"/>
    <s v="Finalizada"/>
    <s v="FACTURA PENDIENTE EN PROGRAMACION DE PAGO"/>
    <m/>
    <m/>
    <n v="198600"/>
    <n v="0"/>
    <n v="0"/>
    <m/>
    <m/>
    <n v="198600"/>
    <n v="0"/>
    <n v="0"/>
    <n v="198600"/>
    <n v="0"/>
    <m/>
    <n v="0"/>
    <m/>
    <m/>
    <m/>
    <m/>
    <d v="2024-06-30T00:00:00"/>
  </r>
  <r>
    <n v="210503"/>
    <n v="890306950"/>
    <s v="Ese Hospital Piloto de Jamundi"/>
    <s v="FVE"/>
    <n v="210503"/>
    <s v="FVE210503"/>
    <s v="890306950_FVE210503"/>
    <d v="2023-06-12T13:03:23"/>
    <d v="2023-07-15T00:00:00"/>
    <d v="2023-08-01T07:00:00"/>
    <n v="155300"/>
    <n v="155300"/>
    <s v="Evento"/>
    <s v="jamundi"/>
    <s v="Servicios de salud"/>
    <m/>
    <m/>
    <s v="44B200290"/>
    <x v="0"/>
    <s v="Finalizada"/>
    <s v="FACTURA PENDIENTE EN PROGRAMACION DE PAGO"/>
    <m/>
    <m/>
    <n v="155300"/>
    <n v="0"/>
    <n v="0"/>
    <m/>
    <m/>
    <n v="155300"/>
    <n v="0"/>
    <n v="0"/>
    <n v="155300"/>
    <n v="0"/>
    <m/>
    <n v="0"/>
    <m/>
    <m/>
    <m/>
    <m/>
    <d v="2024-06-30T00:00:00"/>
  </r>
  <r>
    <n v="210504"/>
    <n v="890306950"/>
    <s v="Ese Hospital Piloto de Jamundi"/>
    <s v="FVE"/>
    <n v="210504"/>
    <s v="FVE210504"/>
    <s v="890306950_FVE210504"/>
    <d v="2023-06-12T13:18:51"/>
    <d v="2023-07-15T00:00:00"/>
    <d v="2023-08-01T07:00:00"/>
    <n v="183400"/>
    <n v="183400"/>
    <s v="Evento"/>
    <s v="jamundi"/>
    <s v="Servicios de salud"/>
    <m/>
    <m/>
    <s v="44B200290"/>
    <x v="0"/>
    <s v="Finalizada"/>
    <s v="FACTURA PENDIENTE EN PROGRAMACION DE PAGO"/>
    <m/>
    <m/>
    <n v="183400"/>
    <n v="0"/>
    <n v="0"/>
    <m/>
    <m/>
    <n v="183400"/>
    <n v="0"/>
    <n v="0"/>
    <n v="183400"/>
    <n v="0"/>
    <m/>
    <n v="0"/>
    <m/>
    <m/>
    <m/>
    <m/>
    <d v="2024-06-30T00:00:00"/>
  </r>
  <r>
    <n v="210611"/>
    <n v="890306950"/>
    <s v="Ese Hospital Piloto de Jamundi"/>
    <s v="FVE"/>
    <n v="210611"/>
    <s v="FVE210611"/>
    <s v="890306950_FVE210611"/>
    <d v="2023-06-13T10:35:10"/>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0660"/>
    <n v="890306950"/>
    <s v="Ese Hospital Piloto de Jamundi"/>
    <s v="FVE"/>
    <n v="210660"/>
    <s v="FVE210660"/>
    <s v="890306950_FVE210660"/>
    <d v="2023-06-13T11:42:58"/>
    <d v="2023-07-15T00:00:00"/>
    <d v="2023-08-01T07:00:00"/>
    <n v="438100"/>
    <n v="438100"/>
    <s v="Evento"/>
    <s v="jamundi"/>
    <s v="Servicios de salud"/>
    <m/>
    <m/>
    <s v="44B200290"/>
    <x v="0"/>
    <s v="Finalizada"/>
    <s v="FACTURA PENDIENTE EN PROGRAMACION DE PAGO"/>
    <m/>
    <m/>
    <n v="438100"/>
    <n v="0"/>
    <n v="0"/>
    <m/>
    <m/>
    <n v="438100"/>
    <n v="0"/>
    <n v="0"/>
    <n v="438100"/>
    <n v="0"/>
    <m/>
    <n v="0"/>
    <m/>
    <m/>
    <m/>
    <m/>
    <d v="2024-06-30T00:00:00"/>
  </r>
  <r>
    <n v="210673"/>
    <n v="890306950"/>
    <s v="Ese Hospital Piloto de Jamundi"/>
    <s v="FVE"/>
    <n v="210673"/>
    <s v="FVE210673"/>
    <s v="890306950_FVE210673"/>
    <d v="2023-06-13T12:08:01"/>
    <d v="2023-07-15T00:00:00"/>
    <d v="2023-08-01T07:00:00"/>
    <n v="97000"/>
    <n v="97000"/>
    <s v="Evento"/>
    <s v="jamundi"/>
    <s v="Servicios de salud"/>
    <m/>
    <m/>
    <s v="44B200290"/>
    <x v="0"/>
    <s v="Finalizada"/>
    <s v="FACTURA PENDIENTE EN PROGRAMACION DE PAGO"/>
    <m/>
    <m/>
    <n v="97000"/>
    <n v="0"/>
    <n v="0"/>
    <m/>
    <m/>
    <n v="97000"/>
    <n v="0"/>
    <n v="0"/>
    <n v="97000"/>
    <n v="0"/>
    <m/>
    <n v="0"/>
    <m/>
    <m/>
    <m/>
    <m/>
    <d v="2024-06-30T00:00:00"/>
  </r>
  <r>
    <n v="210682"/>
    <n v="890306950"/>
    <s v="Ese Hospital Piloto de Jamundi"/>
    <s v="FVE"/>
    <n v="210682"/>
    <s v="FVE210682"/>
    <s v="890306950_FVE210682"/>
    <d v="2023-06-13T12:23:38"/>
    <d v="2023-07-15T00:00:00"/>
    <d v="2023-08-01T07:00:00"/>
    <n v="187000"/>
    <n v="187000"/>
    <s v="Evento"/>
    <s v="jamundi"/>
    <s v="Servicios de salud"/>
    <m/>
    <m/>
    <s v="44B200290"/>
    <x v="0"/>
    <s v="Finalizada"/>
    <s v="FACTURA PENDIENTE EN PROGRAMACION DE PAGO"/>
    <m/>
    <m/>
    <n v="187000"/>
    <n v="0"/>
    <n v="0"/>
    <m/>
    <m/>
    <n v="187000"/>
    <n v="0"/>
    <n v="0"/>
    <n v="187000"/>
    <n v="0"/>
    <m/>
    <n v="0"/>
    <m/>
    <m/>
    <m/>
    <m/>
    <d v="2024-06-30T00:00:00"/>
  </r>
  <r>
    <n v="210689"/>
    <n v="890306950"/>
    <s v="Ese Hospital Piloto de Jamundi"/>
    <s v="FVE"/>
    <n v="210689"/>
    <s v="FVE210689"/>
    <s v="890306950_FVE210689"/>
    <d v="2023-06-13T12:32:52"/>
    <d v="2023-07-15T00:00:00"/>
    <d v="2023-08-01T07:00:00"/>
    <n v="79000"/>
    <n v="79000"/>
    <s v="Evento"/>
    <s v="jamundi"/>
    <s v="Servicios de salud"/>
    <m/>
    <m/>
    <s v="44B200290"/>
    <x v="0"/>
    <s v="Finalizada"/>
    <s v="FACTURA PENDIENTE EN PROGRAMACION DE PAGO"/>
    <m/>
    <m/>
    <n v="79000"/>
    <n v="0"/>
    <n v="0"/>
    <m/>
    <m/>
    <n v="79000"/>
    <n v="0"/>
    <n v="0"/>
    <n v="79000"/>
    <n v="0"/>
    <m/>
    <n v="0"/>
    <m/>
    <m/>
    <m/>
    <m/>
    <d v="2024-06-30T00:00:00"/>
  </r>
  <r>
    <n v="210744"/>
    <n v="890306950"/>
    <s v="Ese Hospital Piloto de Jamundi"/>
    <s v="FVE"/>
    <n v="210744"/>
    <s v="FVE210744"/>
    <s v="890306950_FVE210744"/>
    <d v="2023-06-13T14:46:12"/>
    <d v="2023-07-15T00:00:00"/>
    <d v="2023-08-01T07:00:00"/>
    <n v="400400"/>
    <n v="400400"/>
    <s v="Evento"/>
    <s v="jamundi"/>
    <s v="Servicios de salud"/>
    <m/>
    <m/>
    <s v="44B200290"/>
    <x v="0"/>
    <s v="Finalizada"/>
    <s v="FACTURA PENDIENTE EN PROGRAMACION DE PAGO"/>
    <m/>
    <m/>
    <n v="400400"/>
    <n v="0"/>
    <n v="0"/>
    <m/>
    <m/>
    <n v="400400"/>
    <n v="0"/>
    <n v="0"/>
    <n v="400400"/>
    <n v="0"/>
    <m/>
    <n v="0"/>
    <m/>
    <m/>
    <m/>
    <m/>
    <d v="2024-06-30T00:00:00"/>
  </r>
  <r>
    <n v="210754"/>
    <n v="890306950"/>
    <s v="Ese Hospital Piloto de Jamundi"/>
    <s v="FVE"/>
    <n v="210754"/>
    <s v="FVE210754"/>
    <s v="890306950_FVE210754"/>
    <d v="2023-06-13T14:51:00"/>
    <d v="2023-07-15T00:00:00"/>
    <d v="2023-08-01T07:00:00"/>
    <n v="242600"/>
    <n v="242600"/>
    <s v="Evento"/>
    <s v="jamundi"/>
    <s v="Servicios de salud"/>
    <m/>
    <m/>
    <s v="44B200290"/>
    <x v="0"/>
    <s v="Finalizada"/>
    <s v="FACTURA PENDIENTE EN PROGRAMACION DE PAGO"/>
    <m/>
    <m/>
    <n v="242600"/>
    <n v="0"/>
    <n v="0"/>
    <m/>
    <m/>
    <n v="242600"/>
    <n v="0"/>
    <n v="0"/>
    <n v="242600"/>
    <n v="0"/>
    <m/>
    <n v="0"/>
    <m/>
    <m/>
    <m/>
    <m/>
    <d v="2024-06-30T00:00:00"/>
  </r>
  <r>
    <n v="210757"/>
    <n v="890306950"/>
    <s v="Ese Hospital Piloto de Jamundi"/>
    <s v="FVE"/>
    <n v="210757"/>
    <s v="FVE210757"/>
    <s v="890306950_FVE210757"/>
    <d v="2023-06-13T14:53:41"/>
    <d v="2023-07-15T00:00:00"/>
    <d v="2023-08-01T07:00:00"/>
    <n v="94400"/>
    <n v="94400"/>
    <s v="Evento"/>
    <s v="jamundi"/>
    <s v="Servicios de salud"/>
    <m/>
    <m/>
    <s v="44B200290"/>
    <x v="0"/>
    <s v="Finalizada"/>
    <s v="FACTURA PENDIENTE EN PROGRAMACION DE PAGO"/>
    <m/>
    <m/>
    <n v="94400"/>
    <n v="0"/>
    <n v="0"/>
    <m/>
    <m/>
    <n v="94400"/>
    <n v="0"/>
    <n v="0"/>
    <n v="94400"/>
    <n v="0"/>
    <m/>
    <n v="0"/>
    <m/>
    <m/>
    <m/>
    <m/>
    <d v="2024-06-30T00:00:00"/>
  </r>
  <r>
    <n v="210774"/>
    <n v="890306950"/>
    <s v="Ese Hospital Piloto de Jamundi"/>
    <s v="FVE"/>
    <n v="210774"/>
    <s v="FVE210774"/>
    <s v="890306950_FVE210774"/>
    <d v="2023-06-13T15:09:46"/>
    <d v="2023-07-15T00:00:00"/>
    <d v="2023-08-01T07:00:00"/>
    <n v="242600"/>
    <n v="242600"/>
    <s v="Evento"/>
    <s v="jamundi"/>
    <s v="Servicios de salud"/>
    <m/>
    <m/>
    <s v="44B200290"/>
    <x v="0"/>
    <s v="Finalizada"/>
    <s v="FACTURA PENDIENTE EN PROGRAMACION DE PAGO"/>
    <m/>
    <m/>
    <n v="242600"/>
    <n v="0"/>
    <n v="0"/>
    <m/>
    <m/>
    <n v="242600"/>
    <n v="0"/>
    <n v="0"/>
    <n v="242600"/>
    <n v="0"/>
    <m/>
    <n v="0"/>
    <m/>
    <m/>
    <m/>
    <m/>
    <d v="2024-06-30T00:00:00"/>
  </r>
  <r>
    <n v="210805"/>
    <n v="890306950"/>
    <s v="Ese Hospital Piloto de Jamundi"/>
    <s v="FVE"/>
    <n v="210805"/>
    <s v="FVE210805"/>
    <s v="890306950_FVE210805"/>
    <d v="2023-06-13T15:36:14"/>
    <d v="2023-07-15T00:00:00"/>
    <d v="2023-08-01T07:00:00"/>
    <n v="176802"/>
    <n v="176802"/>
    <s v="Evento"/>
    <s v="jamundi"/>
    <s v="Servicios de salud"/>
    <m/>
    <m/>
    <s v="44B200290"/>
    <x v="0"/>
    <s v="Finalizada"/>
    <s v="FACTURA PENDIENTE EN PROGRAMACION DE PAGO"/>
    <m/>
    <m/>
    <n v="176802"/>
    <n v="0"/>
    <n v="0"/>
    <m/>
    <m/>
    <n v="176802"/>
    <n v="0"/>
    <n v="0"/>
    <n v="176802"/>
    <n v="0"/>
    <m/>
    <n v="0"/>
    <m/>
    <m/>
    <m/>
    <m/>
    <d v="2024-06-30T00:00:00"/>
  </r>
  <r>
    <n v="210832"/>
    <n v="890306950"/>
    <s v="Ese Hospital Piloto de Jamundi"/>
    <s v="FVE"/>
    <n v="210832"/>
    <s v="FVE210832"/>
    <s v="890306950_FVE210832"/>
    <d v="2023-06-13T16:25:53"/>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0972"/>
    <n v="890306950"/>
    <s v="Ese Hospital Piloto de Jamundi"/>
    <s v="FVE"/>
    <n v="210972"/>
    <s v="FVE210972"/>
    <s v="890306950_FVE210972"/>
    <d v="2023-06-14T10:27:11"/>
    <d v="2023-07-15T00:00:00"/>
    <d v="2023-08-01T07:00:00"/>
    <n v="1125200"/>
    <n v="1125200"/>
    <s v="Evento"/>
    <s v="jamundi"/>
    <s v="Servicios de salud"/>
    <m/>
    <m/>
    <s v="44B200290"/>
    <x v="0"/>
    <s v="Finalizada"/>
    <s v="FACTURA PENDIENTE EN PROGRAMACION DE PAGO"/>
    <m/>
    <m/>
    <n v="1125200"/>
    <n v="0"/>
    <n v="0"/>
    <m/>
    <m/>
    <n v="1125200"/>
    <n v="0"/>
    <n v="0"/>
    <n v="1125200"/>
    <n v="0"/>
    <m/>
    <n v="0"/>
    <m/>
    <m/>
    <m/>
    <m/>
    <d v="2024-06-30T00:00:00"/>
  </r>
  <r>
    <n v="211022"/>
    <n v="890306950"/>
    <s v="Ese Hospital Piloto de Jamundi"/>
    <s v="FVE"/>
    <n v="211022"/>
    <s v="FVE211022"/>
    <s v="890306950_FVE211022"/>
    <d v="2023-06-14T12:18:40"/>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1023"/>
    <n v="890306950"/>
    <s v="Ese Hospital Piloto de Jamundi"/>
    <s v="FVE"/>
    <n v="211023"/>
    <s v="FVE211023"/>
    <s v="890306950_FVE211023"/>
    <d v="2023-06-14T12:23:35"/>
    <d v="2023-07-15T00:00:00"/>
    <d v="2023-08-01T07:00:00"/>
    <n v="111600"/>
    <n v="111600"/>
    <s v="Evento"/>
    <s v="jamundi"/>
    <s v="Servicios de salud"/>
    <m/>
    <m/>
    <s v="44B200290"/>
    <x v="0"/>
    <s v="Finalizada"/>
    <s v="FACTURA PENDIENTE EN PROGRAMACION DE PAGO"/>
    <m/>
    <m/>
    <n v="111600"/>
    <n v="0"/>
    <n v="0"/>
    <m/>
    <m/>
    <n v="111600"/>
    <n v="0"/>
    <n v="0"/>
    <n v="111600"/>
    <n v="0"/>
    <m/>
    <n v="0"/>
    <m/>
    <m/>
    <m/>
    <m/>
    <d v="2024-06-30T00:00:00"/>
  </r>
  <r>
    <n v="211026"/>
    <n v="890306950"/>
    <s v="Ese Hospital Piloto de Jamundi"/>
    <s v="FVE"/>
    <n v="211026"/>
    <s v="FVE211026"/>
    <s v="890306950_FVE211026"/>
    <d v="2023-06-14T12:28:41"/>
    <d v="2023-07-15T00:00:00"/>
    <d v="2023-08-01T07:00:00"/>
    <n v="185900"/>
    <n v="185900"/>
    <s v="Evento"/>
    <s v="jamundi"/>
    <s v="Servicios de salud"/>
    <m/>
    <m/>
    <s v="44B200290"/>
    <x v="0"/>
    <s v="Finalizada"/>
    <s v="FACTURA PENDIENTE EN PROGRAMACION DE PAGO"/>
    <m/>
    <m/>
    <n v="185900"/>
    <n v="0"/>
    <n v="0"/>
    <m/>
    <m/>
    <n v="185900"/>
    <n v="0"/>
    <n v="0"/>
    <n v="185900"/>
    <n v="0"/>
    <m/>
    <n v="0"/>
    <m/>
    <m/>
    <m/>
    <m/>
    <d v="2024-06-30T00:00:00"/>
  </r>
  <r>
    <n v="211027"/>
    <n v="890306950"/>
    <s v="Ese Hospital Piloto de Jamundi"/>
    <s v="FVE"/>
    <n v="211027"/>
    <s v="FVE211027"/>
    <s v="890306950_FVE211027"/>
    <d v="2023-06-14T12:34:24"/>
    <d v="2023-07-15T00:00:00"/>
    <d v="2023-08-01T07:00:00"/>
    <n v="244202"/>
    <n v="244202"/>
    <s v="Evento"/>
    <s v="jamundi"/>
    <s v="Servicios de salud"/>
    <m/>
    <m/>
    <s v="44B200290"/>
    <x v="0"/>
    <s v="Finalizada"/>
    <s v="FACTURA PENDIENTE EN PROGRAMACION DE PAGO"/>
    <m/>
    <m/>
    <n v="244202"/>
    <n v="0"/>
    <n v="0"/>
    <m/>
    <m/>
    <n v="244202"/>
    <n v="0"/>
    <n v="0"/>
    <n v="244202"/>
    <n v="0"/>
    <m/>
    <n v="0"/>
    <m/>
    <m/>
    <m/>
    <m/>
    <d v="2024-06-30T00:00:00"/>
  </r>
  <r>
    <n v="211030"/>
    <n v="890306950"/>
    <s v="Ese Hospital Piloto de Jamundi"/>
    <s v="FVE"/>
    <n v="211030"/>
    <s v="FVE211030"/>
    <s v="890306950_FVE211030"/>
    <d v="2023-06-14T12:51:36"/>
    <d v="2023-07-15T00:00:00"/>
    <d v="2023-08-01T07:00:00"/>
    <n v="222600"/>
    <n v="222600"/>
    <s v="Evento"/>
    <s v="jamundi"/>
    <s v="Servicios de salud"/>
    <m/>
    <m/>
    <s v="44B200290"/>
    <x v="0"/>
    <s v="Finalizada"/>
    <s v="FACTURA PENDIENTE EN PROGRAMACION DE PAGO"/>
    <m/>
    <m/>
    <n v="222600"/>
    <n v="0"/>
    <n v="0"/>
    <m/>
    <m/>
    <n v="222600"/>
    <n v="0"/>
    <n v="0"/>
    <n v="222600"/>
    <n v="0"/>
    <m/>
    <n v="0"/>
    <m/>
    <m/>
    <m/>
    <m/>
    <d v="2024-06-30T00:00:00"/>
  </r>
  <r>
    <n v="211041"/>
    <n v="890306950"/>
    <s v="Ese Hospital Piloto de Jamundi"/>
    <s v="FVE"/>
    <n v="211041"/>
    <s v="FVE211041"/>
    <s v="890306950_FVE211041"/>
    <d v="2023-06-14T14:16:22"/>
    <d v="2023-07-15T00:00:00"/>
    <d v="2023-08-01T07:00:00"/>
    <n v="124300"/>
    <n v="124300"/>
    <s v="Evento"/>
    <s v="jamundi"/>
    <s v="Servicios de salud"/>
    <m/>
    <m/>
    <s v="44B200290"/>
    <x v="0"/>
    <s v="Finalizada"/>
    <s v="FACTURA PENDIENTE EN PROGRAMACION DE PAGO"/>
    <m/>
    <m/>
    <n v="124300"/>
    <n v="0"/>
    <n v="0"/>
    <m/>
    <m/>
    <n v="124300"/>
    <n v="0"/>
    <n v="0"/>
    <n v="124300"/>
    <n v="0"/>
    <m/>
    <n v="0"/>
    <m/>
    <m/>
    <m/>
    <m/>
    <d v="2024-06-30T00:00:00"/>
  </r>
  <r>
    <n v="211043"/>
    <n v="890306950"/>
    <s v="Ese Hospital Piloto de Jamundi"/>
    <s v="FVE"/>
    <n v="211043"/>
    <s v="FVE211043"/>
    <s v="890306950_FVE211043"/>
    <d v="2023-06-14T14:21:27"/>
    <d v="2023-07-15T00:00:00"/>
    <d v="2023-08-01T07:00:00"/>
    <n v="89300"/>
    <n v="89300"/>
    <s v="Evento"/>
    <s v="jamundi"/>
    <s v="Servicios de salud"/>
    <m/>
    <m/>
    <s v="44B200290"/>
    <x v="0"/>
    <s v="Finalizada"/>
    <s v="FACTURA PENDIENTE EN PROGRAMACION DE PAGO"/>
    <m/>
    <m/>
    <n v="89300"/>
    <n v="0"/>
    <n v="0"/>
    <m/>
    <m/>
    <n v="89300"/>
    <n v="0"/>
    <n v="0"/>
    <n v="89300"/>
    <n v="0"/>
    <m/>
    <n v="0"/>
    <m/>
    <m/>
    <m/>
    <m/>
    <d v="2024-06-30T00:00:00"/>
  </r>
  <r>
    <n v="211044"/>
    <n v="890306950"/>
    <s v="Ese Hospital Piloto de Jamundi"/>
    <s v="FVE"/>
    <n v="211044"/>
    <s v="FVE211044"/>
    <s v="890306950_FVE211044"/>
    <d v="2023-06-14T14:24:30"/>
    <d v="2023-07-15T00:00:00"/>
    <d v="2023-08-01T07:00:00"/>
    <n v="88800"/>
    <n v="88800"/>
    <s v="Evento"/>
    <s v="jamundi"/>
    <s v="Servicios de salud"/>
    <m/>
    <m/>
    <s v="44B200290"/>
    <x v="0"/>
    <s v="Finalizada"/>
    <s v="FACTURA PENDIENTE EN PROGRAMACION DE PAGO"/>
    <m/>
    <m/>
    <n v="88800"/>
    <n v="0"/>
    <n v="0"/>
    <m/>
    <m/>
    <n v="88800"/>
    <n v="0"/>
    <n v="0"/>
    <n v="88800"/>
    <n v="0"/>
    <m/>
    <n v="0"/>
    <m/>
    <m/>
    <m/>
    <m/>
    <d v="2024-06-30T00:00:00"/>
  </r>
  <r>
    <n v="211048"/>
    <n v="890306950"/>
    <s v="Ese Hospital Piloto de Jamundi"/>
    <s v="FVE"/>
    <n v="211048"/>
    <s v="FVE211048"/>
    <s v="890306950_FVE211048"/>
    <d v="2023-06-14T14:39:03"/>
    <d v="2023-07-15T00:00:00"/>
    <d v="2023-08-01T07:00:00"/>
    <n v="100700"/>
    <n v="100700"/>
    <s v="Evento"/>
    <s v="jamundi"/>
    <s v="Servicios de salud"/>
    <m/>
    <m/>
    <s v="44B200290"/>
    <x v="0"/>
    <s v="Finalizada"/>
    <s v="FACTURA PENDIENTE EN PROGRAMACION DE PAGO"/>
    <m/>
    <m/>
    <n v="100700"/>
    <n v="0"/>
    <n v="0"/>
    <m/>
    <m/>
    <n v="100700"/>
    <n v="0"/>
    <n v="0"/>
    <n v="100700"/>
    <n v="0"/>
    <m/>
    <n v="0"/>
    <m/>
    <m/>
    <m/>
    <m/>
    <d v="2024-06-30T00:00:00"/>
  </r>
  <r>
    <n v="211050"/>
    <n v="890306950"/>
    <s v="Ese Hospital Piloto de Jamundi"/>
    <s v="FVE"/>
    <n v="211050"/>
    <s v="FVE211050"/>
    <s v="890306950_FVE211050"/>
    <d v="2023-06-14T14:43:23"/>
    <d v="2023-07-15T00:00:00"/>
    <d v="2023-08-01T07:00:00"/>
    <n v="74900"/>
    <n v="74900"/>
    <s v="Evento"/>
    <s v="jamundi"/>
    <s v="Servicios de salud"/>
    <m/>
    <m/>
    <s v="44B200290"/>
    <x v="0"/>
    <s v="Finalizada"/>
    <s v="FACTURA PENDIENTE EN PROGRAMACION DE PAGO"/>
    <m/>
    <m/>
    <n v="74900"/>
    <n v="0"/>
    <n v="0"/>
    <m/>
    <m/>
    <n v="74900"/>
    <n v="0"/>
    <n v="0"/>
    <n v="74900"/>
    <n v="0"/>
    <m/>
    <n v="0"/>
    <m/>
    <m/>
    <m/>
    <m/>
    <d v="2024-06-30T00:00:00"/>
  </r>
  <r>
    <n v="211052"/>
    <n v="890306950"/>
    <s v="Ese Hospital Piloto de Jamundi"/>
    <s v="FVE"/>
    <n v="211052"/>
    <s v="FVE211052"/>
    <s v="890306950_FVE211052"/>
    <d v="2023-06-14T14:46:15"/>
    <d v="2023-07-15T00:00:00"/>
    <d v="2023-08-01T07:00:00"/>
    <n v="74800"/>
    <n v="74800"/>
    <s v="Evento"/>
    <s v="jamundi"/>
    <s v="Servicios de salud"/>
    <m/>
    <m/>
    <s v="44B200290"/>
    <x v="0"/>
    <s v="Finalizada"/>
    <s v="FACTURA PENDIENTE EN PROGRAMACION DE PAGO"/>
    <m/>
    <m/>
    <n v="74800"/>
    <n v="0"/>
    <n v="0"/>
    <m/>
    <m/>
    <n v="74800"/>
    <n v="0"/>
    <n v="0"/>
    <n v="74800"/>
    <n v="0"/>
    <m/>
    <n v="0"/>
    <m/>
    <m/>
    <m/>
    <m/>
    <d v="2024-06-30T00:00:00"/>
  </r>
  <r>
    <n v="211054"/>
    <n v="890306950"/>
    <s v="Ese Hospital Piloto de Jamundi"/>
    <s v="FVE"/>
    <n v="211054"/>
    <s v="FVE211054"/>
    <s v="890306950_FVE211054"/>
    <d v="2023-06-14T14:51:19"/>
    <d v="2023-07-15T00:00:00"/>
    <d v="2023-08-01T07:00:00"/>
    <n v="148100"/>
    <n v="148100"/>
    <s v="Evento"/>
    <s v="jamundi"/>
    <s v="Servicios de salud"/>
    <m/>
    <m/>
    <s v="44B200290"/>
    <x v="0"/>
    <s v="Finalizada"/>
    <s v="FACTURA PENDIENTE EN PROGRAMACION DE PAGO"/>
    <m/>
    <m/>
    <n v="148100"/>
    <n v="0"/>
    <n v="0"/>
    <m/>
    <m/>
    <n v="148100"/>
    <n v="0"/>
    <n v="0"/>
    <n v="148100"/>
    <n v="0"/>
    <m/>
    <n v="0"/>
    <m/>
    <m/>
    <m/>
    <m/>
    <d v="2024-06-30T00:00:00"/>
  </r>
  <r>
    <n v="211057"/>
    <n v="890306950"/>
    <s v="Ese Hospital Piloto de Jamundi"/>
    <s v="FVE"/>
    <n v="211057"/>
    <s v="FVE211057"/>
    <s v="890306950_FVE211057"/>
    <d v="2023-06-14T14:58:02"/>
    <d v="2023-07-15T00:00:00"/>
    <d v="2023-08-01T07:00:00"/>
    <n v="331700"/>
    <n v="331700"/>
    <s v="Evento"/>
    <s v="jamundi"/>
    <s v="Servicios de salud"/>
    <m/>
    <m/>
    <s v="44B200290"/>
    <x v="0"/>
    <s v="Finalizada"/>
    <s v="FACTURA PENDIENTE EN PROGRAMACION DE PAGO"/>
    <m/>
    <m/>
    <n v="331700"/>
    <n v="0"/>
    <n v="0"/>
    <m/>
    <m/>
    <n v="331700"/>
    <n v="0"/>
    <n v="0"/>
    <n v="331700"/>
    <n v="0"/>
    <m/>
    <n v="0"/>
    <m/>
    <m/>
    <m/>
    <m/>
    <d v="2024-06-30T00:00:00"/>
  </r>
  <r>
    <n v="211059"/>
    <n v="890306950"/>
    <s v="Ese Hospital Piloto de Jamundi"/>
    <s v="FVE"/>
    <n v="211059"/>
    <s v="FVE211059"/>
    <s v="890306950_FVE211059"/>
    <d v="2023-06-14T15:01:14"/>
    <d v="2023-07-15T00:00:00"/>
    <d v="2023-08-01T07:00:00"/>
    <n v="84600"/>
    <n v="84600"/>
    <s v="Evento"/>
    <s v="jamundi"/>
    <s v="Servicios de salud"/>
    <m/>
    <m/>
    <s v="44B200290"/>
    <x v="0"/>
    <s v="Finalizada"/>
    <s v="FACTURA PENDIENTE EN PROGRAMACION DE PAGO"/>
    <m/>
    <m/>
    <n v="84600"/>
    <n v="0"/>
    <n v="0"/>
    <m/>
    <m/>
    <n v="84600"/>
    <n v="0"/>
    <n v="0"/>
    <n v="84600"/>
    <n v="0"/>
    <m/>
    <n v="0"/>
    <m/>
    <m/>
    <m/>
    <m/>
    <d v="2024-06-30T00:00:00"/>
  </r>
  <r>
    <n v="211061"/>
    <n v="890306950"/>
    <s v="Ese Hospital Piloto de Jamundi"/>
    <s v="FVE"/>
    <n v="211061"/>
    <s v="FVE211061"/>
    <s v="890306950_FVE211061"/>
    <d v="2023-06-14T15:03:29"/>
    <d v="2023-07-15T00:00:00"/>
    <d v="2023-08-01T07:00:00"/>
    <n v="95700"/>
    <n v="95700"/>
    <s v="Evento"/>
    <s v="jamundi"/>
    <s v="Servicios de salud"/>
    <m/>
    <m/>
    <s v="44B200290"/>
    <x v="0"/>
    <s v="Finalizada"/>
    <s v="FACTURA PENDIENTE EN PROGRAMACION DE PAGO"/>
    <m/>
    <m/>
    <n v="95700"/>
    <n v="0"/>
    <n v="0"/>
    <m/>
    <m/>
    <n v="95700"/>
    <n v="0"/>
    <n v="0"/>
    <n v="95700"/>
    <n v="0"/>
    <m/>
    <n v="0"/>
    <m/>
    <m/>
    <m/>
    <m/>
    <d v="2024-06-30T00:00:00"/>
  </r>
  <r>
    <n v="211246"/>
    <n v="890306950"/>
    <s v="Ese Hospital Piloto de Jamundi"/>
    <s v="FVE"/>
    <n v="211246"/>
    <s v="FVE211246"/>
    <s v="890306950_FVE211246"/>
    <d v="2023-06-15T10:48:14"/>
    <d v="2023-07-15T00:00:00"/>
    <d v="2023-08-01T07:00:00"/>
    <n v="136900"/>
    <n v="136900"/>
    <s v="Evento"/>
    <s v="jamundi"/>
    <s v="Servicios de salud"/>
    <m/>
    <m/>
    <s v="44B200290"/>
    <x v="0"/>
    <s v="Finalizada"/>
    <s v="FACTURA PENDIENTE EN PROGRAMACION DE PAGO"/>
    <m/>
    <m/>
    <n v="136900"/>
    <n v="0"/>
    <n v="0"/>
    <m/>
    <m/>
    <n v="136900"/>
    <n v="0"/>
    <n v="0"/>
    <n v="136900"/>
    <n v="0"/>
    <m/>
    <n v="0"/>
    <m/>
    <m/>
    <m/>
    <m/>
    <d v="2024-06-30T00:00:00"/>
  </r>
  <r>
    <n v="211275"/>
    <n v="890306950"/>
    <s v="Ese Hospital Piloto de Jamundi"/>
    <s v="FVE"/>
    <n v="211275"/>
    <s v="FVE211275"/>
    <s v="890306950_FVE211275"/>
    <d v="2023-06-15T12:04:00"/>
    <d v="2023-07-15T00:00:00"/>
    <d v="2023-08-01T07:00:00"/>
    <n v="78000"/>
    <n v="78000"/>
    <s v="Evento"/>
    <s v="jamundi"/>
    <s v="Servicios de salud"/>
    <m/>
    <m/>
    <s v="44B200290"/>
    <x v="0"/>
    <s v="Finalizada"/>
    <s v="FACTURA PENDIENTE EN PROGRAMACION DE PAGO"/>
    <m/>
    <m/>
    <n v="78000"/>
    <n v="0"/>
    <n v="0"/>
    <m/>
    <m/>
    <n v="78000"/>
    <n v="0"/>
    <n v="0"/>
    <n v="78000"/>
    <n v="0"/>
    <m/>
    <n v="0"/>
    <m/>
    <m/>
    <m/>
    <m/>
    <d v="2024-06-30T00:00:00"/>
  </r>
  <r>
    <n v="211278"/>
    <n v="890306950"/>
    <s v="Ese Hospital Piloto de Jamundi"/>
    <s v="FVE"/>
    <n v="211278"/>
    <s v="FVE211278"/>
    <s v="890306950_FVE211278"/>
    <d v="2023-06-15T12:07:00"/>
    <d v="2023-07-15T00:00:00"/>
    <d v="2023-08-01T07:00:00"/>
    <n v="198700"/>
    <n v="198700"/>
    <s v="Evento"/>
    <s v="jamundi"/>
    <s v="Servicios de salud"/>
    <m/>
    <m/>
    <s v="44B200290"/>
    <x v="0"/>
    <s v="Finalizada"/>
    <s v="FACTURA PENDIENTE EN PROGRAMACION DE PAGO"/>
    <m/>
    <m/>
    <n v="198700"/>
    <n v="0"/>
    <n v="0"/>
    <m/>
    <m/>
    <n v="198700"/>
    <n v="0"/>
    <n v="0"/>
    <n v="198700"/>
    <n v="0"/>
    <m/>
    <n v="0"/>
    <m/>
    <m/>
    <m/>
    <m/>
    <d v="2024-06-30T00:00:00"/>
  </r>
  <r>
    <n v="211369"/>
    <n v="890306950"/>
    <s v="Ese Hospital Piloto de Jamundi"/>
    <s v="FVE"/>
    <n v="211369"/>
    <s v="FVE211369"/>
    <s v="890306950_FVE211369"/>
    <d v="2023-06-15T15:42:52"/>
    <d v="2023-07-15T00:00:00"/>
    <d v="2023-08-01T07:00:00"/>
    <n v="74800"/>
    <n v="74800"/>
    <s v="Evento"/>
    <s v="jamundi"/>
    <s v="Servicios de salud"/>
    <m/>
    <m/>
    <s v="44B200290"/>
    <x v="0"/>
    <s v="Finalizada"/>
    <s v="FACTURA PENDIENTE EN PROGRAMACION DE PAGO"/>
    <m/>
    <m/>
    <n v="74800"/>
    <n v="0"/>
    <n v="0"/>
    <m/>
    <m/>
    <n v="74800"/>
    <n v="0"/>
    <n v="0"/>
    <n v="74800"/>
    <n v="0"/>
    <m/>
    <n v="0"/>
    <m/>
    <m/>
    <m/>
    <m/>
    <d v="2024-06-30T00:00:00"/>
  </r>
  <r>
    <n v="211372"/>
    <n v="890306950"/>
    <s v="Ese Hospital Piloto de Jamundi"/>
    <s v="FVE"/>
    <n v="211372"/>
    <s v="FVE211372"/>
    <s v="890306950_FVE211372"/>
    <d v="2023-06-15T15:44:54"/>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1378"/>
    <n v="890306950"/>
    <s v="Ese Hospital Piloto de Jamundi"/>
    <s v="FVE"/>
    <n v="211378"/>
    <s v="FVE211378"/>
    <s v="890306950_FVE211378"/>
    <d v="2023-06-15T15:50:11"/>
    <d v="2023-07-15T00:00:00"/>
    <d v="2023-08-01T07:00:00"/>
    <n v="137800"/>
    <n v="137800"/>
    <s v="Evento"/>
    <s v="jamundi"/>
    <s v="Servicios de salud"/>
    <m/>
    <m/>
    <s v="44B200290"/>
    <x v="1"/>
    <s v="Finalizada"/>
    <s v="FACTURA PENDIENTE EN PROGRAMACION DE PAGO"/>
    <m/>
    <m/>
    <n v="137800"/>
    <n v="0"/>
    <n v="0"/>
    <m/>
    <m/>
    <n v="137800"/>
    <n v="0"/>
    <n v="0"/>
    <n v="137800"/>
    <n v="0"/>
    <m/>
    <n v="50600"/>
    <n v="2201529598"/>
    <s v="15.07.2024"/>
    <n v="70042097"/>
    <m/>
    <d v="2024-06-30T00:00:00"/>
  </r>
  <r>
    <n v="211423"/>
    <n v="890306950"/>
    <s v="Ese Hospital Piloto de Jamundi"/>
    <s v="FVE"/>
    <n v="211423"/>
    <s v="FVE211423"/>
    <s v="890306950_FVE211423"/>
    <d v="2023-06-15T16:54:08"/>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1439"/>
    <n v="890306950"/>
    <s v="Ese Hospital Piloto de Jamundi"/>
    <s v="FVE"/>
    <n v="211439"/>
    <s v="FVE211439"/>
    <s v="890306950_FVE211439"/>
    <d v="2023-06-15T17:44:57"/>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1480"/>
    <n v="890306950"/>
    <s v="Ese Hospital Piloto de Jamundi"/>
    <s v="FVE"/>
    <n v="211480"/>
    <s v="FVE211480"/>
    <s v="890306950_FVE211480"/>
    <d v="2023-06-16T08:17:49"/>
    <d v="2023-07-15T00:00:00"/>
    <d v="2023-08-01T07:00:00"/>
    <n v="95700"/>
    <n v="95700"/>
    <s v="Evento"/>
    <s v="jamundi"/>
    <s v="Servicios de salud"/>
    <m/>
    <m/>
    <s v="44B200290"/>
    <x v="0"/>
    <s v="Finalizada"/>
    <s v="FACTURA PENDIENTE EN PROGRAMACION DE PAGO"/>
    <m/>
    <m/>
    <n v="95700"/>
    <n v="0"/>
    <n v="0"/>
    <m/>
    <m/>
    <n v="95700"/>
    <n v="0"/>
    <n v="0"/>
    <n v="95700"/>
    <n v="0"/>
    <m/>
    <n v="0"/>
    <m/>
    <m/>
    <m/>
    <m/>
    <d v="2024-06-30T00:00:00"/>
  </r>
  <r>
    <n v="211489"/>
    <n v="890306950"/>
    <s v="Ese Hospital Piloto de Jamundi"/>
    <s v="FVE"/>
    <n v="211489"/>
    <s v="FVE211489"/>
    <s v="890306950_FVE211489"/>
    <d v="2023-06-16T08:48:14"/>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1490"/>
    <n v="890306950"/>
    <s v="Ese Hospital Piloto de Jamundi"/>
    <s v="FVE"/>
    <n v="211490"/>
    <s v="FVE211490"/>
    <s v="890306950_FVE211490"/>
    <d v="2023-06-16T08:54:53"/>
    <d v="2023-07-15T00:00:00"/>
    <d v="2023-08-01T07:00:00"/>
    <n v="280000"/>
    <n v="280000"/>
    <s v="Evento"/>
    <s v="jamundi"/>
    <s v="Servicios de salud"/>
    <m/>
    <m/>
    <s v="44B200290"/>
    <x v="0"/>
    <s v="Finalizada"/>
    <s v="FACTURA PENDIENTE EN PROGRAMACION DE PAGO"/>
    <m/>
    <m/>
    <n v="280000"/>
    <n v="0"/>
    <n v="0"/>
    <m/>
    <m/>
    <n v="280000"/>
    <n v="0"/>
    <n v="0"/>
    <n v="280000"/>
    <n v="0"/>
    <m/>
    <n v="0"/>
    <m/>
    <m/>
    <m/>
    <m/>
    <d v="2024-06-30T00:00:00"/>
  </r>
  <r>
    <n v="211496"/>
    <n v="890306950"/>
    <s v="Ese Hospital Piloto de Jamundi"/>
    <s v="FVE"/>
    <n v="211496"/>
    <s v="FVE211496"/>
    <s v="890306950_FVE211496"/>
    <d v="2023-06-16T09:03:19"/>
    <d v="2023-07-15T00:00:00"/>
    <d v="2023-08-01T07:00:00"/>
    <n v="277400"/>
    <n v="277400"/>
    <s v="Evento"/>
    <s v="jamundi"/>
    <s v="Servicios de salud"/>
    <m/>
    <m/>
    <s v="44B200290"/>
    <x v="0"/>
    <s v="Finalizada"/>
    <s v="FACTURA PENDIENTE EN PROGRAMACION DE PAGO"/>
    <m/>
    <m/>
    <n v="277400"/>
    <n v="0"/>
    <n v="0"/>
    <m/>
    <m/>
    <n v="277400"/>
    <n v="0"/>
    <n v="0"/>
    <n v="277400"/>
    <n v="0"/>
    <m/>
    <n v="0"/>
    <m/>
    <m/>
    <m/>
    <m/>
    <d v="2024-06-30T00:00:00"/>
  </r>
  <r>
    <n v="211499"/>
    <n v="890306950"/>
    <s v="Ese Hospital Piloto de Jamundi"/>
    <s v="FVE"/>
    <n v="211499"/>
    <s v="FVE211499"/>
    <s v="890306950_FVE211499"/>
    <d v="2023-06-16T09:10:02"/>
    <d v="2023-07-15T00:00:00"/>
    <d v="2023-08-01T07:00:00"/>
    <n v="239300"/>
    <n v="239300"/>
    <s v="Evento"/>
    <s v="jamundi"/>
    <s v="Servicios de salud"/>
    <m/>
    <m/>
    <s v="44B200290"/>
    <x v="0"/>
    <s v="Finalizada"/>
    <s v="FACTURA PENDIENTE EN PROGRAMACION DE PAGO"/>
    <m/>
    <m/>
    <n v="239300"/>
    <n v="0"/>
    <n v="0"/>
    <m/>
    <m/>
    <n v="239300"/>
    <n v="0"/>
    <n v="0"/>
    <n v="239300"/>
    <n v="0"/>
    <m/>
    <n v="0"/>
    <m/>
    <m/>
    <m/>
    <m/>
    <d v="2024-06-30T00:00:00"/>
  </r>
  <r>
    <n v="211502"/>
    <n v="890306950"/>
    <s v="Ese Hospital Piloto de Jamundi"/>
    <s v="FVE"/>
    <n v="211502"/>
    <s v="FVE211502"/>
    <s v="890306950_FVE211502"/>
    <d v="2023-06-16T09:12:24"/>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1504"/>
    <n v="890306950"/>
    <s v="Ese Hospital Piloto de Jamundi"/>
    <s v="FVE"/>
    <n v="211504"/>
    <s v="FVE211504"/>
    <s v="890306950_FVE211504"/>
    <d v="2023-06-16T09:18:08"/>
    <d v="2023-07-15T00:00:00"/>
    <d v="2023-08-01T07:00:00"/>
    <n v="397300"/>
    <n v="397300"/>
    <s v="Evento"/>
    <s v="jamundi"/>
    <s v="Servicios de salud"/>
    <m/>
    <m/>
    <s v="44B200290"/>
    <x v="0"/>
    <s v="Finalizada"/>
    <s v="FACTURA PENDIENTE EN PROGRAMACION DE PAGO"/>
    <m/>
    <m/>
    <n v="397300"/>
    <n v="0"/>
    <n v="0"/>
    <m/>
    <m/>
    <n v="397300"/>
    <n v="0"/>
    <n v="0"/>
    <n v="397300"/>
    <n v="0"/>
    <m/>
    <n v="0"/>
    <m/>
    <m/>
    <m/>
    <m/>
    <d v="2024-06-30T00:00:00"/>
  </r>
  <r>
    <n v="211507"/>
    <n v="890306950"/>
    <s v="Ese Hospital Piloto de Jamundi"/>
    <s v="FVE"/>
    <n v="211507"/>
    <s v="FVE211507"/>
    <s v="890306950_FVE211507"/>
    <d v="2023-06-16T09:27:44"/>
    <d v="2023-07-15T00:00:00"/>
    <d v="2023-08-01T07:00:00"/>
    <n v="327400"/>
    <n v="327400"/>
    <s v="Evento"/>
    <s v="jamundi"/>
    <s v="Servicios de salud"/>
    <m/>
    <m/>
    <s v="44B200290"/>
    <x v="0"/>
    <s v="Finalizada"/>
    <s v="FACTURA PENDIENTE EN PROGRAMACION DE PAGO"/>
    <m/>
    <m/>
    <n v="327400"/>
    <n v="0"/>
    <n v="0"/>
    <m/>
    <m/>
    <n v="327400"/>
    <n v="0"/>
    <n v="0"/>
    <n v="327400"/>
    <n v="0"/>
    <m/>
    <n v="0"/>
    <m/>
    <m/>
    <m/>
    <m/>
    <d v="2024-06-30T00:00:00"/>
  </r>
  <r>
    <n v="211510"/>
    <n v="890306950"/>
    <s v="Ese Hospital Piloto de Jamundi"/>
    <s v="FVE"/>
    <n v="211510"/>
    <s v="FVE211510"/>
    <s v="890306950_FVE211510"/>
    <d v="2023-06-16T09:32:11"/>
    <d v="2023-07-15T00:00:00"/>
    <d v="2023-08-01T07:00:00"/>
    <n v="282200"/>
    <n v="282200"/>
    <s v="Evento"/>
    <s v="jamundi"/>
    <s v="Servicios de salud"/>
    <m/>
    <m/>
    <s v="44B200290"/>
    <x v="0"/>
    <s v="Finalizada"/>
    <s v="FACTURA PENDIENTE EN PROGRAMACION DE PAGO"/>
    <m/>
    <m/>
    <n v="282200"/>
    <n v="0"/>
    <n v="0"/>
    <m/>
    <m/>
    <n v="282200"/>
    <n v="0"/>
    <n v="0"/>
    <n v="282200"/>
    <n v="0"/>
    <m/>
    <n v="0"/>
    <m/>
    <m/>
    <m/>
    <m/>
    <d v="2024-06-30T00:00:00"/>
  </r>
  <r>
    <n v="211514"/>
    <n v="890306950"/>
    <s v="Ese Hospital Piloto de Jamundi"/>
    <s v="FVE"/>
    <n v="211514"/>
    <s v="FVE211514"/>
    <s v="890306950_FVE211514"/>
    <d v="2023-06-16T09:40:47"/>
    <d v="2023-07-15T00:00:00"/>
    <d v="2023-08-01T07:00:00"/>
    <n v="394600"/>
    <n v="394600"/>
    <s v="Evento"/>
    <s v="jamundi"/>
    <s v="Servicios de salud"/>
    <m/>
    <m/>
    <s v="44B200290"/>
    <x v="0"/>
    <s v="Finalizada"/>
    <s v="FACTURA PENDIENTE EN PROGRAMACION DE PAGO"/>
    <m/>
    <m/>
    <n v="394600"/>
    <n v="0"/>
    <n v="0"/>
    <m/>
    <m/>
    <n v="394600"/>
    <n v="0"/>
    <n v="0"/>
    <n v="394600"/>
    <n v="0"/>
    <m/>
    <n v="0"/>
    <m/>
    <m/>
    <m/>
    <m/>
    <d v="2024-06-30T00:00:00"/>
  </r>
  <r>
    <n v="211516"/>
    <n v="890306950"/>
    <s v="Ese Hospital Piloto de Jamundi"/>
    <s v="FVE"/>
    <n v="211516"/>
    <s v="FVE211516"/>
    <s v="890306950_FVE211516"/>
    <d v="2023-06-16T09:47:10"/>
    <d v="2023-07-15T00:00:00"/>
    <d v="2023-08-01T07:00:00"/>
    <n v="208100"/>
    <n v="208100"/>
    <s v="Evento"/>
    <s v="jamundi"/>
    <s v="Servicios de salud"/>
    <m/>
    <m/>
    <s v="44B200290"/>
    <x v="0"/>
    <s v="Finalizada"/>
    <s v="FACTURA PENDIENTE EN PROGRAMACION DE PAGO"/>
    <m/>
    <m/>
    <n v="208100"/>
    <n v="0"/>
    <n v="0"/>
    <m/>
    <m/>
    <n v="208100"/>
    <n v="0"/>
    <n v="0"/>
    <n v="208100"/>
    <n v="0"/>
    <m/>
    <n v="0"/>
    <m/>
    <m/>
    <m/>
    <m/>
    <d v="2024-06-30T00:00:00"/>
  </r>
  <r>
    <n v="211521"/>
    <n v="890306950"/>
    <s v="Ese Hospital Piloto de Jamundi"/>
    <s v="FVE"/>
    <n v="211521"/>
    <s v="FVE211521"/>
    <s v="890306950_FVE211521"/>
    <d v="2023-06-16T09:56:43"/>
    <d v="2023-07-15T00:00:00"/>
    <d v="2023-08-01T07:00:00"/>
    <n v="115700"/>
    <n v="115700"/>
    <s v="Evento"/>
    <s v="jamundi"/>
    <s v="Servicios de salud"/>
    <m/>
    <m/>
    <s v="44B200290"/>
    <x v="0"/>
    <s v="Finalizada"/>
    <s v="FACTURA PENDIENTE EN PROGRAMACION DE PAGO"/>
    <m/>
    <m/>
    <n v="115700"/>
    <n v="0"/>
    <n v="0"/>
    <m/>
    <m/>
    <n v="115700"/>
    <n v="0"/>
    <n v="0"/>
    <n v="115700"/>
    <n v="0"/>
    <m/>
    <n v="0"/>
    <m/>
    <m/>
    <m/>
    <m/>
    <d v="2024-06-30T00:00:00"/>
  </r>
  <r>
    <n v="211523"/>
    <n v="890306950"/>
    <s v="Ese Hospital Piloto de Jamundi"/>
    <s v="FVE"/>
    <n v="211523"/>
    <s v="FVE211523"/>
    <s v="890306950_FVE211523"/>
    <d v="2023-06-16T10:00:52"/>
    <d v="2023-07-15T00:00:00"/>
    <d v="2023-08-01T07:00:00"/>
    <n v="227300"/>
    <n v="227300"/>
    <s v="Evento"/>
    <s v="jamundi"/>
    <s v="Servicios de salud"/>
    <m/>
    <m/>
    <s v="44B200290"/>
    <x v="0"/>
    <s v="Finalizada"/>
    <s v="FACTURA PENDIENTE EN PROGRAMACION DE PAGO"/>
    <m/>
    <m/>
    <n v="227300"/>
    <n v="0"/>
    <n v="0"/>
    <m/>
    <m/>
    <n v="227300"/>
    <n v="0"/>
    <n v="0"/>
    <n v="227300"/>
    <n v="0"/>
    <m/>
    <n v="0"/>
    <m/>
    <m/>
    <m/>
    <m/>
    <d v="2024-06-30T00:00:00"/>
  </r>
  <r>
    <n v="211547"/>
    <n v="890306950"/>
    <s v="Ese Hospital Piloto de Jamundi"/>
    <s v="FVE"/>
    <n v="211547"/>
    <s v="FVE211547"/>
    <s v="890306950_FVE211547"/>
    <d v="2023-06-16T10:41:03"/>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1594"/>
    <n v="890306950"/>
    <s v="Ese Hospital Piloto de Jamundi"/>
    <s v="FVE"/>
    <n v="211594"/>
    <s v="FVE211594"/>
    <s v="890306950_FVE211594"/>
    <d v="2023-06-16T11:34:45"/>
    <d v="2023-07-15T00:00:00"/>
    <d v="2023-08-01T07:00:00"/>
    <n v="211000"/>
    <n v="211000"/>
    <s v="Evento"/>
    <s v="jamundi"/>
    <s v="Servicios de salud"/>
    <m/>
    <m/>
    <s v="44B200290"/>
    <x v="0"/>
    <s v="Finalizada"/>
    <s v="FACTURA PENDIENTE EN PROGRAMACION DE PAGO"/>
    <m/>
    <m/>
    <n v="211000"/>
    <n v="0"/>
    <n v="0"/>
    <m/>
    <m/>
    <n v="211000"/>
    <n v="0"/>
    <n v="0"/>
    <n v="211000"/>
    <n v="0"/>
    <m/>
    <n v="0"/>
    <m/>
    <m/>
    <m/>
    <m/>
    <d v="2024-06-30T00:00:00"/>
  </r>
  <r>
    <n v="211606"/>
    <n v="890306950"/>
    <s v="Ese Hospital Piloto de Jamundi"/>
    <s v="FVE"/>
    <n v="211606"/>
    <s v="FVE211606"/>
    <s v="890306950_FVE211606"/>
    <d v="2023-06-16T11:51:48"/>
    <d v="2023-07-15T00:00:00"/>
    <d v="2023-08-01T07:00:00"/>
    <n v="104300"/>
    <n v="104300"/>
    <s v="Evento"/>
    <s v="jamundi"/>
    <s v="Servicios de salud"/>
    <m/>
    <m/>
    <s v="44B200290"/>
    <x v="0"/>
    <s v="Finalizada"/>
    <s v="FACTURA PENDIENTE EN PROGRAMACION DE PAGO"/>
    <m/>
    <m/>
    <n v="104300"/>
    <n v="0"/>
    <n v="0"/>
    <m/>
    <m/>
    <n v="104300"/>
    <n v="0"/>
    <n v="0"/>
    <n v="104300"/>
    <n v="0"/>
    <m/>
    <n v="0"/>
    <m/>
    <m/>
    <m/>
    <m/>
    <d v="2024-06-30T00:00:00"/>
  </r>
  <r>
    <n v="211608"/>
    <n v="890306950"/>
    <s v="Ese Hospital Piloto de Jamundi"/>
    <s v="FVE"/>
    <n v="211608"/>
    <s v="FVE211608"/>
    <s v="890306950_FVE211608"/>
    <d v="2023-06-16T11:56:01"/>
    <d v="2023-07-15T00:00:00"/>
    <d v="2023-08-01T07:00:00"/>
    <n v="135800"/>
    <n v="135800"/>
    <s v="Evento"/>
    <s v="jamundi"/>
    <s v="Servicios de salud"/>
    <m/>
    <m/>
    <s v="44B200290"/>
    <x v="0"/>
    <s v="Finalizada"/>
    <s v="FACTURA PENDIENTE EN PROGRAMACION DE PAGO"/>
    <m/>
    <m/>
    <n v="135800"/>
    <n v="0"/>
    <n v="0"/>
    <m/>
    <m/>
    <n v="135800"/>
    <n v="0"/>
    <n v="0"/>
    <n v="135800"/>
    <n v="0"/>
    <m/>
    <n v="0"/>
    <m/>
    <m/>
    <m/>
    <m/>
    <d v="2024-06-30T00:00:00"/>
  </r>
  <r>
    <n v="211721"/>
    <n v="890306950"/>
    <s v="Ese Hospital Piloto de Jamundi"/>
    <s v="FVE"/>
    <n v="211721"/>
    <s v="FVE211721"/>
    <s v="890306950_FVE211721"/>
    <d v="2023-06-16T15:17:44"/>
    <d v="2023-07-15T00:00:00"/>
    <d v="2023-08-01T07:00:00"/>
    <n v="613400"/>
    <n v="613400"/>
    <s v="Evento"/>
    <s v="jamundi"/>
    <s v="Servicios de salud"/>
    <m/>
    <m/>
    <s v="44B200290"/>
    <x v="0"/>
    <s v="Finalizada"/>
    <s v="FACTURA PENDIENTE EN PROGRAMACION DE PAGO"/>
    <m/>
    <m/>
    <n v="613400"/>
    <n v="0"/>
    <n v="0"/>
    <m/>
    <m/>
    <n v="613400"/>
    <n v="0"/>
    <n v="0"/>
    <n v="613400"/>
    <n v="0"/>
    <m/>
    <n v="0"/>
    <m/>
    <m/>
    <m/>
    <m/>
    <d v="2024-06-30T00:00:00"/>
  </r>
  <r>
    <n v="211787"/>
    <n v="890306950"/>
    <s v="Ese Hospital Piloto de Jamundi"/>
    <s v="FVE"/>
    <n v="211787"/>
    <s v="FVE211787"/>
    <s v="890306950_FVE211787"/>
    <d v="2023-06-16T16:57:22"/>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1789"/>
    <n v="890306950"/>
    <s v="Ese Hospital Piloto de Jamundi"/>
    <s v="FVE"/>
    <n v="211789"/>
    <s v="FVE211789"/>
    <s v="890306950_FVE211789"/>
    <d v="2023-06-16T17:09:15"/>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1827"/>
    <n v="890306950"/>
    <s v="Ese Hospital Piloto de Jamundi"/>
    <s v="FVE"/>
    <n v="211827"/>
    <s v="FVE211827"/>
    <s v="890306950_FVE211827"/>
    <d v="2023-06-17T09:21:05"/>
    <d v="2023-07-15T00:00:00"/>
    <d v="2023-08-01T07:00:00"/>
    <n v="58700"/>
    <n v="54600"/>
    <s v="Evento"/>
    <s v="jamundi"/>
    <s v="Servicios de salud"/>
    <m/>
    <m/>
    <s v="44B200290"/>
    <x v="0"/>
    <s v="Finalizada"/>
    <s v="FACTURA PENDIENTE EN PROGRAMACION DE PAGO"/>
    <m/>
    <m/>
    <n v="58700"/>
    <n v="0"/>
    <n v="0"/>
    <m/>
    <m/>
    <n v="58700"/>
    <n v="0"/>
    <n v="0"/>
    <n v="58700"/>
    <n v="0"/>
    <m/>
    <n v="0"/>
    <m/>
    <m/>
    <m/>
    <m/>
    <d v="2024-06-30T00:00:00"/>
  </r>
  <r>
    <n v="211886"/>
    <n v="890306950"/>
    <s v="Ese Hospital Piloto de Jamundi"/>
    <s v="FVE"/>
    <n v="211886"/>
    <s v="FVE211886"/>
    <s v="890306950_FVE211886"/>
    <d v="2023-06-17T11:26:16"/>
    <d v="2023-07-15T00:00:00"/>
    <d v="2023-08-01T07:00:00"/>
    <n v="84400"/>
    <n v="84400"/>
    <s v="Evento"/>
    <s v="jamundi"/>
    <s v="Servicios de salud"/>
    <m/>
    <m/>
    <s v="44B200290"/>
    <x v="0"/>
    <s v="Finalizada"/>
    <s v="FACTURA PENDIENTE EN PROGRAMACION DE PAGO"/>
    <m/>
    <m/>
    <n v="84400"/>
    <n v="0"/>
    <n v="0"/>
    <m/>
    <m/>
    <n v="84400"/>
    <n v="0"/>
    <n v="0"/>
    <n v="84400"/>
    <n v="0"/>
    <m/>
    <n v="0"/>
    <m/>
    <m/>
    <m/>
    <m/>
    <d v="2024-06-30T00:00:00"/>
  </r>
  <r>
    <n v="211891"/>
    <n v="890306950"/>
    <s v="Ese Hospital Piloto de Jamundi"/>
    <s v="FVE"/>
    <n v="211891"/>
    <s v="FVE211891"/>
    <s v="890306950_FVE211891"/>
    <d v="2023-06-17T11:34:55"/>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1931"/>
    <n v="890306950"/>
    <s v="Ese Hospital Piloto de Jamundi"/>
    <s v="FVE"/>
    <n v="211931"/>
    <s v="FVE211931"/>
    <s v="890306950_FVE211931"/>
    <d v="2023-06-17T13:04:50"/>
    <d v="2023-07-15T00:00:00"/>
    <d v="2023-08-01T07:00:00"/>
    <n v="89100"/>
    <n v="89100"/>
    <s v="Evento"/>
    <s v="jamundi"/>
    <s v="Servicios de salud"/>
    <m/>
    <m/>
    <s v="44B200290"/>
    <x v="0"/>
    <s v="Finalizada"/>
    <s v="FACTURA PENDIENTE EN PROGRAMACION DE PAGO"/>
    <m/>
    <m/>
    <n v="89100"/>
    <n v="0"/>
    <n v="0"/>
    <m/>
    <m/>
    <n v="89100"/>
    <n v="0"/>
    <n v="0"/>
    <n v="89100"/>
    <n v="0"/>
    <m/>
    <n v="0"/>
    <m/>
    <m/>
    <m/>
    <m/>
    <d v="2024-06-30T00:00:00"/>
  </r>
  <r>
    <n v="211980"/>
    <n v="890306950"/>
    <s v="Ese Hospital Piloto de Jamundi"/>
    <s v="FVE"/>
    <n v="211980"/>
    <s v="FVE211980"/>
    <s v="890306950_FVE211980"/>
    <d v="2023-06-18T09:15:57"/>
    <d v="2023-07-15T00:00:00"/>
    <d v="2023-08-01T07:00:00"/>
    <n v="303500"/>
    <n v="303500"/>
    <s v="Evento"/>
    <s v="jamundi"/>
    <s v="Servicios de salud"/>
    <m/>
    <m/>
    <s v="44B200290"/>
    <x v="0"/>
    <s v="Finalizada"/>
    <s v="FACTURA PENDIENTE EN PROGRAMACION DE PAGO"/>
    <m/>
    <m/>
    <n v="303500"/>
    <n v="0"/>
    <n v="0"/>
    <m/>
    <m/>
    <n v="303500"/>
    <n v="0"/>
    <n v="0"/>
    <n v="303500"/>
    <n v="0"/>
    <m/>
    <n v="0"/>
    <m/>
    <m/>
    <m/>
    <m/>
    <d v="2024-06-30T00:00:00"/>
  </r>
  <r>
    <n v="211983"/>
    <n v="890306950"/>
    <s v="Ese Hospital Piloto de Jamundi"/>
    <s v="FVE"/>
    <n v="211983"/>
    <s v="FVE211983"/>
    <s v="890306950_FVE211983"/>
    <d v="2023-06-18T09:25:00"/>
    <d v="2023-07-15T00:00:00"/>
    <d v="2023-08-01T07:00:00"/>
    <n v="234000"/>
    <n v="234000"/>
    <s v="Evento"/>
    <s v="jamundi"/>
    <s v="Servicios de salud"/>
    <m/>
    <m/>
    <s v="44B200290"/>
    <x v="0"/>
    <s v="Finalizada"/>
    <s v="FACTURA PENDIENTE EN PROGRAMACION DE PAGO"/>
    <m/>
    <m/>
    <n v="234000"/>
    <n v="0"/>
    <n v="0"/>
    <m/>
    <m/>
    <n v="234000"/>
    <n v="0"/>
    <n v="0"/>
    <n v="234000"/>
    <n v="0"/>
    <m/>
    <n v="0"/>
    <m/>
    <m/>
    <m/>
    <m/>
    <d v="2024-06-30T00:00:00"/>
  </r>
  <r>
    <n v="211984"/>
    <n v="890306950"/>
    <s v="Ese Hospital Piloto de Jamundi"/>
    <s v="FVE"/>
    <n v="211984"/>
    <s v="FVE211984"/>
    <s v="890306950_FVE211984"/>
    <d v="2023-06-18T09:29:35"/>
    <d v="2023-07-15T00:00:00"/>
    <d v="2023-08-01T07:00:00"/>
    <n v="227600"/>
    <n v="227600"/>
    <s v="Evento"/>
    <s v="jamundi"/>
    <s v="Servicios de salud"/>
    <m/>
    <m/>
    <s v="44B200290"/>
    <x v="0"/>
    <s v="Finalizada"/>
    <s v="FACTURA PENDIENTE EN PROGRAMACION DE PAGO"/>
    <m/>
    <m/>
    <n v="227600"/>
    <n v="0"/>
    <n v="0"/>
    <m/>
    <m/>
    <n v="227600"/>
    <n v="0"/>
    <n v="0"/>
    <n v="227600"/>
    <n v="0"/>
    <m/>
    <n v="0"/>
    <m/>
    <m/>
    <m/>
    <m/>
    <d v="2024-06-30T00:00:00"/>
  </r>
  <r>
    <n v="211991"/>
    <n v="890306950"/>
    <s v="Ese Hospital Piloto de Jamundi"/>
    <s v="FVE"/>
    <n v="211991"/>
    <s v="FVE211991"/>
    <s v="890306950_FVE211991"/>
    <d v="2023-06-18T10:00:47"/>
    <d v="2023-07-15T00:00:00"/>
    <d v="2023-08-01T07:00:00"/>
    <n v="88800"/>
    <n v="88800"/>
    <s v="Evento"/>
    <s v="jamundi"/>
    <s v="Servicios de salud"/>
    <m/>
    <m/>
    <s v="44B200290"/>
    <x v="0"/>
    <s v="Finalizada"/>
    <s v="FACTURA PENDIENTE EN PROGRAMACION DE PAGO"/>
    <m/>
    <m/>
    <n v="88800"/>
    <n v="0"/>
    <n v="0"/>
    <m/>
    <m/>
    <n v="88800"/>
    <n v="0"/>
    <n v="0"/>
    <n v="88800"/>
    <n v="0"/>
    <m/>
    <n v="0"/>
    <m/>
    <m/>
    <m/>
    <m/>
    <d v="2024-06-30T00:00:00"/>
  </r>
  <r>
    <n v="211997"/>
    <n v="890306950"/>
    <s v="Ese Hospital Piloto de Jamundi"/>
    <s v="FVE"/>
    <n v="211997"/>
    <s v="FVE211997"/>
    <s v="890306950_FVE211997"/>
    <d v="2023-06-18T10:17:07"/>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1999"/>
    <n v="890306950"/>
    <s v="Ese Hospital Piloto de Jamundi"/>
    <s v="FVE"/>
    <n v="211999"/>
    <s v="FVE211999"/>
    <s v="890306950_FVE211999"/>
    <d v="2023-06-18T10:22:45"/>
    <d v="2023-07-15T00:00:00"/>
    <d v="2023-08-01T07:00:00"/>
    <n v="74800"/>
    <n v="74800"/>
    <s v="Evento"/>
    <s v="jamundi"/>
    <s v="Servicios de salud"/>
    <m/>
    <m/>
    <s v="44B200290"/>
    <x v="0"/>
    <s v="Finalizada"/>
    <s v="FACTURA PENDIENTE EN PROGRAMACION DE PAGO"/>
    <m/>
    <m/>
    <n v="74800"/>
    <n v="0"/>
    <n v="0"/>
    <m/>
    <m/>
    <n v="74800"/>
    <n v="0"/>
    <n v="0"/>
    <n v="74800"/>
    <n v="0"/>
    <m/>
    <n v="0"/>
    <m/>
    <m/>
    <m/>
    <m/>
    <d v="2024-06-30T00:00:00"/>
  </r>
  <r>
    <n v="212005"/>
    <n v="890306950"/>
    <s v="Ese Hospital Piloto de Jamundi"/>
    <s v="FVE"/>
    <n v="212005"/>
    <s v="FVE212005"/>
    <s v="890306950_FVE212005"/>
    <d v="2023-06-18T10:33:41"/>
    <d v="2023-07-15T00:00:00"/>
    <d v="2023-08-01T07:00:00"/>
    <n v="86100"/>
    <n v="86100"/>
    <s v="Evento"/>
    <s v="jamundi"/>
    <s v="Servicios de salud"/>
    <m/>
    <m/>
    <s v="44B200290"/>
    <x v="0"/>
    <s v="Finalizada"/>
    <s v="FACTURA PENDIENTE EN PROGRAMACION DE PAGO"/>
    <m/>
    <m/>
    <n v="86100"/>
    <n v="0"/>
    <n v="0"/>
    <m/>
    <m/>
    <n v="86100"/>
    <n v="0"/>
    <n v="0"/>
    <n v="86100"/>
    <n v="0"/>
    <m/>
    <n v="0"/>
    <m/>
    <m/>
    <m/>
    <m/>
    <d v="2024-06-30T00:00:00"/>
  </r>
  <r>
    <n v="212015"/>
    <n v="890306950"/>
    <s v="Ese Hospital Piloto de Jamundi"/>
    <s v="FVE"/>
    <n v="212015"/>
    <s v="FVE212015"/>
    <s v="890306950_FVE212015"/>
    <d v="2023-06-18T11:22:48"/>
    <d v="2023-07-15T00:00:00"/>
    <d v="2023-08-01T07:00:00"/>
    <n v="121800"/>
    <n v="121800"/>
    <s v="Evento"/>
    <s v="jamundi"/>
    <s v="Servicios de salud"/>
    <m/>
    <m/>
    <s v="44B200290"/>
    <x v="1"/>
    <s v="Finalizada"/>
    <s v="FACTURA PENDIENTE EN PROGRAMACION DE PAGO"/>
    <m/>
    <m/>
    <n v="121800"/>
    <n v="0"/>
    <n v="0"/>
    <m/>
    <m/>
    <n v="121800"/>
    <n v="0"/>
    <n v="0"/>
    <n v="121800"/>
    <n v="0"/>
    <m/>
    <n v="47100"/>
    <n v="2201529598"/>
    <s v="15.07.2024"/>
    <n v="70042097"/>
    <m/>
    <d v="2024-06-30T00:00:00"/>
  </r>
  <r>
    <n v="212017"/>
    <n v="890306950"/>
    <s v="Ese Hospital Piloto de Jamundi"/>
    <s v="FVE"/>
    <n v="212017"/>
    <s v="FVE212017"/>
    <s v="890306950_FVE212017"/>
    <d v="2023-06-18T11:26:30"/>
    <d v="2023-07-15T00:00:00"/>
    <d v="2023-08-01T07:00:00"/>
    <n v="92900"/>
    <n v="92900"/>
    <s v="Evento"/>
    <s v="jamundi"/>
    <s v="Servicios de salud"/>
    <m/>
    <m/>
    <s v="44B200290"/>
    <x v="0"/>
    <s v="Finalizada"/>
    <s v="FACTURA PENDIENTE EN PROGRAMACION DE PAGO"/>
    <m/>
    <m/>
    <n v="92900"/>
    <n v="0"/>
    <n v="0"/>
    <m/>
    <m/>
    <n v="92900"/>
    <n v="0"/>
    <n v="0"/>
    <n v="92900"/>
    <n v="0"/>
    <m/>
    <n v="0"/>
    <m/>
    <m/>
    <m/>
    <m/>
    <d v="2024-06-30T00:00:00"/>
  </r>
  <r>
    <n v="212022"/>
    <n v="890306950"/>
    <s v="Ese Hospital Piloto de Jamundi"/>
    <s v="FVE"/>
    <n v="212022"/>
    <s v="FVE212022"/>
    <s v="890306950_FVE212022"/>
    <d v="2023-06-18T11:39:52"/>
    <d v="2023-07-15T00:00:00"/>
    <d v="2023-08-01T07:00:00"/>
    <n v="198200"/>
    <n v="198200"/>
    <s v="Evento"/>
    <s v="jamundi"/>
    <s v="Servicios de salud"/>
    <m/>
    <m/>
    <s v="44B200290"/>
    <x v="0"/>
    <s v="Finalizada"/>
    <s v="FACTURA PENDIENTE EN PROGRAMACION DE PAGO"/>
    <m/>
    <m/>
    <n v="198200"/>
    <n v="0"/>
    <n v="0"/>
    <m/>
    <m/>
    <n v="198200"/>
    <n v="0"/>
    <n v="0"/>
    <n v="198200"/>
    <n v="0"/>
    <m/>
    <n v="0"/>
    <m/>
    <m/>
    <m/>
    <m/>
    <d v="2024-06-30T00:00:00"/>
  </r>
  <r>
    <n v="212024"/>
    <n v="890306950"/>
    <s v="Ese Hospital Piloto de Jamundi"/>
    <s v="FVE"/>
    <n v="212024"/>
    <s v="FVE212024"/>
    <s v="890306950_FVE212024"/>
    <d v="2023-06-18T11:43:13"/>
    <d v="2023-07-15T00:00:00"/>
    <d v="2023-08-01T07:00:00"/>
    <n v="149882"/>
    <n v="149882"/>
    <s v="Evento"/>
    <s v="jamundi"/>
    <s v="Servicios de salud"/>
    <m/>
    <m/>
    <s v="44B200290"/>
    <x v="0"/>
    <s v="Finalizada"/>
    <s v="FACTURA PENDIENTE EN PROGRAMACION DE PAGO"/>
    <m/>
    <m/>
    <n v="149882"/>
    <n v="0"/>
    <n v="0"/>
    <m/>
    <m/>
    <n v="149882"/>
    <n v="0"/>
    <n v="0"/>
    <n v="149882"/>
    <n v="0"/>
    <m/>
    <n v="0"/>
    <m/>
    <m/>
    <m/>
    <m/>
    <d v="2024-06-30T00:00:00"/>
  </r>
  <r>
    <n v="212026"/>
    <n v="890306950"/>
    <s v="Ese Hospital Piloto de Jamundi"/>
    <s v="FVE"/>
    <n v="212026"/>
    <s v="FVE212026"/>
    <s v="890306950_FVE212026"/>
    <d v="2023-06-18T11:46:17"/>
    <d v="2023-07-15T00:00:00"/>
    <d v="2023-08-01T07:00:00"/>
    <n v="137300"/>
    <n v="137300"/>
    <s v="Evento"/>
    <s v="jamundi"/>
    <s v="Servicios de salud"/>
    <m/>
    <m/>
    <s v="44B200290"/>
    <x v="0"/>
    <s v="Finalizada"/>
    <s v="FACTURA PENDIENTE EN PROGRAMACION DE PAGO"/>
    <m/>
    <m/>
    <n v="137300"/>
    <n v="0"/>
    <n v="0"/>
    <m/>
    <m/>
    <n v="137300"/>
    <n v="0"/>
    <n v="0"/>
    <n v="137300"/>
    <n v="0"/>
    <m/>
    <n v="0"/>
    <m/>
    <m/>
    <m/>
    <m/>
    <d v="2024-06-30T00:00:00"/>
  </r>
  <r>
    <n v="212028"/>
    <n v="890306950"/>
    <s v="Ese Hospital Piloto de Jamundi"/>
    <s v="FVE"/>
    <n v="212028"/>
    <s v="FVE212028"/>
    <s v="890306950_FVE212028"/>
    <d v="2023-06-18T11:52:22"/>
    <d v="2023-07-15T00:00:00"/>
    <d v="2023-08-01T07:00:00"/>
    <n v="135900"/>
    <n v="135900"/>
    <s v="Evento"/>
    <s v="jamundi"/>
    <s v="Servicios de salud"/>
    <m/>
    <m/>
    <s v="44B200290"/>
    <x v="0"/>
    <s v="Finalizada"/>
    <s v="FACTURA PENDIENTE EN PROGRAMACION DE PAGO"/>
    <m/>
    <m/>
    <n v="135900"/>
    <n v="0"/>
    <n v="0"/>
    <m/>
    <m/>
    <n v="135900"/>
    <n v="0"/>
    <n v="0"/>
    <n v="135900"/>
    <n v="0"/>
    <m/>
    <n v="0"/>
    <m/>
    <m/>
    <m/>
    <m/>
    <d v="2024-06-30T00:00:00"/>
  </r>
  <r>
    <n v="212029"/>
    <n v="890306950"/>
    <s v="Ese Hospital Piloto de Jamundi"/>
    <s v="FVE"/>
    <n v="212029"/>
    <s v="FVE212029"/>
    <s v="890306950_FVE212029"/>
    <d v="2023-06-18T11:54:30"/>
    <d v="2023-07-15T00:00:00"/>
    <d v="2023-08-01T07:00:00"/>
    <n v="74600"/>
    <n v="74600"/>
    <s v="Evento"/>
    <s v="jamundi"/>
    <s v="Servicios de salud"/>
    <m/>
    <m/>
    <s v="44B200290"/>
    <x v="0"/>
    <s v="Finalizada"/>
    <s v="FACTURA PENDIENTE EN PROGRAMACION DE PAGO"/>
    <m/>
    <m/>
    <n v="74600"/>
    <n v="0"/>
    <n v="0"/>
    <m/>
    <m/>
    <n v="74600"/>
    <n v="0"/>
    <n v="0"/>
    <n v="74600"/>
    <n v="0"/>
    <m/>
    <n v="0"/>
    <m/>
    <m/>
    <m/>
    <m/>
    <d v="2024-06-30T00:00:00"/>
  </r>
  <r>
    <n v="212033"/>
    <n v="890306950"/>
    <s v="Ese Hospital Piloto de Jamundi"/>
    <s v="FVE"/>
    <n v="212033"/>
    <s v="FVE212033"/>
    <s v="890306950_FVE212033"/>
    <d v="2023-06-18T12:10:37"/>
    <d v="2023-07-15T00:00:00"/>
    <d v="2023-08-01T07:00:00"/>
    <n v="239800"/>
    <n v="239800"/>
    <s v="Evento"/>
    <s v="jamundi"/>
    <s v="Servicios de salud"/>
    <m/>
    <m/>
    <s v="44B200290"/>
    <x v="0"/>
    <s v="Finalizada"/>
    <s v="FACTURA PENDIENTE EN PROGRAMACION DE PAGO"/>
    <m/>
    <m/>
    <n v="239800"/>
    <n v="0"/>
    <n v="0"/>
    <m/>
    <m/>
    <n v="239800"/>
    <n v="0"/>
    <n v="0"/>
    <n v="239800"/>
    <n v="0"/>
    <m/>
    <n v="0"/>
    <m/>
    <m/>
    <m/>
    <m/>
    <d v="2024-06-30T00:00:00"/>
  </r>
  <r>
    <n v="212035"/>
    <n v="890306950"/>
    <s v="Ese Hospital Piloto de Jamundi"/>
    <s v="FVE"/>
    <n v="212035"/>
    <s v="FVE212035"/>
    <s v="890306950_FVE212035"/>
    <d v="2023-06-18T12:16:44"/>
    <d v="2023-07-15T00:00:00"/>
    <d v="2023-08-01T07:00:00"/>
    <n v="140102"/>
    <n v="140102"/>
    <s v="Evento"/>
    <s v="jamundi"/>
    <s v="Servicios de salud"/>
    <m/>
    <m/>
    <s v="44B200290"/>
    <x v="0"/>
    <s v="Finalizada"/>
    <s v="FACTURA PENDIENTE EN PROGRAMACION DE PAGO"/>
    <m/>
    <m/>
    <n v="140102"/>
    <n v="0"/>
    <n v="0"/>
    <m/>
    <m/>
    <n v="140102"/>
    <n v="0"/>
    <n v="0"/>
    <n v="140102"/>
    <n v="0"/>
    <m/>
    <n v="0"/>
    <m/>
    <m/>
    <m/>
    <m/>
    <d v="2024-06-30T00:00:00"/>
  </r>
  <r>
    <n v="212036"/>
    <n v="890306950"/>
    <s v="Ese Hospital Piloto de Jamundi"/>
    <s v="FVE"/>
    <n v="212036"/>
    <s v="FVE212036"/>
    <s v="890306950_FVE212036"/>
    <d v="2023-06-18T12:23:11"/>
    <d v="2023-07-15T00:00:00"/>
    <d v="2023-08-01T07:00:00"/>
    <n v="120500"/>
    <n v="120500"/>
    <s v="Evento"/>
    <s v="jamundi"/>
    <s v="Servicios de salud"/>
    <m/>
    <m/>
    <s v="44B200290"/>
    <x v="0"/>
    <s v="Finalizada"/>
    <s v="FACTURA PENDIENTE EN PROGRAMACION DE PAGO"/>
    <m/>
    <m/>
    <n v="120500"/>
    <n v="0"/>
    <n v="0"/>
    <m/>
    <m/>
    <n v="120500"/>
    <n v="0"/>
    <n v="0"/>
    <n v="120500"/>
    <n v="0"/>
    <m/>
    <n v="0"/>
    <m/>
    <m/>
    <m/>
    <m/>
    <d v="2024-06-30T00:00:00"/>
  </r>
  <r>
    <n v="212038"/>
    <n v="890306950"/>
    <s v="Ese Hospital Piloto de Jamundi"/>
    <s v="FVE"/>
    <n v="212038"/>
    <s v="FVE212038"/>
    <s v="890306950_FVE212038"/>
    <d v="2023-06-18T12:28:01"/>
    <d v="2023-07-15T00:00:00"/>
    <d v="2023-08-01T07:00:00"/>
    <n v="76100"/>
    <n v="76100"/>
    <s v="Evento"/>
    <s v="jamundi"/>
    <s v="Servicios de salud"/>
    <m/>
    <m/>
    <s v="44B200290"/>
    <x v="0"/>
    <s v="Finalizada"/>
    <s v="FACTURA PENDIENTE EN PROGRAMACION DE PAGO"/>
    <m/>
    <m/>
    <n v="76100"/>
    <n v="0"/>
    <n v="0"/>
    <m/>
    <m/>
    <n v="76100"/>
    <n v="0"/>
    <n v="0"/>
    <n v="76100"/>
    <n v="0"/>
    <m/>
    <n v="0"/>
    <m/>
    <m/>
    <m/>
    <m/>
    <d v="2024-06-30T00:00:00"/>
  </r>
  <r>
    <n v="212042"/>
    <n v="890306950"/>
    <s v="Ese Hospital Piloto de Jamundi"/>
    <s v="FVE"/>
    <n v="212042"/>
    <s v="FVE212042"/>
    <s v="890306950_FVE212042"/>
    <d v="2023-06-18T12:37:10"/>
    <d v="2023-07-15T00:00:00"/>
    <d v="2023-08-01T07:00:00"/>
    <n v="176600"/>
    <n v="176600"/>
    <s v="Evento"/>
    <s v="jamundi"/>
    <s v="Servicios de salud"/>
    <m/>
    <m/>
    <s v="44B200290"/>
    <x v="0"/>
    <s v="Finalizada"/>
    <s v="FACTURA PENDIENTE EN PROGRAMACION DE PAGO"/>
    <m/>
    <m/>
    <n v="176600"/>
    <n v="0"/>
    <n v="0"/>
    <m/>
    <m/>
    <n v="176600"/>
    <n v="0"/>
    <n v="0"/>
    <n v="176600"/>
    <n v="0"/>
    <m/>
    <n v="0"/>
    <m/>
    <m/>
    <m/>
    <m/>
    <d v="2024-06-30T00:00:00"/>
  </r>
  <r>
    <n v="212046"/>
    <n v="890306950"/>
    <s v="Ese Hospital Piloto de Jamundi"/>
    <s v="FVE"/>
    <n v="212046"/>
    <s v="FVE212046"/>
    <s v="890306950_FVE212046"/>
    <d v="2023-06-18T12:41:31"/>
    <d v="2023-07-15T00:00:00"/>
    <d v="2023-08-01T07:00:00"/>
    <n v="321200"/>
    <n v="321200"/>
    <s v="Evento"/>
    <s v="jamundi"/>
    <s v="Servicios de salud"/>
    <m/>
    <m/>
    <s v="44B200290"/>
    <x v="0"/>
    <s v="Finalizada"/>
    <s v="FACTURA PENDIENTE EN PROGRAMACION DE PAGO"/>
    <m/>
    <m/>
    <n v="321200"/>
    <n v="0"/>
    <n v="0"/>
    <m/>
    <m/>
    <n v="321200"/>
    <n v="0"/>
    <n v="0"/>
    <n v="321200"/>
    <n v="0"/>
    <m/>
    <n v="0"/>
    <m/>
    <m/>
    <m/>
    <m/>
    <d v="2024-06-30T00:00:00"/>
  </r>
  <r>
    <n v="212049"/>
    <n v="890306950"/>
    <s v="Ese Hospital Piloto de Jamundi"/>
    <s v="FVE"/>
    <n v="212049"/>
    <s v="FVE212049"/>
    <s v="890306950_FVE212049"/>
    <d v="2023-06-18T12:47:44"/>
    <d v="2023-07-15T00:00:00"/>
    <d v="2023-08-01T07:00:00"/>
    <n v="108900"/>
    <n v="108900"/>
    <s v="Evento"/>
    <s v="jamundi"/>
    <s v="Servicios de salud"/>
    <m/>
    <m/>
    <s v="44B200290"/>
    <x v="0"/>
    <s v="Finalizada"/>
    <s v="FACTURA PENDIENTE EN PROGRAMACION DE PAGO"/>
    <m/>
    <m/>
    <n v="108900"/>
    <n v="0"/>
    <n v="0"/>
    <m/>
    <m/>
    <n v="108900"/>
    <n v="0"/>
    <n v="0"/>
    <n v="108900"/>
    <n v="0"/>
    <m/>
    <n v="0"/>
    <m/>
    <m/>
    <m/>
    <m/>
    <d v="2024-06-30T00:00:00"/>
  </r>
  <r>
    <n v="212075"/>
    <n v="890306950"/>
    <s v="Ese Hospital Piloto de Jamundi"/>
    <s v="FVE"/>
    <n v="212075"/>
    <s v="FVE212075"/>
    <s v="890306950_FVE212075"/>
    <d v="2023-06-18T16:12:54"/>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2217"/>
    <n v="890306950"/>
    <s v="Ese Hospital Piloto de Jamundi"/>
    <s v="FVE"/>
    <n v="212217"/>
    <s v="FVE212217"/>
    <s v="890306950_FVE212217"/>
    <d v="2023-06-20T11:27:35"/>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2523"/>
    <n v="890306950"/>
    <s v="Ese Hospital Piloto de Jamundi"/>
    <s v="FVE"/>
    <n v="212523"/>
    <s v="FVE212523"/>
    <s v="890306950_FVE212523"/>
    <d v="2023-06-21T09:59:22"/>
    <d v="2023-07-15T00:00:00"/>
    <d v="2023-08-01T07:00:00"/>
    <n v="90500"/>
    <n v="90500"/>
    <s v="Evento"/>
    <s v="jamundi"/>
    <s v="Servicios de salud"/>
    <m/>
    <m/>
    <s v="44B200290"/>
    <x v="0"/>
    <s v="Finalizada"/>
    <s v="FACTURA PENDIENTE EN PROGRAMACION DE PAGO"/>
    <m/>
    <m/>
    <n v="90500"/>
    <n v="0"/>
    <n v="0"/>
    <m/>
    <m/>
    <n v="90500"/>
    <n v="0"/>
    <n v="0"/>
    <n v="90500"/>
    <n v="0"/>
    <m/>
    <n v="0"/>
    <m/>
    <m/>
    <m/>
    <m/>
    <d v="2024-06-30T00:00:00"/>
  </r>
  <r>
    <n v="212590"/>
    <n v="890306950"/>
    <s v="Ese Hospital Piloto de Jamundi"/>
    <s v="FVE"/>
    <n v="212590"/>
    <s v="FVE212590"/>
    <s v="890306950_FVE212590"/>
    <d v="2023-06-21T12:12:07"/>
    <d v="2023-07-15T00:00:00"/>
    <d v="2023-08-01T07:00:00"/>
    <n v="101200"/>
    <n v="101200"/>
    <s v="Evento"/>
    <s v="jamundi"/>
    <s v="Servicios de salud"/>
    <m/>
    <m/>
    <s v="44B200290"/>
    <x v="0"/>
    <s v="Finalizada"/>
    <s v="FACTURA PENDIENTE EN PROGRAMACION DE PAGO"/>
    <m/>
    <m/>
    <n v="101200"/>
    <n v="0"/>
    <n v="0"/>
    <m/>
    <m/>
    <n v="101200"/>
    <n v="0"/>
    <n v="0"/>
    <n v="101200"/>
    <n v="0"/>
    <m/>
    <n v="0"/>
    <m/>
    <m/>
    <m/>
    <m/>
    <d v="2024-06-30T00:00:00"/>
  </r>
  <r>
    <n v="212591"/>
    <n v="890306950"/>
    <s v="Ese Hospital Piloto de Jamundi"/>
    <s v="FVE"/>
    <n v="212591"/>
    <s v="FVE212591"/>
    <s v="890306950_FVE212591"/>
    <d v="2023-06-21T12:21:04"/>
    <d v="2023-07-15T00:00:00"/>
    <d v="2023-08-01T07:00:00"/>
    <n v="209500"/>
    <n v="209500"/>
    <s v="Evento"/>
    <s v="jamundi"/>
    <s v="Servicios de salud"/>
    <m/>
    <m/>
    <s v="44B200290"/>
    <x v="1"/>
    <s v="Finalizada"/>
    <s v="FACTURA PENDIENTE EN PROGRAMACION DE PAGO"/>
    <m/>
    <m/>
    <n v="209500"/>
    <n v="0"/>
    <n v="0"/>
    <m/>
    <m/>
    <n v="209500"/>
    <n v="0"/>
    <n v="0"/>
    <n v="209500"/>
    <n v="0"/>
    <m/>
    <n v="67100"/>
    <n v="2201529598"/>
    <s v="15.07.2024"/>
    <n v="70042097"/>
    <m/>
    <d v="2024-06-30T00:00:00"/>
  </r>
  <r>
    <n v="212592"/>
    <n v="890306950"/>
    <s v="Ese Hospital Piloto de Jamundi"/>
    <s v="FVE"/>
    <n v="212592"/>
    <s v="FVE212592"/>
    <s v="890306950_FVE212592"/>
    <d v="2023-06-21T12:26:42"/>
    <d v="2023-07-15T00:00:00"/>
    <d v="2023-08-01T07:00:00"/>
    <n v="155300"/>
    <n v="155300"/>
    <s v="Evento"/>
    <s v="jamundi"/>
    <s v="Servicios de salud"/>
    <m/>
    <m/>
    <s v="44B200290"/>
    <x v="0"/>
    <s v="Finalizada"/>
    <s v="FACTURA PENDIENTE EN PROGRAMACION DE PAGO"/>
    <m/>
    <m/>
    <n v="155300"/>
    <n v="0"/>
    <n v="0"/>
    <m/>
    <m/>
    <n v="155300"/>
    <n v="0"/>
    <n v="0"/>
    <n v="155300"/>
    <n v="0"/>
    <m/>
    <n v="0"/>
    <m/>
    <m/>
    <m/>
    <m/>
    <d v="2024-06-30T00:00:00"/>
  </r>
  <r>
    <n v="212595"/>
    <n v="890306950"/>
    <s v="Ese Hospital Piloto de Jamundi"/>
    <s v="FVE"/>
    <n v="212595"/>
    <s v="FVE212595"/>
    <s v="890306950_FVE212595"/>
    <d v="2023-06-21T12:54:24"/>
    <d v="2023-07-15T00:00:00"/>
    <d v="2023-08-01T07:00:00"/>
    <n v="114700"/>
    <n v="114700"/>
    <s v="Evento"/>
    <s v="jamundi"/>
    <s v="Servicios de salud"/>
    <m/>
    <m/>
    <s v="44B200290"/>
    <x v="0"/>
    <s v="Finalizada"/>
    <s v="FACTURA PENDIENTE EN PROGRAMACION DE PAGO"/>
    <m/>
    <m/>
    <n v="114700"/>
    <n v="0"/>
    <n v="0"/>
    <m/>
    <m/>
    <n v="114700"/>
    <n v="0"/>
    <n v="0"/>
    <n v="114700"/>
    <n v="0"/>
    <m/>
    <n v="0"/>
    <m/>
    <m/>
    <m/>
    <m/>
    <d v="2024-06-30T00:00:00"/>
  </r>
  <r>
    <n v="212774"/>
    <n v="890306950"/>
    <s v="Ese Hospital Piloto de Jamundi"/>
    <s v="FVE"/>
    <n v="212774"/>
    <s v="FVE212774"/>
    <s v="890306950_FVE212774"/>
    <d v="2023-06-22T07:43:47"/>
    <d v="2023-07-15T00:00:00"/>
    <d v="2023-08-01T07:00:00"/>
    <n v="79100"/>
    <n v="79100"/>
    <s v="Evento"/>
    <s v="jamundi"/>
    <s v="Servicios de salud"/>
    <m/>
    <m/>
    <s v="44B200290"/>
    <x v="0"/>
    <s v="Finalizada"/>
    <s v="FACTURA PENDIENTE EN PROGRAMACION DE PAGO"/>
    <m/>
    <m/>
    <n v="79100"/>
    <n v="0"/>
    <n v="0"/>
    <m/>
    <m/>
    <n v="79100"/>
    <n v="0"/>
    <n v="0"/>
    <n v="79100"/>
    <n v="0"/>
    <m/>
    <n v="0"/>
    <m/>
    <m/>
    <m/>
    <m/>
    <d v="2024-06-30T00:00:00"/>
  </r>
  <r>
    <n v="212796"/>
    <n v="890306950"/>
    <s v="Ese Hospital Piloto de Jamundi"/>
    <s v="FVE"/>
    <n v="212796"/>
    <s v="FVE212796"/>
    <s v="890306950_FVE212796"/>
    <d v="2023-06-22T08:41:39"/>
    <d v="2023-07-15T00:00:00"/>
    <d v="2023-08-01T07:00:00"/>
    <n v="125400"/>
    <n v="125400"/>
    <s v="Evento"/>
    <s v="jamundi"/>
    <s v="Servicios de salud"/>
    <m/>
    <m/>
    <s v="44B200290"/>
    <x v="0"/>
    <s v="Finalizada"/>
    <s v="FACTURA PENDIENTE EN PROGRAMACION DE PAGO"/>
    <m/>
    <m/>
    <n v="125400"/>
    <n v="0"/>
    <n v="0"/>
    <m/>
    <m/>
    <n v="125400"/>
    <n v="0"/>
    <n v="0"/>
    <n v="125400"/>
    <n v="0"/>
    <m/>
    <n v="0"/>
    <m/>
    <m/>
    <m/>
    <m/>
    <d v="2024-06-30T00:00:00"/>
  </r>
  <r>
    <n v="213088"/>
    <n v="890306950"/>
    <s v="Ese Hospital Piloto de Jamundi"/>
    <s v="FVE"/>
    <n v="213088"/>
    <s v="FVE213088"/>
    <s v="890306950_FVE213088"/>
    <d v="2023-06-23T09:29:21"/>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3238"/>
    <n v="890306950"/>
    <s v="Ese Hospital Piloto de Jamundi"/>
    <s v="FVE"/>
    <n v="213238"/>
    <s v="FVE213238"/>
    <s v="890306950_FVE213238"/>
    <d v="2023-06-23T15:04:16"/>
    <d v="2023-07-15T00:00:00"/>
    <d v="2023-08-01T07:00:00"/>
    <n v="224900"/>
    <n v="224900"/>
    <s v="Evento"/>
    <s v="jamundi"/>
    <s v="Servicios de salud"/>
    <m/>
    <m/>
    <s v="44B200290"/>
    <x v="0"/>
    <s v="Finalizada"/>
    <s v="FACTURA PENDIENTE EN PROGRAMACION DE PAGO"/>
    <m/>
    <m/>
    <n v="224900"/>
    <n v="0"/>
    <n v="0"/>
    <m/>
    <m/>
    <n v="224900"/>
    <n v="0"/>
    <n v="0"/>
    <n v="224900"/>
    <n v="0"/>
    <m/>
    <n v="0"/>
    <m/>
    <m/>
    <m/>
    <m/>
    <d v="2024-06-30T00:00:00"/>
  </r>
  <r>
    <n v="213248"/>
    <n v="890306950"/>
    <s v="Ese Hospital Piloto de Jamundi"/>
    <s v="FVE"/>
    <n v="213248"/>
    <s v="FVE213248"/>
    <s v="890306950_FVE213248"/>
    <d v="2023-06-23T15:42:44"/>
    <d v="2023-07-15T00:00:00"/>
    <d v="2023-08-01T07:00:00"/>
    <n v="342000"/>
    <n v="342000"/>
    <s v="Evento"/>
    <s v="jamundi"/>
    <s v="Servicios de salud"/>
    <m/>
    <m/>
    <s v="44B200290"/>
    <x v="0"/>
    <s v="Finalizada"/>
    <s v="FACTURA PENDIENTE EN PROGRAMACION DE PAGO"/>
    <m/>
    <m/>
    <n v="342000"/>
    <n v="0"/>
    <n v="0"/>
    <m/>
    <m/>
    <n v="342000"/>
    <n v="0"/>
    <n v="0"/>
    <n v="342000"/>
    <n v="0"/>
    <m/>
    <n v="0"/>
    <m/>
    <m/>
    <m/>
    <m/>
    <d v="2024-06-30T00:00:00"/>
  </r>
  <r>
    <n v="213251"/>
    <n v="890306950"/>
    <s v="Ese Hospital Piloto de Jamundi"/>
    <s v="FVE"/>
    <n v="213251"/>
    <s v="FVE213251"/>
    <s v="890306950_FVE213251"/>
    <d v="2023-06-23T15:53:25"/>
    <d v="2023-07-15T00:00:00"/>
    <d v="2023-08-01T07:00:00"/>
    <n v="74900"/>
    <n v="74900"/>
    <s v="Evento"/>
    <s v="jamundi"/>
    <s v="Servicios de salud"/>
    <m/>
    <m/>
    <s v="44B200290"/>
    <x v="0"/>
    <s v="Finalizada"/>
    <s v="FACTURA PENDIENTE EN PROGRAMACION DE PAGO"/>
    <m/>
    <m/>
    <n v="74900"/>
    <n v="0"/>
    <n v="0"/>
    <m/>
    <m/>
    <n v="74900"/>
    <n v="0"/>
    <n v="0"/>
    <n v="74900"/>
    <n v="0"/>
    <m/>
    <n v="0"/>
    <m/>
    <m/>
    <m/>
    <m/>
    <d v="2024-06-30T00:00:00"/>
  </r>
  <r>
    <n v="213272"/>
    <n v="890306950"/>
    <s v="Ese Hospital Piloto de Jamundi"/>
    <s v="FVE"/>
    <n v="213272"/>
    <s v="FVE213272"/>
    <s v="890306950_FVE213272"/>
    <d v="2023-06-23T18:59:58"/>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3331"/>
    <n v="890306950"/>
    <s v="Ese Hospital Piloto de Jamundi"/>
    <s v="FVE"/>
    <n v="213331"/>
    <s v="FVE213331"/>
    <s v="890306950_FVE213331"/>
    <d v="2023-06-24T09:33:30"/>
    <d v="2023-07-15T00:00:00"/>
    <d v="2023-08-01T07:00:00"/>
    <n v="158200"/>
    <n v="158200"/>
    <s v="Evento"/>
    <s v="jamundi"/>
    <s v="Servicios de salud"/>
    <m/>
    <m/>
    <s v="44B200290"/>
    <x v="0"/>
    <s v="Finalizada"/>
    <s v="FACTURA PENDIENTE EN PROGRAMACION DE PAGO"/>
    <m/>
    <m/>
    <n v="158200"/>
    <n v="0"/>
    <n v="0"/>
    <m/>
    <m/>
    <n v="158200"/>
    <n v="0"/>
    <n v="0"/>
    <n v="158200"/>
    <n v="0"/>
    <m/>
    <n v="0"/>
    <m/>
    <m/>
    <m/>
    <m/>
    <d v="2024-06-30T00:00:00"/>
  </r>
  <r>
    <n v="213345"/>
    <n v="890306950"/>
    <s v="Ese Hospital Piloto de Jamundi"/>
    <s v="FVE"/>
    <n v="213345"/>
    <s v="FVE213345"/>
    <s v="890306950_FVE213345"/>
    <d v="2023-06-24T09:44:53"/>
    <d v="2023-07-15T00:00:00"/>
    <d v="2023-08-01T07:00:00"/>
    <n v="118500"/>
    <n v="118500"/>
    <s v="Evento"/>
    <s v="jamundi"/>
    <s v="Servicios de salud"/>
    <m/>
    <m/>
    <s v="44B200290"/>
    <x v="0"/>
    <s v="Finalizada"/>
    <s v="FACTURA PENDIENTE EN PROGRAMACION DE PAGO"/>
    <m/>
    <m/>
    <n v="118500"/>
    <n v="0"/>
    <n v="0"/>
    <m/>
    <m/>
    <n v="118500"/>
    <n v="0"/>
    <n v="0"/>
    <n v="118500"/>
    <n v="0"/>
    <m/>
    <n v="0"/>
    <m/>
    <m/>
    <m/>
    <m/>
    <d v="2024-06-30T00:00:00"/>
  </r>
  <r>
    <n v="213350"/>
    <n v="890306950"/>
    <s v="Ese Hospital Piloto de Jamundi"/>
    <s v="FVE"/>
    <n v="213350"/>
    <s v="FVE213350"/>
    <s v="890306950_FVE213350"/>
    <d v="2023-06-24T09:51:30"/>
    <d v="2023-07-15T00:00:00"/>
    <d v="2023-08-01T07:00:00"/>
    <n v="123400"/>
    <n v="123400"/>
    <s v="Evento"/>
    <s v="jamundi"/>
    <s v="Servicios de salud"/>
    <m/>
    <m/>
    <s v="44B200290"/>
    <x v="0"/>
    <s v="Finalizada"/>
    <s v="FACTURA PENDIENTE EN PROGRAMACION DE PAGO"/>
    <m/>
    <m/>
    <n v="123400"/>
    <n v="0"/>
    <n v="0"/>
    <m/>
    <m/>
    <n v="123400"/>
    <n v="0"/>
    <n v="0"/>
    <n v="123400"/>
    <n v="0"/>
    <m/>
    <n v="0"/>
    <m/>
    <m/>
    <m/>
    <m/>
    <d v="2024-06-30T00:00:00"/>
  </r>
  <r>
    <n v="213355"/>
    <n v="890306950"/>
    <s v="Ese Hospital Piloto de Jamundi"/>
    <s v="FVE"/>
    <n v="213355"/>
    <s v="FVE213355"/>
    <s v="890306950_FVE213355"/>
    <d v="2023-06-24T09:53:56"/>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3371"/>
    <n v="890306950"/>
    <s v="Ese Hospital Piloto de Jamundi"/>
    <s v="FVE"/>
    <n v="213371"/>
    <s v="FVE213371"/>
    <s v="890306950_FVE213371"/>
    <d v="2023-06-24T10:07:35"/>
    <d v="2023-07-15T00:00:00"/>
    <d v="2023-08-01T07:00:00"/>
    <n v="458900"/>
    <n v="458900"/>
    <s v="Evento"/>
    <s v="jamundi"/>
    <s v="Servicios de salud"/>
    <m/>
    <m/>
    <s v="44B200290"/>
    <x v="1"/>
    <s v="Finalizada"/>
    <s v="FACTURA PENDIENTE EN PROGRAMACION DE PAGO"/>
    <m/>
    <m/>
    <n v="458900"/>
    <n v="0"/>
    <n v="0"/>
    <m/>
    <m/>
    <n v="458900"/>
    <n v="0"/>
    <n v="0"/>
    <n v="458900"/>
    <n v="0"/>
    <m/>
    <n v="162300"/>
    <n v="2201529598"/>
    <s v="15.07.2024"/>
    <n v="70042097"/>
    <m/>
    <d v="2024-06-30T00:00:00"/>
  </r>
  <r>
    <n v="213390"/>
    <n v="890306950"/>
    <s v="Ese Hospital Piloto de Jamundi"/>
    <s v="FVE"/>
    <n v="213390"/>
    <s v="FVE213390"/>
    <s v="890306950_FVE213390"/>
    <d v="2023-06-24T10:37:07"/>
    <d v="2023-07-15T00:00:00"/>
    <d v="2023-08-01T07:00:00"/>
    <n v="104600"/>
    <n v="104600"/>
    <s v="Evento"/>
    <s v="jamundi"/>
    <s v="Servicios de salud"/>
    <m/>
    <m/>
    <s v="44B200290"/>
    <x v="0"/>
    <s v="Finalizada"/>
    <s v="FACTURA PENDIENTE EN PROGRAMACION DE PAGO"/>
    <m/>
    <m/>
    <n v="104600"/>
    <n v="0"/>
    <n v="0"/>
    <m/>
    <m/>
    <n v="104600"/>
    <n v="0"/>
    <n v="0"/>
    <n v="104600"/>
    <n v="0"/>
    <m/>
    <n v="0"/>
    <m/>
    <m/>
    <m/>
    <m/>
    <d v="2024-06-30T00:00:00"/>
  </r>
  <r>
    <n v="213415"/>
    <n v="890306950"/>
    <s v="Ese Hospital Piloto de Jamundi"/>
    <s v="FVE"/>
    <n v="213415"/>
    <s v="FVE213415"/>
    <s v="890306950_FVE213415"/>
    <d v="2023-06-24T10:54:26"/>
    <d v="2023-07-15T00:00:00"/>
    <d v="2023-08-01T07:00:00"/>
    <n v="75200"/>
    <n v="75200"/>
    <s v="Evento"/>
    <s v="jamundi"/>
    <s v="Servicios de salud"/>
    <m/>
    <m/>
    <s v="44B200290"/>
    <x v="0"/>
    <s v="Finalizada"/>
    <s v="FACTURA PENDIENTE EN PROGRAMACION DE PAGO"/>
    <m/>
    <m/>
    <n v="75200"/>
    <n v="0"/>
    <n v="0"/>
    <m/>
    <m/>
    <n v="75200"/>
    <n v="0"/>
    <n v="0"/>
    <n v="75200"/>
    <n v="0"/>
    <m/>
    <n v="0"/>
    <m/>
    <m/>
    <m/>
    <m/>
    <d v="2024-06-30T00:00:00"/>
  </r>
  <r>
    <n v="213432"/>
    <n v="890306950"/>
    <s v="Ese Hospital Piloto de Jamundi"/>
    <s v="FVE"/>
    <n v="213432"/>
    <s v="FVE213432"/>
    <s v="890306950_FVE213432"/>
    <d v="2023-06-24T11:30:12"/>
    <d v="2023-07-15T00:00:00"/>
    <d v="2023-08-01T07:00:00"/>
    <n v="153500"/>
    <n v="153500"/>
    <s v="Evento"/>
    <s v="jamundi"/>
    <s v="Servicios de salud"/>
    <m/>
    <m/>
    <s v="44B200290"/>
    <x v="0"/>
    <s v="Finalizada"/>
    <s v="FACTURA PENDIENTE EN PROGRAMACION DE PAGO"/>
    <m/>
    <m/>
    <n v="153500"/>
    <n v="0"/>
    <n v="0"/>
    <m/>
    <m/>
    <n v="153500"/>
    <n v="0"/>
    <n v="0"/>
    <n v="153500"/>
    <n v="0"/>
    <m/>
    <n v="0"/>
    <m/>
    <m/>
    <m/>
    <m/>
    <d v="2024-06-30T00:00:00"/>
  </r>
  <r>
    <n v="213475"/>
    <n v="890306950"/>
    <s v="Ese Hospital Piloto de Jamundi"/>
    <s v="FVE"/>
    <n v="213475"/>
    <s v="FVE213475"/>
    <s v="890306950_FVE213475"/>
    <d v="2023-06-24T12:32:03"/>
    <d v="2023-07-15T00:00:00"/>
    <d v="2023-08-01T07:00:00"/>
    <n v="88400"/>
    <n v="88400"/>
    <s v="Evento"/>
    <s v="jamundi"/>
    <s v="Servicios de salud"/>
    <m/>
    <m/>
    <s v="44B200290"/>
    <x v="0"/>
    <s v="Finalizada"/>
    <s v="FACTURA PENDIENTE EN PROGRAMACION DE PAGO"/>
    <m/>
    <m/>
    <n v="88400"/>
    <n v="0"/>
    <n v="0"/>
    <m/>
    <m/>
    <n v="88400"/>
    <n v="0"/>
    <n v="0"/>
    <n v="88400"/>
    <n v="0"/>
    <m/>
    <n v="0"/>
    <m/>
    <m/>
    <m/>
    <m/>
    <d v="2024-06-30T00:00:00"/>
  </r>
  <r>
    <n v="213569"/>
    <n v="890306950"/>
    <s v="Ese Hospital Piloto de Jamundi"/>
    <s v="FVE"/>
    <n v="213569"/>
    <s v="FVE213569"/>
    <s v="890306950_FVE213569"/>
    <d v="2023-06-24T14:51:12"/>
    <d v="2023-07-15T00:00:00"/>
    <d v="2023-08-01T07:00:00"/>
    <n v="87500"/>
    <n v="87500"/>
    <s v="Evento"/>
    <s v="jamundi"/>
    <s v="Servicios de salud"/>
    <m/>
    <m/>
    <s v="44B200290"/>
    <x v="0"/>
    <s v="Finalizada"/>
    <s v="FACTURA PENDIENTE EN PROGRAMACION DE PAGO"/>
    <m/>
    <m/>
    <n v="87500"/>
    <n v="0"/>
    <n v="0"/>
    <m/>
    <m/>
    <n v="87500"/>
    <n v="0"/>
    <n v="0"/>
    <n v="87500"/>
    <n v="0"/>
    <m/>
    <n v="0"/>
    <m/>
    <m/>
    <m/>
    <m/>
    <d v="2024-06-30T00:00:00"/>
  </r>
  <r>
    <n v="213571"/>
    <n v="890306950"/>
    <s v="Ese Hospital Piloto de Jamundi"/>
    <s v="FVE"/>
    <n v="213571"/>
    <s v="FVE213571"/>
    <s v="890306950_FVE213571"/>
    <d v="2023-06-24T14:53:53"/>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3578"/>
    <n v="890306950"/>
    <s v="Ese Hospital Piloto de Jamundi"/>
    <s v="FVE"/>
    <n v="213578"/>
    <s v="FVE213578"/>
    <s v="890306950_FVE213578"/>
    <d v="2023-06-24T15:02:11"/>
    <d v="2023-07-15T00:00:00"/>
    <d v="2023-08-01T07:00:00"/>
    <n v="86100"/>
    <n v="86100"/>
    <s v="Evento"/>
    <s v="jamundi"/>
    <s v="Servicios de salud"/>
    <m/>
    <m/>
    <s v="44B200290"/>
    <x v="0"/>
    <s v="Finalizada"/>
    <s v="FACTURA PENDIENTE EN PROGRAMACION DE PAGO"/>
    <m/>
    <m/>
    <n v="86100"/>
    <n v="0"/>
    <n v="0"/>
    <m/>
    <m/>
    <n v="86100"/>
    <n v="0"/>
    <n v="0"/>
    <n v="86100"/>
    <n v="0"/>
    <m/>
    <n v="0"/>
    <m/>
    <m/>
    <m/>
    <m/>
    <d v="2024-06-30T00:00:00"/>
  </r>
  <r>
    <n v="213580"/>
    <n v="890306950"/>
    <s v="Ese Hospital Piloto de Jamundi"/>
    <s v="FVE"/>
    <n v="213580"/>
    <s v="FVE213580"/>
    <s v="890306950_FVE213580"/>
    <d v="2023-06-24T15:06:07"/>
    <d v="2023-07-15T00:00:00"/>
    <d v="2023-08-01T07:00:00"/>
    <n v="118800"/>
    <n v="118800"/>
    <s v="Evento"/>
    <s v="jamundi"/>
    <s v="Servicios de salud"/>
    <m/>
    <m/>
    <s v="44B200290"/>
    <x v="0"/>
    <s v="Finalizada"/>
    <s v="FACTURA PENDIENTE EN PROGRAMACION DE PAGO"/>
    <m/>
    <m/>
    <n v="118800"/>
    <n v="0"/>
    <n v="0"/>
    <m/>
    <m/>
    <n v="118800"/>
    <n v="0"/>
    <n v="0"/>
    <n v="118800"/>
    <n v="0"/>
    <m/>
    <n v="0"/>
    <m/>
    <m/>
    <m/>
    <m/>
    <d v="2024-06-30T00:00:00"/>
  </r>
  <r>
    <n v="213602"/>
    <n v="890306950"/>
    <s v="Ese Hospital Piloto de Jamundi"/>
    <s v="FVE"/>
    <n v="213602"/>
    <s v="FVE213602"/>
    <s v="890306950_FVE213602"/>
    <d v="2023-06-24T15:36:59"/>
    <d v="2023-07-15T00:00:00"/>
    <d v="2023-08-01T07:00:00"/>
    <n v="195800"/>
    <n v="195800"/>
    <s v="Evento"/>
    <s v="jamundi"/>
    <s v="Servicios de salud"/>
    <m/>
    <m/>
    <s v="44B200290"/>
    <x v="0"/>
    <s v="Finalizada"/>
    <s v="FACTURA PENDIENTE EN PROGRAMACION DE PAGO"/>
    <m/>
    <m/>
    <n v="195800"/>
    <n v="0"/>
    <n v="0"/>
    <m/>
    <m/>
    <n v="195800"/>
    <n v="0"/>
    <n v="0"/>
    <n v="195800"/>
    <n v="0"/>
    <m/>
    <n v="0"/>
    <m/>
    <m/>
    <m/>
    <m/>
    <d v="2024-06-30T00:00:00"/>
  </r>
  <r>
    <n v="213620"/>
    <n v="890306950"/>
    <s v="Ese Hospital Piloto de Jamundi"/>
    <s v="FVE"/>
    <n v="213620"/>
    <s v="FVE213620"/>
    <s v="890306950_FVE213620"/>
    <d v="2023-06-24T16:11:08"/>
    <d v="2023-07-15T00:00:00"/>
    <d v="2023-08-01T07:00:00"/>
    <n v="257102"/>
    <n v="257102"/>
    <s v="Evento"/>
    <s v="jamundi"/>
    <s v="Servicios de salud"/>
    <m/>
    <m/>
    <s v="44B200290"/>
    <x v="0"/>
    <s v="Finalizada"/>
    <s v="FACTURA PENDIENTE EN PROGRAMACION DE PAGO"/>
    <m/>
    <m/>
    <n v="257102"/>
    <n v="0"/>
    <n v="0"/>
    <m/>
    <m/>
    <n v="257102"/>
    <n v="0"/>
    <n v="0"/>
    <n v="257102"/>
    <n v="0"/>
    <m/>
    <n v="0"/>
    <m/>
    <m/>
    <m/>
    <m/>
    <d v="2024-06-30T00:00:00"/>
  </r>
  <r>
    <n v="213624"/>
    <n v="890306950"/>
    <s v="Ese Hospital Piloto de Jamundi"/>
    <s v="FVE"/>
    <n v="213624"/>
    <s v="FVE213624"/>
    <s v="890306950_FVE213624"/>
    <d v="2023-06-24T16:15:52"/>
    <d v="2023-07-15T00:00:00"/>
    <d v="2023-08-01T07:00:00"/>
    <n v="178000"/>
    <n v="178000"/>
    <s v="Evento"/>
    <s v="jamundi"/>
    <s v="Servicios de salud"/>
    <m/>
    <m/>
    <s v="44B200290"/>
    <x v="0"/>
    <s v="Finalizada"/>
    <s v="FACTURA PENDIENTE EN PROGRAMACION DE PAGO"/>
    <m/>
    <m/>
    <n v="178000"/>
    <n v="0"/>
    <n v="0"/>
    <m/>
    <m/>
    <n v="178000"/>
    <n v="0"/>
    <n v="0"/>
    <n v="178000"/>
    <n v="0"/>
    <m/>
    <n v="0"/>
    <m/>
    <m/>
    <m/>
    <m/>
    <d v="2024-06-30T00:00:00"/>
  </r>
  <r>
    <n v="213631"/>
    <n v="890306950"/>
    <s v="Ese Hospital Piloto de Jamundi"/>
    <s v="FVE"/>
    <n v="213631"/>
    <s v="FVE213631"/>
    <s v="890306950_FVE213631"/>
    <d v="2023-06-24T16:27:43"/>
    <d v="2023-07-15T00:00:00"/>
    <d v="2023-08-01T07:00:00"/>
    <n v="195900"/>
    <n v="195900"/>
    <s v="Evento"/>
    <s v="jamundi"/>
    <s v="Servicios de salud"/>
    <m/>
    <m/>
    <s v="44B200290"/>
    <x v="0"/>
    <s v="Finalizada"/>
    <s v="FACTURA PENDIENTE EN PROGRAMACION DE PAGO"/>
    <m/>
    <m/>
    <n v="195900"/>
    <n v="0"/>
    <n v="0"/>
    <m/>
    <m/>
    <n v="195900"/>
    <n v="0"/>
    <n v="0"/>
    <n v="195900"/>
    <n v="0"/>
    <m/>
    <n v="0"/>
    <m/>
    <m/>
    <m/>
    <m/>
    <d v="2024-06-30T00:00:00"/>
  </r>
  <r>
    <n v="213634"/>
    <n v="890306950"/>
    <s v="Ese Hospital Piloto de Jamundi"/>
    <s v="FVE"/>
    <n v="213634"/>
    <s v="FVE213634"/>
    <s v="890306950_FVE213634"/>
    <d v="2023-06-24T16:32:10"/>
    <d v="2023-07-15T00:00:00"/>
    <d v="2023-08-01T07:00:00"/>
    <n v="135900"/>
    <n v="135900"/>
    <s v="Evento"/>
    <s v="jamundi"/>
    <s v="Servicios de salud"/>
    <m/>
    <m/>
    <s v="44B200290"/>
    <x v="0"/>
    <s v="Finalizada"/>
    <s v="FACTURA PENDIENTE EN PROGRAMACION DE PAGO"/>
    <m/>
    <m/>
    <n v="135900"/>
    <n v="0"/>
    <n v="0"/>
    <m/>
    <m/>
    <n v="135900"/>
    <n v="0"/>
    <n v="0"/>
    <n v="135900"/>
    <n v="0"/>
    <m/>
    <n v="0"/>
    <m/>
    <m/>
    <m/>
    <m/>
    <d v="2024-06-30T00:00:00"/>
  </r>
  <r>
    <n v="213655"/>
    <n v="890306950"/>
    <s v="Ese Hospital Piloto de Jamundi"/>
    <s v="FVE"/>
    <n v="213655"/>
    <s v="FVE213655"/>
    <s v="890306950_FVE213655"/>
    <d v="2023-06-24T17:09:58"/>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3656"/>
    <n v="890306950"/>
    <s v="Ese Hospital Piloto de Jamundi"/>
    <s v="FVE"/>
    <n v="213656"/>
    <s v="FVE213656"/>
    <s v="890306950_FVE213656"/>
    <d v="2023-06-24T17:11:20"/>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3657"/>
    <n v="890306950"/>
    <s v="Ese Hospital Piloto de Jamundi"/>
    <s v="FVE"/>
    <n v="213657"/>
    <s v="FVE213657"/>
    <s v="890306950_FVE213657"/>
    <d v="2023-06-24T17:13:51"/>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3696"/>
    <n v="890306950"/>
    <s v="Ese Hospital Piloto de Jamundi"/>
    <s v="FVE"/>
    <n v="213696"/>
    <s v="FVE213696"/>
    <s v="890306950_FVE213696"/>
    <d v="2023-06-25T11:52:17"/>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3697"/>
    <n v="890306950"/>
    <s v="Ese Hospital Piloto de Jamundi"/>
    <s v="FVE"/>
    <n v="213697"/>
    <s v="FVE213697"/>
    <s v="890306950_FVE213697"/>
    <d v="2023-06-25T11:53:48"/>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3843"/>
    <n v="890306950"/>
    <s v="Ese Hospital Piloto de Jamundi"/>
    <s v="FVE"/>
    <n v="213843"/>
    <s v="FVE213843"/>
    <s v="890306950_FVE213843"/>
    <d v="2023-06-26T08:45:55"/>
    <d v="2023-07-15T00:00:00"/>
    <d v="2023-08-01T07:00:00"/>
    <n v="239000"/>
    <n v="239000"/>
    <s v="Evento"/>
    <s v="jamundi"/>
    <s v="Servicios de salud"/>
    <m/>
    <m/>
    <s v="44B200290"/>
    <x v="0"/>
    <s v="Finalizada"/>
    <s v="FACTURA PENDIENTE EN PROGRAMACION DE PAGO"/>
    <m/>
    <m/>
    <n v="239000"/>
    <n v="0"/>
    <n v="0"/>
    <m/>
    <m/>
    <n v="239000"/>
    <n v="0"/>
    <n v="0"/>
    <n v="239000"/>
    <n v="0"/>
    <m/>
    <n v="0"/>
    <m/>
    <m/>
    <m/>
    <m/>
    <d v="2024-06-30T00:00:00"/>
  </r>
  <r>
    <n v="213845"/>
    <n v="890306950"/>
    <s v="Ese Hospital Piloto de Jamundi"/>
    <s v="FVE"/>
    <n v="213845"/>
    <s v="FVE213845"/>
    <s v="890306950_FVE213845"/>
    <d v="2023-06-26T08:51:29"/>
    <d v="2023-07-15T00:00:00"/>
    <d v="2023-08-01T07:00:00"/>
    <n v="224300"/>
    <n v="224300"/>
    <s v="Evento"/>
    <s v="jamundi"/>
    <s v="Servicios de salud"/>
    <m/>
    <m/>
    <s v="44B200290"/>
    <x v="0"/>
    <s v="Finalizada"/>
    <s v="FACTURA PENDIENTE EN PROGRAMACION DE PAGO"/>
    <m/>
    <m/>
    <n v="224300"/>
    <n v="0"/>
    <n v="0"/>
    <m/>
    <m/>
    <n v="224300"/>
    <n v="0"/>
    <n v="0"/>
    <n v="224300"/>
    <n v="0"/>
    <m/>
    <n v="0"/>
    <m/>
    <m/>
    <m/>
    <m/>
    <d v="2024-06-30T00:00:00"/>
  </r>
  <r>
    <n v="213855"/>
    <n v="890306950"/>
    <s v="Ese Hospital Piloto de Jamundi"/>
    <s v="FVE"/>
    <n v="213855"/>
    <s v="FVE213855"/>
    <s v="890306950_FVE213855"/>
    <d v="2023-06-26T09:00:40"/>
    <d v="2023-07-15T00:00:00"/>
    <d v="2023-08-01T07:00:00"/>
    <n v="237600"/>
    <n v="237600"/>
    <s v="Evento"/>
    <s v="jamundi"/>
    <s v="Servicios de salud"/>
    <m/>
    <m/>
    <s v="44B200290"/>
    <x v="0"/>
    <s v="Finalizada"/>
    <s v="FACTURA PENDIENTE EN PROGRAMACION DE PAGO"/>
    <m/>
    <m/>
    <n v="237600"/>
    <n v="0"/>
    <n v="0"/>
    <m/>
    <m/>
    <n v="237600"/>
    <n v="0"/>
    <n v="0"/>
    <n v="237600"/>
    <n v="0"/>
    <m/>
    <n v="0"/>
    <m/>
    <m/>
    <m/>
    <m/>
    <d v="2024-06-30T00:00:00"/>
  </r>
  <r>
    <n v="213860"/>
    <n v="890306950"/>
    <s v="Ese Hospital Piloto de Jamundi"/>
    <s v="FVE"/>
    <n v="213860"/>
    <s v="FVE213860"/>
    <s v="890306950_FVE213860"/>
    <d v="2023-06-26T09:10:00"/>
    <d v="2023-07-15T00:00:00"/>
    <d v="2023-08-01T07:00:00"/>
    <n v="159000"/>
    <n v="159000"/>
    <s v="Evento"/>
    <s v="jamundi"/>
    <s v="Servicios de salud"/>
    <m/>
    <m/>
    <s v="44B200290"/>
    <x v="0"/>
    <s v="Finalizada"/>
    <s v="FACTURA PENDIENTE EN PROGRAMACION DE PAGO"/>
    <m/>
    <m/>
    <n v="159000"/>
    <n v="0"/>
    <n v="0"/>
    <m/>
    <m/>
    <n v="159000"/>
    <n v="0"/>
    <n v="0"/>
    <n v="159000"/>
    <n v="0"/>
    <m/>
    <n v="0"/>
    <m/>
    <m/>
    <m/>
    <m/>
    <d v="2024-06-30T00:00:00"/>
  </r>
  <r>
    <n v="213871"/>
    <n v="890306950"/>
    <s v="Ese Hospital Piloto de Jamundi"/>
    <s v="FVE"/>
    <n v="213871"/>
    <s v="FVE213871"/>
    <s v="890306950_FVE213871"/>
    <d v="2023-06-26T09:18:36"/>
    <d v="2023-07-15T00:00:00"/>
    <d v="2023-08-01T07:00:00"/>
    <n v="141900"/>
    <n v="141900"/>
    <s v="Evento"/>
    <s v="jamundi"/>
    <s v="Servicios de salud"/>
    <m/>
    <m/>
    <s v="44B200290"/>
    <x v="0"/>
    <s v="Finalizada"/>
    <s v="FACTURA PENDIENTE EN PROGRAMACION DE PAGO"/>
    <m/>
    <m/>
    <n v="141900"/>
    <n v="0"/>
    <n v="0"/>
    <m/>
    <m/>
    <n v="141900"/>
    <n v="0"/>
    <n v="0"/>
    <n v="141900"/>
    <n v="0"/>
    <m/>
    <n v="0"/>
    <m/>
    <m/>
    <m/>
    <m/>
    <d v="2024-06-30T00:00:00"/>
  </r>
  <r>
    <n v="213874"/>
    <n v="890306950"/>
    <s v="Ese Hospital Piloto de Jamundi"/>
    <s v="FVE"/>
    <n v="213874"/>
    <s v="FVE213874"/>
    <s v="890306950_FVE213874"/>
    <d v="2023-06-26T09:20:37"/>
    <d v="2023-07-15T00:00:00"/>
    <d v="2023-08-01T07:00:00"/>
    <n v="120500"/>
    <n v="120500"/>
    <s v="Evento"/>
    <s v="jamundi"/>
    <s v="Servicios de salud"/>
    <m/>
    <m/>
    <s v="44B200290"/>
    <x v="0"/>
    <s v="Finalizada"/>
    <s v="FACTURA PENDIENTE EN PROGRAMACION DE PAGO"/>
    <m/>
    <m/>
    <n v="120500"/>
    <n v="0"/>
    <n v="0"/>
    <m/>
    <m/>
    <n v="120500"/>
    <n v="0"/>
    <n v="0"/>
    <n v="120500"/>
    <n v="0"/>
    <m/>
    <n v="0"/>
    <m/>
    <m/>
    <m/>
    <m/>
    <d v="2024-06-30T00:00:00"/>
  </r>
  <r>
    <n v="213942"/>
    <n v="890306950"/>
    <s v="Ese Hospital Piloto de Jamundi"/>
    <s v="FVE"/>
    <n v="213942"/>
    <s v="FVE213942"/>
    <s v="890306950_FVE213942"/>
    <d v="2023-06-26T10:20:00"/>
    <d v="2023-07-15T00:00:00"/>
    <d v="2023-08-01T07:00:00"/>
    <n v="101300"/>
    <n v="101300"/>
    <s v="Evento"/>
    <s v="jamundi"/>
    <s v="Servicios de salud"/>
    <m/>
    <m/>
    <s v="44B200290"/>
    <x v="0"/>
    <s v="Finalizada"/>
    <s v="FACTURA PENDIENTE EN PROGRAMACION DE PAGO"/>
    <m/>
    <m/>
    <n v="101300"/>
    <n v="0"/>
    <n v="0"/>
    <m/>
    <m/>
    <n v="101300"/>
    <n v="0"/>
    <n v="0"/>
    <n v="101300"/>
    <n v="0"/>
    <m/>
    <n v="0"/>
    <m/>
    <m/>
    <m/>
    <m/>
    <d v="2024-06-30T00:00:00"/>
  </r>
  <r>
    <n v="214012"/>
    <n v="890306950"/>
    <s v="Ese Hospital Piloto de Jamundi"/>
    <s v="FVE"/>
    <n v="214012"/>
    <s v="FVE214012"/>
    <s v="890306950_FVE214012"/>
    <d v="2023-06-26T11:26:36"/>
    <d v="2023-07-15T00:00:00"/>
    <d v="2023-08-01T07:00:00"/>
    <n v="224700"/>
    <n v="224700"/>
    <s v="Evento"/>
    <s v="jamundi"/>
    <s v="Servicios de salud"/>
    <m/>
    <m/>
    <s v="44B200290"/>
    <x v="0"/>
    <s v="Finalizada"/>
    <s v="FACTURA PENDIENTE EN PROGRAMACION DE PAGO"/>
    <m/>
    <m/>
    <n v="224700"/>
    <n v="0"/>
    <n v="0"/>
    <m/>
    <m/>
    <n v="224700"/>
    <n v="0"/>
    <n v="0"/>
    <n v="224700"/>
    <n v="0"/>
    <m/>
    <n v="0"/>
    <m/>
    <m/>
    <m/>
    <m/>
    <d v="2024-06-30T00:00:00"/>
  </r>
  <r>
    <n v="214024"/>
    <n v="890306950"/>
    <s v="Ese Hospital Piloto de Jamundi"/>
    <s v="FVE"/>
    <n v="214024"/>
    <s v="FVE214024"/>
    <s v="890306950_FVE214024"/>
    <d v="2023-06-26T11:39:10"/>
    <d v="2023-07-15T00:00:00"/>
    <d v="2023-08-01T07:00:00"/>
    <n v="121100"/>
    <n v="121100"/>
    <s v="Evento"/>
    <s v="jamundi"/>
    <s v="Servicios de salud"/>
    <m/>
    <m/>
    <s v="44B200290"/>
    <x v="0"/>
    <s v="Finalizada"/>
    <s v="FACTURA PENDIENTE EN PROGRAMACION DE PAGO"/>
    <m/>
    <m/>
    <n v="121100"/>
    <n v="0"/>
    <n v="0"/>
    <m/>
    <m/>
    <n v="121100"/>
    <n v="0"/>
    <n v="0"/>
    <n v="121100"/>
    <n v="0"/>
    <m/>
    <n v="0"/>
    <m/>
    <m/>
    <m/>
    <m/>
    <d v="2024-06-30T00:00:00"/>
  </r>
  <r>
    <n v="214031"/>
    <n v="890306950"/>
    <s v="Ese Hospital Piloto de Jamundi"/>
    <s v="FVE"/>
    <n v="214031"/>
    <s v="FVE214031"/>
    <s v="890306950_FVE214031"/>
    <d v="2023-06-26T11:53:00"/>
    <d v="2023-07-15T00:00:00"/>
    <d v="2023-08-01T07:00:00"/>
    <n v="83800"/>
    <n v="83800"/>
    <s v="Evento"/>
    <s v="jamundi"/>
    <s v="Servicios de salud"/>
    <m/>
    <m/>
    <s v="44B200290"/>
    <x v="0"/>
    <s v="Finalizada"/>
    <s v="FACTURA PENDIENTE EN PROGRAMACION DE PAGO"/>
    <m/>
    <m/>
    <n v="83800"/>
    <n v="0"/>
    <n v="0"/>
    <m/>
    <m/>
    <n v="83800"/>
    <n v="0"/>
    <n v="0"/>
    <n v="83800"/>
    <n v="0"/>
    <m/>
    <n v="0"/>
    <m/>
    <m/>
    <m/>
    <m/>
    <d v="2024-06-30T00:00:00"/>
  </r>
  <r>
    <n v="214034"/>
    <n v="890306950"/>
    <s v="Ese Hospital Piloto de Jamundi"/>
    <s v="FVE"/>
    <n v="214034"/>
    <s v="FVE214034"/>
    <s v="890306950_FVE214034"/>
    <d v="2023-06-26T11:59:12"/>
    <d v="2023-07-15T00:00:00"/>
    <d v="2023-08-01T07:00:00"/>
    <n v="79600"/>
    <n v="79600"/>
    <s v="Evento"/>
    <s v="jamundi"/>
    <s v="Servicios de salud"/>
    <m/>
    <m/>
    <s v="44B200290"/>
    <x v="0"/>
    <s v="Finalizada"/>
    <s v="FACTURA PENDIENTE EN PROGRAMACION DE PAGO"/>
    <m/>
    <m/>
    <n v="79600"/>
    <n v="0"/>
    <n v="0"/>
    <m/>
    <m/>
    <n v="79600"/>
    <n v="0"/>
    <n v="0"/>
    <n v="79600"/>
    <n v="0"/>
    <m/>
    <n v="0"/>
    <m/>
    <m/>
    <m/>
    <m/>
    <d v="2024-06-30T00:00:00"/>
  </r>
  <r>
    <n v="214038"/>
    <n v="890306950"/>
    <s v="Ese Hospital Piloto de Jamundi"/>
    <s v="FVE"/>
    <n v="214038"/>
    <s v="FVE214038"/>
    <s v="890306950_FVE214038"/>
    <d v="2023-06-26T12:09:26"/>
    <d v="2023-07-15T00:00:00"/>
    <d v="2023-08-01T07:00:00"/>
    <n v="178000"/>
    <n v="178000"/>
    <s v="Evento"/>
    <s v="jamundi"/>
    <s v="Servicios de salud"/>
    <m/>
    <m/>
    <s v="44B200290"/>
    <x v="0"/>
    <s v="Finalizada"/>
    <s v="FACTURA PENDIENTE EN PROGRAMACION DE PAGO"/>
    <m/>
    <m/>
    <n v="178000"/>
    <n v="0"/>
    <n v="0"/>
    <m/>
    <m/>
    <n v="178000"/>
    <n v="0"/>
    <n v="0"/>
    <n v="178000"/>
    <n v="0"/>
    <m/>
    <n v="0"/>
    <m/>
    <m/>
    <m/>
    <m/>
    <d v="2024-06-30T00:00:00"/>
  </r>
  <r>
    <n v="214049"/>
    <n v="890306950"/>
    <s v="Ese Hospital Piloto de Jamundi"/>
    <s v="FVE"/>
    <n v="214049"/>
    <s v="FVE214049"/>
    <s v="890306950_FVE214049"/>
    <d v="2023-06-26T12:22:53"/>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4060"/>
    <n v="890306950"/>
    <s v="Ese Hospital Piloto de Jamundi"/>
    <s v="FVE"/>
    <n v="214060"/>
    <s v="FVE214060"/>
    <s v="890306950_FVE214060"/>
    <d v="2023-06-26T12:51:51"/>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4218"/>
    <n v="890306950"/>
    <s v="Ese Hospital Piloto de Jamundi"/>
    <s v="FVE"/>
    <n v="214218"/>
    <s v="FVE214218"/>
    <s v="890306950_FVE214218"/>
    <d v="2023-06-26T16:32:26"/>
    <d v="2023-07-15T00:00:00"/>
    <d v="2023-08-01T07:00:00"/>
    <n v="58700"/>
    <n v="54600"/>
    <s v="Evento"/>
    <s v="jamundi"/>
    <s v="Servicios de salud"/>
    <m/>
    <m/>
    <s v="44B200290"/>
    <x v="0"/>
    <s v="Finalizada"/>
    <s v="FACTURA PENDIENTE EN PROGRAMACION DE PAGO"/>
    <m/>
    <m/>
    <n v="58700"/>
    <n v="0"/>
    <n v="0"/>
    <m/>
    <m/>
    <n v="58700"/>
    <n v="0"/>
    <n v="0"/>
    <n v="54600"/>
    <n v="0"/>
    <m/>
    <n v="0"/>
    <m/>
    <m/>
    <m/>
    <m/>
    <d v="2024-06-30T00:00:00"/>
  </r>
  <r>
    <n v="214335"/>
    <n v="890306950"/>
    <s v="Ese Hospital Piloto de Jamundi"/>
    <s v="FVE"/>
    <n v="214335"/>
    <s v="FVE214335"/>
    <s v="890306950_FVE214335"/>
    <d v="2023-06-26T20:19:54"/>
    <d v="2023-07-15T00:00:00"/>
    <d v="2023-08-01T07:00:00"/>
    <n v="58700"/>
    <n v="54600"/>
    <s v="Evento"/>
    <s v="jamundi"/>
    <s v="Servicios de salud"/>
    <m/>
    <m/>
    <s v="44B200290"/>
    <x v="0"/>
    <s v="Finalizada"/>
    <s v="FACTURA PENDIENTE EN PROGRAMACION DE PAGO"/>
    <m/>
    <m/>
    <n v="58700"/>
    <n v="0"/>
    <n v="0"/>
    <m/>
    <m/>
    <n v="58700"/>
    <n v="0"/>
    <n v="0"/>
    <n v="58700"/>
    <n v="0"/>
    <m/>
    <n v="0"/>
    <m/>
    <m/>
    <m/>
    <m/>
    <d v="2024-06-30T00:00:00"/>
  </r>
  <r>
    <n v="214340"/>
    <n v="890306950"/>
    <s v="Ese Hospital Piloto de Jamundi"/>
    <s v="FVE"/>
    <n v="214340"/>
    <s v="FVE214340"/>
    <s v="890306950_FVE214340"/>
    <d v="2023-06-26T22:02:27"/>
    <d v="2023-07-15T00:00:00"/>
    <d v="2023-08-01T07:00:00"/>
    <n v="58700"/>
    <n v="54600"/>
    <s v="Evento"/>
    <s v="jamundi"/>
    <s v="Servicios de salud"/>
    <m/>
    <m/>
    <s v="44B200290"/>
    <x v="0"/>
    <s v="Finalizada"/>
    <s v="FACTURA PENDIENTE EN PROGRAMACION DE PAGO"/>
    <m/>
    <m/>
    <n v="58700"/>
    <n v="0"/>
    <n v="0"/>
    <m/>
    <m/>
    <n v="58700"/>
    <n v="0"/>
    <n v="0"/>
    <n v="58700"/>
    <n v="0"/>
    <m/>
    <n v="0"/>
    <m/>
    <m/>
    <m/>
    <m/>
    <d v="2024-06-30T00:00:00"/>
  </r>
  <r>
    <n v="214342"/>
    <n v="890306950"/>
    <s v="Ese Hospital Piloto de Jamundi"/>
    <s v="FVE"/>
    <n v="214342"/>
    <s v="FVE214342"/>
    <s v="890306950_FVE214342"/>
    <d v="2023-06-27T01:54:46"/>
    <d v="2023-07-15T00:00:00"/>
    <d v="2023-08-01T07:00:00"/>
    <n v="94800"/>
    <n v="94800"/>
    <s v="Evento"/>
    <s v="jamundi"/>
    <s v="Servicios de salud"/>
    <m/>
    <m/>
    <s v="44B200290"/>
    <x v="0"/>
    <s v="Finalizada"/>
    <s v="FACTURA PENDIENTE EN PROGRAMACION DE PAGO"/>
    <m/>
    <m/>
    <n v="94800"/>
    <n v="0"/>
    <n v="0"/>
    <m/>
    <m/>
    <n v="94800"/>
    <n v="0"/>
    <n v="0"/>
    <n v="94800"/>
    <n v="0"/>
    <m/>
    <n v="0"/>
    <m/>
    <m/>
    <m/>
    <m/>
    <d v="2024-06-30T00:00:00"/>
  </r>
  <r>
    <n v="214391"/>
    <n v="890306950"/>
    <s v="Ese Hospital Piloto de Jamundi"/>
    <s v="FVE"/>
    <n v="214391"/>
    <s v="FVE214391"/>
    <s v="890306950_FVE214391"/>
    <d v="2023-06-27T08:43:14"/>
    <d v="2023-07-15T00:00:00"/>
    <d v="2023-08-01T07:00:00"/>
    <n v="179500"/>
    <n v="179500"/>
    <s v="Evento"/>
    <s v="jamundi"/>
    <s v="Servicios de salud"/>
    <m/>
    <m/>
    <s v="44B200290"/>
    <x v="0"/>
    <s v="Finalizada"/>
    <s v="FACTURA PENDIENTE EN PROGRAMACION DE PAGO"/>
    <m/>
    <m/>
    <n v="179500"/>
    <n v="0"/>
    <n v="0"/>
    <m/>
    <m/>
    <n v="179500"/>
    <n v="0"/>
    <n v="0"/>
    <n v="179500"/>
    <n v="0"/>
    <m/>
    <n v="0"/>
    <m/>
    <m/>
    <m/>
    <m/>
    <d v="2024-06-30T00:00:00"/>
  </r>
  <r>
    <n v="214399"/>
    <n v="890306950"/>
    <s v="Ese Hospital Piloto de Jamundi"/>
    <s v="FVE"/>
    <n v="214399"/>
    <s v="FVE214399"/>
    <s v="890306950_FVE214399"/>
    <d v="2023-06-27T08:49:23"/>
    <d v="2023-07-15T00:00:00"/>
    <d v="2023-08-01T07:00:00"/>
    <n v="88800"/>
    <n v="88800"/>
    <s v="Evento"/>
    <s v="jamundi"/>
    <s v="Servicios de salud"/>
    <m/>
    <m/>
    <s v="44B200290"/>
    <x v="0"/>
    <s v="Finalizada"/>
    <s v="FACTURA PENDIENTE EN PROGRAMACION DE PAGO"/>
    <m/>
    <m/>
    <n v="88800"/>
    <n v="0"/>
    <n v="0"/>
    <m/>
    <m/>
    <n v="88800"/>
    <n v="0"/>
    <n v="0"/>
    <n v="88800"/>
    <n v="0"/>
    <m/>
    <n v="0"/>
    <m/>
    <m/>
    <m/>
    <m/>
    <d v="2024-06-30T00:00:00"/>
  </r>
  <r>
    <n v="214413"/>
    <n v="890306950"/>
    <s v="Ese Hospital Piloto de Jamundi"/>
    <s v="FVE"/>
    <n v="214413"/>
    <s v="FVE214413"/>
    <s v="890306950_FVE214413"/>
    <d v="2023-06-27T09:15:47"/>
    <d v="2023-07-15T00:00:00"/>
    <d v="2023-08-01T07:00:00"/>
    <n v="92100"/>
    <n v="92100"/>
    <s v="Evento"/>
    <s v="jamundi"/>
    <s v="Servicios de salud"/>
    <m/>
    <m/>
    <s v="44B200290"/>
    <x v="0"/>
    <s v="Finalizada"/>
    <s v="FACTURA PENDIENTE EN PROGRAMACION DE PAGO"/>
    <m/>
    <m/>
    <n v="92100"/>
    <n v="0"/>
    <n v="0"/>
    <m/>
    <m/>
    <n v="92100"/>
    <n v="0"/>
    <n v="0"/>
    <n v="92100"/>
    <n v="0"/>
    <m/>
    <n v="0"/>
    <m/>
    <m/>
    <m/>
    <m/>
    <d v="2024-06-30T00:00:00"/>
  </r>
  <r>
    <n v="214435"/>
    <n v="890306950"/>
    <s v="Ese Hospital Piloto de Jamundi"/>
    <s v="FVE"/>
    <n v="214435"/>
    <s v="FVE214435"/>
    <s v="890306950_FVE214435"/>
    <d v="2023-06-27T09:52:28"/>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4440"/>
    <n v="890306950"/>
    <s v="Ese Hospital Piloto de Jamundi"/>
    <s v="FVE"/>
    <n v="214440"/>
    <s v="FVE214440"/>
    <s v="890306950_FVE214440"/>
    <d v="2023-06-27T09:57:02"/>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4446"/>
    <n v="890306950"/>
    <s v="Ese Hospital Piloto de Jamundi"/>
    <s v="FVE"/>
    <n v="214446"/>
    <s v="FVE214446"/>
    <s v="890306950_FVE214446"/>
    <d v="2023-06-27T10:05:21"/>
    <d v="2023-07-15T00:00:00"/>
    <d v="2023-08-01T07:00:00"/>
    <n v="159200"/>
    <n v="159200"/>
    <s v="Evento"/>
    <s v="jamundi"/>
    <s v="Servicios de salud"/>
    <m/>
    <m/>
    <s v="44B200290"/>
    <x v="0"/>
    <s v="Finalizada"/>
    <s v="FACTURA PENDIENTE EN PROGRAMACION DE PAGO"/>
    <m/>
    <m/>
    <n v="159200"/>
    <n v="0"/>
    <n v="0"/>
    <m/>
    <m/>
    <n v="159200"/>
    <n v="0"/>
    <n v="0"/>
    <n v="159200"/>
    <n v="0"/>
    <m/>
    <n v="0"/>
    <m/>
    <m/>
    <m/>
    <m/>
    <d v="2024-06-30T00:00:00"/>
  </r>
  <r>
    <n v="214454"/>
    <n v="890306950"/>
    <s v="Ese Hospital Piloto de Jamundi"/>
    <s v="FVE"/>
    <n v="214454"/>
    <s v="FVE214454"/>
    <s v="890306950_FVE214454"/>
    <d v="2023-06-27T10:12:00"/>
    <d v="2023-07-15T00:00:00"/>
    <d v="2023-08-01T07:00:00"/>
    <n v="75000"/>
    <n v="75000"/>
    <s v="Evento"/>
    <s v="jamundi"/>
    <s v="Servicios de salud"/>
    <m/>
    <m/>
    <s v="44B200290"/>
    <x v="0"/>
    <s v="Finalizada"/>
    <s v="FACTURA PENDIENTE EN PROGRAMACION DE PAGO"/>
    <m/>
    <m/>
    <n v="75000"/>
    <n v="0"/>
    <n v="0"/>
    <m/>
    <m/>
    <n v="75000"/>
    <n v="0"/>
    <n v="0"/>
    <n v="75000"/>
    <n v="0"/>
    <m/>
    <n v="0"/>
    <m/>
    <m/>
    <m/>
    <m/>
    <d v="2024-06-30T00:00:00"/>
  </r>
  <r>
    <n v="214526"/>
    <n v="890306950"/>
    <s v="Ese Hospital Piloto de Jamundi"/>
    <s v="FVE"/>
    <n v="214526"/>
    <s v="FVE214526"/>
    <s v="890306950_FVE214526"/>
    <d v="2023-06-27T11:34:57"/>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4533"/>
    <n v="890306950"/>
    <s v="Ese Hospital Piloto de Jamundi"/>
    <s v="FVE"/>
    <n v="214533"/>
    <s v="FVE214533"/>
    <s v="890306950_FVE214533"/>
    <d v="2023-06-27T11:45:06"/>
    <d v="2023-07-15T00:00:00"/>
    <d v="2023-08-01T07:00:00"/>
    <n v="137200"/>
    <n v="137200"/>
    <s v="Evento"/>
    <s v="jamundi"/>
    <s v="Servicios de salud"/>
    <m/>
    <m/>
    <s v="44B200290"/>
    <x v="0"/>
    <s v="Finalizada"/>
    <s v="FACTURA PENDIENTE EN PROGRAMACION DE PAGO"/>
    <m/>
    <m/>
    <n v="137200"/>
    <n v="0"/>
    <n v="0"/>
    <m/>
    <m/>
    <n v="137200"/>
    <n v="0"/>
    <n v="0"/>
    <n v="137200"/>
    <n v="0"/>
    <m/>
    <n v="0"/>
    <m/>
    <m/>
    <m/>
    <m/>
    <d v="2024-06-30T00:00:00"/>
  </r>
  <r>
    <n v="214544"/>
    <n v="890306950"/>
    <s v="Ese Hospital Piloto de Jamundi"/>
    <s v="FVE"/>
    <n v="214544"/>
    <s v="FVE214544"/>
    <s v="890306950_FVE214544"/>
    <d v="2023-06-27T11:55:35"/>
    <d v="2023-07-15T00:00:00"/>
    <d v="2023-08-01T07:00:00"/>
    <n v="374000"/>
    <n v="374000"/>
    <s v="Evento"/>
    <s v="jamundi"/>
    <s v="Servicios de salud"/>
    <m/>
    <m/>
    <s v="44B200290"/>
    <x v="0"/>
    <s v="Finalizada"/>
    <s v="FACTURA PENDIENTE EN PROGRAMACION DE PAGO"/>
    <m/>
    <m/>
    <n v="374000"/>
    <n v="0"/>
    <n v="0"/>
    <m/>
    <m/>
    <n v="374000"/>
    <n v="0"/>
    <n v="0"/>
    <n v="374000"/>
    <n v="0"/>
    <m/>
    <n v="0"/>
    <m/>
    <m/>
    <m/>
    <m/>
    <d v="2024-06-30T00:00:00"/>
  </r>
  <r>
    <n v="214571"/>
    <n v="890306950"/>
    <s v="Ese Hospital Piloto de Jamundi"/>
    <s v="FVE"/>
    <n v="214571"/>
    <s v="FVE214571"/>
    <s v="890306950_FVE214571"/>
    <d v="2023-06-27T12:47:55"/>
    <d v="2023-07-15T00:00:00"/>
    <d v="2023-08-01T07:00:00"/>
    <n v="141402"/>
    <n v="141402"/>
    <s v="Evento"/>
    <s v="jamundi"/>
    <s v="Servicios de salud"/>
    <m/>
    <m/>
    <s v="44B200290"/>
    <x v="0"/>
    <s v="Finalizada"/>
    <s v="FACTURA PENDIENTE EN PROGRAMACION DE PAGO"/>
    <m/>
    <m/>
    <n v="141402"/>
    <n v="0"/>
    <n v="0"/>
    <m/>
    <m/>
    <n v="141402"/>
    <n v="0"/>
    <n v="0"/>
    <n v="141402"/>
    <n v="0"/>
    <m/>
    <n v="0"/>
    <m/>
    <m/>
    <m/>
    <m/>
    <d v="2024-06-30T00:00:00"/>
  </r>
  <r>
    <n v="214695"/>
    <n v="890306950"/>
    <s v="Ese Hospital Piloto de Jamundi"/>
    <s v="FVE"/>
    <n v="214695"/>
    <s v="FVE214695"/>
    <s v="890306950_FVE214695"/>
    <d v="2023-06-27T15:34:13"/>
    <d v="2023-07-15T00:00:00"/>
    <d v="2023-08-01T07:00:00"/>
    <n v="756500"/>
    <n v="756500"/>
    <s v="Evento"/>
    <s v="jamundi"/>
    <s v="Servicios de salud"/>
    <m/>
    <m/>
    <s v="44B200290"/>
    <x v="0"/>
    <s v="Finalizada"/>
    <s v="FACTURA PENDIENTE EN PROGRAMACION DE PAGO"/>
    <m/>
    <m/>
    <n v="756500"/>
    <n v="0"/>
    <n v="0"/>
    <m/>
    <m/>
    <n v="756500"/>
    <n v="0"/>
    <n v="0"/>
    <n v="756500"/>
    <n v="0"/>
    <m/>
    <n v="0"/>
    <m/>
    <m/>
    <m/>
    <m/>
    <d v="2024-06-30T00:00:00"/>
  </r>
  <r>
    <n v="214706"/>
    <n v="890306950"/>
    <s v="Ese Hospital Piloto de Jamundi"/>
    <s v="FVE"/>
    <n v="214706"/>
    <s v="FVE214706"/>
    <s v="890306950_FVE214706"/>
    <d v="2023-06-27T15:42:50"/>
    <d v="2023-07-15T00:00:00"/>
    <d v="2023-08-01T07:00:00"/>
    <n v="134500"/>
    <n v="134500"/>
    <s v="Evento"/>
    <s v="jamundi"/>
    <s v="Servicios de salud"/>
    <m/>
    <m/>
    <s v="44B200290"/>
    <x v="0"/>
    <s v="Finalizada"/>
    <s v="FACTURA PENDIENTE EN PROGRAMACION DE PAGO"/>
    <m/>
    <m/>
    <n v="134500"/>
    <n v="0"/>
    <n v="0"/>
    <m/>
    <m/>
    <n v="134500"/>
    <n v="0"/>
    <n v="0"/>
    <n v="134500"/>
    <n v="0"/>
    <m/>
    <n v="0"/>
    <m/>
    <m/>
    <m/>
    <m/>
    <d v="2024-06-30T00:00:00"/>
  </r>
  <r>
    <n v="214718"/>
    <n v="890306950"/>
    <s v="Ese Hospital Piloto de Jamundi"/>
    <s v="FVE"/>
    <n v="214718"/>
    <s v="FVE214718"/>
    <s v="890306950_FVE214718"/>
    <d v="2023-06-27T15:49:38"/>
    <d v="2023-07-15T00:00:00"/>
    <d v="2023-08-01T07:00:00"/>
    <n v="284500"/>
    <n v="284500"/>
    <s v="Evento"/>
    <s v="jamundi"/>
    <s v="Servicios de salud"/>
    <m/>
    <m/>
    <s v="44B200290"/>
    <x v="0"/>
    <s v="Finalizada"/>
    <s v="FACTURA PENDIENTE EN PROGRAMACION DE PAGO"/>
    <m/>
    <m/>
    <n v="284500"/>
    <n v="0"/>
    <n v="0"/>
    <m/>
    <m/>
    <n v="284500"/>
    <n v="0"/>
    <n v="0"/>
    <n v="284500"/>
    <n v="0"/>
    <m/>
    <n v="0"/>
    <m/>
    <m/>
    <m/>
    <m/>
    <d v="2024-06-30T00:00:00"/>
  </r>
  <r>
    <n v="214733"/>
    <n v="890306950"/>
    <s v="Ese Hospital Piloto de Jamundi"/>
    <s v="FVE"/>
    <n v="214733"/>
    <s v="FVE214733"/>
    <s v="890306950_FVE214733"/>
    <d v="2023-06-27T16:02:04"/>
    <d v="2023-07-15T00:00:00"/>
    <d v="2023-08-01T07:00:00"/>
    <n v="307400"/>
    <n v="307400"/>
    <s v="Evento"/>
    <s v="jamundi"/>
    <s v="Servicios de salud"/>
    <m/>
    <m/>
    <s v="44B200290"/>
    <x v="0"/>
    <s v="Finalizada"/>
    <s v="FACTURA PENDIENTE EN PROGRAMACION DE PAGO"/>
    <m/>
    <m/>
    <n v="307400"/>
    <n v="0"/>
    <n v="0"/>
    <m/>
    <m/>
    <n v="307400"/>
    <n v="0"/>
    <n v="0"/>
    <n v="307400"/>
    <n v="0"/>
    <m/>
    <n v="0"/>
    <m/>
    <m/>
    <m/>
    <m/>
    <d v="2024-06-30T00:00:00"/>
  </r>
  <r>
    <n v="214771"/>
    <n v="890306950"/>
    <s v="Ese Hospital Piloto de Jamundi"/>
    <s v="FVE"/>
    <n v="214771"/>
    <s v="FVE214771"/>
    <s v="890306950_FVE214771"/>
    <d v="2023-06-27T16:42:17"/>
    <d v="2023-07-15T00:00:00"/>
    <d v="2023-08-01T07:00:00"/>
    <n v="234300"/>
    <n v="234300"/>
    <s v="Evento"/>
    <s v="jamundi"/>
    <s v="Servicios de salud"/>
    <m/>
    <m/>
    <s v="44B200290"/>
    <x v="0"/>
    <s v="Finalizada"/>
    <s v="FACTURA PENDIENTE EN PROGRAMACION DE PAGO"/>
    <m/>
    <m/>
    <n v="234300"/>
    <n v="0"/>
    <n v="0"/>
    <m/>
    <m/>
    <n v="234300"/>
    <n v="0"/>
    <n v="0"/>
    <n v="234300"/>
    <n v="0"/>
    <m/>
    <n v="0"/>
    <m/>
    <m/>
    <m/>
    <m/>
    <d v="2024-06-30T00:00:00"/>
  </r>
  <r>
    <n v="214777"/>
    <n v="890306950"/>
    <s v="Ese Hospital Piloto de Jamundi"/>
    <s v="FVE"/>
    <n v="214777"/>
    <s v="FVE214777"/>
    <s v="890306950_FVE214777"/>
    <d v="2023-06-27T17:00:24"/>
    <d v="2023-07-15T00:00:00"/>
    <d v="2023-08-01T07:00:00"/>
    <n v="457600"/>
    <n v="457600"/>
    <s v="Evento"/>
    <s v="jamundi"/>
    <s v="Servicios de salud"/>
    <m/>
    <m/>
    <s v="44B200290"/>
    <x v="0"/>
    <s v="Finalizada"/>
    <s v="FACTURA PENDIENTE EN PROGRAMACION DE PAGO"/>
    <m/>
    <m/>
    <n v="457600"/>
    <n v="0"/>
    <n v="0"/>
    <m/>
    <m/>
    <n v="457600"/>
    <n v="0"/>
    <n v="0"/>
    <n v="457600"/>
    <n v="0"/>
    <m/>
    <n v="0"/>
    <m/>
    <m/>
    <m/>
    <m/>
    <d v="2024-06-30T00:00:00"/>
  </r>
  <r>
    <n v="214793"/>
    <n v="890306950"/>
    <s v="Ese Hospital Piloto de Jamundi"/>
    <s v="FVE"/>
    <n v="214793"/>
    <s v="FVE214793"/>
    <s v="890306950_FVE214793"/>
    <d v="2023-06-27T17:35:41"/>
    <d v="2023-07-15T00:00:00"/>
    <d v="2023-08-01T07:00:00"/>
    <n v="74900"/>
    <n v="74900"/>
    <s v="Evento"/>
    <s v="jamundi"/>
    <s v="Servicios de salud"/>
    <m/>
    <m/>
    <s v="44B200290"/>
    <x v="0"/>
    <s v="Finalizada"/>
    <s v="FACTURA PENDIENTE EN PROGRAMACION DE PAGO"/>
    <m/>
    <m/>
    <n v="74900"/>
    <n v="0"/>
    <n v="0"/>
    <m/>
    <m/>
    <n v="74900"/>
    <n v="0"/>
    <n v="0"/>
    <n v="74900"/>
    <n v="0"/>
    <m/>
    <n v="0"/>
    <m/>
    <m/>
    <m/>
    <m/>
    <d v="2024-06-30T00:00:00"/>
  </r>
  <r>
    <n v="214797"/>
    <n v="890306950"/>
    <s v="Ese Hospital Piloto de Jamundi"/>
    <s v="FVE"/>
    <n v="214797"/>
    <s v="FVE214797"/>
    <s v="890306950_FVE214797"/>
    <d v="2023-06-27T17:39:30"/>
    <d v="2023-07-15T00:00:00"/>
    <d v="2023-08-01T07:00:00"/>
    <n v="106500"/>
    <n v="106500"/>
    <s v="Evento"/>
    <s v="jamundi"/>
    <s v="Servicios de salud"/>
    <m/>
    <m/>
    <s v="44B200290"/>
    <x v="0"/>
    <s v="Finalizada"/>
    <s v="FACTURA PENDIENTE EN PROGRAMACION DE PAGO"/>
    <m/>
    <m/>
    <n v="106500"/>
    <n v="0"/>
    <n v="0"/>
    <m/>
    <m/>
    <n v="106500"/>
    <n v="0"/>
    <n v="0"/>
    <n v="106500"/>
    <n v="0"/>
    <m/>
    <n v="0"/>
    <m/>
    <m/>
    <m/>
    <m/>
    <d v="2024-06-30T00:00:00"/>
  </r>
  <r>
    <n v="214803"/>
    <n v="890306950"/>
    <s v="Ese Hospital Piloto de Jamundi"/>
    <s v="FVE"/>
    <n v="214803"/>
    <s v="FVE214803"/>
    <s v="890306950_FVE214803"/>
    <d v="2023-06-27T17:42:25"/>
    <d v="2023-07-15T00:00:00"/>
    <d v="2023-08-01T07:00:00"/>
    <n v="105700"/>
    <n v="105700"/>
    <s v="Evento"/>
    <s v="jamundi"/>
    <s v="Servicios de salud"/>
    <m/>
    <m/>
    <s v="44B200290"/>
    <x v="0"/>
    <s v="Finalizada"/>
    <s v="FACTURA PENDIENTE EN PROGRAMACION DE PAGO"/>
    <m/>
    <m/>
    <n v="105700"/>
    <n v="0"/>
    <n v="0"/>
    <m/>
    <m/>
    <n v="105700"/>
    <n v="0"/>
    <n v="0"/>
    <n v="105700"/>
    <n v="0"/>
    <m/>
    <n v="0"/>
    <m/>
    <m/>
    <m/>
    <m/>
    <d v="2024-06-30T00:00:00"/>
  </r>
  <r>
    <n v="214814"/>
    <n v="890306950"/>
    <s v="Ese Hospital Piloto de Jamundi"/>
    <s v="FVE"/>
    <n v="214814"/>
    <s v="FVE214814"/>
    <s v="890306950_FVE214814"/>
    <d v="2023-06-27T17:57:17"/>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4885"/>
    <n v="890306950"/>
    <s v="Ese Hospital Piloto de Jamundi"/>
    <s v="FVE"/>
    <n v="214885"/>
    <s v="FVE214885"/>
    <s v="890306950_FVE214885"/>
    <d v="2023-06-28T07:43:23"/>
    <d v="2023-07-15T00:00:00"/>
    <d v="2023-08-01T07:00:00"/>
    <n v="179500"/>
    <n v="179500"/>
    <s v="Evento"/>
    <s v="jamundi"/>
    <s v="Servicios de salud"/>
    <m/>
    <m/>
    <s v="44B200290"/>
    <x v="0"/>
    <s v="Finalizada"/>
    <s v="FACTURA PENDIENTE EN PROGRAMACION DE PAGO"/>
    <m/>
    <m/>
    <n v="179500"/>
    <n v="0"/>
    <n v="0"/>
    <m/>
    <m/>
    <n v="179500"/>
    <n v="0"/>
    <n v="0"/>
    <n v="179500"/>
    <n v="0"/>
    <m/>
    <n v="0"/>
    <m/>
    <m/>
    <m/>
    <m/>
    <d v="2024-06-30T00:00:00"/>
  </r>
  <r>
    <n v="214910"/>
    <n v="890306950"/>
    <s v="Ese Hospital Piloto de Jamundi"/>
    <s v="FVE"/>
    <n v="214910"/>
    <s v="FVE214910"/>
    <s v="890306950_FVE214910"/>
    <d v="2023-06-28T08:07:52"/>
    <d v="2023-07-15T00:00:00"/>
    <d v="2023-08-01T07:00:00"/>
    <n v="87600"/>
    <n v="87600"/>
    <s v="Evento"/>
    <s v="jamundi"/>
    <s v="Servicios de salud"/>
    <m/>
    <m/>
    <s v="44B200290"/>
    <x v="0"/>
    <s v="Finalizada"/>
    <s v="FACTURA PENDIENTE EN PROGRAMACION DE PAGO"/>
    <m/>
    <m/>
    <n v="87600"/>
    <n v="0"/>
    <n v="0"/>
    <m/>
    <m/>
    <n v="87600"/>
    <n v="0"/>
    <n v="0"/>
    <n v="87600"/>
    <n v="0"/>
    <m/>
    <n v="0"/>
    <m/>
    <m/>
    <m/>
    <m/>
    <d v="2024-06-30T00:00:00"/>
  </r>
  <r>
    <n v="214916"/>
    <n v="890306950"/>
    <s v="Ese Hospital Piloto de Jamundi"/>
    <s v="FVE"/>
    <n v="214916"/>
    <s v="FVE214916"/>
    <s v="890306950_FVE214916"/>
    <d v="2023-06-28T08:15:55"/>
    <d v="2023-07-15T00:00:00"/>
    <d v="2023-08-01T07:00:00"/>
    <n v="178000"/>
    <n v="178000"/>
    <s v="Evento"/>
    <s v="jamundi"/>
    <s v="Servicios de salud"/>
    <m/>
    <m/>
    <s v="44B200290"/>
    <x v="0"/>
    <s v="Finalizada"/>
    <s v="FACTURA PENDIENTE EN PROGRAMACION DE PAGO"/>
    <m/>
    <m/>
    <n v="178000"/>
    <n v="0"/>
    <n v="0"/>
    <m/>
    <m/>
    <n v="178000"/>
    <n v="0"/>
    <n v="0"/>
    <n v="178000"/>
    <n v="0"/>
    <m/>
    <n v="0"/>
    <m/>
    <m/>
    <m/>
    <m/>
    <d v="2024-06-30T00:00:00"/>
  </r>
  <r>
    <n v="214936"/>
    <n v="890306950"/>
    <s v="Ese Hospital Piloto de Jamundi"/>
    <s v="FVE"/>
    <n v="214936"/>
    <s v="FVE214936"/>
    <s v="890306950_FVE214936"/>
    <d v="2023-06-28T08:41:12"/>
    <d v="2023-07-15T00:00:00"/>
    <d v="2023-08-01T07:00:00"/>
    <n v="213100"/>
    <n v="213100"/>
    <s v="Evento"/>
    <s v="jamundi"/>
    <s v="Servicios de salud"/>
    <m/>
    <m/>
    <s v="44B200290"/>
    <x v="0"/>
    <s v="Finalizada"/>
    <s v="FACTURA PENDIENTE EN PROGRAMACION DE PAGO"/>
    <m/>
    <m/>
    <n v="213100"/>
    <n v="0"/>
    <n v="0"/>
    <m/>
    <m/>
    <n v="213100"/>
    <n v="0"/>
    <n v="0"/>
    <n v="213100"/>
    <n v="0"/>
    <m/>
    <n v="0"/>
    <m/>
    <m/>
    <m/>
    <m/>
    <d v="2024-06-30T00:00:00"/>
  </r>
  <r>
    <n v="214939"/>
    <n v="890306950"/>
    <s v="Ese Hospital Piloto de Jamundi"/>
    <s v="FVE"/>
    <n v="214939"/>
    <s v="FVE214939"/>
    <s v="890306950_FVE214939"/>
    <d v="2023-06-28T08:45:37"/>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4961"/>
    <n v="890306950"/>
    <s v="Ese Hospital Piloto de Jamundi"/>
    <s v="FVE"/>
    <n v="214961"/>
    <s v="FVE214961"/>
    <s v="890306950_FVE214961"/>
    <d v="2023-06-28T09:07:23"/>
    <d v="2023-07-15T00:00:00"/>
    <d v="2023-08-01T07:00:00"/>
    <n v="533800"/>
    <n v="533800"/>
    <s v="Evento"/>
    <s v="jamundi"/>
    <s v="Servicios de salud"/>
    <m/>
    <m/>
    <s v="44B200290"/>
    <x v="0"/>
    <s v="Finalizada"/>
    <s v="FACTURA PENDIENTE EN PROGRAMACION DE PAGO"/>
    <m/>
    <m/>
    <n v="533800"/>
    <n v="0"/>
    <n v="0"/>
    <m/>
    <m/>
    <n v="533800"/>
    <n v="0"/>
    <n v="0"/>
    <n v="533800"/>
    <n v="0"/>
    <m/>
    <n v="0"/>
    <m/>
    <m/>
    <m/>
    <m/>
    <d v="2024-06-30T00:00:00"/>
  </r>
  <r>
    <n v="214963"/>
    <n v="890306950"/>
    <s v="Ese Hospital Piloto de Jamundi"/>
    <s v="FVE"/>
    <n v="214963"/>
    <s v="FVE214963"/>
    <s v="890306950_FVE214963"/>
    <d v="2023-06-28T09:11:26"/>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4966"/>
    <n v="890306950"/>
    <s v="Ese Hospital Piloto de Jamundi"/>
    <s v="FVE"/>
    <n v="214966"/>
    <s v="FVE214966"/>
    <s v="890306950_FVE214966"/>
    <d v="2023-06-28T09:17:11"/>
    <d v="2023-07-15T00:00:00"/>
    <d v="2023-08-01T07:00:00"/>
    <n v="58700"/>
    <n v="54600"/>
    <s v="Evento"/>
    <s v="jamundi"/>
    <s v="Servicios de salud"/>
    <m/>
    <m/>
    <s v="44B200290"/>
    <x v="0"/>
    <s v="Finalizada"/>
    <s v="FACTURA PENDIENTE EN PROGRAMACION DE PAGO"/>
    <m/>
    <m/>
    <n v="58700"/>
    <n v="0"/>
    <n v="0"/>
    <m/>
    <m/>
    <n v="58700"/>
    <n v="0"/>
    <n v="0"/>
    <n v="58700"/>
    <n v="0"/>
    <m/>
    <n v="0"/>
    <m/>
    <m/>
    <m/>
    <m/>
    <d v="2024-06-30T00:00:00"/>
  </r>
  <r>
    <n v="214975"/>
    <n v="890306950"/>
    <s v="Ese Hospital Piloto de Jamundi"/>
    <s v="FVE"/>
    <n v="214975"/>
    <s v="FVE214975"/>
    <s v="890306950_FVE214975"/>
    <d v="2023-06-28T09:28:08"/>
    <d v="2023-07-15T00:00:00"/>
    <d v="2023-08-01T07:00:00"/>
    <n v="92300"/>
    <n v="92300"/>
    <s v="Evento"/>
    <s v="jamundi"/>
    <s v="Servicios de salud"/>
    <m/>
    <m/>
    <s v="44B200290"/>
    <x v="0"/>
    <s v="Finalizada"/>
    <s v="FACTURA PENDIENTE EN PROGRAMACION DE PAGO"/>
    <m/>
    <m/>
    <n v="92300"/>
    <n v="0"/>
    <n v="0"/>
    <m/>
    <m/>
    <n v="92300"/>
    <n v="0"/>
    <n v="0"/>
    <n v="92300"/>
    <n v="0"/>
    <m/>
    <n v="0"/>
    <m/>
    <m/>
    <m/>
    <m/>
    <d v="2024-06-30T00:00:00"/>
  </r>
  <r>
    <n v="215012"/>
    <n v="890306950"/>
    <s v="Ese Hospital Piloto de Jamundi"/>
    <s v="FVE"/>
    <n v="215012"/>
    <s v="FVE215012"/>
    <s v="890306950_FVE215012"/>
    <d v="2023-06-28T09:59:54"/>
    <d v="2023-07-15T00:00:00"/>
    <d v="2023-08-01T07:00:00"/>
    <n v="92100"/>
    <n v="92100"/>
    <s v="Evento"/>
    <s v="jamundi"/>
    <s v="Servicios de salud"/>
    <m/>
    <m/>
    <s v="44B200290"/>
    <x v="0"/>
    <s v="Finalizada"/>
    <s v="FACTURA PENDIENTE EN PROGRAMACION DE PAGO"/>
    <m/>
    <m/>
    <n v="92100"/>
    <n v="0"/>
    <n v="0"/>
    <m/>
    <m/>
    <n v="92100"/>
    <n v="0"/>
    <n v="0"/>
    <n v="92100"/>
    <n v="0"/>
    <m/>
    <n v="0"/>
    <m/>
    <m/>
    <m/>
    <m/>
    <d v="2024-06-30T00:00:00"/>
  </r>
  <r>
    <n v="215018"/>
    <n v="890306950"/>
    <s v="Ese Hospital Piloto de Jamundi"/>
    <s v="FVE"/>
    <n v="215018"/>
    <s v="FVE215018"/>
    <s v="890306950_FVE215018"/>
    <d v="2023-06-28T10:03:25"/>
    <d v="2023-07-15T00:00:00"/>
    <d v="2023-08-01T07:00:00"/>
    <n v="236900"/>
    <n v="236900"/>
    <s v="Evento"/>
    <s v="jamundi"/>
    <s v="Servicios de salud"/>
    <m/>
    <m/>
    <s v="44B200290"/>
    <x v="0"/>
    <s v="Finalizada"/>
    <s v="FACTURA PENDIENTE EN PROGRAMACION DE PAGO"/>
    <m/>
    <m/>
    <n v="236900"/>
    <n v="0"/>
    <n v="0"/>
    <m/>
    <m/>
    <n v="236900"/>
    <n v="0"/>
    <n v="0"/>
    <n v="236900"/>
    <n v="0"/>
    <m/>
    <n v="0"/>
    <m/>
    <m/>
    <m/>
    <m/>
    <d v="2024-06-30T00:00:00"/>
  </r>
  <r>
    <n v="215033"/>
    <n v="890306950"/>
    <s v="Ese Hospital Piloto de Jamundi"/>
    <s v="FVE"/>
    <n v="215033"/>
    <s v="FVE215033"/>
    <s v="890306950_FVE215033"/>
    <d v="2023-06-28T10:18:13"/>
    <d v="2023-07-15T00:00:00"/>
    <d v="2023-08-01T07:00:00"/>
    <n v="83800"/>
    <n v="83800"/>
    <s v="Evento"/>
    <s v="jamundi"/>
    <s v="Servicios de salud"/>
    <m/>
    <m/>
    <s v="44B200290"/>
    <x v="0"/>
    <s v="Finalizada"/>
    <s v="FACTURA PENDIENTE EN PROGRAMACION DE PAGO"/>
    <m/>
    <m/>
    <n v="83800"/>
    <n v="0"/>
    <n v="0"/>
    <m/>
    <m/>
    <n v="83800"/>
    <n v="0"/>
    <n v="0"/>
    <n v="83800"/>
    <n v="0"/>
    <m/>
    <n v="0"/>
    <m/>
    <m/>
    <m/>
    <m/>
    <d v="2024-06-30T00:00:00"/>
  </r>
  <r>
    <n v="215047"/>
    <n v="890306950"/>
    <s v="Ese Hospital Piloto de Jamundi"/>
    <s v="FVE"/>
    <n v="215047"/>
    <s v="FVE215047"/>
    <s v="890306950_FVE215047"/>
    <d v="2023-06-28T10:32:01"/>
    <d v="2023-07-15T00:00:00"/>
    <d v="2023-08-01T07:00:00"/>
    <n v="74700"/>
    <n v="74700"/>
    <s v="Evento"/>
    <s v="jamundi"/>
    <s v="Servicios de salud"/>
    <m/>
    <m/>
    <s v="44B200290"/>
    <x v="0"/>
    <s v="Finalizada"/>
    <s v="FACTURA PENDIENTE EN PROGRAMACION DE PAGO"/>
    <m/>
    <m/>
    <n v="74700"/>
    <n v="0"/>
    <n v="0"/>
    <m/>
    <m/>
    <n v="74700"/>
    <n v="0"/>
    <n v="0"/>
    <n v="74700"/>
    <n v="0"/>
    <m/>
    <n v="0"/>
    <m/>
    <m/>
    <m/>
    <m/>
    <d v="2024-06-30T00:00:00"/>
  </r>
  <r>
    <n v="215049"/>
    <n v="890306950"/>
    <s v="Ese Hospital Piloto de Jamundi"/>
    <s v="FVE"/>
    <n v="215049"/>
    <s v="FVE215049"/>
    <s v="890306950_FVE215049"/>
    <d v="2023-06-28T10:32:43"/>
    <d v="2023-07-15T00:00:00"/>
    <d v="2023-08-01T07:00:00"/>
    <n v="178000"/>
    <n v="178000"/>
    <s v="Evento"/>
    <s v="jamundi"/>
    <s v="Servicios de salud"/>
    <m/>
    <m/>
    <s v="44B200290"/>
    <x v="0"/>
    <s v="Finalizada"/>
    <s v="FACTURA PENDIENTE EN PROGRAMACION DE PAGO"/>
    <m/>
    <m/>
    <n v="178000"/>
    <n v="0"/>
    <n v="0"/>
    <m/>
    <m/>
    <n v="178000"/>
    <n v="0"/>
    <n v="0"/>
    <n v="178000"/>
    <n v="0"/>
    <m/>
    <n v="0"/>
    <m/>
    <m/>
    <m/>
    <m/>
    <d v="2024-06-30T00:00:00"/>
  </r>
  <r>
    <n v="215052"/>
    <n v="890306950"/>
    <s v="Ese Hospital Piloto de Jamundi"/>
    <s v="FVE"/>
    <n v="215052"/>
    <s v="FVE215052"/>
    <s v="890306950_FVE215052"/>
    <d v="2023-06-28T10:35:09"/>
    <d v="2023-07-15T00:00:00"/>
    <d v="2023-08-01T07:00:00"/>
    <n v="74800"/>
    <n v="74800"/>
    <s v="Evento"/>
    <s v="jamundi"/>
    <s v="Servicios de salud"/>
    <m/>
    <m/>
    <s v="44B200290"/>
    <x v="0"/>
    <s v="Finalizada"/>
    <s v="FACTURA PENDIENTE EN PROGRAMACION DE PAGO"/>
    <m/>
    <m/>
    <n v="74800"/>
    <n v="0"/>
    <n v="0"/>
    <m/>
    <m/>
    <n v="74800"/>
    <n v="0"/>
    <n v="0"/>
    <n v="74800"/>
    <n v="0"/>
    <m/>
    <n v="0"/>
    <m/>
    <m/>
    <m/>
    <m/>
    <d v="2024-06-30T00:00:00"/>
  </r>
  <r>
    <n v="215062"/>
    <n v="890306950"/>
    <s v="Ese Hospital Piloto de Jamundi"/>
    <s v="FVE"/>
    <n v="215062"/>
    <s v="FVE215062"/>
    <s v="890306950_FVE215062"/>
    <d v="2023-06-28T10:46:25"/>
    <d v="2023-07-15T00:00:00"/>
    <d v="2023-08-01T07:00:00"/>
    <n v="99800"/>
    <n v="99800"/>
    <s v="Evento"/>
    <s v="jamundi"/>
    <s v="Servicios de salud"/>
    <m/>
    <m/>
    <s v="44B200290"/>
    <x v="0"/>
    <s v="Finalizada"/>
    <s v="FACTURA PENDIENTE EN PROGRAMACION DE PAGO"/>
    <m/>
    <m/>
    <n v="99800"/>
    <n v="0"/>
    <n v="0"/>
    <m/>
    <m/>
    <n v="99800"/>
    <n v="0"/>
    <n v="0"/>
    <n v="99800"/>
    <n v="0"/>
    <m/>
    <n v="0"/>
    <m/>
    <m/>
    <m/>
    <m/>
    <d v="2024-06-30T00:00:00"/>
  </r>
  <r>
    <n v="215071"/>
    <n v="890306950"/>
    <s v="Ese Hospital Piloto de Jamundi"/>
    <s v="FVE"/>
    <n v="215071"/>
    <s v="FVE215071"/>
    <s v="890306950_FVE215071"/>
    <d v="2023-06-28T10:57:53"/>
    <d v="2023-07-15T00:00:00"/>
    <d v="2023-08-01T07:00:00"/>
    <n v="156800"/>
    <n v="156800"/>
    <s v="Evento"/>
    <s v="jamundi"/>
    <s v="Servicios de salud"/>
    <m/>
    <m/>
    <s v="44B200290"/>
    <x v="0"/>
    <s v="Finalizada"/>
    <s v="FACTURA PENDIENTE EN PROGRAMACION DE PAGO"/>
    <m/>
    <m/>
    <n v="156800"/>
    <n v="0"/>
    <n v="0"/>
    <m/>
    <m/>
    <n v="156800"/>
    <n v="0"/>
    <n v="0"/>
    <n v="156800"/>
    <n v="0"/>
    <m/>
    <n v="0"/>
    <m/>
    <m/>
    <m/>
    <m/>
    <d v="2024-06-30T00:00:00"/>
  </r>
  <r>
    <n v="215077"/>
    <n v="890306950"/>
    <s v="Ese Hospital Piloto de Jamundi"/>
    <s v="FVE"/>
    <n v="215077"/>
    <s v="FVE215077"/>
    <s v="890306950_FVE215077"/>
    <d v="2023-06-28T11:00:47"/>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5096"/>
    <n v="890306950"/>
    <s v="Ese Hospital Piloto de Jamundi"/>
    <s v="FVE"/>
    <n v="215096"/>
    <s v="FVE215096"/>
    <s v="890306950_FVE215096"/>
    <d v="2023-06-28T11:29:38"/>
    <d v="2023-07-15T00:00:00"/>
    <d v="2023-08-01T07:00:00"/>
    <n v="152200"/>
    <n v="152200"/>
    <s v="Evento"/>
    <s v="jamundi"/>
    <s v="Servicios de salud"/>
    <m/>
    <m/>
    <s v="44B200290"/>
    <x v="0"/>
    <s v="Finalizada"/>
    <s v="FACTURA PENDIENTE EN PROGRAMACION DE PAGO"/>
    <m/>
    <m/>
    <n v="152200"/>
    <n v="0"/>
    <n v="0"/>
    <m/>
    <m/>
    <n v="152200"/>
    <n v="0"/>
    <n v="0"/>
    <n v="152200"/>
    <n v="0"/>
    <m/>
    <n v="0"/>
    <m/>
    <m/>
    <m/>
    <m/>
    <d v="2024-06-30T00:00:00"/>
  </r>
  <r>
    <n v="215106"/>
    <n v="890306950"/>
    <s v="Ese Hospital Piloto de Jamundi"/>
    <s v="FVE"/>
    <n v="215106"/>
    <s v="FVE215106"/>
    <s v="890306950_FVE215106"/>
    <d v="2023-06-28T11:47:36"/>
    <d v="2023-07-15T00:00:00"/>
    <d v="2023-08-01T07:00:00"/>
    <n v="157400"/>
    <n v="157400"/>
    <s v="Evento"/>
    <s v="jamundi"/>
    <s v="Servicios de salud"/>
    <m/>
    <m/>
    <s v="44B200290"/>
    <x v="0"/>
    <s v="Finalizada"/>
    <s v="FACTURA PENDIENTE EN PROGRAMACION DE PAGO"/>
    <m/>
    <m/>
    <n v="157400"/>
    <n v="0"/>
    <n v="0"/>
    <m/>
    <m/>
    <n v="157400"/>
    <n v="0"/>
    <n v="0"/>
    <n v="157400"/>
    <n v="0"/>
    <m/>
    <n v="0"/>
    <m/>
    <m/>
    <m/>
    <m/>
    <d v="2024-06-30T00:00:00"/>
  </r>
  <r>
    <n v="215143"/>
    <n v="890306950"/>
    <s v="Ese Hospital Piloto de Jamundi"/>
    <s v="FVE"/>
    <n v="215143"/>
    <s v="FVE215143"/>
    <s v="890306950_FVE215143"/>
    <d v="2023-06-28T14:00:01"/>
    <d v="2023-07-15T00:00:00"/>
    <d v="2023-08-01T07:00:00"/>
    <n v="87300"/>
    <n v="87300"/>
    <s v="Evento"/>
    <s v="jamundi"/>
    <s v="Servicios de salud"/>
    <m/>
    <m/>
    <s v="44B200290"/>
    <x v="0"/>
    <s v="Finalizada"/>
    <s v="FACTURA PENDIENTE EN PROGRAMACION DE PAGO"/>
    <m/>
    <m/>
    <n v="87300"/>
    <n v="0"/>
    <n v="0"/>
    <m/>
    <m/>
    <n v="87300"/>
    <n v="0"/>
    <n v="0"/>
    <n v="87300"/>
    <n v="0"/>
    <m/>
    <n v="0"/>
    <m/>
    <m/>
    <m/>
    <m/>
    <d v="2024-06-30T00:00:00"/>
  </r>
  <r>
    <n v="215155"/>
    <n v="890306950"/>
    <s v="Ese Hospital Piloto de Jamundi"/>
    <s v="FVE"/>
    <n v="215155"/>
    <s v="FVE215155"/>
    <s v="890306950_FVE215155"/>
    <d v="2023-06-28T14:14:23"/>
    <d v="2023-07-15T00:00:00"/>
    <d v="2023-08-01T07:00:00"/>
    <n v="371800"/>
    <n v="371800"/>
    <s v="Evento"/>
    <s v="jamundi"/>
    <s v="Servicios de salud"/>
    <m/>
    <m/>
    <s v="44B200290"/>
    <x v="0"/>
    <s v="Finalizada"/>
    <s v="FACTURA PENDIENTE EN PROGRAMACION DE PAGO"/>
    <m/>
    <m/>
    <n v="371800"/>
    <n v="0"/>
    <n v="0"/>
    <m/>
    <m/>
    <n v="371800"/>
    <n v="0"/>
    <n v="0"/>
    <n v="371800"/>
    <n v="0"/>
    <m/>
    <n v="0"/>
    <m/>
    <m/>
    <m/>
    <m/>
    <d v="2024-06-30T00:00:00"/>
  </r>
  <r>
    <n v="215169"/>
    <n v="890306950"/>
    <s v="Ese Hospital Piloto de Jamundi"/>
    <s v="FVE"/>
    <n v="215169"/>
    <s v="FVE215169"/>
    <s v="890306950_FVE215169"/>
    <d v="2023-06-28T14:40:04"/>
    <d v="2023-07-15T00:00:00"/>
    <d v="2023-08-01T07:00:00"/>
    <n v="74600"/>
    <n v="74600"/>
    <s v="Evento"/>
    <s v="jamundi"/>
    <s v="Servicios de salud"/>
    <m/>
    <m/>
    <s v="44B200290"/>
    <x v="0"/>
    <s v="Finalizada"/>
    <s v="FACTURA PENDIENTE EN PROGRAMACION DE PAGO"/>
    <m/>
    <m/>
    <n v="74600"/>
    <n v="0"/>
    <n v="0"/>
    <m/>
    <m/>
    <n v="74600"/>
    <n v="0"/>
    <n v="0"/>
    <n v="74600"/>
    <n v="0"/>
    <m/>
    <n v="0"/>
    <m/>
    <m/>
    <m/>
    <m/>
    <d v="2024-06-30T00:00:00"/>
  </r>
  <r>
    <n v="215173"/>
    <n v="890306950"/>
    <s v="Ese Hospital Piloto de Jamundi"/>
    <s v="FVE"/>
    <n v="215173"/>
    <s v="FVE215173"/>
    <s v="890306950_FVE215173"/>
    <d v="2023-06-28T14:45:32"/>
    <d v="2023-07-15T00:00:00"/>
    <d v="2023-08-01T07:00:00"/>
    <n v="58700"/>
    <n v="54600"/>
    <s v="Evento"/>
    <s v="jamundi"/>
    <s v="Servicios de salud"/>
    <m/>
    <m/>
    <s v="44B200290"/>
    <x v="0"/>
    <s v="Finalizada"/>
    <s v="FACTURA PENDIENTE EN PROGRAMACION DE PAGO"/>
    <m/>
    <m/>
    <n v="58700"/>
    <n v="0"/>
    <n v="0"/>
    <m/>
    <m/>
    <n v="58700"/>
    <n v="0"/>
    <n v="0"/>
    <n v="58700"/>
    <n v="0"/>
    <m/>
    <n v="0"/>
    <m/>
    <m/>
    <m/>
    <m/>
    <d v="2024-06-30T00:00:00"/>
  </r>
  <r>
    <n v="215178"/>
    <n v="890306950"/>
    <s v="Ese Hospital Piloto de Jamundi"/>
    <s v="FVE"/>
    <n v="215178"/>
    <s v="FVE215178"/>
    <s v="890306950_FVE215178"/>
    <d v="2023-06-28T14:52:55"/>
    <d v="2023-07-15T00:00:00"/>
    <d v="2023-08-01T07:00:00"/>
    <n v="101200"/>
    <n v="101200"/>
    <s v="Evento"/>
    <s v="jamundi"/>
    <s v="Servicios de salud"/>
    <m/>
    <m/>
    <s v="44B200290"/>
    <x v="0"/>
    <s v="Finalizada"/>
    <s v="FACTURA PENDIENTE EN PROGRAMACION DE PAGO"/>
    <m/>
    <m/>
    <n v="101200"/>
    <n v="0"/>
    <n v="0"/>
    <m/>
    <m/>
    <n v="101200"/>
    <n v="0"/>
    <n v="0"/>
    <n v="101200"/>
    <n v="0"/>
    <m/>
    <n v="0"/>
    <m/>
    <m/>
    <m/>
    <m/>
    <d v="2024-06-30T00:00:00"/>
  </r>
  <r>
    <n v="215191"/>
    <n v="890306950"/>
    <s v="Ese Hospital Piloto de Jamundi"/>
    <s v="FVE"/>
    <n v="215191"/>
    <s v="FVE215191"/>
    <s v="890306950_FVE215191"/>
    <d v="2023-06-28T15:06:56"/>
    <d v="2023-07-15T00:00:00"/>
    <d v="2023-08-01T07:00:00"/>
    <n v="74800"/>
    <n v="74800"/>
    <s v="Evento"/>
    <s v="jamundi"/>
    <s v="Servicios de salud"/>
    <m/>
    <m/>
    <s v="44B200290"/>
    <x v="0"/>
    <s v="Finalizada"/>
    <s v="FACTURA PENDIENTE EN PROGRAMACION DE PAGO"/>
    <m/>
    <m/>
    <n v="74800"/>
    <n v="0"/>
    <n v="0"/>
    <m/>
    <m/>
    <n v="74800"/>
    <n v="0"/>
    <n v="0"/>
    <n v="74800"/>
    <n v="0"/>
    <m/>
    <n v="0"/>
    <m/>
    <m/>
    <m/>
    <m/>
    <d v="2024-06-30T00:00:00"/>
  </r>
  <r>
    <n v="215204"/>
    <n v="890306950"/>
    <s v="Ese Hospital Piloto de Jamundi"/>
    <s v="FVE"/>
    <n v="215204"/>
    <s v="FVE215204"/>
    <s v="890306950_FVE215204"/>
    <d v="2023-06-28T15:23:13"/>
    <d v="2023-07-15T00:00:00"/>
    <d v="2023-08-01T07:00:00"/>
    <n v="202800"/>
    <n v="202800"/>
    <s v="Evento"/>
    <s v="jamundi"/>
    <s v="Servicios de salud"/>
    <m/>
    <m/>
    <s v="44B200290"/>
    <x v="0"/>
    <s v="Finalizada"/>
    <s v="FACTURA PENDIENTE EN PROGRAMACION DE PAGO"/>
    <m/>
    <m/>
    <n v="202800"/>
    <n v="0"/>
    <n v="0"/>
    <m/>
    <m/>
    <n v="202800"/>
    <n v="0"/>
    <n v="0"/>
    <n v="202800"/>
    <n v="0"/>
    <m/>
    <n v="0"/>
    <m/>
    <m/>
    <m/>
    <m/>
    <d v="2024-06-30T00:00:00"/>
  </r>
  <r>
    <n v="215215"/>
    <n v="890306950"/>
    <s v="Ese Hospital Piloto de Jamundi"/>
    <s v="FVE"/>
    <n v="215215"/>
    <s v="FVE215215"/>
    <s v="890306950_FVE215215"/>
    <d v="2023-06-28T15:32:37"/>
    <d v="2023-07-15T00:00:00"/>
    <d v="2023-08-01T07:00:00"/>
    <n v="144000"/>
    <n v="144000"/>
    <s v="Evento"/>
    <s v="jamundi"/>
    <s v="Servicios de salud"/>
    <m/>
    <m/>
    <s v="44B200290"/>
    <x v="0"/>
    <s v="Finalizada"/>
    <s v="FACTURA PENDIENTE EN PROGRAMACION DE PAGO"/>
    <m/>
    <m/>
    <n v="144000"/>
    <n v="0"/>
    <n v="0"/>
    <m/>
    <m/>
    <n v="144000"/>
    <n v="0"/>
    <n v="0"/>
    <n v="144000"/>
    <n v="0"/>
    <m/>
    <n v="0"/>
    <m/>
    <m/>
    <m/>
    <m/>
    <d v="2024-06-30T00:00:00"/>
  </r>
  <r>
    <n v="215220"/>
    <n v="890306950"/>
    <s v="Ese Hospital Piloto de Jamundi"/>
    <s v="FVE"/>
    <n v="215220"/>
    <s v="FVE215220"/>
    <s v="890306950_FVE215220"/>
    <d v="2023-06-28T15:40:29"/>
    <d v="2023-07-15T00:00:00"/>
    <d v="2023-08-01T07:00:00"/>
    <n v="125400"/>
    <n v="125400"/>
    <s v="Evento"/>
    <s v="jamundi"/>
    <s v="Servicios de salud"/>
    <m/>
    <m/>
    <s v="44B200290"/>
    <x v="0"/>
    <s v="Finalizada"/>
    <s v="FACTURA PENDIENTE EN PROGRAMACION DE PAGO"/>
    <m/>
    <m/>
    <n v="125400"/>
    <n v="0"/>
    <n v="0"/>
    <m/>
    <m/>
    <n v="125400"/>
    <n v="0"/>
    <n v="0"/>
    <n v="125400"/>
    <n v="0"/>
    <m/>
    <n v="0"/>
    <m/>
    <m/>
    <m/>
    <m/>
    <d v="2024-06-30T00:00:00"/>
  </r>
  <r>
    <n v="215319"/>
    <n v="890306950"/>
    <s v="Ese Hospital Piloto de Jamundi"/>
    <s v="FVE"/>
    <n v="215319"/>
    <s v="FVE215319"/>
    <s v="890306950_FVE215319"/>
    <d v="2023-06-28T22:10:09"/>
    <d v="2023-07-15T00:00:00"/>
    <d v="2023-08-01T07:00:00"/>
    <n v="58700"/>
    <n v="54600"/>
    <s v="Evento"/>
    <s v="jamundi"/>
    <s v="Servicios de salud"/>
    <m/>
    <m/>
    <s v="44B200290"/>
    <x v="0"/>
    <s v="Finalizada"/>
    <s v="FACTURA PENDIENTE EN PROGRAMACION DE PAGO"/>
    <m/>
    <m/>
    <n v="58700"/>
    <n v="0"/>
    <n v="0"/>
    <m/>
    <m/>
    <n v="58700"/>
    <n v="0"/>
    <n v="0"/>
    <n v="58700"/>
    <n v="0"/>
    <m/>
    <n v="0"/>
    <m/>
    <m/>
    <m/>
    <m/>
    <d v="2024-06-30T00:00:00"/>
  </r>
  <r>
    <n v="215636"/>
    <n v="890306950"/>
    <s v="Ese Hospital Piloto de Jamundi"/>
    <s v="FVE"/>
    <n v="215636"/>
    <s v="FVE215636"/>
    <s v="890306950_FVE215636"/>
    <d v="2023-06-29T13:42:52"/>
    <d v="2023-07-15T00:00:00"/>
    <d v="2023-08-01T07:00:00"/>
    <n v="58700"/>
    <n v="54600"/>
    <s v="Evento"/>
    <s v="jamundi"/>
    <s v="Servicios de salud"/>
    <m/>
    <m/>
    <s v="44B200290"/>
    <x v="0"/>
    <s v="Finalizada"/>
    <s v="FACTURA PENDIENTE EN PROGRAMACION DE PAGO"/>
    <m/>
    <m/>
    <n v="58700"/>
    <n v="0"/>
    <n v="0"/>
    <m/>
    <m/>
    <n v="58700"/>
    <n v="0"/>
    <n v="0"/>
    <n v="58700"/>
    <n v="0"/>
    <m/>
    <n v="0"/>
    <m/>
    <m/>
    <m/>
    <m/>
    <d v="2024-06-30T00:00:00"/>
  </r>
  <r>
    <n v="215639"/>
    <n v="890306950"/>
    <s v="Ese Hospital Piloto de Jamundi"/>
    <s v="FVE"/>
    <n v="215639"/>
    <s v="FVE215639"/>
    <s v="890306950_FVE215639"/>
    <d v="2023-06-29T13:47:22"/>
    <d v="2023-07-15T00:00:00"/>
    <d v="2023-08-01T07:00:00"/>
    <n v="58700"/>
    <n v="54600"/>
    <s v="Evento"/>
    <s v="jamundi"/>
    <s v="Servicios de salud"/>
    <m/>
    <m/>
    <s v="44B200290"/>
    <x v="0"/>
    <s v="Finalizada"/>
    <s v="FACTURA PENDIENTE EN PROGRAMACION DE PAGO"/>
    <m/>
    <m/>
    <n v="58700"/>
    <n v="0"/>
    <n v="0"/>
    <m/>
    <m/>
    <n v="58700"/>
    <n v="0"/>
    <n v="0"/>
    <n v="58700"/>
    <n v="0"/>
    <m/>
    <n v="0"/>
    <m/>
    <m/>
    <m/>
    <m/>
    <d v="2024-06-30T00:00:00"/>
  </r>
  <r>
    <n v="215658"/>
    <n v="890306950"/>
    <s v="Ese Hospital Piloto de Jamundi"/>
    <s v="FVE"/>
    <n v="215658"/>
    <s v="FVE215658"/>
    <s v="890306950_FVE215658"/>
    <d v="2023-06-29T14:28:09"/>
    <d v="2023-07-15T00:00:00"/>
    <d v="2023-08-01T07:00:00"/>
    <n v="144600"/>
    <n v="144600"/>
    <s v="Evento"/>
    <s v="jamundi"/>
    <s v="Servicios de salud"/>
    <m/>
    <m/>
    <s v="44B200290"/>
    <x v="0"/>
    <s v="Finalizada"/>
    <s v="FACTURA PENDIENTE EN PROGRAMACION DE PAGO"/>
    <m/>
    <m/>
    <n v="144600"/>
    <n v="0"/>
    <n v="0"/>
    <m/>
    <m/>
    <n v="144600"/>
    <n v="0"/>
    <n v="0"/>
    <n v="144600"/>
    <n v="0"/>
    <m/>
    <n v="0"/>
    <m/>
    <m/>
    <m/>
    <m/>
    <d v="2024-06-30T00:00:00"/>
  </r>
  <r>
    <n v="215674"/>
    <n v="890306950"/>
    <s v="Ese Hospital Piloto de Jamundi"/>
    <s v="FVE"/>
    <n v="215674"/>
    <s v="FVE215674"/>
    <s v="890306950_FVE215674"/>
    <d v="2023-06-29T14:51:32"/>
    <d v="2023-07-15T00:00:00"/>
    <d v="2023-08-01T07:00:00"/>
    <n v="101400"/>
    <n v="101400"/>
    <s v="Evento"/>
    <s v="jamundi"/>
    <s v="Servicios de salud"/>
    <m/>
    <m/>
    <s v="44B200290"/>
    <x v="0"/>
    <s v="Finalizada"/>
    <s v="FACTURA PENDIENTE EN PROGRAMACION DE PAGO"/>
    <m/>
    <m/>
    <n v="101400"/>
    <n v="0"/>
    <n v="0"/>
    <m/>
    <m/>
    <n v="101400"/>
    <n v="0"/>
    <n v="0"/>
    <n v="101400"/>
    <n v="0"/>
    <m/>
    <n v="0"/>
    <m/>
    <m/>
    <m/>
    <m/>
    <d v="2024-06-30T00:00:00"/>
  </r>
  <r>
    <n v="215698"/>
    <n v="890306950"/>
    <s v="Ese Hospital Piloto de Jamundi"/>
    <s v="FVE"/>
    <n v="215698"/>
    <s v="FVE215698"/>
    <s v="890306950_FVE215698"/>
    <d v="2023-06-29T15:28:03"/>
    <d v="2023-07-15T00:00:00"/>
    <d v="2023-08-01T07:00:00"/>
    <n v="273200"/>
    <n v="273200"/>
    <s v="Evento"/>
    <s v="jamundi"/>
    <s v="Servicios de salud"/>
    <m/>
    <m/>
    <s v="44B200290"/>
    <x v="0"/>
    <s v="Finalizada"/>
    <s v="FACTURA PENDIENTE EN PROGRAMACION DE PAGO"/>
    <m/>
    <m/>
    <n v="273200"/>
    <n v="0"/>
    <n v="0"/>
    <m/>
    <m/>
    <n v="273200"/>
    <n v="0"/>
    <n v="0"/>
    <n v="273200"/>
    <n v="0"/>
    <m/>
    <n v="0"/>
    <m/>
    <m/>
    <m/>
    <m/>
    <d v="2024-06-30T00:00:00"/>
  </r>
  <r>
    <n v="215709"/>
    <n v="890306950"/>
    <s v="Ese Hospital Piloto de Jamundi"/>
    <s v="FVE"/>
    <n v="215709"/>
    <s v="FVE215709"/>
    <s v="890306950_FVE215709"/>
    <d v="2023-06-29T15:42:49"/>
    <d v="2023-07-15T00:00:00"/>
    <d v="2023-08-01T07:00:00"/>
    <n v="115100"/>
    <n v="115100"/>
    <s v="Evento"/>
    <s v="jamundi"/>
    <s v="Servicios de salud"/>
    <m/>
    <m/>
    <s v="44B200290"/>
    <x v="0"/>
    <s v="Finalizada"/>
    <s v="FACTURA PENDIENTE EN PROGRAMACION DE PAGO"/>
    <m/>
    <m/>
    <n v="115100"/>
    <n v="0"/>
    <n v="0"/>
    <m/>
    <m/>
    <n v="115100"/>
    <n v="0"/>
    <n v="0"/>
    <n v="115100"/>
    <n v="0"/>
    <m/>
    <n v="0"/>
    <m/>
    <m/>
    <m/>
    <m/>
    <d v="2024-06-30T00:00:00"/>
  </r>
  <r>
    <n v="215734"/>
    <n v="890306950"/>
    <s v="Ese Hospital Piloto de Jamundi"/>
    <s v="FVE"/>
    <n v="215734"/>
    <s v="FVE215734"/>
    <s v="890306950_FVE215734"/>
    <d v="2023-06-29T16:08:52"/>
    <d v="2023-07-15T00:00:00"/>
    <d v="2023-08-01T07:00:00"/>
    <n v="92800"/>
    <n v="92800"/>
    <s v="Evento"/>
    <s v="jamundi"/>
    <s v="Servicios de salud"/>
    <m/>
    <m/>
    <s v="44B200290"/>
    <x v="0"/>
    <s v="Finalizada"/>
    <s v="FACTURA PENDIENTE EN PROGRAMACION DE PAGO"/>
    <m/>
    <m/>
    <n v="92800"/>
    <n v="0"/>
    <n v="0"/>
    <m/>
    <m/>
    <n v="92800"/>
    <n v="0"/>
    <n v="0"/>
    <n v="92800"/>
    <n v="0"/>
    <m/>
    <n v="0"/>
    <m/>
    <m/>
    <m/>
    <m/>
    <d v="2024-06-30T00:00:00"/>
  </r>
  <r>
    <n v="215782"/>
    <n v="890306950"/>
    <s v="Ese Hospital Piloto de Jamundi"/>
    <s v="FVE"/>
    <n v="215782"/>
    <s v="FVE215782"/>
    <s v="890306950_FVE215782"/>
    <d v="2023-06-29T16:39:43"/>
    <d v="2023-07-15T00:00:00"/>
    <d v="2023-08-01T07:00:00"/>
    <n v="151300"/>
    <n v="151300"/>
    <s v="Evento"/>
    <s v="jamundi"/>
    <s v="Servicios de salud"/>
    <m/>
    <m/>
    <s v="44B200290"/>
    <x v="0"/>
    <s v="Finalizada"/>
    <s v="FACTURA PENDIENTE EN PROGRAMACION DE PAGO"/>
    <m/>
    <m/>
    <n v="151300"/>
    <n v="0"/>
    <n v="0"/>
    <m/>
    <m/>
    <n v="151300"/>
    <n v="0"/>
    <n v="0"/>
    <n v="151300"/>
    <n v="0"/>
    <m/>
    <n v="0"/>
    <m/>
    <m/>
    <m/>
    <m/>
    <d v="2024-06-30T00:00:00"/>
  </r>
  <r>
    <n v="215902"/>
    <n v="890306950"/>
    <s v="Ese Hospital Piloto de Jamundi"/>
    <s v="FVE"/>
    <n v="215902"/>
    <s v="FVE215902"/>
    <s v="890306950_FVE215902"/>
    <d v="2023-06-30T08:26:04"/>
    <d v="2023-07-15T00:00:00"/>
    <d v="2023-08-01T07:00:00"/>
    <n v="120700"/>
    <n v="120700"/>
    <s v="Evento"/>
    <s v="jamundi"/>
    <s v="Servicios de salud"/>
    <m/>
    <m/>
    <s v="44B200290"/>
    <x v="0"/>
    <s v="Finalizada"/>
    <s v="FACTURA PENDIENTE EN PROGRAMACION DE PAGO"/>
    <m/>
    <m/>
    <n v="120700"/>
    <n v="0"/>
    <n v="0"/>
    <m/>
    <m/>
    <n v="120700"/>
    <n v="0"/>
    <n v="0"/>
    <n v="120700"/>
    <n v="0"/>
    <m/>
    <n v="0"/>
    <m/>
    <m/>
    <m/>
    <m/>
    <d v="2024-06-30T00:00:00"/>
  </r>
  <r>
    <n v="215934"/>
    <n v="890306950"/>
    <s v="Ese Hospital Piloto de Jamundi"/>
    <s v="FVE"/>
    <n v="215934"/>
    <s v="FVE215934"/>
    <s v="890306950_FVE215934"/>
    <d v="2023-06-30T09:09:10"/>
    <d v="2023-07-15T00:00:00"/>
    <d v="2023-08-01T07:00:00"/>
    <n v="125000"/>
    <n v="125000"/>
    <s v="Evento"/>
    <s v="jamundi"/>
    <s v="Servicios de salud"/>
    <m/>
    <m/>
    <s v="44B200290"/>
    <x v="0"/>
    <s v="Finalizada"/>
    <s v="FACTURA PENDIENTE EN PROGRAMACION DE PAGO"/>
    <m/>
    <m/>
    <n v="125000"/>
    <n v="0"/>
    <n v="0"/>
    <m/>
    <m/>
    <n v="125000"/>
    <n v="0"/>
    <n v="0"/>
    <n v="125000"/>
    <n v="0"/>
    <m/>
    <n v="0"/>
    <m/>
    <m/>
    <m/>
    <m/>
    <d v="2024-06-30T00:00:00"/>
  </r>
  <r>
    <n v="215947"/>
    <n v="890306950"/>
    <s v="Ese Hospital Piloto de Jamundi"/>
    <s v="FVE"/>
    <n v="215947"/>
    <s v="FVE215947"/>
    <s v="890306950_FVE215947"/>
    <d v="2023-06-30T09:32:00"/>
    <d v="2023-07-15T00:00:00"/>
    <d v="2023-08-01T07:00:00"/>
    <n v="311800"/>
    <n v="311800"/>
    <s v="Evento"/>
    <s v="jamundi"/>
    <s v="Servicios de salud"/>
    <m/>
    <m/>
    <s v="44B200290"/>
    <x v="0"/>
    <s v="Finalizada"/>
    <s v="FACTURA PENDIENTE EN PROGRAMACION DE PAGO"/>
    <m/>
    <m/>
    <n v="311800"/>
    <n v="0"/>
    <n v="0"/>
    <m/>
    <m/>
    <n v="311800"/>
    <n v="0"/>
    <n v="0"/>
    <n v="311800"/>
    <n v="0"/>
    <m/>
    <n v="0"/>
    <m/>
    <m/>
    <m/>
    <m/>
    <d v="2024-06-30T00:00:00"/>
  </r>
  <r>
    <n v="215962"/>
    <n v="890306950"/>
    <s v="Ese Hospital Piloto de Jamundi"/>
    <s v="FVE"/>
    <n v="215962"/>
    <s v="FVE215962"/>
    <s v="890306950_FVE215962"/>
    <d v="2023-06-30T09:56:28"/>
    <d v="2023-07-15T00:00:00"/>
    <d v="2023-08-01T07:00:00"/>
    <n v="127000"/>
    <n v="127000"/>
    <s v="Evento"/>
    <s v="jamundi"/>
    <s v="Servicios de salud"/>
    <m/>
    <m/>
    <s v="44B200290"/>
    <x v="0"/>
    <s v="Finalizada"/>
    <s v="FACTURA PENDIENTE EN PROGRAMACION DE PAGO"/>
    <m/>
    <m/>
    <n v="127000"/>
    <n v="0"/>
    <n v="0"/>
    <m/>
    <m/>
    <n v="127000"/>
    <n v="0"/>
    <n v="0"/>
    <n v="127000"/>
    <n v="0"/>
    <m/>
    <n v="0"/>
    <m/>
    <m/>
    <m/>
    <m/>
    <d v="2024-06-30T00:00:00"/>
  </r>
  <r>
    <n v="215970"/>
    <n v="890306950"/>
    <s v="Ese Hospital Piloto de Jamundi"/>
    <s v="FVE"/>
    <n v="215970"/>
    <s v="FVE215970"/>
    <s v="890306950_FVE215970"/>
    <d v="2023-06-30T10:05:35"/>
    <d v="2023-07-15T00:00:00"/>
    <d v="2023-08-01T07:00:00"/>
    <n v="93100"/>
    <n v="93100"/>
    <s v="Evento"/>
    <s v="jamundi"/>
    <s v="Servicios de salud"/>
    <m/>
    <m/>
    <s v="44B200290"/>
    <x v="0"/>
    <s v="Finalizada"/>
    <s v="FACTURA PENDIENTE EN PROGRAMACION DE PAGO"/>
    <m/>
    <m/>
    <n v="93100"/>
    <n v="0"/>
    <n v="0"/>
    <m/>
    <m/>
    <n v="93100"/>
    <n v="0"/>
    <n v="0"/>
    <n v="93100"/>
    <n v="0"/>
    <m/>
    <n v="0"/>
    <m/>
    <m/>
    <m/>
    <m/>
    <d v="2024-06-30T00:00:00"/>
  </r>
  <r>
    <n v="215971"/>
    <n v="890306950"/>
    <s v="Ese Hospital Piloto de Jamundi"/>
    <s v="FVE"/>
    <n v="215971"/>
    <s v="FVE215971"/>
    <s v="890306950_FVE215971"/>
    <d v="2023-06-30T10:07:03"/>
    <d v="2023-07-15T00:00:00"/>
    <d v="2023-08-01T07:00:00"/>
    <n v="139000"/>
    <n v="139000"/>
    <s v="Evento"/>
    <s v="jamundi"/>
    <s v="Servicios de salud"/>
    <m/>
    <m/>
    <s v="44B200290"/>
    <x v="0"/>
    <s v="Finalizada"/>
    <s v="FACTURA PENDIENTE EN PROGRAMACION DE PAGO"/>
    <m/>
    <m/>
    <n v="139000"/>
    <n v="0"/>
    <n v="0"/>
    <m/>
    <m/>
    <n v="139000"/>
    <n v="0"/>
    <n v="0"/>
    <n v="139000"/>
    <n v="0"/>
    <m/>
    <n v="0"/>
    <m/>
    <m/>
    <m/>
    <m/>
    <d v="2024-06-30T00:00:00"/>
  </r>
  <r>
    <n v="215986"/>
    <n v="890306950"/>
    <s v="Ese Hospital Piloto de Jamundi"/>
    <s v="FVE"/>
    <n v="215986"/>
    <s v="FVE215986"/>
    <s v="890306950_FVE215986"/>
    <d v="2023-06-30T10:20:46"/>
    <d v="2023-07-15T00:00:00"/>
    <d v="2023-08-01T07:00:00"/>
    <n v="141300"/>
    <n v="141300"/>
    <s v="Evento"/>
    <s v="jamundi"/>
    <s v="Servicios de salud"/>
    <m/>
    <m/>
    <s v="44B200290"/>
    <x v="0"/>
    <s v="Finalizada"/>
    <s v="FACTURA PENDIENTE EN PROGRAMACION DE PAGO"/>
    <m/>
    <m/>
    <n v="141300"/>
    <n v="0"/>
    <n v="0"/>
    <m/>
    <m/>
    <n v="141300"/>
    <n v="0"/>
    <n v="0"/>
    <n v="141300"/>
    <n v="0"/>
    <m/>
    <n v="0"/>
    <m/>
    <m/>
    <m/>
    <m/>
    <d v="2024-06-30T00:00:00"/>
  </r>
  <r>
    <n v="216000"/>
    <n v="890306950"/>
    <s v="Ese Hospital Piloto de Jamundi"/>
    <s v="FVE"/>
    <n v="216000"/>
    <s v="FVE216000"/>
    <s v="890306950_FVE216000"/>
    <d v="2023-06-30T10:42:37"/>
    <d v="2023-07-15T00:00:00"/>
    <d v="2023-08-01T07:00:00"/>
    <n v="155300"/>
    <n v="155300"/>
    <s v="Evento"/>
    <s v="jamundi"/>
    <s v="Servicios de salud"/>
    <m/>
    <m/>
    <s v="44B200290"/>
    <x v="0"/>
    <s v="Finalizada"/>
    <s v="FACTURA PENDIENTE EN PROGRAMACION DE PAGO"/>
    <m/>
    <m/>
    <n v="155300"/>
    <n v="0"/>
    <n v="0"/>
    <m/>
    <m/>
    <n v="155300"/>
    <n v="0"/>
    <n v="0"/>
    <n v="155300"/>
    <n v="0"/>
    <m/>
    <n v="0"/>
    <m/>
    <m/>
    <m/>
    <m/>
    <d v="2024-06-30T00:00:00"/>
  </r>
  <r>
    <n v="216019"/>
    <n v="890306950"/>
    <s v="Ese Hospital Piloto de Jamundi"/>
    <s v="FVE"/>
    <n v="216019"/>
    <s v="FVE216019"/>
    <s v="890306950_FVE216019"/>
    <d v="2023-06-30T11:10:40"/>
    <d v="2023-07-15T00:00:00"/>
    <d v="2023-08-01T07:00:00"/>
    <n v="137600"/>
    <n v="137600"/>
    <s v="Evento"/>
    <s v="jamundi"/>
    <s v="Servicios de salud"/>
    <m/>
    <m/>
    <s v="44B200290"/>
    <x v="0"/>
    <s v="Finalizada"/>
    <s v="FACTURA PENDIENTE EN PROGRAMACION DE PAGO"/>
    <m/>
    <m/>
    <n v="137600"/>
    <n v="0"/>
    <n v="0"/>
    <m/>
    <m/>
    <n v="137600"/>
    <n v="0"/>
    <n v="0"/>
    <n v="137600"/>
    <n v="0"/>
    <m/>
    <n v="0"/>
    <m/>
    <m/>
    <m/>
    <m/>
    <d v="2024-06-30T00:00:00"/>
  </r>
  <r>
    <n v="216065"/>
    <n v="890306950"/>
    <s v="Ese Hospital Piloto de Jamundi"/>
    <s v="FVE"/>
    <n v="216065"/>
    <s v="FVE216065"/>
    <s v="890306950_FVE216065"/>
    <d v="2023-06-30T12:23:36"/>
    <d v="2023-07-15T00:00:00"/>
    <d v="2023-08-01T07:00:00"/>
    <n v="111900"/>
    <n v="111900"/>
    <s v="Evento"/>
    <s v="jamundi"/>
    <s v="Servicios de salud"/>
    <m/>
    <m/>
    <s v="44B200290"/>
    <x v="0"/>
    <s v="Finalizada"/>
    <s v="FACTURA PENDIENTE EN PROGRAMACION DE PAGO"/>
    <m/>
    <m/>
    <n v="111900"/>
    <n v="0"/>
    <n v="0"/>
    <m/>
    <m/>
    <n v="111900"/>
    <n v="0"/>
    <n v="0"/>
    <n v="111900"/>
    <n v="0"/>
    <m/>
    <n v="0"/>
    <m/>
    <m/>
    <m/>
    <m/>
    <d v="2024-06-30T00:00:00"/>
  </r>
  <r>
    <n v="216093"/>
    <n v="890306950"/>
    <s v="Ese Hospital Piloto de Jamundi"/>
    <s v="FVE"/>
    <n v="216093"/>
    <s v="FVE216093"/>
    <s v="890306950_FVE216093"/>
    <d v="2023-06-30T14:24:52"/>
    <d v="2023-07-15T00:00:00"/>
    <d v="2023-08-01T07:00:00"/>
    <n v="273900"/>
    <n v="273900"/>
    <s v="Evento"/>
    <s v="jamundi"/>
    <s v="Servicios de salud"/>
    <m/>
    <m/>
    <s v="44B200290"/>
    <x v="0"/>
    <s v="Finalizada"/>
    <s v="FACTURA PENDIENTE EN PROGRAMACION DE PAGO"/>
    <m/>
    <m/>
    <n v="273900"/>
    <n v="0"/>
    <n v="0"/>
    <m/>
    <m/>
    <n v="273900"/>
    <n v="0"/>
    <n v="0"/>
    <n v="273900"/>
    <n v="0"/>
    <m/>
    <n v="0"/>
    <m/>
    <m/>
    <m/>
    <m/>
    <d v="2024-06-30T00:00:00"/>
  </r>
  <r>
    <n v="216095"/>
    <n v="890306950"/>
    <s v="Ese Hospital Piloto de Jamundi"/>
    <s v="FVE"/>
    <n v="216095"/>
    <s v="FVE216095"/>
    <s v="890306950_FVE216095"/>
    <d v="2023-06-30T14:26:39"/>
    <d v="2023-07-15T00:00:00"/>
    <d v="2023-08-01T07:00:00"/>
    <n v="94200"/>
    <n v="94200"/>
    <s v="Evento"/>
    <s v="jamundi"/>
    <s v="Servicios de salud"/>
    <m/>
    <m/>
    <s v="44B200290"/>
    <x v="0"/>
    <s v="Finalizada"/>
    <s v="FACTURA PENDIENTE EN PROGRAMACION DE PAGO"/>
    <m/>
    <m/>
    <n v="94200"/>
    <n v="0"/>
    <n v="0"/>
    <m/>
    <m/>
    <n v="94200"/>
    <n v="0"/>
    <n v="0"/>
    <n v="94200"/>
    <n v="0"/>
    <m/>
    <n v="0"/>
    <m/>
    <m/>
    <m/>
    <m/>
    <d v="2024-06-30T00:00:00"/>
  </r>
  <r>
    <n v="216097"/>
    <n v="890306950"/>
    <s v="Ese Hospital Piloto de Jamundi"/>
    <s v="FVE"/>
    <n v="216097"/>
    <s v="FVE216097"/>
    <s v="890306950_FVE216097"/>
    <d v="2023-06-30T14:29:16"/>
    <d v="2023-07-15T00:00:00"/>
    <d v="2023-08-01T07:00:00"/>
    <n v="105300"/>
    <n v="105300"/>
    <s v="Evento"/>
    <s v="jamundi"/>
    <s v="Servicios de salud"/>
    <m/>
    <m/>
    <s v="44B200290"/>
    <x v="0"/>
    <s v="Finalizada"/>
    <s v="FACTURA PENDIENTE EN PROGRAMACION DE PAGO"/>
    <m/>
    <m/>
    <n v="105300"/>
    <n v="0"/>
    <n v="0"/>
    <m/>
    <m/>
    <n v="105300"/>
    <n v="0"/>
    <n v="0"/>
    <n v="105300"/>
    <n v="0"/>
    <m/>
    <n v="0"/>
    <m/>
    <m/>
    <m/>
    <m/>
    <d v="2024-06-30T00:00:00"/>
  </r>
  <r>
    <n v="216107"/>
    <n v="890306950"/>
    <s v="Ese Hospital Piloto de Jamundi"/>
    <s v="FVE"/>
    <n v="216107"/>
    <s v="FVE216107"/>
    <s v="890306950_FVE216107"/>
    <d v="2023-06-30T14:35:31"/>
    <d v="2023-07-15T00:00:00"/>
    <d v="2023-08-01T07:00:00"/>
    <n v="75700"/>
    <n v="75700"/>
    <s v="Evento"/>
    <s v="jamundi"/>
    <s v="Servicios de salud"/>
    <m/>
    <m/>
    <s v="44B200290"/>
    <x v="0"/>
    <s v="Finalizada"/>
    <s v="FACTURA PENDIENTE EN PROGRAMACION DE PAGO"/>
    <m/>
    <m/>
    <n v="75700"/>
    <n v="0"/>
    <n v="0"/>
    <m/>
    <m/>
    <n v="75700"/>
    <n v="0"/>
    <n v="0"/>
    <n v="75700"/>
    <n v="0"/>
    <m/>
    <n v="0"/>
    <m/>
    <m/>
    <m/>
    <m/>
    <d v="2024-06-30T00:00:00"/>
  </r>
  <r>
    <n v="216208"/>
    <n v="890306950"/>
    <s v="Ese Hospital Piloto de Jamundi"/>
    <s v="FVE"/>
    <n v="216208"/>
    <s v="FVE216208"/>
    <s v="890306950_FVE216208"/>
    <d v="2023-06-30T16:32:50"/>
    <d v="2023-07-15T00:00:00"/>
    <d v="2023-08-01T07:00:00"/>
    <n v="73400"/>
    <n v="73400"/>
    <s v="Evento"/>
    <s v="jamundi"/>
    <s v="Servicios de salud"/>
    <m/>
    <m/>
    <s v="44B200290"/>
    <x v="0"/>
    <s v="Finalizada"/>
    <s v="FACTURA PENDIENTE EN PROGRAMACION DE PAGO"/>
    <m/>
    <m/>
    <n v="73400"/>
    <n v="0"/>
    <n v="0"/>
    <m/>
    <m/>
    <n v="73400"/>
    <n v="0"/>
    <n v="0"/>
    <n v="73400"/>
    <n v="0"/>
    <m/>
    <n v="0"/>
    <m/>
    <m/>
    <m/>
    <m/>
    <d v="2024-06-30T00:00:00"/>
  </r>
  <r>
    <n v="216280"/>
    <n v="890306950"/>
    <s v="Ese Hospital Piloto de Jamundi"/>
    <s v="FVE"/>
    <n v="216280"/>
    <s v="FVE216280"/>
    <s v="890306950_FVE216280"/>
    <d v="2023-06-30T17:49:16"/>
    <d v="2023-07-15T00:00:00"/>
    <d v="2023-08-01T07:00:00"/>
    <n v="155300"/>
    <n v="155300"/>
    <s v="Evento"/>
    <s v="jamundi"/>
    <s v="Servicios de salud"/>
    <m/>
    <m/>
    <s v="44B200290"/>
    <x v="0"/>
    <s v="Finalizada"/>
    <s v="FACTURA PENDIENTE EN PROGRAMACION DE PAGO"/>
    <m/>
    <m/>
    <n v="155300"/>
    <n v="0"/>
    <n v="0"/>
    <m/>
    <m/>
    <n v="155300"/>
    <n v="0"/>
    <n v="0"/>
    <n v="155300"/>
    <n v="0"/>
    <m/>
    <n v="0"/>
    <m/>
    <m/>
    <m/>
    <m/>
    <d v="2024-06-30T00:00:00"/>
  </r>
  <r>
    <n v="216428"/>
    <n v="890306950"/>
    <s v="Ese Hospital Piloto de Jamundi"/>
    <s v="FVE"/>
    <n v="216428"/>
    <s v="FVE216428"/>
    <s v="890306950_FVE216428"/>
    <d v="2023-07-01T13:08:09"/>
    <d v="2023-08-15T00:00:00"/>
    <d v="2023-08-15T16:02:05"/>
    <n v="58700"/>
    <n v="42300"/>
    <s v="Evento"/>
    <s v="jamundi"/>
    <s v="Servicios de salud"/>
    <m/>
    <m/>
    <s v="44B200290"/>
    <x v="0"/>
    <s v="Finalizada"/>
    <s v="FACTURA PENDIENTE EN PROGRAMACION DE PAGO"/>
    <m/>
    <m/>
    <n v="58700"/>
    <n v="0"/>
    <n v="0"/>
    <m/>
    <m/>
    <n v="58700"/>
    <n v="0"/>
    <n v="0"/>
    <n v="42300"/>
    <n v="0"/>
    <m/>
    <n v="0"/>
    <m/>
    <m/>
    <m/>
    <m/>
    <d v="2024-06-30T00:00:00"/>
  </r>
  <r>
    <n v="216452"/>
    <n v="890306950"/>
    <s v="Ese Hospital Piloto de Jamundi"/>
    <s v="FVE"/>
    <n v="216452"/>
    <s v="FVE216452"/>
    <s v="890306950_FVE216452"/>
    <d v="2023-07-01T14:31:21"/>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16460"/>
    <n v="890306950"/>
    <s v="Ese Hospital Piloto de Jamundi"/>
    <s v="FVE"/>
    <n v="216460"/>
    <s v="FVE216460"/>
    <s v="890306950_FVE216460"/>
    <d v="2023-07-02T09:46:25"/>
    <d v="2023-08-15T00:00:00"/>
    <d v="2023-08-15T16:02:05"/>
    <n v="58700"/>
    <n v="42300"/>
    <s v="Evento"/>
    <s v="jamundi"/>
    <s v="Servicios de salud"/>
    <m/>
    <m/>
    <s v="44B200290"/>
    <x v="0"/>
    <s v="Finalizada"/>
    <s v="FACTURA PENDIENTE EN PROGRAMACION DE PAGO"/>
    <m/>
    <m/>
    <n v="58700"/>
    <n v="0"/>
    <n v="0"/>
    <m/>
    <m/>
    <n v="58700"/>
    <n v="0"/>
    <n v="0"/>
    <n v="42300"/>
    <n v="0"/>
    <m/>
    <n v="0"/>
    <m/>
    <m/>
    <m/>
    <m/>
    <d v="2024-06-30T00:00:00"/>
  </r>
  <r>
    <n v="216476"/>
    <n v="890306950"/>
    <s v="Ese Hospital Piloto de Jamundi"/>
    <s v="FVE"/>
    <n v="216476"/>
    <s v="FVE216476"/>
    <s v="890306950_FVE216476"/>
    <d v="2023-07-03T11:18:28"/>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16479"/>
    <n v="890306950"/>
    <s v="Ese Hospital Piloto de Jamundi"/>
    <s v="FVE"/>
    <n v="216479"/>
    <s v="FVE216479"/>
    <s v="890306950_FVE216479"/>
    <d v="2023-07-03T14:03:55"/>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16509"/>
    <n v="890306950"/>
    <s v="Ese Hospital Piloto de Jamundi"/>
    <s v="FVE"/>
    <n v="216509"/>
    <s v="FVE216509"/>
    <s v="890306950_FVE216509"/>
    <d v="2023-07-04T08:10:47"/>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16529"/>
    <n v="890306950"/>
    <s v="Ese Hospital Piloto de Jamundi"/>
    <s v="FVE"/>
    <n v="216529"/>
    <s v="FVE216529"/>
    <s v="890306950_FVE216529"/>
    <d v="2023-07-04T08:45:12"/>
    <d v="2023-08-15T00:00:00"/>
    <d v="2023-08-15T16:02:05"/>
    <n v="398800"/>
    <n v="398800"/>
    <s v="Evento"/>
    <s v="jamundi"/>
    <s v="Servicios de salud"/>
    <m/>
    <m/>
    <s v="44B200290"/>
    <x v="0"/>
    <s v="Finalizada"/>
    <s v="FACTURA PENDIENTE EN PROGRAMACION DE PAGO"/>
    <m/>
    <m/>
    <n v="398800"/>
    <n v="0"/>
    <n v="0"/>
    <m/>
    <m/>
    <n v="398800"/>
    <n v="0"/>
    <n v="0"/>
    <n v="398800"/>
    <n v="0"/>
    <m/>
    <n v="0"/>
    <m/>
    <m/>
    <m/>
    <m/>
    <d v="2024-06-30T00:00:00"/>
  </r>
  <r>
    <n v="216534"/>
    <n v="890306950"/>
    <s v="Ese Hospital Piloto de Jamundi"/>
    <s v="FVE"/>
    <n v="216534"/>
    <s v="FVE216534"/>
    <s v="890306950_FVE216534"/>
    <d v="2023-07-04T08:54:37"/>
    <d v="2023-08-15T00:00:00"/>
    <d v="2023-08-15T16:02:05"/>
    <n v="74900"/>
    <n v="74900"/>
    <s v="Evento"/>
    <s v="jamundi"/>
    <s v="Servicios de salud"/>
    <m/>
    <m/>
    <s v="44B200290"/>
    <x v="0"/>
    <s v="Finalizada"/>
    <s v="FACTURA PENDIENTE EN PROGRAMACION DE PAGO"/>
    <m/>
    <m/>
    <n v="74900"/>
    <n v="0"/>
    <n v="0"/>
    <m/>
    <m/>
    <n v="74900"/>
    <n v="0"/>
    <n v="0"/>
    <n v="74900"/>
    <n v="0"/>
    <m/>
    <n v="0"/>
    <m/>
    <m/>
    <m/>
    <m/>
    <d v="2024-06-30T00:00:00"/>
  </r>
  <r>
    <n v="216539"/>
    <n v="890306950"/>
    <s v="Ese Hospital Piloto de Jamundi"/>
    <s v="FVE"/>
    <n v="216539"/>
    <s v="FVE216539"/>
    <s v="890306950_FVE216539"/>
    <d v="2023-07-04T09:06:35"/>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16589"/>
    <n v="890306950"/>
    <s v="Ese Hospital Piloto de Jamundi"/>
    <s v="FVE"/>
    <n v="216589"/>
    <s v="FVE216589"/>
    <s v="890306950_FVE216589"/>
    <d v="2023-07-04T10:22:33"/>
    <d v="2023-08-15T00:00:00"/>
    <d v="2023-08-15T16:02:05"/>
    <n v="77600"/>
    <n v="77600"/>
    <s v="Evento"/>
    <s v="jamundi"/>
    <s v="Servicios de salud"/>
    <m/>
    <m/>
    <s v="44B200290"/>
    <x v="0"/>
    <s v="Finalizada"/>
    <s v="FACTURA PENDIENTE EN PROGRAMACION DE PAGO"/>
    <m/>
    <m/>
    <n v="77600"/>
    <n v="0"/>
    <n v="0"/>
    <m/>
    <m/>
    <n v="77600"/>
    <n v="0"/>
    <n v="0"/>
    <n v="77600"/>
    <n v="0"/>
    <m/>
    <n v="0"/>
    <m/>
    <m/>
    <m/>
    <m/>
    <d v="2024-06-30T00:00:00"/>
  </r>
  <r>
    <n v="216656"/>
    <n v="890306950"/>
    <s v="Ese Hospital Piloto de Jamundi"/>
    <s v="FVE"/>
    <n v="216656"/>
    <s v="FVE216656"/>
    <s v="890306950_FVE216656"/>
    <d v="2023-07-04T12:19:59"/>
    <d v="2023-08-15T00:00:00"/>
    <d v="2023-08-15T16:02:05"/>
    <n v="333402"/>
    <n v="333402"/>
    <s v="Evento"/>
    <s v="jamundi"/>
    <s v="Servicios de salud"/>
    <m/>
    <m/>
    <s v="44B200290"/>
    <x v="0"/>
    <s v="Finalizada"/>
    <s v="FACTURA PENDIENTE EN PROGRAMACION DE PAGO"/>
    <m/>
    <m/>
    <n v="333402"/>
    <n v="0"/>
    <n v="0"/>
    <m/>
    <m/>
    <n v="333402"/>
    <n v="0"/>
    <n v="0"/>
    <n v="333402"/>
    <n v="0"/>
    <m/>
    <n v="0"/>
    <m/>
    <m/>
    <m/>
    <m/>
    <d v="2024-06-30T00:00:00"/>
  </r>
  <r>
    <n v="216660"/>
    <n v="890306950"/>
    <s v="Ese Hospital Piloto de Jamundi"/>
    <s v="FVE"/>
    <n v="216660"/>
    <s v="FVE216660"/>
    <s v="890306950_FVE216660"/>
    <d v="2023-07-04T12:30:44"/>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16662"/>
    <n v="890306950"/>
    <s v="Ese Hospital Piloto de Jamundi"/>
    <s v="FVE"/>
    <n v="216662"/>
    <s v="FVE216662"/>
    <s v="890306950_FVE216662"/>
    <d v="2023-07-04T12:33:22"/>
    <d v="2023-08-15T00:00:00"/>
    <d v="2023-08-15T16:02:05"/>
    <n v="137200"/>
    <n v="137200"/>
    <s v="Evento"/>
    <s v="jamundi"/>
    <s v="Servicios de salud"/>
    <m/>
    <m/>
    <s v="44B200290"/>
    <x v="0"/>
    <s v="Finalizada"/>
    <s v="FACTURA PENDIENTE EN PROGRAMACION DE PAGO"/>
    <m/>
    <m/>
    <n v="137200"/>
    <n v="0"/>
    <n v="0"/>
    <m/>
    <m/>
    <n v="137200"/>
    <n v="0"/>
    <n v="0"/>
    <n v="137200"/>
    <n v="0"/>
    <m/>
    <n v="0"/>
    <m/>
    <m/>
    <m/>
    <m/>
    <d v="2024-06-30T00:00:00"/>
  </r>
  <r>
    <n v="216762"/>
    <n v="890306950"/>
    <s v="Ese Hospital Piloto de Jamundi"/>
    <s v="FVE"/>
    <n v="216762"/>
    <s v="FVE216762"/>
    <s v="890306950_FVE216762"/>
    <d v="2023-07-04T17:41:21"/>
    <d v="2023-08-15T00:00:00"/>
    <d v="2023-08-15T16:02:05"/>
    <n v="58700"/>
    <n v="54600"/>
    <s v="Evento"/>
    <s v="jamundi"/>
    <s v="Servicios de salud"/>
    <m/>
    <m/>
    <s v="44B200290"/>
    <x v="5"/>
    <s v="Devuelta"/>
    <s v="FACTURA DEVUELTA"/>
    <m/>
    <m/>
    <n v="0"/>
    <n v="58700"/>
    <n v="0"/>
    <s v="se sostiene la devolución de  la factura por que la auto. 122300000390 esta a nombre de otro proveedor IPS DEL MUNICIPIO DE CARTAGO E.S.E el prestador debió revisar el estado de la auto en el aplicativo boxalud"/>
    <s v="AUTORIZACION"/>
    <n v="0"/>
    <n v="0"/>
    <n v="0"/>
    <n v="0"/>
    <n v="0"/>
    <m/>
    <n v="0"/>
    <m/>
    <m/>
    <m/>
    <m/>
    <d v="2024-06-30T00:00:00"/>
  </r>
  <r>
    <n v="216763"/>
    <n v="890306950"/>
    <s v="Ese Hospital Piloto de Jamundi"/>
    <s v="FVE"/>
    <n v="216763"/>
    <s v="FVE216763"/>
    <s v="890306950_FVE216763"/>
    <d v="2023-07-04T17:42:58"/>
    <d v="2023-08-15T00:00:00"/>
    <d v="2023-08-15T17:12:56"/>
    <n v="58700"/>
    <n v="58700"/>
    <s v="Evento"/>
    <s v="jamundi"/>
    <s v="Servicios de salud"/>
    <m/>
    <m/>
    <s v="44B200290"/>
    <x v="5"/>
    <s v="Devuelta"/>
    <s v="FACTURA DEVUELTA"/>
    <m/>
    <m/>
    <n v="0"/>
    <n v="58700"/>
    <n v="0"/>
    <s v="se sostiene la devolución de  la factura por que la auto.122300000389 esta  esta a nombre de otro proveedor  hospital la buena esperanza  el prestador debió revisar el estado de la auto en el aplicativo boxalud"/>
    <s v="AUTORIZACION"/>
    <n v="0"/>
    <n v="0"/>
    <n v="0"/>
    <n v="0"/>
    <n v="0"/>
    <m/>
    <n v="0"/>
    <m/>
    <m/>
    <m/>
    <m/>
    <d v="2024-06-30T00:00:00"/>
  </r>
  <r>
    <n v="216767"/>
    <n v="890306950"/>
    <s v="Ese Hospital Piloto de Jamundi"/>
    <s v="FVE"/>
    <n v="216767"/>
    <s v="FVE216767"/>
    <s v="890306950_FVE216767"/>
    <d v="2023-07-04T18:15:32"/>
    <d v="2023-08-15T00:00:00"/>
    <d v="2023-08-15T17:12:56"/>
    <n v="58700"/>
    <n v="58700"/>
    <s v="Evento"/>
    <s v="jamundi"/>
    <s v="Servicios de salud"/>
    <m/>
    <m/>
    <s v="44B200290"/>
    <x v="5"/>
    <s v="Devuelta"/>
    <s v="FACTURA DEVUELTA"/>
    <m/>
    <m/>
    <n v="0"/>
    <n v="58700"/>
    <n v="0"/>
    <s v="se sostiene la devolución de la factura por que la auto. 22300000392 esta para otro prestador hospital la buena esperanza el prestador debió revisar el estado de la auto en el aplicativo boxalud"/>
    <s v="AUTORIZACION"/>
    <n v="0"/>
    <n v="0"/>
    <n v="0"/>
    <n v="0"/>
    <n v="0"/>
    <m/>
    <n v="0"/>
    <m/>
    <m/>
    <m/>
    <m/>
    <d v="2024-06-30T00:00:00"/>
  </r>
  <r>
    <n v="216895"/>
    <n v="890306950"/>
    <s v="Ese Hospital Piloto de Jamundi"/>
    <s v="FVE"/>
    <n v="216895"/>
    <s v="FVE216895"/>
    <s v="890306950_FVE216895"/>
    <d v="2023-07-05T10:28:54"/>
    <d v="2023-08-15T00:00:00"/>
    <d v="2023-08-15T16:02:05"/>
    <n v="135900"/>
    <n v="135900"/>
    <s v="Evento"/>
    <s v="jamundi"/>
    <s v="Servicios de salud"/>
    <m/>
    <m/>
    <s v="44B200290"/>
    <x v="0"/>
    <s v="Finalizada"/>
    <s v="FACTURA PENDIENTE EN PROGRAMACION DE PAGO"/>
    <m/>
    <m/>
    <n v="135900"/>
    <n v="0"/>
    <n v="0"/>
    <m/>
    <m/>
    <n v="135900"/>
    <n v="0"/>
    <n v="0"/>
    <n v="135900"/>
    <n v="0"/>
    <m/>
    <n v="0"/>
    <m/>
    <m/>
    <m/>
    <m/>
    <d v="2024-06-30T00:00:00"/>
  </r>
  <r>
    <n v="216928"/>
    <n v="890306950"/>
    <s v="Ese Hospital Piloto de Jamundi"/>
    <s v="FVE"/>
    <n v="216928"/>
    <s v="FVE216928"/>
    <s v="890306950_FVE216928"/>
    <d v="2023-07-05T11:54:01"/>
    <d v="2023-08-15T00:00:00"/>
    <d v="2023-08-15T16:02:05"/>
    <n v="160500"/>
    <n v="160500"/>
    <s v="Evento"/>
    <s v="jamundi"/>
    <s v="Servicios de salud"/>
    <m/>
    <m/>
    <s v="44B200290"/>
    <x v="0"/>
    <s v="Finalizada"/>
    <s v="FACTURA PENDIENTE EN PROGRAMACION DE PAGO"/>
    <m/>
    <m/>
    <n v="160500"/>
    <n v="0"/>
    <n v="0"/>
    <m/>
    <m/>
    <n v="160500"/>
    <n v="0"/>
    <n v="0"/>
    <n v="160500"/>
    <n v="0"/>
    <m/>
    <n v="0"/>
    <m/>
    <m/>
    <m/>
    <m/>
    <d v="2024-06-30T00:00:00"/>
  </r>
  <r>
    <n v="216929"/>
    <n v="890306950"/>
    <s v="Ese Hospital Piloto de Jamundi"/>
    <s v="FVE"/>
    <n v="216929"/>
    <s v="FVE216929"/>
    <s v="890306950_FVE216929"/>
    <d v="2023-07-05T12:11:10"/>
    <d v="2023-08-15T00:00:00"/>
    <d v="2023-08-15T16:02:05"/>
    <n v="135900"/>
    <n v="135900"/>
    <s v="Evento"/>
    <s v="jamundi"/>
    <s v="Servicios de salud"/>
    <m/>
    <m/>
    <s v="44B200290"/>
    <x v="0"/>
    <s v="Finalizada"/>
    <s v="FACTURA PENDIENTE EN PROGRAMACION DE PAGO"/>
    <m/>
    <m/>
    <n v="135900"/>
    <n v="0"/>
    <n v="0"/>
    <m/>
    <m/>
    <n v="135900"/>
    <n v="0"/>
    <n v="0"/>
    <n v="135900"/>
    <n v="0"/>
    <m/>
    <n v="0"/>
    <m/>
    <m/>
    <m/>
    <m/>
    <d v="2024-06-30T00:00:00"/>
  </r>
  <r>
    <n v="216930"/>
    <n v="890306950"/>
    <s v="Ese Hospital Piloto de Jamundi"/>
    <s v="FVE"/>
    <n v="216930"/>
    <s v="FVE216930"/>
    <s v="890306950_FVE216930"/>
    <d v="2023-07-05T12:13:34"/>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16939"/>
    <n v="890306950"/>
    <s v="Ese Hospital Piloto de Jamundi"/>
    <s v="FVE"/>
    <n v="216939"/>
    <s v="FVE216939"/>
    <s v="890306950_FVE216939"/>
    <d v="2023-07-05T12:37:13"/>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16941"/>
    <n v="890306950"/>
    <s v="Ese Hospital Piloto de Jamundi"/>
    <s v="FVE"/>
    <n v="216941"/>
    <s v="FVE216941"/>
    <s v="890306950_FVE216941"/>
    <d v="2023-07-05T12:47:34"/>
    <d v="2023-08-15T00:00:00"/>
    <d v="2023-08-15T17:12:56"/>
    <n v="73400"/>
    <n v="73400"/>
    <s v="Evento"/>
    <s v="jamundi"/>
    <s v="Servicios de salud"/>
    <m/>
    <m/>
    <s v="44B200290"/>
    <x v="0"/>
    <s v="Finalizada"/>
    <s v="FACTURA PENDIENTE EN PROGRAMACION DE PAGO"/>
    <m/>
    <m/>
    <n v="73400"/>
    <n v="0"/>
    <n v="0"/>
    <m/>
    <m/>
    <n v="73400"/>
    <n v="0"/>
    <n v="0"/>
    <n v="73400"/>
    <n v="0"/>
    <m/>
    <n v="0"/>
    <m/>
    <m/>
    <m/>
    <m/>
    <d v="2024-06-30T00:00:00"/>
  </r>
  <r>
    <n v="216966"/>
    <n v="890306950"/>
    <s v="Ese Hospital Piloto de Jamundi"/>
    <s v="FVE"/>
    <n v="216966"/>
    <s v="FVE216966"/>
    <s v="890306950_FVE216966"/>
    <d v="2023-07-05T14:29:54"/>
    <d v="2023-08-15T00:00:00"/>
    <d v="2023-08-15T16:02:05"/>
    <n v="193500"/>
    <n v="193500"/>
    <s v="Evento"/>
    <s v="jamundi"/>
    <s v="Servicios de salud"/>
    <m/>
    <m/>
    <s v="44B200290"/>
    <x v="0"/>
    <s v="Finalizada"/>
    <s v="FACTURA PENDIENTE EN PROGRAMACION DE PAGO"/>
    <m/>
    <m/>
    <n v="193500"/>
    <n v="0"/>
    <n v="0"/>
    <m/>
    <m/>
    <n v="193500"/>
    <n v="0"/>
    <n v="0"/>
    <n v="193500"/>
    <n v="0"/>
    <m/>
    <n v="0"/>
    <m/>
    <m/>
    <m/>
    <m/>
    <d v="2024-06-30T00:00:00"/>
  </r>
  <r>
    <n v="216995"/>
    <n v="890306950"/>
    <s v="Ese Hospital Piloto de Jamundi"/>
    <s v="FVE"/>
    <n v="216995"/>
    <s v="FVE216995"/>
    <s v="890306950_FVE216995"/>
    <d v="2023-07-05T15:46:14"/>
    <d v="2023-08-15T00:00:00"/>
    <d v="2023-08-15T16:02:05"/>
    <n v="230000"/>
    <n v="230000"/>
    <s v="Evento"/>
    <s v="jamundi"/>
    <s v="Servicios de salud"/>
    <m/>
    <m/>
    <s v="44B200290"/>
    <x v="0"/>
    <s v="Finalizada"/>
    <s v="FACTURA PENDIENTE EN PROGRAMACION DE PAGO"/>
    <m/>
    <m/>
    <n v="230000"/>
    <n v="0"/>
    <n v="0"/>
    <m/>
    <m/>
    <n v="230000"/>
    <n v="0"/>
    <n v="0"/>
    <n v="230000"/>
    <n v="0"/>
    <m/>
    <n v="0"/>
    <m/>
    <m/>
    <m/>
    <m/>
    <d v="2024-06-30T00:00:00"/>
  </r>
  <r>
    <n v="217084"/>
    <n v="890306950"/>
    <s v="Ese Hospital Piloto de Jamundi"/>
    <s v="FVE"/>
    <n v="217084"/>
    <s v="FVE217084"/>
    <s v="890306950_FVE217084"/>
    <d v="2023-07-06T07:55:27"/>
    <d v="2023-08-15T00:00:00"/>
    <d v="2023-08-15T16:02:05"/>
    <n v="426500"/>
    <n v="426500"/>
    <s v="Evento"/>
    <s v="jamundi"/>
    <s v="Servicios de salud"/>
    <m/>
    <m/>
    <s v="44B200290"/>
    <x v="5"/>
    <s v="Devuelta"/>
    <s v="FACTURA DEVUELTA"/>
    <m/>
    <m/>
    <n v="0"/>
    <n v="426500"/>
    <n v="0"/>
    <s v="se sostiene la devolución de la factura que se encuentra moroso  no esta registrado "/>
    <s v="SOPORTE"/>
    <n v="0"/>
    <n v="0"/>
    <n v="0"/>
    <n v="0"/>
    <n v="0"/>
    <m/>
    <n v="0"/>
    <m/>
    <m/>
    <m/>
    <m/>
    <d v="2024-06-30T00:00:00"/>
  </r>
  <r>
    <n v="217098"/>
    <n v="890306950"/>
    <s v="Ese Hospital Piloto de Jamundi"/>
    <s v="FVE"/>
    <n v="217098"/>
    <s v="FVE217098"/>
    <s v="890306950_FVE217098"/>
    <d v="2023-07-06T08:35:43"/>
    <d v="2023-08-15T00:00:00"/>
    <d v="2023-08-15T16:02:05"/>
    <n v="242700"/>
    <n v="242700"/>
    <s v="Evento"/>
    <s v="jamundi"/>
    <s v="Servicios de salud"/>
    <m/>
    <m/>
    <s v="44B200290"/>
    <x v="0"/>
    <s v="Finalizada"/>
    <s v="FACTURA PENDIENTE EN PROGRAMACION DE PAGO"/>
    <m/>
    <m/>
    <n v="242700"/>
    <n v="0"/>
    <n v="0"/>
    <m/>
    <m/>
    <n v="242700"/>
    <n v="0"/>
    <n v="0"/>
    <n v="242700"/>
    <n v="0"/>
    <m/>
    <n v="0"/>
    <m/>
    <m/>
    <m/>
    <m/>
    <d v="2024-06-30T00:00:00"/>
  </r>
  <r>
    <n v="217100"/>
    <n v="890306950"/>
    <s v="Ese Hospital Piloto de Jamundi"/>
    <s v="FVE"/>
    <n v="217100"/>
    <s v="FVE217100"/>
    <s v="890306950_FVE217100"/>
    <d v="2023-07-06T08:44:39"/>
    <d v="2023-08-15T00:00:00"/>
    <d v="2023-08-15T16:02:05"/>
    <n v="122400"/>
    <n v="122400"/>
    <s v="Evento"/>
    <s v="jamundi"/>
    <s v="Servicios de salud"/>
    <m/>
    <m/>
    <s v="44B200290"/>
    <x v="0"/>
    <s v="Finalizada"/>
    <s v="FACTURA PENDIENTE EN PROGRAMACION DE PAGO"/>
    <m/>
    <m/>
    <n v="122400"/>
    <n v="0"/>
    <n v="0"/>
    <m/>
    <m/>
    <n v="122400"/>
    <n v="0"/>
    <n v="0"/>
    <n v="122400"/>
    <n v="0"/>
    <m/>
    <n v="0"/>
    <m/>
    <m/>
    <m/>
    <m/>
    <d v="2024-06-30T00:00:00"/>
  </r>
  <r>
    <n v="217103"/>
    <n v="890306950"/>
    <s v="Ese Hospital Piloto de Jamundi"/>
    <s v="FVE"/>
    <n v="217103"/>
    <s v="FVE217103"/>
    <s v="890306950_FVE217103"/>
    <d v="2023-07-06T08:53:20"/>
    <d v="2023-08-15T00:00:00"/>
    <d v="2023-08-15T16:02:05"/>
    <n v="87600"/>
    <n v="87600"/>
    <s v="Evento"/>
    <s v="jamundi"/>
    <s v="Servicios de salud"/>
    <m/>
    <m/>
    <s v="44B200290"/>
    <x v="0"/>
    <s v="Finalizada"/>
    <s v="FACTURA PENDIENTE EN PROGRAMACION DE PAGO"/>
    <m/>
    <m/>
    <n v="87600"/>
    <n v="0"/>
    <n v="0"/>
    <m/>
    <m/>
    <n v="87600"/>
    <n v="0"/>
    <n v="0"/>
    <n v="87600"/>
    <n v="0"/>
    <m/>
    <n v="0"/>
    <m/>
    <m/>
    <m/>
    <m/>
    <d v="2024-06-30T00:00:00"/>
  </r>
  <r>
    <n v="217105"/>
    <n v="890306950"/>
    <s v="Ese Hospital Piloto de Jamundi"/>
    <s v="FVE"/>
    <n v="217105"/>
    <s v="FVE217105"/>
    <s v="890306950_FVE217105"/>
    <d v="2023-07-06T08:57:07"/>
    <d v="2023-08-15T00:00:00"/>
    <d v="2023-08-15T16:02:05"/>
    <n v="121900"/>
    <n v="121900"/>
    <s v="Evento"/>
    <s v="jamundi"/>
    <s v="Servicios de salud"/>
    <m/>
    <m/>
    <s v="44B200290"/>
    <x v="0"/>
    <s v="Finalizada"/>
    <s v="FACTURA PENDIENTE EN PROGRAMACION DE PAGO"/>
    <m/>
    <m/>
    <n v="121900"/>
    <n v="0"/>
    <n v="0"/>
    <m/>
    <m/>
    <n v="121900"/>
    <n v="0"/>
    <n v="0"/>
    <n v="121900"/>
    <n v="0"/>
    <m/>
    <n v="0"/>
    <m/>
    <m/>
    <m/>
    <m/>
    <d v="2024-06-30T00:00:00"/>
  </r>
  <r>
    <n v="217108"/>
    <n v="890306950"/>
    <s v="Ese Hospital Piloto de Jamundi"/>
    <s v="FVE"/>
    <n v="217108"/>
    <s v="FVE217108"/>
    <s v="890306950_FVE217108"/>
    <d v="2023-07-06T09:08:26"/>
    <d v="2023-08-15T00:00:00"/>
    <d v="2023-08-15T16:02:05"/>
    <n v="161202"/>
    <n v="161202"/>
    <s v="Evento"/>
    <s v="jamundi"/>
    <s v="Servicios de salud"/>
    <m/>
    <m/>
    <s v="44B200290"/>
    <x v="0"/>
    <s v="Finalizada"/>
    <s v="FACTURA PENDIENTE EN PROGRAMACION DE PAGO"/>
    <m/>
    <m/>
    <n v="161202"/>
    <n v="0"/>
    <n v="0"/>
    <m/>
    <m/>
    <n v="161202"/>
    <n v="0"/>
    <n v="0"/>
    <n v="161202"/>
    <n v="0"/>
    <m/>
    <n v="0"/>
    <m/>
    <m/>
    <m/>
    <m/>
    <d v="2024-06-30T00:00:00"/>
  </r>
  <r>
    <n v="217120"/>
    <n v="890306950"/>
    <s v="Ese Hospital Piloto de Jamundi"/>
    <s v="FVE"/>
    <n v="217120"/>
    <s v="FVE217120"/>
    <s v="890306950_FVE217120"/>
    <d v="2023-07-06T09:21:52"/>
    <d v="2023-08-15T00:00:00"/>
    <d v="2023-08-15T16:02:05"/>
    <n v="95700"/>
    <n v="95700"/>
    <s v="Evento"/>
    <s v="jamundi"/>
    <s v="Servicios de salud"/>
    <m/>
    <m/>
    <s v="44B200290"/>
    <x v="0"/>
    <s v="Finalizada"/>
    <s v="FACTURA PENDIENTE EN PROGRAMACION DE PAGO"/>
    <m/>
    <m/>
    <n v="95700"/>
    <n v="0"/>
    <n v="0"/>
    <m/>
    <m/>
    <n v="95700"/>
    <n v="0"/>
    <n v="0"/>
    <n v="95700"/>
    <n v="0"/>
    <m/>
    <n v="0"/>
    <m/>
    <m/>
    <m/>
    <m/>
    <d v="2024-06-30T00:00:00"/>
  </r>
  <r>
    <n v="217125"/>
    <n v="890306950"/>
    <s v="Ese Hospital Piloto de Jamundi"/>
    <s v="FVE"/>
    <n v="217125"/>
    <s v="FVE217125"/>
    <s v="890306950_FVE217125"/>
    <d v="2023-07-06T09:24:27"/>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17158"/>
    <n v="890306950"/>
    <s v="Ese Hospital Piloto de Jamundi"/>
    <s v="FVE"/>
    <n v="217158"/>
    <s v="FVE217158"/>
    <s v="890306950_FVE217158"/>
    <d v="2023-07-06T09:57:44"/>
    <d v="2023-08-15T00:00:00"/>
    <d v="2023-08-15T16:02:05"/>
    <n v="158600"/>
    <n v="158600"/>
    <s v="Evento"/>
    <s v="jamundi"/>
    <s v="Servicios de salud"/>
    <m/>
    <m/>
    <s v="44B200290"/>
    <x v="0"/>
    <s v="Finalizada"/>
    <s v="FACTURA PENDIENTE EN PROGRAMACION DE PAGO"/>
    <m/>
    <m/>
    <n v="158600"/>
    <n v="0"/>
    <n v="0"/>
    <m/>
    <m/>
    <n v="158600"/>
    <n v="0"/>
    <n v="0"/>
    <n v="158600"/>
    <n v="0"/>
    <m/>
    <n v="0"/>
    <m/>
    <m/>
    <m/>
    <m/>
    <d v="2024-06-30T00:00:00"/>
  </r>
  <r>
    <n v="217171"/>
    <n v="890306950"/>
    <s v="Ese Hospital Piloto de Jamundi"/>
    <s v="FVE"/>
    <n v="217171"/>
    <s v="FVE217171"/>
    <s v="890306950_FVE217171"/>
    <d v="2023-07-06T10:12:52"/>
    <d v="2023-08-15T00:00:00"/>
    <d v="2023-08-15T16:02:05"/>
    <n v="458700"/>
    <n v="458700"/>
    <s v="Evento"/>
    <s v="jamundi"/>
    <s v="Servicios de salud"/>
    <m/>
    <m/>
    <s v="44B200290"/>
    <x v="0"/>
    <s v="Finalizada"/>
    <s v="FACTURA PENDIENTE EN PROGRAMACION DE PAGO"/>
    <m/>
    <m/>
    <n v="458700"/>
    <n v="0"/>
    <n v="0"/>
    <m/>
    <m/>
    <n v="458700"/>
    <n v="0"/>
    <n v="0"/>
    <n v="458700"/>
    <n v="0"/>
    <m/>
    <n v="0"/>
    <m/>
    <m/>
    <m/>
    <m/>
    <d v="2024-06-30T00:00:00"/>
  </r>
  <r>
    <n v="217188"/>
    <n v="890306950"/>
    <s v="Ese Hospital Piloto de Jamundi"/>
    <s v="FVE"/>
    <n v="217188"/>
    <s v="FVE217188"/>
    <s v="890306950_FVE217188"/>
    <d v="2023-07-06T10:22:18"/>
    <d v="2023-08-15T00:00:00"/>
    <d v="2023-08-15T16:02:05"/>
    <n v="121100"/>
    <n v="121100"/>
    <s v="Evento"/>
    <s v="jamundi"/>
    <s v="Servicios de salud"/>
    <m/>
    <m/>
    <s v="44B200290"/>
    <x v="0"/>
    <s v="Finalizada"/>
    <s v="FACTURA PENDIENTE EN PROGRAMACION DE PAGO"/>
    <m/>
    <m/>
    <n v="121100"/>
    <n v="0"/>
    <n v="0"/>
    <m/>
    <m/>
    <n v="121100"/>
    <n v="0"/>
    <n v="0"/>
    <n v="121100"/>
    <n v="0"/>
    <m/>
    <n v="0"/>
    <m/>
    <m/>
    <m/>
    <m/>
    <d v="2024-06-30T00:00:00"/>
  </r>
  <r>
    <n v="217198"/>
    <n v="890306950"/>
    <s v="Ese Hospital Piloto de Jamundi"/>
    <s v="FVE"/>
    <n v="217198"/>
    <s v="FVE217198"/>
    <s v="890306950_FVE217198"/>
    <d v="2023-07-06T10:32:16"/>
    <d v="2023-08-15T00:00:00"/>
    <d v="2023-08-15T16:02:05"/>
    <n v="155300"/>
    <n v="155300"/>
    <s v="Evento"/>
    <s v="jamundi"/>
    <s v="Servicios de salud"/>
    <m/>
    <m/>
    <s v="44B200290"/>
    <x v="0"/>
    <s v="Finalizada"/>
    <s v="FACTURA PENDIENTE EN PROGRAMACION DE PAGO"/>
    <m/>
    <m/>
    <n v="155300"/>
    <n v="0"/>
    <n v="0"/>
    <m/>
    <m/>
    <n v="155300"/>
    <n v="0"/>
    <n v="0"/>
    <n v="155300"/>
    <n v="0"/>
    <m/>
    <n v="0"/>
    <m/>
    <m/>
    <m/>
    <m/>
    <d v="2024-06-30T00:00:00"/>
  </r>
  <r>
    <n v="217204"/>
    <n v="890306950"/>
    <s v="Ese Hospital Piloto de Jamundi"/>
    <s v="FVE"/>
    <n v="217204"/>
    <s v="FVE217204"/>
    <s v="890306950_FVE217204"/>
    <d v="2023-07-06T10:39:45"/>
    <d v="2023-08-15T00:00:00"/>
    <d v="2023-08-15T16:02:05"/>
    <n v="254500"/>
    <n v="254500"/>
    <s v="Evento"/>
    <s v="jamundi"/>
    <s v="Servicios de salud"/>
    <m/>
    <m/>
    <s v="44B200290"/>
    <x v="0"/>
    <s v="Finalizada"/>
    <s v="FACTURA PENDIENTE EN PROGRAMACION DE PAGO"/>
    <m/>
    <m/>
    <n v="254500"/>
    <n v="0"/>
    <n v="0"/>
    <m/>
    <m/>
    <n v="254500"/>
    <n v="0"/>
    <n v="0"/>
    <n v="254500"/>
    <n v="0"/>
    <m/>
    <n v="0"/>
    <m/>
    <m/>
    <m/>
    <m/>
    <d v="2024-06-30T00:00:00"/>
  </r>
  <r>
    <n v="217210"/>
    <n v="890306950"/>
    <s v="Ese Hospital Piloto de Jamundi"/>
    <s v="FVE"/>
    <n v="217210"/>
    <s v="FVE217210"/>
    <s v="890306950_FVE217210"/>
    <d v="2023-07-06T10:42:25"/>
    <d v="2023-08-15T00:00:00"/>
    <d v="2023-08-15T16:02:05"/>
    <n v="87400"/>
    <n v="87400"/>
    <s v="Evento"/>
    <s v="jamundi"/>
    <s v="Servicios de salud"/>
    <m/>
    <m/>
    <s v="44B200290"/>
    <x v="0"/>
    <s v="Finalizada"/>
    <s v="FACTURA PENDIENTE EN PROGRAMACION DE PAGO"/>
    <m/>
    <m/>
    <n v="87400"/>
    <n v="0"/>
    <n v="0"/>
    <m/>
    <m/>
    <n v="87400"/>
    <n v="0"/>
    <n v="0"/>
    <n v="87400"/>
    <n v="0"/>
    <m/>
    <n v="0"/>
    <m/>
    <m/>
    <m/>
    <m/>
    <d v="2024-06-30T00:00:00"/>
  </r>
  <r>
    <n v="217239"/>
    <n v="890306950"/>
    <s v="Ese Hospital Piloto de Jamundi"/>
    <s v="FVE"/>
    <n v="217239"/>
    <s v="FVE217239"/>
    <s v="890306950_FVE217239"/>
    <d v="2023-07-06T11:11:06"/>
    <d v="2023-08-15T00:00:00"/>
    <d v="2023-08-15T16:02:05"/>
    <n v="241400"/>
    <n v="241400"/>
    <s v="Evento"/>
    <s v="jamundi"/>
    <s v="Servicios de salud"/>
    <m/>
    <m/>
    <s v="44B200290"/>
    <x v="0"/>
    <s v="Finalizada"/>
    <s v="FACTURA PENDIENTE EN PROGRAMACION DE PAGO"/>
    <m/>
    <m/>
    <n v="241400"/>
    <n v="0"/>
    <n v="0"/>
    <m/>
    <m/>
    <n v="241400"/>
    <n v="0"/>
    <n v="0"/>
    <n v="241400"/>
    <n v="0"/>
    <m/>
    <n v="0"/>
    <m/>
    <m/>
    <m/>
    <m/>
    <d v="2024-06-30T00:00:00"/>
  </r>
  <r>
    <n v="217248"/>
    <n v="890306950"/>
    <s v="Ese Hospital Piloto de Jamundi"/>
    <s v="FVE"/>
    <n v="217248"/>
    <s v="FVE217248"/>
    <s v="890306950_FVE217248"/>
    <d v="2023-07-06T11:36:19"/>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17250"/>
    <n v="890306950"/>
    <s v="Ese Hospital Piloto de Jamundi"/>
    <s v="FVE"/>
    <n v="217250"/>
    <s v="FVE217250"/>
    <s v="890306950_FVE217250"/>
    <d v="2023-07-06T11:38:37"/>
    <d v="2023-08-15T00:00:00"/>
    <d v="2023-08-15T16:02:05"/>
    <n v="107300"/>
    <n v="107300"/>
    <s v="Evento"/>
    <s v="jamundi"/>
    <s v="Servicios de salud"/>
    <m/>
    <m/>
    <s v="44B200290"/>
    <x v="0"/>
    <s v="Finalizada"/>
    <s v="FACTURA PENDIENTE EN PROGRAMACION DE PAGO"/>
    <m/>
    <m/>
    <n v="107300"/>
    <n v="0"/>
    <n v="0"/>
    <m/>
    <m/>
    <n v="107300"/>
    <n v="0"/>
    <n v="0"/>
    <n v="107300"/>
    <n v="0"/>
    <m/>
    <n v="0"/>
    <m/>
    <m/>
    <m/>
    <m/>
    <d v="2024-06-30T00:00:00"/>
  </r>
  <r>
    <n v="217265"/>
    <n v="890306950"/>
    <s v="Ese Hospital Piloto de Jamundi"/>
    <s v="FVE"/>
    <n v="217265"/>
    <s v="FVE217265"/>
    <s v="890306950_FVE217265"/>
    <d v="2023-07-06T12:39:33"/>
    <d v="2023-08-15T00:00:00"/>
    <d v="2023-08-15T16:02:05"/>
    <n v="101000"/>
    <n v="101000"/>
    <s v="Evento"/>
    <s v="jamundi"/>
    <s v="Servicios de salud"/>
    <m/>
    <m/>
    <s v="44B200290"/>
    <x v="0"/>
    <s v="Finalizada"/>
    <s v="FACTURA PENDIENTE EN PROGRAMACION DE PAGO"/>
    <m/>
    <m/>
    <n v="101000"/>
    <n v="0"/>
    <n v="0"/>
    <m/>
    <m/>
    <n v="101000"/>
    <n v="0"/>
    <n v="0"/>
    <n v="101000"/>
    <n v="0"/>
    <m/>
    <n v="0"/>
    <m/>
    <m/>
    <m/>
    <m/>
    <d v="2024-06-30T00:00:00"/>
  </r>
  <r>
    <n v="217270"/>
    <n v="890306950"/>
    <s v="Ese Hospital Piloto de Jamundi"/>
    <s v="FVE"/>
    <n v="217270"/>
    <s v="FVE217270"/>
    <s v="890306950_FVE217270"/>
    <d v="2023-07-06T12:52:48"/>
    <d v="2023-08-15T00:00:00"/>
    <d v="2023-08-15T16:02:05"/>
    <n v="240100"/>
    <n v="240100"/>
    <s v="Evento"/>
    <s v="jamundi"/>
    <s v="Servicios de salud"/>
    <m/>
    <m/>
    <s v="44B200290"/>
    <x v="0"/>
    <s v="Finalizada"/>
    <s v="FACTURA PENDIENTE EN PROGRAMACION DE PAGO"/>
    <m/>
    <m/>
    <n v="240100"/>
    <n v="0"/>
    <n v="0"/>
    <m/>
    <m/>
    <n v="240100"/>
    <n v="0"/>
    <n v="0"/>
    <n v="240100"/>
    <n v="0"/>
    <m/>
    <n v="0"/>
    <m/>
    <m/>
    <m/>
    <m/>
    <d v="2024-06-30T00:00:00"/>
  </r>
  <r>
    <n v="217328"/>
    <n v="890306950"/>
    <s v="Ese Hospital Piloto de Jamundi"/>
    <s v="FVE"/>
    <n v="217328"/>
    <s v="FVE217328"/>
    <s v="890306950_FVE217328"/>
    <d v="2023-07-06T16:06:58"/>
    <d v="2023-08-15T00:00:00"/>
    <d v="2023-08-15T16:02:05"/>
    <n v="102700"/>
    <n v="102700"/>
    <s v="Evento"/>
    <s v="jamundi"/>
    <s v="Servicios de salud"/>
    <m/>
    <m/>
    <s v="44B200290"/>
    <x v="0"/>
    <s v="Finalizada"/>
    <s v="FACTURA PENDIENTE EN PROGRAMACION DE PAGO"/>
    <m/>
    <m/>
    <n v="102700"/>
    <n v="0"/>
    <n v="0"/>
    <m/>
    <m/>
    <n v="102700"/>
    <n v="0"/>
    <n v="0"/>
    <n v="102700"/>
    <n v="0"/>
    <m/>
    <n v="0"/>
    <m/>
    <m/>
    <m/>
    <m/>
    <d v="2024-06-30T00:00:00"/>
  </r>
  <r>
    <n v="217357"/>
    <n v="890306950"/>
    <s v="Ese Hospital Piloto de Jamundi"/>
    <s v="FVE"/>
    <n v="217357"/>
    <s v="FVE217357"/>
    <s v="890306950_FVE217357"/>
    <d v="2023-07-06T16:56:08"/>
    <d v="2023-08-15T00:00:00"/>
    <d v="2023-08-15T16:02:05"/>
    <n v="137200"/>
    <n v="137200"/>
    <s v="Evento"/>
    <s v="jamundi"/>
    <s v="Servicios de salud"/>
    <m/>
    <m/>
    <s v="44B200290"/>
    <x v="0"/>
    <s v="Finalizada"/>
    <s v="FACTURA PENDIENTE EN PROGRAMACION DE PAGO"/>
    <m/>
    <m/>
    <n v="137200"/>
    <n v="0"/>
    <n v="0"/>
    <m/>
    <m/>
    <n v="137200"/>
    <n v="0"/>
    <n v="0"/>
    <n v="137200"/>
    <n v="0"/>
    <m/>
    <n v="0"/>
    <m/>
    <m/>
    <m/>
    <m/>
    <d v="2024-06-30T00:00:00"/>
  </r>
  <r>
    <n v="217424"/>
    <n v="890306950"/>
    <s v="Ese Hospital Piloto de Jamundi"/>
    <s v="FVE"/>
    <n v="217424"/>
    <s v="FVE217424"/>
    <s v="890306950_FVE217424"/>
    <d v="2023-07-07T09:10:38"/>
    <d v="2023-08-15T00:00:00"/>
    <d v="2023-08-15T16:02:05"/>
    <n v="76400"/>
    <n v="76400"/>
    <s v="Evento"/>
    <s v="jamundi"/>
    <s v="Servicios de salud"/>
    <m/>
    <m/>
    <s v="44B200290"/>
    <x v="0"/>
    <s v="Finalizada"/>
    <s v="FACTURA PENDIENTE EN PROGRAMACION DE PAGO"/>
    <m/>
    <m/>
    <n v="76400"/>
    <n v="0"/>
    <n v="0"/>
    <m/>
    <m/>
    <n v="76400"/>
    <n v="0"/>
    <n v="0"/>
    <n v="76400"/>
    <n v="0"/>
    <m/>
    <n v="0"/>
    <m/>
    <m/>
    <m/>
    <m/>
    <d v="2024-06-30T00:00:00"/>
  </r>
  <r>
    <n v="217429"/>
    <n v="890306950"/>
    <s v="Ese Hospital Piloto de Jamundi"/>
    <s v="FVE"/>
    <n v="217429"/>
    <s v="FVE217429"/>
    <s v="890306950_FVE217429"/>
    <d v="2023-07-07T09:34:31"/>
    <d v="2023-08-15T00:00:00"/>
    <d v="2023-08-15T16:02:05"/>
    <n v="138800"/>
    <n v="138800"/>
    <s v="Evento"/>
    <s v="jamundi"/>
    <s v="Servicios de salud"/>
    <m/>
    <m/>
    <s v="44B200290"/>
    <x v="0"/>
    <s v="Finalizada"/>
    <s v="FACTURA PENDIENTE EN PROGRAMACION DE PAGO"/>
    <m/>
    <m/>
    <n v="138800"/>
    <n v="0"/>
    <n v="0"/>
    <m/>
    <m/>
    <n v="138800"/>
    <n v="0"/>
    <n v="0"/>
    <n v="138800"/>
    <n v="0"/>
    <m/>
    <n v="0"/>
    <m/>
    <m/>
    <m/>
    <m/>
    <d v="2024-06-30T00:00:00"/>
  </r>
  <r>
    <n v="217436"/>
    <n v="890306950"/>
    <s v="Ese Hospital Piloto de Jamundi"/>
    <s v="FVE"/>
    <n v="217436"/>
    <s v="FVE217436"/>
    <s v="890306950_FVE217436"/>
    <d v="2023-07-07T09:56:43"/>
    <d v="2023-08-15T00:00:00"/>
    <d v="2023-08-15T16:04:35"/>
    <n v="87702"/>
    <n v="87702"/>
    <s v="Evento"/>
    <s v="jamundi"/>
    <s v="Servicios de salud"/>
    <m/>
    <m/>
    <s v="44B200290"/>
    <x v="5"/>
    <s v="Devuelta"/>
    <s v="FACTURA DEVUELTA"/>
    <m/>
    <m/>
    <n v="0"/>
    <n v="87702"/>
    <n v="0"/>
    <s v="SE SOSTIENE LA DEVOLUCION  POR QUE  EL SERVICIO NO REPORTADO EN LA PLATAFORMA SISMUESTRAS "/>
    <s v="SOPORTE"/>
    <n v="0"/>
    <n v="0"/>
    <n v="0"/>
    <n v="0"/>
    <n v="0"/>
    <m/>
    <n v="0"/>
    <m/>
    <m/>
    <m/>
    <m/>
    <d v="2024-06-30T00:00:00"/>
  </r>
  <r>
    <n v="217501"/>
    <n v="890306950"/>
    <s v="Ese Hospital Piloto de Jamundi"/>
    <s v="FVE"/>
    <n v="217501"/>
    <s v="FVE217501"/>
    <s v="890306950_FVE217501"/>
    <d v="2023-07-07T11:52:34"/>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17550"/>
    <n v="890306950"/>
    <s v="Ese Hospital Piloto de Jamundi"/>
    <s v="FVE"/>
    <n v="217550"/>
    <s v="FVE217550"/>
    <s v="890306950_FVE217550"/>
    <d v="2023-07-07T14:15:36"/>
    <d v="2023-08-15T00:00:00"/>
    <d v="2023-08-15T16:02:05"/>
    <n v="58700"/>
    <n v="54600"/>
    <s v="Evento"/>
    <s v="jamundi"/>
    <s v="Servicios de salud"/>
    <m/>
    <m/>
    <s v="44B200290"/>
    <x v="0"/>
    <s v="Finalizada"/>
    <s v="FACTURA PENDIENTE EN PROGRAMACION DE PAGO"/>
    <m/>
    <m/>
    <n v="58700"/>
    <n v="0"/>
    <n v="0"/>
    <m/>
    <m/>
    <n v="58700"/>
    <n v="0"/>
    <n v="0"/>
    <n v="58700"/>
    <n v="0"/>
    <m/>
    <n v="0"/>
    <m/>
    <m/>
    <m/>
    <m/>
    <d v="2024-06-30T00:00:00"/>
  </r>
  <r>
    <n v="217579"/>
    <n v="890306950"/>
    <s v="Ese Hospital Piloto de Jamundi"/>
    <s v="FVE"/>
    <n v="217579"/>
    <s v="FVE217579"/>
    <s v="890306950_FVE217579"/>
    <d v="2023-07-07T15:34:47"/>
    <d v="2023-08-15T00:00:00"/>
    <d v="2023-08-15T16:02:05"/>
    <n v="170900"/>
    <n v="170900"/>
    <s v="Evento"/>
    <s v="jamundi"/>
    <s v="Servicios de salud"/>
    <m/>
    <m/>
    <s v="44B200290"/>
    <x v="0"/>
    <s v="Finalizada"/>
    <s v="FACTURA PENDIENTE EN PROGRAMACION DE PAGO"/>
    <m/>
    <m/>
    <n v="170900"/>
    <n v="0"/>
    <n v="0"/>
    <m/>
    <m/>
    <n v="170900"/>
    <n v="0"/>
    <n v="0"/>
    <n v="170900"/>
    <n v="0"/>
    <m/>
    <n v="0"/>
    <m/>
    <m/>
    <m/>
    <m/>
    <d v="2024-06-30T00:00:00"/>
  </r>
  <r>
    <n v="217585"/>
    <n v="890306950"/>
    <s v="Ese Hospital Piloto de Jamundi"/>
    <s v="FVE"/>
    <n v="217585"/>
    <s v="FVE217585"/>
    <s v="890306950_FVE217585"/>
    <d v="2023-07-07T16:03:36"/>
    <d v="2023-08-15T00:00:00"/>
    <d v="2023-08-15T16:02:05"/>
    <n v="229000"/>
    <n v="229000"/>
    <s v="Evento"/>
    <s v="jamundi"/>
    <s v="Servicios de salud"/>
    <m/>
    <m/>
    <s v="44B200290"/>
    <x v="0"/>
    <s v="Finalizada"/>
    <s v="FACTURA PENDIENTE EN PROGRAMACION DE PAGO"/>
    <m/>
    <m/>
    <n v="229000"/>
    <n v="0"/>
    <n v="0"/>
    <m/>
    <m/>
    <n v="229000"/>
    <n v="0"/>
    <n v="0"/>
    <n v="229000"/>
    <n v="0"/>
    <m/>
    <n v="0"/>
    <m/>
    <m/>
    <m/>
    <m/>
    <d v="2024-06-30T00:00:00"/>
  </r>
  <r>
    <n v="217605"/>
    <n v="890306950"/>
    <s v="Ese Hospital Piloto de Jamundi"/>
    <s v="FVE"/>
    <n v="217605"/>
    <s v="FVE217605"/>
    <s v="890306950_FVE217605"/>
    <d v="2023-07-08T00:22:12"/>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17677"/>
    <n v="890306950"/>
    <s v="Ese Hospital Piloto de Jamundi"/>
    <s v="FVE"/>
    <n v="217677"/>
    <s v="FVE217677"/>
    <s v="890306950_FVE217677"/>
    <d v="2023-07-08T10:55:23"/>
    <d v="2023-08-15T00:00:00"/>
    <d v="2023-08-15T16:02:05"/>
    <n v="584400"/>
    <n v="584400"/>
    <s v="Evento"/>
    <s v="jamundi"/>
    <s v="Servicios de salud"/>
    <m/>
    <m/>
    <s v="44B200290"/>
    <x v="0"/>
    <s v="Finalizada"/>
    <s v="FACTURA PENDIENTE EN PROGRAMACION DE PAGO"/>
    <m/>
    <m/>
    <n v="584400"/>
    <n v="0"/>
    <n v="0"/>
    <m/>
    <m/>
    <n v="584400"/>
    <n v="0"/>
    <n v="0"/>
    <n v="584400"/>
    <n v="0"/>
    <m/>
    <n v="0"/>
    <m/>
    <m/>
    <m/>
    <m/>
    <d v="2024-06-30T00:00:00"/>
  </r>
  <r>
    <n v="217679"/>
    <n v="890306950"/>
    <s v="Ese Hospital Piloto de Jamundi"/>
    <s v="FVE"/>
    <n v="217679"/>
    <s v="FVE217679"/>
    <s v="890306950_FVE217679"/>
    <d v="2023-07-08T10:58:23"/>
    <d v="2023-08-15T00:00:00"/>
    <d v="2023-08-15T16:02:05"/>
    <n v="121900"/>
    <n v="121900"/>
    <s v="Evento"/>
    <s v="jamundi"/>
    <s v="Servicios de salud"/>
    <m/>
    <m/>
    <s v="44B200290"/>
    <x v="0"/>
    <s v="Finalizada"/>
    <s v="FACTURA PENDIENTE EN PROGRAMACION DE PAGO"/>
    <m/>
    <m/>
    <n v="121900"/>
    <n v="0"/>
    <n v="0"/>
    <m/>
    <m/>
    <n v="121900"/>
    <n v="0"/>
    <n v="0"/>
    <n v="121900"/>
    <n v="0"/>
    <m/>
    <n v="0"/>
    <m/>
    <m/>
    <m/>
    <m/>
    <d v="2024-06-30T00:00:00"/>
  </r>
  <r>
    <n v="217686"/>
    <n v="890306950"/>
    <s v="Ese Hospital Piloto de Jamundi"/>
    <s v="FVE"/>
    <n v="217686"/>
    <s v="FVE217686"/>
    <s v="890306950_FVE217686"/>
    <d v="2023-07-08T11:06:49"/>
    <d v="2023-08-15T00:00:00"/>
    <d v="2023-08-15T16:02:05"/>
    <n v="129900"/>
    <n v="129900"/>
    <s v="Evento"/>
    <s v="jamundi"/>
    <s v="Servicios de salud"/>
    <m/>
    <m/>
    <s v="44B200290"/>
    <x v="0"/>
    <s v="Finalizada"/>
    <s v="FACTURA PENDIENTE EN PROGRAMACION DE PAGO"/>
    <m/>
    <m/>
    <n v="129900"/>
    <n v="0"/>
    <n v="0"/>
    <m/>
    <m/>
    <n v="129900"/>
    <n v="0"/>
    <n v="0"/>
    <n v="129900"/>
    <n v="0"/>
    <m/>
    <n v="0"/>
    <m/>
    <m/>
    <m/>
    <m/>
    <d v="2024-06-30T00:00:00"/>
  </r>
  <r>
    <n v="217688"/>
    <n v="890306950"/>
    <s v="Ese Hospital Piloto de Jamundi"/>
    <s v="FVE"/>
    <n v="217688"/>
    <s v="FVE217688"/>
    <s v="890306950_FVE217688"/>
    <d v="2023-07-08T11:12:02"/>
    <d v="2023-08-15T00:00:00"/>
    <d v="2023-08-15T16:02:05"/>
    <n v="86500"/>
    <n v="86500"/>
    <s v="Evento"/>
    <s v="jamundi"/>
    <s v="Servicios de salud"/>
    <m/>
    <m/>
    <s v="44B200290"/>
    <x v="0"/>
    <s v="Finalizada"/>
    <s v="FACTURA PENDIENTE EN PROGRAMACION DE PAGO"/>
    <m/>
    <m/>
    <n v="86500"/>
    <n v="0"/>
    <n v="0"/>
    <m/>
    <m/>
    <n v="86500"/>
    <n v="0"/>
    <n v="0"/>
    <n v="86500"/>
    <n v="0"/>
    <m/>
    <n v="0"/>
    <m/>
    <m/>
    <m/>
    <m/>
    <d v="2024-06-30T00:00:00"/>
  </r>
  <r>
    <n v="217690"/>
    <n v="890306950"/>
    <s v="Ese Hospital Piloto de Jamundi"/>
    <s v="FVE"/>
    <n v="217690"/>
    <s v="FVE217690"/>
    <s v="890306950_FVE217690"/>
    <d v="2023-07-08T11:14:27"/>
    <d v="2023-08-15T00:00:00"/>
    <d v="2023-08-15T16:02:05"/>
    <n v="107000"/>
    <n v="107000"/>
    <s v="Evento"/>
    <s v="jamundi"/>
    <s v="Servicios de salud"/>
    <m/>
    <m/>
    <s v="44B200290"/>
    <x v="0"/>
    <s v="Finalizada"/>
    <s v="FACTURA PENDIENTE EN PROGRAMACION DE PAGO"/>
    <m/>
    <m/>
    <n v="107000"/>
    <n v="0"/>
    <n v="0"/>
    <m/>
    <m/>
    <n v="107000"/>
    <n v="0"/>
    <n v="0"/>
    <n v="107000"/>
    <n v="0"/>
    <m/>
    <n v="0"/>
    <m/>
    <m/>
    <m/>
    <m/>
    <d v="2024-06-30T00:00:00"/>
  </r>
  <r>
    <n v="217697"/>
    <n v="890306950"/>
    <s v="Ese Hospital Piloto de Jamundi"/>
    <s v="FVE"/>
    <n v="217697"/>
    <s v="FVE217697"/>
    <s v="890306950_FVE217697"/>
    <d v="2023-07-08T11:27:26"/>
    <d v="2023-08-15T00:00:00"/>
    <d v="2023-08-15T16:02:05"/>
    <n v="266100"/>
    <n v="266100"/>
    <s v="Evento"/>
    <s v="jamundi"/>
    <s v="Servicios de salud"/>
    <m/>
    <m/>
    <s v="44B200290"/>
    <x v="0"/>
    <s v="Finalizada"/>
    <s v="FACTURA PENDIENTE EN PROGRAMACION DE PAGO"/>
    <m/>
    <m/>
    <n v="266100"/>
    <n v="0"/>
    <n v="0"/>
    <m/>
    <m/>
    <n v="266100"/>
    <n v="0"/>
    <n v="0"/>
    <n v="266100"/>
    <n v="0"/>
    <m/>
    <n v="0"/>
    <m/>
    <m/>
    <m/>
    <m/>
    <d v="2024-06-30T00:00:00"/>
  </r>
  <r>
    <n v="217705"/>
    <n v="890306950"/>
    <s v="Ese Hospital Piloto de Jamundi"/>
    <s v="FVE"/>
    <n v="217705"/>
    <s v="FVE217705"/>
    <s v="890306950_FVE217705"/>
    <d v="2023-07-08T11:53:23"/>
    <d v="2023-08-15T00:00:00"/>
    <d v="2023-08-15T16:02:05"/>
    <n v="135900"/>
    <n v="135900"/>
    <s v="Evento"/>
    <s v="jamundi"/>
    <s v="Servicios de salud"/>
    <m/>
    <m/>
    <s v="44B200290"/>
    <x v="0"/>
    <s v="Finalizada"/>
    <s v="FACTURA PENDIENTE EN PROGRAMACION DE PAGO"/>
    <m/>
    <m/>
    <n v="135900"/>
    <n v="0"/>
    <n v="0"/>
    <m/>
    <m/>
    <n v="135900"/>
    <n v="0"/>
    <n v="0"/>
    <n v="135900"/>
    <n v="0"/>
    <m/>
    <n v="0"/>
    <m/>
    <m/>
    <m/>
    <m/>
    <d v="2024-06-30T00:00:00"/>
  </r>
  <r>
    <n v="217727"/>
    <n v="890306950"/>
    <s v="Ese Hospital Piloto de Jamundi"/>
    <s v="FVE"/>
    <n v="217727"/>
    <s v="FVE217727"/>
    <s v="890306950_FVE217727"/>
    <d v="2023-07-08T12:36:39"/>
    <d v="2023-08-15T00:00:00"/>
    <d v="2023-08-15T16:02:05"/>
    <n v="245600"/>
    <n v="245600"/>
    <s v="Evento"/>
    <s v="jamundi"/>
    <s v="Servicios de salud"/>
    <m/>
    <m/>
    <s v="44B200290"/>
    <x v="0"/>
    <s v="Finalizada"/>
    <s v="FACTURA PENDIENTE EN PROGRAMACION DE PAGO"/>
    <m/>
    <m/>
    <n v="245600"/>
    <n v="0"/>
    <n v="0"/>
    <m/>
    <m/>
    <n v="245600"/>
    <n v="0"/>
    <n v="0"/>
    <n v="245600"/>
    <n v="0"/>
    <m/>
    <n v="0"/>
    <m/>
    <m/>
    <m/>
    <m/>
    <d v="2024-06-30T00:00:00"/>
  </r>
  <r>
    <n v="217731"/>
    <n v="890306950"/>
    <s v="Ese Hospital Piloto de Jamundi"/>
    <s v="FVE"/>
    <n v="217731"/>
    <s v="FVE217731"/>
    <s v="890306950_FVE217731"/>
    <d v="2023-07-08T12:44:24"/>
    <d v="2023-08-15T00:00:00"/>
    <d v="2023-08-15T16:02:05"/>
    <n v="308500"/>
    <n v="308500"/>
    <s v="Evento"/>
    <s v="jamundi"/>
    <s v="Servicios de salud"/>
    <m/>
    <m/>
    <s v="44B200290"/>
    <x v="5"/>
    <s v="Devuelta"/>
    <s v="FACTURA DEVUELTA"/>
    <m/>
    <m/>
    <n v="0"/>
    <n v="308500"/>
    <n v="0"/>
    <s v="se sostiene la devolucion de la factura por que la auto. 122300001561 esta a nombre de otro prestador hospital primitivo iglesia el prestador debio revisar el estado de la auto en el aplicativo boxalud"/>
    <s v="AUTORIZACION"/>
    <n v="0"/>
    <n v="0"/>
    <n v="0"/>
    <n v="0"/>
    <n v="0"/>
    <m/>
    <n v="0"/>
    <m/>
    <m/>
    <m/>
    <m/>
    <d v="2024-06-30T00:00:00"/>
  </r>
  <r>
    <n v="217745"/>
    <n v="890306950"/>
    <s v="Ese Hospital Piloto de Jamundi"/>
    <s v="FVE"/>
    <n v="217745"/>
    <s v="FVE217745"/>
    <s v="890306950_FVE217745"/>
    <d v="2023-07-08T13:21:57"/>
    <d v="2023-08-15T00:00:00"/>
    <d v="2023-08-15T16:02:05"/>
    <n v="499299"/>
    <n v="499299"/>
    <s v="Evento"/>
    <s v="jamundi"/>
    <s v="Servicios de salud"/>
    <m/>
    <m/>
    <s v="44B200290"/>
    <x v="0"/>
    <s v="Finalizada"/>
    <s v="FACTURA PENDIENTE EN PROGRAMACION DE PAGO"/>
    <m/>
    <m/>
    <n v="499299"/>
    <n v="0"/>
    <n v="0"/>
    <m/>
    <m/>
    <n v="499299"/>
    <n v="0"/>
    <n v="0"/>
    <n v="499299"/>
    <n v="0"/>
    <m/>
    <n v="0"/>
    <m/>
    <m/>
    <m/>
    <m/>
    <d v="2024-06-30T00:00:00"/>
  </r>
  <r>
    <n v="217760"/>
    <n v="890306950"/>
    <s v="Ese Hospital Piloto de Jamundi"/>
    <s v="FVE"/>
    <n v="217760"/>
    <s v="FVE217760"/>
    <s v="890306950_FVE217760"/>
    <d v="2023-07-08T13:45:10"/>
    <d v="2023-08-15T00:00:00"/>
    <d v="2023-08-15T16:02:05"/>
    <n v="120500"/>
    <n v="120500"/>
    <s v="Evento"/>
    <s v="jamundi"/>
    <s v="Servicios de salud"/>
    <m/>
    <m/>
    <s v="44B200290"/>
    <x v="6"/>
    <s v="Finalizada"/>
    <s v="FACTURA PENDIENTE EN PROGRAMACION DE PAGO"/>
    <m/>
    <m/>
    <n v="94200"/>
    <n v="0"/>
    <n v="0"/>
    <m/>
    <m/>
    <n v="94200"/>
    <n v="0"/>
    <n v="0"/>
    <n v="0"/>
    <n v="0"/>
    <m/>
    <n v="120500"/>
    <n v="2201529598"/>
    <s v="15.07.2024"/>
    <n v="70042097"/>
    <m/>
    <d v="2024-06-30T00:00:00"/>
  </r>
  <r>
    <n v="217947"/>
    <n v="890306950"/>
    <s v="Ese Hospital Piloto de Jamundi"/>
    <s v="FVE"/>
    <n v="217947"/>
    <s v="FVE217947"/>
    <s v="890306950_FVE217947"/>
    <d v="2023-07-10T11:13:59"/>
    <d v="2023-08-15T00:00:00"/>
    <d v="2023-08-15T16:02:05"/>
    <n v="85100"/>
    <n v="85100"/>
    <s v="Evento"/>
    <s v="jamundi"/>
    <s v="Servicios de salud"/>
    <m/>
    <m/>
    <s v="44B200290"/>
    <x v="0"/>
    <s v="Finalizada"/>
    <s v="FACTURA PENDIENTE EN PROGRAMACION DE PAGO"/>
    <m/>
    <m/>
    <n v="85100"/>
    <n v="0"/>
    <n v="0"/>
    <m/>
    <m/>
    <n v="85100"/>
    <n v="0"/>
    <n v="0"/>
    <n v="85100"/>
    <n v="0"/>
    <m/>
    <n v="0"/>
    <m/>
    <m/>
    <m/>
    <m/>
    <d v="2024-06-30T00:00:00"/>
  </r>
  <r>
    <n v="217957"/>
    <n v="890306950"/>
    <s v="Ese Hospital Piloto de Jamundi"/>
    <s v="FVE"/>
    <n v="217957"/>
    <s v="FVE217957"/>
    <s v="890306950_FVE217957"/>
    <d v="2023-07-10T11:32:19"/>
    <d v="2023-08-15T00:00:00"/>
    <d v="2023-08-15T16:02:05"/>
    <n v="125400"/>
    <n v="125400"/>
    <s v="Evento"/>
    <s v="jamundi"/>
    <s v="Servicios de salud"/>
    <m/>
    <m/>
    <s v="44B200290"/>
    <x v="0"/>
    <s v="Finalizada"/>
    <s v="FACTURA PENDIENTE EN PROGRAMACION DE PAGO"/>
    <m/>
    <m/>
    <n v="125400"/>
    <n v="0"/>
    <n v="0"/>
    <m/>
    <m/>
    <n v="125400"/>
    <n v="0"/>
    <n v="0"/>
    <n v="125400"/>
    <n v="0"/>
    <m/>
    <n v="0"/>
    <m/>
    <m/>
    <m/>
    <m/>
    <d v="2024-06-30T00:00:00"/>
  </r>
  <r>
    <n v="217961"/>
    <n v="890306950"/>
    <s v="Ese Hospital Piloto de Jamundi"/>
    <s v="FVE"/>
    <n v="217961"/>
    <s v="FVE217961"/>
    <s v="890306950_FVE217961"/>
    <d v="2023-07-10T11:41:18"/>
    <d v="2023-08-15T00:00:00"/>
    <d v="2023-08-15T16:02:05"/>
    <n v="74900"/>
    <n v="74900"/>
    <s v="Evento"/>
    <s v="jamundi"/>
    <s v="Servicios de salud"/>
    <m/>
    <m/>
    <s v="44B200290"/>
    <x v="0"/>
    <s v="Finalizada"/>
    <s v="FACTURA PENDIENTE EN PROGRAMACION DE PAGO"/>
    <m/>
    <m/>
    <n v="74900"/>
    <n v="0"/>
    <n v="0"/>
    <m/>
    <m/>
    <n v="74900"/>
    <n v="0"/>
    <n v="0"/>
    <n v="74900"/>
    <n v="0"/>
    <m/>
    <n v="0"/>
    <m/>
    <m/>
    <m/>
    <m/>
    <d v="2024-06-30T00:00:00"/>
  </r>
  <r>
    <n v="217965"/>
    <n v="890306950"/>
    <s v="Ese Hospital Piloto de Jamundi"/>
    <s v="FVE"/>
    <n v="217965"/>
    <s v="FVE217965"/>
    <s v="890306950_FVE217965"/>
    <d v="2023-07-10T11:46:36"/>
    <d v="2023-08-15T00:00:00"/>
    <d v="2023-08-15T16:02:05"/>
    <n v="76100"/>
    <n v="76100"/>
    <s v="Evento"/>
    <s v="jamundi"/>
    <s v="Servicios de salud"/>
    <m/>
    <m/>
    <s v="44B200290"/>
    <x v="0"/>
    <s v="Finalizada"/>
    <s v="FACTURA PENDIENTE EN PROGRAMACION DE PAGO"/>
    <m/>
    <m/>
    <n v="76100"/>
    <n v="0"/>
    <n v="0"/>
    <m/>
    <m/>
    <n v="76100"/>
    <n v="0"/>
    <n v="0"/>
    <n v="76100"/>
    <n v="0"/>
    <m/>
    <n v="0"/>
    <m/>
    <m/>
    <m/>
    <m/>
    <d v="2024-06-30T00:00:00"/>
  </r>
  <r>
    <n v="218142"/>
    <n v="890306950"/>
    <s v="Ese Hospital Piloto de Jamundi"/>
    <s v="FVE"/>
    <n v="218142"/>
    <s v="FVE218142"/>
    <s v="890306950_FVE218142"/>
    <d v="2023-07-11T06:48:33"/>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18234"/>
    <n v="890306950"/>
    <s v="Ese Hospital Piloto de Jamundi"/>
    <s v="FVE"/>
    <n v="218234"/>
    <s v="FVE218234"/>
    <s v="890306950_FVE218234"/>
    <d v="2023-07-11T10:29:29"/>
    <d v="2023-08-15T00:00:00"/>
    <d v="2023-08-15T16:02:05"/>
    <n v="77700"/>
    <n v="77700"/>
    <s v="Evento"/>
    <s v="jamundi"/>
    <s v="Servicios de salud"/>
    <m/>
    <m/>
    <s v="44B200290"/>
    <x v="0"/>
    <s v="Finalizada"/>
    <s v="FACTURA PENDIENTE EN PROGRAMACION DE PAGO"/>
    <m/>
    <m/>
    <n v="77700"/>
    <n v="0"/>
    <n v="0"/>
    <m/>
    <m/>
    <n v="77700"/>
    <n v="0"/>
    <n v="0"/>
    <n v="77700"/>
    <n v="0"/>
    <m/>
    <n v="0"/>
    <m/>
    <m/>
    <m/>
    <m/>
    <d v="2024-06-30T00:00:00"/>
  </r>
  <r>
    <n v="218284"/>
    <n v="890306950"/>
    <s v="Ese Hospital Piloto de Jamundi"/>
    <s v="FVE"/>
    <n v="218284"/>
    <s v="FVE218284"/>
    <s v="890306950_FVE218284"/>
    <d v="2023-07-11T11:20:09"/>
    <d v="2023-08-15T00:00:00"/>
    <d v="2023-08-15T16:02:05"/>
    <n v="293600"/>
    <n v="293600"/>
    <s v="Evento"/>
    <s v="jamundi"/>
    <s v="Servicios de salud"/>
    <m/>
    <m/>
    <s v="44B200290"/>
    <x v="0"/>
    <s v="Finalizada"/>
    <s v="FACTURA PENDIENTE EN PROGRAMACION DE PAGO"/>
    <m/>
    <m/>
    <n v="293600"/>
    <n v="0"/>
    <n v="0"/>
    <m/>
    <m/>
    <n v="293600"/>
    <n v="0"/>
    <n v="0"/>
    <n v="293600"/>
    <n v="0"/>
    <m/>
    <n v="0"/>
    <m/>
    <m/>
    <m/>
    <m/>
    <d v="2024-06-30T00:00:00"/>
  </r>
  <r>
    <n v="218294"/>
    <n v="890306950"/>
    <s v="Ese Hospital Piloto de Jamundi"/>
    <s v="FVE"/>
    <n v="218294"/>
    <s v="FVE218294"/>
    <s v="890306950_FVE218294"/>
    <d v="2023-07-11T11:36:53"/>
    <d v="2023-08-15T00:00:00"/>
    <d v="2023-08-15T16:02:05"/>
    <n v="118500"/>
    <n v="118500"/>
    <s v="Evento"/>
    <s v="jamundi"/>
    <s v="Servicios de salud"/>
    <m/>
    <m/>
    <s v="44B200290"/>
    <x v="0"/>
    <s v="Finalizada"/>
    <s v="FACTURA PENDIENTE EN PROGRAMACION DE PAGO"/>
    <m/>
    <m/>
    <n v="118500"/>
    <n v="0"/>
    <n v="0"/>
    <m/>
    <m/>
    <n v="118500"/>
    <n v="0"/>
    <n v="0"/>
    <n v="118500"/>
    <n v="0"/>
    <m/>
    <n v="0"/>
    <m/>
    <m/>
    <m/>
    <m/>
    <d v="2024-06-30T00:00:00"/>
  </r>
  <r>
    <n v="218308"/>
    <n v="890306950"/>
    <s v="Ese Hospital Piloto de Jamundi"/>
    <s v="FVE"/>
    <n v="218308"/>
    <s v="FVE218308"/>
    <s v="890306950_FVE218308"/>
    <d v="2023-07-11T11:53:49"/>
    <d v="2023-08-15T00:00:00"/>
    <d v="2023-08-15T16:02:05"/>
    <n v="155800"/>
    <n v="155800"/>
    <s v="Evento"/>
    <s v="jamundi"/>
    <s v="Servicios de salud"/>
    <m/>
    <m/>
    <s v="44B200290"/>
    <x v="0"/>
    <s v="Finalizada"/>
    <s v="FACTURA PENDIENTE EN PROGRAMACION DE PAGO"/>
    <m/>
    <m/>
    <n v="155800"/>
    <n v="0"/>
    <n v="0"/>
    <m/>
    <m/>
    <n v="155800"/>
    <n v="0"/>
    <n v="0"/>
    <n v="155800"/>
    <n v="0"/>
    <m/>
    <n v="0"/>
    <m/>
    <m/>
    <m/>
    <m/>
    <d v="2024-06-30T00:00:00"/>
  </r>
  <r>
    <n v="218311"/>
    <n v="890306950"/>
    <s v="Ese Hospital Piloto de Jamundi"/>
    <s v="FVE"/>
    <n v="218311"/>
    <s v="FVE218311"/>
    <s v="890306950_FVE218311"/>
    <d v="2023-07-11T12:08:17"/>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18319"/>
    <n v="890306950"/>
    <s v="Ese Hospital Piloto de Jamundi"/>
    <s v="FVE"/>
    <n v="218319"/>
    <s v="FVE218319"/>
    <s v="890306950_FVE218319"/>
    <d v="2023-07-11T12:25:14"/>
    <d v="2023-08-15T00:00:00"/>
    <d v="2023-08-15T16:02:05"/>
    <n v="188400"/>
    <n v="188400"/>
    <s v="Evento"/>
    <s v="jamundi"/>
    <s v="Servicios de salud"/>
    <m/>
    <m/>
    <s v="44B200290"/>
    <x v="0"/>
    <s v="Finalizada"/>
    <s v="FACTURA PENDIENTE EN PROGRAMACION DE PAGO"/>
    <m/>
    <m/>
    <n v="188400"/>
    <n v="0"/>
    <n v="0"/>
    <m/>
    <m/>
    <n v="188400"/>
    <n v="0"/>
    <n v="0"/>
    <n v="188400"/>
    <n v="0"/>
    <m/>
    <n v="0"/>
    <m/>
    <m/>
    <m/>
    <m/>
    <d v="2024-06-30T00:00:00"/>
  </r>
  <r>
    <n v="218323"/>
    <n v="890306950"/>
    <s v="Ese Hospital Piloto de Jamundi"/>
    <s v="FVE"/>
    <n v="218323"/>
    <s v="FVE218323"/>
    <s v="890306950_FVE218323"/>
    <d v="2023-07-11T12:36:02"/>
    <d v="2023-08-15T00:00:00"/>
    <d v="2023-08-15T16:02:05"/>
    <n v="121900"/>
    <n v="121900"/>
    <s v="Evento"/>
    <s v="jamundi"/>
    <s v="Servicios de salud"/>
    <m/>
    <m/>
    <s v="44B200290"/>
    <x v="1"/>
    <s v="Finalizada"/>
    <s v="FACTURA PENDIENTE EN PROGRAMACION DE PAGO"/>
    <m/>
    <m/>
    <n v="121900"/>
    <n v="0"/>
    <n v="0"/>
    <m/>
    <m/>
    <n v="121900"/>
    <n v="0"/>
    <n v="0"/>
    <n v="121900"/>
    <n v="0"/>
    <m/>
    <n v="47100"/>
    <n v="2201529598"/>
    <s v="15.07.2024"/>
    <n v="70042097"/>
    <m/>
    <d v="2024-06-30T00:00:00"/>
  </r>
  <r>
    <n v="218327"/>
    <n v="890306950"/>
    <s v="Ese Hospital Piloto de Jamundi"/>
    <s v="FVE"/>
    <n v="218327"/>
    <s v="FVE218327"/>
    <s v="890306950_FVE218327"/>
    <d v="2023-07-11T12:44:18"/>
    <d v="2023-08-15T00:00:00"/>
    <d v="2023-08-15T16:02:05"/>
    <n v="122800"/>
    <n v="122800"/>
    <s v="Evento"/>
    <s v="jamundi"/>
    <s v="Servicios de salud"/>
    <m/>
    <m/>
    <s v="44B200290"/>
    <x v="0"/>
    <s v="Finalizada"/>
    <s v="FACTURA PENDIENTE EN PROGRAMACION DE PAGO"/>
    <m/>
    <m/>
    <n v="122800"/>
    <n v="0"/>
    <n v="0"/>
    <m/>
    <m/>
    <n v="122800"/>
    <n v="0"/>
    <n v="0"/>
    <n v="122800"/>
    <n v="0"/>
    <m/>
    <n v="0"/>
    <m/>
    <m/>
    <m/>
    <m/>
    <d v="2024-06-30T00:00:00"/>
  </r>
  <r>
    <n v="218366"/>
    <n v="890306950"/>
    <s v="Ese Hospital Piloto de Jamundi"/>
    <s v="FVE"/>
    <n v="218366"/>
    <s v="FVE218366"/>
    <s v="890306950_FVE218366"/>
    <d v="2023-07-11T14:46:29"/>
    <d v="2023-08-15T00:00:00"/>
    <d v="2023-08-15T16:02:05"/>
    <n v="127300"/>
    <n v="127300"/>
    <s v="Evento"/>
    <s v="jamundi"/>
    <s v="Servicios de salud"/>
    <m/>
    <m/>
    <s v="44B200290"/>
    <x v="0"/>
    <s v="Finalizada"/>
    <s v="FACTURA PENDIENTE EN PROGRAMACION DE PAGO"/>
    <m/>
    <m/>
    <n v="127300"/>
    <n v="0"/>
    <n v="0"/>
    <m/>
    <m/>
    <n v="127300"/>
    <n v="0"/>
    <n v="0"/>
    <n v="127300"/>
    <n v="0"/>
    <m/>
    <n v="0"/>
    <m/>
    <m/>
    <m/>
    <m/>
    <d v="2024-06-30T00:00:00"/>
  </r>
  <r>
    <n v="218374"/>
    <n v="890306950"/>
    <s v="Ese Hospital Piloto de Jamundi"/>
    <s v="FVE"/>
    <n v="218374"/>
    <s v="FVE218374"/>
    <s v="890306950_FVE218374"/>
    <d v="2023-07-11T15:03:36"/>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18389"/>
    <n v="890306950"/>
    <s v="Ese Hospital Piloto de Jamundi"/>
    <s v="FVE"/>
    <n v="218389"/>
    <s v="FVE218389"/>
    <s v="890306950_FVE218389"/>
    <d v="2023-07-11T15:30:17"/>
    <d v="2023-08-15T00:00:00"/>
    <d v="2023-08-15T16:02:05"/>
    <n v="301500"/>
    <n v="301500"/>
    <s v="Evento"/>
    <s v="jamundi"/>
    <s v="Servicios de salud"/>
    <m/>
    <m/>
    <s v="44B200290"/>
    <x v="0"/>
    <s v="Finalizada"/>
    <s v="FACTURA PENDIENTE EN PROGRAMACION DE PAGO"/>
    <m/>
    <m/>
    <n v="301500"/>
    <n v="0"/>
    <n v="0"/>
    <m/>
    <m/>
    <n v="301500"/>
    <n v="0"/>
    <n v="0"/>
    <n v="301500"/>
    <n v="0"/>
    <m/>
    <n v="0"/>
    <m/>
    <m/>
    <m/>
    <m/>
    <d v="2024-06-30T00:00:00"/>
  </r>
  <r>
    <n v="218410"/>
    <n v="890306950"/>
    <s v="Ese Hospital Piloto de Jamundi"/>
    <s v="FVE"/>
    <n v="218410"/>
    <s v="FVE218410"/>
    <s v="890306950_FVE218410"/>
    <d v="2023-07-11T16:08:32"/>
    <d v="2023-08-15T00:00:00"/>
    <d v="2023-08-15T16:02:05"/>
    <n v="349900"/>
    <n v="349900"/>
    <s v="Evento"/>
    <s v="jamundi"/>
    <s v="Servicios de salud"/>
    <m/>
    <m/>
    <s v="44B200290"/>
    <x v="0"/>
    <s v="Finalizada"/>
    <s v="FACTURA PENDIENTE EN PROGRAMACION DE PAGO"/>
    <m/>
    <m/>
    <n v="349900"/>
    <n v="0"/>
    <n v="0"/>
    <m/>
    <m/>
    <n v="349900"/>
    <n v="0"/>
    <n v="0"/>
    <n v="349900"/>
    <n v="0"/>
    <m/>
    <n v="0"/>
    <m/>
    <m/>
    <m/>
    <m/>
    <d v="2024-06-30T00:00:00"/>
  </r>
  <r>
    <n v="218431"/>
    <n v="890306950"/>
    <s v="Ese Hospital Piloto de Jamundi"/>
    <s v="FVE"/>
    <n v="218431"/>
    <s v="FVE218431"/>
    <s v="890306950_FVE218431"/>
    <d v="2023-07-11T16:38:47"/>
    <d v="2023-08-15T00:00:00"/>
    <d v="2023-08-15T16:02:05"/>
    <n v="170600"/>
    <n v="170600"/>
    <s v="Evento"/>
    <s v="jamundi"/>
    <s v="Servicios de salud"/>
    <m/>
    <m/>
    <s v="44B200290"/>
    <x v="0"/>
    <s v="Finalizada"/>
    <s v="FACTURA PENDIENTE EN PROGRAMACION DE PAGO"/>
    <m/>
    <m/>
    <n v="170600"/>
    <n v="0"/>
    <n v="0"/>
    <m/>
    <m/>
    <n v="170600"/>
    <n v="0"/>
    <n v="0"/>
    <n v="170600"/>
    <n v="0"/>
    <m/>
    <n v="0"/>
    <m/>
    <m/>
    <m/>
    <m/>
    <d v="2024-06-30T00:00:00"/>
  </r>
  <r>
    <n v="218531"/>
    <n v="890306950"/>
    <s v="Ese Hospital Piloto de Jamundi"/>
    <s v="FVE"/>
    <n v="218531"/>
    <s v="FVE218531"/>
    <s v="890306950_FVE218531"/>
    <d v="2023-07-12T09:14:26"/>
    <d v="2023-08-15T00:00:00"/>
    <d v="2023-08-15T16:02:05"/>
    <n v="127100"/>
    <n v="127100"/>
    <s v="Evento"/>
    <s v="jamundi"/>
    <s v="Servicios de salud"/>
    <m/>
    <m/>
    <s v="44B200290"/>
    <x v="0"/>
    <s v="Finalizada"/>
    <s v="FACTURA PENDIENTE EN PROGRAMACION DE PAGO"/>
    <m/>
    <m/>
    <n v="127100"/>
    <n v="0"/>
    <n v="0"/>
    <m/>
    <m/>
    <n v="127100"/>
    <n v="0"/>
    <n v="0"/>
    <n v="127100"/>
    <n v="0"/>
    <m/>
    <n v="0"/>
    <m/>
    <m/>
    <m/>
    <m/>
    <d v="2024-06-30T00:00:00"/>
  </r>
  <r>
    <n v="218549"/>
    <n v="890306950"/>
    <s v="Ese Hospital Piloto de Jamundi"/>
    <s v="FVE"/>
    <n v="218549"/>
    <s v="FVE218549"/>
    <s v="890306950_FVE218549"/>
    <d v="2023-07-12T09:51:58"/>
    <d v="2023-08-15T00:00:00"/>
    <d v="2023-08-15T16:02:05"/>
    <n v="155300"/>
    <n v="155300"/>
    <s v="Evento"/>
    <s v="jamundi"/>
    <s v="Servicios de salud"/>
    <m/>
    <m/>
    <s v="44B200290"/>
    <x v="0"/>
    <s v="Finalizada"/>
    <s v="FACTURA PENDIENTE EN PROGRAMACION DE PAGO"/>
    <m/>
    <m/>
    <n v="155300"/>
    <n v="0"/>
    <n v="0"/>
    <m/>
    <m/>
    <n v="155300"/>
    <n v="0"/>
    <n v="0"/>
    <n v="155300"/>
    <n v="0"/>
    <m/>
    <n v="0"/>
    <m/>
    <m/>
    <m/>
    <m/>
    <d v="2024-06-30T00:00:00"/>
  </r>
  <r>
    <n v="218581"/>
    <n v="890306950"/>
    <s v="Ese Hospital Piloto de Jamundi"/>
    <s v="FVE"/>
    <n v="218581"/>
    <s v="FVE218581"/>
    <s v="890306950_FVE218581"/>
    <d v="2023-07-12T10:25:47"/>
    <d v="2023-08-15T00:00:00"/>
    <d v="2023-08-15T16:02:05"/>
    <n v="134500"/>
    <n v="134500"/>
    <s v="Evento"/>
    <s v="jamundi"/>
    <s v="Servicios de salud"/>
    <m/>
    <m/>
    <s v="44B200290"/>
    <x v="0"/>
    <s v="Finalizada"/>
    <s v="FACTURA PENDIENTE EN PROGRAMACION DE PAGO"/>
    <m/>
    <m/>
    <n v="134500"/>
    <n v="0"/>
    <n v="0"/>
    <m/>
    <m/>
    <n v="134500"/>
    <n v="0"/>
    <n v="0"/>
    <n v="134500"/>
    <n v="0"/>
    <m/>
    <n v="0"/>
    <m/>
    <m/>
    <m/>
    <m/>
    <d v="2024-06-30T00:00:00"/>
  </r>
  <r>
    <n v="218586"/>
    <n v="890306950"/>
    <s v="Ese Hospital Piloto de Jamundi"/>
    <s v="FVE"/>
    <n v="218586"/>
    <s v="FVE218586"/>
    <s v="890306950_FVE218586"/>
    <d v="2023-07-12T10:34:52"/>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18605"/>
    <n v="890306950"/>
    <s v="Ese Hospital Piloto de Jamundi"/>
    <s v="FVE"/>
    <n v="218605"/>
    <s v="FVE218605"/>
    <s v="890306950_FVE218605"/>
    <d v="2023-07-12T10:56:43"/>
    <d v="2023-08-15T00:00:00"/>
    <d v="2023-08-15T16:02:05"/>
    <n v="94400"/>
    <n v="94400"/>
    <s v="Evento"/>
    <s v="jamundi"/>
    <s v="Servicios de salud"/>
    <m/>
    <m/>
    <s v="44B200290"/>
    <x v="0"/>
    <s v="Finalizada"/>
    <s v="FACTURA PENDIENTE EN PROGRAMACION DE PAGO"/>
    <m/>
    <m/>
    <n v="94400"/>
    <n v="0"/>
    <n v="0"/>
    <m/>
    <m/>
    <n v="94400"/>
    <n v="0"/>
    <n v="0"/>
    <n v="94400"/>
    <n v="0"/>
    <m/>
    <n v="0"/>
    <m/>
    <m/>
    <m/>
    <m/>
    <d v="2024-06-30T00:00:00"/>
  </r>
  <r>
    <n v="218612"/>
    <n v="890306950"/>
    <s v="Ese Hospital Piloto de Jamundi"/>
    <s v="FVE"/>
    <n v="218612"/>
    <s v="FVE218612"/>
    <s v="890306950_FVE218612"/>
    <d v="2023-07-12T11:03:13"/>
    <d v="2023-08-15T00:00:00"/>
    <d v="2023-08-15T16:02:05"/>
    <n v="125400"/>
    <n v="125400"/>
    <s v="Evento"/>
    <s v="jamundi"/>
    <s v="Servicios de salud"/>
    <m/>
    <m/>
    <s v="44B200290"/>
    <x v="0"/>
    <s v="Finalizada"/>
    <s v="FACTURA PENDIENTE EN PROGRAMACION DE PAGO"/>
    <m/>
    <m/>
    <n v="125400"/>
    <n v="0"/>
    <n v="0"/>
    <m/>
    <m/>
    <n v="125400"/>
    <n v="0"/>
    <n v="0"/>
    <n v="125400"/>
    <n v="0"/>
    <m/>
    <n v="0"/>
    <m/>
    <m/>
    <m/>
    <m/>
    <d v="2024-06-30T00:00:00"/>
  </r>
  <r>
    <n v="218623"/>
    <n v="890306950"/>
    <s v="Ese Hospital Piloto de Jamundi"/>
    <s v="FVE"/>
    <n v="218623"/>
    <s v="FVE218623"/>
    <s v="890306950_FVE218623"/>
    <d v="2023-07-12T11:11:05"/>
    <d v="2023-08-15T00:00:00"/>
    <d v="2023-08-15T16:02:05"/>
    <n v="411700"/>
    <n v="411700"/>
    <s v="Evento"/>
    <s v="jamundi"/>
    <s v="Servicios de salud"/>
    <m/>
    <m/>
    <s v="44B200290"/>
    <x v="0"/>
    <s v="Finalizada"/>
    <s v="FACTURA PENDIENTE EN PROGRAMACION DE PAGO"/>
    <m/>
    <m/>
    <n v="411700"/>
    <n v="0"/>
    <n v="0"/>
    <m/>
    <m/>
    <n v="411700"/>
    <n v="0"/>
    <n v="0"/>
    <n v="411700"/>
    <n v="0"/>
    <m/>
    <n v="0"/>
    <m/>
    <m/>
    <m/>
    <m/>
    <d v="2024-06-30T00:00:00"/>
  </r>
  <r>
    <n v="218634"/>
    <n v="890306950"/>
    <s v="Ese Hospital Piloto de Jamundi"/>
    <s v="FVE"/>
    <n v="218634"/>
    <s v="FVE218634"/>
    <s v="890306950_FVE218634"/>
    <d v="2023-07-12T11:19:18"/>
    <d v="2023-08-15T00:00:00"/>
    <d v="2023-08-15T16:02:05"/>
    <n v="214500"/>
    <n v="214500"/>
    <s v="Evento"/>
    <s v="jamundi"/>
    <s v="Servicios de salud"/>
    <m/>
    <m/>
    <s v="44B200290"/>
    <x v="0"/>
    <s v="Finalizada"/>
    <s v="FACTURA PENDIENTE EN PROGRAMACION DE PAGO"/>
    <m/>
    <m/>
    <n v="214500"/>
    <n v="0"/>
    <n v="0"/>
    <m/>
    <m/>
    <n v="214500"/>
    <n v="0"/>
    <n v="0"/>
    <n v="214500"/>
    <n v="0"/>
    <m/>
    <n v="0"/>
    <m/>
    <m/>
    <m/>
    <m/>
    <d v="2024-06-30T00:00:00"/>
  </r>
  <r>
    <n v="218657"/>
    <n v="890306950"/>
    <s v="Ese Hospital Piloto de Jamundi"/>
    <s v="FVE"/>
    <n v="218657"/>
    <s v="FVE218657"/>
    <s v="890306950_FVE218657"/>
    <d v="2023-07-12T11:34:18"/>
    <d v="2023-08-15T00:00:00"/>
    <d v="2023-08-15T16:02:05"/>
    <n v="536500"/>
    <n v="536500"/>
    <s v="Evento"/>
    <s v="jamundi"/>
    <s v="Servicios de salud"/>
    <m/>
    <m/>
    <s v="44B200290"/>
    <x v="0"/>
    <s v="Finalizada"/>
    <s v="FACTURA PENDIENTE EN PROGRAMACION DE PAGO"/>
    <m/>
    <m/>
    <n v="536500"/>
    <n v="0"/>
    <n v="0"/>
    <m/>
    <m/>
    <n v="536500"/>
    <n v="0"/>
    <n v="0"/>
    <n v="536500"/>
    <n v="0"/>
    <m/>
    <n v="0"/>
    <m/>
    <m/>
    <m/>
    <m/>
    <d v="2024-06-30T00:00:00"/>
  </r>
  <r>
    <n v="218685"/>
    <n v="890306950"/>
    <s v="Ese Hospital Piloto de Jamundi"/>
    <s v="FVE"/>
    <n v="218685"/>
    <s v="FVE218685"/>
    <s v="890306950_FVE218685"/>
    <d v="2023-07-12T12:26:42"/>
    <d v="2023-08-15T00:00:00"/>
    <d v="2023-08-15T16:02:05"/>
    <n v="102400"/>
    <n v="102400"/>
    <s v="Evento"/>
    <s v="jamundi"/>
    <s v="Servicios de salud"/>
    <m/>
    <m/>
    <s v="44B200290"/>
    <x v="0"/>
    <s v="Finalizada"/>
    <s v="FACTURA PENDIENTE EN PROGRAMACION DE PAGO"/>
    <m/>
    <m/>
    <n v="102400"/>
    <n v="0"/>
    <n v="0"/>
    <m/>
    <m/>
    <n v="102400"/>
    <n v="0"/>
    <n v="0"/>
    <n v="84000"/>
    <n v="0"/>
    <m/>
    <n v="0"/>
    <m/>
    <m/>
    <m/>
    <m/>
    <d v="2024-06-30T00:00:00"/>
  </r>
  <r>
    <n v="218689"/>
    <n v="890306950"/>
    <s v="Ese Hospital Piloto de Jamundi"/>
    <s v="FVE"/>
    <n v="218689"/>
    <s v="FVE218689"/>
    <s v="890306950_FVE218689"/>
    <d v="2023-07-12T12:44:42"/>
    <d v="2023-08-15T00:00:00"/>
    <d v="2023-08-15T16:02:05"/>
    <n v="92200"/>
    <n v="92200"/>
    <s v="Evento"/>
    <s v="jamundi"/>
    <s v="Servicios de salud"/>
    <m/>
    <m/>
    <s v="44B200290"/>
    <x v="0"/>
    <s v="Finalizada"/>
    <s v="FACTURA PENDIENTE EN PROGRAMACION DE PAGO"/>
    <m/>
    <m/>
    <n v="92200"/>
    <n v="0"/>
    <n v="0"/>
    <m/>
    <m/>
    <n v="92200"/>
    <n v="0"/>
    <n v="0"/>
    <n v="92200"/>
    <n v="0"/>
    <m/>
    <n v="0"/>
    <m/>
    <m/>
    <m/>
    <m/>
    <d v="2024-06-30T00:00:00"/>
  </r>
  <r>
    <n v="218694"/>
    <n v="890306950"/>
    <s v="Ese Hospital Piloto de Jamundi"/>
    <s v="FVE"/>
    <n v="218694"/>
    <s v="FVE218694"/>
    <s v="890306950_FVE218694"/>
    <d v="2023-07-12T12:56:08"/>
    <d v="2023-08-15T00:00:00"/>
    <d v="2023-08-15T16:02:05"/>
    <n v="368400"/>
    <n v="368400"/>
    <s v="Evento"/>
    <s v="jamundi"/>
    <s v="Servicios de salud"/>
    <m/>
    <m/>
    <s v="44B200290"/>
    <x v="0"/>
    <s v="Finalizada"/>
    <s v="FACTURA PENDIENTE EN PROGRAMACION DE PAGO"/>
    <m/>
    <m/>
    <n v="368400"/>
    <n v="0"/>
    <n v="0"/>
    <m/>
    <m/>
    <n v="368400"/>
    <n v="0"/>
    <n v="0"/>
    <n v="368400"/>
    <n v="0"/>
    <m/>
    <n v="0"/>
    <m/>
    <m/>
    <m/>
    <m/>
    <d v="2024-06-30T00:00:00"/>
  </r>
  <r>
    <n v="218719"/>
    <n v="890306950"/>
    <s v="Ese Hospital Piloto de Jamundi"/>
    <s v="FVE"/>
    <n v="218719"/>
    <s v="FVE218719"/>
    <s v="890306950_FVE218719"/>
    <d v="2023-07-12T14:34:41"/>
    <d v="2023-08-15T00:00:00"/>
    <d v="2023-08-15T16:02:05"/>
    <n v="263600"/>
    <n v="263600"/>
    <s v="Evento"/>
    <s v="jamundi"/>
    <s v="Servicios de salud"/>
    <m/>
    <m/>
    <s v="44B200290"/>
    <x v="0"/>
    <s v="Finalizada"/>
    <s v="FACTURA PENDIENTE EN PROGRAMACION DE PAGO"/>
    <m/>
    <m/>
    <n v="263600"/>
    <n v="0"/>
    <n v="0"/>
    <m/>
    <m/>
    <n v="263600"/>
    <n v="0"/>
    <n v="0"/>
    <n v="263600"/>
    <n v="0"/>
    <m/>
    <n v="0"/>
    <m/>
    <m/>
    <m/>
    <m/>
    <d v="2024-06-30T00:00:00"/>
  </r>
  <r>
    <n v="218745"/>
    <n v="890306950"/>
    <s v="Ese Hospital Piloto de Jamundi"/>
    <s v="FVE"/>
    <n v="218745"/>
    <s v="FVE218745"/>
    <s v="890306950_FVE218745"/>
    <d v="2023-07-12T15:20:35"/>
    <d v="2023-08-15T00:00:00"/>
    <d v="2023-08-15T17:12:56"/>
    <n v="86100"/>
    <n v="86100"/>
    <s v="Evento"/>
    <s v="jamundi"/>
    <s v="Servicios de salud"/>
    <m/>
    <m/>
    <s v="44B200290"/>
    <x v="0"/>
    <s v="Finalizada"/>
    <s v="FACTURA PENDIENTE EN PROGRAMACION DE PAGO"/>
    <m/>
    <m/>
    <n v="86100"/>
    <n v="0"/>
    <n v="0"/>
    <m/>
    <m/>
    <n v="86100"/>
    <n v="0"/>
    <n v="0"/>
    <n v="86100"/>
    <n v="0"/>
    <m/>
    <n v="0"/>
    <m/>
    <m/>
    <m/>
    <m/>
    <d v="2024-06-30T00:00:00"/>
  </r>
  <r>
    <n v="218752"/>
    <n v="890306950"/>
    <s v="Ese Hospital Piloto de Jamundi"/>
    <s v="FVE"/>
    <n v="218752"/>
    <s v="FVE218752"/>
    <s v="890306950_FVE218752"/>
    <d v="2023-07-12T15:31:45"/>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18762"/>
    <n v="890306950"/>
    <s v="Ese Hospital Piloto de Jamundi"/>
    <s v="FVE"/>
    <n v="218762"/>
    <s v="FVE218762"/>
    <s v="890306950_FVE218762"/>
    <d v="2023-07-12T15:50:44"/>
    <d v="2023-08-15T00:00:00"/>
    <d v="2023-08-15T16:02:05"/>
    <n v="170400"/>
    <n v="170400"/>
    <s v="Evento"/>
    <s v="jamundi"/>
    <s v="Servicios de salud"/>
    <m/>
    <m/>
    <s v="44B200290"/>
    <x v="0"/>
    <s v="Finalizada"/>
    <s v="FACTURA PENDIENTE EN PROGRAMACION DE PAGO"/>
    <m/>
    <m/>
    <n v="170400"/>
    <n v="0"/>
    <n v="0"/>
    <m/>
    <m/>
    <n v="170400"/>
    <n v="0"/>
    <n v="0"/>
    <n v="170400"/>
    <n v="0"/>
    <m/>
    <n v="0"/>
    <m/>
    <m/>
    <m/>
    <m/>
    <d v="2024-06-30T00:00:00"/>
  </r>
  <r>
    <n v="218799"/>
    <n v="890306950"/>
    <s v="Ese Hospital Piloto de Jamundi"/>
    <s v="FVE"/>
    <n v="218799"/>
    <s v="FVE218799"/>
    <s v="890306950_FVE218799"/>
    <d v="2023-07-12T16:25:21"/>
    <d v="2023-08-15T00:00:00"/>
    <d v="2023-08-15T16:02:05"/>
    <n v="104400"/>
    <n v="104400"/>
    <s v="Evento"/>
    <s v="jamundi"/>
    <s v="Servicios de salud"/>
    <m/>
    <m/>
    <s v="44B200290"/>
    <x v="0"/>
    <s v="Finalizada"/>
    <s v="FACTURA PENDIENTE EN PROGRAMACION DE PAGO"/>
    <m/>
    <m/>
    <n v="104400"/>
    <n v="0"/>
    <n v="0"/>
    <m/>
    <m/>
    <n v="104400"/>
    <n v="0"/>
    <n v="0"/>
    <n v="104400"/>
    <n v="0"/>
    <m/>
    <n v="0"/>
    <m/>
    <m/>
    <m/>
    <m/>
    <d v="2024-06-30T00:00:00"/>
  </r>
  <r>
    <n v="218806"/>
    <n v="890306950"/>
    <s v="Ese Hospital Piloto de Jamundi"/>
    <s v="FVE"/>
    <n v="218806"/>
    <s v="FVE218806"/>
    <s v="890306950_FVE218806"/>
    <d v="2023-07-12T16:34:30"/>
    <d v="2023-08-15T00:00:00"/>
    <d v="2023-08-15T16:02:05"/>
    <n v="83600"/>
    <n v="83600"/>
    <s v="Evento"/>
    <s v="jamundi"/>
    <s v="Servicios de salud"/>
    <m/>
    <m/>
    <s v="44B200290"/>
    <x v="0"/>
    <s v="Finalizada"/>
    <s v="FACTURA PENDIENTE EN PROGRAMACION DE PAGO"/>
    <m/>
    <m/>
    <n v="83600"/>
    <n v="0"/>
    <n v="0"/>
    <m/>
    <m/>
    <n v="83600"/>
    <n v="0"/>
    <n v="0"/>
    <n v="83600"/>
    <n v="0"/>
    <m/>
    <n v="0"/>
    <m/>
    <m/>
    <m/>
    <m/>
    <d v="2024-06-30T00:00:00"/>
  </r>
  <r>
    <n v="218918"/>
    <n v="890306950"/>
    <s v="Ese Hospital Piloto de Jamundi"/>
    <s v="FVE"/>
    <n v="218918"/>
    <s v="FVE218918"/>
    <s v="890306950_FVE218918"/>
    <d v="2023-07-13T10:10:21"/>
    <d v="2023-08-15T00:00:00"/>
    <d v="2023-08-15T16:02:05"/>
    <n v="264900"/>
    <n v="264900"/>
    <s v="Evento"/>
    <s v="jamundi"/>
    <s v="Servicios de salud"/>
    <m/>
    <m/>
    <s v="44B200290"/>
    <x v="0"/>
    <s v="Finalizada"/>
    <s v="FACTURA PENDIENTE EN PROGRAMACION DE PAGO"/>
    <m/>
    <m/>
    <n v="264900"/>
    <n v="0"/>
    <n v="0"/>
    <m/>
    <m/>
    <n v="264900"/>
    <n v="0"/>
    <n v="0"/>
    <n v="264900"/>
    <n v="0"/>
    <m/>
    <n v="0"/>
    <m/>
    <m/>
    <m/>
    <m/>
    <d v="2024-06-30T00:00:00"/>
  </r>
  <r>
    <n v="219003"/>
    <n v="890306950"/>
    <s v="Ese Hospital Piloto de Jamundi"/>
    <s v="FVE"/>
    <n v="219003"/>
    <s v="FVE219003"/>
    <s v="890306950_FVE219003"/>
    <d v="2023-07-13T11:49:07"/>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19011"/>
    <n v="890306950"/>
    <s v="Ese Hospital Piloto de Jamundi"/>
    <s v="FVE"/>
    <n v="219011"/>
    <s v="FVE219011"/>
    <s v="890306950_FVE219011"/>
    <d v="2023-07-13T12:09:40"/>
    <d v="2023-08-15T00:00:00"/>
    <d v="2023-08-15T16:02:05"/>
    <n v="144900"/>
    <n v="144900"/>
    <s v="Evento"/>
    <s v="jamundi"/>
    <s v="Servicios de salud"/>
    <m/>
    <m/>
    <s v="44B200290"/>
    <x v="0"/>
    <s v="Finalizada"/>
    <s v="FACTURA PENDIENTE EN PROGRAMACION DE PAGO"/>
    <m/>
    <m/>
    <n v="144900"/>
    <n v="0"/>
    <n v="0"/>
    <m/>
    <m/>
    <n v="144900"/>
    <n v="0"/>
    <n v="0"/>
    <n v="144900"/>
    <n v="0"/>
    <m/>
    <n v="0"/>
    <m/>
    <m/>
    <m/>
    <m/>
    <d v="2024-06-30T00:00:00"/>
  </r>
  <r>
    <n v="219025"/>
    <n v="890306950"/>
    <s v="Ese Hospital Piloto de Jamundi"/>
    <s v="FVE"/>
    <n v="219025"/>
    <s v="FVE219025"/>
    <s v="890306950_FVE219025"/>
    <d v="2023-07-13T12:48:09"/>
    <d v="2023-08-15T00:00:00"/>
    <d v="2023-08-15T16:02:05"/>
    <n v="148900"/>
    <n v="148900"/>
    <s v="Evento"/>
    <s v="jamundi"/>
    <s v="Servicios de salud"/>
    <m/>
    <m/>
    <s v="44B200290"/>
    <x v="0"/>
    <s v="Finalizada"/>
    <s v="FACTURA PENDIENTE EN PROGRAMACION DE PAGO"/>
    <m/>
    <m/>
    <n v="148900"/>
    <n v="0"/>
    <n v="0"/>
    <m/>
    <m/>
    <n v="148900"/>
    <n v="0"/>
    <n v="0"/>
    <n v="144800"/>
    <n v="0"/>
    <m/>
    <n v="0"/>
    <m/>
    <m/>
    <m/>
    <m/>
    <d v="2024-06-30T00:00:00"/>
  </r>
  <r>
    <n v="219051"/>
    <n v="890306950"/>
    <s v="Ese Hospital Piloto de Jamundi"/>
    <s v="FVE"/>
    <n v="219051"/>
    <s v="FVE219051"/>
    <s v="890306950_FVE219051"/>
    <d v="2023-07-13T14:37:27"/>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19065"/>
    <n v="890306950"/>
    <s v="Ese Hospital Piloto de Jamundi"/>
    <s v="FVE"/>
    <n v="219065"/>
    <s v="FVE219065"/>
    <s v="890306950_FVE219065"/>
    <d v="2023-07-13T14:59:42"/>
    <d v="2023-08-15T00:00:00"/>
    <d v="2023-08-15T16:02:05"/>
    <n v="87900"/>
    <n v="87900"/>
    <s v="Evento"/>
    <s v="jamundi"/>
    <s v="Servicios de salud"/>
    <m/>
    <m/>
    <s v="44B200290"/>
    <x v="0"/>
    <s v="Finalizada"/>
    <s v="FACTURA PENDIENTE EN PROGRAMACION DE PAGO"/>
    <m/>
    <m/>
    <n v="87900"/>
    <n v="0"/>
    <n v="0"/>
    <m/>
    <m/>
    <n v="87900"/>
    <n v="0"/>
    <n v="0"/>
    <n v="87900"/>
    <n v="0"/>
    <m/>
    <n v="0"/>
    <m/>
    <m/>
    <m/>
    <m/>
    <d v="2024-06-30T00:00:00"/>
  </r>
  <r>
    <n v="219093"/>
    <n v="890306950"/>
    <s v="Ese Hospital Piloto de Jamundi"/>
    <s v="FVE"/>
    <n v="219093"/>
    <s v="FVE219093"/>
    <s v="890306950_FVE219093"/>
    <d v="2023-07-13T15:35:33"/>
    <d v="2023-08-15T00:00:00"/>
    <d v="2023-08-15T16:02:05"/>
    <n v="147200"/>
    <n v="147200"/>
    <s v="Evento"/>
    <s v="jamundi"/>
    <s v="Servicios de salud"/>
    <m/>
    <m/>
    <s v="44B200290"/>
    <x v="0"/>
    <s v="Finalizada"/>
    <s v="FACTURA PENDIENTE EN PROGRAMACION DE PAGO"/>
    <m/>
    <m/>
    <n v="147200"/>
    <n v="0"/>
    <n v="0"/>
    <m/>
    <m/>
    <n v="147200"/>
    <n v="0"/>
    <n v="0"/>
    <n v="147200"/>
    <n v="0"/>
    <m/>
    <n v="0"/>
    <m/>
    <m/>
    <m/>
    <m/>
    <d v="2024-06-30T00:00:00"/>
  </r>
  <r>
    <n v="219192"/>
    <n v="890306950"/>
    <s v="Ese Hospital Piloto de Jamundi"/>
    <s v="FVE"/>
    <n v="219192"/>
    <s v="FVE219192"/>
    <s v="890306950_FVE219192"/>
    <d v="2023-07-14T07:51:52"/>
    <d v="2023-08-15T00:00:00"/>
    <d v="2023-08-15T16:02:05"/>
    <n v="125800"/>
    <n v="125800"/>
    <s v="Evento"/>
    <s v="jamundi"/>
    <s v="Servicios de salud"/>
    <m/>
    <m/>
    <s v="44B200290"/>
    <x v="0"/>
    <s v="Finalizada"/>
    <s v="FACTURA PENDIENTE EN PROGRAMACION DE PAGO"/>
    <m/>
    <m/>
    <n v="125800"/>
    <n v="0"/>
    <n v="0"/>
    <m/>
    <m/>
    <n v="125800"/>
    <n v="0"/>
    <n v="0"/>
    <n v="125800"/>
    <n v="0"/>
    <m/>
    <n v="0"/>
    <m/>
    <m/>
    <m/>
    <m/>
    <d v="2024-06-30T00:00:00"/>
  </r>
  <r>
    <n v="219194"/>
    <n v="890306950"/>
    <s v="Ese Hospital Piloto de Jamundi"/>
    <s v="FVE"/>
    <n v="219194"/>
    <s v="FVE219194"/>
    <s v="890306950_FVE219194"/>
    <d v="2023-07-14T07:53:21"/>
    <d v="2023-08-15T00:00:00"/>
    <d v="2023-08-15T16:02:05"/>
    <n v="257400"/>
    <n v="257400"/>
    <s v="Evento"/>
    <s v="jamundi"/>
    <s v="Servicios de salud"/>
    <m/>
    <m/>
    <s v="44B200290"/>
    <x v="0"/>
    <s v="Finalizada"/>
    <s v="FACTURA PENDIENTE EN PROGRAMACION DE PAGO"/>
    <m/>
    <m/>
    <n v="257400"/>
    <n v="0"/>
    <n v="0"/>
    <m/>
    <m/>
    <n v="257400"/>
    <n v="0"/>
    <n v="0"/>
    <n v="257400"/>
    <n v="0"/>
    <m/>
    <n v="0"/>
    <m/>
    <m/>
    <m/>
    <m/>
    <d v="2024-06-30T00:00:00"/>
  </r>
  <r>
    <n v="219202"/>
    <n v="890306950"/>
    <s v="Ese Hospital Piloto de Jamundi"/>
    <s v="FVE"/>
    <n v="219202"/>
    <s v="FVE219202"/>
    <s v="890306950_FVE219202"/>
    <d v="2023-07-14T08:01:12"/>
    <d v="2023-08-15T00:00:00"/>
    <d v="2023-08-15T16:02:05"/>
    <n v="150700"/>
    <n v="150700"/>
    <s v="Evento"/>
    <s v="jamundi"/>
    <s v="Servicios de salud"/>
    <m/>
    <m/>
    <s v="44B200290"/>
    <x v="0"/>
    <s v="Finalizada"/>
    <s v="FACTURA PENDIENTE EN PROGRAMACION DE PAGO"/>
    <m/>
    <m/>
    <n v="150700"/>
    <n v="0"/>
    <n v="0"/>
    <m/>
    <m/>
    <n v="150700"/>
    <n v="0"/>
    <n v="0"/>
    <n v="150700"/>
    <n v="0"/>
    <m/>
    <n v="0"/>
    <m/>
    <m/>
    <m/>
    <m/>
    <d v="2024-06-30T00:00:00"/>
  </r>
  <r>
    <n v="219355"/>
    <n v="890306950"/>
    <s v="Ese Hospital Piloto de Jamundi"/>
    <s v="FVE"/>
    <n v="219355"/>
    <s v="FVE219355"/>
    <s v="890306950_FVE219355"/>
    <d v="2023-07-14T12:03:24"/>
    <d v="2023-08-15T00:00:00"/>
    <d v="2023-08-15T16:02:05"/>
    <n v="172900"/>
    <n v="172900"/>
    <s v="Evento"/>
    <s v="jamundi"/>
    <s v="Servicios de salud"/>
    <m/>
    <m/>
    <s v="44B200290"/>
    <x v="0"/>
    <s v="Finalizada"/>
    <s v="FACTURA PENDIENTE EN PROGRAMACION DE PAGO"/>
    <m/>
    <m/>
    <n v="172900"/>
    <n v="0"/>
    <n v="0"/>
    <m/>
    <m/>
    <n v="172900"/>
    <n v="0"/>
    <n v="0"/>
    <n v="172900"/>
    <n v="0"/>
    <m/>
    <n v="0"/>
    <m/>
    <m/>
    <m/>
    <m/>
    <d v="2024-06-30T00:00:00"/>
  </r>
  <r>
    <n v="219356"/>
    <n v="890306950"/>
    <s v="Ese Hospital Piloto de Jamundi"/>
    <s v="FVE"/>
    <n v="219356"/>
    <s v="FVE219356"/>
    <s v="890306950_FVE219356"/>
    <d v="2023-07-14T12:07:05"/>
    <d v="2023-08-15T00:00:00"/>
    <d v="2023-08-15T16:02:05"/>
    <n v="94500"/>
    <n v="94500"/>
    <s v="Evento"/>
    <s v="jamundi"/>
    <s v="Servicios de salud"/>
    <m/>
    <m/>
    <s v="44B200290"/>
    <x v="0"/>
    <s v="Finalizada"/>
    <s v="FACTURA PENDIENTE EN PROGRAMACION DE PAGO"/>
    <m/>
    <m/>
    <n v="94500"/>
    <n v="0"/>
    <n v="0"/>
    <m/>
    <m/>
    <n v="94500"/>
    <n v="0"/>
    <n v="0"/>
    <n v="94500"/>
    <n v="0"/>
    <m/>
    <n v="0"/>
    <m/>
    <m/>
    <m/>
    <m/>
    <d v="2024-06-30T00:00:00"/>
  </r>
  <r>
    <n v="219360"/>
    <n v="890306950"/>
    <s v="Ese Hospital Piloto de Jamundi"/>
    <s v="FVE"/>
    <n v="219360"/>
    <s v="FVE219360"/>
    <s v="890306950_FVE219360"/>
    <d v="2023-07-14T12:31:29"/>
    <d v="2023-08-15T00:00:00"/>
    <d v="2023-08-15T16:02:05"/>
    <n v="75400"/>
    <n v="75400"/>
    <s v="Evento"/>
    <s v="jamundi"/>
    <s v="Servicios de salud"/>
    <m/>
    <m/>
    <s v="44B200290"/>
    <x v="0"/>
    <s v="Finalizada"/>
    <s v="FACTURA PENDIENTE EN PROGRAMACION DE PAGO"/>
    <m/>
    <m/>
    <n v="75400"/>
    <n v="0"/>
    <n v="0"/>
    <m/>
    <m/>
    <n v="75400"/>
    <n v="0"/>
    <n v="0"/>
    <n v="75400"/>
    <n v="0"/>
    <m/>
    <n v="0"/>
    <m/>
    <m/>
    <m/>
    <m/>
    <d v="2024-06-30T00:00:00"/>
  </r>
  <r>
    <n v="219433"/>
    <n v="890306950"/>
    <s v="Ese Hospital Piloto de Jamundi"/>
    <s v="FVE"/>
    <n v="219433"/>
    <s v="FVE219433"/>
    <s v="890306950_FVE219433"/>
    <d v="2023-07-14T15:34:02"/>
    <d v="2023-08-15T00:00:00"/>
    <d v="2023-08-15T16:02:05"/>
    <n v="142000"/>
    <n v="142000"/>
    <s v="Evento"/>
    <s v="jamundi"/>
    <s v="Servicios de salud"/>
    <m/>
    <m/>
    <s v="44B200290"/>
    <x v="0"/>
    <s v="Finalizada"/>
    <s v="FACTURA PENDIENTE EN PROGRAMACION DE PAGO"/>
    <m/>
    <m/>
    <n v="142000"/>
    <n v="0"/>
    <n v="0"/>
    <m/>
    <m/>
    <n v="142000"/>
    <n v="0"/>
    <n v="0"/>
    <n v="142000"/>
    <n v="0"/>
    <m/>
    <n v="0"/>
    <m/>
    <m/>
    <m/>
    <m/>
    <d v="2024-06-30T00:00:00"/>
  </r>
  <r>
    <n v="219478"/>
    <n v="890306950"/>
    <s v="Ese Hospital Piloto de Jamundi"/>
    <s v="FVE"/>
    <n v="219478"/>
    <s v="FVE219478"/>
    <s v="890306950_FVE219478"/>
    <d v="2023-07-14T16:31:30"/>
    <d v="2023-08-15T00:00:00"/>
    <d v="2023-08-15T16:02:05"/>
    <n v="105700"/>
    <n v="105700"/>
    <s v="Evento"/>
    <s v="jamundi"/>
    <s v="Servicios de salud"/>
    <m/>
    <m/>
    <s v="44B200290"/>
    <x v="0"/>
    <s v="Finalizada"/>
    <s v="FACTURA PENDIENTE EN PROGRAMACION DE PAGO"/>
    <m/>
    <m/>
    <n v="105700"/>
    <n v="0"/>
    <n v="0"/>
    <m/>
    <m/>
    <n v="105700"/>
    <n v="0"/>
    <n v="0"/>
    <n v="105700"/>
    <n v="0"/>
    <m/>
    <n v="0"/>
    <m/>
    <m/>
    <m/>
    <m/>
    <d v="2024-06-30T00:00:00"/>
  </r>
  <r>
    <n v="219500"/>
    <n v="890306950"/>
    <s v="Ese Hospital Piloto de Jamundi"/>
    <s v="FVE"/>
    <n v="219500"/>
    <s v="FVE219500"/>
    <s v="890306950_FVE219500"/>
    <d v="2023-07-14T17:57:50"/>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19504"/>
    <n v="890306950"/>
    <s v="Ese Hospital Piloto de Jamundi"/>
    <s v="FVE"/>
    <n v="219504"/>
    <s v="FVE219504"/>
    <s v="890306950_FVE219504"/>
    <d v="2023-07-14T19:44:16"/>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19605"/>
    <n v="890306950"/>
    <s v="Ese Hospital Piloto de Jamundi"/>
    <s v="FVE"/>
    <n v="219605"/>
    <s v="FVE219605"/>
    <s v="890306950_FVE219605"/>
    <d v="2023-07-15T09:47:51"/>
    <d v="2023-08-15T00:00:00"/>
    <d v="2023-08-15T16:02:05"/>
    <n v="95700"/>
    <n v="95700"/>
    <s v="Evento"/>
    <s v="jamundi"/>
    <s v="Servicios de salud"/>
    <m/>
    <m/>
    <s v="44B200290"/>
    <x v="0"/>
    <s v="Finalizada"/>
    <s v="FACTURA PENDIENTE EN PROGRAMACION DE PAGO"/>
    <m/>
    <m/>
    <n v="95700"/>
    <n v="0"/>
    <n v="0"/>
    <m/>
    <m/>
    <n v="95700"/>
    <n v="0"/>
    <n v="0"/>
    <n v="95700"/>
    <n v="0"/>
    <m/>
    <n v="0"/>
    <m/>
    <m/>
    <m/>
    <m/>
    <d v="2024-06-30T00:00:00"/>
  </r>
  <r>
    <n v="219657"/>
    <n v="890306950"/>
    <s v="Ese Hospital Piloto de Jamundi"/>
    <s v="FVE"/>
    <n v="219657"/>
    <s v="FVE219657"/>
    <s v="890306950_FVE219657"/>
    <d v="2023-07-15T10:23:48"/>
    <d v="2023-08-15T00:00:00"/>
    <d v="2023-08-15T16:02:05"/>
    <n v="274400"/>
    <n v="274400"/>
    <s v="Evento"/>
    <s v="jamundi"/>
    <s v="Servicios de salud"/>
    <m/>
    <m/>
    <s v="44B200290"/>
    <x v="0"/>
    <s v="Finalizada"/>
    <s v="FACTURA PENDIENTE EN PROGRAMACION DE PAGO"/>
    <m/>
    <m/>
    <n v="274400"/>
    <n v="0"/>
    <n v="0"/>
    <m/>
    <m/>
    <n v="274400"/>
    <n v="0"/>
    <n v="0"/>
    <n v="274400"/>
    <n v="0"/>
    <m/>
    <n v="0"/>
    <m/>
    <m/>
    <m/>
    <m/>
    <d v="2024-06-30T00:00:00"/>
  </r>
  <r>
    <n v="219682"/>
    <n v="890306950"/>
    <s v="Ese Hospital Piloto de Jamundi"/>
    <s v="FVE"/>
    <n v="219682"/>
    <s v="FVE219682"/>
    <s v="890306950_FVE219682"/>
    <d v="2023-07-15T10:41:04"/>
    <d v="2023-08-15T00:00:00"/>
    <d v="2023-08-15T16:02:05"/>
    <n v="418200"/>
    <n v="418200"/>
    <s v="Evento"/>
    <s v="jamundi"/>
    <s v="Servicios de salud"/>
    <m/>
    <m/>
    <s v="44B200290"/>
    <x v="0"/>
    <s v="Finalizada"/>
    <s v="FACTURA PENDIENTE EN PROGRAMACION DE PAGO"/>
    <m/>
    <m/>
    <n v="418200"/>
    <n v="0"/>
    <n v="0"/>
    <m/>
    <m/>
    <n v="418200"/>
    <n v="0"/>
    <n v="0"/>
    <n v="418200"/>
    <n v="0"/>
    <m/>
    <n v="0"/>
    <m/>
    <m/>
    <m/>
    <m/>
    <d v="2024-06-30T00:00:00"/>
  </r>
  <r>
    <n v="219775"/>
    <n v="890306950"/>
    <s v="Ese Hospital Piloto de Jamundi"/>
    <s v="FVE"/>
    <n v="219775"/>
    <s v="FVE219775"/>
    <s v="890306950_FVE219775"/>
    <d v="2023-07-15T11:51:21"/>
    <d v="2023-08-15T00:00:00"/>
    <d v="2023-08-15T16:02:05"/>
    <n v="145000"/>
    <n v="145000"/>
    <s v="Evento"/>
    <s v="jamundi"/>
    <s v="Servicios de salud"/>
    <m/>
    <m/>
    <s v="44B200290"/>
    <x v="0"/>
    <s v="Finalizada"/>
    <s v="FACTURA PENDIENTE EN PROGRAMACION DE PAGO"/>
    <m/>
    <m/>
    <n v="145000"/>
    <n v="0"/>
    <n v="0"/>
    <m/>
    <m/>
    <n v="145000"/>
    <n v="0"/>
    <n v="0"/>
    <n v="145000"/>
    <n v="0"/>
    <m/>
    <n v="0"/>
    <m/>
    <m/>
    <m/>
    <m/>
    <d v="2024-06-30T00:00:00"/>
  </r>
  <r>
    <n v="219803"/>
    <n v="890306950"/>
    <s v="Ese Hospital Piloto de Jamundi"/>
    <s v="FVE"/>
    <n v="219803"/>
    <s v="FVE219803"/>
    <s v="890306950_FVE219803"/>
    <d v="2023-07-15T12:06:23"/>
    <d v="2023-08-15T00:00:00"/>
    <d v="2023-08-15T16:02:05"/>
    <n v="76100"/>
    <n v="76100"/>
    <s v="Evento"/>
    <s v="jamundi"/>
    <s v="Servicios de salud"/>
    <m/>
    <m/>
    <s v="44B200290"/>
    <x v="0"/>
    <s v="Finalizada"/>
    <s v="FACTURA PENDIENTE EN PROGRAMACION DE PAGO"/>
    <m/>
    <m/>
    <n v="76100"/>
    <n v="0"/>
    <n v="0"/>
    <m/>
    <m/>
    <n v="76100"/>
    <n v="0"/>
    <n v="0"/>
    <n v="76100"/>
    <n v="0"/>
    <m/>
    <n v="0"/>
    <m/>
    <m/>
    <m/>
    <m/>
    <d v="2024-06-30T00:00:00"/>
  </r>
  <r>
    <n v="219808"/>
    <n v="890306950"/>
    <s v="Ese Hospital Piloto de Jamundi"/>
    <s v="FVE"/>
    <n v="219808"/>
    <s v="FVE219808"/>
    <s v="890306950_FVE219808"/>
    <d v="2023-07-15T12:09:25"/>
    <d v="2023-08-15T00:00:00"/>
    <d v="2023-08-15T16:02:05"/>
    <n v="77400"/>
    <n v="77400"/>
    <s v="Evento"/>
    <s v="jamundi"/>
    <s v="Servicios de salud"/>
    <m/>
    <m/>
    <s v="44B200290"/>
    <x v="0"/>
    <s v="Finalizada"/>
    <s v="FACTURA PENDIENTE EN PROGRAMACION DE PAGO"/>
    <m/>
    <m/>
    <n v="77400"/>
    <n v="0"/>
    <n v="0"/>
    <m/>
    <m/>
    <n v="77400"/>
    <n v="0"/>
    <n v="0"/>
    <n v="77400"/>
    <n v="0"/>
    <m/>
    <n v="0"/>
    <m/>
    <m/>
    <m/>
    <m/>
    <d v="2024-06-30T00:00:00"/>
  </r>
  <r>
    <n v="219811"/>
    <n v="890306950"/>
    <s v="Ese Hospital Piloto de Jamundi"/>
    <s v="FVE"/>
    <n v="219811"/>
    <s v="FVE219811"/>
    <s v="890306950_FVE219811"/>
    <d v="2023-07-15T12:11:48"/>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19824"/>
    <n v="890306950"/>
    <s v="Ese Hospital Piloto de Jamundi"/>
    <s v="FVE"/>
    <n v="219824"/>
    <s v="FVE219824"/>
    <s v="890306950_FVE219824"/>
    <d v="2023-07-15T12:22:16"/>
    <d v="2023-08-15T00:00:00"/>
    <d v="2023-08-15T16:02:05"/>
    <n v="237400"/>
    <n v="237400"/>
    <s v="Evento"/>
    <s v="jamundi"/>
    <s v="Servicios de salud"/>
    <m/>
    <m/>
    <s v="44B200290"/>
    <x v="0"/>
    <s v="Finalizada"/>
    <s v="FACTURA PENDIENTE EN PROGRAMACION DE PAGO"/>
    <m/>
    <m/>
    <n v="237400"/>
    <n v="0"/>
    <n v="0"/>
    <m/>
    <m/>
    <n v="237400"/>
    <n v="0"/>
    <n v="0"/>
    <n v="237400"/>
    <n v="0"/>
    <m/>
    <n v="0"/>
    <m/>
    <m/>
    <m/>
    <m/>
    <d v="2024-06-30T00:00:00"/>
  </r>
  <r>
    <n v="219834"/>
    <n v="890306950"/>
    <s v="Ese Hospital Piloto de Jamundi"/>
    <s v="FVE"/>
    <n v="219834"/>
    <s v="FVE219834"/>
    <s v="890306950_FVE219834"/>
    <d v="2023-07-15T12:35:23"/>
    <d v="2023-08-15T00:00:00"/>
    <d v="2023-08-15T16:02:05"/>
    <n v="135900"/>
    <n v="135900"/>
    <s v="Evento"/>
    <s v="jamundi"/>
    <s v="Servicios de salud"/>
    <m/>
    <m/>
    <s v="44B200290"/>
    <x v="0"/>
    <s v="Finalizada"/>
    <s v="FACTURA PENDIENTE EN PROGRAMACION DE PAGO"/>
    <m/>
    <m/>
    <n v="135900"/>
    <n v="0"/>
    <n v="0"/>
    <m/>
    <m/>
    <n v="135900"/>
    <n v="0"/>
    <n v="0"/>
    <n v="135900"/>
    <n v="0"/>
    <m/>
    <n v="0"/>
    <m/>
    <m/>
    <m/>
    <m/>
    <d v="2024-06-30T00:00:00"/>
  </r>
  <r>
    <n v="219857"/>
    <n v="890306950"/>
    <s v="Ese Hospital Piloto de Jamundi"/>
    <s v="FVE"/>
    <n v="219857"/>
    <s v="FVE219857"/>
    <s v="890306950_FVE219857"/>
    <d v="2023-07-15T12:57:14"/>
    <d v="2023-08-15T00:00:00"/>
    <d v="2023-08-15T16:02:05"/>
    <n v="76100"/>
    <n v="76100"/>
    <s v="Evento"/>
    <s v="jamundi"/>
    <s v="Servicios de salud"/>
    <m/>
    <m/>
    <s v="44B200290"/>
    <x v="0"/>
    <s v="Finalizada"/>
    <s v="FACTURA PENDIENTE EN PROGRAMACION DE PAGO"/>
    <m/>
    <m/>
    <n v="76100"/>
    <n v="0"/>
    <n v="0"/>
    <m/>
    <m/>
    <n v="76100"/>
    <n v="0"/>
    <n v="0"/>
    <n v="76100"/>
    <n v="0"/>
    <m/>
    <n v="0"/>
    <m/>
    <m/>
    <m/>
    <m/>
    <d v="2024-06-30T00:00:00"/>
  </r>
  <r>
    <n v="219887"/>
    <n v="890306950"/>
    <s v="Ese Hospital Piloto de Jamundi"/>
    <s v="FVE"/>
    <n v="219887"/>
    <s v="FVE219887"/>
    <s v="890306950_FVE219887"/>
    <d v="2023-07-15T13:54:06"/>
    <d v="2023-08-15T00:00:00"/>
    <d v="2023-08-15T16:02:05"/>
    <n v="158500"/>
    <n v="158500"/>
    <s v="Evento"/>
    <s v="jamundi"/>
    <s v="Servicios de salud"/>
    <m/>
    <m/>
    <s v="44B200290"/>
    <x v="0"/>
    <s v="Finalizada"/>
    <s v="FACTURA PENDIENTE EN PROGRAMACION DE PAGO"/>
    <m/>
    <m/>
    <n v="158500"/>
    <n v="0"/>
    <n v="0"/>
    <m/>
    <m/>
    <n v="158500"/>
    <n v="0"/>
    <n v="0"/>
    <n v="158500"/>
    <n v="0"/>
    <m/>
    <n v="0"/>
    <m/>
    <m/>
    <m/>
    <m/>
    <d v="2024-06-30T00:00:00"/>
  </r>
  <r>
    <n v="219985"/>
    <n v="890306950"/>
    <s v="Ese Hospital Piloto de Jamundi"/>
    <s v="FVE"/>
    <n v="219985"/>
    <s v="FVE219985"/>
    <s v="890306950_FVE219985"/>
    <d v="2023-07-17T09:09:49"/>
    <d v="2023-08-15T00:00:00"/>
    <d v="2023-08-15T16:02:05"/>
    <n v="505500"/>
    <n v="505500"/>
    <s v="Evento"/>
    <s v="jamundi"/>
    <s v="Servicios de salud"/>
    <m/>
    <m/>
    <s v="44B200290"/>
    <x v="0"/>
    <s v="Finalizada"/>
    <s v="FACTURA PENDIENTE EN PROGRAMACION DE PAGO"/>
    <m/>
    <m/>
    <n v="505500"/>
    <n v="0"/>
    <n v="0"/>
    <m/>
    <m/>
    <n v="505500"/>
    <n v="0"/>
    <n v="0"/>
    <n v="505500"/>
    <n v="0"/>
    <m/>
    <n v="0"/>
    <m/>
    <m/>
    <m/>
    <m/>
    <d v="2024-06-30T00:00:00"/>
  </r>
  <r>
    <n v="219996"/>
    <n v="890306950"/>
    <s v="Ese Hospital Piloto de Jamundi"/>
    <s v="FVE"/>
    <n v="219996"/>
    <s v="FVE219996"/>
    <s v="890306950_FVE219996"/>
    <d v="2023-07-17T09:28:23"/>
    <d v="2023-08-15T00:00:00"/>
    <d v="2023-08-15T16:02:05"/>
    <n v="92100"/>
    <n v="92100"/>
    <s v="Evento"/>
    <s v="jamundi"/>
    <s v="Servicios de salud"/>
    <m/>
    <m/>
    <s v="44B200290"/>
    <x v="0"/>
    <s v="Finalizada"/>
    <s v="FACTURA PENDIENTE EN PROGRAMACION DE PAGO"/>
    <m/>
    <m/>
    <n v="92100"/>
    <n v="0"/>
    <n v="0"/>
    <m/>
    <m/>
    <n v="92100"/>
    <n v="0"/>
    <n v="0"/>
    <n v="92100"/>
    <n v="0"/>
    <m/>
    <n v="0"/>
    <m/>
    <m/>
    <m/>
    <m/>
    <d v="2024-06-30T00:00:00"/>
  </r>
  <r>
    <n v="220188"/>
    <n v="890306950"/>
    <s v="Ese Hospital Piloto de Jamundi"/>
    <s v="FVE"/>
    <n v="220188"/>
    <s v="FVE220188"/>
    <s v="890306950_FVE220188"/>
    <d v="2023-07-17T14:58:33"/>
    <d v="2023-08-15T00:00:00"/>
    <d v="2023-08-15T16:02:05"/>
    <n v="245400"/>
    <n v="245400"/>
    <s v="Evento"/>
    <s v="jamundi"/>
    <s v="Servicios de salud"/>
    <m/>
    <m/>
    <s v="44B200290"/>
    <x v="0"/>
    <s v="Finalizada"/>
    <s v="FACTURA PENDIENTE EN PROGRAMACION DE PAGO"/>
    <m/>
    <m/>
    <n v="245400"/>
    <n v="0"/>
    <n v="0"/>
    <m/>
    <m/>
    <n v="245400"/>
    <n v="0"/>
    <n v="0"/>
    <n v="245400"/>
    <n v="0"/>
    <m/>
    <n v="0"/>
    <m/>
    <m/>
    <m/>
    <m/>
    <d v="2024-06-30T00:00:00"/>
  </r>
  <r>
    <n v="220234"/>
    <n v="890306950"/>
    <s v="Ese Hospital Piloto de Jamundi"/>
    <s v="FVE"/>
    <n v="220234"/>
    <s v="FVE220234"/>
    <s v="890306950_FVE220234"/>
    <d v="2023-07-17T16:08:34"/>
    <d v="2023-08-15T00:00:00"/>
    <d v="2023-08-15T16:02:05"/>
    <n v="157700"/>
    <n v="157700"/>
    <s v="Evento"/>
    <s v="jamundi"/>
    <s v="Servicios de salud"/>
    <m/>
    <m/>
    <s v="44B200290"/>
    <x v="0"/>
    <s v="Finalizada"/>
    <s v="FACTURA PENDIENTE EN PROGRAMACION DE PAGO"/>
    <m/>
    <m/>
    <n v="157700"/>
    <n v="0"/>
    <n v="0"/>
    <m/>
    <m/>
    <n v="157700"/>
    <n v="0"/>
    <n v="0"/>
    <n v="157700"/>
    <n v="0"/>
    <m/>
    <n v="0"/>
    <m/>
    <m/>
    <m/>
    <m/>
    <d v="2024-06-30T00:00:00"/>
  </r>
  <r>
    <n v="220251"/>
    <n v="890306950"/>
    <s v="Ese Hospital Piloto de Jamundi"/>
    <s v="FVE"/>
    <n v="220251"/>
    <s v="FVE220251"/>
    <s v="890306950_FVE220251"/>
    <d v="2023-07-17T16:37:26"/>
    <d v="2023-08-15T00:00:00"/>
    <d v="2023-08-15T16:02:05"/>
    <n v="163300"/>
    <n v="163300"/>
    <s v="Evento"/>
    <s v="jamundi"/>
    <s v="Servicios de salud"/>
    <m/>
    <m/>
    <s v="44B200290"/>
    <x v="0"/>
    <s v="Finalizada"/>
    <s v="FACTURA PENDIENTE EN PROGRAMACION DE PAGO"/>
    <m/>
    <m/>
    <n v="163300"/>
    <n v="0"/>
    <n v="0"/>
    <m/>
    <m/>
    <n v="163300"/>
    <n v="0"/>
    <n v="0"/>
    <n v="163300"/>
    <n v="0"/>
    <m/>
    <n v="0"/>
    <m/>
    <m/>
    <m/>
    <m/>
    <d v="2024-06-30T00:00:00"/>
  </r>
  <r>
    <n v="220253"/>
    <n v="890306950"/>
    <s v="Ese Hospital Piloto de Jamundi"/>
    <s v="FVE"/>
    <n v="220253"/>
    <s v="FVE220253"/>
    <s v="890306950_FVE220253"/>
    <d v="2023-07-17T16:40:50"/>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20266"/>
    <n v="890306950"/>
    <s v="Ese Hospital Piloto de Jamundi"/>
    <s v="FVE"/>
    <n v="220266"/>
    <s v="FVE220266"/>
    <s v="890306950_FVE220266"/>
    <d v="2023-07-17T16:57:54"/>
    <d v="2023-08-15T00:00:00"/>
    <d v="2023-08-15T16:02:05"/>
    <n v="83100"/>
    <n v="83100"/>
    <s v="Evento"/>
    <s v="jamundi"/>
    <s v="Servicios de salud"/>
    <m/>
    <m/>
    <s v="44B200290"/>
    <x v="0"/>
    <s v="Finalizada"/>
    <s v="FACTURA PENDIENTE EN PROGRAMACION DE PAGO"/>
    <m/>
    <m/>
    <n v="83100"/>
    <n v="0"/>
    <n v="0"/>
    <m/>
    <m/>
    <n v="83100"/>
    <n v="0"/>
    <n v="0"/>
    <n v="83100"/>
    <n v="0"/>
    <m/>
    <n v="0"/>
    <m/>
    <m/>
    <m/>
    <m/>
    <d v="2024-06-30T00:00:00"/>
  </r>
  <r>
    <n v="220270"/>
    <n v="890306950"/>
    <s v="Ese Hospital Piloto de Jamundi"/>
    <s v="FVE"/>
    <n v="220270"/>
    <s v="FVE220270"/>
    <s v="890306950_FVE220270"/>
    <d v="2023-07-17T17:03:21"/>
    <d v="2023-08-15T00:00:00"/>
    <d v="2023-08-15T16:02:05"/>
    <n v="178600"/>
    <n v="178600"/>
    <s v="Evento"/>
    <s v="jamundi"/>
    <s v="Servicios de salud"/>
    <m/>
    <m/>
    <s v="44B200290"/>
    <x v="0"/>
    <s v="Finalizada"/>
    <s v="FACTURA PENDIENTE EN PROGRAMACION DE PAGO"/>
    <m/>
    <m/>
    <n v="178600"/>
    <n v="0"/>
    <n v="0"/>
    <m/>
    <m/>
    <n v="178600"/>
    <n v="0"/>
    <n v="0"/>
    <n v="178600"/>
    <n v="0"/>
    <m/>
    <n v="0"/>
    <m/>
    <m/>
    <m/>
    <m/>
    <d v="2024-06-30T00:00:00"/>
  </r>
  <r>
    <n v="220275"/>
    <n v="890306950"/>
    <s v="Ese Hospital Piloto de Jamundi"/>
    <s v="FVE"/>
    <n v="220275"/>
    <s v="FVE220275"/>
    <s v="890306950_FVE220275"/>
    <d v="2023-07-17T17:22:55"/>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0388"/>
    <n v="890306950"/>
    <s v="Ese Hospital Piloto de Jamundi"/>
    <s v="FVE"/>
    <n v="220388"/>
    <s v="FVE220388"/>
    <s v="890306950_FVE220388"/>
    <d v="2023-07-18T10:31:42"/>
    <d v="2023-08-15T00:00:00"/>
    <d v="2023-08-15T16:02:05"/>
    <n v="87500"/>
    <n v="87500"/>
    <s v="Evento"/>
    <s v="jamundi"/>
    <s v="Servicios de salud"/>
    <m/>
    <m/>
    <s v="44B200290"/>
    <x v="0"/>
    <s v="Finalizada"/>
    <s v="FACTURA PENDIENTE EN PROGRAMACION DE PAGO"/>
    <m/>
    <m/>
    <n v="87500"/>
    <n v="0"/>
    <n v="0"/>
    <m/>
    <m/>
    <n v="87500"/>
    <n v="0"/>
    <n v="0"/>
    <n v="87500"/>
    <n v="0"/>
    <m/>
    <n v="0"/>
    <m/>
    <m/>
    <m/>
    <m/>
    <d v="2024-06-30T00:00:00"/>
  </r>
  <r>
    <n v="220393"/>
    <n v="890306950"/>
    <s v="Ese Hospital Piloto de Jamundi"/>
    <s v="FVE"/>
    <n v="220393"/>
    <s v="FVE220393"/>
    <s v="890306950_FVE220393"/>
    <d v="2023-07-18T10:37:25"/>
    <d v="2023-08-15T00:00:00"/>
    <d v="2023-08-15T16:02:05"/>
    <n v="141300"/>
    <n v="141300"/>
    <s v="Evento"/>
    <s v="jamundi"/>
    <s v="Servicios de salud"/>
    <m/>
    <m/>
    <s v="44B200290"/>
    <x v="0"/>
    <s v="Finalizada"/>
    <s v="FACTURA PENDIENTE EN PROGRAMACION DE PAGO"/>
    <m/>
    <m/>
    <n v="141300"/>
    <n v="0"/>
    <n v="0"/>
    <m/>
    <m/>
    <n v="141300"/>
    <n v="0"/>
    <n v="0"/>
    <n v="141300"/>
    <n v="0"/>
    <m/>
    <n v="0"/>
    <m/>
    <m/>
    <m/>
    <m/>
    <d v="2024-06-30T00:00:00"/>
  </r>
  <r>
    <n v="220418"/>
    <n v="890306950"/>
    <s v="Ese Hospital Piloto de Jamundi"/>
    <s v="FVE"/>
    <n v="220418"/>
    <s v="FVE220418"/>
    <s v="890306950_FVE220418"/>
    <d v="2023-07-18T10:58:39"/>
    <d v="2023-08-15T00:00:00"/>
    <d v="2023-08-15T16:02:05"/>
    <n v="73500"/>
    <n v="73500"/>
    <s v="Evento"/>
    <s v="jamundi"/>
    <s v="Servicios de salud"/>
    <m/>
    <m/>
    <s v="44B200290"/>
    <x v="0"/>
    <s v="Finalizada"/>
    <s v="FACTURA PENDIENTE EN PROGRAMACION DE PAGO"/>
    <m/>
    <m/>
    <n v="73500"/>
    <n v="0"/>
    <n v="0"/>
    <m/>
    <m/>
    <n v="73500"/>
    <n v="0"/>
    <n v="0"/>
    <n v="73500"/>
    <n v="0"/>
    <m/>
    <n v="0"/>
    <m/>
    <m/>
    <m/>
    <m/>
    <d v="2024-06-30T00:00:00"/>
  </r>
  <r>
    <n v="220442"/>
    <n v="890306950"/>
    <s v="Ese Hospital Piloto de Jamundi"/>
    <s v="FVE"/>
    <n v="220442"/>
    <s v="FVE220442"/>
    <s v="890306950_FVE220442"/>
    <d v="2023-07-18T11:32:15"/>
    <d v="2023-08-15T00:00:00"/>
    <d v="2023-08-15T16:02:05"/>
    <n v="94587"/>
    <n v="94587"/>
    <s v="Evento"/>
    <s v="jamundi"/>
    <s v="Servicios de salud"/>
    <m/>
    <m/>
    <s v="44B200290"/>
    <x v="0"/>
    <s v="Finalizada"/>
    <s v="FACTURA PENDIENTE EN PROGRAMACION DE PAGO"/>
    <m/>
    <m/>
    <n v="94587"/>
    <n v="0"/>
    <n v="0"/>
    <m/>
    <m/>
    <n v="94587"/>
    <n v="0"/>
    <n v="0"/>
    <n v="94587"/>
    <n v="0"/>
    <m/>
    <n v="0"/>
    <m/>
    <m/>
    <m/>
    <m/>
    <d v="2024-06-30T00:00:00"/>
  </r>
  <r>
    <n v="220445"/>
    <n v="890306950"/>
    <s v="Ese Hospital Piloto de Jamundi"/>
    <s v="FVE"/>
    <n v="220445"/>
    <s v="FVE220445"/>
    <s v="890306950_FVE220445"/>
    <d v="2023-07-18T11:41:00"/>
    <d v="2023-08-15T00:00:00"/>
    <d v="2023-08-15T16:02:05"/>
    <n v="120200"/>
    <n v="120200"/>
    <s v="Evento"/>
    <s v="jamundi"/>
    <s v="Servicios de salud"/>
    <m/>
    <m/>
    <s v="44B200290"/>
    <x v="0"/>
    <s v="Finalizada"/>
    <s v="FACTURA PENDIENTE EN PROGRAMACION DE PAGO"/>
    <m/>
    <m/>
    <n v="120200"/>
    <n v="0"/>
    <n v="0"/>
    <m/>
    <m/>
    <n v="120200"/>
    <n v="0"/>
    <n v="0"/>
    <n v="120200"/>
    <n v="0"/>
    <m/>
    <n v="0"/>
    <m/>
    <m/>
    <m/>
    <m/>
    <d v="2024-06-30T00:00:00"/>
  </r>
  <r>
    <n v="220451"/>
    <n v="890306950"/>
    <s v="Ese Hospital Piloto de Jamundi"/>
    <s v="FVE"/>
    <n v="220451"/>
    <s v="FVE220451"/>
    <s v="890306950_FVE220451"/>
    <d v="2023-07-18T11:50:27"/>
    <d v="2023-08-15T00:00:00"/>
    <d v="2023-08-15T16:02:05"/>
    <n v="146500"/>
    <n v="146500"/>
    <s v="Evento"/>
    <s v="jamundi"/>
    <s v="Servicios de salud"/>
    <m/>
    <m/>
    <s v="44B200290"/>
    <x v="0"/>
    <s v="Finalizada"/>
    <s v="FACTURA PENDIENTE EN PROGRAMACION DE PAGO"/>
    <m/>
    <m/>
    <n v="146500"/>
    <n v="0"/>
    <n v="0"/>
    <m/>
    <m/>
    <n v="146500"/>
    <n v="0"/>
    <n v="0"/>
    <n v="146500"/>
    <n v="0"/>
    <m/>
    <n v="0"/>
    <m/>
    <m/>
    <m/>
    <m/>
    <d v="2024-06-30T00:00:00"/>
  </r>
  <r>
    <n v="220455"/>
    <n v="890306950"/>
    <s v="Ese Hospital Piloto de Jamundi"/>
    <s v="FVE"/>
    <n v="220455"/>
    <s v="FVE220455"/>
    <s v="890306950_FVE220455"/>
    <d v="2023-07-18T11:58:56"/>
    <d v="2023-08-15T00:00:00"/>
    <d v="2023-08-15T16:02:05"/>
    <n v="137200"/>
    <n v="137200"/>
    <s v="Evento"/>
    <s v="jamundi"/>
    <s v="Servicios de salud"/>
    <m/>
    <m/>
    <s v="44B200290"/>
    <x v="0"/>
    <s v="Finalizada"/>
    <s v="FACTURA PENDIENTE EN PROGRAMACION DE PAGO"/>
    <m/>
    <m/>
    <n v="137200"/>
    <n v="0"/>
    <n v="0"/>
    <m/>
    <m/>
    <n v="137200"/>
    <n v="0"/>
    <n v="0"/>
    <n v="137200"/>
    <n v="0"/>
    <m/>
    <n v="0"/>
    <m/>
    <m/>
    <m/>
    <m/>
    <d v="2024-06-30T00:00:00"/>
  </r>
  <r>
    <n v="220471"/>
    <n v="890306950"/>
    <s v="Ese Hospital Piloto de Jamundi"/>
    <s v="FVE"/>
    <n v="220471"/>
    <s v="FVE220471"/>
    <s v="890306950_FVE220471"/>
    <d v="2023-07-18T12:15:55"/>
    <d v="2023-08-15T00:00:00"/>
    <d v="2023-08-15T16:02:05"/>
    <n v="77600"/>
    <n v="77600"/>
    <s v="Evento"/>
    <s v="jamundi"/>
    <s v="Servicios de salud"/>
    <m/>
    <m/>
    <s v="44B200290"/>
    <x v="0"/>
    <s v="Finalizada"/>
    <s v="FACTURA PENDIENTE EN PROGRAMACION DE PAGO"/>
    <m/>
    <m/>
    <n v="77600"/>
    <n v="0"/>
    <n v="0"/>
    <m/>
    <m/>
    <n v="77600"/>
    <n v="0"/>
    <n v="0"/>
    <n v="77600"/>
    <n v="0"/>
    <m/>
    <n v="0"/>
    <m/>
    <m/>
    <m/>
    <m/>
    <d v="2024-06-30T00:00:00"/>
  </r>
  <r>
    <n v="220474"/>
    <n v="890306950"/>
    <s v="Ese Hospital Piloto de Jamundi"/>
    <s v="FVE"/>
    <n v="220474"/>
    <s v="FVE220474"/>
    <s v="890306950_FVE220474"/>
    <d v="2023-07-18T12:18:46"/>
    <d v="2023-08-15T00:00:00"/>
    <d v="2023-08-15T16:02:05"/>
    <n v="93000"/>
    <n v="93000"/>
    <s v="Evento"/>
    <s v="jamundi"/>
    <s v="Servicios de salud"/>
    <m/>
    <m/>
    <s v="44B200290"/>
    <x v="0"/>
    <s v="Finalizada"/>
    <s v="FACTURA PENDIENTE EN PROGRAMACION DE PAGO"/>
    <m/>
    <m/>
    <n v="93000"/>
    <n v="0"/>
    <n v="0"/>
    <m/>
    <m/>
    <n v="93000"/>
    <n v="0"/>
    <n v="0"/>
    <n v="93000"/>
    <n v="0"/>
    <m/>
    <n v="0"/>
    <m/>
    <m/>
    <m/>
    <m/>
    <d v="2024-06-30T00:00:00"/>
  </r>
  <r>
    <n v="220475"/>
    <n v="890306950"/>
    <s v="Ese Hospital Piloto de Jamundi"/>
    <s v="FVE"/>
    <n v="220475"/>
    <s v="FVE220475"/>
    <s v="890306950_FVE220475"/>
    <d v="2023-07-18T12:22:29"/>
    <d v="2023-08-15T00:00:00"/>
    <d v="2023-08-15T16:02:05"/>
    <n v="94100"/>
    <n v="94100"/>
    <s v="Evento"/>
    <s v="jamundi"/>
    <s v="Servicios de salud"/>
    <m/>
    <m/>
    <s v="44B200290"/>
    <x v="0"/>
    <s v="Finalizada"/>
    <s v="FACTURA PENDIENTE EN PROGRAMACION DE PAGO"/>
    <m/>
    <m/>
    <n v="94100"/>
    <n v="0"/>
    <n v="0"/>
    <m/>
    <m/>
    <n v="94100"/>
    <n v="0"/>
    <n v="0"/>
    <n v="94100"/>
    <n v="0"/>
    <m/>
    <n v="0"/>
    <m/>
    <m/>
    <m/>
    <m/>
    <d v="2024-06-30T00:00:00"/>
  </r>
  <r>
    <n v="220476"/>
    <n v="890306950"/>
    <s v="Ese Hospital Piloto de Jamundi"/>
    <s v="FVE"/>
    <n v="220476"/>
    <s v="FVE220476"/>
    <s v="890306950_FVE220476"/>
    <d v="2023-07-18T12:26:13"/>
    <d v="2023-08-15T00:00:00"/>
    <d v="2023-08-15T16:02:05"/>
    <n v="145400"/>
    <n v="145400"/>
    <s v="Evento"/>
    <s v="jamundi"/>
    <s v="Servicios de salud"/>
    <m/>
    <m/>
    <s v="44B200290"/>
    <x v="0"/>
    <s v="Finalizada"/>
    <s v="FACTURA PENDIENTE EN PROGRAMACION DE PAGO"/>
    <m/>
    <m/>
    <n v="145400"/>
    <n v="0"/>
    <n v="0"/>
    <m/>
    <m/>
    <n v="145400"/>
    <n v="0"/>
    <n v="0"/>
    <n v="145400"/>
    <n v="0"/>
    <m/>
    <n v="0"/>
    <m/>
    <m/>
    <m/>
    <m/>
    <d v="2024-06-30T00:00:00"/>
  </r>
  <r>
    <n v="220480"/>
    <n v="890306950"/>
    <s v="Ese Hospital Piloto de Jamundi"/>
    <s v="FVE"/>
    <n v="220480"/>
    <s v="FVE220480"/>
    <s v="890306950_FVE220480"/>
    <d v="2023-07-18T12:35:40"/>
    <d v="2023-08-15T00:00:00"/>
    <d v="2023-08-15T16:02:05"/>
    <n v="92700"/>
    <n v="92700"/>
    <s v="Evento"/>
    <s v="jamundi"/>
    <s v="Servicios de salud"/>
    <m/>
    <m/>
    <s v="44B200290"/>
    <x v="0"/>
    <s v="Finalizada"/>
    <s v="FACTURA PENDIENTE EN PROGRAMACION DE PAGO"/>
    <m/>
    <m/>
    <n v="92700"/>
    <n v="0"/>
    <n v="0"/>
    <m/>
    <m/>
    <n v="92700"/>
    <n v="0"/>
    <n v="0"/>
    <n v="92700"/>
    <n v="0"/>
    <m/>
    <n v="0"/>
    <m/>
    <m/>
    <m/>
    <m/>
    <d v="2024-06-30T00:00:00"/>
  </r>
  <r>
    <n v="220481"/>
    <n v="890306950"/>
    <s v="Ese Hospital Piloto de Jamundi"/>
    <s v="FVE"/>
    <n v="220481"/>
    <s v="FVE220481"/>
    <s v="890306950_FVE220481"/>
    <d v="2023-07-18T12:38:07"/>
    <d v="2023-08-15T00:00:00"/>
    <d v="2023-08-15T16:02:05"/>
    <n v="123400"/>
    <n v="123400"/>
    <s v="Evento"/>
    <s v="jamundi"/>
    <s v="Servicios de salud"/>
    <m/>
    <m/>
    <s v="44B200290"/>
    <x v="0"/>
    <s v="Finalizada"/>
    <s v="FACTURA PENDIENTE EN PROGRAMACION DE PAGO"/>
    <m/>
    <m/>
    <n v="123400"/>
    <n v="0"/>
    <n v="0"/>
    <m/>
    <m/>
    <n v="123400"/>
    <n v="0"/>
    <n v="0"/>
    <n v="123400"/>
    <n v="0"/>
    <m/>
    <n v="0"/>
    <m/>
    <m/>
    <m/>
    <m/>
    <d v="2024-06-30T00:00:00"/>
  </r>
  <r>
    <n v="220561"/>
    <n v="890306950"/>
    <s v="Ese Hospital Piloto de Jamundi"/>
    <s v="FVE"/>
    <n v="220561"/>
    <s v="FVE220561"/>
    <s v="890306950_FVE220561"/>
    <d v="2023-07-18T16:17:30"/>
    <d v="2023-08-15T00:00:00"/>
    <d v="2023-08-15T16:02:05"/>
    <n v="355600"/>
    <n v="355600"/>
    <s v="Evento"/>
    <s v="jamundi"/>
    <s v="Servicios de salud"/>
    <m/>
    <m/>
    <s v="44B200290"/>
    <x v="0"/>
    <s v="Finalizada"/>
    <s v="FACTURA PENDIENTE EN PROGRAMACION DE PAGO"/>
    <m/>
    <m/>
    <n v="355600"/>
    <n v="0"/>
    <n v="0"/>
    <m/>
    <m/>
    <n v="355600"/>
    <n v="0"/>
    <n v="0"/>
    <n v="355600"/>
    <n v="0"/>
    <m/>
    <n v="0"/>
    <m/>
    <m/>
    <m/>
    <m/>
    <d v="2024-06-30T00:00:00"/>
  </r>
  <r>
    <n v="220574"/>
    <n v="890306950"/>
    <s v="Ese Hospital Piloto de Jamundi"/>
    <s v="FVE"/>
    <n v="220574"/>
    <s v="FVE220574"/>
    <s v="890306950_FVE220574"/>
    <d v="2023-07-18T16:51:01"/>
    <d v="2023-08-15T00:00:00"/>
    <d v="2023-08-15T16:02:05"/>
    <n v="213400"/>
    <n v="213400"/>
    <s v="Evento"/>
    <s v="jamundi"/>
    <s v="Servicios de salud"/>
    <m/>
    <m/>
    <s v="44B200290"/>
    <x v="0"/>
    <s v="Finalizada"/>
    <s v="FACTURA PENDIENTE EN PROGRAMACION DE PAGO"/>
    <m/>
    <m/>
    <n v="213400"/>
    <n v="0"/>
    <n v="0"/>
    <m/>
    <m/>
    <n v="213400"/>
    <n v="0"/>
    <n v="0"/>
    <n v="213400"/>
    <n v="0"/>
    <m/>
    <n v="0"/>
    <m/>
    <m/>
    <m/>
    <m/>
    <d v="2024-06-30T00:00:00"/>
  </r>
  <r>
    <n v="220638"/>
    <n v="890306950"/>
    <s v="Ese Hospital Piloto de Jamundi"/>
    <s v="FVE"/>
    <n v="220638"/>
    <s v="FVE220638"/>
    <s v="890306950_FVE220638"/>
    <d v="2023-07-19T07:56:59"/>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0684"/>
    <n v="890306950"/>
    <s v="Ese Hospital Piloto de Jamundi"/>
    <s v="FVE"/>
    <n v="220684"/>
    <s v="FVE220684"/>
    <s v="890306950_FVE220684"/>
    <d v="2023-07-19T09:30:30"/>
    <d v="2023-08-15T00:00:00"/>
    <d v="2023-08-15T16:02:05"/>
    <n v="97100"/>
    <n v="97100"/>
    <s v="Evento"/>
    <s v="jamundi"/>
    <s v="Servicios de salud"/>
    <m/>
    <m/>
    <s v="44B200290"/>
    <x v="0"/>
    <s v="Finalizada"/>
    <s v="FACTURA PENDIENTE EN PROGRAMACION DE PAGO"/>
    <m/>
    <m/>
    <n v="97100"/>
    <n v="0"/>
    <n v="0"/>
    <m/>
    <m/>
    <n v="97100"/>
    <n v="0"/>
    <n v="0"/>
    <n v="97100"/>
    <n v="0"/>
    <m/>
    <n v="0"/>
    <m/>
    <m/>
    <m/>
    <m/>
    <d v="2024-06-30T00:00:00"/>
  </r>
  <r>
    <n v="220695"/>
    <n v="890306950"/>
    <s v="Ese Hospital Piloto de Jamundi"/>
    <s v="FVE"/>
    <n v="220695"/>
    <s v="FVE220695"/>
    <s v="890306950_FVE220695"/>
    <d v="2023-07-19T09:45:56"/>
    <d v="2023-08-15T00:00:00"/>
    <d v="2023-08-15T16:02:05"/>
    <n v="84400"/>
    <n v="84400"/>
    <s v="Evento"/>
    <s v="jamundi"/>
    <s v="Servicios de salud"/>
    <m/>
    <m/>
    <s v="44B200290"/>
    <x v="0"/>
    <s v="Finalizada"/>
    <s v="FACTURA PENDIENTE EN PROGRAMACION DE PAGO"/>
    <m/>
    <m/>
    <n v="84400"/>
    <n v="0"/>
    <n v="0"/>
    <m/>
    <m/>
    <n v="84400"/>
    <n v="0"/>
    <n v="0"/>
    <n v="84400"/>
    <n v="0"/>
    <m/>
    <n v="0"/>
    <m/>
    <m/>
    <m/>
    <m/>
    <d v="2024-06-30T00:00:00"/>
  </r>
  <r>
    <n v="220699"/>
    <n v="890306950"/>
    <s v="Ese Hospital Piloto de Jamundi"/>
    <s v="FVE"/>
    <n v="220699"/>
    <s v="FVE220699"/>
    <s v="890306950_FVE220699"/>
    <d v="2023-07-19T09:55:06"/>
    <d v="2023-08-15T00:00:00"/>
    <d v="2023-08-15T16:02:05"/>
    <n v="155300"/>
    <n v="155300"/>
    <s v="Evento"/>
    <s v="jamundi"/>
    <s v="Servicios de salud"/>
    <m/>
    <m/>
    <s v="44B200290"/>
    <x v="0"/>
    <s v="Finalizada"/>
    <s v="FACTURA PENDIENTE EN PROGRAMACION DE PAGO"/>
    <m/>
    <m/>
    <n v="155300"/>
    <n v="0"/>
    <n v="0"/>
    <m/>
    <m/>
    <n v="155300"/>
    <n v="0"/>
    <n v="0"/>
    <n v="155300"/>
    <n v="0"/>
    <m/>
    <n v="0"/>
    <m/>
    <m/>
    <m/>
    <m/>
    <d v="2024-06-30T00:00:00"/>
  </r>
  <r>
    <n v="220700"/>
    <n v="890306950"/>
    <s v="Ese Hospital Piloto de Jamundi"/>
    <s v="FVE"/>
    <n v="220700"/>
    <s v="FVE220700"/>
    <s v="890306950_FVE220700"/>
    <d v="2023-07-19T09:58:24"/>
    <d v="2023-08-15T00:00:00"/>
    <d v="2023-08-15T16:02:05"/>
    <n v="124800"/>
    <n v="124800"/>
    <s v="Evento"/>
    <s v="jamundi"/>
    <s v="Servicios de salud"/>
    <m/>
    <m/>
    <s v="44B200290"/>
    <x v="0"/>
    <s v="Finalizada"/>
    <s v="FACTURA PENDIENTE EN PROGRAMACION DE PAGO"/>
    <m/>
    <m/>
    <n v="124800"/>
    <n v="0"/>
    <n v="0"/>
    <m/>
    <m/>
    <n v="124800"/>
    <n v="0"/>
    <n v="0"/>
    <n v="124800"/>
    <n v="0"/>
    <m/>
    <n v="0"/>
    <m/>
    <m/>
    <m/>
    <m/>
    <d v="2024-06-30T00:00:00"/>
  </r>
  <r>
    <n v="220716"/>
    <n v="890306950"/>
    <s v="Ese Hospital Piloto de Jamundi"/>
    <s v="FVE"/>
    <n v="220716"/>
    <s v="FVE220716"/>
    <s v="890306950_FVE220716"/>
    <d v="2023-07-19T10:15:10"/>
    <d v="2023-08-15T00:00:00"/>
    <d v="2023-08-15T16:02:05"/>
    <n v="107600"/>
    <n v="107600"/>
    <s v="Evento"/>
    <s v="jamundi"/>
    <s v="Servicios de salud"/>
    <m/>
    <m/>
    <s v="44B200290"/>
    <x v="0"/>
    <s v="Finalizada"/>
    <s v="FACTURA PENDIENTE EN PROGRAMACION DE PAGO"/>
    <m/>
    <m/>
    <n v="107600"/>
    <n v="0"/>
    <n v="0"/>
    <m/>
    <m/>
    <n v="107600"/>
    <n v="0"/>
    <n v="0"/>
    <n v="107600"/>
    <n v="0"/>
    <m/>
    <n v="0"/>
    <m/>
    <m/>
    <m/>
    <m/>
    <d v="2024-06-30T00:00:00"/>
  </r>
  <r>
    <n v="220721"/>
    <n v="890306950"/>
    <s v="Ese Hospital Piloto de Jamundi"/>
    <s v="FVE"/>
    <n v="220721"/>
    <s v="FVE220721"/>
    <s v="890306950_FVE220721"/>
    <d v="2023-07-19T10:22:46"/>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20735"/>
    <n v="890306950"/>
    <s v="Ese Hospital Piloto de Jamundi"/>
    <s v="FVE"/>
    <n v="220735"/>
    <s v="FVE220735"/>
    <s v="890306950_FVE220735"/>
    <d v="2023-07-19T10:41:10"/>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0749"/>
    <n v="890306950"/>
    <s v="Ese Hospital Piloto de Jamundi"/>
    <s v="FVE"/>
    <n v="220749"/>
    <s v="FVE220749"/>
    <s v="890306950_FVE220749"/>
    <d v="2023-07-19T11:21:37"/>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0871"/>
    <n v="890306950"/>
    <s v="Ese Hospital Piloto de Jamundi"/>
    <s v="FVE"/>
    <n v="220871"/>
    <s v="FVE220871"/>
    <s v="890306950_FVE220871"/>
    <d v="2023-07-19T16:12:04"/>
    <d v="2023-08-15T00:00:00"/>
    <d v="2023-08-15T16:02:05"/>
    <n v="121900"/>
    <n v="121900"/>
    <s v="Evento"/>
    <s v="jamundi"/>
    <s v="Servicios de salud"/>
    <m/>
    <m/>
    <s v="44B200290"/>
    <x v="0"/>
    <s v="Finalizada"/>
    <s v="FACTURA PENDIENTE EN PROGRAMACION DE PAGO"/>
    <m/>
    <m/>
    <n v="121900"/>
    <n v="0"/>
    <n v="0"/>
    <m/>
    <m/>
    <n v="121900"/>
    <n v="0"/>
    <n v="0"/>
    <n v="121900"/>
    <n v="0"/>
    <m/>
    <n v="0"/>
    <m/>
    <m/>
    <m/>
    <m/>
    <d v="2024-06-30T00:00:00"/>
  </r>
  <r>
    <n v="220888"/>
    <n v="890306950"/>
    <s v="Ese Hospital Piloto de Jamundi"/>
    <s v="FVE"/>
    <n v="220888"/>
    <s v="FVE220888"/>
    <s v="890306950_FVE220888"/>
    <d v="2023-07-19T16:30:56"/>
    <d v="2023-08-15T00:00:00"/>
    <d v="2023-08-15T16:02:05"/>
    <n v="116300"/>
    <n v="116300"/>
    <s v="Evento"/>
    <s v="jamundi"/>
    <s v="Servicios de salud"/>
    <m/>
    <m/>
    <s v="44B200290"/>
    <x v="0"/>
    <s v="Finalizada"/>
    <s v="FACTURA PENDIENTE EN PROGRAMACION DE PAGO"/>
    <m/>
    <m/>
    <n v="116300"/>
    <n v="0"/>
    <n v="0"/>
    <m/>
    <m/>
    <n v="116300"/>
    <n v="0"/>
    <n v="0"/>
    <n v="116300"/>
    <n v="0"/>
    <m/>
    <n v="0"/>
    <m/>
    <m/>
    <m/>
    <m/>
    <d v="2024-06-30T00:00:00"/>
  </r>
  <r>
    <n v="220899"/>
    <n v="890306950"/>
    <s v="Ese Hospital Piloto de Jamundi"/>
    <s v="FVE"/>
    <n v="220899"/>
    <s v="FVE220899"/>
    <s v="890306950_FVE220899"/>
    <d v="2023-07-19T16:45:03"/>
    <d v="2023-08-15T00:00:00"/>
    <d v="2023-08-15T16:02:05"/>
    <n v="104300"/>
    <n v="104300"/>
    <s v="Evento"/>
    <s v="jamundi"/>
    <s v="Servicios de salud"/>
    <m/>
    <m/>
    <s v="44B200290"/>
    <x v="0"/>
    <s v="Finalizada"/>
    <s v="FACTURA PENDIENTE EN PROGRAMACION DE PAGO"/>
    <m/>
    <m/>
    <n v="104300"/>
    <n v="0"/>
    <n v="0"/>
    <m/>
    <m/>
    <n v="104300"/>
    <n v="0"/>
    <n v="0"/>
    <n v="104300"/>
    <n v="0"/>
    <m/>
    <n v="0"/>
    <m/>
    <m/>
    <m/>
    <m/>
    <d v="2024-06-30T00:00:00"/>
  </r>
  <r>
    <n v="220921"/>
    <n v="890306950"/>
    <s v="Ese Hospital Piloto de Jamundi"/>
    <s v="FVE"/>
    <n v="220921"/>
    <s v="FVE220921"/>
    <s v="890306950_FVE220921"/>
    <d v="2023-07-19T18:20:47"/>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0925"/>
    <n v="890306950"/>
    <s v="Ese Hospital Piloto de Jamundi"/>
    <s v="FVE"/>
    <n v="220925"/>
    <s v="FVE220925"/>
    <s v="890306950_FVE220925"/>
    <d v="2023-07-19T19:44:36"/>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0932"/>
    <n v="890306950"/>
    <s v="Ese Hospital Piloto de Jamundi"/>
    <s v="FVE"/>
    <n v="220932"/>
    <s v="FVE220932"/>
    <s v="890306950_FVE220932"/>
    <d v="2023-07-20T11:57:58"/>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0935"/>
    <n v="890306950"/>
    <s v="Ese Hospital Piloto de Jamundi"/>
    <s v="FVE"/>
    <n v="220935"/>
    <s v="FVE220935"/>
    <s v="890306950_FVE220935"/>
    <d v="2023-07-20T13:11:28"/>
    <d v="2023-08-15T00:00:00"/>
    <d v="2023-08-15T16:02:05"/>
    <n v="58700"/>
    <n v="42300"/>
    <s v="Evento"/>
    <s v="jamundi"/>
    <s v="Servicios de salud"/>
    <m/>
    <m/>
    <s v="44B200290"/>
    <x v="0"/>
    <s v="Finalizada"/>
    <s v="FACTURA PENDIENTE EN PROGRAMACION DE PAGO"/>
    <m/>
    <m/>
    <n v="58700"/>
    <n v="0"/>
    <n v="0"/>
    <m/>
    <m/>
    <n v="58700"/>
    <n v="0"/>
    <n v="0"/>
    <n v="42300"/>
    <n v="0"/>
    <m/>
    <n v="0"/>
    <m/>
    <m/>
    <m/>
    <m/>
    <d v="2024-06-30T00:00:00"/>
  </r>
  <r>
    <n v="221044"/>
    <n v="890306950"/>
    <s v="Ese Hospital Piloto de Jamundi"/>
    <s v="FVE"/>
    <n v="221044"/>
    <s v="FVE221044"/>
    <s v="890306950_FVE221044"/>
    <d v="2023-07-21T10:21:06"/>
    <d v="2023-08-15T00:00:00"/>
    <d v="2023-08-15T16:02:05"/>
    <n v="463100"/>
    <n v="463100"/>
    <s v="Evento"/>
    <s v="jamundi"/>
    <s v="Servicios de salud"/>
    <m/>
    <m/>
    <s v="44B200290"/>
    <x v="0"/>
    <s v="Finalizada"/>
    <s v="FACTURA PENDIENTE EN PROGRAMACION DE PAGO"/>
    <m/>
    <m/>
    <n v="463100"/>
    <n v="0"/>
    <n v="0"/>
    <m/>
    <m/>
    <n v="463100"/>
    <n v="0"/>
    <n v="0"/>
    <n v="459000"/>
    <n v="0"/>
    <m/>
    <n v="0"/>
    <m/>
    <m/>
    <m/>
    <m/>
    <d v="2024-06-30T00:00:00"/>
  </r>
  <r>
    <n v="221096"/>
    <n v="890306950"/>
    <s v="Ese Hospital Piloto de Jamundi"/>
    <s v="FVE"/>
    <n v="221096"/>
    <s v="FVE221096"/>
    <s v="890306950_FVE221096"/>
    <d v="2023-07-21T12:08:15"/>
    <d v="2023-08-15T00:00:00"/>
    <d v="2023-08-15T16:02:05"/>
    <n v="140502"/>
    <n v="140502"/>
    <s v="Evento"/>
    <s v="jamundi"/>
    <s v="Servicios de salud"/>
    <m/>
    <m/>
    <s v="44B200290"/>
    <x v="0"/>
    <s v="Finalizada"/>
    <s v="FACTURA PENDIENTE EN PROGRAMACION DE PAGO"/>
    <m/>
    <m/>
    <n v="140502"/>
    <n v="0"/>
    <n v="0"/>
    <m/>
    <m/>
    <n v="140502"/>
    <n v="0"/>
    <n v="0"/>
    <n v="140502"/>
    <n v="0"/>
    <m/>
    <n v="0"/>
    <m/>
    <m/>
    <m/>
    <m/>
    <d v="2024-06-30T00:00:00"/>
  </r>
  <r>
    <n v="221103"/>
    <n v="890306950"/>
    <s v="Ese Hospital Piloto de Jamundi"/>
    <s v="FVE"/>
    <n v="221103"/>
    <s v="FVE221103"/>
    <s v="890306950_FVE221103"/>
    <d v="2023-07-21T12:17:46"/>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1107"/>
    <n v="890306950"/>
    <s v="Ese Hospital Piloto de Jamundi"/>
    <s v="FVE"/>
    <n v="221107"/>
    <s v="FVE221107"/>
    <s v="890306950_FVE221107"/>
    <d v="2023-07-21T12:21:11"/>
    <d v="2023-08-15T00:00:00"/>
    <d v="2023-08-15T16:02:05"/>
    <n v="76500"/>
    <n v="76500"/>
    <s v="Evento"/>
    <s v="jamundi"/>
    <s v="Servicios de salud"/>
    <m/>
    <m/>
    <s v="44B200290"/>
    <x v="0"/>
    <s v="Finalizada"/>
    <s v="FACTURA PENDIENTE EN PROGRAMACION DE PAGO"/>
    <m/>
    <m/>
    <n v="76500"/>
    <n v="0"/>
    <n v="0"/>
    <m/>
    <m/>
    <n v="76500"/>
    <n v="0"/>
    <n v="0"/>
    <n v="76500"/>
    <n v="0"/>
    <m/>
    <n v="0"/>
    <m/>
    <m/>
    <m/>
    <m/>
    <d v="2024-06-30T00:00:00"/>
  </r>
  <r>
    <n v="221115"/>
    <n v="890306950"/>
    <s v="Ese Hospital Piloto de Jamundi"/>
    <s v="FVE"/>
    <n v="221115"/>
    <s v="FVE221115"/>
    <s v="890306950_FVE221115"/>
    <d v="2023-07-21T12:37:05"/>
    <d v="2023-08-15T00:00:00"/>
    <d v="2023-08-15T16:02:05"/>
    <n v="242100"/>
    <n v="242100"/>
    <s v="Evento"/>
    <s v="jamundi"/>
    <s v="Servicios de salud"/>
    <m/>
    <m/>
    <s v="44B200290"/>
    <x v="0"/>
    <s v="Finalizada"/>
    <s v="FACTURA PENDIENTE EN PROGRAMACION DE PAGO"/>
    <m/>
    <m/>
    <n v="242100"/>
    <n v="0"/>
    <n v="0"/>
    <m/>
    <m/>
    <n v="242100"/>
    <n v="0"/>
    <n v="0"/>
    <n v="242100"/>
    <n v="0"/>
    <m/>
    <n v="0"/>
    <m/>
    <m/>
    <m/>
    <m/>
    <d v="2024-06-30T00:00:00"/>
  </r>
  <r>
    <n v="221120"/>
    <n v="890306950"/>
    <s v="Ese Hospital Piloto de Jamundi"/>
    <s v="FVE"/>
    <n v="221120"/>
    <s v="FVE221120"/>
    <s v="890306950_FVE221120"/>
    <d v="2023-07-21T12:50:35"/>
    <d v="2023-08-15T00:00:00"/>
    <d v="2023-08-15T16:02:05"/>
    <n v="120500"/>
    <n v="120500"/>
    <s v="Evento"/>
    <s v="jamundi"/>
    <s v="Servicios de salud"/>
    <m/>
    <m/>
    <s v="44B200290"/>
    <x v="0"/>
    <s v="Finalizada"/>
    <s v="FACTURA PENDIENTE EN PROGRAMACION DE PAGO"/>
    <m/>
    <m/>
    <n v="120500"/>
    <n v="0"/>
    <n v="0"/>
    <m/>
    <m/>
    <n v="120500"/>
    <n v="0"/>
    <n v="0"/>
    <n v="120500"/>
    <n v="0"/>
    <m/>
    <n v="0"/>
    <m/>
    <m/>
    <m/>
    <m/>
    <d v="2024-06-30T00:00:00"/>
  </r>
  <r>
    <n v="221150"/>
    <n v="890306950"/>
    <s v="Ese Hospital Piloto de Jamundi"/>
    <s v="FVE"/>
    <n v="221150"/>
    <s v="FVE221150"/>
    <s v="890306950_FVE221150"/>
    <d v="2023-07-21T14:49:52"/>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1500"/>
    <n v="890306950"/>
    <s v="Ese Hospital Piloto de Jamundi"/>
    <s v="FVE"/>
    <n v="221500"/>
    <s v="FVE221500"/>
    <s v="890306950_FVE221500"/>
    <d v="2023-07-22T11:58:24"/>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1540"/>
    <n v="890306950"/>
    <s v="Ese Hospital Piloto de Jamundi"/>
    <s v="FVE"/>
    <n v="221540"/>
    <s v="FVE221540"/>
    <s v="890306950_FVE221540"/>
    <d v="2023-07-22T16:33:17"/>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1549"/>
    <n v="890306950"/>
    <s v="Ese Hospital Piloto de Jamundi"/>
    <s v="FVE"/>
    <n v="221549"/>
    <s v="FVE221549"/>
    <s v="890306950_FVE221549"/>
    <d v="2023-07-23T09:59:53"/>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1824"/>
    <n v="890306950"/>
    <s v="Ese Hospital Piloto de Jamundi"/>
    <s v="FVE"/>
    <n v="221824"/>
    <s v="FVE221824"/>
    <s v="890306950_FVE221824"/>
    <d v="2023-07-24T12:40:33"/>
    <d v="2023-08-15T00:00:00"/>
    <d v="2023-08-15T16:02:05"/>
    <n v="134500"/>
    <n v="134500"/>
    <s v="Evento"/>
    <s v="jamundi"/>
    <s v="Servicios de salud"/>
    <m/>
    <m/>
    <s v="44B200290"/>
    <x v="0"/>
    <s v="Finalizada"/>
    <s v="FACTURA PENDIENTE EN PROGRAMACION DE PAGO"/>
    <m/>
    <m/>
    <n v="134500"/>
    <n v="0"/>
    <n v="0"/>
    <m/>
    <m/>
    <n v="134500"/>
    <n v="0"/>
    <n v="0"/>
    <n v="134500"/>
    <n v="0"/>
    <m/>
    <n v="0"/>
    <m/>
    <m/>
    <m/>
    <m/>
    <d v="2024-06-30T00:00:00"/>
  </r>
  <r>
    <n v="221827"/>
    <n v="890306950"/>
    <s v="Ese Hospital Piloto de Jamundi"/>
    <s v="FVE"/>
    <n v="221827"/>
    <s v="FVE221827"/>
    <s v="890306950_FVE221827"/>
    <d v="2023-07-24T12:49:31"/>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1897"/>
    <n v="890306950"/>
    <s v="Ese Hospital Piloto de Jamundi"/>
    <s v="FVE"/>
    <n v="221897"/>
    <s v="FVE221897"/>
    <s v="890306950_FVE221897"/>
    <d v="2023-07-24T16:04:53"/>
    <d v="2023-08-15T00:00:00"/>
    <d v="2023-08-15T16:02:05"/>
    <n v="135900"/>
    <n v="135900"/>
    <s v="Evento"/>
    <s v="jamundi"/>
    <s v="Servicios de salud"/>
    <m/>
    <m/>
    <s v="44B200290"/>
    <x v="0"/>
    <s v="Finalizada"/>
    <s v="FACTURA PENDIENTE EN PROGRAMACION DE PAGO"/>
    <m/>
    <m/>
    <n v="135900"/>
    <n v="0"/>
    <n v="0"/>
    <m/>
    <m/>
    <n v="135900"/>
    <n v="0"/>
    <n v="0"/>
    <n v="135900"/>
    <n v="0"/>
    <m/>
    <n v="0"/>
    <m/>
    <m/>
    <m/>
    <m/>
    <d v="2024-06-30T00:00:00"/>
  </r>
  <r>
    <n v="221923"/>
    <n v="890306950"/>
    <s v="Ese Hospital Piloto de Jamundi"/>
    <s v="FVE"/>
    <n v="221923"/>
    <s v="FVE221923"/>
    <s v="890306950_FVE221923"/>
    <d v="2023-07-24T16:32:45"/>
    <d v="2023-08-15T00:00:00"/>
    <d v="2023-08-15T16:02:05"/>
    <n v="101800"/>
    <n v="101800"/>
    <s v="Evento"/>
    <s v="jamundi"/>
    <s v="Servicios de salud"/>
    <m/>
    <m/>
    <s v="44B200290"/>
    <x v="0"/>
    <s v="Finalizada"/>
    <s v="FACTURA PENDIENTE EN PROGRAMACION DE PAGO"/>
    <m/>
    <m/>
    <n v="101800"/>
    <n v="0"/>
    <n v="0"/>
    <m/>
    <m/>
    <n v="101800"/>
    <n v="0"/>
    <n v="0"/>
    <n v="101800"/>
    <n v="0"/>
    <m/>
    <n v="0"/>
    <m/>
    <m/>
    <m/>
    <m/>
    <d v="2024-06-30T00:00:00"/>
  </r>
  <r>
    <n v="221927"/>
    <n v="890306950"/>
    <s v="Ese Hospital Piloto de Jamundi"/>
    <s v="FVE"/>
    <n v="221927"/>
    <s v="FVE221927"/>
    <s v="890306950_FVE221927"/>
    <d v="2023-07-24T16:37:24"/>
    <d v="2023-08-15T00:00:00"/>
    <d v="2023-08-15T16:02:05"/>
    <n v="76100"/>
    <n v="76100"/>
    <s v="Evento"/>
    <s v="jamundi"/>
    <s v="Servicios de salud"/>
    <m/>
    <m/>
    <s v="44B200290"/>
    <x v="0"/>
    <s v="Finalizada"/>
    <s v="FACTURA PENDIENTE EN PROGRAMACION DE PAGO"/>
    <m/>
    <m/>
    <n v="76100"/>
    <n v="0"/>
    <n v="0"/>
    <m/>
    <m/>
    <n v="76100"/>
    <n v="0"/>
    <n v="0"/>
    <n v="76100"/>
    <n v="0"/>
    <m/>
    <n v="0"/>
    <m/>
    <m/>
    <m/>
    <m/>
    <d v="2024-06-30T00:00:00"/>
  </r>
  <r>
    <n v="221929"/>
    <n v="890306950"/>
    <s v="Ese Hospital Piloto de Jamundi"/>
    <s v="FVE"/>
    <n v="221929"/>
    <s v="FVE221929"/>
    <s v="890306950_FVE221929"/>
    <d v="2023-07-24T16:43:24"/>
    <d v="2023-08-15T00:00:00"/>
    <d v="2023-08-15T16:02:05"/>
    <n v="135900"/>
    <n v="135900"/>
    <s v="Evento"/>
    <s v="jamundi"/>
    <s v="Servicios de salud"/>
    <m/>
    <m/>
    <s v="44B200290"/>
    <x v="0"/>
    <s v="Finalizada"/>
    <s v="FACTURA PENDIENTE EN PROGRAMACION DE PAGO"/>
    <m/>
    <m/>
    <n v="135900"/>
    <n v="0"/>
    <n v="0"/>
    <m/>
    <m/>
    <n v="135900"/>
    <n v="0"/>
    <n v="0"/>
    <n v="135900"/>
    <n v="0"/>
    <m/>
    <n v="0"/>
    <m/>
    <m/>
    <m/>
    <m/>
    <d v="2024-06-30T00:00:00"/>
  </r>
  <r>
    <n v="221942"/>
    <n v="890306950"/>
    <s v="Ese Hospital Piloto de Jamundi"/>
    <s v="FVE"/>
    <n v="221942"/>
    <s v="FVE221942"/>
    <s v="890306950_FVE221942"/>
    <d v="2023-07-24T17:01:38"/>
    <d v="2023-08-15T00:00:00"/>
    <d v="2023-08-15T16:02:05"/>
    <n v="230100"/>
    <n v="230100"/>
    <s v="Evento"/>
    <s v="jamundi"/>
    <s v="Servicios de salud"/>
    <m/>
    <m/>
    <s v="44B200290"/>
    <x v="0"/>
    <s v="Finalizada"/>
    <s v="FACTURA PENDIENTE EN PROGRAMACION DE PAGO"/>
    <m/>
    <m/>
    <n v="230100"/>
    <n v="0"/>
    <n v="0"/>
    <m/>
    <m/>
    <n v="230100"/>
    <n v="0"/>
    <n v="0"/>
    <n v="230100"/>
    <n v="0"/>
    <m/>
    <n v="0"/>
    <m/>
    <m/>
    <m/>
    <m/>
    <d v="2024-06-30T00:00:00"/>
  </r>
  <r>
    <n v="221959"/>
    <n v="890306950"/>
    <s v="Ese Hospital Piloto de Jamundi"/>
    <s v="FVE"/>
    <n v="221959"/>
    <s v="FVE221959"/>
    <s v="890306950_FVE221959"/>
    <d v="2023-07-25T04:03:43"/>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1989"/>
    <n v="890306950"/>
    <s v="Ese Hospital Piloto de Jamundi"/>
    <s v="FVE"/>
    <n v="221989"/>
    <s v="FVE221989"/>
    <s v="890306950_FVE221989"/>
    <d v="2023-07-25T08:12:46"/>
    <d v="2023-08-15T00:00:00"/>
    <d v="2023-08-15T16:02:05"/>
    <n v="237700"/>
    <n v="237700"/>
    <s v="Evento"/>
    <s v="jamundi"/>
    <s v="Servicios de salud"/>
    <m/>
    <m/>
    <s v="44B200290"/>
    <x v="0"/>
    <s v="Finalizada"/>
    <s v="FACTURA PENDIENTE EN PROGRAMACION DE PAGO"/>
    <m/>
    <m/>
    <n v="237700"/>
    <n v="0"/>
    <n v="0"/>
    <m/>
    <m/>
    <n v="237700"/>
    <n v="0"/>
    <n v="0"/>
    <n v="237700"/>
    <n v="0"/>
    <m/>
    <n v="0"/>
    <m/>
    <m/>
    <m/>
    <m/>
    <d v="2024-06-30T00:00:00"/>
  </r>
  <r>
    <n v="222038"/>
    <n v="890306950"/>
    <s v="Ese Hospital Piloto de Jamundi"/>
    <s v="FVE"/>
    <n v="222038"/>
    <s v="FVE222038"/>
    <s v="890306950_FVE222038"/>
    <d v="2023-07-25T10:19:22"/>
    <d v="2023-08-15T00:00:00"/>
    <d v="2023-08-15T16:02:05"/>
    <n v="147000"/>
    <n v="147000"/>
    <s v="Evento"/>
    <s v="jamundi"/>
    <s v="Servicios de salud"/>
    <m/>
    <m/>
    <s v="44B200290"/>
    <x v="0"/>
    <s v="Finalizada"/>
    <s v="FACTURA PENDIENTE EN PROGRAMACION DE PAGO"/>
    <m/>
    <m/>
    <n v="147000"/>
    <n v="0"/>
    <n v="0"/>
    <m/>
    <m/>
    <n v="147000"/>
    <n v="0"/>
    <n v="0"/>
    <n v="147000"/>
    <n v="0"/>
    <m/>
    <n v="0"/>
    <m/>
    <m/>
    <m/>
    <m/>
    <d v="2024-06-30T00:00:00"/>
  </r>
  <r>
    <n v="222039"/>
    <n v="890306950"/>
    <s v="Ese Hospital Piloto de Jamundi"/>
    <s v="FVE"/>
    <n v="222039"/>
    <s v="FVE222039"/>
    <s v="890306950_FVE222039"/>
    <d v="2023-07-25T10:24:19"/>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2108"/>
    <n v="890306950"/>
    <s v="Ese Hospital Piloto de Jamundi"/>
    <s v="FVE"/>
    <n v="222108"/>
    <s v="FVE222108"/>
    <s v="890306950_FVE222108"/>
    <d v="2023-07-25T11:52:57"/>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22115"/>
    <n v="890306950"/>
    <s v="Ese Hospital Piloto de Jamundi"/>
    <s v="FVE"/>
    <n v="222115"/>
    <s v="FVE222115"/>
    <s v="890306950_FVE222115"/>
    <d v="2023-07-25T12:02:31"/>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2122"/>
    <n v="890306950"/>
    <s v="Ese Hospital Piloto de Jamundi"/>
    <s v="FVE"/>
    <n v="222122"/>
    <s v="FVE222122"/>
    <s v="890306950_FVE222122"/>
    <d v="2023-07-25T12:16:48"/>
    <d v="2023-08-15T00:00:00"/>
    <d v="2023-08-15T16:02:05"/>
    <n v="120500"/>
    <n v="120500"/>
    <s v="Evento"/>
    <s v="jamundi"/>
    <s v="Servicios de salud"/>
    <m/>
    <m/>
    <s v="44B200290"/>
    <x v="0"/>
    <s v="Finalizada"/>
    <s v="FACTURA PENDIENTE EN PROGRAMACION DE PAGO"/>
    <m/>
    <m/>
    <n v="120500"/>
    <n v="0"/>
    <n v="0"/>
    <m/>
    <m/>
    <n v="120500"/>
    <n v="0"/>
    <n v="0"/>
    <n v="120500"/>
    <n v="0"/>
    <m/>
    <n v="0"/>
    <m/>
    <m/>
    <m/>
    <m/>
    <d v="2024-06-30T00:00:00"/>
  </r>
  <r>
    <n v="222124"/>
    <n v="890306950"/>
    <s v="Ese Hospital Piloto de Jamundi"/>
    <s v="FVE"/>
    <n v="222124"/>
    <s v="FVE222124"/>
    <s v="890306950_FVE222124"/>
    <d v="2023-07-25T12:18:58"/>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2126"/>
    <n v="890306950"/>
    <s v="Ese Hospital Piloto de Jamundi"/>
    <s v="FVE"/>
    <n v="222126"/>
    <s v="FVE222126"/>
    <s v="890306950_FVE222126"/>
    <d v="2023-07-25T12:29:06"/>
    <d v="2023-08-15T00:00:00"/>
    <d v="2023-08-15T16:02:05"/>
    <n v="83700"/>
    <n v="83700"/>
    <s v="Evento"/>
    <s v="jamundi"/>
    <s v="Servicios de salud"/>
    <m/>
    <m/>
    <s v="44B200290"/>
    <x v="0"/>
    <s v="Finalizada"/>
    <s v="FACTURA PENDIENTE EN PROGRAMACION DE PAGO"/>
    <m/>
    <m/>
    <n v="83700"/>
    <n v="0"/>
    <n v="0"/>
    <m/>
    <m/>
    <n v="83700"/>
    <n v="0"/>
    <n v="0"/>
    <n v="83700"/>
    <n v="0"/>
    <m/>
    <n v="0"/>
    <m/>
    <m/>
    <m/>
    <m/>
    <d v="2024-06-30T00:00:00"/>
  </r>
  <r>
    <n v="222167"/>
    <n v="890306950"/>
    <s v="Ese Hospital Piloto de Jamundi"/>
    <s v="FVE"/>
    <n v="222167"/>
    <s v="FVE222167"/>
    <s v="890306950_FVE222167"/>
    <d v="2023-07-25T14:34:32"/>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2189"/>
    <n v="890306950"/>
    <s v="Ese Hospital Piloto de Jamundi"/>
    <s v="FVE"/>
    <n v="222189"/>
    <s v="FVE222189"/>
    <s v="890306950_FVE222189"/>
    <d v="2023-07-25T14:58:20"/>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2203"/>
    <n v="890306950"/>
    <s v="Ese Hospital Piloto de Jamundi"/>
    <s v="FVE"/>
    <n v="222203"/>
    <s v="FVE222203"/>
    <s v="890306950_FVE222203"/>
    <d v="2023-07-25T15:16:06"/>
    <d v="2023-08-15T00:00:00"/>
    <d v="2023-08-15T16:02:05"/>
    <n v="286000"/>
    <n v="286000"/>
    <s v="Evento"/>
    <s v="jamundi"/>
    <s v="Servicios de salud"/>
    <m/>
    <m/>
    <s v="44B200290"/>
    <x v="0"/>
    <s v="Finalizada"/>
    <s v="FACTURA PENDIENTE EN PROGRAMACION DE PAGO"/>
    <m/>
    <m/>
    <n v="286000"/>
    <n v="0"/>
    <n v="0"/>
    <m/>
    <m/>
    <n v="286000"/>
    <n v="0"/>
    <n v="0"/>
    <n v="286000"/>
    <n v="0"/>
    <m/>
    <n v="0"/>
    <m/>
    <m/>
    <m/>
    <m/>
    <d v="2024-06-30T00:00:00"/>
  </r>
  <r>
    <n v="222280"/>
    <n v="890306950"/>
    <s v="Ese Hospital Piloto de Jamundi"/>
    <s v="FVE"/>
    <n v="222280"/>
    <s v="FVE222280"/>
    <s v="890306950_FVE222280"/>
    <d v="2023-07-25T16:36:28"/>
    <d v="2023-08-15T00:00:00"/>
    <d v="2023-08-15T16:02:05"/>
    <n v="198100"/>
    <n v="198100"/>
    <s v="Evento"/>
    <s v="jamundi"/>
    <s v="Servicios de salud"/>
    <m/>
    <m/>
    <s v="44B200290"/>
    <x v="0"/>
    <s v="Finalizada"/>
    <s v="FACTURA PENDIENTE EN PROGRAMACION DE PAGO"/>
    <m/>
    <m/>
    <n v="198100"/>
    <n v="0"/>
    <n v="0"/>
    <m/>
    <m/>
    <n v="198100"/>
    <n v="0"/>
    <n v="0"/>
    <n v="198100"/>
    <n v="0"/>
    <m/>
    <n v="0"/>
    <m/>
    <m/>
    <m/>
    <m/>
    <d v="2024-06-30T00:00:00"/>
  </r>
  <r>
    <n v="222282"/>
    <n v="890306950"/>
    <s v="Ese Hospital Piloto de Jamundi"/>
    <s v="FVE"/>
    <n v="222282"/>
    <s v="FVE222282"/>
    <s v="890306950_FVE222282"/>
    <d v="2023-07-25T16:39:44"/>
    <d v="2023-08-15T00:00:00"/>
    <d v="2023-08-15T16:02:05"/>
    <n v="134600"/>
    <n v="134600"/>
    <s v="Evento"/>
    <s v="jamundi"/>
    <s v="Servicios de salud"/>
    <m/>
    <m/>
    <s v="44B200290"/>
    <x v="0"/>
    <s v="Finalizada"/>
    <s v="FACTURA PENDIENTE EN PROGRAMACION DE PAGO"/>
    <m/>
    <m/>
    <n v="134600"/>
    <n v="0"/>
    <n v="0"/>
    <m/>
    <m/>
    <n v="134600"/>
    <n v="0"/>
    <n v="0"/>
    <n v="134600"/>
    <n v="0"/>
    <m/>
    <n v="0"/>
    <m/>
    <m/>
    <m/>
    <m/>
    <d v="2024-06-30T00:00:00"/>
  </r>
  <r>
    <n v="222286"/>
    <n v="890306950"/>
    <s v="Ese Hospital Piloto de Jamundi"/>
    <s v="FVE"/>
    <n v="222286"/>
    <s v="FVE222286"/>
    <s v="890306950_FVE222286"/>
    <d v="2023-07-25T17:01:15"/>
    <d v="2023-08-15T00:00:00"/>
    <d v="2023-08-15T16:02:05"/>
    <n v="96500"/>
    <n v="96500"/>
    <s v="Evento"/>
    <s v="jamundi"/>
    <s v="Servicios de salud"/>
    <m/>
    <m/>
    <s v="44B200290"/>
    <x v="0"/>
    <s v="Finalizada"/>
    <s v="FACTURA PENDIENTE EN PROGRAMACION DE PAGO"/>
    <m/>
    <m/>
    <n v="96500"/>
    <n v="0"/>
    <n v="0"/>
    <m/>
    <m/>
    <n v="96500"/>
    <n v="0"/>
    <n v="0"/>
    <n v="96500"/>
    <n v="0"/>
    <m/>
    <n v="0"/>
    <m/>
    <m/>
    <m/>
    <m/>
    <d v="2024-06-30T00:00:00"/>
  </r>
  <r>
    <n v="222312"/>
    <n v="890306950"/>
    <s v="Ese Hospital Piloto de Jamundi"/>
    <s v="FVE"/>
    <n v="222312"/>
    <s v="FVE222312"/>
    <s v="890306950_FVE222312"/>
    <d v="2023-07-25T17:36:18"/>
    <d v="2023-08-15T00:00:00"/>
    <d v="2023-08-15T16:02:05"/>
    <n v="133600"/>
    <n v="133600"/>
    <s v="Evento"/>
    <s v="jamundi"/>
    <s v="Servicios de salud"/>
    <m/>
    <m/>
    <s v="44B200290"/>
    <x v="0"/>
    <s v="Finalizada"/>
    <s v="FACTURA PENDIENTE EN PROGRAMACION DE PAGO"/>
    <m/>
    <m/>
    <n v="133600"/>
    <n v="0"/>
    <n v="0"/>
    <m/>
    <m/>
    <n v="133600"/>
    <n v="0"/>
    <n v="0"/>
    <n v="133600"/>
    <n v="0"/>
    <m/>
    <n v="0"/>
    <m/>
    <m/>
    <m/>
    <m/>
    <d v="2024-06-30T00:00:00"/>
  </r>
  <r>
    <n v="222313"/>
    <n v="890306950"/>
    <s v="Ese Hospital Piloto de Jamundi"/>
    <s v="FVE"/>
    <n v="222313"/>
    <s v="FVE222313"/>
    <s v="890306950_FVE222313"/>
    <d v="2023-07-25T17:36:41"/>
    <d v="2023-08-15T00:00:00"/>
    <d v="2023-08-15T16:02:05"/>
    <n v="171800"/>
    <n v="171800"/>
    <s v="Evento"/>
    <s v="jamundi"/>
    <s v="Servicios de salud"/>
    <m/>
    <m/>
    <s v="44B200290"/>
    <x v="0"/>
    <s v="Finalizada"/>
    <s v="FACTURA PENDIENTE EN PROGRAMACION DE PAGO"/>
    <m/>
    <m/>
    <n v="171800"/>
    <n v="0"/>
    <n v="0"/>
    <m/>
    <m/>
    <n v="171800"/>
    <n v="0"/>
    <n v="0"/>
    <n v="171800"/>
    <n v="0"/>
    <m/>
    <n v="0"/>
    <m/>
    <m/>
    <m/>
    <m/>
    <d v="2024-06-30T00:00:00"/>
  </r>
  <r>
    <n v="222384"/>
    <n v="890306950"/>
    <s v="Ese Hospital Piloto de Jamundi"/>
    <s v="FVE"/>
    <n v="222384"/>
    <s v="FVE222384"/>
    <s v="890306950_FVE222384"/>
    <d v="2023-07-26T09:00:36"/>
    <d v="2023-08-15T00:00:00"/>
    <d v="2023-08-15T16:02:05"/>
    <n v="104300"/>
    <n v="104300"/>
    <s v="Evento"/>
    <s v="jamundi"/>
    <s v="Servicios de salud"/>
    <m/>
    <m/>
    <s v="44B200290"/>
    <x v="0"/>
    <s v="Finalizada"/>
    <s v="FACTURA PENDIENTE EN PROGRAMACION DE PAGO"/>
    <m/>
    <m/>
    <n v="104300"/>
    <n v="0"/>
    <n v="0"/>
    <m/>
    <m/>
    <n v="104300"/>
    <n v="0"/>
    <n v="0"/>
    <n v="104300"/>
    <n v="0"/>
    <m/>
    <n v="0"/>
    <m/>
    <m/>
    <m/>
    <m/>
    <d v="2024-06-30T00:00:00"/>
  </r>
  <r>
    <n v="222386"/>
    <n v="890306950"/>
    <s v="Ese Hospital Piloto de Jamundi"/>
    <s v="FVE"/>
    <n v="222386"/>
    <s v="FVE222386"/>
    <s v="890306950_FVE222386"/>
    <d v="2023-07-26T09:06:41"/>
    <d v="2023-08-15T00:00:00"/>
    <d v="2023-08-15T16:02:05"/>
    <n v="155200"/>
    <n v="155200"/>
    <s v="Evento"/>
    <s v="jamundi"/>
    <s v="Servicios de salud"/>
    <m/>
    <m/>
    <s v="44B200290"/>
    <x v="0"/>
    <s v="Finalizada"/>
    <s v="FACTURA PENDIENTE EN PROGRAMACION DE PAGO"/>
    <m/>
    <m/>
    <n v="155200"/>
    <n v="0"/>
    <n v="0"/>
    <m/>
    <m/>
    <n v="155200"/>
    <n v="0"/>
    <n v="0"/>
    <n v="155200"/>
    <n v="0"/>
    <m/>
    <n v="0"/>
    <m/>
    <m/>
    <m/>
    <m/>
    <d v="2024-06-30T00:00:00"/>
  </r>
  <r>
    <n v="222400"/>
    <n v="890306950"/>
    <s v="Ese Hospital Piloto de Jamundi"/>
    <s v="FVE"/>
    <n v="222400"/>
    <s v="FVE222400"/>
    <s v="890306950_FVE222400"/>
    <d v="2023-07-26T09:27:33"/>
    <d v="2023-08-15T00:00:00"/>
    <d v="2023-08-15T16:02:05"/>
    <n v="113700"/>
    <n v="113700"/>
    <s v="Evento"/>
    <s v="jamundi"/>
    <s v="Servicios de salud"/>
    <m/>
    <m/>
    <s v="44B200290"/>
    <x v="0"/>
    <s v="Finalizada"/>
    <s v="FACTURA PENDIENTE EN PROGRAMACION DE PAGO"/>
    <m/>
    <m/>
    <n v="113700"/>
    <n v="0"/>
    <n v="0"/>
    <m/>
    <m/>
    <n v="113700"/>
    <n v="0"/>
    <n v="0"/>
    <n v="113700"/>
    <n v="0"/>
    <m/>
    <n v="0"/>
    <m/>
    <m/>
    <m/>
    <m/>
    <d v="2024-06-30T00:00:00"/>
  </r>
  <r>
    <n v="222426"/>
    <n v="890306950"/>
    <s v="Ese Hospital Piloto de Jamundi"/>
    <s v="FVE"/>
    <n v="222426"/>
    <s v="FVE222426"/>
    <s v="890306950_FVE222426"/>
    <d v="2023-07-26T09:55:36"/>
    <d v="2023-08-15T00:00:00"/>
    <d v="2023-08-15T16:02:05"/>
    <n v="291787"/>
    <n v="291787"/>
    <s v="Evento"/>
    <s v="jamundi"/>
    <s v="Servicios de salud"/>
    <m/>
    <m/>
    <s v="44B200290"/>
    <x v="0"/>
    <s v="Finalizada"/>
    <s v="FACTURA PENDIENTE EN PROGRAMACION DE PAGO"/>
    <m/>
    <m/>
    <n v="291787"/>
    <n v="0"/>
    <n v="0"/>
    <m/>
    <m/>
    <n v="291787"/>
    <n v="0"/>
    <n v="0"/>
    <n v="291787"/>
    <n v="0"/>
    <m/>
    <n v="0"/>
    <m/>
    <m/>
    <m/>
    <m/>
    <d v="2024-06-30T00:00:00"/>
  </r>
  <r>
    <n v="222429"/>
    <n v="890306950"/>
    <s v="Ese Hospital Piloto de Jamundi"/>
    <s v="FVE"/>
    <n v="222429"/>
    <s v="FVE222429"/>
    <s v="890306950_FVE222429"/>
    <d v="2023-07-26T09:57:35"/>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22431"/>
    <n v="890306950"/>
    <s v="Ese Hospital Piloto de Jamundi"/>
    <s v="FVE"/>
    <n v="222431"/>
    <s v="FVE222431"/>
    <s v="890306950_FVE222431"/>
    <d v="2023-07-26T09:59:33"/>
    <d v="2023-08-15T00:00:00"/>
    <d v="2023-08-15T16:02:05"/>
    <n v="405900"/>
    <n v="405900"/>
    <s v="Evento"/>
    <s v="jamundi"/>
    <s v="Servicios de salud"/>
    <m/>
    <m/>
    <s v="44B200290"/>
    <x v="0"/>
    <s v="Finalizada"/>
    <s v="FACTURA PENDIENTE EN PROGRAMACION DE PAGO"/>
    <m/>
    <m/>
    <n v="405900"/>
    <n v="0"/>
    <n v="0"/>
    <m/>
    <m/>
    <n v="405900"/>
    <n v="0"/>
    <n v="0"/>
    <n v="405900"/>
    <n v="0"/>
    <m/>
    <n v="0"/>
    <m/>
    <m/>
    <m/>
    <m/>
    <d v="2024-06-30T00:00:00"/>
  </r>
  <r>
    <n v="222451"/>
    <n v="890306950"/>
    <s v="Ese Hospital Piloto de Jamundi"/>
    <s v="FVE"/>
    <n v="222451"/>
    <s v="FVE222451"/>
    <s v="890306950_FVE222451"/>
    <d v="2023-07-26T10:17:42"/>
    <d v="2023-08-15T00:00:00"/>
    <d v="2023-08-15T16:02:05"/>
    <n v="92000"/>
    <n v="92000"/>
    <s v="Evento"/>
    <s v="jamundi"/>
    <s v="Servicios de salud"/>
    <m/>
    <m/>
    <s v="44B200290"/>
    <x v="0"/>
    <s v="Finalizada"/>
    <s v="FACTURA PENDIENTE EN PROGRAMACION DE PAGO"/>
    <m/>
    <m/>
    <n v="92000"/>
    <n v="0"/>
    <n v="0"/>
    <m/>
    <m/>
    <n v="92000"/>
    <n v="0"/>
    <n v="0"/>
    <n v="92000"/>
    <n v="0"/>
    <m/>
    <n v="0"/>
    <m/>
    <m/>
    <m/>
    <m/>
    <d v="2024-06-30T00:00:00"/>
  </r>
  <r>
    <n v="222455"/>
    <n v="890306950"/>
    <s v="Ese Hospital Piloto de Jamundi"/>
    <s v="FVE"/>
    <n v="222455"/>
    <s v="FVE222455"/>
    <s v="890306950_FVE222455"/>
    <d v="2023-07-26T10:30:45"/>
    <d v="2023-08-15T00:00:00"/>
    <d v="2023-08-15T16:02:05"/>
    <n v="76100"/>
    <n v="76100"/>
    <s v="Evento"/>
    <s v="jamundi"/>
    <s v="Servicios de salud"/>
    <m/>
    <m/>
    <s v="44B200290"/>
    <x v="0"/>
    <s v="Finalizada"/>
    <s v="FACTURA PENDIENTE EN PROGRAMACION DE PAGO"/>
    <m/>
    <m/>
    <n v="76100"/>
    <n v="0"/>
    <n v="0"/>
    <m/>
    <m/>
    <n v="76100"/>
    <n v="0"/>
    <n v="0"/>
    <n v="76100"/>
    <n v="0"/>
    <m/>
    <n v="0"/>
    <m/>
    <m/>
    <m/>
    <m/>
    <d v="2024-06-30T00:00:00"/>
  </r>
  <r>
    <n v="222463"/>
    <n v="890306950"/>
    <s v="Ese Hospital Piloto de Jamundi"/>
    <s v="FVE"/>
    <n v="222463"/>
    <s v="FVE222463"/>
    <s v="890306950_FVE222463"/>
    <d v="2023-07-26T10:50:46"/>
    <d v="2023-08-15T00:00:00"/>
    <d v="2023-08-15T16:02:05"/>
    <n v="84800"/>
    <n v="84800"/>
    <s v="Evento"/>
    <s v="jamundi"/>
    <s v="Servicios de salud"/>
    <m/>
    <m/>
    <s v="44B200290"/>
    <x v="0"/>
    <s v="Finalizada"/>
    <s v="FACTURA PENDIENTE EN PROGRAMACION DE PAGO"/>
    <m/>
    <m/>
    <n v="84800"/>
    <n v="0"/>
    <n v="0"/>
    <m/>
    <m/>
    <n v="84800"/>
    <n v="0"/>
    <n v="0"/>
    <n v="84800"/>
    <n v="0"/>
    <m/>
    <n v="0"/>
    <m/>
    <m/>
    <m/>
    <m/>
    <d v="2024-06-30T00:00:00"/>
  </r>
  <r>
    <n v="222464"/>
    <n v="890306950"/>
    <s v="Ese Hospital Piloto de Jamundi"/>
    <s v="FVE"/>
    <n v="222464"/>
    <s v="FVE222464"/>
    <s v="890306950_FVE222464"/>
    <d v="2023-07-26T10:52:31"/>
    <d v="2023-08-15T00:00:00"/>
    <d v="2023-08-15T16:02:05"/>
    <n v="104700"/>
    <n v="104700"/>
    <s v="Evento"/>
    <s v="jamundi"/>
    <s v="Servicios de salud"/>
    <m/>
    <m/>
    <s v="44B200290"/>
    <x v="0"/>
    <s v="Finalizada"/>
    <s v="FACTURA PENDIENTE EN PROGRAMACION DE PAGO"/>
    <m/>
    <m/>
    <n v="104700"/>
    <n v="0"/>
    <n v="0"/>
    <m/>
    <m/>
    <n v="104700"/>
    <n v="0"/>
    <n v="0"/>
    <n v="104700"/>
    <n v="0"/>
    <m/>
    <n v="0"/>
    <m/>
    <m/>
    <m/>
    <m/>
    <d v="2024-06-30T00:00:00"/>
  </r>
  <r>
    <n v="222473"/>
    <n v="890306950"/>
    <s v="Ese Hospital Piloto de Jamundi"/>
    <s v="FVE"/>
    <n v="222473"/>
    <s v="FVE222473"/>
    <s v="890306950_FVE222473"/>
    <d v="2023-07-26T11:03:42"/>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22480"/>
    <n v="890306950"/>
    <s v="Ese Hospital Piloto de Jamundi"/>
    <s v="FVE"/>
    <n v="222480"/>
    <s v="FVE222480"/>
    <s v="890306950_FVE222480"/>
    <d v="2023-07-26T11:15:31"/>
    <d v="2023-08-15T00:00:00"/>
    <d v="2023-08-15T16:02:05"/>
    <n v="151302"/>
    <n v="151302"/>
    <s v="Evento"/>
    <s v="jamundi"/>
    <s v="Servicios de salud"/>
    <m/>
    <m/>
    <s v="44B200290"/>
    <x v="0"/>
    <s v="Finalizada"/>
    <s v="FACTURA PENDIENTE EN PROGRAMACION DE PAGO"/>
    <m/>
    <m/>
    <n v="151302"/>
    <n v="0"/>
    <n v="0"/>
    <m/>
    <m/>
    <n v="151302"/>
    <n v="0"/>
    <n v="0"/>
    <n v="151302"/>
    <n v="0"/>
    <m/>
    <n v="0"/>
    <m/>
    <m/>
    <m/>
    <m/>
    <d v="2024-06-30T00:00:00"/>
  </r>
  <r>
    <n v="222487"/>
    <n v="890306950"/>
    <s v="Ese Hospital Piloto de Jamundi"/>
    <s v="FVE"/>
    <n v="222487"/>
    <s v="FVE222487"/>
    <s v="890306950_FVE222487"/>
    <d v="2023-07-26T11:25:37"/>
    <d v="2023-08-15T00:00:00"/>
    <d v="2023-08-15T16:02:05"/>
    <n v="86200"/>
    <n v="86200"/>
    <s v="Evento"/>
    <s v="jamundi"/>
    <s v="Servicios de salud"/>
    <m/>
    <m/>
    <s v="44B200290"/>
    <x v="0"/>
    <s v="Finalizada"/>
    <s v="FACTURA PENDIENTE EN PROGRAMACION DE PAGO"/>
    <m/>
    <m/>
    <n v="86200"/>
    <n v="0"/>
    <n v="0"/>
    <m/>
    <m/>
    <n v="86200"/>
    <n v="0"/>
    <n v="0"/>
    <n v="86200"/>
    <n v="0"/>
    <m/>
    <n v="0"/>
    <m/>
    <m/>
    <m/>
    <m/>
    <d v="2024-06-30T00:00:00"/>
  </r>
  <r>
    <n v="222502"/>
    <n v="890306950"/>
    <s v="Ese Hospital Piloto de Jamundi"/>
    <s v="FVE"/>
    <n v="222502"/>
    <s v="FVE222502"/>
    <s v="890306950_FVE222502"/>
    <d v="2023-07-26T11:46:48"/>
    <d v="2023-08-15T00:00:00"/>
    <d v="2023-08-15T16:02:05"/>
    <n v="74800"/>
    <n v="74800"/>
    <s v="Evento"/>
    <s v="jamundi"/>
    <s v="Servicios de salud"/>
    <m/>
    <m/>
    <s v="44B200290"/>
    <x v="0"/>
    <s v="Finalizada"/>
    <s v="FACTURA PENDIENTE EN PROGRAMACION DE PAGO"/>
    <m/>
    <m/>
    <n v="74800"/>
    <n v="0"/>
    <n v="0"/>
    <m/>
    <m/>
    <n v="74800"/>
    <n v="0"/>
    <n v="0"/>
    <n v="74800"/>
    <n v="0"/>
    <m/>
    <n v="0"/>
    <m/>
    <m/>
    <m/>
    <m/>
    <d v="2024-06-30T00:00:00"/>
  </r>
  <r>
    <n v="222503"/>
    <n v="890306950"/>
    <s v="Ese Hospital Piloto de Jamundi"/>
    <s v="FVE"/>
    <n v="222503"/>
    <s v="FVE222503"/>
    <s v="890306950_FVE222503"/>
    <d v="2023-07-26T11:47:20"/>
    <d v="2023-08-15T00:00:00"/>
    <d v="2023-08-15T16:02:05"/>
    <n v="120500"/>
    <n v="120500"/>
    <s v="Evento"/>
    <s v="jamundi"/>
    <s v="Servicios de salud"/>
    <m/>
    <m/>
    <s v="44B200290"/>
    <x v="0"/>
    <s v="Finalizada"/>
    <s v="FACTURA PENDIENTE EN PROGRAMACION DE PAGO"/>
    <m/>
    <m/>
    <n v="120500"/>
    <n v="0"/>
    <n v="0"/>
    <m/>
    <m/>
    <n v="120500"/>
    <n v="0"/>
    <n v="0"/>
    <n v="120500"/>
    <n v="0"/>
    <m/>
    <n v="0"/>
    <m/>
    <m/>
    <m/>
    <m/>
    <d v="2024-06-30T00:00:00"/>
  </r>
  <r>
    <n v="222522"/>
    <n v="890306950"/>
    <s v="Ese Hospital Piloto de Jamundi"/>
    <s v="FVE"/>
    <n v="222522"/>
    <s v="FVE222522"/>
    <s v="890306950_FVE222522"/>
    <d v="2023-07-26T12:20:47"/>
    <d v="2023-08-15T00:00:00"/>
    <d v="2023-08-15T16:02:05"/>
    <n v="120100"/>
    <n v="120100"/>
    <s v="Evento"/>
    <s v="jamundi"/>
    <s v="Servicios de salud"/>
    <m/>
    <m/>
    <s v="44B200290"/>
    <x v="0"/>
    <s v="Finalizada"/>
    <s v="FACTURA PENDIENTE EN PROGRAMACION DE PAGO"/>
    <m/>
    <m/>
    <n v="120100"/>
    <n v="0"/>
    <n v="0"/>
    <m/>
    <m/>
    <n v="120100"/>
    <n v="0"/>
    <n v="0"/>
    <n v="120100"/>
    <n v="0"/>
    <m/>
    <n v="0"/>
    <m/>
    <m/>
    <m/>
    <m/>
    <d v="2024-06-30T00:00:00"/>
  </r>
  <r>
    <n v="222525"/>
    <n v="890306950"/>
    <s v="Ese Hospital Piloto de Jamundi"/>
    <s v="FVE"/>
    <n v="222525"/>
    <s v="FVE222525"/>
    <s v="890306950_FVE222525"/>
    <d v="2023-07-26T12:27:25"/>
    <d v="2023-08-15T00:00:00"/>
    <d v="2023-08-15T16:02:05"/>
    <n v="75200"/>
    <n v="75200"/>
    <s v="Evento"/>
    <s v="jamundi"/>
    <s v="Servicios de salud"/>
    <m/>
    <m/>
    <s v="44B200290"/>
    <x v="0"/>
    <s v="Finalizada"/>
    <s v="FACTURA PENDIENTE EN PROGRAMACION DE PAGO"/>
    <m/>
    <m/>
    <n v="75200"/>
    <n v="0"/>
    <n v="0"/>
    <m/>
    <m/>
    <n v="75200"/>
    <n v="0"/>
    <n v="0"/>
    <n v="75200"/>
    <n v="0"/>
    <m/>
    <n v="0"/>
    <m/>
    <m/>
    <m/>
    <m/>
    <d v="2024-06-30T00:00:00"/>
  </r>
  <r>
    <n v="222544"/>
    <n v="890306950"/>
    <s v="Ese Hospital Piloto de Jamundi"/>
    <s v="FVE"/>
    <n v="222544"/>
    <s v="FVE222544"/>
    <s v="890306950_FVE222544"/>
    <d v="2023-07-26T13:39:19"/>
    <d v="2023-08-15T00:00:00"/>
    <d v="2023-08-15T16:02:05"/>
    <n v="121900"/>
    <n v="121900"/>
    <s v="Evento"/>
    <s v="jamundi"/>
    <s v="Servicios de salud"/>
    <m/>
    <m/>
    <s v="44B200290"/>
    <x v="0"/>
    <s v="Finalizada"/>
    <s v="FACTURA PENDIENTE EN PROGRAMACION DE PAGO"/>
    <m/>
    <m/>
    <n v="121900"/>
    <n v="0"/>
    <n v="0"/>
    <m/>
    <m/>
    <n v="121900"/>
    <n v="0"/>
    <n v="0"/>
    <n v="121900"/>
    <n v="0"/>
    <m/>
    <n v="0"/>
    <m/>
    <m/>
    <m/>
    <m/>
    <d v="2024-06-30T00:00:00"/>
  </r>
  <r>
    <n v="222553"/>
    <n v="890306950"/>
    <s v="Ese Hospital Piloto de Jamundi"/>
    <s v="FVE"/>
    <n v="222553"/>
    <s v="FVE222553"/>
    <s v="890306950_FVE222553"/>
    <d v="2023-07-26T14:02:39"/>
    <d v="2023-08-15T00:00:00"/>
    <d v="2023-08-15T16:02:05"/>
    <n v="104300"/>
    <n v="104300"/>
    <s v="Evento"/>
    <s v="jamundi"/>
    <s v="Servicios de salud"/>
    <m/>
    <m/>
    <s v="44B200290"/>
    <x v="0"/>
    <s v="Finalizada"/>
    <s v="FACTURA PENDIENTE EN PROGRAMACION DE PAGO"/>
    <m/>
    <m/>
    <n v="104300"/>
    <n v="0"/>
    <n v="0"/>
    <m/>
    <m/>
    <n v="104300"/>
    <n v="0"/>
    <n v="0"/>
    <n v="104300"/>
    <n v="0"/>
    <m/>
    <n v="0"/>
    <m/>
    <m/>
    <m/>
    <m/>
    <d v="2024-06-30T00:00:00"/>
  </r>
  <r>
    <n v="222558"/>
    <n v="890306950"/>
    <s v="Ese Hospital Piloto de Jamundi"/>
    <s v="FVE"/>
    <n v="222558"/>
    <s v="FVE222558"/>
    <s v="890306950_FVE222558"/>
    <d v="2023-07-26T14:10:34"/>
    <d v="2023-08-15T00:00:00"/>
    <d v="2023-08-15T16:02:05"/>
    <n v="120700"/>
    <n v="120700"/>
    <s v="Evento"/>
    <s v="jamundi"/>
    <s v="Servicios de salud"/>
    <m/>
    <m/>
    <s v="44B200290"/>
    <x v="0"/>
    <s v="Finalizada"/>
    <s v="FACTURA PENDIENTE EN PROGRAMACION DE PAGO"/>
    <m/>
    <m/>
    <n v="120700"/>
    <n v="0"/>
    <n v="0"/>
    <m/>
    <m/>
    <n v="120700"/>
    <n v="0"/>
    <n v="0"/>
    <n v="120700"/>
    <n v="0"/>
    <m/>
    <n v="0"/>
    <m/>
    <m/>
    <m/>
    <m/>
    <d v="2024-06-30T00:00:00"/>
  </r>
  <r>
    <n v="222560"/>
    <n v="890306950"/>
    <s v="Ese Hospital Piloto de Jamundi"/>
    <s v="FVE"/>
    <n v="222560"/>
    <s v="FVE222560"/>
    <s v="890306950_FVE222560"/>
    <d v="2023-07-26T14:13:19"/>
    <d v="2023-08-15T00:00:00"/>
    <d v="2023-08-15T16:02:05"/>
    <n v="104900"/>
    <n v="104900"/>
    <s v="Evento"/>
    <s v="jamundi"/>
    <s v="Servicios de salud"/>
    <m/>
    <m/>
    <s v="44B200290"/>
    <x v="0"/>
    <s v="Finalizada"/>
    <s v="FACTURA PENDIENTE EN PROGRAMACION DE PAGO"/>
    <m/>
    <m/>
    <n v="104900"/>
    <n v="0"/>
    <n v="0"/>
    <m/>
    <m/>
    <n v="104900"/>
    <n v="0"/>
    <n v="0"/>
    <n v="104900"/>
    <n v="0"/>
    <m/>
    <n v="0"/>
    <m/>
    <m/>
    <m/>
    <m/>
    <d v="2024-06-30T00:00:00"/>
  </r>
  <r>
    <n v="222574"/>
    <n v="890306950"/>
    <s v="Ese Hospital Piloto de Jamundi"/>
    <s v="FVE"/>
    <n v="222574"/>
    <s v="FVE222574"/>
    <s v="890306950_FVE222574"/>
    <d v="2023-07-26T14:32:44"/>
    <d v="2023-08-15T00:00:00"/>
    <d v="2023-08-15T16:02:05"/>
    <n v="138100"/>
    <n v="138100"/>
    <s v="Evento"/>
    <s v="jamundi"/>
    <s v="Servicios de salud"/>
    <m/>
    <m/>
    <s v="44B200290"/>
    <x v="0"/>
    <s v="Finalizada"/>
    <s v="FACTURA PENDIENTE EN PROGRAMACION DE PAGO"/>
    <m/>
    <m/>
    <n v="138100"/>
    <n v="0"/>
    <n v="0"/>
    <m/>
    <m/>
    <n v="138100"/>
    <n v="0"/>
    <n v="0"/>
    <n v="138100"/>
    <n v="0"/>
    <m/>
    <n v="0"/>
    <m/>
    <m/>
    <m/>
    <m/>
    <d v="2024-06-30T00:00:00"/>
  </r>
  <r>
    <n v="222590"/>
    <n v="890306950"/>
    <s v="Ese Hospital Piloto de Jamundi"/>
    <s v="FVE"/>
    <n v="222590"/>
    <s v="FVE222590"/>
    <s v="890306950_FVE222590"/>
    <d v="2023-07-26T14:54:00"/>
    <d v="2023-08-15T00:00:00"/>
    <d v="2023-08-15T16:02:05"/>
    <n v="255700"/>
    <n v="255700"/>
    <s v="Evento"/>
    <s v="jamundi"/>
    <s v="Servicios de salud"/>
    <m/>
    <m/>
    <s v="44B200290"/>
    <x v="0"/>
    <s v="Finalizada"/>
    <s v="FACTURA PENDIENTE EN PROGRAMACION DE PAGO"/>
    <m/>
    <m/>
    <n v="255700"/>
    <n v="0"/>
    <n v="0"/>
    <m/>
    <m/>
    <n v="255700"/>
    <n v="0"/>
    <n v="0"/>
    <n v="255700"/>
    <n v="0"/>
    <m/>
    <n v="0"/>
    <m/>
    <m/>
    <m/>
    <m/>
    <d v="2024-06-30T00:00:00"/>
  </r>
  <r>
    <n v="222730"/>
    <n v="890306950"/>
    <s v="Ese Hospital Piloto de Jamundi"/>
    <s v="FVE"/>
    <n v="222730"/>
    <s v="FVE222730"/>
    <s v="890306950_FVE222730"/>
    <d v="2023-07-26T17:19:46"/>
    <d v="2023-08-15T00:00:00"/>
    <d v="2023-08-15T16:02:05"/>
    <n v="223400"/>
    <n v="223400"/>
    <s v="Evento"/>
    <s v="jamundi"/>
    <s v="Servicios de salud"/>
    <m/>
    <m/>
    <s v="44B200290"/>
    <x v="0"/>
    <s v="Finalizada"/>
    <s v="FACTURA PENDIENTE EN PROGRAMACION DE PAGO"/>
    <m/>
    <m/>
    <n v="223400"/>
    <n v="0"/>
    <n v="0"/>
    <m/>
    <m/>
    <n v="223400"/>
    <n v="0"/>
    <n v="0"/>
    <n v="223400"/>
    <n v="0"/>
    <m/>
    <n v="0"/>
    <m/>
    <m/>
    <m/>
    <m/>
    <d v="2024-06-30T00:00:00"/>
  </r>
  <r>
    <n v="222772"/>
    <n v="890306950"/>
    <s v="Ese Hospital Piloto de Jamundi"/>
    <s v="FVE"/>
    <n v="222772"/>
    <s v="FVE222772"/>
    <s v="890306950_FVE222772"/>
    <d v="2023-07-27T02:39:21"/>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2803"/>
    <n v="890306950"/>
    <s v="Ese Hospital Piloto de Jamundi"/>
    <s v="FVE"/>
    <n v="222803"/>
    <s v="FVE222803"/>
    <s v="890306950_FVE222803"/>
    <d v="2023-07-27T08:25:22"/>
    <d v="2023-08-15T00:00:00"/>
    <d v="2023-08-15T16:02:05"/>
    <n v="248300"/>
    <n v="248300"/>
    <s v="Evento"/>
    <s v="jamundi"/>
    <s v="Servicios de salud"/>
    <m/>
    <m/>
    <s v="44B200290"/>
    <x v="0"/>
    <s v="Finalizada"/>
    <s v="FACTURA PENDIENTE EN PROGRAMACION DE PAGO"/>
    <m/>
    <m/>
    <n v="248300"/>
    <n v="0"/>
    <n v="0"/>
    <m/>
    <m/>
    <n v="248300"/>
    <n v="0"/>
    <n v="0"/>
    <n v="248300"/>
    <n v="0"/>
    <m/>
    <n v="0"/>
    <m/>
    <m/>
    <m/>
    <m/>
    <d v="2024-06-30T00:00:00"/>
  </r>
  <r>
    <n v="222806"/>
    <n v="890306950"/>
    <s v="Ese Hospital Piloto de Jamundi"/>
    <s v="FVE"/>
    <n v="222806"/>
    <s v="FVE222806"/>
    <s v="890306950_FVE222806"/>
    <d v="2023-07-27T08:27:03"/>
    <d v="2023-08-15T00:00:00"/>
    <d v="2023-08-15T17:12:56"/>
    <n v="120500"/>
    <n v="120500"/>
    <s v="Evento"/>
    <s v="jamundi"/>
    <s v="Servicios de salud"/>
    <m/>
    <m/>
    <s v="44B200290"/>
    <x v="7"/>
    <s v="Para revision respuesta"/>
    <s v="FACTURA PENDIENTE EN PROGRAMACION DE PAGO - GLOSA EN PROCESO INTERNO"/>
    <m/>
    <m/>
    <n v="120500"/>
    <n v="0"/>
    <n v="47100"/>
    <m/>
    <m/>
    <n v="120500"/>
    <n v="0"/>
    <n v="0"/>
    <n v="73400"/>
    <n v="0"/>
    <m/>
    <n v="0"/>
    <m/>
    <m/>
    <m/>
    <m/>
    <d v="2024-06-30T00:00:00"/>
  </r>
  <r>
    <n v="222833"/>
    <n v="890306950"/>
    <s v="Ese Hospital Piloto de Jamundi"/>
    <s v="FVE"/>
    <n v="222833"/>
    <s v="FVE222833"/>
    <s v="890306950_FVE222833"/>
    <d v="2023-07-27T09:32:37"/>
    <d v="2023-08-15T00:00:00"/>
    <d v="2023-08-15T16:02:05"/>
    <n v="95700"/>
    <n v="95700"/>
    <s v="Evento"/>
    <s v="jamundi"/>
    <s v="Servicios de salud"/>
    <m/>
    <m/>
    <s v="44B200290"/>
    <x v="0"/>
    <s v="Finalizada"/>
    <s v="FACTURA PENDIENTE EN PROGRAMACION DE PAGO"/>
    <m/>
    <m/>
    <n v="95700"/>
    <n v="0"/>
    <n v="0"/>
    <m/>
    <m/>
    <n v="95700"/>
    <n v="0"/>
    <n v="0"/>
    <n v="95700"/>
    <n v="0"/>
    <m/>
    <n v="0"/>
    <m/>
    <m/>
    <m/>
    <m/>
    <d v="2024-06-30T00:00:00"/>
  </r>
  <r>
    <n v="222853"/>
    <n v="890306950"/>
    <s v="Ese Hospital Piloto de Jamundi"/>
    <s v="FVE"/>
    <n v="222853"/>
    <s v="FVE222853"/>
    <s v="890306950_FVE222853"/>
    <d v="2023-07-27T10:24:31"/>
    <d v="2023-08-15T00:00:00"/>
    <d v="2023-08-15T16:02:05"/>
    <n v="248600"/>
    <n v="248600"/>
    <s v="Evento"/>
    <s v="jamundi"/>
    <s v="Servicios de salud"/>
    <m/>
    <m/>
    <s v="44B200290"/>
    <x v="0"/>
    <s v="Finalizada"/>
    <s v="FACTURA PENDIENTE EN PROGRAMACION DE PAGO"/>
    <m/>
    <m/>
    <n v="248600"/>
    <n v="0"/>
    <n v="0"/>
    <m/>
    <m/>
    <n v="248600"/>
    <n v="0"/>
    <n v="0"/>
    <n v="248600"/>
    <n v="0"/>
    <m/>
    <n v="0"/>
    <m/>
    <m/>
    <m/>
    <m/>
    <d v="2024-06-30T00:00:00"/>
  </r>
  <r>
    <n v="222857"/>
    <n v="890306950"/>
    <s v="Ese Hospital Piloto de Jamundi"/>
    <s v="FVE"/>
    <n v="222857"/>
    <s v="FVE222857"/>
    <s v="890306950_FVE222857"/>
    <d v="2023-07-27T10:47:48"/>
    <d v="2023-08-15T00:00:00"/>
    <d v="2023-08-15T16:02:05"/>
    <n v="561573"/>
    <n v="561573"/>
    <s v="Evento"/>
    <s v="jamundi"/>
    <s v="Servicios de salud"/>
    <m/>
    <m/>
    <s v="44B200290"/>
    <x v="0"/>
    <s v="Finalizada"/>
    <s v="FACTURA PENDIENTE EN PROGRAMACION DE PAGO"/>
    <m/>
    <m/>
    <n v="561573"/>
    <n v="0"/>
    <n v="0"/>
    <m/>
    <m/>
    <n v="561573"/>
    <n v="0"/>
    <n v="0"/>
    <n v="561573"/>
    <n v="0"/>
    <m/>
    <n v="0"/>
    <m/>
    <m/>
    <m/>
    <m/>
    <d v="2024-06-30T00:00:00"/>
  </r>
  <r>
    <n v="222896"/>
    <n v="890306950"/>
    <s v="Ese Hospital Piloto de Jamundi"/>
    <s v="FVE"/>
    <n v="222896"/>
    <s v="FVE222896"/>
    <s v="890306950_FVE222896"/>
    <d v="2023-07-27T12:52:55"/>
    <d v="2023-08-15T00:00:00"/>
    <d v="2023-08-15T16:02:05"/>
    <n v="291302"/>
    <n v="291302"/>
    <s v="Evento"/>
    <s v="jamundi"/>
    <s v="Servicios de salud"/>
    <m/>
    <m/>
    <s v="44B200290"/>
    <x v="0"/>
    <s v="Finalizada"/>
    <s v="FACTURA PENDIENTE EN PROGRAMACION DE PAGO"/>
    <m/>
    <m/>
    <n v="291302"/>
    <n v="0"/>
    <n v="0"/>
    <m/>
    <m/>
    <n v="291302"/>
    <n v="0"/>
    <n v="0"/>
    <n v="291302"/>
    <n v="0"/>
    <m/>
    <n v="0"/>
    <m/>
    <m/>
    <m/>
    <m/>
    <d v="2024-06-30T00:00:00"/>
  </r>
  <r>
    <n v="222944"/>
    <n v="890306950"/>
    <s v="Ese Hospital Piloto de Jamundi"/>
    <s v="FVE"/>
    <n v="222944"/>
    <s v="FVE222944"/>
    <s v="890306950_FVE222944"/>
    <d v="2023-07-27T14:42:05"/>
    <d v="2023-08-15T00:00:00"/>
    <d v="2023-08-15T16:02:05"/>
    <n v="135800"/>
    <n v="135800"/>
    <s v="Evento"/>
    <s v="jamundi"/>
    <s v="Servicios de salud"/>
    <m/>
    <m/>
    <s v="44B200290"/>
    <x v="0"/>
    <s v="Finalizada"/>
    <s v="FACTURA PENDIENTE EN PROGRAMACION DE PAGO"/>
    <m/>
    <m/>
    <n v="135800"/>
    <n v="0"/>
    <n v="0"/>
    <m/>
    <m/>
    <n v="135800"/>
    <n v="0"/>
    <n v="0"/>
    <n v="135800"/>
    <n v="0"/>
    <m/>
    <n v="0"/>
    <m/>
    <m/>
    <m/>
    <m/>
    <d v="2024-06-30T00:00:00"/>
  </r>
  <r>
    <n v="222948"/>
    <n v="890306950"/>
    <s v="Ese Hospital Piloto de Jamundi"/>
    <s v="FVE"/>
    <n v="222948"/>
    <s v="FVE222948"/>
    <s v="890306950_FVE222948"/>
    <d v="2023-07-27T14:53:51"/>
    <d v="2023-08-15T00:00:00"/>
    <d v="2023-08-15T16:02:05"/>
    <n v="617600"/>
    <n v="617600"/>
    <s v="Evento"/>
    <s v="jamundi"/>
    <s v="Servicios de salud"/>
    <m/>
    <m/>
    <s v="44B200290"/>
    <x v="0"/>
    <s v="Finalizada"/>
    <s v="FACTURA PENDIENTE EN PROGRAMACION DE PAGO"/>
    <m/>
    <m/>
    <n v="617600"/>
    <n v="0"/>
    <n v="0"/>
    <m/>
    <m/>
    <n v="617600"/>
    <n v="0"/>
    <n v="0"/>
    <n v="617600"/>
    <n v="0"/>
    <m/>
    <n v="0"/>
    <m/>
    <m/>
    <m/>
    <m/>
    <d v="2024-06-30T00:00:00"/>
  </r>
  <r>
    <n v="222984"/>
    <n v="890306950"/>
    <s v="Ese Hospital Piloto de Jamundi"/>
    <s v="FVE"/>
    <n v="222984"/>
    <s v="FVE222984"/>
    <s v="890306950_FVE222984"/>
    <d v="2023-07-27T15:42:12"/>
    <d v="2023-08-15T00:00:00"/>
    <d v="2023-08-15T16:02:05"/>
    <n v="124000"/>
    <n v="124000"/>
    <s v="Evento"/>
    <s v="jamundi"/>
    <s v="Servicios de salud"/>
    <m/>
    <m/>
    <s v="44B200290"/>
    <x v="1"/>
    <s v="Finalizada"/>
    <s v="FACTURA PENDIENTE EN PROGRAMACION DE PAGO"/>
    <m/>
    <m/>
    <n v="124000"/>
    <n v="0"/>
    <n v="0"/>
    <m/>
    <m/>
    <n v="124000"/>
    <n v="0"/>
    <n v="0"/>
    <n v="124000"/>
    <n v="0"/>
    <m/>
    <n v="50600"/>
    <n v="2201529598"/>
    <s v="15.07.2024"/>
    <n v="70042097"/>
    <m/>
    <d v="2024-06-30T00:00:00"/>
  </r>
  <r>
    <n v="222994"/>
    <n v="890306950"/>
    <s v="Ese Hospital Piloto de Jamundi"/>
    <s v="FVE"/>
    <n v="222994"/>
    <s v="FVE222994"/>
    <s v="890306950_FVE222994"/>
    <d v="2023-07-27T15:51:10"/>
    <d v="2023-08-15T00:00:00"/>
    <d v="2023-08-15T16:02:05"/>
    <n v="134500"/>
    <n v="134500"/>
    <s v="Evento"/>
    <s v="jamundi"/>
    <s v="Servicios de salud"/>
    <m/>
    <m/>
    <s v="44B200290"/>
    <x v="0"/>
    <s v="Finalizada"/>
    <s v="FACTURA PENDIENTE EN PROGRAMACION DE PAGO"/>
    <m/>
    <m/>
    <n v="134500"/>
    <n v="0"/>
    <n v="0"/>
    <m/>
    <m/>
    <n v="134500"/>
    <n v="0"/>
    <n v="0"/>
    <n v="134500"/>
    <n v="0"/>
    <m/>
    <n v="0"/>
    <m/>
    <m/>
    <m/>
    <m/>
    <d v="2024-06-30T00:00:00"/>
  </r>
  <r>
    <n v="223027"/>
    <n v="890306950"/>
    <s v="Ese Hospital Piloto de Jamundi"/>
    <s v="FVE"/>
    <n v="223027"/>
    <s v="FVE223027"/>
    <s v="890306950_FVE223027"/>
    <d v="2023-07-27T16:29:45"/>
    <d v="2023-08-15T00:00:00"/>
    <d v="2023-08-15T16:02:05"/>
    <n v="406800"/>
    <n v="406800"/>
    <s v="Evento"/>
    <s v="jamundi"/>
    <s v="Servicios de salud"/>
    <m/>
    <m/>
    <s v="44B200290"/>
    <x v="0"/>
    <s v="Finalizada"/>
    <s v="FACTURA PENDIENTE EN PROGRAMACION DE PAGO"/>
    <m/>
    <m/>
    <n v="406800"/>
    <n v="0"/>
    <n v="0"/>
    <m/>
    <m/>
    <n v="406800"/>
    <n v="0"/>
    <n v="0"/>
    <n v="406800"/>
    <n v="0"/>
    <m/>
    <n v="0"/>
    <m/>
    <m/>
    <m/>
    <m/>
    <d v="2024-06-30T00:00:00"/>
  </r>
  <r>
    <n v="223040"/>
    <n v="890306950"/>
    <s v="Ese Hospital Piloto de Jamundi"/>
    <s v="FVE"/>
    <n v="223040"/>
    <s v="FVE223040"/>
    <s v="890306950_FVE223040"/>
    <d v="2023-07-27T16:40:44"/>
    <d v="2023-08-15T00:00:00"/>
    <d v="2023-08-15T16:02:05"/>
    <n v="205700"/>
    <n v="205700"/>
    <s v="Evento"/>
    <s v="jamundi"/>
    <s v="Servicios de salud"/>
    <m/>
    <m/>
    <s v="44B200290"/>
    <x v="0"/>
    <s v="Finalizada"/>
    <s v="FACTURA PENDIENTE EN PROGRAMACION DE PAGO"/>
    <m/>
    <m/>
    <n v="205700"/>
    <n v="0"/>
    <n v="0"/>
    <m/>
    <m/>
    <n v="205700"/>
    <n v="0"/>
    <n v="0"/>
    <n v="205700"/>
    <n v="0"/>
    <m/>
    <n v="0"/>
    <m/>
    <m/>
    <m/>
    <m/>
    <d v="2024-06-30T00:00:00"/>
  </r>
  <r>
    <n v="223274"/>
    <n v="890306950"/>
    <s v="Ese Hospital Piloto de Jamundi"/>
    <s v="FVE"/>
    <n v="223274"/>
    <s v="FVE223274"/>
    <s v="890306950_FVE223274"/>
    <d v="2023-07-28T12:08:33"/>
    <d v="2023-08-15T00:00:00"/>
    <d v="2023-08-15T16:02:05"/>
    <n v="94400"/>
    <n v="94400"/>
    <s v="Evento"/>
    <s v="jamundi"/>
    <s v="Servicios de salud"/>
    <m/>
    <m/>
    <s v="44B200290"/>
    <x v="0"/>
    <s v="Finalizada"/>
    <s v="FACTURA PENDIENTE EN PROGRAMACION DE PAGO"/>
    <m/>
    <m/>
    <n v="94400"/>
    <n v="0"/>
    <n v="0"/>
    <m/>
    <m/>
    <n v="94400"/>
    <n v="0"/>
    <n v="0"/>
    <n v="94400"/>
    <n v="0"/>
    <m/>
    <n v="0"/>
    <m/>
    <m/>
    <m/>
    <m/>
    <d v="2024-06-30T00:00:00"/>
  </r>
  <r>
    <n v="223275"/>
    <n v="890306950"/>
    <s v="Ese Hospital Piloto de Jamundi"/>
    <s v="FVE"/>
    <n v="223275"/>
    <s v="FVE223275"/>
    <s v="890306950_FVE223275"/>
    <d v="2023-07-28T12:11:18"/>
    <d v="2023-08-15T00:00:00"/>
    <d v="2023-08-15T16:02:05"/>
    <n v="88800"/>
    <n v="88800"/>
    <s v="Evento"/>
    <s v="jamundi"/>
    <s v="Servicios de salud"/>
    <m/>
    <m/>
    <s v="44B200290"/>
    <x v="0"/>
    <s v="Finalizada"/>
    <s v="FACTURA PENDIENTE EN PROGRAMACION DE PAGO"/>
    <m/>
    <m/>
    <n v="88800"/>
    <n v="0"/>
    <n v="0"/>
    <m/>
    <m/>
    <n v="88800"/>
    <n v="0"/>
    <n v="0"/>
    <n v="88800"/>
    <n v="0"/>
    <m/>
    <n v="0"/>
    <m/>
    <m/>
    <m/>
    <m/>
    <d v="2024-06-30T00:00:00"/>
  </r>
  <r>
    <n v="223277"/>
    <n v="890306950"/>
    <s v="Ese Hospital Piloto de Jamundi"/>
    <s v="FVE"/>
    <n v="223277"/>
    <s v="FVE223277"/>
    <s v="890306950_FVE223277"/>
    <d v="2023-07-28T12:14:18"/>
    <d v="2023-08-15T00:00:00"/>
    <d v="2023-08-15T16:02:05"/>
    <n v="105900"/>
    <n v="105900"/>
    <s v="Evento"/>
    <s v="jamundi"/>
    <s v="Servicios de salud"/>
    <m/>
    <m/>
    <s v="44B200290"/>
    <x v="0"/>
    <s v="Finalizada"/>
    <s v="FACTURA PENDIENTE EN PROGRAMACION DE PAGO"/>
    <m/>
    <m/>
    <n v="105900"/>
    <n v="0"/>
    <n v="0"/>
    <m/>
    <m/>
    <n v="105900"/>
    <n v="0"/>
    <n v="0"/>
    <n v="105900"/>
    <n v="0"/>
    <m/>
    <n v="0"/>
    <m/>
    <m/>
    <m/>
    <m/>
    <d v="2024-06-30T00:00:00"/>
  </r>
  <r>
    <n v="223283"/>
    <n v="890306950"/>
    <s v="Ese Hospital Piloto de Jamundi"/>
    <s v="FVE"/>
    <n v="223283"/>
    <s v="FVE223283"/>
    <s v="890306950_FVE223283"/>
    <d v="2023-07-28T12:21:46"/>
    <d v="2023-08-15T00:00:00"/>
    <d v="2023-08-15T16:02:05"/>
    <n v="169600"/>
    <n v="169600"/>
    <s v="Evento"/>
    <s v="jamundi"/>
    <s v="Servicios de salud"/>
    <m/>
    <m/>
    <s v="44B200290"/>
    <x v="0"/>
    <s v="Finalizada"/>
    <s v="FACTURA PENDIENTE EN PROGRAMACION DE PAGO"/>
    <m/>
    <m/>
    <n v="169600"/>
    <n v="0"/>
    <n v="0"/>
    <m/>
    <m/>
    <n v="169600"/>
    <n v="0"/>
    <n v="0"/>
    <n v="169600"/>
    <n v="0"/>
    <m/>
    <n v="0"/>
    <m/>
    <m/>
    <m/>
    <m/>
    <d v="2024-06-30T00:00:00"/>
  </r>
  <r>
    <n v="223294"/>
    <n v="890306950"/>
    <s v="Ese Hospital Piloto de Jamundi"/>
    <s v="FVE"/>
    <n v="223294"/>
    <s v="FVE223294"/>
    <s v="890306950_FVE223294"/>
    <d v="2023-07-28T12:52:06"/>
    <d v="2023-08-15T00:00:00"/>
    <d v="2023-08-15T16:02:05"/>
    <n v="293100"/>
    <n v="293100"/>
    <s v="Evento"/>
    <s v="jamundi"/>
    <s v="Servicios de salud"/>
    <m/>
    <m/>
    <s v="44B200290"/>
    <x v="0"/>
    <s v="Finalizada"/>
    <s v="FACTURA PENDIENTE EN PROGRAMACION DE PAGO"/>
    <m/>
    <m/>
    <n v="293100"/>
    <n v="0"/>
    <n v="0"/>
    <m/>
    <m/>
    <n v="293100"/>
    <n v="0"/>
    <n v="0"/>
    <n v="293100"/>
    <n v="0"/>
    <m/>
    <n v="0"/>
    <m/>
    <m/>
    <m/>
    <m/>
    <d v="2024-06-30T00:00:00"/>
  </r>
  <r>
    <n v="223344"/>
    <n v="890306950"/>
    <s v="Ese Hospital Piloto de Jamundi"/>
    <s v="FVE"/>
    <n v="223344"/>
    <s v="FVE223344"/>
    <s v="890306950_FVE223344"/>
    <d v="2023-07-28T14:32:30"/>
    <d v="2023-08-15T00:00:00"/>
    <d v="2023-08-15T16:02:05"/>
    <n v="103000"/>
    <n v="103000"/>
    <s v="Evento"/>
    <s v="jamundi"/>
    <s v="Servicios de salud"/>
    <m/>
    <m/>
    <s v="44B200290"/>
    <x v="0"/>
    <s v="Finalizada"/>
    <s v="FACTURA PENDIENTE EN PROGRAMACION DE PAGO"/>
    <m/>
    <m/>
    <n v="103000"/>
    <n v="0"/>
    <n v="0"/>
    <m/>
    <m/>
    <n v="103000"/>
    <n v="0"/>
    <n v="0"/>
    <n v="103000"/>
    <n v="0"/>
    <m/>
    <n v="0"/>
    <m/>
    <m/>
    <m/>
    <m/>
    <d v="2024-06-30T00:00:00"/>
  </r>
  <r>
    <n v="223404"/>
    <n v="890306950"/>
    <s v="Ese Hospital Piloto de Jamundi"/>
    <s v="FVE"/>
    <n v="223404"/>
    <s v="FVE223404"/>
    <s v="890306950_FVE223404"/>
    <d v="2023-07-28T15:44:58"/>
    <d v="2023-08-15T00:00:00"/>
    <d v="2023-08-15T16:02:05"/>
    <n v="103900"/>
    <n v="103900"/>
    <s v="Evento"/>
    <s v="jamundi"/>
    <s v="Servicios de salud"/>
    <m/>
    <m/>
    <s v="44B200290"/>
    <x v="0"/>
    <s v="Finalizada"/>
    <s v="FACTURA PENDIENTE EN PROGRAMACION DE PAGO"/>
    <m/>
    <m/>
    <n v="103900"/>
    <n v="0"/>
    <n v="0"/>
    <m/>
    <m/>
    <n v="103900"/>
    <n v="0"/>
    <n v="0"/>
    <n v="103900"/>
    <n v="0"/>
    <m/>
    <n v="0"/>
    <m/>
    <m/>
    <m/>
    <m/>
    <d v="2024-06-30T00:00:00"/>
  </r>
  <r>
    <n v="223428"/>
    <n v="890306950"/>
    <s v="Ese Hospital Piloto de Jamundi"/>
    <s v="FVE"/>
    <n v="223428"/>
    <s v="FVE223428"/>
    <s v="890306950_FVE223428"/>
    <d v="2023-07-28T16:18:19"/>
    <d v="2023-08-15T00:00:00"/>
    <d v="2023-08-15T16:02:05"/>
    <n v="431500"/>
    <n v="431500"/>
    <s v="Evento"/>
    <s v="jamundi"/>
    <s v="Servicios de salud"/>
    <m/>
    <m/>
    <s v="44B200290"/>
    <x v="0"/>
    <s v="Finalizada"/>
    <s v="FACTURA PENDIENTE EN PROGRAMACION DE PAGO"/>
    <m/>
    <m/>
    <n v="431500"/>
    <n v="0"/>
    <n v="0"/>
    <m/>
    <m/>
    <n v="431500"/>
    <n v="0"/>
    <n v="0"/>
    <n v="431500"/>
    <n v="0"/>
    <m/>
    <n v="0"/>
    <m/>
    <m/>
    <m/>
    <m/>
    <d v="2024-06-30T00:00:00"/>
  </r>
  <r>
    <n v="223435"/>
    <n v="890306950"/>
    <s v="Ese Hospital Piloto de Jamundi"/>
    <s v="FVE"/>
    <n v="223435"/>
    <s v="FVE223435"/>
    <s v="890306950_FVE223435"/>
    <d v="2023-07-28T16:32:08"/>
    <d v="2023-08-15T00:00:00"/>
    <d v="2023-08-15T16:02:05"/>
    <n v="449399"/>
    <n v="449399"/>
    <s v="Evento"/>
    <s v="jamundi"/>
    <s v="Servicios de salud"/>
    <m/>
    <m/>
    <s v="44B200290"/>
    <x v="0"/>
    <s v="Finalizada"/>
    <s v="FACTURA PENDIENTE EN PROGRAMACION DE PAGO"/>
    <m/>
    <m/>
    <n v="449399"/>
    <n v="0"/>
    <n v="0"/>
    <m/>
    <m/>
    <n v="449399"/>
    <n v="0"/>
    <n v="0"/>
    <n v="449399"/>
    <n v="0"/>
    <m/>
    <n v="0"/>
    <m/>
    <m/>
    <m/>
    <m/>
    <d v="2024-06-30T00:00:00"/>
  </r>
  <r>
    <n v="223457"/>
    <n v="890306950"/>
    <s v="Ese Hospital Piloto de Jamundi"/>
    <s v="FVE"/>
    <n v="223457"/>
    <s v="FVE223457"/>
    <s v="890306950_FVE223457"/>
    <d v="2023-07-28T17:02:17"/>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3469"/>
    <n v="890306950"/>
    <s v="Ese Hospital Piloto de Jamundi"/>
    <s v="FVE"/>
    <n v="223469"/>
    <s v="FVE223469"/>
    <s v="890306950_FVE223469"/>
    <d v="2023-07-28T17:19:27"/>
    <d v="2023-08-15T00:00:00"/>
    <d v="2023-08-15T16:02:05"/>
    <n v="122500"/>
    <n v="122500"/>
    <s v="Evento"/>
    <s v="jamundi"/>
    <s v="Servicios de salud"/>
    <m/>
    <m/>
    <s v="44B200290"/>
    <x v="0"/>
    <s v="Finalizada"/>
    <s v="FACTURA PENDIENTE EN PROGRAMACION DE PAGO"/>
    <m/>
    <m/>
    <n v="122500"/>
    <n v="0"/>
    <n v="0"/>
    <m/>
    <m/>
    <n v="122500"/>
    <n v="0"/>
    <n v="0"/>
    <n v="122500"/>
    <n v="0"/>
    <m/>
    <n v="0"/>
    <m/>
    <m/>
    <m/>
    <m/>
    <d v="2024-06-30T00:00:00"/>
  </r>
  <r>
    <n v="223549"/>
    <n v="890306950"/>
    <s v="Ese Hospital Piloto de Jamundi"/>
    <s v="FVE"/>
    <n v="223549"/>
    <s v="FVE223549"/>
    <s v="890306950_FVE223549"/>
    <d v="2023-07-28T21:28:39"/>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3666"/>
    <n v="890306950"/>
    <s v="Ese Hospital Piloto de Jamundi"/>
    <s v="FVE"/>
    <n v="223666"/>
    <s v="FVE223666"/>
    <s v="890306950_FVE223666"/>
    <d v="2023-07-29T09:39:27"/>
    <d v="2023-08-15T00:00:00"/>
    <d v="2023-08-15T16:02:05"/>
    <n v="83700"/>
    <n v="83700"/>
    <s v="Evento"/>
    <s v="jamundi"/>
    <s v="Servicios de salud"/>
    <m/>
    <m/>
    <s v="44B200290"/>
    <x v="0"/>
    <s v="Finalizada"/>
    <s v="FACTURA PENDIENTE EN PROGRAMACION DE PAGO"/>
    <m/>
    <m/>
    <n v="83700"/>
    <n v="0"/>
    <n v="0"/>
    <m/>
    <m/>
    <n v="83700"/>
    <n v="0"/>
    <n v="0"/>
    <n v="83700"/>
    <n v="0"/>
    <m/>
    <n v="0"/>
    <m/>
    <m/>
    <m/>
    <m/>
    <d v="2024-06-30T00:00:00"/>
  </r>
  <r>
    <n v="223675"/>
    <n v="890306950"/>
    <s v="Ese Hospital Piloto de Jamundi"/>
    <s v="FVE"/>
    <n v="223675"/>
    <s v="FVE223675"/>
    <s v="890306950_FVE223675"/>
    <d v="2023-07-29T09:45:13"/>
    <d v="2023-08-15T00:00:00"/>
    <d v="2023-08-15T16:02:05"/>
    <n v="92800"/>
    <n v="92800"/>
    <s v="Evento"/>
    <s v="jamundi"/>
    <s v="Servicios de salud"/>
    <m/>
    <m/>
    <s v="44B200290"/>
    <x v="0"/>
    <s v="Finalizada"/>
    <s v="FACTURA PENDIENTE EN PROGRAMACION DE PAGO"/>
    <m/>
    <m/>
    <n v="92800"/>
    <n v="0"/>
    <n v="0"/>
    <m/>
    <m/>
    <n v="92800"/>
    <n v="0"/>
    <n v="0"/>
    <n v="92800"/>
    <n v="0"/>
    <m/>
    <n v="0"/>
    <m/>
    <m/>
    <m/>
    <m/>
    <d v="2024-06-30T00:00:00"/>
  </r>
  <r>
    <n v="223722"/>
    <n v="890306950"/>
    <s v="Ese Hospital Piloto de Jamundi"/>
    <s v="FVE"/>
    <n v="223722"/>
    <s v="FVE223722"/>
    <s v="890306950_FVE223722"/>
    <d v="2023-07-29T10:15:35"/>
    <d v="2023-08-15T00:00:00"/>
    <d v="2023-08-15T16:02:05"/>
    <n v="176600"/>
    <n v="176600"/>
    <s v="Evento"/>
    <s v="jamundi"/>
    <s v="Servicios de salud"/>
    <m/>
    <m/>
    <s v="44B200290"/>
    <x v="0"/>
    <s v="Finalizada"/>
    <s v="FACTURA PENDIENTE EN PROGRAMACION DE PAGO"/>
    <m/>
    <m/>
    <n v="176600"/>
    <n v="0"/>
    <n v="0"/>
    <m/>
    <m/>
    <n v="176600"/>
    <n v="0"/>
    <n v="0"/>
    <n v="176600"/>
    <n v="0"/>
    <m/>
    <n v="0"/>
    <m/>
    <m/>
    <m/>
    <m/>
    <d v="2024-06-30T00:00:00"/>
  </r>
  <r>
    <n v="223731"/>
    <n v="890306950"/>
    <s v="Ese Hospital Piloto de Jamundi"/>
    <s v="FVE"/>
    <n v="223731"/>
    <s v="FVE223731"/>
    <s v="890306950_FVE223731"/>
    <d v="2023-07-29T10:18:55"/>
    <d v="2023-08-15T00:00:00"/>
    <d v="2023-08-15T16:02:05"/>
    <n v="75700"/>
    <n v="75700"/>
    <s v="Evento"/>
    <s v="jamundi"/>
    <s v="Servicios de salud"/>
    <m/>
    <m/>
    <s v="44B200290"/>
    <x v="0"/>
    <s v="Finalizada"/>
    <s v="FACTURA PENDIENTE EN PROGRAMACION DE PAGO"/>
    <m/>
    <m/>
    <n v="75700"/>
    <n v="0"/>
    <n v="0"/>
    <m/>
    <m/>
    <n v="75700"/>
    <n v="0"/>
    <n v="0"/>
    <n v="75700"/>
    <n v="0"/>
    <m/>
    <n v="0"/>
    <m/>
    <m/>
    <m/>
    <m/>
    <d v="2024-06-30T00:00:00"/>
  </r>
  <r>
    <n v="223740"/>
    <n v="890306950"/>
    <s v="Ese Hospital Piloto de Jamundi"/>
    <s v="FVE"/>
    <n v="223740"/>
    <s v="FVE223740"/>
    <s v="890306950_FVE223740"/>
    <d v="2023-07-29T10:23:33"/>
    <d v="2023-08-15T00:00:00"/>
    <d v="2023-08-15T16:02:05"/>
    <n v="102200"/>
    <n v="102200"/>
    <s v="Evento"/>
    <s v="jamundi"/>
    <s v="Servicios de salud"/>
    <m/>
    <m/>
    <s v="44B200290"/>
    <x v="0"/>
    <s v="Finalizada"/>
    <s v="FACTURA PENDIENTE EN PROGRAMACION DE PAGO"/>
    <m/>
    <m/>
    <n v="102200"/>
    <n v="0"/>
    <n v="0"/>
    <m/>
    <m/>
    <n v="102200"/>
    <n v="0"/>
    <n v="0"/>
    <n v="102200"/>
    <n v="0"/>
    <m/>
    <n v="0"/>
    <m/>
    <m/>
    <m/>
    <m/>
    <d v="2024-06-30T00:00:00"/>
  </r>
  <r>
    <n v="223832"/>
    <n v="890306950"/>
    <s v="Ese Hospital Piloto de Jamundi"/>
    <s v="FVE"/>
    <n v="223832"/>
    <s v="FVE223832"/>
    <s v="890306950_FVE223832"/>
    <d v="2023-07-29T11:30:31"/>
    <d v="2023-08-15T00:00:00"/>
    <d v="2023-08-15T16:02:05"/>
    <n v="315800"/>
    <n v="315800"/>
    <s v="Evento"/>
    <s v="jamundi"/>
    <s v="Servicios de salud"/>
    <m/>
    <m/>
    <s v="44B200290"/>
    <x v="0"/>
    <s v="Finalizada"/>
    <s v="FACTURA PENDIENTE EN PROGRAMACION DE PAGO"/>
    <m/>
    <m/>
    <n v="315800"/>
    <n v="0"/>
    <n v="0"/>
    <m/>
    <m/>
    <n v="315800"/>
    <n v="0"/>
    <n v="0"/>
    <n v="315800"/>
    <n v="0"/>
    <m/>
    <n v="0"/>
    <m/>
    <m/>
    <m/>
    <m/>
    <d v="2024-06-30T00:00:00"/>
  </r>
  <r>
    <n v="223839"/>
    <n v="890306950"/>
    <s v="Ese Hospital Piloto de Jamundi"/>
    <s v="FVE"/>
    <n v="223839"/>
    <s v="FVE223839"/>
    <s v="890306950_FVE223839"/>
    <d v="2023-07-29T11:38:54"/>
    <d v="2023-08-15T00:00:00"/>
    <d v="2023-08-15T16:02:05"/>
    <n v="122500"/>
    <n v="122500"/>
    <s v="Evento"/>
    <s v="jamundi"/>
    <s v="Servicios de salud"/>
    <m/>
    <m/>
    <s v="44B200290"/>
    <x v="0"/>
    <s v="Finalizada"/>
    <s v="FACTURA PENDIENTE EN PROGRAMACION DE PAGO"/>
    <m/>
    <m/>
    <n v="122500"/>
    <n v="0"/>
    <n v="0"/>
    <m/>
    <m/>
    <n v="122500"/>
    <n v="0"/>
    <n v="0"/>
    <n v="122500"/>
    <n v="0"/>
    <m/>
    <n v="0"/>
    <m/>
    <m/>
    <m/>
    <m/>
    <d v="2024-06-30T00:00:00"/>
  </r>
  <r>
    <n v="223850"/>
    <n v="890306950"/>
    <s v="Ese Hospital Piloto de Jamundi"/>
    <s v="FVE"/>
    <n v="223850"/>
    <s v="FVE223850"/>
    <s v="890306950_FVE223850"/>
    <d v="2023-07-29T11:49:20"/>
    <d v="2023-08-15T00:00:00"/>
    <d v="2023-08-15T16:02:05"/>
    <n v="94600"/>
    <n v="94600"/>
    <s v="Evento"/>
    <s v="jamundi"/>
    <s v="Servicios de salud"/>
    <m/>
    <m/>
    <s v="44B200290"/>
    <x v="0"/>
    <s v="Finalizada"/>
    <s v="FACTURA PENDIENTE EN PROGRAMACION DE PAGO"/>
    <m/>
    <m/>
    <n v="94600"/>
    <n v="0"/>
    <n v="0"/>
    <m/>
    <m/>
    <n v="94600"/>
    <n v="0"/>
    <n v="0"/>
    <n v="94600"/>
    <n v="0"/>
    <m/>
    <n v="0"/>
    <m/>
    <m/>
    <m/>
    <m/>
    <d v="2024-06-30T00:00:00"/>
  </r>
  <r>
    <n v="223865"/>
    <n v="890306950"/>
    <s v="Ese Hospital Piloto de Jamundi"/>
    <s v="FVE"/>
    <n v="223865"/>
    <s v="FVE223865"/>
    <s v="890306950_FVE223865"/>
    <d v="2023-07-29T12:01:14"/>
    <d v="2023-08-15T00:00:00"/>
    <d v="2023-08-15T16:02:05"/>
    <n v="308400"/>
    <n v="308400"/>
    <s v="Evento"/>
    <s v="jamundi"/>
    <s v="Servicios de salud"/>
    <m/>
    <m/>
    <s v="44B200290"/>
    <x v="2"/>
    <s v="Finalizada"/>
    <s v="FACTURA PENDIENTE EN PROGRAMACION DE PAGO"/>
    <m/>
    <m/>
    <n v="308400"/>
    <n v="0"/>
    <n v="0"/>
    <m/>
    <m/>
    <n v="308400"/>
    <n v="47100"/>
    <n v="0"/>
    <n v="261300"/>
    <n v="0"/>
    <m/>
    <n v="0"/>
    <m/>
    <m/>
    <m/>
    <m/>
    <d v="2024-06-30T00:00:00"/>
  </r>
  <r>
    <n v="223876"/>
    <n v="890306950"/>
    <s v="Ese Hospital Piloto de Jamundi"/>
    <s v="FVE"/>
    <n v="223876"/>
    <s v="FVE223876"/>
    <s v="890306950_FVE223876"/>
    <d v="2023-07-29T12:14:28"/>
    <d v="2023-08-15T00:00:00"/>
    <d v="2023-08-15T17:12:56"/>
    <n v="121900"/>
    <n v="121900"/>
    <s v="Evento"/>
    <s v="jamundi"/>
    <s v="Servicios de salud"/>
    <m/>
    <m/>
    <s v="44B200290"/>
    <x v="1"/>
    <s v="Finalizada"/>
    <s v="FACTURA CANCELADA PARCIALMENTE - SALDO PENDIENTE EN PROGRAMACION DE PAGO"/>
    <m/>
    <m/>
    <n v="121900"/>
    <n v="0"/>
    <n v="0"/>
    <m/>
    <m/>
    <n v="121900"/>
    <n v="0"/>
    <n v="0"/>
    <n v="121900"/>
    <n v="47100"/>
    <n v="1222432549"/>
    <n v="74800"/>
    <n v="4800061234"/>
    <s v="26.09.2023"/>
    <n v="15768122"/>
    <s v="PAGO DIRECTO REGIMEN SUBSIDIADO SEPTIEMBRE 2023"/>
    <d v="2024-06-30T00:00:00"/>
  </r>
  <r>
    <n v="223908"/>
    <n v="890306950"/>
    <s v="Ese Hospital Piloto de Jamundi"/>
    <s v="FVE"/>
    <n v="223908"/>
    <s v="FVE223908"/>
    <s v="890306950_FVE223908"/>
    <d v="2023-07-29T12:58:28"/>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4019"/>
    <n v="890306950"/>
    <s v="Ese Hospital Piloto de Jamundi"/>
    <s v="FVE"/>
    <n v="224019"/>
    <s v="FVE224019"/>
    <s v="890306950_FVE224019"/>
    <d v="2023-07-29T16:13:35"/>
    <d v="2023-08-15T00:00:00"/>
    <d v="2023-08-15T16:02:05"/>
    <n v="121100"/>
    <n v="121100"/>
    <s v="Evento"/>
    <s v="jamundi"/>
    <s v="Servicios de salud"/>
    <m/>
    <m/>
    <s v="44B200290"/>
    <x v="0"/>
    <s v="Finalizada"/>
    <s v="FACTURA PENDIENTE EN PROGRAMACION DE PAGO"/>
    <m/>
    <m/>
    <n v="121100"/>
    <n v="0"/>
    <n v="0"/>
    <m/>
    <m/>
    <n v="121100"/>
    <n v="0"/>
    <n v="0"/>
    <n v="121100"/>
    <n v="0"/>
    <m/>
    <n v="0"/>
    <m/>
    <m/>
    <m/>
    <m/>
    <d v="2024-06-30T00:00:00"/>
  </r>
  <r>
    <n v="224059"/>
    <n v="890306950"/>
    <s v="Ese Hospital Piloto de Jamundi"/>
    <s v="FVE"/>
    <n v="224059"/>
    <s v="FVE224059"/>
    <s v="890306950_FVE224059"/>
    <d v="2023-07-30T10:21:59"/>
    <d v="2023-08-15T00:00:00"/>
    <d v="2023-08-15T16:02:05"/>
    <n v="86300"/>
    <n v="86300"/>
    <s v="Evento"/>
    <s v="jamundi"/>
    <s v="Servicios de salud"/>
    <m/>
    <m/>
    <s v="44B200290"/>
    <x v="0"/>
    <s v="Finalizada"/>
    <s v="FACTURA PENDIENTE EN PROGRAMACION DE PAGO"/>
    <m/>
    <m/>
    <n v="86300"/>
    <n v="0"/>
    <n v="0"/>
    <m/>
    <m/>
    <n v="86300"/>
    <n v="0"/>
    <n v="0"/>
    <n v="86300"/>
    <n v="0"/>
    <m/>
    <n v="0"/>
    <m/>
    <m/>
    <m/>
    <m/>
    <d v="2024-06-30T00:00:00"/>
  </r>
  <r>
    <n v="224062"/>
    <n v="890306950"/>
    <s v="Ese Hospital Piloto de Jamundi"/>
    <s v="FVE"/>
    <n v="224062"/>
    <s v="FVE224062"/>
    <s v="890306950_FVE224062"/>
    <d v="2023-07-30T10:29:12"/>
    <d v="2023-08-15T00:00:00"/>
    <d v="2023-08-15T16:02:05"/>
    <n v="136000"/>
    <n v="136000"/>
    <s v="Evento"/>
    <s v="jamundi"/>
    <s v="Servicios de salud"/>
    <m/>
    <m/>
    <s v="44B200290"/>
    <x v="0"/>
    <s v="Finalizada"/>
    <s v="FACTURA PENDIENTE EN PROGRAMACION DE PAGO"/>
    <m/>
    <m/>
    <n v="136000"/>
    <n v="0"/>
    <n v="0"/>
    <m/>
    <m/>
    <n v="136000"/>
    <n v="0"/>
    <n v="0"/>
    <n v="136000"/>
    <n v="0"/>
    <m/>
    <n v="0"/>
    <m/>
    <m/>
    <m/>
    <m/>
    <d v="2024-06-30T00:00:00"/>
  </r>
  <r>
    <n v="224095"/>
    <n v="890306950"/>
    <s v="Ese Hospital Piloto de Jamundi"/>
    <s v="FVE"/>
    <n v="224095"/>
    <s v="FVE224095"/>
    <s v="890306950_FVE224095"/>
    <d v="2023-07-30T11:34:44"/>
    <d v="2023-08-15T00:00:00"/>
    <d v="2023-08-15T16:02:05"/>
    <n v="143000"/>
    <n v="143000"/>
    <s v="Evento"/>
    <s v="jamundi"/>
    <s v="Servicios de salud"/>
    <m/>
    <m/>
    <s v="44B200290"/>
    <x v="0"/>
    <s v="Finalizada"/>
    <s v="FACTURA PENDIENTE EN PROGRAMACION DE PAGO"/>
    <m/>
    <m/>
    <n v="143000"/>
    <n v="0"/>
    <n v="0"/>
    <m/>
    <m/>
    <n v="143000"/>
    <n v="0"/>
    <n v="0"/>
    <n v="143000"/>
    <n v="0"/>
    <m/>
    <n v="0"/>
    <m/>
    <m/>
    <m/>
    <m/>
    <d v="2024-06-30T00:00:00"/>
  </r>
  <r>
    <n v="224100"/>
    <n v="890306950"/>
    <s v="Ese Hospital Piloto de Jamundi"/>
    <s v="FVE"/>
    <n v="224100"/>
    <s v="FVE224100"/>
    <s v="890306950_FVE224100"/>
    <d v="2023-07-30T11:39:26"/>
    <d v="2023-08-15T00:00:00"/>
    <d v="2023-08-15T16:02:05"/>
    <n v="155300"/>
    <n v="155300"/>
    <s v="Evento"/>
    <s v="jamundi"/>
    <s v="Servicios de salud"/>
    <m/>
    <m/>
    <s v="44B200290"/>
    <x v="0"/>
    <s v="Finalizada"/>
    <s v="FACTURA PENDIENTE EN PROGRAMACION DE PAGO"/>
    <m/>
    <m/>
    <n v="155300"/>
    <n v="0"/>
    <n v="0"/>
    <m/>
    <m/>
    <n v="155300"/>
    <n v="0"/>
    <n v="0"/>
    <n v="155300"/>
    <n v="0"/>
    <m/>
    <n v="0"/>
    <m/>
    <m/>
    <m/>
    <m/>
    <d v="2024-06-30T00:00:00"/>
  </r>
  <r>
    <n v="224118"/>
    <n v="890306950"/>
    <s v="Ese Hospital Piloto de Jamundi"/>
    <s v="FVE"/>
    <n v="224118"/>
    <s v="FVE224118"/>
    <s v="890306950_FVE224118"/>
    <d v="2023-07-30T11:54:19"/>
    <d v="2023-08-15T00:00:00"/>
    <d v="2023-08-15T16:02:05"/>
    <n v="76100"/>
    <n v="76100"/>
    <s v="Evento"/>
    <s v="jamundi"/>
    <s v="Servicios de salud"/>
    <m/>
    <m/>
    <s v="44B200290"/>
    <x v="0"/>
    <s v="Finalizada"/>
    <s v="FACTURA PENDIENTE EN PROGRAMACION DE PAGO"/>
    <m/>
    <m/>
    <n v="76100"/>
    <n v="0"/>
    <n v="0"/>
    <m/>
    <m/>
    <n v="76100"/>
    <n v="0"/>
    <n v="0"/>
    <n v="76100"/>
    <n v="0"/>
    <m/>
    <n v="0"/>
    <m/>
    <m/>
    <m/>
    <m/>
    <d v="2024-06-30T00:00:00"/>
  </r>
  <r>
    <n v="224120"/>
    <n v="890306950"/>
    <s v="Ese Hospital Piloto de Jamundi"/>
    <s v="FVE"/>
    <n v="224120"/>
    <s v="FVE224120"/>
    <s v="890306950_FVE224120"/>
    <d v="2023-07-30T11:55:52"/>
    <d v="2023-08-15T00:00:00"/>
    <d v="2023-08-15T16:02:05"/>
    <n v="99800"/>
    <n v="99800"/>
    <s v="Evento"/>
    <s v="jamundi"/>
    <s v="Servicios de salud"/>
    <m/>
    <m/>
    <s v="44B200290"/>
    <x v="0"/>
    <s v="Finalizada"/>
    <s v="FACTURA PENDIENTE EN PROGRAMACION DE PAGO"/>
    <m/>
    <m/>
    <n v="99800"/>
    <n v="0"/>
    <n v="0"/>
    <m/>
    <m/>
    <n v="99800"/>
    <n v="0"/>
    <n v="0"/>
    <n v="99800"/>
    <n v="0"/>
    <m/>
    <n v="0"/>
    <m/>
    <m/>
    <m/>
    <m/>
    <d v="2024-06-30T00:00:00"/>
  </r>
  <r>
    <n v="224123"/>
    <n v="890306950"/>
    <s v="Ese Hospital Piloto de Jamundi"/>
    <s v="FVE"/>
    <n v="224123"/>
    <s v="FVE224123"/>
    <s v="890306950_FVE224123"/>
    <d v="2023-07-30T11:58:29"/>
    <d v="2023-08-15T00:00:00"/>
    <d v="2023-08-15T16:02:05"/>
    <n v="86100"/>
    <n v="86100"/>
    <s v="Evento"/>
    <s v="jamundi"/>
    <s v="Servicios de salud"/>
    <m/>
    <m/>
    <s v="44B200290"/>
    <x v="0"/>
    <s v="Finalizada"/>
    <s v="FACTURA PENDIENTE EN PROGRAMACION DE PAGO"/>
    <m/>
    <m/>
    <n v="86100"/>
    <n v="0"/>
    <n v="0"/>
    <m/>
    <m/>
    <n v="86100"/>
    <n v="0"/>
    <n v="0"/>
    <n v="86100"/>
    <n v="0"/>
    <m/>
    <n v="0"/>
    <m/>
    <m/>
    <m/>
    <m/>
    <d v="2024-06-30T00:00:00"/>
  </r>
  <r>
    <n v="224125"/>
    <n v="890306950"/>
    <s v="Ese Hospital Piloto de Jamundi"/>
    <s v="FVE"/>
    <n v="224125"/>
    <s v="FVE224125"/>
    <s v="890306950_FVE224125"/>
    <d v="2023-07-30T12:01:35"/>
    <d v="2023-08-15T00:00:00"/>
    <d v="2023-08-15T16:02:05"/>
    <n v="144900"/>
    <n v="144900"/>
    <s v="Evento"/>
    <s v="jamundi"/>
    <s v="Servicios de salud"/>
    <m/>
    <m/>
    <s v="44B200290"/>
    <x v="0"/>
    <s v="Finalizada"/>
    <s v="FACTURA PENDIENTE EN PROGRAMACION DE PAGO"/>
    <m/>
    <m/>
    <n v="144900"/>
    <n v="0"/>
    <n v="0"/>
    <m/>
    <m/>
    <n v="144900"/>
    <n v="0"/>
    <n v="0"/>
    <n v="144900"/>
    <n v="0"/>
    <m/>
    <n v="0"/>
    <m/>
    <m/>
    <m/>
    <m/>
    <d v="2024-06-30T00:00:00"/>
  </r>
  <r>
    <n v="224197"/>
    <n v="890306950"/>
    <s v="Ese Hospital Piloto de Jamundi"/>
    <s v="FVE"/>
    <n v="224197"/>
    <s v="FVE224197"/>
    <s v="890306950_FVE224197"/>
    <d v="2023-07-31T09:14:46"/>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4214"/>
    <n v="890306950"/>
    <s v="Ese Hospital Piloto de Jamundi"/>
    <s v="FVE"/>
    <n v="224214"/>
    <s v="FVE224214"/>
    <s v="890306950_FVE224214"/>
    <d v="2023-07-31T09:35:57"/>
    <d v="2023-08-15T00:00:00"/>
    <d v="2023-08-15T16:02:05"/>
    <n v="73400"/>
    <n v="73400"/>
    <s v="Evento"/>
    <s v="jamundi"/>
    <s v="Servicios de salud"/>
    <m/>
    <m/>
    <s v="44B200290"/>
    <x v="0"/>
    <s v="Finalizada"/>
    <s v="FACTURA PENDIENTE EN PROGRAMACION DE PAGO"/>
    <m/>
    <m/>
    <n v="73400"/>
    <n v="0"/>
    <n v="0"/>
    <m/>
    <m/>
    <n v="73400"/>
    <n v="0"/>
    <n v="0"/>
    <n v="73400"/>
    <n v="0"/>
    <m/>
    <n v="0"/>
    <m/>
    <m/>
    <m/>
    <m/>
    <d v="2024-06-30T00:00:00"/>
  </r>
  <r>
    <n v="224242"/>
    <n v="890306950"/>
    <s v="Ese Hospital Piloto de Jamundi"/>
    <s v="FVE"/>
    <n v="224242"/>
    <s v="FVE224242"/>
    <s v="890306950_FVE224242"/>
    <d v="2023-07-31T10:13:37"/>
    <d v="2023-08-15T00:00:00"/>
    <d v="2023-08-15T16:02:05"/>
    <n v="240800"/>
    <n v="240800"/>
    <s v="Evento"/>
    <s v="jamundi"/>
    <s v="Servicios de salud"/>
    <m/>
    <m/>
    <s v="44B200290"/>
    <x v="0"/>
    <s v="Finalizada"/>
    <s v="FACTURA PENDIENTE EN PROGRAMACION DE PAGO"/>
    <m/>
    <m/>
    <n v="240800"/>
    <n v="0"/>
    <n v="0"/>
    <m/>
    <m/>
    <n v="240800"/>
    <n v="0"/>
    <n v="0"/>
    <n v="240800"/>
    <n v="0"/>
    <m/>
    <n v="0"/>
    <m/>
    <m/>
    <m/>
    <m/>
    <d v="2024-06-30T00:00:00"/>
  </r>
  <r>
    <n v="224310"/>
    <n v="890306950"/>
    <s v="Ese Hospital Piloto de Jamundi"/>
    <s v="FVE"/>
    <n v="224310"/>
    <s v="FVE224310"/>
    <s v="890306950_FVE224310"/>
    <d v="2023-07-31T12:27:18"/>
    <d v="2023-08-15T00:00:00"/>
    <d v="2023-08-15T16:02:05"/>
    <n v="78100"/>
    <n v="78100"/>
    <s v="Evento"/>
    <s v="jamundi"/>
    <s v="Servicios de salud"/>
    <m/>
    <m/>
    <s v="44B200290"/>
    <x v="0"/>
    <s v="Finalizada"/>
    <s v="FACTURA PENDIENTE EN PROGRAMACION DE PAGO"/>
    <m/>
    <m/>
    <n v="78100"/>
    <n v="0"/>
    <n v="0"/>
    <m/>
    <m/>
    <n v="78100"/>
    <n v="0"/>
    <n v="0"/>
    <n v="78100"/>
    <n v="0"/>
    <m/>
    <n v="0"/>
    <m/>
    <m/>
    <m/>
    <m/>
    <d v="2024-06-30T00:00:00"/>
  </r>
  <r>
    <n v="224314"/>
    <n v="890306950"/>
    <s v="Ese Hospital Piloto de Jamundi"/>
    <s v="FVE"/>
    <n v="224314"/>
    <s v="FVE224314"/>
    <s v="890306950_FVE224314"/>
    <d v="2023-07-31T12:50:28"/>
    <d v="2023-08-15T00:00:00"/>
    <d v="2023-08-15T16:02:05"/>
    <n v="136900"/>
    <n v="136900"/>
    <s v="Evento"/>
    <s v="jamundi"/>
    <s v="Servicios de salud"/>
    <m/>
    <m/>
    <s v="44B200290"/>
    <x v="0"/>
    <s v="Finalizada"/>
    <s v="FACTURA PENDIENTE EN PROGRAMACION DE PAGO"/>
    <m/>
    <m/>
    <n v="136900"/>
    <n v="0"/>
    <n v="0"/>
    <m/>
    <m/>
    <n v="136900"/>
    <n v="0"/>
    <n v="0"/>
    <n v="136900"/>
    <n v="0"/>
    <m/>
    <n v="0"/>
    <m/>
    <m/>
    <m/>
    <m/>
    <d v="2024-06-30T00:00:00"/>
  </r>
  <r>
    <n v="224344"/>
    <n v="890306950"/>
    <s v="Ese Hospital Piloto de Jamundi"/>
    <s v="FVE"/>
    <n v="224344"/>
    <s v="FVE224344"/>
    <s v="890306950_FVE224344"/>
    <d v="2023-07-31T14:23:17"/>
    <d v="2023-08-15T00:00:00"/>
    <d v="2023-08-15T16:02:05"/>
    <n v="86000"/>
    <n v="86000"/>
    <s v="Evento"/>
    <s v="jamundi"/>
    <s v="Servicios de salud"/>
    <m/>
    <m/>
    <s v="44B200290"/>
    <x v="0"/>
    <s v="Finalizada"/>
    <s v="FACTURA PENDIENTE EN PROGRAMACION DE PAGO"/>
    <m/>
    <m/>
    <n v="86000"/>
    <n v="0"/>
    <n v="0"/>
    <m/>
    <m/>
    <n v="86000"/>
    <n v="0"/>
    <n v="0"/>
    <n v="86000"/>
    <n v="0"/>
    <m/>
    <n v="0"/>
    <m/>
    <m/>
    <m/>
    <m/>
    <d v="2024-06-30T00:00:00"/>
  </r>
  <r>
    <n v="224359"/>
    <n v="890306950"/>
    <s v="Ese Hospital Piloto de Jamundi"/>
    <s v="FVE"/>
    <n v="224359"/>
    <s v="FVE224359"/>
    <s v="890306950_FVE224359"/>
    <d v="2023-07-31T14:34:34"/>
    <d v="2023-08-15T00:00:00"/>
    <d v="2023-08-15T16:02:05"/>
    <n v="131300"/>
    <n v="131300"/>
    <s v="Evento"/>
    <s v="jamundi"/>
    <s v="Servicios de salud"/>
    <m/>
    <m/>
    <s v="44B200290"/>
    <x v="0"/>
    <s v="Finalizada"/>
    <s v="FACTURA PENDIENTE EN PROGRAMACION DE PAGO"/>
    <m/>
    <m/>
    <n v="131300"/>
    <n v="0"/>
    <n v="0"/>
    <m/>
    <m/>
    <n v="131300"/>
    <n v="0"/>
    <n v="0"/>
    <n v="131300"/>
    <n v="0"/>
    <m/>
    <n v="0"/>
    <m/>
    <m/>
    <m/>
    <m/>
    <d v="2024-06-30T00:00:00"/>
  </r>
  <r>
    <n v="224366"/>
    <n v="890306950"/>
    <s v="Ese Hospital Piloto de Jamundi"/>
    <s v="FVE"/>
    <n v="224366"/>
    <s v="FVE224366"/>
    <s v="890306950_FVE224366"/>
    <d v="2023-07-31T14:41:24"/>
    <d v="2023-08-15T00:00:00"/>
    <d v="2023-08-15T16:02:05"/>
    <n v="513000"/>
    <n v="513000"/>
    <s v="Evento"/>
    <s v="jamundi"/>
    <s v="Servicios de salud"/>
    <m/>
    <m/>
    <s v="44B200290"/>
    <x v="0"/>
    <s v="Finalizada"/>
    <s v="FACTURA PENDIENTE EN PROGRAMACION DE PAGO"/>
    <m/>
    <m/>
    <n v="513000"/>
    <n v="0"/>
    <n v="0"/>
    <m/>
    <m/>
    <n v="513000"/>
    <n v="0"/>
    <n v="0"/>
    <n v="513000"/>
    <n v="0"/>
    <m/>
    <n v="0"/>
    <m/>
    <m/>
    <m/>
    <m/>
    <d v="2024-06-30T00:00:00"/>
  </r>
  <r>
    <n v="224381"/>
    <n v="890306950"/>
    <s v="Ese Hospital Piloto de Jamundi"/>
    <s v="FVE"/>
    <n v="224381"/>
    <s v="FVE224381"/>
    <s v="890306950_FVE224381"/>
    <d v="2023-07-31T15:07:54"/>
    <d v="2023-08-15T00:00:00"/>
    <d v="2023-08-15T16:02:05"/>
    <n v="123000"/>
    <n v="123000"/>
    <s v="Evento"/>
    <s v="jamundi"/>
    <s v="Servicios de salud"/>
    <m/>
    <m/>
    <s v="44B200290"/>
    <x v="0"/>
    <s v="Finalizada"/>
    <s v="FACTURA PENDIENTE EN PROGRAMACION DE PAGO"/>
    <m/>
    <m/>
    <n v="123000"/>
    <n v="0"/>
    <n v="0"/>
    <m/>
    <m/>
    <n v="123000"/>
    <n v="0"/>
    <n v="0"/>
    <n v="123000"/>
    <n v="0"/>
    <m/>
    <n v="0"/>
    <m/>
    <m/>
    <m/>
    <m/>
    <d v="2024-06-30T00:00:00"/>
  </r>
  <r>
    <n v="224406"/>
    <n v="890306950"/>
    <s v="Ese Hospital Piloto de Jamundi"/>
    <s v="FVE"/>
    <n v="224406"/>
    <s v="FVE224406"/>
    <s v="890306950_FVE224406"/>
    <d v="2023-07-31T15:50:03"/>
    <d v="2023-08-15T00:00:00"/>
    <d v="2023-08-15T16:02:05"/>
    <n v="140102"/>
    <n v="140102"/>
    <s v="Evento"/>
    <s v="jamundi"/>
    <s v="Servicios de salud"/>
    <m/>
    <m/>
    <s v="44B200290"/>
    <x v="0"/>
    <s v="Finalizada"/>
    <s v="FACTURA PENDIENTE EN PROGRAMACION DE PAGO"/>
    <m/>
    <m/>
    <n v="140102"/>
    <n v="0"/>
    <n v="0"/>
    <m/>
    <m/>
    <n v="140102"/>
    <n v="0"/>
    <n v="0"/>
    <n v="140102"/>
    <n v="0"/>
    <m/>
    <n v="0"/>
    <m/>
    <m/>
    <m/>
    <m/>
    <d v="2024-06-30T00:00:00"/>
  </r>
  <r>
    <n v="224461"/>
    <n v="890306950"/>
    <s v="Ese Hospital Piloto de Jamundi"/>
    <s v="FVE"/>
    <n v="224461"/>
    <s v="FVE224461"/>
    <s v="890306950_FVE224461"/>
    <d v="2023-07-31T17:25:44"/>
    <d v="2023-08-15T00:00:00"/>
    <d v="2023-08-15T16:02:05"/>
    <n v="204800"/>
    <n v="204800"/>
    <s v="Evento"/>
    <s v="jamundi"/>
    <s v="Servicios de salud"/>
    <m/>
    <m/>
    <s v="44B200290"/>
    <x v="0"/>
    <s v="Finalizada"/>
    <s v="FACTURA PENDIENTE EN PROGRAMACION DE PAGO"/>
    <m/>
    <m/>
    <n v="204800"/>
    <n v="0"/>
    <n v="0"/>
    <m/>
    <m/>
    <n v="204800"/>
    <n v="0"/>
    <n v="0"/>
    <n v="204800"/>
    <n v="0"/>
    <m/>
    <n v="0"/>
    <m/>
    <m/>
    <m/>
    <m/>
    <d v="2024-06-30T00:00:00"/>
  </r>
  <r>
    <n v="224531"/>
    <n v="890306950"/>
    <s v="Ese Hospital Piloto de Jamundi"/>
    <s v="FVE"/>
    <n v="224531"/>
    <s v="FVE224531"/>
    <s v="890306950_FVE224531"/>
    <d v="2023-07-31T21:09:15"/>
    <d v="2023-08-15T00:00:00"/>
    <d v="2023-08-15T16:02:05"/>
    <n v="58700"/>
    <n v="54600"/>
    <s v="Evento"/>
    <s v="jamundi"/>
    <s v="Servicios de salud"/>
    <m/>
    <m/>
    <s v="44B200290"/>
    <x v="0"/>
    <s v="Finalizada"/>
    <s v="FACTURA PENDIENTE EN PROGRAMACION DE PAGO"/>
    <m/>
    <m/>
    <n v="58700"/>
    <n v="0"/>
    <n v="0"/>
    <m/>
    <m/>
    <n v="58700"/>
    <n v="0"/>
    <n v="0"/>
    <n v="54600"/>
    <n v="0"/>
    <m/>
    <n v="0"/>
    <m/>
    <m/>
    <m/>
    <m/>
    <d v="2024-06-30T00:00:00"/>
  </r>
  <r>
    <n v="227663"/>
    <n v="890306950"/>
    <s v="Ese Hospital Piloto de Jamundi"/>
    <s v="FVE"/>
    <n v="227663"/>
    <s v="FVE227663"/>
    <s v="890306950_FVE227663"/>
    <d v="2023-08-15T11:38:15"/>
    <d v="2023-09-15T00:00:00"/>
    <d v="2023-09-15T14:02:18"/>
    <n v="58700"/>
    <n v="58700"/>
    <s v="Evento"/>
    <s v="jamundi"/>
    <s v="Servicios de salud"/>
    <m/>
    <m/>
    <s v="44B200290"/>
    <x v="5"/>
    <s v="Devuelta"/>
    <s v="FACTURA DEVUELTA"/>
    <m/>
    <m/>
    <n v="0"/>
    <n v="58700"/>
    <n v="0"/>
    <s v="se sostiene la devolución de  la factura por que la auto.122300033340 esta a nombre de otro prestador fundación valle del lili el prestador debió revisar el estado de la auto en el aplicativo boxalud"/>
    <s v="AUTORIZACION"/>
    <n v="0"/>
    <n v="0"/>
    <n v="0"/>
    <n v="0"/>
    <n v="0"/>
    <m/>
    <n v="0"/>
    <m/>
    <m/>
    <m/>
    <m/>
    <d v="2024-06-30T00:00:00"/>
  </r>
  <r>
    <n v="228612"/>
    <n v="890306950"/>
    <s v="Ese Hospital Piloto de Jamundi"/>
    <s v="FVE"/>
    <n v="228612"/>
    <s v="FVE228612"/>
    <s v="890306950_FVE228612"/>
    <d v="2023-08-18T15:03:04"/>
    <d v="2023-09-15T00:00:00"/>
    <d v="2023-09-15T14:01:56"/>
    <n v="102800"/>
    <n v="102800"/>
    <s v="Evento"/>
    <s v="jamundi"/>
    <s v="Servicios de salud"/>
    <m/>
    <m/>
    <s v="44B200290"/>
    <x v="5"/>
    <s v="Devuelta"/>
    <s v="FACTURA DEVUELTA"/>
    <m/>
    <m/>
    <n v="0"/>
    <n v="102800"/>
    <n v="0"/>
    <s v="se sostiene la devolución de  la factura por que la auto. 122300029982 esta a otro nit fundación valle del lili el prestador debió revisar el estado de la auto en el aplicativo boxalud"/>
    <s v="AUTORIZACION"/>
    <n v="0"/>
    <n v="0"/>
    <n v="0"/>
    <n v="0"/>
    <n v="0"/>
    <m/>
    <n v="0"/>
    <m/>
    <m/>
    <m/>
    <m/>
    <d v="2024-06-30T00:00:00"/>
  </r>
  <r>
    <n v="229609"/>
    <n v="890306950"/>
    <s v="Ese Hospital Piloto de Jamundi"/>
    <s v="FVE"/>
    <n v="229609"/>
    <s v="FVE229609"/>
    <s v="890306950_FVE229609"/>
    <d v="2023-08-23T11:24:38"/>
    <d v="2023-09-15T00:00:00"/>
    <d v="2023-09-15T14:02:18"/>
    <n v="86000"/>
    <n v="86000"/>
    <s v="Evento"/>
    <s v="jamundi"/>
    <s v="Servicios de salud"/>
    <m/>
    <m/>
    <s v="44B200290"/>
    <x v="5"/>
    <s v="Devuelta"/>
    <s v="FACTURA DEVUELTA"/>
    <m/>
    <m/>
    <n v="0"/>
    <n v="86000"/>
    <n v="0"/>
    <s v="se sostiene la devolución de  la factura por que por que la auto. 122300038184 esta ya cancelada en la factura fve-230030"/>
    <s v="AUTORIZACION"/>
    <n v="0"/>
    <n v="0"/>
    <n v="0"/>
    <n v="0"/>
    <n v="0"/>
    <m/>
    <n v="0"/>
    <m/>
    <m/>
    <m/>
    <m/>
    <d v="2024-06-30T00:00:00"/>
  </r>
  <r>
    <n v="229630"/>
    <n v="890306950"/>
    <s v="Ese Hospital Piloto de Jamundi"/>
    <s v="FVE"/>
    <n v="229630"/>
    <s v="FVE229630"/>
    <s v="890306950_FVE229630"/>
    <d v="2023-08-23T12:14:26"/>
    <d v="2023-09-15T00:00:00"/>
    <d v="2023-09-15T14:01:56"/>
    <n v="111400"/>
    <n v="111400"/>
    <s v="Evento"/>
    <s v="jamundi"/>
    <s v="Servicios de salud"/>
    <m/>
    <m/>
    <s v="44B200290"/>
    <x v="5"/>
    <s v="Devuelta"/>
    <s v="FACTURA DEVUELTA"/>
    <m/>
    <m/>
    <n v="0"/>
    <n v="111400"/>
    <n v="0"/>
    <s v="se sostiene la devolución de la factura por que la auto 122300037008 esta a nombre de otro proveedor  fundación valle del lili el prestador debió revisar el estado de la auto en el aplicativo boxalud"/>
    <s v="AUTORIZACION"/>
    <n v="0"/>
    <n v="0"/>
    <n v="0"/>
    <n v="0"/>
    <n v="0"/>
    <m/>
    <n v="0"/>
    <m/>
    <m/>
    <m/>
    <m/>
    <d v="2024-06-30T00:00:00"/>
  </r>
  <r>
    <n v="229737"/>
    <n v="890306950"/>
    <s v="Ese Hospital Piloto de Jamundi"/>
    <s v="FVE"/>
    <n v="229737"/>
    <s v="FVE229737"/>
    <s v="890306950_FVE229737"/>
    <d v="2023-08-23T15:11:02"/>
    <d v="2023-09-15T00:00:00"/>
    <d v="2023-09-15T14:01:56"/>
    <n v="152800"/>
    <n v="152800"/>
    <s v="Evento"/>
    <s v="jamundi"/>
    <s v="Servicios de salud"/>
    <m/>
    <m/>
    <s v="44B200290"/>
    <x v="5"/>
    <s v="Devuelta"/>
    <s v="FACTURA DEVUELTA"/>
    <m/>
    <m/>
    <n v="0"/>
    <n v="152800"/>
    <n v="0"/>
    <s v="se sostiene la devolución de  la factura por que la auto. 122300037491 esta a nombre de otro proveedor fundación valle del Lili  el prestador debió revisar el estado de la auto en el aplicativo boxalud"/>
    <s v="AUTORIZACION"/>
    <n v="0"/>
    <n v="0"/>
    <n v="0"/>
    <n v="0"/>
    <n v="0"/>
    <m/>
    <n v="0"/>
    <m/>
    <m/>
    <m/>
    <m/>
    <d v="2024-06-30T00:00:00"/>
  </r>
  <r>
    <n v="229754"/>
    <n v="890306950"/>
    <s v="Ese Hospital Piloto de Jamundi"/>
    <s v="FVE"/>
    <n v="229754"/>
    <s v="FVE229754"/>
    <s v="890306950_FVE229754"/>
    <d v="2023-08-23T15:28:09"/>
    <d v="2023-09-15T00:00:00"/>
    <d v="2023-09-15T14:02:18"/>
    <n v="387400"/>
    <n v="387400"/>
    <s v="Evento"/>
    <s v="jamundi"/>
    <s v="Servicios de salud"/>
    <m/>
    <m/>
    <s v="44B200290"/>
    <x v="5"/>
    <s v="Devuelta"/>
    <s v="FACTURA DEVUELTA"/>
    <m/>
    <m/>
    <n v="0"/>
    <n v="387400"/>
    <n v="0"/>
    <s v="se sostiene la devolución de  la factura por que la auto. 122300037411  esta a nombre de otro nit  fundación valle del Lili el prestador debió revisar el estado de la auto en el aplicativo boxalud"/>
    <s v="AUTORIZACION"/>
    <n v="0"/>
    <n v="0"/>
    <n v="0"/>
    <n v="0"/>
    <n v="0"/>
    <m/>
    <n v="0"/>
    <m/>
    <m/>
    <m/>
    <m/>
    <d v="2024-06-30T00:00:00"/>
  </r>
  <r>
    <n v="232926"/>
    <n v="890306950"/>
    <s v="Ese Hospital Piloto de Jamundi"/>
    <s v="FVE"/>
    <n v="232926"/>
    <s v="FVE232926"/>
    <s v="890306950_FVE232926"/>
    <d v="2023-08-31T19:26:37"/>
    <d v="2023-09-15T00:00:00"/>
    <d v="2023-09-15T14:01:56"/>
    <n v="185400"/>
    <n v="185400"/>
    <s v="Evento"/>
    <s v="jamundi"/>
    <s v="Servicios de salud"/>
    <m/>
    <m/>
    <s v="44B200290"/>
    <x v="5"/>
    <s v="Devuelta"/>
    <s v="FACTURA DEVUELTA"/>
    <m/>
    <m/>
    <n v="0"/>
    <n v="185400"/>
    <n v="0"/>
    <s v="se sostiene la devolución de  la factura por que la auto. 122300034598 esta a nombre de otro proveedor fundación valle del Lili   el prestador debió revisar el estado de la auto en el aplicativo boxalud"/>
    <s v="AUTORIZACION"/>
    <n v="0"/>
    <n v="0"/>
    <n v="0"/>
    <n v="0"/>
    <n v="0"/>
    <m/>
    <n v="0"/>
    <m/>
    <m/>
    <m/>
    <m/>
    <d v="2024-06-30T00:00:00"/>
  </r>
  <r>
    <n v="233099"/>
    <n v="890306950"/>
    <s v="Ese Hospital Piloto de Jamundi"/>
    <s v="FVE"/>
    <n v="233099"/>
    <s v="FVE233099"/>
    <s v="890306950_FVE233099"/>
    <d v="2023-09-01T10:46:42"/>
    <d v="2023-10-15T00:00:00"/>
    <d v="2023-11-01T07:00:00"/>
    <n v="158400"/>
    <n v="158400"/>
    <s v="Evento"/>
    <s v="jamundi"/>
    <s v="Servicios de salud"/>
    <m/>
    <m/>
    <s v="44B200290"/>
    <x v="0"/>
    <s v="Finalizada"/>
    <s v="FACTURA PENDIENTE EN PROGRAMACION DE PAGO"/>
    <m/>
    <m/>
    <n v="158400"/>
    <n v="0"/>
    <n v="0"/>
    <m/>
    <m/>
    <n v="158400"/>
    <n v="0"/>
    <n v="0"/>
    <n v="158400"/>
    <n v="0"/>
    <m/>
    <n v="0"/>
    <m/>
    <m/>
    <m/>
    <m/>
    <d v="2024-06-30T00:00:00"/>
  </r>
  <r>
    <n v="233105"/>
    <n v="890306950"/>
    <s v="Ese Hospital Piloto de Jamundi"/>
    <s v="FVE"/>
    <n v="233105"/>
    <s v="FVE233105"/>
    <s v="890306950_FVE233105"/>
    <d v="2023-09-01T10:58:11"/>
    <d v="2023-10-15T00:00:00"/>
    <d v="2023-11-01T07:00:00"/>
    <n v="188500"/>
    <n v="188500"/>
    <s v="Evento"/>
    <s v="jamundi"/>
    <s v="Servicios de salud"/>
    <m/>
    <m/>
    <s v="44B200290"/>
    <x v="0"/>
    <s v="Finalizada"/>
    <s v="FACTURA PENDIENTE EN PROGRAMACION DE PAGO"/>
    <m/>
    <m/>
    <n v="188500"/>
    <n v="0"/>
    <n v="0"/>
    <m/>
    <m/>
    <n v="188500"/>
    <n v="0"/>
    <n v="0"/>
    <n v="188500"/>
    <n v="0"/>
    <m/>
    <n v="0"/>
    <m/>
    <m/>
    <m/>
    <m/>
    <d v="2024-06-30T00:00:00"/>
  </r>
  <r>
    <n v="233112"/>
    <n v="890306950"/>
    <s v="Ese Hospital Piloto de Jamundi"/>
    <s v="FVE"/>
    <n v="233112"/>
    <s v="FVE233112"/>
    <s v="890306950_FVE233112"/>
    <d v="2023-09-01T11:33:55"/>
    <d v="2023-10-15T00:00:00"/>
    <d v="2023-11-01T07:00:00"/>
    <n v="206200"/>
    <n v="206200"/>
    <s v="Evento"/>
    <s v="jamundi"/>
    <s v="Servicios de salud"/>
    <m/>
    <m/>
    <s v="44B200290"/>
    <x v="0"/>
    <s v="Finalizada"/>
    <s v="FACTURA PENDIENTE EN PROGRAMACION DE PAGO"/>
    <m/>
    <m/>
    <n v="206200"/>
    <n v="0"/>
    <n v="0"/>
    <m/>
    <m/>
    <n v="206200"/>
    <n v="0"/>
    <n v="0"/>
    <n v="206200"/>
    <n v="0"/>
    <m/>
    <n v="0"/>
    <m/>
    <m/>
    <m/>
    <m/>
    <d v="2024-06-30T00:00:00"/>
  </r>
  <r>
    <n v="233131"/>
    <n v="890306950"/>
    <s v="Ese Hospital Piloto de Jamundi"/>
    <s v="FVE"/>
    <n v="233131"/>
    <s v="FVE233131"/>
    <s v="890306950_FVE233131"/>
    <d v="2023-09-01T12:05:18"/>
    <d v="2023-10-15T00:00:00"/>
    <d v="2023-11-01T07:00:00"/>
    <n v="87000"/>
    <n v="87000"/>
    <s v="Evento"/>
    <s v="jamundi"/>
    <s v="Servicios de salud"/>
    <m/>
    <m/>
    <s v="44B200290"/>
    <x v="0"/>
    <s v="Finalizada"/>
    <s v="FACTURA PENDIENTE EN PROGRAMACION DE PAGO"/>
    <m/>
    <m/>
    <n v="87000"/>
    <n v="0"/>
    <n v="0"/>
    <m/>
    <m/>
    <n v="87000"/>
    <n v="0"/>
    <n v="0"/>
    <n v="87000"/>
    <n v="0"/>
    <m/>
    <n v="0"/>
    <m/>
    <m/>
    <m/>
    <m/>
    <d v="2024-06-30T00:00:00"/>
  </r>
  <r>
    <n v="233132"/>
    <n v="890306950"/>
    <s v="Ese Hospital Piloto de Jamundi"/>
    <s v="FVE"/>
    <n v="233132"/>
    <s v="FVE233132"/>
    <s v="890306950_FVE233132"/>
    <d v="2023-09-01T12:07:26"/>
    <d v="2023-10-15T00:00:00"/>
    <d v="2023-11-01T07:00:00"/>
    <n v="94700"/>
    <n v="94700"/>
    <s v="Evento"/>
    <s v="jamundi"/>
    <s v="Servicios de salud"/>
    <m/>
    <m/>
    <s v="44B200290"/>
    <x v="0"/>
    <s v="Finalizada"/>
    <s v="FACTURA PENDIENTE EN PROGRAMACION DE PAGO"/>
    <m/>
    <m/>
    <n v="94700"/>
    <n v="0"/>
    <n v="0"/>
    <m/>
    <m/>
    <n v="94700"/>
    <n v="0"/>
    <n v="0"/>
    <n v="94700"/>
    <n v="0"/>
    <m/>
    <n v="0"/>
    <m/>
    <m/>
    <m/>
    <m/>
    <d v="2024-06-30T00:00:00"/>
  </r>
  <r>
    <n v="233146"/>
    <n v="890306950"/>
    <s v="Ese Hospital Piloto de Jamundi"/>
    <s v="FVE"/>
    <n v="233146"/>
    <s v="FVE233146"/>
    <s v="890306950_FVE233146"/>
    <d v="2023-09-01T12:54:13"/>
    <d v="2023-10-15T00:00:00"/>
    <d v="2023-11-01T07:00:00"/>
    <n v="93200"/>
    <n v="93200"/>
    <s v="Evento"/>
    <s v="jamundi"/>
    <s v="Servicios de salud"/>
    <m/>
    <m/>
    <s v="44B200290"/>
    <x v="0"/>
    <s v="Finalizada"/>
    <s v="FACTURA PENDIENTE EN PROGRAMACION DE PAGO"/>
    <m/>
    <m/>
    <n v="93200"/>
    <n v="0"/>
    <n v="0"/>
    <m/>
    <m/>
    <n v="93200"/>
    <n v="0"/>
    <n v="0"/>
    <n v="93200"/>
    <n v="0"/>
    <m/>
    <n v="0"/>
    <m/>
    <m/>
    <m/>
    <m/>
    <d v="2024-06-30T00:00:00"/>
  </r>
  <r>
    <n v="233161"/>
    <n v="890306950"/>
    <s v="Ese Hospital Piloto de Jamundi"/>
    <s v="FVE"/>
    <n v="233161"/>
    <s v="FVE233161"/>
    <s v="890306950_FVE233161"/>
    <d v="2023-09-01T14:18:52"/>
    <d v="2023-10-15T00:00:00"/>
    <d v="2023-11-01T07:00:00"/>
    <n v="97000"/>
    <n v="97000"/>
    <s v="Evento"/>
    <s v="jamundi"/>
    <s v="Servicios de salud"/>
    <m/>
    <m/>
    <s v="44B200290"/>
    <x v="0"/>
    <s v="Finalizada"/>
    <s v="FACTURA PENDIENTE EN PROGRAMACION DE PAGO"/>
    <m/>
    <m/>
    <n v="97000"/>
    <n v="0"/>
    <n v="0"/>
    <m/>
    <m/>
    <n v="97000"/>
    <n v="0"/>
    <n v="0"/>
    <n v="97000"/>
    <n v="0"/>
    <m/>
    <n v="0"/>
    <m/>
    <m/>
    <m/>
    <m/>
    <d v="2024-06-30T00:00:00"/>
  </r>
  <r>
    <n v="233172"/>
    <n v="890306950"/>
    <s v="Ese Hospital Piloto de Jamundi"/>
    <s v="FVE"/>
    <n v="233172"/>
    <s v="FVE233172"/>
    <s v="890306950_FVE233172"/>
    <d v="2023-09-01T14:45:51"/>
    <d v="2023-10-15T00:00:00"/>
    <d v="2023-11-01T07:00:00"/>
    <n v="87100"/>
    <n v="87100"/>
    <s v="Evento"/>
    <s v="jamundi"/>
    <s v="Servicios de salud"/>
    <m/>
    <m/>
    <s v="44B200290"/>
    <x v="0"/>
    <s v="Finalizada"/>
    <s v="FACTURA PENDIENTE EN PROGRAMACION DE PAGO"/>
    <m/>
    <m/>
    <n v="87100"/>
    <n v="0"/>
    <n v="0"/>
    <m/>
    <m/>
    <n v="87100"/>
    <n v="0"/>
    <n v="0"/>
    <n v="87100"/>
    <n v="0"/>
    <m/>
    <n v="0"/>
    <m/>
    <m/>
    <m/>
    <m/>
    <d v="2024-06-30T00:00:00"/>
  </r>
  <r>
    <n v="233179"/>
    <n v="890306950"/>
    <s v="Ese Hospital Piloto de Jamundi"/>
    <s v="FVE"/>
    <n v="233179"/>
    <s v="FVE233179"/>
    <s v="890306950_FVE233179"/>
    <d v="2023-09-01T15:06:37"/>
    <d v="2023-10-15T00:00:00"/>
    <d v="2023-11-01T07:00:00"/>
    <n v="74800"/>
    <n v="74800"/>
    <s v="Evento"/>
    <s v="jamundi"/>
    <s v="Servicios de salud"/>
    <m/>
    <m/>
    <s v="44B200290"/>
    <x v="0"/>
    <s v="Finalizada"/>
    <s v="FACTURA PENDIENTE EN PROGRAMACION DE PAGO"/>
    <m/>
    <m/>
    <n v="74800"/>
    <n v="0"/>
    <n v="0"/>
    <m/>
    <m/>
    <n v="74800"/>
    <n v="0"/>
    <n v="0"/>
    <n v="74800"/>
    <n v="0"/>
    <m/>
    <n v="0"/>
    <m/>
    <m/>
    <m/>
    <m/>
    <d v="2024-06-30T00:00:00"/>
  </r>
  <r>
    <n v="233188"/>
    <n v="890306950"/>
    <s v="Ese Hospital Piloto de Jamundi"/>
    <s v="FVE"/>
    <n v="233188"/>
    <s v="FVE233188"/>
    <s v="890306950_FVE233188"/>
    <d v="2023-09-01T15:29:32"/>
    <d v="2023-10-15T00:00:00"/>
    <d v="2023-11-01T07:00:00"/>
    <n v="279700"/>
    <n v="279700"/>
    <s v="Evento"/>
    <s v="jamundi"/>
    <s v="Servicios de salud"/>
    <m/>
    <m/>
    <s v="44B200290"/>
    <x v="0"/>
    <s v="Finalizada"/>
    <s v="FACTURA PENDIENTE EN PROGRAMACION DE PAGO"/>
    <m/>
    <m/>
    <n v="279700"/>
    <n v="0"/>
    <n v="0"/>
    <m/>
    <m/>
    <n v="279700"/>
    <n v="0"/>
    <n v="0"/>
    <n v="279700"/>
    <n v="0"/>
    <m/>
    <n v="0"/>
    <m/>
    <m/>
    <m/>
    <m/>
    <d v="2024-06-30T00:00:00"/>
  </r>
  <r>
    <n v="233236"/>
    <n v="890306950"/>
    <s v="Ese Hospital Piloto de Jamundi"/>
    <s v="FVE"/>
    <n v="233236"/>
    <s v="FVE233236"/>
    <s v="890306950_FVE233236"/>
    <d v="2023-09-02T07:45:00"/>
    <d v="2023-10-15T00:00:00"/>
    <d v="2023-11-01T07:00:00"/>
    <n v="163500"/>
    <n v="163500"/>
    <s v="Evento"/>
    <s v="jamundi"/>
    <s v="Servicios de salud"/>
    <m/>
    <m/>
    <s v="44B200290"/>
    <x v="0"/>
    <s v="Finalizada"/>
    <s v="FACTURA PENDIENTE EN PROGRAMACION DE PAGO"/>
    <m/>
    <m/>
    <n v="163500"/>
    <n v="0"/>
    <n v="0"/>
    <m/>
    <m/>
    <n v="163500"/>
    <n v="0"/>
    <n v="0"/>
    <n v="163500"/>
    <n v="0"/>
    <m/>
    <n v="0"/>
    <m/>
    <m/>
    <m/>
    <m/>
    <d v="2024-06-30T00:00:00"/>
  </r>
  <r>
    <n v="233239"/>
    <n v="890306950"/>
    <s v="Ese Hospital Piloto de Jamundi"/>
    <s v="FVE"/>
    <n v="233239"/>
    <s v="FVE233239"/>
    <s v="890306950_FVE233239"/>
    <d v="2023-09-02T07:55:40"/>
    <d v="2023-10-15T00:00:00"/>
    <d v="2023-11-01T07:00:00"/>
    <n v="107100"/>
    <n v="107100"/>
    <s v="Evento"/>
    <s v="jamundi"/>
    <s v="Servicios de salud"/>
    <m/>
    <m/>
    <s v="44B200290"/>
    <x v="0"/>
    <s v="Finalizada"/>
    <s v="FACTURA PENDIENTE EN PROGRAMACION DE PAGO"/>
    <m/>
    <m/>
    <n v="107100"/>
    <n v="0"/>
    <n v="0"/>
    <m/>
    <m/>
    <n v="107100"/>
    <n v="0"/>
    <n v="0"/>
    <n v="107100"/>
    <n v="0"/>
    <m/>
    <n v="0"/>
    <m/>
    <m/>
    <m/>
    <m/>
    <d v="2024-06-30T00:00:00"/>
  </r>
  <r>
    <n v="233265"/>
    <n v="890306950"/>
    <s v="Ese Hospital Piloto de Jamundi"/>
    <s v="FVE"/>
    <n v="233265"/>
    <s v="FVE233265"/>
    <s v="890306950_FVE233265"/>
    <d v="2023-09-02T09:46:07"/>
    <d v="2023-10-15T00:00:00"/>
    <d v="2023-11-01T07:00:00"/>
    <n v="152700"/>
    <n v="152700"/>
    <s v="Evento"/>
    <s v="jamundi"/>
    <s v="Servicios de salud"/>
    <m/>
    <m/>
    <s v="44B200290"/>
    <x v="0"/>
    <s v="Finalizada"/>
    <s v="FACTURA PENDIENTE EN PROGRAMACION DE PAGO"/>
    <m/>
    <m/>
    <n v="152700"/>
    <n v="0"/>
    <n v="0"/>
    <m/>
    <m/>
    <n v="152700"/>
    <n v="0"/>
    <n v="0"/>
    <n v="152700"/>
    <n v="0"/>
    <m/>
    <n v="0"/>
    <m/>
    <m/>
    <m/>
    <m/>
    <d v="2024-06-30T00:00:00"/>
  </r>
  <r>
    <n v="233270"/>
    <n v="890306950"/>
    <s v="Ese Hospital Piloto de Jamundi"/>
    <s v="FVE"/>
    <n v="233270"/>
    <s v="FVE233270"/>
    <s v="890306950_FVE233270"/>
    <d v="2023-09-02T09:59:50"/>
    <d v="2023-10-15T00:00:00"/>
    <d v="2023-11-01T07:00:00"/>
    <n v="122500"/>
    <n v="122500"/>
    <s v="Evento"/>
    <s v="jamundi"/>
    <s v="Servicios de salud"/>
    <m/>
    <m/>
    <s v="44B200290"/>
    <x v="0"/>
    <s v="Finalizada"/>
    <s v="FACTURA PENDIENTE EN PROGRAMACION DE PAGO"/>
    <m/>
    <m/>
    <n v="122500"/>
    <n v="0"/>
    <n v="0"/>
    <m/>
    <m/>
    <n v="122500"/>
    <n v="0"/>
    <n v="0"/>
    <n v="122500"/>
    <n v="0"/>
    <m/>
    <n v="0"/>
    <m/>
    <m/>
    <m/>
    <m/>
    <d v="2024-06-30T00:00:00"/>
  </r>
  <r>
    <n v="233284"/>
    <n v="890306950"/>
    <s v="Ese Hospital Piloto de Jamundi"/>
    <s v="FVE"/>
    <n v="233284"/>
    <s v="FVE233284"/>
    <s v="890306950_FVE233284"/>
    <d v="2023-09-02T10:47:22"/>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3297"/>
    <n v="890306950"/>
    <s v="Ese Hospital Piloto de Jamundi"/>
    <s v="FVE"/>
    <n v="233297"/>
    <s v="FVE233297"/>
    <s v="890306950_FVE233297"/>
    <d v="2023-09-02T11:40:04"/>
    <d v="2023-10-15T00:00:00"/>
    <d v="2023-11-01T07:00:00"/>
    <n v="97100"/>
    <n v="97100"/>
    <s v="Evento"/>
    <s v="jamundi"/>
    <s v="Servicios de salud"/>
    <m/>
    <m/>
    <s v="44B200290"/>
    <x v="0"/>
    <s v="Finalizada"/>
    <s v="FACTURA PENDIENTE EN PROGRAMACION DE PAGO"/>
    <m/>
    <m/>
    <n v="97100"/>
    <n v="0"/>
    <n v="0"/>
    <m/>
    <m/>
    <n v="97100"/>
    <n v="0"/>
    <n v="0"/>
    <n v="97100"/>
    <n v="0"/>
    <m/>
    <n v="0"/>
    <m/>
    <m/>
    <m/>
    <m/>
    <d v="2024-06-30T00:00:00"/>
  </r>
  <r>
    <n v="233300"/>
    <n v="890306950"/>
    <s v="Ese Hospital Piloto de Jamundi"/>
    <s v="FVE"/>
    <n v="233300"/>
    <s v="FVE233300"/>
    <s v="890306950_FVE233300"/>
    <d v="2023-09-02T11:59:57"/>
    <d v="2023-10-15T00:00:00"/>
    <d v="2023-11-01T07:00:00"/>
    <n v="208100"/>
    <n v="208100"/>
    <s v="Evento"/>
    <s v="jamundi"/>
    <s v="Servicios de salud"/>
    <m/>
    <m/>
    <s v="44B200290"/>
    <x v="0"/>
    <s v="Finalizada"/>
    <s v="FACTURA PENDIENTE EN PROGRAMACION DE PAGO"/>
    <m/>
    <m/>
    <n v="208100"/>
    <n v="0"/>
    <n v="0"/>
    <m/>
    <m/>
    <n v="208100"/>
    <n v="0"/>
    <n v="0"/>
    <n v="208100"/>
    <n v="0"/>
    <m/>
    <n v="0"/>
    <m/>
    <m/>
    <m/>
    <m/>
    <d v="2024-06-30T00:00:00"/>
  </r>
  <r>
    <n v="233312"/>
    <n v="890306950"/>
    <s v="Ese Hospital Piloto de Jamundi"/>
    <s v="FVE"/>
    <n v="233312"/>
    <s v="FVE233312"/>
    <s v="890306950_FVE233312"/>
    <d v="2023-09-02T13:15:19"/>
    <d v="2023-10-15T00:00:00"/>
    <d v="2023-11-01T07:00:00"/>
    <n v="99000"/>
    <n v="99000"/>
    <s v="Evento"/>
    <s v="jamundi"/>
    <s v="Servicios de salud"/>
    <m/>
    <m/>
    <s v="44B200290"/>
    <x v="0"/>
    <s v="Finalizada"/>
    <s v="FACTURA PENDIENTE EN PROGRAMACION DE PAGO"/>
    <m/>
    <m/>
    <n v="99000"/>
    <n v="0"/>
    <n v="0"/>
    <m/>
    <m/>
    <n v="99000"/>
    <n v="0"/>
    <n v="0"/>
    <n v="99000"/>
    <n v="0"/>
    <m/>
    <n v="0"/>
    <m/>
    <m/>
    <m/>
    <m/>
    <d v="2024-06-30T00:00:00"/>
  </r>
  <r>
    <n v="233313"/>
    <n v="890306950"/>
    <s v="Ese Hospital Piloto de Jamundi"/>
    <s v="FVE"/>
    <n v="233313"/>
    <s v="FVE233313"/>
    <s v="890306950_FVE233313"/>
    <d v="2023-09-02T13:17:31"/>
    <d v="2023-10-15T00:00:00"/>
    <d v="2023-11-01T07:00:00"/>
    <n v="121100"/>
    <n v="121100"/>
    <s v="Evento"/>
    <s v="jamundi"/>
    <s v="Servicios de salud"/>
    <m/>
    <m/>
    <s v="44B200290"/>
    <x v="0"/>
    <s v="Finalizada"/>
    <s v="FACTURA PENDIENTE EN PROGRAMACION DE PAGO"/>
    <m/>
    <m/>
    <n v="121100"/>
    <n v="0"/>
    <n v="0"/>
    <m/>
    <m/>
    <n v="121100"/>
    <n v="0"/>
    <n v="0"/>
    <n v="121100"/>
    <n v="0"/>
    <m/>
    <n v="0"/>
    <m/>
    <m/>
    <m/>
    <m/>
    <d v="2024-06-30T00:00:00"/>
  </r>
  <r>
    <n v="233314"/>
    <n v="890306950"/>
    <s v="Ese Hospital Piloto de Jamundi"/>
    <s v="FVE"/>
    <n v="233314"/>
    <s v="FVE233314"/>
    <s v="890306950_FVE233314"/>
    <d v="2023-09-02T13:21:42"/>
    <d v="2023-10-15T00:00:00"/>
    <d v="2023-11-01T07:00:00"/>
    <n v="246800"/>
    <n v="246800"/>
    <s v="Evento"/>
    <s v="jamundi"/>
    <s v="Servicios de salud"/>
    <m/>
    <m/>
    <s v="44B200290"/>
    <x v="0"/>
    <s v="Finalizada"/>
    <s v="FACTURA PENDIENTE EN PROGRAMACION DE PAGO"/>
    <m/>
    <m/>
    <n v="246800"/>
    <n v="0"/>
    <n v="0"/>
    <m/>
    <m/>
    <n v="246800"/>
    <n v="0"/>
    <n v="0"/>
    <n v="246800"/>
    <n v="0"/>
    <m/>
    <n v="0"/>
    <m/>
    <m/>
    <m/>
    <m/>
    <d v="2024-06-30T00:00:00"/>
  </r>
  <r>
    <n v="233316"/>
    <n v="890306950"/>
    <s v="Ese Hospital Piloto de Jamundi"/>
    <s v="FVE"/>
    <n v="233316"/>
    <s v="FVE233316"/>
    <s v="890306950_FVE233316"/>
    <d v="2023-09-02T13:43:43"/>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3352"/>
    <n v="890306950"/>
    <s v="Ese Hospital Piloto de Jamundi"/>
    <s v="FVE"/>
    <n v="233352"/>
    <s v="FVE233352"/>
    <s v="890306950_FVE233352"/>
    <d v="2023-09-03T10:42:30"/>
    <d v="2023-10-15T00:00:00"/>
    <d v="2023-11-01T07:00:00"/>
    <n v="58700"/>
    <n v="42300"/>
    <s v="Evento"/>
    <s v="jamundi"/>
    <s v="Servicios de salud"/>
    <m/>
    <m/>
    <s v="44B200290"/>
    <x v="0"/>
    <s v="Finalizada"/>
    <s v="FACTURA PENDIENTE EN PROGRAMACION DE PAGO"/>
    <m/>
    <m/>
    <n v="58700"/>
    <n v="0"/>
    <n v="0"/>
    <m/>
    <m/>
    <n v="58700"/>
    <n v="0"/>
    <n v="0"/>
    <n v="42300"/>
    <n v="0"/>
    <m/>
    <n v="0"/>
    <m/>
    <m/>
    <m/>
    <m/>
    <d v="2024-06-30T00:00:00"/>
  </r>
  <r>
    <n v="233355"/>
    <n v="890306950"/>
    <s v="Ese Hospital Piloto de Jamundi"/>
    <s v="FVE"/>
    <n v="233355"/>
    <s v="FVE233355"/>
    <s v="890306950_FVE233355"/>
    <d v="2023-09-03T11:14:39"/>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3380"/>
    <n v="890306950"/>
    <s v="Ese Hospital Piloto de Jamundi"/>
    <s v="FVE"/>
    <n v="233380"/>
    <s v="FVE233380"/>
    <s v="890306950_FVE233380"/>
    <d v="2023-09-04T08:10:55"/>
    <d v="2023-10-15T00:00:00"/>
    <d v="2023-11-01T07:00:00"/>
    <n v="123200"/>
    <n v="123200"/>
    <s v="Evento"/>
    <s v="jamundi"/>
    <s v="Servicios de salud"/>
    <m/>
    <m/>
    <s v="44B200290"/>
    <x v="0"/>
    <s v="Finalizada"/>
    <s v="FACTURA PENDIENTE EN PROGRAMACION DE PAGO"/>
    <m/>
    <m/>
    <n v="123200"/>
    <n v="0"/>
    <n v="0"/>
    <m/>
    <m/>
    <n v="123200"/>
    <n v="0"/>
    <n v="0"/>
    <n v="123200"/>
    <n v="0"/>
    <m/>
    <n v="0"/>
    <m/>
    <m/>
    <m/>
    <m/>
    <d v="2024-06-30T00:00:00"/>
  </r>
  <r>
    <n v="233401"/>
    <n v="890306950"/>
    <s v="Ese Hospital Piloto de Jamundi"/>
    <s v="FVE"/>
    <n v="233401"/>
    <s v="FVE233401"/>
    <s v="890306950_FVE233401"/>
    <d v="2023-09-04T09:47:47"/>
    <d v="2023-10-15T00:00:00"/>
    <d v="2023-11-01T07:00:00"/>
    <n v="147700"/>
    <n v="147700"/>
    <s v="Evento"/>
    <s v="jamundi"/>
    <s v="Servicios de salud"/>
    <m/>
    <m/>
    <s v="44B200290"/>
    <x v="0"/>
    <s v="Finalizada"/>
    <s v="FACTURA PENDIENTE EN PROGRAMACION DE PAGO"/>
    <m/>
    <m/>
    <n v="147700"/>
    <n v="0"/>
    <n v="0"/>
    <m/>
    <m/>
    <n v="147700"/>
    <n v="0"/>
    <n v="0"/>
    <n v="147700"/>
    <n v="0"/>
    <m/>
    <n v="0"/>
    <m/>
    <m/>
    <m/>
    <m/>
    <d v="2024-06-30T00:00:00"/>
  </r>
  <r>
    <n v="233404"/>
    <n v="890306950"/>
    <s v="Ese Hospital Piloto de Jamundi"/>
    <s v="FVE"/>
    <n v="233404"/>
    <s v="FVE233404"/>
    <s v="890306950_FVE233404"/>
    <d v="2023-09-04T09:54:28"/>
    <d v="2023-10-15T00:00:00"/>
    <d v="2023-11-01T07:00:00"/>
    <n v="212700"/>
    <n v="212700"/>
    <s v="Evento"/>
    <s v="jamundi"/>
    <s v="Servicios de salud"/>
    <m/>
    <m/>
    <s v="44B200290"/>
    <x v="0"/>
    <s v="Finalizada"/>
    <s v="FACTURA PENDIENTE EN PROGRAMACION DE PAGO"/>
    <m/>
    <m/>
    <n v="212700"/>
    <n v="0"/>
    <n v="0"/>
    <m/>
    <m/>
    <n v="212700"/>
    <n v="0"/>
    <n v="0"/>
    <n v="212700"/>
    <n v="0"/>
    <m/>
    <n v="0"/>
    <m/>
    <m/>
    <m/>
    <m/>
    <d v="2024-06-30T00:00:00"/>
  </r>
  <r>
    <n v="233416"/>
    <n v="890306950"/>
    <s v="Ese Hospital Piloto de Jamundi"/>
    <s v="FVE"/>
    <n v="233416"/>
    <s v="FVE233416"/>
    <s v="890306950_FVE233416"/>
    <d v="2023-09-04T10:22:00"/>
    <d v="2023-10-15T00:00:00"/>
    <d v="2023-11-01T07:00:00"/>
    <n v="136400"/>
    <n v="136400"/>
    <s v="Evento"/>
    <s v="jamundi"/>
    <s v="Servicios de salud"/>
    <m/>
    <m/>
    <s v="44B200290"/>
    <x v="0"/>
    <s v="Finalizada"/>
    <s v="FACTURA PENDIENTE EN PROGRAMACION DE PAGO"/>
    <m/>
    <m/>
    <n v="136400"/>
    <n v="0"/>
    <n v="0"/>
    <m/>
    <m/>
    <n v="136400"/>
    <n v="0"/>
    <n v="0"/>
    <n v="136400"/>
    <n v="0"/>
    <m/>
    <n v="0"/>
    <m/>
    <m/>
    <m/>
    <m/>
    <d v="2024-06-30T00:00:00"/>
  </r>
  <r>
    <n v="233421"/>
    <n v="890306950"/>
    <s v="Ese Hospital Piloto de Jamundi"/>
    <s v="FVE"/>
    <n v="233421"/>
    <s v="FVE233421"/>
    <s v="890306950_FVE233421"/>
    <d v="2023-09-04T10:26:38"/>
    <d v="2023-10-15T00:00:00"/>
    <d v="2023-11-01T07:00:00"/>
    <n v="142200"/>
    <n v="142200"/>
    <s v="Evento"/>
    <s v="jamundi"/>
    <s v="Servicios de salud"/>
    <m/>
    <m/>
    <s v="44B200290"/>
    <x v="0"/>
    <s v="Finalizada"/>
    <s v="FACTURA PENDIENTE EN PROGRAMACION DE PAGO"/>
    <m/>
    <m/>
    <n v="142200"/>
    <n v="0"/>
    <n v="0"/>
    <m/>
    <m/>
    <n v="142200"/>
    <n v="0"/>
    <n v="0"/>
    <n v="142200"/>
    <n v="0"/>
    <m/>
    <n v="0"/>
    <m/>
    <m/>
    <m/>
    <m/>
    <d v="2024-06-30T00:00:00"/>
  </r>
  <r>
    <n v="233431"/>
    <n v="890306950"/>
    <s v="Ese Hospital Piloto de Jamundi"/>
    <s v="FVE"/>
    <n v="233431"/>
    <s v="FVE233431"/>
    <s v="890306950_FVE233431"/>
    <d v="2023-09-04T10:38:27"/>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3464"/>
    <n v="890306950"/>
    <s v="Ese Hospital Piloto de Jamundi"/>
    <s v="FVE"/>
    <n v="233464"/>
    <s v="FVE233464"/>
    <s v="890306950_FVE233464"/>
    <d v="2023-09-04T11:22:21"/>
    <d v="2023-10-15T00:00:00"/>
    <d v="2023-11-01T07:00:00"/>
    <n v="399400"/>
    <n v="399400"/>
    <s v="Evento"/>
    <s v="jamundi"/>
    <s v="Servicios de salud"/>
    <m/>
    <m/>
    <s v="44B200290"/>
    <x v="0"/>
    <s v="Finalizada"/>
    <s v="FACTURA PENDIENTE EN PROGRAMACION DE PAGO"/>
    <m/>
    <m/>
    <n v="399400"/>
    <n v="0"/>
    <n v="0"/>
    <m/>
    <m/>
    <n v="399400"/>
    <n v="0"/>
    <n v="0"/>
    <n v="399400"/>
    <n v="0"/>
    <m/>
    <n v="0"/>
    <m/>
    <m/>
    <m/>
    <m/>
    <d v="2024-06-30T00:00:00"/>
  </r>
  <r>
    <n v="233477"/>
    <n v="890306950"/>
    <s v="Ese Hospital Piloto de Jamundi"/>
    <s v="FVE"/>
    <n v="233477"/>
    <s v="FVE233477"/>
    <s v="890306950_FVE233477"/>
    <d v="2023-09-04T11:36:07"/>
    <d v="2023-10-15T00:00:00"/>
    <d v="2023-11-01T07:00:00"/>
    <n v="97900"/>
    <n v="97900"/>
    <s v="Evento"/>
    <s v="jamundi"/>
    <s v="Servicios de salud"/>
    <m/>
    <m/>
    <s v="44B200290"/>
    <x v="0"/>
    <s v="Finalizada"/>
    <s v="FACTURA PENDIENTE EN PROGRAMACION DE PAGO"/>
    <m/>
    <m/>
    <n v="97900"/>
    <n v="0"/>
    <n v="0"/>
    <m/>
    <m/>
    <n v="97900"/>
    <n v="0"/>
    <n v="0"/>
    <n v="97900"/>
    <n v="0"/>
    <m/>
    <n v="0"/>
    <m/>
    <m/>
    <m/>
    <m/>
    <d v="2024-06-30T00:00:00"/>
  </r>
  <r>
    <n v="233486"/>
    <n v="890306950"/>
    <s v="Ese Hospital Piloto de Jamundi"/>
    <s v="FVE"/>
    <n v="233486"/>
    <s v="FVE233486"/>
    <s v="890306950_FVE233486"/>
    <d v="2023-09-04T11:45:57"/>
    <d v="2023-10-15T00:00:00"/>
    <d v="2023-11-01T07:00:00"/>
    <n v="180500"/>
    <n v="180500"/>
    <s v="Evento"/>
    <s v="jamundi"/>
    <s v="Servicios de salud"/>
    <m/>
    <m/>
    <s v="44B200290"/>
    <x v="0"/>
    <s v="Finalizada"/>
    <s v="FACTURA PENDIENTE EN PROGRAMACION DE PAGO"/>
    <m/>
    <m/>
    <n v="180500"/>
    <n v="0"/>
    <n v="0"/>
    <m/>
    <m/>
    <n v="180500"/>
    <n v="0"/>
    <n v="0"/>
    <n v="180500"/>
    <n v="0"/>
    <m/>
    <n v="0"/>
    <m/>
    <m/>
    <m/>
    <m/>
    <d v="2024-06-30T00:00:00"/>
  </r>
  <r>
    <n v="233530"/>
    <n v="890306950"/>
    <s v="Ese Hospital Piloto de Jamundi"/>
    <s v="FVE"/>
    <n v="233530"/>
    <s v="FVE233530"/>
    <s v="890306950_FVE233530"/>
    <d v="2023-09-04T14:21:42"/>
    <d v="2023-10-15T00:00:00"/>
    <d v="2023-11-01T07:00:00"/>
    <n v="234200"/>
    <n v="234200"/>
    <s v="Evento"/>
    <s v="jamundi"/>
    <s v="Servicios de salud"/>
    <m/>
    <m/>
    <s v="44B200290"/>
    <x v="0"/>
    <s v="Finalizada"/>
    <s v="FACTURA PENDIENTE EN PROGRAMACION DE PAGO"/>
    <m/>
    <m/>
    <n v="234200"/>
    <n v="0"/>
    <n v="0"/>
    <m/>
    <m/>
    <n v="234200"/>
    <n v="0"/>
    <n v="0"/>
    <n v="234200"/>
    <n v="0"/>
    <m/>
    <n v="0"/>
    <m/>
    <m/>
    <m/>
    <m/>
    <d v="2024-06-30T00:00:00"/>
  </r>
  <r>
    <n v="233532"/>
    <n v="890306950"/>
    <s v="Ese Hospital Piloto de Jamundi"/>
    <s v="FVE"/>
    <n v="233532"/>
    <s v="FVE233532"/>
    <s v="890306950_FVE233532"/>
    <d v="2023-09-04T14:28:16"/>
    <d v="2023-10-15T00:00:00"/>
    <d v="2023-11-01T07:00:00"/>
    <n v="134500"/>
    <n v="134500"/>
    <s v="Evento"/>
    <s v="jamundi"/>
    <s v="Servicios de salud"/>
    <m/>
    <m/>
    <s v="44B200290"/>
    <x v="0"/>
    <s v="Finalizada"/>
    <s v="FACTURA PENDIENTE EN PROGRAMACION DE PAGO"/>
    <m/>
    <m/>
    <n v="134500"/>
    <n v="0"/>
    <n v="0"/>
    <m/>
    <m/>
    <n v="134500"/>
    <n v="0"/>
    <n v="0"/>
    <n v="134500"/>
    <n v="0"/>
    <m/>
    <n v="0"/>
    <m/>
    <m/>
    <m/>
    <m/>
    <d v="2024-06-30T00:00:00"/>
  </r>
  <r>
    <n v="233533"/>
    <n v="890306950"/>
    <s v="Ese Hospital Piloto de Jamundi"/>
    <s v="FVE"/>
    <n v="233533"/>
    <s v="FVE233533"/>
    <s v="890306950_FVE233533"/>
    <d v="2023-09-04T14:37:33"/>
    <d v="2023-10-15T00:00:00"/>
    <d v="2023-11-01T07:00:00"/>
    <n v="147900"/>
    <n v="147900"/>
    <s v="Evento"/>
    <s v="jamundi"/>
    <s v="Servicios de salud"/>
    <m/>
    <m/>
    <s v="44B200290"/>
    <x v="0"/>
    <s v="Finalizada"/>
    <s v="FACTURA PENDIENTE EN PROGRAMACION DE PAGO"/>
    <m/>
    <m/>
    <n v="147900"/>
    <n v="0"/>
    <n v="0"/>
    <m/>
    <m/>
    <n v="147900"/>
    <n v="0"/>
    <n v="0"/>
    <n v="147900"/>
    <n v="0"/>
    <m/>
    <n v="0"/>
    <m/>
    <m/>
    <m/>
    <m/>
    <d v="2024-06-30T00:00:00"/>
  </r>
  <r>
    <n v="233655"/>
    <n v="890306950"/>
    <s v="Ese Hospital Piloto de Jamundi"/>
    <s v="FVE"/>
    <n v="233655"/>
    <s v="FVE233655"/>
    <s v="890306950_FVE233655"/>
    <d v="2023-09-05T09:13:57"/>
    <d v="2023-10-15T00:00:00"/>
    <d v="2023-11-01T07:00:00"/>
    <n v="197900"/>
    <n v="197900"/>
    <s v="Evento"/>
    <s v="jamundi"/>
    <s v="Servicios de salud"/>
    <m/>
    <m/>
    <s v="44B200290"/>
    <x v="0"/>
    <s v="Finalizada"/>
    <s v="FACTURA PENDIENTE EN PROGRAMACION DE PAGO"/>
    <m/>
    <m/>
    <n v="197900"/>
    <n v="0"/>
    <n v="0"/>
    <m/>
    <m/>
    <n v="197900"/>
    <n v="0"/>
    <n v="0"/>
    <n v="197900"/>
    <n v="0"/>
    <m/>
    <n v="0"/>
    <m/>
    <m/>
    <m/>
    <m/>
    <d v="2024-06-30T00:00:00"/>
  </r>
  <r>
    <n v="233698"/>
    <n v="890306950"/>
    <s v="Ese Hospital Piloto de Jamundi"/>
    <s v="FVE"/>
    <n v="233698"/>
    <s v="FVE233698"/>
    <s v="890306950_FVE233698"/>
    <d v="2023-09-05T10:21:02"/>
    <d v="2023-10-15T00:00:00"/>
    <d v="2023-11-01T07:00:00"/>
    <n v="162500"/>
    <n v="162500"/>
    <s v="Evento"/>
    <s v="jamundi"/>
    <s v="Servicios de salud"/>
    <m/>
    <m/>
    <s v="44B200290"/>
    <x v="0"/>
    <s v="Finalizada"/>
    <s v="FACTURA PENDIENTE EN PROGRAMACION DE PAGO"/>
    <m/>
    <m/>
    <n v="162500"/>
    <n v="0"/>
    <n v="0"/>
    <m/>
    <m/>
    <n v="162500"/>
    <n v="0"/>
    <n v="0"/>
    <n v="162500"/>
    <n v="0"/>
    <m/>
    <n v="0"/>
    <m/>
    <m/>
    <m/>
    <m/>
    <d v="2024-06-30T00:00:00"/>
  </r>
  <r>
    <n v="233723"/>
    <n v="890306950"/>
    <s v="Ese Hospital Piloto de Jamundi"/>
    <s v="FVE"/>
    <n v="233723"/>
    <s v="FVE233723"/>
    <s v="890306950_FVE233723"/>
    <d v="2023-09-05T10:45:15"/>
    <d v="2023-10-15T00:00:00"/>
    <d v="2023-11-01T07:00:00"/>
    <n v="88800"/>
    <n v="88800"/>
    <s v="Evento"/>
    <s v="jamundi"/>
    <s v="Servicios de salud"/>
    <m/>
    <m/>
    <s v="44B200290"/>
    <x v="0"/>
    <s v="Finalizada"/>
    <s v="FACTURA PENDIENTE EN PROGRAMACION DE PAGO"/>
    <m/>
    <m/>
    <n v="88800"/>
    <n v="0"/>
    <n v="0"/>
    <m/>
    <m/>
    <n v="88800"/>
    <n v="0"/>
    <n v="0"/>
    <n v="88800"/>
    <n v="0"/>
    <m/>
    <n v="0"/>
    <m/>
    <m/>
    <m/>
    <m/>
    <d v="2024-06-30T00:00:00"/>
  </r>
  <r>
    <n v="233789"/>
    <n v="890306950"/>
    <s v="Ese Hospital Piloto de Jamundi"/>
    <s v="FVE"/>
    <n v="233789"/>
    <s v="FVE233789"/>
    <s v="890306950_FVE233789"/>
    <d v="2023-09-05T12:47:02"/>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3922"/>
    <n v="890306950"/>
    <s v="Ese Hospital Piloto de Jamundi"/>
    <s v="FVE"/>
    <n v="233922"/>
    <s v="FVE233922"/>
    <s v="890306950_FVE233922"/>
    <d v="2023-09-06T08:54:16"/>
    <d v="2023-10-15T00:00:00"/>
    <d v="2023-11-01T07:00:00"/>
    <n v="176600"/>
    <n v="176600"/>
    <s v="Evento"/>
    <s v="jamundi"/>
    <s v="Servicios de salud"/>
    <m/>
    <m/>
    <s v="44B200290"/>
    <x v="0"/>
    <s v="Finalizada"/>
    <s v="FACTURA PENDIENTE EN PROGRAMACION DE PAGO"/>
    <m/>
    <m/>
    <n v="176600"/>
    <n v="0"/>
    <n v="0"/>
    <m/>
    <m/>
    <n v="176600"/>
    <n v="0"/>
    <n v="0"/>
    <n v="176600"/>
    <n v="0"/>
    <m/>
    <n v="0"/>
    <m/>
    <m/>
    <m/>
    <m/>
    <d v="2024-06-30T00:00:00"/>
  </r>
  <r>
    <n v="233938"/>
    <n v="890306950"/>
    <s v="Ese Hospital Piloto de Jamundi"/>
    <s v="FVE"/>
    <n v="233938"/>
    <s v="FVE233938"/>
    <s v="890306950_FVE233938"/>
    <d v="2023-09-06T09:13:05"/>
    <d v="2023-10-15T00:00:00"/>
    <d v="2023-11-01T07:00:00"/>
    <n v="395300"/>
    <n v="395300"/>
    <s v="Evento"/>
    <s v="jamundi"/>
    <s v="Servicios de salud"/>
    <m/>
    <m/>
    <s v="44B200290"/>
    <x v="0"/>
    <s v="Finalizada"/>
    <s v="FACTURA PENDIENTE EN PROGRAMACION DE PAGO"/>
    <m/>
    <m/>
    <n v="395300"/>
    <n v="0"/>
    <n v="0"/>
    <m/>
    <m/>
    <n v="395300"/>
    <n v="0"/>
    <n v="0"/>
    <n v="395300"/>
    <n v="0"/>
    <m/>
    <n v="0"/>
    <m/>
    <m/>
    <m/>
    <m/>
    <d v="2024-06-30T00:00:00"/>
  </r>
  <r>
    <n v="234002"/>
    <n v="890306950"/>
    <s v="Ese Hospital Piloto de Jamundi"/>
    <s v="FVE"/>
    <n v="234002"/>
    <s v="FVE234002"/>
    <s v="890306950_FVE234002"/>
    <d v="2023-09-06T10:58:41"/>
    <d v="2023-10-15T00:00:00"/>
    <d v="2023-11-01T07:00:00"/>
    <n v="141219"/>
    <n v="141219"/>
    <s v="Evento"/>
    <s v="jamundi"/>
    <s v="Servicios de salud"/>
    <m/>
    <m/>
    <s v="44B200290"/>
    <x v="0"/>
    <s v="Finalizada"/>
    <s v="FACTURA PENDIENTE EN PROGRAMACION DE PAGO"/>
    <m/>
    <m/>
    <n v="141219"/>
    <n v="0"/>
    <n v="0"/>
    <m/>
    <m/>
    <n v="141219"/>
    <n v="0"/>
    <n v="0"/>
    <n v="141219"/>
    <n v="0"/>
    <m/>
    <n v="0"/>
    <m/>
    <m/>
    <m/>
    <m/>
    <d v="2024-06-30T00:00:00"/>
  </r>
  <r>
    <n v="234005"/>
    <n v="890306950"/>
    <s v="Ese Hospital Piloto de Jamundi"/>
    <s v="FVE"/>
    <n v="234005"/>
    <s v="FVE234005"/>
    <s v="890306950_FVE234005"/>
    <d v="2023-09-06T11:02:04"/>
    <d v="2023-10-15T00:00:00"/>
    <d v="2023-11-01T07:00:00"/>
    <n v="159000"/>
    <n v="159000"/>
    <s v="Evento"/>
    <s v="jamundi"/>
    <s v="Servicios de salud"/>
    <m/>
    <m/>
    <s v="44B200290"/>
    <x v="0"/>
    <s v="Finalizada"/>
    <s v="FACTURA PENDIENTE EN PROGRAMACION DE PAGO"/>
    <m/>
    <m/>
    <n v="159000"/>
    <n v="0"/>
    <n v="0"/>
    <m/>
    <m/>
    <n v="159000"/>
    <n v="0"/>
    <n v="0"/>
    <n v="159000"/>
    <n v="0"/>
    <m/>
    <n v="0"/>
    <m/>
    <m/>
    <m/>
    <m/>
    <d v="2024-06-30T00:00:00"/>
  </r>
  <r>
    <n v="234019"/>
    <n v="890306950"/>
    <s v="Ese Hospital Piloto de Jamundi"/>
    <s v="FVE"/>
    <n v="234019"/>
    <s v="FVE234019"/>
    <s v="890306950_FVE234019"/>
    <d v="2023-09-06T11:34:14"/>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4021"/>
    <n v="890306950"/>
    <s v="Ese Hospital Piloto de Jamundi"/>
    <s v="FVE"/>
    <n v="234021"/>
    <s v="FVE234021"/>
    <s v="890306950_FVE234021"/>
    <d v="2023-09-06T11:40:50"/>
    <d v="2023-10-15T00:00:00"/>
    <d v="2023-11-01T07:00:00"/>
    <n v="121100"/>
    <n v="121100"/>
    <s v="Evento"/>
    <s v="jamundi"/>
    <s v="Servicios de salud"/>
    <m/>
    <m/>
    <s v="44B200290"/>
    <x v="0"/>
    <s v="Finalizada"/>
    <s v="FACTURA PENDIENTE EN PROGRAMACION DE PAGO"/>
    <m/>
    <m/>
    <n v="121100"/>
    <n v="0"/>
    <n v="0"/>
    <m/>
    <m/>
    <n v="121100"/>
    <n v="0"/>
    <n v="0"/>
    <n v="121100"/>
    <n v="0"/>
    <m/>
    <n v="0"/>
    <m/>
    <m/>
    <m/>
    <m/>
    <d v="2024-06-30T00:00:00"/>
  </r>
  <r>
    <n v="234029"/>
    <n v="890306950"/>
    <s v="Ese Hospital Piloto de Jamundi"/>
    <s v="FVE"/>
    <n v="234029"/>
    <s v="FVE234029"/>
    <s v="890306950_FVE234029"/>
    <d v="2023-09-06T11:48:58"/>
    <d v="2023-10-15T00:00:00"/>
    <d v="2023-11-01T07:00:00"/>
    <n v="87500"/>
    <n v="87500"/>
    <s v="Evento"/>
    <s v="jamundi"/>
    <s v="Servicios de salud"/>
    <m/>
    <m/>
    <s v="44B200290"/>
    <x v="0"/>
    <s v="Finalizada"/>
    <s v="FACTURA PENDIENTE EN PROGRAMACION DE PAGO"/>
    <m/>
    <m/>
    <n v="87500"/>
    <n v="0"/>
    <n v="0"/>
    <m/>
    <m/>
    <n v="87500"/>
    <n v="0"/>
    <n v="0"/>
    <n v="87500"/>
    <n v="0"/>
    <m/>
    <n v="0"/>
    <m/>
    <m/>
    <m/>
    <m/>
    <d v="2024-06-30T00:00:00"/>
  </r>
  <r>
    <n v="234036"/>
    <n v="890306950"/>
    <s v="Ese Hospital Piloto de Jamundi"/>
    <s v="FVE"/>
    <n v="234036"/>
    <s v="FVE234036"/>
    <s v="890306950_FVE234036"/>
    <d v="2023-09-06T11:59:10"/>
    <d v="2023-10-15T00:00:00"/>
    <d v="2023-11-01T07:00:00"/>
    <n v="99300"/>
    <n v="99300"/>
    <s v="Evento"/>
    <s v="jamundi"/>
    <s v="Servicios de salud"/>
    <m/>
    <m/>
    <s v="44B200290"/>
    <x v="0"/>
    <s v="Finalizada"/>
    <s v="FACTURA PENDIENTE EN PROGRAMACION DE PAGO"/>
    <m/>
    <m/>
    <n v="99300"/>
    <n v="0"/>
    <n v="0"/>
    <m/>
    <m/>
    <n v="99300"/>
    <n v="0"/>
    <n v="0"/>
    <n v="99300"/>
    <n v="0"/>
    <m/>
    <n v="0"/>
    <m/>
    <m/>
    <m/>
    <m/>
    <d v="2024-06-30T00:00:00"/>
  </r>
  <r>
    <n v="234042"/>
    <n v="890306950"/>
    <s v="Ese Hospital Piloto de Jamundi"/>
    <s v="FVE"/>
    <n v="234042"/>
    <s v="FVE234042"/>
    <s v="890306950_FVE234042"/>
    <d v="2023-09-06T12:20:42"/>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4046"/>
    <n v="890306950"/>
    <s v="Ese Hospital Piloto de Jamundi"/>
    <s v="FVE"/>
    <n v="234046"/>
    <s v="FVE234046"/>
    <s v="890306950_FVE234046"/>
    <d v="2023-09-06T12:32:57"/>
    <d v="2023-10-15T00:00:00"/>
    <d v="2023-11-01T07:00:00"/>
    <n v="129600"/>
    <n v="129600"/>
    <s v="Evento"/>
    <s v="jamundi"/>
    <s v="Servicios de salud"/>
    <m/>
    <m/>
    <s v="44B200290"/>
    <x v="0"/>
    <s v="Finalizada"/>
    <s v="FACTURA PENDIENTE EN PROGRAMACION DE PAGO"/>
    <m/>
    <m/>
    <n v="129600"/>
    <n v="0"/>
    <n v="0"/>
    <m/>
    <m/>
    <n v="129600"/>
    <n v="0"/>
    <n v="0"/>
    <n v="129600"/>
    <n v="0"/>
    <m/>
    <n v="0"/>
    <m/>
    <m/>
    <m/>
    <m/>
    <d v="2024-06-30T00:00:00"/>
  </r>
  <r>
    <n v="234111"/>
    <n v="890306950"/>
    <s v="Ese Hospital Piloto de Jamundi"/>
    <s v="FVE"/>
    <n v="234111"/>
    <s v="FVE234111"/>
    <s v="890306950_FVE234111"/>
    <d v="2023-09-06T14:57:55"/>
    <d v="2023-10-15T00:00:00"/>
    <d v="2023-11-01T07:00:00"/>
    <n v="199400"/>
    <n v="199400"/>
    <s v="Evento"/>
    <s v="jamundi"/>
    <s v="Servicios de salud"/>
    <m/>
    <m/>
    <s v="44B200290"/>
    <x v="0"/>
    <s v="Finalizada"/>
    <s v="FACTURA PENDIENTE EN PROGRAMACION DE PAGO"/>
    <m/>
    <m/>
    <n v="199400"/>
    <n v="0"/>
    <n v="0"/>
    <m/>
    <m/>
    <n v="199400"/>
    <n v="0"/>
    <n v="0"/>
    <n v="199400"/>
    <n v="0"/>
    <m/>
    <n v="0"/>
    <m/>
    <m/>
    <m/>
    <m/>
    <d v="2024-06-30T00:00:00"/>
  </r>
  <r>
    <n v="234121"/>
    <n v="890306950"/>
    <s v="Ese Hospital Piloto de Jamundi"/>
    <s v="FVE"/>
    <n v="234121"/>
    <s v="FVE234121"/>
    <s v="890306950_FVE234121"/>
    <d v="2023-09-06T15:15:30"/>
    <d v="2023-10-15T00:00:00"/>
    <d v="2023-11-01T07:00:00"/>
    <n v="134500"/>
    <n v="134500"/>
    <s v="Evento"/>
    <s v="jamundi"/>
    <s v="Servicios de salud"/>
    <m/>
    <m/>
    <s v="44B200290"/>
    <x v="0"/>
    <s v="Finalizada"/>
    <s v="FACTURA PENDIENTE EN PROGRAMACION DE PAGO"/>
    <m/>
    <m/>
    <n v="134500"/>
    <n v="0"/>
    <n v="0"/>
    <m/>
    <m/>
    <n v="134500"/>
    <n v="0"/>
    <n v="0"/>
    <n v="134500"/>
    <n v="0"/>
    <m/>
    <n v="0"/>
    <m/>
    <m/>
    <m/>
    <m/>
    <d v="2024-06-30T00:00:00"/>
  </r>
  <r>
    <n v="234125"/>
    <n v="890306950"/>
    <s v="Ese Hospital Piloto de Jamundi"/>
    <s v="FVE"/>
    <n v="234125"/>
    <s v="FVE234125"/>
    <s v="890306950_FVE234125"/>
    <d v="2023-09-06T15:20:20"/>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4129"/>
    <n v="890306950"/>
    <s v="Ese Hospital Piloto de Jamundi"/>
    <s v="FVE"/>
    <n v="234129"/>
    <s v="FVE234129"/>
    <s v="890306950_FVE234129"/>
    <d v="2023-09-06T15:26:17"/>
    <d v="2023-10-15T00:00:00"/>
    <d v="2023-11-01T07:00:00"/>
    <n v="141900"/>
    <n v="141900"/>
    <s v="Evento"/>
    <s v="jamundi"/>
    <s v="Servicios de salud"/>
    <m/>
    <m/>
    <s v="44B200290"/>
    <x v="0"/>
    <s v="Finalizada"/>
    <s v="FACTURA PENDIENTE EN PROGRAMACION DE PAGO"/>
    <m/>
    <m/>
    <n v="141900"/>
    <n v="0"/>
    <n v="0"/>
    <m/>
    <m/>
    <n v="141900"/>
    <n v="0"/>
    <n v="0"/>
    <n v="141900"/>
    <n v="0"/>
    <m/>
    <n v="0"/>
    <m/>
    <m/>
    <m/>
    <m/>
    <d v="2024-06-30T00:00:00"/>
  </r>
  <r>
    <n v="234133"/>
    <n v="890306950"/>
    <s v="Ese Hospital Piloto de Jamundi"/>
    <s v="FVE"/>
    <n v="234133"/>
    <s v="FVE234133"/>
    <s v="890306950_FVE234133"/>
    <d v="2023-09-06T15:41:07"/>
    <d v="2023-10-15T00:00:00"/>
    <d v="2023-11-01T07:00:00"/>
    <n v="134500"/>
    <n v="134500"/>
    <s v="Evento"/>
    <s v="jamundi"/>
    <s v="Servicios de salud"/>
    <m/>
    <m/>
    <s v="44B200290"/>
    <x v="0"/>
    <s v="Finalizada"/>
    <s v="FACTURA PENDIENTE EN PROGRAMACION DE PAGO"/>
    <m/>
    <m/>
    <n v="134500"/>
    <n v="0"/>
    <n v="0"/>
    <m/>
    <m/>
    <n v="134500"/>
    <n v="0"/>
    <n v="0"/>
    <n v="134500"/>
    <n v="0"/>
    <m/>
    <n v="0"/>
    <m/>
    <m/>
    <m/>
    <m/>
    <d v="2024-06-30T00:00:00"/>
  </r>
  <r>
    <n v="234137"/>
    <n v="890306950"/>
    <s v="Ese Hospital Piloto de Jamundi"/>
    <s v="FVE"/>
    <n v="234137"/>
    <s v="FVE234137"/>
    <s v="890306950_FVE234137"/>
    <d v="2023-09-06T15:47:03"/>
    <d v="2023-10-15T00:00:00"/>
    <d v="2023-11-01T07:00:00"/>
    <n v="165200"/>
    <n v="165200"/>
    <s v="Evento"/>
    <s v="jamundi"/>
    <s v="Servicios de salud"/>
    <m/>
    <m/>
    <s v="44B200290"/>
    <x v="0"/>
    <s v="Finalizada"/>
    <s v="FACTURA PENDIENTE EN PROGRAMACION DE PAGO"/>
    <m/>
    <m/>
    <n v="165200"/>
    <n v="0"/>
    <n v="0"/>
    <m/>
    <m/>
    <n v="165200"/>
    <n v="0"/>
    <n v="0"/>
    <n v="165200"/>
    <n v="0"/>
    <m/>
    <n v="0"/>
    <m/>
    <m/>
    <m/>
    <m/>
    <d v="2024-06-30T00:00:00"/>
  </r>
  <r>
    <n v="234183"/>
    <n v="890306950"/>
    <s v="Ese Hospital Piloto de Jamundi"/>
    <s v="FVE"/>
    <n v="234183"/>
    <s v="FVE234183"/>
    <s v="890306950_FVE234183"/>
    <d v="2023-09-06T20:40:35"/>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4185"/>
    <n v="890306950"/>
    <s v="Ese Hospital Piloto de Jamundi"/>
    <s v="FVE"/>
    <n v="234185"/>
    <s v="FVE234185"/>
    <s v="890306950_FVE234185"/>
    <d v="2023-09-07T00:20:32"/>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4309"/>
    <n v="890306950"/>
    <s v="Ese Hospital Piloto de Jamundi"/>
    <s v="FVE"/>
    <n v="234309"/>
    <s v="FVE234309"/>
    <s v="890306950_FVE234309"/>
    <d v="2023-09-07T10:59:55"/>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4324"/>
    <n v="890306950"/>
    <s v="Ese Hospital Piloto de Jamundi"/>
    <s v="FVE"/>
    <n v="234324"/>
    <s v="FVE234324"/>
    <s v="890306950_FVE234324"/>
    <d v="2023-09-07T11:26:19"/>
    <d v="2023-10-15T00:00:00"/>
    <d v="2023-11-01T07:00:00"/>
    <n v="119300"/>
    <n v="119300"/>
    <s v="Evento"/>
    <s v="jamundi"/>
    <s v="Servicios de salud"/>
    <m/>
    <m/>
    <s v="44B200290"/>
    <x v="0"/>
    <s v="Finalizada"/>
    <s v="FACTURA PENDIENTE EN PROGRAMACION DE PAGO"/>
    <m/>
    <m/>
    <n v="119300"/>
    <n v="0"/>
    <n v="0"/>
    <m/>
    <m/>
    <n v="119300"/>
    <n v="0"/>
    <n v="0"/>
    <n v="119300"/>
    <n v="0"/>
    <m/>
    <n v="0"/>
    <m/>
    <m/>
    <m/>
    <m/>
    <d v="2024-06-30T00:00:00"/>
  </r>
  <r>
    <n v="234332"/>
    <n v="890306950"/>
    <s v="Ese Hospital Piloto de Jamundi"/>
    <s v="FVE"/>
    <n v="234332"/>
    <s v="FVE234332"/>
    <s v="890306950_FVE234332"/>
    <d v="2023-09-07T11:36:01"/>
    <d v="2023-10-15T00:00:00"/>
    <d v="2023-11-01T07:00:00"/>
    <n v="109100"/>
    <n v="109100"/>
    <s v="Evento"/>
    <s v="jamundi"/>
    <s v="Servicios de salud"/>
    <m/>
    <m/>
    <s v="44B200290"/>
    <x v="0"/>
    <s v="Finalizada"/>
    <s v="FACTURA PENDIENTE EN PROGRAMACION DE PAGO"/>
    <m/>
    <m/>
    <n v="109100"/>
    <n v="0"/>
    <n v="0"/>
    <m/>
    <m/>
    <n v="109100"/>
    <n v="0"/>
    <n v="0"/>
    <n v="109100"/>
    <n v="0"/>
    <m/>
    <n v="0"/>
    <m/>
    <m/>
    <m/>
    <m/>
    <d v="2024-06-30T00:00:00"/>
  </r>
  <r>
    <n v="234444"/>
    <n v="890306950"/>
    <s v="Ese Hospital Piloto de Jamundi"/>
    <s v="FVE"/>
    <n v="234444"/>
    <s v="FVE234444"/>
    <s v="890306950_FVE234444"/>
    <d v="2023-09-07T18:43:25"/>
    <d v="2023-10-15T00:00:00"/>
    <d v="2023-11-01T07:00:00"/>
    <n v="58700"/>
    <n v="42300"/>
    <s v="Evento"/>
    <s v="jamundi"/>
    <s v="Servicios de salud"/>
    <m/>
    <m/>
    <s v="44B200290"/>
    <x v="0"/>
    <s v="Finalizada"/>
    <s v="FACTURA PENDIENTE EN PROGRAMACION DE PAGO"/>
    <m/>
    <m/>
    <n v="58700"/>
    <n v="0"/>
    <n v="0"/>
    <m/>
    <m/>
    <n v="58700"/>
    <n v="0"/>
    <n v="0"/>
    <n v="42300"/>
    <n v="0"/>
    <m/>
    <n v="0"/>
    <m/>
    <m/>
    <m/>
    <m/>
    <d v="2024-06-30T00:00:00"/>
  </r>
  <r>
    <n v="234527"/>
    <n v="890306950"/>
    <s v="Ese Hospital Piloto de Jamundi"/>
    <s v="FVE"/>
    <n v="234527"/>
    <s v="FVE234527"/>
    <s v="890306950_FVE234527"/>
    <d v="2023-09-08T10:26:12"/>
    <d v="2023-10-15T00:00:00"/>
    <d v="2023-11-01T07:00:00"/>
    <n v="205200"/>
    <n v="205200"/>
    <s v="Evento"/>
    <s v="jamundi"/>
    <s v="Servicios de salud"/>
    <m/>
    <m/>
    <s v="44B200290"/>
    <x v="0"/>
    <s v="Finalizada"/>
    <s v="FACTURA PENDIENTE EN PROGRAMACION DE PAGO"/>
    <m/>
    <m/>
    <n v="205200"/>
    <n v="0"/>
    <n v="0"/>
    <m/>
    <m/>
    <n v="205200"/>
    <n v="0"/>
    <n v="0"/>
    <n v="205200"/>
    <n v="0"/>
    <m/>
    <n v="0"/>
    <m/>
    <m/>
    <m/>
    <m/>
    <d v="2024-06-30T00:00:00"/>
  </r>
  <r>
    <n v="234530"/>
    <n v="890306950"/>
    <s v="Ese Hospital Piloto de Jamundi"/>
    <s v="FVE"/>
    <n v="234530"/>
    <s v="FVE234530"/>
    <s v="890306950_FVE234530"/>
    <d v="2023-09-08T10:30:45"/>
    <d v="2023-10-15T00:00:00"/>
    <d v="2023-11-01T07:00:00"/>
    <n v="86900"/>
    <n v="86900"/>
    <s v="Evento"/>
    <s v="jamundi"/>
    <s v="Servicios de salud"/>
    <m/>
    <m/>
    <s v="44B200290"/>
    <x v="0"/>
    <s v="Finalizada"/>
    <s v="FACTURA PENDIENTE EN PROGRAMACION DE PAGO"/>
    <m/>
    <m/>
    <n v="86900"/>
    <n v="0"/>
    <n v="0"/>
    <m/>
    <m/>
    <n v="86900"/>
    <n v="0"/>
    <n v="0"/>
    <n v="86900"/>
    <n v="0"/>
    <m/>
    <n v="0"/>
    <m/>
    <m/>
    <m/>
    <m/>
    <d v="2024-06-30T00:00:00"/>
  </r>
  <r>
    <n v="234542"/>
    <n v="890306950"/>
    <s v="Ese Hospital Piloto de Jamundi"/>
    <s v="FVE"/>
    <n v="234542"/>
    <s v="FVE234542"/>
    <s v="890306950_FVE234542"/>
    <d v="2023-09-08T10:46:12"/>
    <d v="2023-10-15T00:00:00"/>
    <d v="2023-11-01T07:00:00"/>
    <n v="104500"/>
    <n v="104500"/>
    <s v="Evento"/>
    <s v="jamundi"/>
    <s v="Servicios de salud"/>
    <m/>
    <m/>
    <s v="44B200290"/>
    <x v="0"/>
    <s v="Finalizada"/>
    <s v="FACTURA PENDIENTE EN PROGRAMACION DE PAGO"/>
    <m/>
    <m/>
    <n v="104500"/>
    <n v="0"/>
    <n v="0"/>
    <m/>
    <m/>
    <n v="104500"/>
    <n v="0"/>
    <n v="0"/>
    <n v="104500"/>
    <n v="0"/>
    <m/>
    <n v="0"/>
    <m/>
    <m/>
    <m/>
    <m/>
    <d v="2024-06-30T00:00:00"/>
  </r>
  <r>
    <n v="234544"/>
    <n v="890306950"/>
    <s v="Ese Hospital Piloto de Jamundi"/>
    <s v="FVE"/>
    <n v="234544"/>
    <s v="FVE234544"/>
    <s v="890306950_FVE234544"/>
    <d v="2023-09-08T10:49:43"/>
    <d v="2023-10-15T00:00:00"/>
    <d v="2023-11-01T07:00:00"/>
    <n v="115500"/>
    <n v="115500"/>
    <s v="Evento"/>
    <s v="jamundi"/>
    <s v="Servicios de salud"/>
    <m/>
    <m/>
    <s v="44B200290"/>
    <x v="0"/>
    <s v="Finalizada"/>
    <s v="FACTURA PENDIENTE EN PROGRAMACION DE PAGO"/>
    <m/>
    <m/>
    <n v="115500"/>
    <n v="0"/>
    <n v="0"/>
    <m/>
    <m/>
    <n v="115500"/>
    <n v="0"/>
    <n v="0"/>
    <n v="115500"/>
    <n v="0"/>
    <m/>
    <n v="0"/>
    <m/>
    <m/>
    <m/>
    <m/>
    <d v="2024-06-30T00:00:00"/>
  </r>
  <r>
    <n v="234552"/>
    <n v="890306950"/>
    <s v="Ese Hospital Piloto de Jamundi"/>
    <s v="FVE"/>
    <n v="234552"/>
    <s v="FVE234552"/>
    <s v="890306950_FVE234552"/>
    <d v="2023-09-08T11:01:14"/>
    <d v="2023-10-15T00:00:00"/>
    <d v="2023-11-01T07:00:00"/>
    <n v="58700"/>
    <n v="42300"/>
    <s v="Evento"/>
    <s v="jamundi"/>
    <s v="Servicios de salud"/>
    <m/>
    <m/>
    <s v="44B200290"/>
    <x v="0"/>
    <s v="Finalizada"/>
    <s v="FACTURA PENDIENTE EN PROGRAMACION DE PAGO"/>
    <m/>
    <m/>
    <n v="58700"/>
    <n v="0"/>
    <n v="0"/>
    <m/>
    <m/>
    <n v="58700"/>
    <n v="0"/>
    <n v="0"/>
    <n v="42300"/>
    <n v="0"/>
    <m/>
    <n v="0"/>
    <m/>
    <m/>
    <m/>
    <m/>
    <d v="2024-06-30T00:00:00"/>
  </r>
  <r>
    <n v="234813"/>
    <n v="890306950"/>
    <s v="Ese Hospital Piloto de Jamundi"/>
    <s v="FVE"/>
    <n v="234813"/>
    <s v="FVE234813"/>
    <s v="890306950_FVE234813"/>
    <d v="2023-09-09T10:31:41"/>
    <d v="2023-10-15T00:00:00"/>
    <d v="2023-11-01T07:00:00"/>
    <n v="91200"/>
    <n v="91200"/>
    <s v="Evento"/>
    <s v="jamundi"/>
    <s v="Servicios de salud"/>
    <m/>
    <m/>
    <s v="44B200290"/>
    <x v="0"/>
    <s v="Finalizada"/>
    <s v="FACTURA PENDIENTE EN PROGRAMACION DE PAGO"/>
    <m/>
    <m/>
    <n v="91200"/>
    <n v="0"/>
    <n v="0"/>
    <m/>
    <m/>
    <n v="91200"/>
    <n v="0"/>
    <n v="0"/>
    <n v="91200"/>
    <n v="0"/>
    <m/>
    <n v="0"/>
    <m/>
    <m/>
    <m/>
    <m/>
    <d v="2024-06-30T00:00:00"/>
  </r>
  <r>
    <n v="234829"/>
    <n v="890306950"/>
    <s v="Ese Hospital Piloto de Jamundi"/>
    <s v="FVE"/>
    <n v="234829"/>
    <s v="FVE234829"/>
    <s v="890306950_FVE234829"/>
    <d v="2023-09-09T10:54:29"/>
    <d v="2023-10-15T00:00:00"/>
    <d v="2023-11-01T07:00:00"/>
    <n v="108800"/>
    <n v="108800"/>
    <s v="Evento"/>
    <s v="jamundi"/>
    <s v="Servicios de salud"/>
    <m/>
    <m/>
    <s v="44B200290"/>
    <x v="0"/>
    <s v="Finalizada"/>
    <s v="FACTURA PENDIENTE EN PROGRAMACION DE PAGO"/>
    <m/>
    <m/>
    <n v="108800"/>
    <n v="0"/>
    <n v="0"/>
    <m/>
    <m/>
    <n v="108800"/>
    <n v="0"/>
    <n v="0"/>
    <n v="108800"/>
    <n v="0"/>
    <m/>
    <n v="0"/>
    <m/>
    <m/>
    <m/>
    <m/>
    <d v="2024-06-30T00:00:00"/>
  </r>
  <r>
    <n v="234849"/>
    <n v="890306950"/>
    <s v="Ese Hospital Piloto de Jamundi"/>
    <s v="FVE"/>
    <n v="234849"/>
    <s v="FVE234849"/>
    <s v="890306950_FVE234849"/>
    <d v="2023-09-09T11:35:33"/>
    <d v="2023-10-15T00:00:00"/>
    <d v="2023-11-01T07:00:00"/>
    <n v="140600"/>
    <n v="140600"/>
    <s v="Evento"/>
    <s v="jamundi"/>
    <s v="Servicios de salud"/>
    <m/>
    <m/>
    <s v="44B200290"/>
    <x v="0"/>
    <s v="Finalizada"/>
    <s v="FACTURA PENDIENTE EN PROGRAMACION DE PAGO"/>
    <m/>
    <m/>
    <n v="140600"/>
    <n v="0"/>
    <n v="0"/>
    <m/>
    <m/>
    <n v="140600"/>
    <n v="0"/>
    <n v="0"/>
    <n v="140600"/>
    <n v="0"/>
    <m/>
    <n v="0"/>
    <m/>
    <m/>
    <m/>
    <m/>
    <d v="2024-06-30T00:00:00"/>
  </r>
  <r>
    <n v="234854"/>
    <n v="890306950"/>
    <s v="Ese Hospital Piloto de Jamundi"/>
    <s v="FVE"/>
    <n v="234854"/>
    <s v="FVE234854"/>
    <s v="890306950_FVE234854"/>
    <d v="2023-09-09T11:40:46"/>
    <d v="2023-10-15T00:00:00"/>
    <d v="2023-11-01T07:00:00"/>
    <n v="213400"/>
    <n v="213400"/>
    <s v="Evento"/>
    <s v="jamundi"/>
    <s v="Servicios de salud"/>
    <m/>
    <m/>
    <s v="44B200290"/>
    <x v="0"/>
    <s v="Finalizada"/>
    <s v="FACTURA PENDIENTE EN PROGRAMACION DE PAGO"/>
    <m/>
    <m/>
    <n v="213400"/>
    <n v="0"/>
    <n v="0"/>
    <m/>
    <m/>
    <n v="213400"/>
    <n v="0"/>
    <n v="0"/>
    <n v="213400"/>
    <n v="0"/>
    <m/>
    <n v="0"/>
    <m/>
    <m/>
    <m/>
    <m/>
    <d v="2024-06-30T00:00:00"/>
  </r>
  <r>
    <n v="234858"/>
    <n v="890306950"/>
    <s v="Ese Hospital Piloto de Jamundi"/>
    <s v="FVE"/>
    <n v="234858"/>
    <s v="FVE234858"/>
    <s v="890306950_FVE234858"/>
    <d v="2023-09-09T11:45:13"/>
    <d v="2023-10-15T00:00:00"/>
    <d v="2023-11-01T07:00:00"/>
    <n v="133900"/>
    <n v="133900"/>
    <s v="Evento"/>
    <s v="jamundi"/>
    <s v="Servicios de salud"/>
    <m/>
    <m/>
    <s v="44B200290"/>
    <x v="0"/>
    <s v="Finalizada"/>
    <s v="FACTURA PENDIENTE EN PROGRAMACION DE PAGO"/>
    <m/>
    <m/>
    <n v="133900"/>
    <n v="0"/>
    <n v="0"/>
    <m/>
    <m/>
    <n v="133900"/>
    <n v="0"/>
    <n v="0"/>
    <n v="133900"/>
    <n v="0"/>
    <m/>
    <n v="0"/>
    <m/>
    <m/>
    <m/>
    <m/>
    <d v="2024-06-30T00:00:00"/>
  </r>
  <r>
    <n v="234863"/>
    <n v="890306950"/>
    <s v="Ese Hospital Piloto de Jamundi"/>
    <s v="FVE"/>
    <n v="234863"/>
    <s v="FVE234863"/>
    <s v="890306950_FVE234863"/>
    <d v="2023-09-09T11:49:45"/>
    <d v="2023-10-15T00:00:00"/>
    <d v="2023-11-01T07:00:00"/>
    <n v="114700"/>
    <n v="114700"/>
    <s v="Evento"/>
    <s v="jamundi"/>
    <s v="Servicios de salud"/>
    <m/>
    <m/>
    <s v="44B200290"/>
    <x v="5"/>
    <s v="Devuelta"/>
    <s v="FACTURA DEVUELTA"/>
    <m/>
    <m/>
    <n v="0"/>
    <n v="114700"/>
    <n v="0"/>
    <s v="se sostiene la devolución de la factura por que  la auto. 122300053579 esta a nombre de clínica Palmira el prestador debió revisar el estado de la auto en el aplicativo boxalud"/>
    <s v="AUTORIZACION"/>
    <n v="0"/>
    <n v="0"/>
    <n v="0"/>
    <n v="0"/>
    <n v="0"/>
    <m/>
    <n v="0"/>
    <m/>
    <m/>
    <m/>
    <m/>
    <d v="2024-06-30T00:00:00"/>
  </r>
  <r>
    <n v="234866"/>
    <n v="890306950"/>
    <s v="Ese Hospital Piloto de Jamundi"/>
    <s v="FVE"/>
    <n v="234866"/>
    <s v="FVE234866"/>
    <s v="890306950_FVE234866"/>
    <d v="2023-09-09T11:56:13"/>
    <d v="2023-10-15T00:00:00"/>
    <d v="2023-11-01T07:00:00"/>
    <n v="139700"/>
    <n v="139700"/>
    <s v="Evento"/>
    <s v="jamundi"/>
    <s v="Servicios de salud"/>
    <m/>
    <m/>
    <s v="44B200290"/>
    <x v="0"/>
    <s v="Finalizada"/>
    <s v="FACTURA PENDIENTE EN PROGRAMACION DE PAGO"/>
    <m/>
    <m/>
    <n v="139700"/>
    <n v="0"/>
    <n v="0"/>
    <m/>
    <m/>
    <n v="139700"/>
    <n v="0"/>
    <n v="0"/>
    <n v="139700"/>
    <n v="0"/>
    <m/>
    <n v="0"/>
    <m/>
    <m/>
    <m/>
    <m/>
    <d v="2024-06-30T00:00:00"/>
  </r>
  <r>
    <n v="234928"/>
    <n v="890306950"/>
    <s v="Ese Hospital Piloto de Jamundi"/>
    <s v="FVE"/>
    <n v="234928"/>
    <s v="FVE234928"/>
    <s v="890306950_FVE234928"/>
    <d v="2023-09-10T12:33:31"/>
    <d v="2023-10-15T00:00:00"/>
    <d v="2023-11-01T07:00:00"/>
    <n v="74800"/>
    <n v="74800"/>
    <s v="Evento"/>
    <s v="jamundi"/>
    <s v="Servicios de salud"/>
    <m/>
    <m/>
    <s v="44B200290"/>
    <x v="0"/>
    <s v="Finalizada"/>
    <s v="FACTURA PENDIENTE EN PROGRAMACION DE PAGO"/>
    <m/>
    <m/>
    <n v="74800"/>
    <n v="0"/>
    <n v="0"/>
    <m/>
    <m/>
    <n v="74800"/>
    <n v="0"/>
    <n v="0"/>
    <n v="74800"/>
    <n v="0"/>
    <m/>
    <n v="0"/>
    <m/>
    <m/>
    <m/>
    <m/>
    <d v="2024-06-30T00:00:00"/>
  </r>
  <r>
    <n v="234929"/>
    <n v="890306950"/>
    <s v="Ese Hospital Piloto de Jamundi"/>
    <s v="FVE"/>
    <n v="234929"/>
    <s v="FVE234929"/>
    <s v="890306950_FVE234929"/>
    <d v="2023-09-10T12:35:10"/>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4941"/>
    <n v="890306950"/>
    <s v="Ese Hospital Piloto de Jamundi"/>
    <s v="FVE"/>
    <n v="234941"/>
    <s v="FVE234941"/>
    <s v="890306950_FVE234941"/>
    <d v="2023-09-11T07:21:50"/>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4950"/>
    <n v="890306950"/>
    <s v="Ese Hospital Piloto de Jamundi"/>
    <s v="FVE"/>
    <n v="234950"/>
    <s v="FVE234950"/>
    <s v="890306950_FVE234950"/>
    <d v="2023-09-11T08:08:17"/>
    <d v="2023-10-15T00:00:00"/>
    <d v="2023-11-01T07:00:00"/>
    <n v="297600"/>
    <n v="297600"/>
    <s v="Evento"/>
    <s v="jamundi"/>
    <s v="Servicios de salud"/>
    <m/>
    <m/>
    <s v="44B200290"/>
    <x v="0"/>
    <s v="Finalizada"/>
    <s v="FACTURA PENDIENTE EN PROGRAMACION DE PAGO"/>
    <m/>
    <m/>
    <n v="297600"/>
    <n v="0"/>
    <n v="0"/>
    <m/>
    <m/>
    <n v="297600"/>
    <n v="0"/>
    <n v="0"/>
    <n v="297600"/>
    <n v="0"/>
    <m/>
    <n v="0"/>
    <m/>
    <m/>
    <m/>
    <m/>
    <d v="2024-06-30T00:00:00"/>
  </r>
  <r>
    <n v="234967"/>
    <n v="890306950"/>
    <s v="Ese Hospital Piloto de Jamundi"/>
    <s v="FVE"/>
    <n v="234967"/>
    <s v="FVE234967"/>
    <s v="890306950_FVE234967"/>
    <d v="2023-09-11T08:43:23"/>
    <d v="2023-10-15T00:00:00"/>
    <d v="2023-11-01T07:00:00"/>
    <n v="177000"/>
    <n v="177000"/>
    <s v="Evento"/>
    <s v="jamundi"/>
    <s v="Servicios de salud"/>
    <m/>
    <m/>
    <s v="44B200290"/>
    <x v="0"/>
    <s v="Finalizada"/>
    <s v="FACTURA PENDIENTE EN PROGRAMACION DE PAGO"/>
    <m/>
    <m/>
    <n v="177000"/>
    <n v="0"/>
    <n v="0"/>
    <m/>
    <m/>
    <n v="177000"/>
    <n v="0"/>
    <n v="0"/>
    <n v="177000"/>
    <n v="0"/>
    <m/>
    <n v="0"/>
    <m/>
    <m/>
    <m/>
    <m/>
    <d v="2024-06-30T00:00:00"/>
  </r>
  <r>
    <n v="234981"/>
    <n v="890306950"/>
    <s v="Ese Hospital Piloto de Jamundi"/>
    <s v="FVE"/>
    <n v="234981"/>
    <s v="FVE234981"/>
    <s v="890306950_FVE234981"/>
    <d v="2023-09-11T09:03:25"/>
    <d v="2023-10-15T00:00:00"/>
    <d v="2023-11-01T07:00:00"/>
    <n v="148100"/>
    <n v="148100"/>
    <s v="Evento"/>
    <s v="jamundi"/>
    <s v="Servicios de salud"/>
    <m/>
    <m/>
    <s v="44B200290"/>
    <x v="0"/>
    <s v="Finalizada"/>
    <s v="FACTURA PENDIENTE EN PROGRAMACION DE PAGO"/>
    <m/>
    <m/>
    <n v="148100"/>
    <n v="0"/>
    <n v="0"/>
    <m/>
    <m/>
    <n v="148100"/>
    <n v="0"/>
    <n v="0"/>
    <n v="148100"/>
    <n v="0"/>
    <m/>
    <n v="0"/>
    <m/>
    <m/>
    <m/>
    <m/>
    <d v="2024-06-30T00:00:00"/>
  </r>
  <r>
    <n v="234991"/>
    <n v="890306950"/>
    <s v="Ese Hospital Piloto de Jamundi"/>
    <s v="FVE"/>
    <n v="234991"/>
    <s v="FVE234991"/>
    <s v="890306950_FVE234991"/>
    <d v="2023-09-11T09:25:30"/>
    <d v="2023-10-15T00:00:00"/>
    <d v="2023-11-01T07:00:00"/>
    <n v="221000"/>
    <n v="221000"/>
    <s v="Evento"/>
    <s v="jamundi"/>
    <s v="Servicios de salud"/>
    <m/>
    <m/>
    <s v="44B200290"/>
    <x v="0"/>
    <s v="Finalizada"/>
    <s v="FACTURA PENDIENTE EN PROGRAMACION DE PAGO"/>
    <m/>
    <m/>
    <n v="221000"/>
    <n v="0"/>
    <n v="0"/>
    <m/>
    <m/>
    <n v="221000"/>
    <n v="0"/>
    <n v="0"/>
    <n v="221000"/>
    <n v="0"/>
    <m/>
    <n v="0"/>
    <m/>
    <m/>
    <m/>
    <m/>
    <d v="2024-06-30T00:00:00"/>
  </r>
  <r>
    <n v="235015"/>
    <n v="890306950"/>
    <s v="Ese Hospital Piloto de Jamundi"/>
    <s v="FVE"/>
    <n v="235015"/>
    <s v="FVE235015"/>
    <s v="890306950_FVE235015"/>
    <d v="2023-09-11T09:53:33"/>
    <d v="2023-10-15T00:00:00"/>
    <d v="2023-11-01T07:00:00"/>
    <n v="88800"/>
    <n v="88800"/>
    <s v="Evento"/>
    <s v="jamundi"/>
    <s v="Servicios de salud"/>
    <m/>
    <m/>
    <s v="44B200290"/>
    <x v="0"/>
    <s v="Finalizada"/>
    <s v="FACTURA PENDIENTE EN PROGRAMACION DE PAGO"/>
    <m/>
    <m/>
    <n v="88800"/>
    <n v="0"/>
    <n v="0"/>
    <m/>
    <m/>
    <n v="88800"/>
    <n v="0"/>
    <n v="0"/>
    <n v="88800"/>
    <n v="0"/>
    <m/>
    <n v="0"/>
    <m/>
    <m/>
    <m/>
    <m/>
    <d v="2024-06-30T00:00:00"/>
  </r>
  <r>
    <n v="235017"/>
    <n v="890306950"/>
    <s v="Ese Hospital Piloto de Jamundi"/>
    <s v="FVE"/>
    <n v="235017"/>
    <s v="FVE235017"/>
    <s v="890306950_FVE235017"/>
    <d v="2023-09-11T10:00:28"/>
    <d v="2023-10-15T00:00:00"/>
    <d v="2023-11-01T07:00:00"/>
    <n v="99800"/>
    <n v="99800"/>
    <s v="Evento"/>
    <s v="jamundi"/>
    <s v="Servicios de salud"/>
    <m/>
    <m/>
    <s v="44B200290"/>
    <x v="0"/>
    <s v="Finalizada"/>
    <s v="FACTURA PENDIENTE EN PROGRAMACION DE PAGO"/>
    <m/>
    <m/>
    <n v="99800"/>
    <n v="0"/>
    <n v="0"/>
    <m/>
    <m/>
    <n v="99800"/>
    <n v="0"/>
    <n v="0"/>
    <n v="99800"/>
    <n v="0"/>
    <m/>
    <n v="0"/>
    <m/>
    <m/>
    <m/>
    <m/>
    <d v="2024-06-30T00:00:00"/>
  </r>
  <r>
    <n v="235043"/>
    <n v="890306950"/>
    <s v="Ese Hospital Piloto de Jamundi"/>
    <s v="FVE"/>
    <n v="235043"/>
    <s v="FVE235043"/>
    <s v="890306950_FVE235043"/>
    <d v="2023-09-11T10:48:36"/>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5159"/>
    <n v="890306950"/>
    <s v="Ese Hospital Piloto de Jamundi"/>
    <s v="FVE"/>
    <n v="235159"/>
    <s v="FVE235159"/>
    <s v="890306950_FVE235159"/>
    <d v="2023-09-11T15:01:15"/>
    <d v="2023-10-15T00:00:00"/>
    <d v="2023-11-01T07:00:00"/>
    <n v="58700"/>
    <n v="42300"/>
    <s v="Evento"/>
    <s v="jamundi"/>
    <s v="Servicios de salud"/>
    <m/>
    <m/>
    <s v="44B200290"/>
    <x v="0"/>
    <s v="Finalizada"/>
    <s v="FACTURA PENDIENTE EN PROGRAMACION DE PAGO"/>
    <m/>
    <m/>
    <n v="58700"/>
    <n v="0"/>
    <n v="0"/>
    <m/>
    <m/>
    <n v="58700"/>
    <n v="0"/>
    <n v="0"/>
    <n v="42300"/>
    <n v="0"/>
    <m/>
    <n v="0"/>
    <m/>
    <m/>
    <m/>
    <m/>
    <d v="2024-06-30T00:00:00"/>
  </r>
  <r>
    <n v="235209"/>
    <n v="890306950"/>
    <s v="Ese Hospital Piloto de Jamundi"/>
    <s v="FVE"/>
    <n v="235209"/>
    <s v="FVE235209"/>
    <s v="890306950_FVE235209"/>
    <d v="2023-09-11T16:46:56"/>
    <d v="2023-10-15T00:00:00"/>
    <d v="2023-11-01T07:00:00"/>
    <n v="187000"/>
    <n v="187000"/>
    <s v="Evento"/>
    <s v="jamundi"/>
    <s v="Servicios de salud"/>
    <m/>
    <m/>
    <s v="44B200290"/>
    <x v="0"/>
    <s v="Finalizada"/>
    <s v="FACTURA PENDIENTE EN PROGRAMACION DE PAGO"/>
    <m/>
    <m/>
    <n v="187000"/>
    <n v="0"/>
    <n v="0"/>
    <m/>
    <m/>
    <n v="187000"/>
    <n v="0"/>
    <n v="0"/>
    <n v="187000"/>
    <n v="0"/>
    <m/>
    <n v="0"/>
    <m/>
    <m/>
    <m/>
    <m/>
    <d v="2024-06-30T00:00:00"/>
  </r>
  <r>
    <n v="235214"/>
    <n v="890306950"/>
    <s v="Ese Hospital Piloto de Jamundi"/>
    <s v="FVE"/>
    <n v="235214"/>
    <s v="FVE235214"/>
    <s v="890306950_FVE235214"/>
    <d v="2023-09-11T16:50:33"/>
    <d v="2023-10-15T00:00:00"/>
    <d v="2023-11-01T07:00:00"/>
    <n v="108400"/>
    <n v="108400"/>
    <s v="Evento"/>
    <s v="jamundi"/>
    <s v="Servicios de salud"/>
    <m/>
    <m/>
    <s v="44B200290"/>
    <x v="0"/>
    <s v="Finalizada"/>
    <s v="FACTURA PENDIENTE EN PROGRAMACION DE PAGO"/>
    <m/>
    <m/>
    <n v="108400"/>
    <n v="0"/>
    <n v="0"/>
    <m/>
    <m/>
    <n v="108400"/>
    <n v="0"/>
    <n v="0"/>
    <n v="108400"/>
    <n v="0"/>
    <m/>
    <n v="0"/>
    <m/>
    <m/>
    <m/>
    <m/>
    <d v="2024-06-30T00:00:00"/>
  </r>
  <r>
    <n v="235219"/>
    <n v="890306950"/>
    <s v="Ese Hospital Piloto de Jamundi"/>
    <s v="FVE"/>
    <n v="235219"/>
    <s v="FVE235219"/>
    <s v="890306950_FVE235219"/>
    <d v="2023-09-11T16:56:36"/>
    <d v="2023-10-15T00:00:00"/>
    <d v="2023-11-01T07:00:00"/>
    <n v="150600"/>
    <n v="150600"/>
    <s v="Evento"/>
    <s v="jamundi"/>
    <s v="Servicios de salud"/>
    <m/>
    <m/>
    <s v="44B200290"/>
    <x v="0"/>
    <s v="Finalizada"/>
    <s v="FACTURA PENDIENTE EN PROGRAMACION DE PAGO"/>
    <m/>
    <m/>
    <n v="150600"/>
    <n v="0"/>
    <n v="0"/>
    <m/>
    <m/>
    <n v="150600"/>
    <n v="0"/>
    <n v="0"/>
    <n v="150600"/>
    <n v="0"/>
    <m/>
    <n v="0"/>
    <m/>
    <m/>
    <m/>
    <m/>
    <d v="2024-06-30T00:00:00"/>
  </r>
  <r>
    <n v="235249"/>
    <n v="890306950"/>
    <s v="Ese Hospital Piloto de Jamundi"/>
    <s v="FVE"/>
    <n v="235249"/>
    <s v="FVE235249"/>
    <s v="890306950_FVE235249"/>
    <d v="2023-09-12T07:51:18"/>
    <d v="2023-10-15T00:00:00"/>
    <d v="2023-11-01T07:00:00"/>
    <n v="134500"/>
    <n v="134500"/>
    <s v="Evento"/>
    <s v="jamundi"/>
    <s v="Servicios de salud"/>
    <m/>
    <m/>
    <s v="44B200290"/>
    <x v="0"/>
    <s v="Finalizada"/>
    <s v="FACTURA PENDIENTE EN PROGRAMACION DE PAGO"/>
    <m/>
    <m/>
    <n v="134500"/>
    <n v="0"/>
    <n v="0"/>
    <m/>
    <m/>
    <n v="134500"/>
    <n v="0"/>
    <n v="0"/>
    <n v="134500"/>
    <n v="0"/>
    <m/>
    <n v="0"/>
    <m/>
    <m/>
    <m/>
    <m/>
    <d v="2024-06-30T00:00:00"/>
  </r>
  <r>
    <n v="235290"/>
    <n v="890306950"/>
    <s v="Ese Hospital Piloto de Jamundi"/>
    <s v="FVE"/>
    <n v="235290"/>
    <s v="FVE235290"/>
    <s v="890306950_FVE235290"/>
    <d v="2023-09-12T09:04:28"/>
    <d v="2023-10-15T00:00:00"/>
    <d v="2023-11-01T07:00:00"/>
    <n v="267700"/>
    <n v="267700"/>
    <s v="Evento"/>
    <s v="jamundi"/>
    <s v="Servicios de salud"/>
    <m/>
    <m/>
    <s v="44B200290"/>
    <x v="0"/>
    <s v="Finalizada"/>
    <s v="FACTURA PENDIENTE EN PROGRAMACION DE PAGO"/>
    <m/>
    <m/>
    <n v="267700"/>
    <n v="0"/>
    <n v="0"/>
    <m/>
    <m/>
    <n v="267700"/>
    <n v="0"/>
    <n v="0"/>
    <n v="267700"/>
    <n v="0"/>
    <m/>
    <n v="0"/>
    <m/>
    <m/>
    <m/>
    <m/>
    <d v="2024-06-30T00:00:00"/>
  </r>
  <r>
    <n v="235300"/>
    <n v="890306950"/>
    <s v="Ese Hospital Piloto de Jamundi"/>
    <s v="FVE"/>
    <n v="235300"/>
    <s v="FVE235300"/>
    <s v="890306950_FVE235300"/>
    <d v="2023-09-12T09:15:41"/>
    <d v="2023-10-15T00:00:00"/>
    <d v="2023-11-01T07:00:00"/>
    <n v="231300"/>
    <n v="231300"/>
    <s v="Evento"/>
    <s v="jamundi"/>
    <s v="Servicios de salud"/>
    <m/>
    <m/>
    <s v="44B200290"/>
    <x v="0"/>
    <s v="Finalizada"/>
    <s v="FACTURA PENDIENTE EN PROGRAMACION DE PAGO"/>
    <m/>
    <m/>
    <n v="231300"/>
    <n v="0"/>
    <n v="0"/>
    <m/>
    <m/>
    <n v="231300"/>
    <n v="0"/>
    <n v="0"/>
    <n v="231300"/>
    <n v="0"/>
    <m/>
    <n v="0"/>
    <m/>
    <m/>
    <m/>
    <m/>
    <d v="2024-06-30T00:00:00"/>
  </r>
  <r>
    <n v="235308"/>
    <n v="890306950"/>
    <s v="Ese Hospital Piloto de Jamundi"/>
    <s v="FVE"/>
    <n v="235308"/>
    <s v="FVE235308"/>
    <s v="890306950_FVE235308"/>
    <d v="2023-09-12T09:20:56"/>
    <d v="2023-10-15T00:00:00"/>
    <d v="2023-11-01T07:00:00"/>
    <n v="179600"/>
    <n v="179600"/>
    <s v="Evento"/>
    <s v="jamundi"/>
    <s v="Servicios de salud"/>
    <m/>
    <m/>
    <s v="44B200290"/>
    <x v="0"/>
    <s v="Finalizada"/>
    <s v="FACTURA PENDIENTE EN PROGRAMACION DE PAGO"/>
    <m/>
    <m/>
    <n v="179600"/>
    <n v="0"/>
    <n v="0"/>
    <m/>
    <m/>
    <n v="179600"/>
    <n v="0"/>
    <n v="0"/>
    <n v="179600"/>
    <n v="0"/>
    <m/>
    <n v="0"/>
    <m/>
    <m/>
    <m/>
    <m/>
    <d v="2024-06-30T00:00:00"/>
  </r>
  <r>
    <n v="235575"/>
    <n v="890306950"/>
    <s v="Ese Hospital Piloto de Jamundi"/>
    <s v="FVE"/>
    <n v="235575"/>
    <s v="FVE235575"/>
    <s v="890306950_FVE235575"/>
    <d v="2023-09-12T16:03:00"/>
    <d v="2023-10-15T00:00:00"/>
    <d v="2023-11-01T07:00:00"/>
    <n v="97400"/>
    <n v="97400"/>
    <s v="Evento"/>
    <s v="jamundi"/>
    <s v="Servicios de salud"/>
    <m/>
    <m/>
    <s v="44B200290"/>
    <x v="0"/>
    <s v="Finalizada"/>
    <s v="FACTURA PENDIENTE EN PROGRAMACION DE PAGO"/>
    <m/>
    <m/>
    <n v="97400"/>
    <n v="0"/>
    <n v="0"/>
    <m/>
    <m/>
    <n v="97400"/>
    <n v="0"/>
    <n v="0"/>
    <n v="97400"/>
    <n v="0"/>
    <m/>
    <n v="0"/>
    <m/>
    <m/>
    <m/>
    <m/>
    <d v="2024-06-30T00:00:00"/>
  </r>
  <r>
    <n v="235630"/>
    <n v="890306950"/>
    <s v="Ese Hospital Piloto de Jamundi"/>
    <s v="FVE"/>
    <n v="235630"/>
    <s v="FVE235630"/>
    <s v="890306950_FVE235630"/>
    <d v="2023-09-13T08:17:29"/>
    <d v="2023-10-15T00:00:00"/>
    <d v="2023-11-01T07:00:00"/>
    <n v="188087"/>
    <n v="188087"/>
    <s v="Evento"/>
    <s v="jamundi"/>
    <s v="Servicios de salud"/>
    <m/>
    <m/>
    <s v="44B200290"/>
    <x v="0"/>
    <s v="Finalizada"/>
    <s v="FACTURA PENDIENTE EN PROGRAMACION DE PAGO"/>
    <m/>
    <m/>
    <n v="188087"/>
    <n v="0"/>
    <n v="0"/>
    <m/>
    <m/>
    <n v="188087"/>
    <n v="0"/>
    <n v="0"/>
    <n v="188087"/>
    <n v="0"/>
    <m/>
    <n v="0"/>
    <m/>
    <m/>
    <m/>
    <m/>
    <d v="2024-06-30T00:00:00"/>
  </r>
  <r>
    <n v="235639"/>
    <n v="890306950"/>
    <s v="Ese Hospital Piloto de Jamundi"/>
    <s v="FVE"/>
    <n v="235639"/>
    <s v="FVE235639"/>
    <s v="890306950_FVE235639"/>
    <d v="2023-09-13T08:41:07"/>
    <d v="2023-10-15T00:00:00"/>
    <d v="2023-11-01T07:00:00"/>
    <n v="110600"/>
    <n v="110600"/>
    <s v="Evento"/>
    <s v="jamundi"/>
    <s v="Servicios de salud"/>
    <m/>
    <m/>
    <s v="44B200290"/>
    <x v="0"/>
    <s v="Finalizada"/>
    <s v="FACTURA PENDIENTE EN PROGRAMACION DE PAGO"/>
    <m/>
    <m/>
    <n v="110600"/>
    <n v="0"/>
    <n v="0"/>
    <m/>
    <m/>
    <n v="110600"/>
    <n v="0"/>
    <n v="0"/>
    <n v="110600"/>
    <n v="0"/>
    <m/>
    <n v="0"/>
    <m/>
    <m/>
    <m/>
    <m/>
    <d v="2024-06-30T00:00:00"/>
  </r>
  <r>
    <n v="235640"/>
    <n v="890306950"/>
    <s v="Ese Hospital Piloto de Jamundi"/>
    <s v="FVE"/>
    <n v="235640"/>
    <s v="FVE235640"/>
    <s v="890306950_FVE235640"/>
    <d v="2023-09-13T08:47:18"/>
    <d v="2023-10-15T00:00:00"/>
    <d v="2023-11-01T07:00:00"/>
    <n v="245500"/>
    <n v="245500"/>
    <s v="Evento"/>
    <s v="jamundi"/>
    <s v="Servicios de salud"/>
    <m/>
    <m/>
    <s v="44B200290"/>
    <x v="0"/>
    <s v="Finalizada"/>
    <s v="FACTURA PENDIENTE EN PROGRAMACION DE PAGO"/>
    <m/>
    <m/>
    <n v="245500"/>
    <n v="0"/>
    <n v="0"/>
    <m/>
    <m/>
    <n v="245500"/>
    <n v="0"/>
    <n v="0"/>
    <n v="245500"/>
    <n v="0"/>
    <m/>
    <n v="0"/>
    <m/>
    <m/>
    <m/>
    <m/>
    <d v="2024-06-30T00:00:00"/>
  </r>
  <r>
    <n v="235641"/>
    <n v="890306950"/>
    <s v="Ese Hospital Piloto de Jamundi"/>
    <s v="FVE"/>
    <n v="235641"/>
    <s v="FVE235641"/>
    <s v="890306950_FVE235641"/>
    <d v="2023-09-13T08:49:29"/>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5643"/>
    <n v="890306950"/>
    <s v="Ese Hospital Piloto de Jamundi"/>
    <s v="FVE"/>
    <n v="235643"/>
    <s v="FVE235643"/>
    <s v="890306950_FVE235643"/>
    <d v="2023-09-13T08:53:02"/>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5654"/>
    <n v="890306950"/>
    <s v="Ese Hospital Piloto de Jamundi"/>
    <s v="FVE"/>
    <n v="235654"/>
    <s v="FVE235654"/>
    <s v="890306950_FVE235654"/>
    <d v="2023-09-13T09:18:30"/>
    <d v="2023-10-15T00:00:00"/>
    <d v="2023-11-01T07:00:00"/>
    <n v="88200"/>
    <n v="88200"/>
    <s v="Evento"/>
    <s v="jamundi"/>
    <s v="Servicios de salud"/>
    <m/>
    <m/>
    <s v="44B200290"/>
    <x v="0"/>
    <s v="Finalizada"/>
    <s v="FACTURA PENDIENTE EN PROGRAMACION DE PAGO"/>
    <m/>
    <m/>
    <n v="88200"/>
    <n v="0"/>
    <n v="0"/>
    <m/>
    <m/>
    <n v="88200"/>
    <n v="0"/>
    <n v="0"/>
    <n v="88200"/>
    <n v="0"/>
    <m/>
    <n v="0"/>
    <m/>
    <m/>
    <m/>
    <m/>
    <d v="2024-06-30T00:00:00"/>
  </r>
  <r>
    <n v="235733"/>
    <n v="890306950"/>
    <s v="Ese Hospital Piloto de Jamundi"/>
    <s v="FVE"/>
    <n v="235733"/>
    <s v="FVE235733"/>
    <s v="890306950_FVE235733"/>
    <d v="2023-09-13T11:10:47"/>
    <d v="2023-10-15T00:00:00"/>
    <d v="2023-11-01T07:00:00"/>
    <n v="138800"/>
    <n v="138800"/>
    <s v="Evento"/>
    <s v="jamundi"/>
    <s v="Servicios de salud"/>
    <m/>
    <m/>
    <s v="44B200290"/>
    <x v="0"/>
    <s v="Finalizada"/>
    <s v="FACTURA PENDIENTE EN PROGRAMACION DE PAGO"/>
    <m/>
    <m/>
    <n v="138800"/>
    <n v="0"/>
    <n v="0"/>
    <m/>
    <m/>
    <n v="138800"/>
    <n v="0"/>
    <n v="0"/>
    <n v="138800"/>
    <n v="0"/>
    <m/>
    <n v="0"/>
    <m/>
    <m/>
    <m/>
    <m/>
    <d v="2024-06-30T00:00:00"/>
  </r>
  <r>
    <n v="235763"/>
    <n v="890306950"/>
    <s v="Ese Hospital Piloto de Jamundi"/>
    <s v="FVE"/>
    <n v="235763"/>
    <s v="FVE235763"/>
    <s v="890306950_FVE235763"/>
    <d v="2023-09-13T11:42:42"/>
    <d v="2023-10-15T00:00:00"/>
    <d v="2023-11-01T07:00:00"/>
    <n v="120200"/>
    <n v="120200"/>
    <s v="Evento"/>
    <s v="jamundi"/>
    <s v="Servicios de salud"/>
    <m/>
    <m/>
    <s v="44B200290"/>
    <x v="0"/>
    <s v="Finalizada"/>
    <s v="FACTURA PENDIENTE EN PROGRAMACION DE PAGO"/>
    <m/>
    <m/>
    <n v="120200"/>
    <n v="0"/>
    <n v="0"/>
    <m/>
    <m/>
    <n v="120200"/>
    <n v="0"/>
    <n v="0"/>
    <n v="120200"/>
    <n v="0"/>
    <m/>
    <n v="0"/>
    <m/>
    <m/>
    <m/>
    <m/>
    <d v="2024-06-30T00:00:00"/>
  </r>
  <r>
    <n v="235772"/>
    <n v="890306950"/>
    <s v="Ese Hospital Piloto de Jamundi"/>
    <s v="FVE"/>
    <n v="235772"/>
    <s v="FVE235772"/>
    <s v="890306950_FVE235772"/>
    <d v="2023-09-13T11:57:35"/>
    <d v="2023-10-15T00:00:00"/>
    <d v="2023-11-01T07:00:00"/>
    <n v="99800"/>
    <n v="99800"/>
    <s v="Evento"/>
    <s v="jamundi"/>
    <s v="Servicios de salud"/>
    <m/>
    <m/>
    <s v="44B200290"/>
    <x v="0"/>
    <s v="Finalizada"/>
    <s v="FACTURA PENDIENTE EN PROGRAMACION DE PAGO"/>
    <m/>
    <m/>
    <n v="99800"/>
    <n v="0"/>
    <n v="0"/>
    <m/>
    <m/>
    <n v="99800"/>
    <n v="0"/>
    <n v="0"/>
    <n v="99800"/>
    <n v="0"/>
    <m/>
    <n v="0"/>
    <m/>
    <m/>
    <m/>
    <m/>
    <d v="2024-06-30T00:00:00"/>
  </r>
  <r>
    <n v="235774"/>
    <n v="890306950"/>
    <s v="Ese Hospital Piloto de Jamundi"/>
    <s v="FVE"/>
    <n v="235774"/>
    <s v="FVE235774"/>
    <s v="890306950_FVE235774"/>
    <d v="2023-09-13T12:00:47"/>
    <d v="2023-10-15T00:00:00"/>
    <d v="2023-11-01T07:00:00"/>
    <n v="277700"/>
    <n v="277700"/>
    <s v="Evento"/>
    <s v="jamundi"/>
    <s v="Servicios de salud"/>
    <m/>
    <m/>
    <s v="44B200290"/>
    <x v="0"/>
    <s v="Finalizada"/>
    <s v="FACTURA PENDIENTE EN PROGRAMACION DE PAGO"/>
    <m/>
    <m/>
    <n v="277700"/>
    <n v="0"/>
    <n v="0"/>
    <m/>
    <m/>
    <n v="277700"/>
    <n v="0"/>
    <n v="0"/>
    <n v="277700"/>
    <n v="0"/>
    <m/>
    <n v="0"/>
    <m/>
    <m/>
    <m/>
    <m/>
    <d v="2024-06-30T00:00:00"/>
  </r>
  <r>
    <n v="235778"/>
    <n v="890306950"/>
    <s v="Ese Hospital Piloto de Jamundi"/>
    <s v="FVE"/>
    <n v="235778"/>
    <s v="FVE235778"/>
    <s v="890306950_FVE235778"/>
    <d v="2023-09-13T12:07:49"/>
    <d v="2023-10-15T00:00:00"/>
    <d v="2023-11-01T07:00:00"/>
    <n v="137400"/>
    <n v="137400"/>
    <s v="Evento"/>
    <s v="jamundi"/>
    <s v="Servicios de salud"/>
    <m/>
    <m/>
    <s v="44B200290"/>
    <x v="0"/>
    <s v="Finalizada"/>
    <s v="FACTURA PENDIENTE EN PROGRAMACION DE PAGO"/>
    <m/>
    <m/>
    <n v="137400"/>
    <n v="0"/>
    <n v="0"/>
    <m/>
    <m/>
    <n v="137400"/>
    <n v="0"/>
    <n v="0"/>
    <n v="137400"/>
    <n v="0"/>
    <m/>
    <n v="0"/>
    <m/>
    <m/>
    <m/>
    <m/>
    <d v="2024-06-30T00:00:00"/>
  </r>
  <r>
    <n v="235786"/>
    <n v="890306950"/>
    <s v="Ese Hospital Piloto de Jamundi"/>
    <s v="FVE"/>
    <n v="235786"/>
    <s v="FVE235786"/>
    <s v="890306950_FVE235786"/>
    <d v="2023-09-13T12:40:08"/>
    <d v="2023-10-15T00:00:00"/>
    <d v="2023-11-01T07:00:00"/>
    <n v="180900"/>
    <n v="180900"/>
    <s v="Evento"/>
    <s v="jamundi"/>
    <s v="Servicios de salud"/>
    <m/>
    <m/>
    <s v="44B200290"/>
    <x v="0"/>
    <s v="Finalizada"/>
    <s v="FACTURA PENDIENTE EN PROGRAMACION DE PAGO"/>
    <m/>
    <m/>
    <n v="180900"/>
    <n v="0"/>
    <n v="0"/>
    <m/>
    <m/>
    <n v="180900"/>
    <n v="0"/>
    <n v="0"/>
    <n v="180900"/>
    <n v="0"/>
    <m/>
    <n v="0"/>
    <m/>
    <m/>
    <m/>
    <m/>
    <d v="2024-06-30T00:00:00"/>
  </r>
  <r>
    <n v="235812"/>
    <n v="890306950"/>
    <s v="Ese Hospital Piloto de Jamundi"/>
    <s v="FVE"/>
    <n v="235812"/>
    <s v="FVE235812"/>
    <s v="890306950_FVE235812"/>
    <d v="2023-09-13T14:34:14"/>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5816"/>
    <n v="890306950"/>
    <s v="Ese Hospital Piloto de Jamundi"/>
    <s v="FVE"/>
    <n v="235816"/>
    <s v="FVE235816"/>
    <s v="890306950_FVE235816"/>
    <d v="2023-09-13T14:39:35"/>
    <d v="2023-10-15T00:00:00"/>
    <d v="2023-11-01T07:00:00"/>
    <n v="77700"/>
    <n v="77700"/>
    <s v="Evento"/>
    <s v="jamundi"/>
    <s v="Servicios de salud"/>
    <m/>
    <m/>
    <s v="44B200290"/>
    <x v="0"/>
    <s v="Finalizada"/>
    <s v="FACTURA PENDIENTE EN PROGRAMACION DE PAGO"/>
    <m/>
    <m/>
    <n v="77700"/>
    <n v="0"/>
    <n v="0"/>
    <m/>
    <m/>
    <n v="77700"/>
    <n v="0"/>
    <n v="0"/>
    <n v="77700"/>
    <n v="0"/>
    <m/>
    <n v="0"/>
    <m/>
    <m/>
    <m/>
    <m/>
    <d v="2024-06-30T00:00:00"/>
  </r>
  <r>
    <n v="235820"/>
    <n v="890306950"/>
    <s v="Ese Hospital Piloto de Jamundi"/>
    <s v="FVE"/>
    <n v="235820"/>
    <s v="FVE235820"/>
    <s v="890306950_FVE235820"/>
    <d v="2023-09-13T14:47:52"/>
    <d v="2023-10-15T00:00:00"/>
    <d v="2023-11-01T07:00:00"/>
    <n v="103900"/>
    <n v="103900"/>
    <s v="Evento"/>
    <s v="jamundi"/>
    <s v="Servicios de salud"/>
    <m/>
    <m/>
    <s v="44B200290"/>
    <x v="0"/>
    <s v="Finalizada"/>
    <s v="FACTURA PENDIENTE EN PROGRAMACION DE PAGO"/>
    <m/>
    <m/>
    <n v="103900"/>
    <n v="0"/>
    <n v="0"/>
    <m/>
    <m/>
    <n v="103900"/>
    <n v="0"/>
    <n v="0"/>
    <n v="103900"/>
    <n v="0"/>
    <m/>
    <n v="0"/>
    <m/>
    <m/>
    <m/>
    <m/>
    <d v="2024-06-30T00:00:00"/>
  </r>
  <r>
    <n v="235827"/>
    <n v="890306950"/>
    <s v="Ese Hospital Piloto de Jamundi"/>
    <s v="FVE"/>
    <n v="235827"/>
    <s v="FVE235827"/>
    <s v="890306950_FVE235827"/>
    <d v="2023-09-13T14:57:53"/>
    <d v="2023-10-15T00:00:00"/>
    <d v="2023-11-01T07:00:00"/>
    <n v="136600"/>
    <n v="136600"/>
    <s v="Evento"/>
    <s v="jamundi"/>
    <s v="Servicios de salud"/>
    <m/>
    <m/>
    <s v="44B200290"/>
    <x v="0"/>
    <s v="Finalizada"/>
    <s v="FACTURA PENDIENTE EN PROGRAMACION DE PAGO"/>
    <m/>
    <m/>
    <n v="136600"/>
    <n v="0"/>
    <n v="0"/>
    <m/>
    <m/>
    <n v="136600"/>
    <n v="0"/>
    <n v="0"/>
    <n v="136600"/>
    <n v="0"/>
    <m/>
    <n v="0"/>
    <m/>
    <m/>
    <m/>
    <m/>
    <d v="2024-06-30T00:00:00"/>
  </r>
  <r>
    <n v="235830"/>
    <n v="890306950"/>
    <s v="Ese Hospital Piloto de Jamundi"/>
    <s v="FVE"/>
    <n v="235830"/>
    <s v="FVE235830"/>
    <s v="890306950_FVE235830"/>
    <d v="2023-09-13T15:08:52"/>
    <d v="2023-10-15T00:00:00"/>
    <d v="2023-11-01T07:00:00"/>
    <n v="158000"/>
    <n v="158000"/>
    <s v="Evento"/>
    <s v="jamundi"/>
    <s v="Servicios de salud"/>
    <m/>
    <m/>
    <s v="44B200290"/>
    <x v="0"/>
    <s v="Finalizada"/>
    <s v="FACTURA PENDIENTE EN PROGRAMACION DE PAGO"/>
    <m/>
    <m/>
    <n v="158000"/>
    <n v="0"/>
    <n v="0"/>
    <m/>
    <m/>
    <n v="158000"/>
    <n v="0"/>
    <n v="0"/>
    <n v="158000"/>
    <n v="0"/>
    <m/>
    <n v="0"/>
    <m/>
    <m/>
    <m/>
    <m/>
    <d v="2024-06-30T00:00:00"/>
  </r>
  <r>
    <n v="235834"/>
    <n v="890306950"/>
    <s v="Ese Hospital Piloto de Jamundi"/>
    <s v="FVE"/>
    <n v="235834"/>
    <s v="FVE235834"/>
    <s v="890306950_FVE235834"/>
    <d v="2023-09-13T15:17:40"/>
    <d v="2023-10-15T00:00:00"/>
    <d v="2023-11-01T07:00:00"/>
    <n v="298400"/>
    <n v="298400"/>
    <s v="Evento"/>
    <s v="jamundi"/>
    <s v="Servicios de salud"/>
    <m/>
    <m/>
    <s v="44B200290"/>
    <x v="0"/>
    <s v="Finalizada"/>
    <s v="FACTURA PENDIENTE EN PROGRAMACION DE PAGO"/>
    <m/>
    <m/>
    <n v="298400"/>
    <n v="0"/>
    <n v="0"/>
    <m/>
    <m/>
    <n v="298400"/>
    <n v="0"/>
    <n v="0"/>
    <n v="298400"/>
    <n v="0"/>
    <m/>
    <n v="0"/>
    <m/>
    <m/>
    <m/>
    <m/>
    <d v="2024-06-30T00:00:00"/>
  </r>
  <r>
    <n v="235843"/>
    <n v="890306950"/>
    <s v="Ese Hospital Piloto de Jamundi"/>
    <s v="FVE"/>
    <n v="235843"/>
    <s v="FVE235843"/>
    <s v="890306950_FVE235843"/>
    <d v="2023-09-13T15:49:06"/>
    <d v="2023-10-15T00:00:00"/>
    <d v="2023-11-01T07:00:00"/>
    <n v="225600"/>
    <n v="225600"/>
    <s v="Evento"/>
    <s v="jamundi"/>
    <s v="Servicios de salud"/>
    <m/>
    <m/>
    <s v="44B200290"/>
    <x v="0"/>
    <s v="Finalizada"/>
    <s v="FACTURA PENDIENTE EN PROGRAMACION DE PAGO"/>
    <m/>
    <m/>
    <n v="225600"/>
    <n v="0"/>
    <n v="0"/>
    <m/>
    <m/>
    <n v="225600"/>
    <n v="0"/>
    <n v="0"/>
    <n v="225600"/>
    <n v="0"/>
    <m/>
    <n v="0"/>
    <m/>
    <m/>
    <m/>
    <m/>
    <d v="2024-06-30T00:00:00"/>
  </r>
  <r>
    <n v="235857"/>
    <n v="890306950"/>
    <s v="Ese Hospital Piloto de Jamundi"/>
    <s v="FVE"/>
    <n v="235857"/>
    <s v="FVE235857"/>
    <s v="890306950_FVE235857"/>
    <d v="2023-09-13T16:11:58"/>
    <d v="2023-10-15T00:00:00"/>
    <d v="2023-11-01T07:00:00"/>
    <n v="190400"/>
    <n v="190400"/>
    <s v="Evento"/>
    <s v="jamundi"/>
    <s v="Servicios de salud"/>
    <m/>
    <m/>
    <s v="44B200290"/>
    <x v="0"/>
    <s v="Finalizada"/>
    <s v="FACTURA PENDIENTE EN PROGRAMACION DE PAGO"/>
    <m/>
    <m/>
    <n v="190400"/>
    <n v="0"/>
    <n v="0"/>
    <m/>
    <m/>
    <n v="190400"/>
    <n v="0"/>
    <n v="0"/>
    <n v="190400"/>
    <n v="0"/>
    <m/>
    <n v="0"/>
    <m/>
    <m/>
    <m/>
    <m/>
    <d v="2024-06-30T00:00:00"/>
  </r>
  <r>
    <n v="235862"/>
    <n v="890306950"/>
    <s v="Ese Hospital Piloto de Jamundi"/>
    <s v="FVE"/>
    <n v="235862"/>
    <s v="FVE235862"/>
    <s v="890306950_FVE235862"/>
    <d v="2023-09-13T16:23:19"/>
    <d v="2023-10-15T00:00:00"/>
    <d v="2023-11-01T07:00:00"/>
    <n v="87100"/>
    <n v="87100"/>
    <s v="Evento"/>
    <s v="jamundi"/>
    <s v="Servicios de salud"/>
    <m/>
    <m/>
    <s v="44B200290"/>
    <x v="0"/>
    <s v="Finalizada"/>
    <s v="FACTURA PENDIENTE EN PROGRAMACION DE PAGO"/>
    <m/>
    <m/>
    <n v="87100"/>
    <n v="0"/>
    <n v="0"/>
    <m/>
    <m/>
    <n v="87100"/>
    <n v="0"/>
    <n v="0"/>
    <n v="87100"/>
    <n v="0"/>
    <m/>
    <n v="0"/>
    <m/>
    <m/>
    <m/>
    <m/>
    <d v="2024-06-30T00:00:00"/>
  </r>
  <r>
    <n v="235868"/>
    <n v="890306950"/>
    <s v="Ese Hospital Piloto de Jamundi"/>
    <s v="FVE"/>
    <n v="235868"/>
    <s v="FVE235868"/>
    <s v="890306950_FVE235868"/>
    <d v="2023-09-13T16:29:40"/>
    <d v="2023-10-15T00:00:00"/>
    <d v="2023-11-01T07:00:00"/>
    <n v="93200"/>
    <n v="93200"/>
    <s v="Evento"/>
    <s v="jamundi"/>
    <s v="Servicios de salud"/>
    <m/>
    <m/>
    <s v="44B200290"/>
    <x v="0"/>
    <s v="Finalizada"/>
    <s v="FACTURA PENDIENTE EN PROGRAMACION DE PAGO"/>
    <m/>
    <m/>
    <n v="93200"/>
    <n v="0"/>
    <n v="0"/>
    <m/>
    <m/>
    <n v="93200"/>
    <n v="0"/>
    <n v="0"/>
    <n v="93200"/>
    <n v="0"/>
    <m/>
    <n v="0"/>
    <m/>
    <m/>
    <m/>
    <m/>
    <d v="2024-06-30T00:00:00"/>
  </r>
  <r>
    <n v="235904"/>
    <n v="890306950"/>
    <s v="Ese Hospital Piloto de Jamundi"/>
    <s v="FVE"/>
    <n v="235904"/>
    <s v="FVE235904"/>
    <s v="890306950_FVE235904"/>
    <d v="2023-09-13T16:58:29"/>
    <d v="2023-10-15T00:00:00"/>
    <d v="2023-11-01T07:00:00"/>
    <n v="137200"/>
    <n v="137200"/>
    <s v="Evento"/>
    <s v="jamundi"/>
    <s v="Servicios de salud"/>
    <m/>
    <m/>
    <s v="44B200290"/>
    <x v="2"/>
    <s v="Finalizada"/>
    <s v="FACTURA PENDIENTE EN PROGRAMACION DE PAGO"/>
    <m/>
    <m/>
    <n v="137200"/>
    <n v="0"/>
    <n v="0"/>
    <m/>
    <m/>
    <n v="137200"/>
    <n v="61100"/>
    <n v="0"/>
    <n v="76100"/>
    <n v="0"/>
    <m/>
    <n v="0"/>
    <m/>
    <m/>
    <m/>
    <m/>
    <d v="2024-06-30T00:00:00"/>
  </r>
  <r>
    <n v="236174"/>
    <n v="890306950"/>
    <s v="Ese Hospital Piloto de Jamundi"/>
    <s v="FVE"/>
    <n v="236174"/>
    <s v="FVE236174"/>
    <s v="890306950_FVE236174"/>
    <d v="2023-09-14T14:49:49"/>
    <d v="2023-10-15T00:00:00"/>
    <d v="2023-11-01T07:00:00"/>
    <n v="155300"/>
    <n v="155300"/>
    <s v="Evento"/>
    <s v="jamundi"/>
    <s v="Servicios de salud"/>
    <m/>
    <m/>
    <s v="44B200290"/>
    <x v="0"/>
    <s v="Finalizada"/>
    <s v="FACTURA PENDIENTE EN PROGRAMACION DE PAGO"/>
    <m/>
    <m/>
    <n v="155300"/>
    <n v="0"/>
    <n v="0"/>
    <m/>
    <m/>
    <n v="155300"/>
    <n v="0"/>
    <n v="0"/>
    <n v="155300"/>
    <n v="0"/>
    <m/>
    <n v="0"/>
    <m/>
    <m/>
    <m/>
    <m/>
    <d v="2024-06-30T00:00:00"/>
  </r>
  <r>
    <n v="236178"/>
    <n v="890306950"/>
    <s v="Ese Hospital Piloto de Jamundi"/>
    <s v="FVE"/>
    <n v="236178"/>
    <s v="FVE236178"/>
    <s v="890306950_FVE236178"/>
    <d v="2023-09-14T14:55:28"/>
    <d v="2023-10-15T00:00:00"/>
    <d v="2023-11-01T07:00:00"/>
    <n v="153000"/>
    <n v="153000"/>
    <s v="Evento"/>
    <s v="jamundi"/>
    <s v="Servicios de salud"/>
    <m/>
    <m/>
    <s v="44B200290"/>
    <x v="0"/>
    <s v="Finalizada"/>
    <s v="FACTURA PENDIENTE EN PROGRAMACION DE PAGO"/>
    <m/>
    <m/>
    <n v="153000"/>
    <n v="0"/>
    <n v="0"/>
    <m/>
    <m/>
    <n v="153000"/>
    <n v="0"/>
    <n v="0"/>
    <n v="153000"/>
    <n v="0"/>
    <m/>
    <n v="0"/>
    <m/>
    <m/>
    <m/>
    <m/>
    <d v="2024-06-30T00:00:00"/>
  </r>
  <r>
    <n v="236182"/>
    <n v="890306950"/>
    <s v="Ese Hospital Piloto de Jamundi"/>
    <s v="FVE"/>
    <n v="236182"/>
    <s v="FVE236182"/>
    <s v="890306950_FVE236182"/>
    <d v="2023-09-14T14:57:57"/>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6188"/>
    <n v="890306950"/>
    <s v="Ese Hospital Piloto de Jamundi"/>
    <s v="FVE"/>
    <n v="236188"/>
    <s v="FVE236188"/>
    <s v="890306950_FVE236188"/>
    <d v="2023-09-14T15:04:50"/>
    <d v="2023-10-15T00:00:00"/>
    <d v="2023-11-01T07:00:00"/>
    <n v="121100"/>
    <n v="121100"/>
    <s v="Evento"/>
    <s v="jamundi"/>
    <s v="Servicios de salud"/>
    <m/>
    <m/>
    <s v="44B200290"/>
    <x v="0"/>
    <s v="Finalizada"/>
    <s v="FACTURA PENDIENTE EN PROGRAMACION DE PAGO"/>
    <m/>
    <m/>
    <n v="121100"/>
    <n v="0"/>
    <n v="0"/>
    <m/>
    <m/>
    <n v="121100"/>
    <n v="0"/>
    <n v="0"/>
    <n v="121100"/>
    <n v="0"/>
    <m/>
    <n v="0"/>
    <m/>
    <m/>
    <m/>
    <m/>
    <d v="2024-06-30T00:00:00"/>
  </r>
  <r>
    <n v="236191"/>
    <n v="890306950"/>
    <s v="Ese Hospital Piloto de Jamundi"/>
    <s v="FVE"/>
    <n v="236191"/>
    <s v="FVE236191"/>
    <s v="890306950_FVE236191"/>
    <d v="2023-09-14T15:08:20"/>
    <d v="2023-10-15T00:00:00"/>
    <d v="2023-11-01T07:00:00"/>
    <n v="92400"/>
    <n v="92400"/>
    <s v="Evento"/>
    <s v="jamundi"/>
    <s v="Servicios de salud"/>
    <m/>
    <m/>
    <s v="44B200290"/>
    <x v="0"/>
    <s v="Finalizada"/>
    <s v="FACTURA PENDIENTE EN PROGRAMACION DE PAGO"/>
    <m/>
    <m/>
    <n v="92400"/>
    <n v="0"/>
    <n v="0"/>
    <m/>
    <m/>
    <n v="92400"/>
    <n v="0"/>
    <n v="0"/>
    <n v="92400"/>
    <n v="0"/>
    <m/>
    <n v="0"/>
    <m/>
    <m/>
    <m/>
    <m/>
    <d v="2024-06-30T00:00:00"/>
  </r>
  <r>
    <n v="236195"/>
    <n v="890306950"/>
    <s v="Ese Hospital Piloto de Jamundi"/>
    <s v="FVE"/>
    <n v="236195"/>
    <s v="FVE236195"/>
    <s v="890306950_FVE236195"/>
    <d v="2023-09-14T15:15:22"/>
    <d v="2023-10-15T00:00:00"/>
    <d v="2023-11-01T07:00:00"/>
    <n v="155300"/>
    <n v="155300"/>
    <s v="Evento"/>
    <s v="jamundi"/>
    <s v="Servicios de salud"/>
    <m/>
    <m/>
    <s v="44B200290"/>
    <x v="0"/>
    <s v="Finalizada"/>
    <s v="FACTURA PENDIENTE EN PROGRAMACION DE PAGO"/>
    <m/>
    <m/>
    <n v="155300"/>
    <n v="0"/>
    <n v="0"/>
    <m/>
    <m/>
    <n v="155300"/>
    <n v="0"/>
    <n v="0"/>
    <n v="155300"/>
    <n v="0"/>
    <m/>
    <n v="0"/>
    <m/>
    <m/>
    <m/>
    <m/>
    <d v="2024-06-30T00:00:00"/>
  </r>
  <r>
    <n v="236203"/>
    <n v="890306950"/>
    <s v="Ese Hospital Piloto de Jamundi"/>
    <s v="FVE"/>
    <n v="236203"/>
    <s v="FVE236203"/>
    <s v="890306950_FVE236203"/>
    <d v="2023-09-14T15:22:18"/>
    <d v="2023-10-15T00:00:00"/>
    <d v="2023-11-01T07:00:00"/>
    <n v="141400"/>
    <n v="141400"/>
    <s v="Evento"/>
    <s v="jamundi"/>
    <s v="Servicios de salud"/>
    <m/>
    <m/>
    <s v="44B200290"/>
    <x v="0"/>
    <s v="Finalizada"/>
    <s v="FACTURA PENDIENTE EN PROGRAMACION DE PAGO"/>
    <m/>
    <m/>
    <n v="141400"/>
    <n v="0"/>
    <n v="0"/>
    <m/>
    <m/>
    <n v="141400"/>
    <n v="0"/>
    <n v="0"/>
    <n v="141400"/>
    <n v="0"/>
    <m/>
    <n v="0"/>
    <m/>
    <m/>
    <m/>
    <m/>
    <d v="2024-06-30T00:00:00"/>
  </r>
  <r>
    <n v="236209"/>
    <n v="890306950"/>
    <s v="Ese Hospital Piloto de Jamundi"/>
    <s v="FVE"/>
    <n v="236209"/>
    <s v="FVE236209"/>
    <s v="890306950_FVE236209"/>
    <d v="2023-09-14T15:30:15"/>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6344"/>
    <n v="890306950"/>
    <s v="Ese Hospital Piloto de Jamundi"/>
    <s v="FVE"/>
    <n v="236344"/>
    <s v="FVE236344"/>
    <s v="890306950_FVE236344"/>
    <d v="2023-09-15T09:36:27"/>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6410"/>
    <n v="890306950"/>
    <s v="Ese Hospital Piloto de Jamundi"/>
    <s v="FVE"/>
    <n v="236410"/>
    <s v="FVE236410"/>
    <s v="890306950_FVE236410"/>
    <d v="2023-09-15T10:49:43"/>
    <d v="2023-10-15T00:00:00"/>
    <d v="2023-11-01T07:00:00"/>
    <n v="233700"/>
    <n v="233700"/>
    <s v="Evento"/>
    <s v="jamundi"/>
    <s v="Servicios de salud"/>
    <m/>
    <m/>
    <s v="44B200290"/>
    <x v="0"/>
    <s v="Finalizada"/>
    <s v="FACTURA PENDIENTE EN PROGRAMACION DE PAGO"/>
    <m/>
    <m/>
    <n v="233700"/>
    <n v="0"/>
    <n v="0"/>
    <m/>
    <m/>
    <n v="233700"/>
    <n v="0"/>
    <n v="0"/>
    <n v="233700"/>
    <n v="0"/>
    <m/>
    <n v="0"/>
    <m/>
    <m/>
    <m/>
    <m/>
    <d v="2024-06-30T00:00:00"/>
  </r>
  <r>
    <n v="236421"/>
    <n v="890306950"/>
    <s v="Ese Hospital Piloto de Jamundi"/>
    <s v="FVE"/>
    <n v="236421"/>
    <s v="FVE236421"/>
    <s v="890306950_FVE236421"/>
    <d v="2023-09-15T11:02:51"/>
    <d v="2023-10-15T00:00:00"/>
    <d v="2023-11-01T07:00:00"/>
    <n v="127300"/>
    <n v="127300"/>
    <s v="Evento"/>
    <s v="jamundi"/>
    <s v="Servicios de salud"/>
    <m/>
    <m/>
    <s v="44B200290"/>
    <x v="0"/>
    <s v="Finalizada"/>
    <s v="FACTURA PENDIENTE EN PROGRAMACION DE PAGO"/>
    <m/>
    <m/>
    <n v="127300"/>
    <n v="0"/>
    <n v="0"/>
    <m/>
    <m/>
    <n v="127300"/>
    <n v="0"/>
    <n v="0"/>
    <n v="127300"/>
    <n v="0"/>
    <m/>
    <n v="0"/>
    <m/>
    <m/>
    <m/>
    <m/>
    <d v="2024-06-30T00:00:00"/>
  </r>
  <r>
    <n v="236444"/>
    <n v="890306950"/>
    <s v="Ese Hospital Piloto de Jamundi"/>
    <s v="FVE"/>
    <n v="236444"/>
    <s v="FVE236444"/>
    <s v="890306950_FVE236444"/>
    <d v="2023-09-15T11:31:54"/>
    <d v="2023-10-15T00:00:00"/>
    <d v="2023-11-01T07:00:00"/>
    <n v="141300"/>
    <n v="141300"/>
    <s v="Evento"/>
    <s v="jamundi"/>
    <s v="Servicios de salud"/>
    <m/>
    <m/>
    <s v="44B200290"/>
    <x v="0"/>
    <s v="Finalizada"/>
    <s v="FACTURA PENDIENTE EN PROGRAMACION DE PAGO"/>
    <m/>
    <m/>
    <n v="141300"/>
    <n v="0"/>
    <n v="0"/>
    <m/>
    <m/>
    <n v="141300"/>
    <n v="0"/>
    <n v="0"/>
    <n v="141300"/>
    <n v="0"/>
    <m/>
    <n v="0"/>
    <m/>
    <m/>
    <m/>
    <m/>
    <d v="2024-06-30T00:00:00"/>
  </r>
  <r>
    <n v="236446"/>
    <n v="890306950"/>
    <s v="Ese Hospital Piloto de Jamundi"/>
    <s v="FVE"/>
    <n v="236446"/>
    <s v="FVE236446"/>
    <s v="890306950_FVE236446"/>
    <d v="2023-09-15T11:35:48"/>
    <d v="2023-10-15T00:00:00"/>
    <d v="2023-11-01T07:00:00"/>
    <n v="89500"/>
    <n v="89500"/>
    <s v="Evento"/>
    <s v="jamundi"/>
    <s v="Servicios de salud"/>
    <m/>
    <m/>
    <s v="44B200290"/>
    <x v="0"/>
    <s v="Finalizada"/>
    <s v="FACTURA PENDIENTE EN PROGRAMACION DE PAGO"/>
    <m/>
    <m/>
    <n v="89500"/>
    <n v="0"/>
    <n v="0"/>
    <m/>
    <m/>
    <n v="89500"/>
    <n v="0"/>
    <n v="0"/>
    <n v="89500"/>
    <n v="0"/>
    <m/>
    <n v="0"/>
    <m/>
    <m/>
    <m/>
    <m/>
    <d v="2024-06-30T00:00:00"/>
  </r>
  <r>
    <n v="236467"/>
    <n v="890306950"/>
    <s v="Ese Hospital Piloto de Jamundi"/>
    <s v="FVE"/>
    <n v="236467"/>
    <s v="FVE236467"/>
    <s v="890306950_FVE236467"/>
    <d v="2023-09-15T12:27:27"/>
    <d v="2023-10-15T00:00:00"/>
    <d v="2023-11-01T07:00:00"/>
    <n v="96700"/>
    <n v="96700"/>
    <s v="Evento"/>
    <s v="jamundi"/>
    <s v="Servicios de salud"/>
    <m/>
    <m/>
    <s v="44B200290"/>
    <x v="0"/>
    <s v="Finalizada"/>
    <s v="FACTURA PENDIENTE EN PROGRAMACION DE PAGO"/>
    <m/>
    <m/>
    <n v="96700"/>
    <n v="0"/>
    <n v="0"/>
    <m/>
    <m/>
    <n v="96700"/>
    <n v="0"/>
    <n v="0"/>
    <n v="96700"/>
    <n v="0"/>
    <m/>
    <n v="0"/>
    <m/>
    <m/>
    <m/>
    <m/>
    <d v="2024-06-30T00:00:00"/>
  </r>
  <r>
    <n v="236514"/>
    <n v="890306950"/>
    <s v="Ese Hospital Piloto de Jamundi"/>
    <s v="FVE"/>
    <n v="236514"/>
    <s v="FVE236514"/>
    <s v="890306950_FVE236514"/>
    <d v="2023-09-15T15:13:01"/>
    <d v="2023-10-15T00:00:00"/>
    <d v="2023-11-01T07:00:00"/>
    <n v="314300"/>
    <n v="314300"/>
    <s v="Evento"/>
    <s v="jamundi"/>
    <s v="Servicios de salud"/>
    <m/>
    <m/>
    <s v="44B200290"/>
    <x v="5"/>
    <s v="Devuelta"/>
    <s v="FACTURA DEVUELTA"/>
    <m/>
    <m/>
    <n v="0"/>
    <n v="314300"/>
    <n v="0"/>
    <s v="SE SOSTIENE LA DEVOLUCION DE  LA FACTUA POR QUE LA AUTO.122300057952 ESTA A NOMBRE DE CHRISTUS SINERGIA CLINICA PALMA REAL S.A.S el prestador debió revisar el estado de la auto en el aplicativo boxalud"/>
    <s v="AUTORIZACION"/>
    <n v="0"/>
    <n v="0"/>
    <n v="0"/>
    <n v="0"/>
    <n v="0"/>
    <m/>
    <n v="0"/>
    <m/>
    <m/>
    <m/>
    <m/>
    <d v="2024-06-30T00:00:00"/>
  </r>
  <r>
    <n v="236521"/>
    <n v="890306950"/>
    <s v="Ese Hospital Piloto de Jamundi"/>
    <s v="FVE"/>
    <n v="236521"/>
    <s v="FVE236521"/>
    <s v="890306950_FVE236521"/>
    <d v="2023-09-15T15:20:09"/>
    <d v="2023-10-15T00:00:00"/>
    <d v="2023-11-01T07:00:00"/>
    <n v="90000"/>
    <n v="90000"/>
    <s v="Evento"/>
    <s v="jamundi"/>
    <s v="Servicios de salud"/>
    <m/>
    <m/>
    <s v="44B200290"/>
    <x v="0"/>
    <s v="Finalizada"/>
    <s v="FACTURA PENDIENTE EN PROGRAMACION DE PAGO"/>
    <m/>
    <m/>
    <n v="90000"/>
    <n v="0"/>
    <n v="0"/>
    <m/>
    <m/>
    <n v="90000"/>
    <n v="0"/>
    <n v="0"/>
    <n v="90000"/>
    <n v="0"/>
    <m/>
    <n v="0"/>
    <m/>
    <m/>
    <m/>
    <m/>
    <d v="2024-06-30T00:00:00"/>
  </r>
  <r>
    <n v="236526"/>
    <n v="890306950"/>
    <s v="Ese Hospital Piloto de Jamundi"/>
    <s v="FVE"/>
    <n v="236526"/>
    <s v="FVE236526"/>
    <s v="890306950_FVE236526"/>
    <d v="2023-09-15T15:30:39"/>
    <d v="2023-10-15T00:00:00"/>
    <d v="2023-11-01T07:00:00"/>
    <n v="288800"/>
    <n v="288800"/>
    <s v="Evento"/>
    <s v="jamundi"/>
    <s v="Servicios de salud"/>
    <m/>
    <m/>
    <s v="44B200290"/>
    <x v="0"/>
    <s v="Finalizada"/>
    <s v="FACTURA PENDIENTE EN PROGRAMACION DE PAGO"/>
    <m/>
    <m/>
    <n v="288800"/>
    <n v="0"/>
    <n v="0"/>
    <m/>
    <m/>
    <n v="288800"/>
    <n v="0"/>
    <n v="0"/>
    <n v="288800"/>
    <n v="0"/>
    <m/>
    <n v="0"/>
    <m/>
    <m/>
    <m/>
    <m/>
    <d v="2024-06-30T00:00:00"/>
  </r>
  <r>
    <n v="236564"/>
    <n v="890306950"/>
    <s v="Ese Hospital Piloto de Jamundi"/>
    <s v="FVE"/>
    <n v="236564"/>
    <s v="FVE236564"/>
    <s v="890306950_FVE236564"/>
    <d v="2023-09-15T22:50:59"/>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6575"/>
    <n v="890306950"/>
    <s v="Ese Hospital Piloto de Jamundi"/>
    <s v="FVE"/>
    <n v="236575"/>
    <s v="FVE236575"/>
    <s v="890306950_FVE236575"/>
    <d v="2023-09-16T08:08:36"/>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6623"/>
    <n v="890306950"/>
    <s v="Ese Hospital Piloto de Jamundi"/>
    <s v="FVE"/>
    <n v="236623"/>
    <s v="FVE236623"/>
    <s v="890306950_FVE236623"/>
    <d v="2023-09-16T09:35:33"/>
    <d v="2023-10-15T00:00:00"/>
    <d v="2023-11-01T07:00:00"/>
    <n v="136800"/>
    <n v="136800"/>
    <s v="Evento"/>
    <s v="jamundi"/>
    <s v="Servicios de salud"/>
    <m/>
    <m/>
    <s v="44B200290"/>
    <x v="0"/>
    <s v="Finalizada"/>
    <s v="FACTURA PENDIENTE EN PROGRAMACION DE PAGO"/>
    <m/>
    <m/>
    <n v="136800"/>
    <n v="0"/>
    <n v="0"/>
    <m/>
    <m/>
    <n v="136800"/>
    <n v="0"/>
    <n v="0"/>
    <n v="136800"/>
    <n v="0"/>
    <m/>
    <n v="0"/>
    <m/>
    <m/>
    <m/>
    <m/>
    <d v="2024-06-30T00:00:00"/>
  </r>
  <r>
    <n v="236750"/>
    <n v="890306950"/>
    <s v="Ese Hospital Piloto de Jamundi"/>
    <s v="FVE"/>
    <n v="236750"/>
    <s v="FVE236750"/>
    <s v="890306950_FVE236750"/>
    <d v="2023-09-16T12:04:02"/>
    <d v="2023-10-15T00:00:00"/>
    <d v="2023-11-01T07:00:00"/>
    <n v="156700"/>
    <n v="156700"/>
    <s v="Evento"/>
    <s v="jamundi"/>
    <s v="Servicios de salud"/>
    <m/>
    <m/>
    <s v="44B200290"/>
    <x v="0"/>
    <s v="Finalizada"/>
    <s v="FACTURA PENDIENTE EN PROGRAMACION DE PAGO"/>
    <m/>
    <m/>
    <n v="156700"/>
    <n v="0"/>
    <n v="0"/>
    <m/>
    <m/>
    <n v="156700"/>
    <n v="0"/>
    <n v="0"/>
    <n v="156700"/>
    <n v="0"/>
    <m/>
    <n v="0"/>
    <m/>
    <m/>
    <m/>
    <m/>
    <d v="2024-06-30T00:00:00"/>
  </r>
  <r>
    <n v="236854"/>
    <n v="890306950"/>
    <s v="Ese Hospital Piloto de Jamundi"/>
    <s v="FVE"/>
    <n v="236854"/>
    <s v="FVE236854"/>
    <s v="890306950_FVE236854"/>
    <d v="2023-09-18T09:34:05"/>
    <d v="2023-10-15T00:00:00"/>
    <d v="2023-11-01T07:00:00"/>
    <n v="92100"/>
    <n v="92100"/>
    <s v="Evento"/>
    <s v="jamundi"/>
    <s v="Servicios de salud"/>
    <m/>
    <m/>
    <s v="44B200290"/>
    <x v="0"/>
    <s v="Finalizada"/>
    <s v="FACTURA PENDIENTE EN PROGRAMACION DE PAGO"/>
    <m/>
    <m/>
    <n v="92100"/>
    <n v="0"/>
    <n v="0"/>
    <m/>
    <m/>
    <n v="92100"/>
    <n v="0"/>
    <n v="0"/>
    <n v="92100"/>
    <n v="0"/>
    <m/>
    <n v="0"/>
    <m/>
    <m/>
    <m/>
    <m/>
    <d v="2024-06-30T00:00:00"/>
  </r>
  <r>
    <n v="236858"/>
    <n v="890306950"/>
    <s v="Ese Hospital Piloto de Jamundi"/>
    <s v="FVE"/>
    <n v="236858"/>
    <s v="FVE236858"/>
    <s v="890306950_FVE236858"/>
    <d v="2023-09-18T09:58:30"/>
    <d v="2023-10-15T00:00:00"/>
    <d v="2023-11-01T07:00:00"/>
    <n v="99800"/>
    <n v="99800"/>
    <s v="Evento"/>
    <s v="jamundi"/>
    <s v="Servicios de salud"/>
    <m/>
    <m/>
    <s v="44B200290"/>
    <x v="0"/>
    <s v="Finalizada"/>
    <s v="FACTURA PENDIENTE EN PROGRAMACION DE PAGO"/>
    <m/>
    <m/>
    <n v="99800"/>
    <n v="0"/>
    <n v="0"/>
    <m/>
    <m/>
    <n v="99800"/>
    <n v="0"/>
    <n v="0"/>
    <n v="99800"/>
    <n v="0"/>
    <m/>
    <n v="0"/>
    <m/>
    <m/>
    <m/>
    <m/>
    <d v="2024-06-30T00:00:00"/>
  </r>
  <r>
    <n v="237150"/>
    <n v="890306950"/>
    <s v="Ese Hospital Piloto de Jamundi"/>
    <s v="FVE"/>
    <n v="237150"/>
    <s v="FVE237150"/>
    <s v="890306950_FVE237150"/>
    <d v="2023-09-19T09:51:27"/>
    <d v="2023-10-15T00:00:00"/>
    <d v="2023-11-01T07:00:00"/>
    <n v="79200"/>
    <n v="79200"/>
    <s v="Evento"/>
    <s v="jamundi"/>
    <s v="Servicios de salud"/>
    <m/>
    <m/>
    <s v="44B200290"/>
    <x v="0"/>
    <s v="Finalizada"/>
    <s v="FACTURA PENDIENTE EN PROGRAMACION DE PAGO"/>
    <m/>
    <m/>
    <n v="79200"/>
    <n v="0"/>
    <n v="0"/>
    <m/>
    <m/>
    <n v="79200"/>
    <n v="0"/>
    <n v="0"/>
    <n v="79200"/>
    <n v="0"/>
    <m/>
    <n v="0"/>
    <m/>
    <m/>
    <m/>
    <m/>
    <d v="2024-06-30T00:00:00"/>
  </r>
  <r>
    <n v="237153"/>
    <n v="890306950"/>
    <s v="Ese Hospital Piloto de Jamundi"/>
    <s v="FVE"/>
    <n v="237153"/>
    <s v="FVE237153"/>
    <s v="890306950_FVE237153"/>
    <d v="2023-09-19T09:58:43"/>
    <d v="2023-10-15T00:00:00"/>
    <d v="2023-11-01T07:00:00"/>
    <n v="224500"/>
    <n v="224500"/>
    <s v="Evento"/>
    <s v="jamundi"/>
    <s v="Servicios de salud"/>
    <m/>
    <m/>
    <s v="44B200290"/>
    <x v="0"/>
    <s v="Finalizada"/>
    <s v="FACTURA PENDIENTE EN PROGRAMACION DE PAGO"/>
    <m/>
    <m/>
    <n v="224500"/>
    <n v="0"/>
    <n v="0"/>
    <m/>
    <m/>
    <n v="224500"/>
    <n v="0"/>
    <n v="0"/>
    <n v="224500"/>
    <n v="0"/>
    <m/>
    <n v="0"/>
    <m/>
    <m/>
    <m/>
    <m/>
    <d v="2024-06-30T00:00:00"/>
  </r>
  <r>
    <n v="237158"/>
    <n v="890306950"/>
    <s v="Ese Hospital Piloto de Jamundi"/>
    <s v="FVE"/>
    <n v="237158"/>
    <s v="FVE237158"/>
    <s v="890306950_FVE237158"/>
    <d v="2023-09-19T10:05:14"/>
    <d v="2023-10-15T00:00:00"/>
    <d v="2023-11-01T07:00:00"/>
    <n v="138500"/>
    <n v="138500"/>
    <s v="Evento"/>
    <s v="jamundi"/>
    <s v="Servicios de salud"/>
    <m/>
    <m/>
    <s v="44B200290"/>
    <x v="0"/>
    <s v="Finalizada"/>
    <s v="FACTURA PENDIENTE EN PROGRAMACION DE PAGO"/>
    <m/>
    <m/>
    <n v="138500"/>
    <n v="0"/>
    <n v="0"/>
    <m/>
    <m/>
    <n v="138500"/>
    <n v="0"/>
    <n v="0"/>
    <n v="138500"/>
    <n v="0"/>
    <m/>
    <n v="0"/>
    <m/>
    <m/>
    <m/>
    <m/>
    <d v="2024-06-30T00:00:00"/>
  </r>
  <r>
    <n v="237169"/>
    <n v="890306950"/>
    <s v="Ese Hospital Piloto de Jamundi"/>
    <s v="FVE"/>
    <n v="237169"/>
    <s v="FVE237169"/>
    <s v="890306950_FVE237169"/>
    <d v="2023-09-19T10:21:13"/>
    <d v="2023-10-15T00:00:00"/>
    <d v="2023-11-01T07:00:00"/>
    <n v="127000"/>
    <n v="127000"/>
    <s v="Evento"/>
    <s v="jamundi"/>
    <s v="Servicios de salud"/>
    <m/>
    <m/>
    <s v="44B200290"/>
    <x v="0"/>
    <s v="Finalizada"/>
    <s v="FACTURA PENDIENTE EN PROGRAMACION DE PAGO"/>
    <m/>
    <m/>
    <n v="127000"/>
    <n v="0"/>
    <n v="0"/>
    <m/>
    <m/>
    <n v="127000"/>
    <n v="0"/>
    <n v="0"/>
    <n v="127000"/>
    <n v="0"/>
    <m/>
    <n v="0"/>
    <m/>
    <m/>
    <m/>
    <m/>
    <d v="2024-06-30T00:00:00"/>
  </r>
  <r>
    <n v="237207"/>
    <n v="890306950"/>
    <s v="Ese Hospital Piloto de Jamundi"/>
    <s v="FVE"/>
    <n v="237207"/>
    <s v="FVE237207"/>
    <s v="890306950_FVE237207"/>
    <d v="2023-09-19T11:13:16"/>
    <d v="2023-10-15T00:00:00"/>
    <d v="2023-11-01T07:00:00"/>
    <n v="135300"/>
    <n v="135300"/>
    <s v="Evento"/>
    <s v="jamundi"/>
    <s v="Servicios de salud"/>
    <m/>
    <m/>
    <s v="44B200290"/>
    <x v="0"/>
    <s v="Finalizada"/>
    <s v="FACTURA PENDIENTE EN PROGRAMACION DE PAGO"/>
    <m/>
    <m/>
    <n v="135300"/>
    <n v="0"/>
    <n v="0"/>
    <m/>
    <m/>
    <n v="135300"/>
    <n v="0"/>
    <n v="0"/>
    <n v="135300"/>
    <n v="0"/>
    <m/>
    <n v="0"/>
    <m/>
    <m/>
    <m/>
    <m/>
    <d v="2024-06-30T00:00:00"/>
  </r>
  <r>
    <n v="237213"/>
    <n v="890306950"/>
    <s v="Ese Hospital Piloto de Jamundi"/>
    <s v="FVE"/>
    <n v="237213"/>
    <s v="FVE237213"/>
    <s v="890306950_FVE237213"/>
    <d v="2023-09-19T11:15:44"/>
    <d v="2023-10-15T00:00:00"/>
    <d v="2023-11-01T07:00:00"/>
    <n v="278700"/>
    <n v="278700"/>
    <s v="Evento"/>
    <s v="jamundi"/>
    <s v="Servicios de salud"/>
    <m/>
    <m/>
    <s v="44B200290"/>
    <x v="0"/>
    <s v="Finalizada"/>
    <s v="FACTURA PENDIENTE EN PROGRAMACION DE PAGO"/>
    <m/>
    <m/>
    <n v="278700"/>
    <n v="0"/>
    <n v="0"/>
    <m/>
    <m/>
    <n v="278700"/>
    <n v="0"/>
    <n v="0"/>
    <n v="278700"/>
    <n v="0"/>
    <m/>
    <n v="0"/>
    <m/>
    <m/>
    <m/>
    <m/>
    <d v="2024-06-30T00:00:00"/>
  </r>
  <r>
    <n v="237220"/>
    <n v="890306950"/>
    <s v="Ese Hospital Piloto de Jamundi"/>
    <s v="FVE"/>
    <n v="237220"/>
    <s v="FVE237220"/>
    <s v="890306950_FVE237220"/>
    <d v="2023-09-19T11:21:45"/>
    <d v="2023-10-15T00:00:00"/>
    <d v="2023-11-01T07:00:00"/>
    <n v="283000"/>
    <n v="283000"/>
    <s v="Evento"/>
    <s v="jamundi"/>
    <s v="Servicios de salud"/>
    <m/>
    <m/>
    <s v="44B200290"/>
    <x v="0"/>
    <s v="Finalizada"/>
    <s v="FACTURA PENDIENTE EN PROGRAMACION DE PAGO"/>
    <m/>
    <m/>
    <n v="283000"/>
    <n v="0"/>
    <n v="0"/>
    <m/>
    <m/>
    <n v="283000"/>
    <n v="0"/>
    <n v="0"/>
    <n v="283000"/>
    <n v="0"/>
    <m/>
    <n v="0"/>
    <m/>
    <m/>
    <m/>
    <m/>
    <d v="2024-06-30T00:00:00"/>
  </r>
  <r>
    <n v="237235"/>
    <n v="890306950"/>
    <s v="Ese Hospital Piloto de Jamundi"/>
    <s v="FVE"/>
    <n v="237235"/>
    <s v="FVE237235"/>
    <s v="890306950_FVE237235"/>
    <d v="2023-09-19T11:38:02"/>
    <d v="2023-10-15T00:00:00"/>
    <d v="2023-11-01T07:00:00"/>
    <n v="132700"/>
    <n v="132700"/>
    <s v="Evento"/>
    <s v="jamundi"/>
    <s v="Servicios de salud"/>
    <m/>
    <m/>
    <s v="44B200290"/>
    <x v="0"/>
    <s v="Finalizada"/>
    <s v="FACTURA PENDIENTE EN PROGRAMACION DE PAGO"/>
    <m/>
    <m/>
    <n v="132700"/>
    <n v="0"/>
    <n v="0"/>
    <m/>
    <m/>
    <n v="132700"/>
    <n v="0"/>
    <n v="0"/>
    <n v="132700"/>
    <n v="0"/>
    <m/>
    <n v="0"/>
    <m/>
    <m/>
    <m/>
    <m/>
    <d v="2024-06-30T00:00:00"/>
  </r>
  <r>
    <n v="237240"/>
    <n v="890306950"/>
    <s v="Ese Hospital Piloto de Jamundi"/>
    <s v="FVE"/>
    <n v="237240"/>
    <s v="FVE237240"/>
    <s v="890306950_FVE237240"/>
    <d v="2023-09-19T11:42:39"/>
    <d v="2023-10-15T00:00:00"/>
    <d v="2023-11-01T07:00:00"/>
    <n v="92000"/>
    <n v="92000"/>
    <s v="Evento"/>
    <s v="jamundi"/>
    <s v="Servicios de salud"/>
    <m/>
    <m/>
    <s v="44B200290"/>
    <x v="0"/>
    <s v="Finalizada"/>
    <s v="FACTURA PENDIENTE EN PROGRAMACION DE PAGO"/>
    <m/>
    <m/>
    <n v="92000"/>
    <n v="0"/>
    <n v="0"/>
    <m/>
    <m/>
    <n v="92000"/>
    <n v="0"/>
    <n v="0"/>
    <n v="92000"/>
    <n v="0"/>
    <m/>
    <n v="0"/>
    <m/>
    <m/>
    <m/>
    <m/>
    <d v="2024-06-30T00:00:00"/>
  </r>
  <r>
    <n v="237245"/>
    <n v="890306950"/>
    <s v="Ese Hospital Piloto de Jamundi"/>
    <s v="FVE"/>
    <n v="237245"/>
    <s v="FVE237245"/>
    <s v="890306950_FVE237245"/>
    <d v="2023-09-19T11:48:36"/>
    <d v="2023-10-15T00:00:00"/>
    <d v="2023-11-01T07:00:00"/>
    <n v="101200"/>
    <n v="101200"/>
    <s v="Evento"/>
    <s v="jamundi"/>
    <s v="Servicios de salud"/>
    <m/>
    <m/>
    <s v="44B200290"/>
    <x v="0"/>
    <s v="Finalizada"/>
    <s v="FACTURA PENDIENTE EN PROGRAMACION DE PAGO"/>
    <m/>
    <m/>
    <n v="101200"/>
    <n v="0"/>
    <n v="0"/>
    <m/>
    <m/>
    <n v="101200"/>
    <n v="0"/>
    <n v="0"/>
    <n v="101200"/>
    <n v="0"/>
    <m/>
    <n v="0"/>
    <m/>
    <m/>
    <m/>
    <m/>
    <d v="2024-06-30T00:00:00"/>
  </r>
  <r>
    <n v="237247"/>
    <n v="890306950"/>
    <s v="Ese Hospital Piloto de Jamundi"/>
    <s v="FVE"/>
    <n v="237247"/>
    <s v="FVE237247"/>
    <s v="890306950_FVE237247"/>
    <d v="2023-09-19T11:51:12"/>
    <d v="2023-10-15T00:00:00"/>
    <d v="2023-11-01T07:00:00"/>
    <n v="178000"/>
    <n v="178000"/>
    <s v="Evento"/>
    <s v="jamundi"/>
    <s v="Servicios de salud"/>
    <m/>
    <m/>
    <s v="44B200290"/>
    <x v="0"/>
    <s v="Finalizada"/>
    <s v="FACTURA PENDIENTE EN PROGRAMACION DE PAGO"/>
    <m/>
    <m/>
    <n v="178000"/>
    <n v="0"/>
    <n v="0"/>
    <m/>
    <m/>
    <n v="178000"/>
    <n v="0"/>
    <n v="0"/>
    <n v="178000"/>
    <n v="0"/>
    <m/>
    <n v="0"/>
    <m/>
    <m/>
    <m/>
    <m/>
    <d v="2024-06-30T00:00:00"/>
  </r>
  <r>
    <n v="237253"/>
    <n v="890306950"/>
    <s v="Ese Hospital Piloto de Jamundi"/>
    <s v="FVE"/>
    <n v="237253"/>
    <s v="FVE237253"/>
    <s v="890306950_FVE237253"/>
    <d v="2023-09-19T12:04:38"/>
    <d v="2023-10-15T00:00:00"/>
    <d v="2023-11-01T07:00:00"/>
    <n v="136600"/>
    <n v="136600"/>
    <s v="Evento"/>
    <s v="jamundi"/>
    <s v="Servicios de salud"/>
    <m/>
    <m/>
    <s v="44B200290"/>
    <x v="0"/>
    <s v="Finalizada"/>
    <s v="FACTURA PENDIENTE EN PROGRAMACION DE PAGO"/>
    <m/>
    <m/>
    <n v="136600"/>
    <n v="0"/>
    <n v="0"/>
    <m/>
    <m/>
    <n v="136600"/>
    <n v="0"/>
    <n v="0"/>
    <n v="136600"/>
    <n v="0"/>
    <m/>
    <n v="0"/>
    <m/>
    <m/>
    <m/>
    <m/>
    <d v="2024-06-30T00:00:00"/>
  </r>
  <r>
    <n v="237256"/>
    <n v="890306950"/>
    <s v="Ese Hospital Piloto de Jamundi"/>
    <s v="FVE"/>
    <n v="237256"/>
    <s v="FVE237256"/>
    <s v="890306950_FVE237256"/>
    <d v="2023-09-19T12:13:14"/>
    <d v="2023-10-15T00:00:00"/>
    <d v="2023-11-01T07:00:00"/>
    <n v="135900"/>
    <n v="135900"/>
    <s v="Evento"/>
    <s v="jamundi"/>
    <s v="Servicios de salud"/>
    <m/>
    <m/>
    <s v="44B200290"/>
    <x v="0"/>
    <s v="Finalizada"/>
    <s v="FACTURA PENDIENTE EN PROGRAMACION DE PAGO"/>
    <m/>
    <m/>
    <n v="135900"/>
    <n v="0"/>
    <n v="0"/>
    <m/>
    <m/>
    <n v="135900"/>
    <n v="0"/>
    <n v="0"/>
    <n v="135900"/>
    <n v="0"/>
    <m/>
    <n v="0"/>
    <m/>
    <m/>
    <m/>
    <m/>
    <d v="2024-06-30T00:00:00"/>
  </r>
  <r>
    <n v="237268"/>
    <n v="890306950"/>
    <s v="Ese Hospital Piloto de Jamundi"/>
    <s v="FVE"/>
    <n v="237268"/>
    <s v="FVE237268"/>
    <s v="890306950_FVE237268"/>
    <d v="2023-09-19T12:45:40"/>
    <d v="2023-10-15T00:00:00"/>
    <d v="2023-11-01T07:00:00"/>
    <n v="234100"/>
    <n v="234100"/>
    <s v="Evento"/>
    <s v="jamundi"/>
    <s v="Servicios de salud"/>
    <m/>
    <m/>
    <s v="44B200290"/>
    <x v="0"/>
    <s v="Finalizada"/>
    <s v="FACTURA PENDIENTE EN PROGRAMACION DE PAGO"/>
    <m/>
    <m/>
    <n v="234100"/>
    <n v="0"/>
    <n v="0"/>
    <m/>
    <m/>
    <n v="234100"/>
    <n v="0"/>
    <n v="0"/>
    <n v="234100"/>
    <n v="0"/>
    <m/>
    <n v="0"/>
    <m/>
    <m/>
    <m/>
    <m/>
    <d v="2024-06-30T00:00:00"/>
  </r>
  <r>
    <n v="237463"/>
    <n v="890306950"/>
    <s v="Ese Hospital Piloto de Jamundi"/>
    <s v="FVE"/>
    <n v="237463"/>
    <s v="FVE237463"/>
    <s v="890306950_FVE237463"/>
    <d v="2023-09-20T09:48:06"/>
    <d v="2023-10-15T00:00:00"/>
    <d v="2023-11-01T07:00:00"/>
    <n v="158600"/>
    <n v="158600"/>
    <s v="Evento"/>
    <s v="jamundi"/>
    <s v="Servicios de salud"/>
    <m/>
    <m/>
    <s v="44B200290"/>
    <x v="0"/>
    <s v="Finalizada"/>
    <s v="FACTURA PENDIENTE EN PROGRAMACION DE PAGO"/>
    <m/>
    <m/>
    <n v="158600"/>
    <n v="0"/>
    <n v="0"/>
    <m/>
    <m/>
    <n v="158600"/>
    <n v="0"/>
    <n v="0"/>
    <n v="158600"/>
    <n v="0"/>
    <m/>
    <n v="0"/>
    <m/>
    <m/>
    <m/>
    <m/>
    <d v="2024-06-30T00:00:00"/>
  </r>
  <r>
    <n v="237555"/>
    <n v="890306950"/>
    <s v="Ese Hospital Piloto de Jamundi"/>
    <s v="FVE"/>
    <n v="237555"/>
    <s v="FVE237555"/>
    <s v="890306950_FVE237555"/>
    <d v="2023-09-20T11:56:35"/>
    <d v="2023-10-15T00:00:00"/>
    <d v="2023-11-01T07:00:00"/>
    <n v="256900"/>
    <n v="256900"/>
    <s v="Evento"/>
    <s v="jamundi"/>
    <s v="Servicios de salud"/>
    <m/>
    <m/>
    <s v="44B200290"/>
    <x v="0"/>
    <s v="Finalizada"/>
    <s v="FACTURA PENDIENTE EN PROGRAMACION DE PAGO"/>
    <m/>
    <m/>
    <n v="256900"/>
    <n v="0"/>
    <n v="0"/>
    <m/>
    <m/>
    <n v="256900"/>
    <n v="0"/>
    <n v="0"/>
    <n v="256900"/>
    <n v="0"/>
    <m/>
    <n v="0"/>
    <m/>
    <m/>
    <m/>
    <m/>
    <d v="2024-06-30T00:00:00"/>
  </r>
  <r>
    <n v="237686"/>
    <n v="890306950"/>
    <s v="Ese Hospital Piloto de Jamundi"/>
    <s v="FVE"/>
    <n v="237686"/>
    <s v="FVE237686"/>
    <s v="890306950_FVE237686"/>
    <d v="2023-09-20T15:57:51"/>
    <d v="2023-10-15T00:00:00"/>
    <d v="2023-11-01T07:00:00"/>
    <n v="83800"/>
    <n v="83800"/>
    <s v="Evento"/>
    <s v="jamundi"/>
    <s v="Servicios de salud"/>
    <m/>
    <m/>
    <s v="44B200290"/>
    <x v="0"/>
    <s v="Finalizada"/>
    <s v="FACTURA PENDIENTE EN PROGRAMACION DE PAGO"/>
    <m/>
    <m/>
    <n v="83800"/>
    <n v="0"/>
    <n v="0"/>
    <m/>
    <m/>
    <n v="83800"/>
    <n v="0"/>
    <n v="0"/>
    <n v="83800"/>
    <n v="0"/>
    <m/>
    <n v="0"/>
    <m/>
    <m/>
    <m/>
    <m/>
    <d v="2024-06-30T00:00:00"/>
  </r>
  <r>
    <n v="237688"/>
    <n v="890306950"/>
    <s v="Ese Hospital Piloto de Jamundi"/>
    <s v="FVE"/>
    <n v="237688"/>
    <s v="FVE237688"/>
    <s v="890306950_FVE237688"/>
    <d v="2023-09-20T15:58:41"/>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7897"/>
    <n v="890306950"/>
    <s v="Ese Hospital Piloto de Jamundi"/>
    <s v="FVE"/>
    <n v="237897"/>
    <s v="FVE237897"/>
    <s v="890306950_FVE237897"/>
    <d v="2023-09-21T11:16:50"/>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7925"/>
    <n v="890306950"/>
    <s v="Ese Hospital Piloto de Jamundi"/>
    <s v="FVE"/>
    <n v="237925"/>
    <s v="FVE237925"/>
    <s v="890306950_FVE237925"/>
    <d v="2023-09-21T11:54:41"/>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7963"/>
    <n v="890306950"/>
    <s v="Ese Hospital Piloto de Jamundi"/>
    <s v="FVE"/>
    <n v="237963"/>
    <s v="FVE237963"/>
    <s v="890306950_FVE237963"/>
    <d v="2023-09-21T14:16:28"/>
    <d v="2023-10-15T00:00:00"/>
    <d v="2023-11-01T07:00:00"/>
    <n v="106400"/>
    <n v="106400"/>
    <s v="Evento"/>
    <s v="jamundi"/>
    <s v="Servicios de salud"/>
    <m/>
    <m/>
    <s v="44B200290"/>
    <x v="0"/>
    <s v="Finalizada"/>
    <s v="FACTURA PENDIENTE EN PROGRAMACION DE PAGO"/>
    <m/>
    <m/>
    <n v="106400"/>
    <n v="0"/>
    <n v="0"/>
    <m/>
    <m/>
    <n v="106400"/>
    <n v="0"/>
    <n v="0"/>
    <n v="106400"/>
    <n v="0"/>
    <m/>
    <n v="0"/>
    <m/>
    <m/>
    <m/>
    <m/>
    <d v="2024-06-30T00:00:00"/>
  </r>
  <r>
    <n v="237973"/>
    <n v="890306950"/>
    <s v="Ese Hospital Piloto de Jamundi"/>
    <s v="FVE"/>
    <n v="237973"/>
    <s v="FVE237973"/>
    <s v="890306950_FVE237973"/>
    <d v="2023-09-21T14:32:04"/>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7983"/>
    <n v="890306950"/>
    <s v="Ese Hospital Piloto de Jamundi"/>
    <s v="FVE"/>
    <n v="237983"/>
    <s v="FVE237983"/>
    <s v="890306950_FVE237983"/>
    <d v="2023-09-21T14:52:53"/>
    <d v="2023-10-15T00:00:00"/>
    <d v="2023-11-01T07:00:00"/>
    <n v="78700"/>
    <n v="78700"/>
    <s v="Evento"/>
    <s v="jamundi"/>
    <s v="Servicios de salud"/>
    <m/>
    <m/>
    <s v="44B200290"/>
    <x v="0"/>
    <s v="Finalizada"/>
    <s v="FACTURA PENDIENTE EN PROGRAMACION DE PAGO"/>
    <m/>
    <m/>
    <n v="78700"/>
    <n v="0"/>
    <n v="0"/>
    <m/>
    <m/>
    <n v="78700"/>
    <n v="0"/>
    <n v="0"/>
    <n v="78700"/>
    <n v="0"/>
    <m/>
    <n v="0"/>
    <m/>
    <m/>
    <m/>
    <m/>
    <d v="2024-06-30T00:00:00"/>
  </r>
  <r>
    <n v="237986"/>
    <n v="890306950"/>
    <s v="Ese Hospital Piloto de Jamundi"/>
    <s v="FVE"/>
    <n v="237986"/>
    <s v="FVE237986"/>
    <s v="890306950_FVE237986"/>
    <d v="2023-09-21T14:59:45"/>
    <d v="2023-10-15T00:00:00"/>
    <d v="2023-11-01T07:00:00"/>
    <n v="194100"/>
    <n v="194100"/>
    <s v="Evento"/>
    <s v="jamundi"/>
    <s v="Servicios de salud"/>
    <m/>
    <m/>
    <s v="44B200290"/>
    <x v="0"/>
    <s v="Finalizada"/>
    <s v="FACTURA PENDIENTE EN PROGRAMACION DE PAGO"/>
    <m/>
    <m/>
    <n v="194100"/>
    <n v="0"/>
    <n v="0"/>
    <m/>
    <m/>
    <n v="194100"/>
    <n v="0"/>
    <n v="0"/>
    <n v="194100"/>
    <n v="0"/>
    <m/>
    <n v="0"/>
    <m/>
    <m/>
    <m/>
    <m/>
    <d v="2024-06-30T00:00:00"/>
  </r>
  <r>
    <n v="238001"/>
    <n v="890306950"/>
    <s v="Ese Hospital Piloto de Jamundi"/>
    <s v="FVE"/>
    <n v="238001"/>
    <s v="FVE238001"/>
    <s v="890306950_FVE238001"/>
    <d v="2023-09-21T15:15:34"/>
    <d v="2023-10-15T00:00:00"/>
    <d v="2023-11-01T07:00:00"/>
    <n v="103600"/>
    <n v="103600"/>
    <s v="Evento"/>
    <s v="jamundi"/>
    <s v="Servicios de salud"/>
    <m/>
    <m/>
    <s v="44B200290"/>
    <x v="0"/>
    <s v="Finalizada"/>
    <s v="FACTURA PENDIENTE EN PROGRAMACION DE PAGO"/>
    <m/>
    <m/>
    <n v="103600"/>
    <n v="0"/>
    <n v="0"/>
    <m/>
    <m/>
    <n v="103600"/>
    <n v="0"/>
    <n v="0"/>
    <n v="103600"/>
    <n v="0"/>
    <m/>
    <n v="0"/>
    <m/>
    <m/>
    <m/>
    <m/>
    <d v="2024-06-30T00:00:00"/>
  </r>
  <r>
    <n v="238003"/>
    <n v="890306950"/>
    <s v="Ese Hospital Piloto de Jamundi"/>
    <s v="FVE"/>
    <n v="238003"/>
    <s v="FVE238003"/>
    <s v="890306950_FVE238003"/>
    <d v="2023-09-21T15:20:15"/>
    <d v="2023-10-15T00:00:00"/>
    <d v="2023-11-01T07:00:00"/>
    <n v="140300"/>
    <n v="140300"/>
    <s v="Evento"/>
    <s v="jamundi"/>
    <s v="Servicios de salud"/>
    <m/>
    <m/>
    <s v="44B200290"/>
    <x v="0"/>
    <s v="Finalizada"/>
    <s v="FACTURA PENDIENTE EN PROGRAMACION DE PAGO"/>
    <m/>
    <m/>
    <n v="140300"/>
    <n v="0"/>
    <n v="0"/>
    <m/>
    <m/>
    <n v="140300"/>
    <n v="0"/>
    <n v="0"/>
    <n v="140300"/>
    <n v="0"/>
    <m/>
    <n v="0"/>
    <m/>
    <m/>
    <m/>
    <m/>
    <d v="2024-06-30T00:00:00"/>
  </r>
  <r>
    <n v="238064"/>
    <n v="890306950"/>
    <s v="Ese Hospital Piloto de Jamundi"/>
    <s v="FVE"/>
    <n v="238064"/>
    <s v="FVE238064"/>
    <s v="890306950_FVE238064"/>
    <d v="2023-09-21T16:38:38"/>
    <d v="2023-10-15T00:00:00"/>
    <d v="2023-11-01T07:00:00"/>
    <n v="120500"/>
    <n v="120500"/>
    <s v="Evento"/>
    <s v="jamundi"/>
    <s v="Servicios de salud"/>
    <m/>
    <m/>
    <s v="44B200290"/>
    <x v="0"/>
    <s v="Finalizada"/>
    <s v="FACTURA PENDIENTE EN PROGRAMACION DE PAGO"/>
    <m/>
    <m/>
    <n v="120500"/>
    <n v="0"/>
    <n v="0"/>
    <m/>
    <m/>
    <n v="120500"/>
    <n v="0"/>
    <n v="0"/>
    <n v="120500"/>
    <n v="0"/>
    <m/>
    <n v="0"/>
    <m/>
    <m/>
    <m/>
    <m/>
    <d v="2024-06-30T00:00:00"/>
  </r>
  <r>
    <n v="238065"/>
    <n v="890306950"/>
    <s v="Ese Hospital Piloto de Jamundi"/>
    <s v="FVE"/>
    <n v="238065"/>
    <s v="FVE238065"/>
    <s v="890306950_FVE238065"/>
    <d v="2023-09-21T16:42:01"/>
    <d v="2023-10-15T00:00:00"/>
    <d v="2023-11-01T07:00:00"/>
    <n v="122500"/>
    <n v="122500"/>
    <s v="Evento"/>
    <s v="jamundi"/>
    <s v="Servicios de salud"/>
    <m/>
    <m/>
    <s v="44B200290"/>
    <x v="0"/>
    <s v="Finalizada"/>
    <s v="FACTURA PENDIENTE EN PROGRAMACION DE PAGO"/>
    <m/>
    <m/>
    <n v="122500"/>
    <n v="0"/>
    <n v="0"/>
    <m/>
    <m/>
    <n v="122500"/>
    <n v="0"/>
    <n v="0"/>
    <n v="122500"/>
    <n v="0"/>
    <m/>
    <n v="0"/>
    <m/>
    <m/>
    <m/>
    <m/>
    <d v="2024-06-30T00:00:00"/>
  </r>
  <r>
    <n v="238255"/>
    <n v="890306950"/>
    <s v="Ese Hospital Piloto de Jamundi"/>
    <s v="FVE"/>
    <n v="238255"/>
    <s v="FVE238255"/>
    <s v="890306950_FVE238255"/>
    <d v="2023-09-22T12:11:33"/>
    <d v="2023-10-15T00:00:00"/>
    <d v="2023-11-01T07:00:00"/>
    <n v="169900"/>
    <n v="169900"/>
    <s v="Evento"/>
    <s v="jamundi"/>
    <s v="Servicios de salud"/>
    <m/>
    <m/>
    <s v="44B200290"/>
    <x v="0"/>
    <s v="Finalizada"/>
    <s v="FACTURA PENDIENTE EN PROGRAMACION DE PAGO"/>
    <m/>
    <m/>
    <n v="169900"/>
    <n v="0"/>
    <n v="0"/>
    <m/>
    <m/>
    <n v="169900"/>
    <n v="0"/>
    <n v="0"/>
    <n v="169900"/>
    <n v="0"/>
    <m/>
    <n v="0"/>
    <m/>
    <m/>
    <m/>
    <m/>
    <d v="2024-06-30T00:00:00"/>
  </r>
  <r>
    <n v="238300"/>
    <n v="890306950"/>
    <s v="Ese Hospital Piloto de Jamundi"/>
    <s v="FVE"/>
    <n v="238300"/>
    <s v="FVE238300"/>
    <s v="890306950_FVE238300"/>
    <d v="2023-09-22T14:49:26"/>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8305"/>
    <n v="890306950"/>
    <s v="Ese Hospital Piloto de Jamundi"/>
    <s v="FVE"/>
    <n v="238305"/>
    <s v="FVE238305"/>
    <s v="890306950_FVE238305"/>
    <d v="2023-09-22T14:55:50"/>
    <d v="2023-10-15T00:00:00"/>
    <d v="2023-11-01T07:00:00"/>
    <n v="170600"/>
    <n v="170600"/>
    <s v="Evento"/>
    <s v="jamundi"/>
    <s v="Servicios de salud"/>
    <m/>
    <m/>
    <s v="44B200290"/>
    <x v="0"/>
    <s v="Finalizada"/>
    <s v="FACTURA PENDIENTE EN PROGRAMACION DE PAGO"/>
    <m/>
    <m/>
    <n v="170600"/>
    <n v="0"/>
    <n v="0"/>
    <m/>
    <m/>
    <n v="170600"/>
    <n v="0"/>
    <n v="0"/>
    <n v="170600"/>
    <n v="0"/>
    <m/>
    <n v="0"/>
    <m/>
    <m/>
    <m/>
    <m/>
    <d v="2024-06-30T00:00:00"/>
  </r>
  <r>
    <n v="238377"/>
    <n v="890306950"/>
    <s v="Ese Hospital Piloto de Jamundi"/>
    <s v="FVE"/>
    <n v="238377"/>
    <s v="FVE238377"/>
    <s v="890306950_FVE238377"/>
    <d v="2023-09-23T08:04:09"/>
    <d v="2023-10-15T00:00:00"/>
    <d v="2023-11-01T07:00:00"/>
    <n v="97400"/>
    <n v="97400"/>
    <s v="Evento"/>
    <s v="jamundi"/>
    <s v="Servicios de salud"/>
    <m/>
    <m/>
    <s v="44B200290"/>
    <x v="0"/>
    <s v="Finalizada"/>
    <s v="FACTURA PENDIENTE EN PROGRAMACION DE PAGO"/>
    <m/>
    <m/>
    <n v="97400"/>
    <n v="0"/>
    <n v="0"/>
    <m/>
    <m/>
    <n v="97400"/>
    <n v="0"/>
    <n v="0"/>
    <n v="97400"/>
    <n v="0"/>
    <m/>
    <n v="0"/>
    <m/>
    <m/>
    <m/>
    <m/>
    <d v="2024-06-30T00:00:00"/>
  </r>
  <r>
    <n v="238396"/>
    <n v="890306950"/>
    <s v="Ese Hospital Piloto de Jamundi"/>
    <s v="FVE"/>
    <n v="238396"/>
    <s v="FVE238396"/>
    <s v="890306950_FVE238396"/>
    <d v="2023-09-23T08:18:57"/>
    <d v="2023-10-15T00:00:00"/>
    <d v="2023-11-01T07:00:00"/>
    <n v="96600"/>
    <n v="96600"/>
    <s v="Evento"/>
    <s v="jamundi"/>
    <s v="Servicios de salud"/>
    <m/>
    <m/>
    <s v="44B200290"/>
    <x v="0"/>
    <s v="Finalizada"/>
    <s v="FACTURA PENDIENTE EN PROGRAMACION DE PAGO"/>
    <m/>
    <m/>
    <n v="96600"/>
    <n v="0"/>
    <n v="0"/>
    <m/>
    <m/>
    <n v="96600"/>
    <n v="0"/>
    <n v="0"/>
    <n v="96600"/>
    <n v="0"/>
    <m/>
    <n v="0"/>
    <m/>
    <m/>
    <m/>
    <m/>
    <d v="2024-06-30T00:00:00"/>
  </r>
  <r>
    <n v="238403"/>
    <n v="890306950"/>
    <s v="Ese Hospital Piloto de Jamundi"/>
    <s v="FVE"/>
    <n v="238403"/>
    <s v="FVE238403"/>
    <s v="890306950_FVE238403"/>
    <d v="2023-09-23T08:25:03"/>
    <d v="2023-10-15T00:00:00"/>
    <d v="2023-11-01T07:00:00"/>
    <n v="120500"/>
    <n v="120500"/>
    <s v="Evento"/>
    <s v="jamundi"/>
    <s v="Servicios de salud"/>
    <m/>
    <m/>
    <s v="44B200290"/>
    <x v="0"/>
    <s v="Finalizada"/>
    <s v="FACTURA PENDIENTE EN PROGRAMACION DE PAGO"/>
    <m/>
    <m/>
    <n v="120500"/>
    <n v="0"/>
    <n v="0"/>
    <m/>
    <m/>
    <n v="120500"/>
    <n v="0"/>
    <n v="0"/>
    <n v="120500"/>
    <n v="0"/>
    <m/>
    <n v="0"/>
    <m/>
    <m/>
    <m/>
    <m/>
    <d v="2024-06-30T00:00:00"/>
  </r>
  <r>
    <n v="238428"/>
    <n v="890306950"/>
    <s v="Ese Hospital Piloto de Jamundi"/>
    <s v="FVE"/>
    <n v="238428"/>
    <s v="FVE238428"/>
    <s v="890306950_FVE238428"/>
    <d v="2023-09-23T09:01:29"/>
    <d v="2023-10-15T00:00:00"/>
    <d v="2023-11-01T07:00:00"/>
    <n v="299900"/>
    <n v="299900"/>
    <s v="Evento"/>
    <s v="jamundi"/>
    <s v="Servicios de salud"/>
    <m/>
    <m/>
    <s v="44B200290"/>
    <x v="0"/>
    <s v="Finalizada"/>
    <s v="FACTURA PENDIENTE EN PROGRAMACION DE PAGO"/>
    <m/>
    <m/>
    <n v="299900"/>
    <n v="0"/>
    <n v="0"/>
    <m/>
    <m/>
    <n v="299900"/>
    <n v="0"/>
    <n v="0"/>
    <n v="299900"/>
    <n v="0"/>
    <m/>
    <n v="0"/>
    <m/>
    <m/>
    <m/>
    <m/>
    <d v="2024-06-30T00:00:00"/>
  </r>
  <r>
    <n v="238491"/>
    <n v="890306950"/>
    <s v="Ese Hospital Piloto de Jamundi"/>
    <s v="FVE"/>
    <n v="238491"/>
    <s v="FVE238491"/>
    <s v="890306950_FVE238491"/>
    <d v="2023-09-23T09:53:05"/>
    <d v="2023-10-15T00:00:00"/>
    <d v="2023-11-01T07:00:00"/>
    <n v="205300"/>
    <n v="205300"/>
    <s v="Evento"/>
    <s v="jamundi"/>
    <s v="Servicios de salud"/>
    <m/>
    <m/>
    <s v="44B200290"/>
    <x v="0"/>
    <s v="Finalizada"/>
    <s v="FACTURA PENDIENTE EN PROGRAMACION DE PAGO"/>
    <m/>
    <m/>
    <n v="205300"/>
    <n v="0"/>
    <n v="0"/>
    <m/>
    <m/>
    <n v="205300"/>
    <n v="0"/>
    <n v="0"/>
    <n v="205300"/>
    <n v="0"/>
    <m/>
    <n v="0"/>
    <m/>
    <m/>
    <m/>
    <m/>
    <d v="2024-06-30T00:00:00"/>
  </r>
  <r>
    <n v="238497"/>
    <n v="890306950"/>
    <s v="Ese Hospital Piloto de Jamundi"/>
    <s v="FVE"/>
    <n v="238497"/>
    <s v="FVE238497"/>
    <s v="890306950_FVE238497"/>
    <d v="2023-09-23T09:58:32"/>
    <d v="2023-10-15T00:00:00"/>
    <d v="2023-11-01T07:00:00"/>
    <n v="140400"/>
    <n v="140400"/>
    <s v="Evento"/>
    <s v="jamundi"/>
    <s v="Servicios de salud"/>
    <m/>
    <m/>
    <s v="44B200290"/>
    <x v="0"/>
    <s v="Finalizada"/>
    <s v="FACTURA PENDIENTE EN PROGRAMACION DE PAGO"/>
    <m/>
    <m/>
    <n v="140400"/>
    <n v="0"/>
    <n v="0"/>
    <m/>
    <m/>
    <n v="140400"/>
    <n v="0"/>
    <n v="0"/>
    <n v="140400"/>
    <n v="0"/>
    <m/>
    <n v="0"/>
    <m/>
    <m/>
    <m/>
    <m/>
    <d v="2024-06-30T00:00:00"/>
  </r>
  <r>
    <n v="238511"/>
    <n v="890306950"/>
    <s v="Ese Hospital Piloto de Jamundi"/>
    <s v="FVE"/>
    <n v="238511"/>
    <s v="FVE238511"/>
    <s v="890306950_FVE238511"/>
    <d v="2023-09-23T10:14:55"/>
    <d v="2023-10-15T00:00:00"/>
    <d v="2023-11-01T07:00:00"/>
    <n v="101200"/>
    <n v="101200"/>
    <s v="Evento"/>
    <s v="jamundi"/>
    <s v="Servicios de salud"/>
    <m/>
    <m/>
    <s v="44B200290"/>
    <x v="0"/>
    <s v="Finalizada"/>
    <s v="FACTURA PENDIENTE EN PROGRAMACION DE PAGO"/>
    <m/>
    <m/>
    <n v="101200"/>
    <n v="0"/>
    <n v="0"/>
    <m/>
    <m/>
    <n v="101200"/>
    <n v="0"/>
    <n v="0"/>
    <n v="101200"/>
    <n v="0"/>
    <m/>
    <n v="0"/>
    <m/>
    <m/>
    <m/>
    <m/>
    <d v="2024-06-30T00:00:00"/>
  </r>
  <r>
    <n v="238529"/>
    <n v="890306950"/>
    <s v="Ese Hospital Piloto de Jamundi"/>
    <s v="FVE"/>
    <n v="238529"/>
    <s v="FVE238529"/>
    <s v="890306950_FVE238529"/>
    <d v="2023-09-23T10:26:19"/>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8532"/>
    <n v="890306950"/>
    <s v="Ese Hospital Piloto de Jamundi"/>
    <s v="FVE"/>
    <n v="238532"/>
    <s v="FVE238532"/>
    <s v="890306950_FVE238532"/>
    <d v="2023-09-23T10:29:07"/>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38553"/>
    <n v="890306950"/>
    <s v="Ese Hospital Piloto de Jamundi"/>
    <s v="FVE"/>
    <n v="238553"/>
    <s v="FVE238553"/>
    <s v="890306950_FVE238553"/>
    <d v="2023-09-23T11:04:55"/>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8676"/>
    <n v="890306950"/>
    <s v="Ese Hospital Piloto de Jamundi"/>
    <s v="FVE"/>
    <n v="238676"/>
    <s v="FVE238676"/>
    <s v="890306950_FVE238676"/>
    <d v="2023-09-23T13:56:02"/>
    <d v="2023-10-15T00:00:00"/>
    <d v="2023-11-01T07:00:00"/>
    <n v="96100"/>
    <n v="96100"/>
    <s v="Evento"/>
    <s v="jamundi"/>
    <s v="Servicios de salud"/>
    <m/>
    <m/>
    <s v="44B200290"/>
    <x v="0"/>
    <s v="Finalizada"/>
    <s v="FACTURA PENDIENTE EN PROGRAMACION DE PAGO"/>
    <m/>
    <m/>
    <n v="96100"/>
    <n v="0"/>
    <n v="0"/>
    <m/>
    <m/>
    <n v="96100"/>
    <n v="0"/>
    <n v="0"/>
    <n v="96100"/>
    <n v="0"/>
    <m/>
    <n v="0"/>
    <m/>
    <m/>
    <m/>
    <m/>
    <d v="2024-06-30T00:00:00"/>
  </r>
  <r>
    <n v="238682"/>
    <n v="890306950"/>
    <s v="Ese Hospital Piloto de Jamundi"/>
    <s v="FVE"/>
    <n v="238682"/>
    <s v="FVE238682"/>
    <s v="890306950_FVE238682"/>
    <d v="2023-09-23T14:01:34"/>
    <d v="2023-10-15T00:00:00"/>
    <d v="2023-11-01T07:00:00"/>
    <n v="271800"/>
    <n v="271800"/>
    <s v="Evento"/>
    <s v="jamundi"/>
    <s v="Servicios de salud"/>
    <m/>
    <m/>
    <s v="44B200290"/>
    <x v="0"/>
    <s v="Finalizada"/>
    <s v="FACTURA PENDIENTE EN PROGRAMACION DE PAGO"/>
    <m/>
    <m/>
    <n v="271800"/>
    <n v="0"/>
    <n v="0"/>
    <m/>
    <m/>
    <n v="271800"/>
    <n v="0"/>
    <n v="0"/>
    <n v="271800"/>
    <n v="0"/>
    <m/>
    <n v="0"/>
    <m/>
    <m/>
    <m/>
    <m/>
    <d v="2024-06-30T00:00:00"/>
  </r>
  <r>
    <n v="238726"/>
    <n v="890306950"/>
    <s v="Ese Hospital Piloto de Jamundi"/>
    <s v="FVE"/>
    <n v="238726"/>
    <s v="FVE238726"/>
    <s v="890306950_FVE238726"/>
    <d v="2023-09-24T10:20:43"/>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8734"/>
    <n v="890306950"/>
    <s v="Ese Hospital Piloto de Jamundi"/>
    <s v="FVE"/>
    <n v="238734"/>
    <s v="FVE238734"/>
    <s v="890306950_FVE238734"/>
    <d v="2023-09-24T14:03:36"/>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38921"/>
    <n v="890306950"/>
    <s v="Ese Hospital Piloto de Jamundi"/>
    <s v="FVE"/>
    <n v="238921"/>
    <s v="FVE238921"/>
    <s v="890306950_FVE238921"/>
    <d v="2023-09-25T11:08:41"/>
    <d v="2023-10-15T00:00:00"/>
    <d v="2023-11-01T07:00:00"/>
    <n v="141700"/>
    <n v="141700"/>
    <s v="Evento"/>
    <s v="jamundi"/>
    <s v="Servicios de salud"/>
    <m/>
    <m/>
    <s v="44B200290"/>
    <x v="0"/>
    <s v="Finalizada"/>
    <s v="FACTURA PENDIENTE EN PROGRAMACION DE PAGO"/>
    <m/>
    <m/>
    <n v="141700"/>
    <n v="0"/>
    <n v="0"/>
    <m/>
    <m/>
    <n v="141700"/>
    <n v="0"/>
    <n v="0"/>
    <n v="125300"/>
    <n v="0"/>
    <m/>
    <n v="0"/>
    <m/>
    <m/>
    <m/>
    <m/>
    <d v="2024-06-30T00:00:00"/>
  </r>
  <r>
    <n v="238928"/>
    <n v="890306950"/>
    <s v="Ese Hospital Piloto de Jamundi"/>
    <s v="FVE"/>
    <n v="238928"/>
    <s v="FVE238928"/>
    <s v="890306950_FVE238928"/>
    <d v="2023-09-25T11:11:58"/>
    <d v="2023-10-15T00:00:00"/>
    <d v="2023-11-01T07:00:00"/>
    <n v="158000"/>
    <n v="158000"/>
    <s v="Evento"/>
    <s v="jamundi"/>
    <s v="Servicios de salud"/>
    <m/>
    <m/>
    <s v="44B200290"/>
    <x v="0"/>
    <s v="Finalizada"/>
    <s v="FACTURA PENDIENTE EN PROGRAMACION DE PAGO"/>
    <m/>
    <m/>
    <n v="158000"/>
    <n v="0"/>
    <n v="0"/>
    <m/>
    <m/>
    <n v="158000"/>
    <n v="0"/>
    <n v="0"/>
    <n v="158000"/>
    <n v="0"/>
    <m/>
    <n v="0"/>
    <m/>
    <m/>
    <m/>
    <m/>
    <d v="2024-06-30T00:00:00"/>
  </r>
  <r>
    <n v="239018"/>
    <n v="890306950"/>
    <s v="Ese Hospital Piloto de Jamundi"/>
    <s v="FVE"/>
    <n v="239018"/>
    <s v="FVE239018"/>
    <s v="890306950_FVE239018"/>
    <d v="2023-09-25T14:22:11"/>
    <d v="2023-10-15T00:00:00"/>
    <d v="2023-11-01T07:00:00"/>
    <n v="106900"/>
    <n v="106900"/>
    <s v="Evento"/>
    <s v="jamundi"/>
    <s v="Servicios de salud"/>
    <m/>
    <m/>
    <s v="44B200290"/>
    <x v="0"/>
    <s v="Finalizada"/>
    <s v="FACTURA PENDIENTE EN PROGRAMACION DE PAGO"/>
    <m/>
    <m/>
    <n v="106900"/>
    <n v="0"/>
    <n v="0"/>
    <m/>
    <m/>
    <n v="106900"/>
    <n v="0"/>
    <n v="0"/>
    <n v="106900"/>
    <n v="0"/>
    <m/>
    <n v="0"/>
    <m/>
    <m/>
    <m/>
    <m/>
    <d v="2024-06-30T00:00:00"/>
  </r>
  <r>
    <n v="239075"/>
    <n v="890306950"/>
    <s v="Ese Hospital Piloto de Jamundi"/>
    <s v="FVE"/>
    <n v="239075"/>
    <s v="FVE239075"/>
    <s v="890306950_FVE239075"/>
    <d v="2023-09-25T15:10:01"/>
    <d v="2023-10-15T00:00:00"/>
    <d v="2023-11-01T07:00:00"/>
    <n v="93000"/>
    <n v="93000"/>
    <s v="Evento"/>
    <s v="jamundi"/>
    <s v="Servicios de salud"/>
    <m/>
    <m/>
    <s v="44B200290"/>
    <x v="0"/>
    <s v="Finalizada"/>
    <s v="FACTURA PENDIENTE EN PROGRAMACION DE PAGO"/>
    <m/>
    <m/>
    <n v="93000"/>
    <n v="0"/>
    <n v="0"/>
    <m/>
    <m/>
    <n v="93000"/>
    <n v="0"/>
    <n v="0"/>
    <n v="93000"/>
    <n v="0"/>
    <m/>
    <n v="0"/>
    <m/>
    <m/>
    <m/>
    <m/>
    <d v="2024-06-30T00:00:00"/>
  </r>
  <r>
    <n v="239154"/>
    <n v="890306950"/>
    <s v="Ese Hospital Piloto de Jamundi"/>
    <s v="FVE"/>
    <n v="239154"/>
    <s v="FVE239154"/>
    <s v="890306950_FVE239154"/>
    <d v="2023-09-25T16:24:42"/>
    <d v="2023-10-15T00:00:00"/>
    <d v="2023-11-01T07:00:00"/>
    <n v="219300"/>
    <n v="219300"/>
    <s v="Evento"/>
    <s v="jamundi"/>
    <s v="Servicios de salud"/>
    <m/>
    <m/>
    <s v="44B200290"/>
    <x v="0"/>
    <s v="Finalizada"/>
    <s v="FACTURA PENDIENTE EN PROGRAMACION DE PAGO"/>
    <m/>
    <m/>
    <n v="219300"/>
    <n v="0"/>
    <n v="0"/>
    <m/>
    <m/>
    <n v="219300"/>
    <n v="0"/>
    <n v="0"/>
    <n v="219300"/>
    <n v="0"/>
    <m/>
    <n v="0"/>
    <m/>
    <m/>
    <m/>
    <m/>
    <d v="2024-06-30T00:00:00"/>
  </r>
  <r>
    <n v="239169"/>
    <n v="890306950"/>
    <s v="Ese Hospital Piloto de Jamundi"/>
    <s v="FVE"/>
    <n v="239169"/>
    <s v="FVE239169"/>
    <s v="890306950_FVE239169"/>
    <d v="2023-09-25T16:39:45"/>
    <d v="2023-10-15T00:00:00"/>
    <d v="2023-11-01T07:00:00"/>
    <n v="274100"/>
    <n v="274100"/>
    <s v="Evento"/>
    <s v="jamundi"/>
    <s v="Servicios de salud"/>
    <m/>
    <m/>
    <s v="44B200290"/>
    <x v="0"/>
    <s v="Finalizada"/>
    <s v="FACTURA PENDIENTE EN PROGRAMACION DE PAGO"/>
    <m/>
    <m/>
    <n v="274100"/>
    <n v="0"/>
    <n v="0"/>
    <m/>
    <m/>
    <n v="274100"/>
    <n v="0"/>
    <n v="0"/>
    <n v="274100"/>
    <n v="0"/>
    <m/>
    <n v="0"/>
    <m/>
    <m/>
    <m/>
    <m/>
    <d v="2024-06-30T00:00:00"/>
  </r>
  <r>
    <n v="239486"/>
    <n v="890306950"/>
    <s v="Ese Hospital Piloto de Jamundi"/>
    <s v="FVE"/>
    <n v="239486"/>
    <s v="FVE239486"/>
    <s v="890306950_FVE239486"/>
    <d v="2023-09-26T10:44:43"/>
    <d v="2023-10-15T00:00:00"/>
    <d v="2023-11-01T07:00:00"/>
    <n v="87400"/>
    <n v="87400"/>
    <s v="Evento"/>
    <s v="jamundi"/>
    <s v="Servicios de salud"/>
    <m/>
    <m/>
    <s v="44B200290"/>
    <x v="0"/>
    <s v="Finalizada"/>
    <s v="FACTURA PENDIENTE EN PROGRAMACION DE PAGO"/>
    <m/>
    <m/>
    <n v="87400"/>
    <n v="0"/>
    <n v="0"/>
    <m/>
    <m/>
    <n v="87400"/>
    <n v="0"/>
    <n v="0"/>
    <n v="87400"/>
    <n v="0"/>
    <m/>
    <n v="0"/>
    <m/>
    <m/>
    <m/>
    <m/>
    <d v="2024-06-30T00:00:00"/>
  </r>
  <r>
    <n v="239493"/>
    <n v="890306950"/>
    <s v="Ese Hospital Piloto de Jamundi"/>
    <s v="FVE"/>
    <n v="239493"/>
    <s v="FVE239493"/>
    <s v="890306950_FVE239493"/>
    <d v="2023-09-26T10:50:09"/>
    <d v="2023-10-15T00:00:00"/>
    <d v="2023-11-01T07:00:00"/>
    <n v="115600"/>
    <n v="115600"/>
    <s v="Evento"/>
    <s v="jamundi"/>
    <s v="Servicios de salud"/>
    <m/>
    <m/>
    <s v="44B200290"/>
    <x v="0"/>
    <s v="Finalizada"/>
    <s v="FACTURA PENDIENTE EN PROGRAMACION DE PAGO"/>
    <m/>
    <m/>
    <n v="115600"/>
    <n v="0"/>
    <n v="0"/>
    <m/>
    <m/>
    <n v="115600"/>
    <n v="0"/>
    <n v="0"/>
    <n v="115600"/>
    <n v="0"/>
    <m/>
    <n v="0"/>
    <m/>
    <m/>
    <m/>
    <m/>
    <d v="2024-06-30T00:00:00"/>
  </r>
  <r>
    <n v="239501"/>
    <n v="890306950"/>
    <s v="Ese Hospital Piloto de Jamundi"/>
    <s v="FVE"/>
    <n v="239501"/>
    <s v="FVE239501"/>
    <s v="890306950_FVE239501"/>
    <d v="2023-09-26T10:54:46"/>
    <d v="2023-10-15T00:00:00"/>
    <d v="2023-11-01T07:00:00"/>
    <n v="120600"/>
    <n v="120600"/>
    <s v="Evento"/>
    <s v="jamundi"/>
    <s v="Servicios de salud"/>
    <m/>
    <m/>
    <s v="44B200290"/>
    <x v="0"/>
    <s v="Finalizada"/>
    <s v="FACTURA PENDIENTE EN PROGRAMACION DE PAGO"/>
    <m/>
    <m/>
    <n v="120600"/>
    <n v="0"/>
    <n v="0"/>
    <m/>
    <m/>
    <n v="120600"/>
    <n v="0"/>
    <n v="0"/>
    <n v="120600"/>
    <n v="0"/>
    <m/>
    <n v="0"/>
    <m/>
    <m/>
    <m/>
    <m/>
    <d v="2024-06-30T00:00:00"/>
  </r>
  <r>
    <n v="239508"/>
    <n v="890306950"/>
    <s v="Ese Hospital Piloto de Jamundi"/>
    <s v="FVE"/>
    <n v="239508"/>
    <s v="FVE239508"/>
    <s v="890306950_FVE239508"/>
    <d v="2023-09-26T11:00:48"/>
    <d v="2023-10-15T00:00:00"/>
    <d v="2023-11-01T07:00:00"/>
    <n v="153100"/>
    <n v="153100"/>
    <s v="Evento"/>
    <s v="jamundi"/>
    <s v="Servicios de salud"/>
    <m/>
    <m/>
    <s v="44B200290"/>
    <x v="0"/>
    <s v="Finalizada"/>
    <s v="FACTURA PENDIENTE EN PROGRAMACION DE PAGO"/>
    <m/>
    <m/>
    <n v="153100"/>
    <n v="0"/>
    <n v="0"/>
    <m/>
    <m/>
    <n v="153100"/>
    <n v="0"/>
    <n v="0"/>
    <n v="153100"/>
    <n v="0"/>
    <m/>
    <n v="0"/>
    <m/>
    <m/>
    <m/>
    <m/>
    <d v="2024-06-30T00:00:00"/>
  </r>
  <r>
    <n v="239512"/>
    <n v="890306950"/>
    <s v="Ese Hospital Piloto de Jamundi"/>
    <s v="FVE"/>
    <n v="239512"/>
    <s v="FVE239512"/>
    <s v="890306950_FVE239512"/>
    <d v="2023-09-26T11:03:30"/>
    <d v="2023-10-15T00:00:00"/>
    <d v="2023-11-01T07:00:00"/>
    <n v="112600"/>
    <n v="112600"/>
    <s v="Evento"/>
    <s v="jamundi"/>
    <s v="Servicios de salud"/>
    <m/>
    <m/>
    <s v="44B200290"/>
    <x v="0"/>
    <s v="Finalizada"/>
    <s v="FACTURA PENDIENTE EN PROGRAMACION DE PAGO"/>
    <m/>
    <m/>
    <n v="112600"/>
    <n v="0"/>
    <n v="0"/>
    <m/>
    <m/>
    <n v="112600"/>
    <n v="0"/>
    <n v="0"/>
    <n v="112600"/>
    <n v="0"/>
    <m/>
    <n v="0"/>
    <m/>
    <m/>
    <m/>
    <m/>
    <d v="2024-06-30T00:00:00"/>
  </r>
  <r>
    <n v="239536"/>
    <n v="890306950"/>
    <s v="Ese Hospital Piloto de Jamundi"/>
    <s v="FVE"/>
    <n v="239536"/>
    <s v="FVE239536"/>
    <s v="890306950_FVE239536"/>
    <d v="2023-09-26T11:31:44"/>
    <d v="2023-10-15T00:00:00"/>
    <d v="2023-11-01T07:00:00"/>
    <n v="76400"/>
    <n v="76400"/>
    <s v="Evento"/>
    <s v="jamundi"/>
    <s v="Servicios de salud"/>
    <m/>
    <m/>
    <s v="44B200290"/>
    <x v="0"/>
    <s v="Finalizada"/>
    <s v="FACTURA PENDIENTE EN PROGRAMACION DE PAGO"/>
    <m/>
    <m/>
    <n v="76400"/>
    <n v="0"/>
    <n v="0"/>
    <m/>
    <m/>
    <n v="76400"/>
    <n v="0"/>
    <n v="0"/>
    <n v="76400"/>
    <n v="0"/>
    <m/>
    <n v="0"/>
    <m/>
    <m/>
    <m/>
    <m/>
    <d v="2024-06-30T00:00:00"/>
  </r>
  <r>
    <n v="239555"/>
    <n v="890306950"/>
    <s v="Ese Hospital Piloto de Jamundi"/>
    <s v="FVE"/>
    <n v="239555"/>
    <s v="FVE239555"/>
    <s v="890306950_FVE239555"/>
    <d v="2023-09-26T11:51:33"/>
    <d v="2023-10-15T00:00:00"/>
    <d v="2023-11-01T07:00:00"/>
    <n v="97400"/>
    <n v="97400"/>
    <s v="Evento"/>
    <s v="jamundi"/>
    <s v="Servicios de salud"/>
    <m/>
    <m/>
    <s v="44B200290"/>
    <x v="0"/>
    <s v="Finalizada"/>
    <s v="FACTURA PENDIENTE EN PROGRAMACION DE PAGO"/>
    <m/>
    <m/>
    <n v="97400"/>
    <n v="0"/>
    <n v="0"/>
    <m/>
    <m/>
    <n v="97400"/>
    <n v="0"/>
    <n v="0"/>
    <n v="97400"/>
    <n v="0"/>
    <m/>
    <n v="0"/>
    <m/>
    <m/>
    <m/>
    <m/>
    <d v="2024-06-30T00:00:00"/>
  </r>
  <r>
    <n v="239583"/>
    <n v="890306950"/>
    <s v="Ese Hospital Piloto de Jamundi"/>
    <s v="FVE"/>
    <n v="239583"/>
    <s v="FVE239583"/>
    <s v="890306950_FVE239583"/>
    <d v="2023-09-26T12:38:13"/>
    <d v="2023-10-15T00:00:00"/>
    <d v="2023-11-01T07:00:00"/>
    <n v="167600"/>
    <n v="167600"/>
    <s v="Evento"/>
    <s v="jamundi"/>
    <s v="Servicios de salud"/>
    <m/>
    <m/>
    <s v="44B200290"/>
    <x v="0"/>
    <s v="Finalizada"/>
    <s v="FACTURA PENDIENTE EN PROGRAMACION DE PAGO"/>
    <m/>
    <m/>
    <n v="167600"/>
    <n v="0"/>
    <n v="0"/>
    <m/>
    <m/>
    <n v="167600"/>
    <n v="0"/>
    <n v="0"/>
    <n v="167600"/>
    <n v="0"/>
    <m/>
    <n v="0"/>
    <m/>
    <m/>
    <m/>
    <m/>
    <d v="2024-06-30T00:00:00"/>
  </r>
  <r>
    <n v="239585"/>
    <n v="890306950"/>
    <s v="Ese Hospital Piloto de Jamundi"/>
    <s v="FVE"/>
    <n v="239585"/>
    <s v="FVE239585"/>
    <s v="890306950_FVE239585"/>
    <d v="2023-09-26T12:48:46"/>
    <d v="2023-10-15T00:00:00"/>
    <d v="2023-11-01T07:00:00"/>
    <n v="103900"/>
    <n v="103900"/>
    <s v="Evento"/>
    <s v="jamundi"/>
    <s v="Servicios de salud"/>
    <m/>
    <m/>
    <s v="44B200290"/>
    <x v="0"/>
    <s v="Finalizada"/>
    <s v="FACTURA PENDIENTE EN PROGRAMACION DE PAGO"/>
    <m/>
    <m/>
    <n v="103900"/>
    <n v="0"/>
    <n v="0"/>
    <m/>
    <m/>
    <n v="103900"/>
    <n v="0"/>
    <n v="0"/>
    <n v="103900"/>
    <n v="0"/>
    <m/>
    <n v="0"/>
    <m/>
    <m/>
    <m/>
    <m/>
    <d v="2024-06-30T00:00:00"/>
  </r>
  <r>
    <n v="239586"/>
    <n v="890306950"/>
    <s v="Ese Hospital Piloto de Jamundi"/>
    <s v="FVE"/>
    <n v="239586"/>
    <s v="FVE239586"/>
    <s v="890306950_FVE239586"/>
    <d v="2023-09-26T12:51:42"/>
    <d v="2023-10-15T00:00:00"/>
    <d v="2023-11-01T07:00:00"/>
    <n v="97400"/>
    <n v="97400"/>
    <s v="Evento"/>
    <s v="jamundi"/>
    <s v="Servicios de salud"/>
    <m/>
    <m/>
    <s v="44B200290"/>
    <x v="0"/>
    <s v="Finalizada"/>
    <s v="FACTURA PENDIENTE EN PROGRAMACION DE PAGO"/>
    <m/>
    <m/>
    <n v="97400"/>
    <n v="0"/>
    <n v="0"/>
    <m/>
    <m/>
    <n v="97400"/>
    <n v="0"/>
    <n v="0"/>
    <n v="97400"/>
    <n v="0"/>
    <m/>
    <n v="0"/>
    <m/>
    <m/>
    <m/>
    <m/>
    <d v="2024-06-30T00:00:00"/>
  </r>
  <r>
    <n v="239606"/>
    <n v="890306950"/>
    <s v="Ese Hospital Piloto de Jamundi"/>
    <s v="FVE"/>
    <n v="239606"/>
    <s v="FVE239606"/>
    <s v="890306950_FVE239606"/>
    <d v="2023-09-26T14:13:13"/>
    <d v="2023-10-15T00:00:00"/>
    <d v="2023-11-01T07:00:00"/>
    <n v="86300"/>
    <n v="86300"/>
    <s v="Evento"/>
    <s v="jamundi"/>
    <s v="Servicios de salud"/>
    <m/>
    <m/>
    <s v="44B200290"/>
    <x v="0"/>
    <s v="Finalizada"/>
    <s v="FACTURA PENDIENTE EN PROGRAMACION DE PAGO"/>
    <m/>
    <m/>
    <n v="86300"/>
    <n v="0"/>
    <n v="0"/>
    <m/>
    <m/>
    <n v="86300"/>
    <n v="0"/>
    <n v="0"/>
    <n v="86300"/>
    <n v="0"/>
    <m/>
    <n v="0"/>
    <m/>
    <m/>
    <m/>
    <m/>
    <d v="2024-06-30T00:00:00"/>
  </r>
  <r>
    <n v="239614"/>
    <n v="890306950"/>
    <s v="Ese Hospital Piloto de Jamundi"/>
    <s v="FVE"/>
    <n v="239614"/>
    <s v="FVE239614"/>
    <s v="890306950_FVE239614"/>
    <d v="2023-09-26T14:23:31"/>
    <d v="2023-10-15T00:00:00"/>
    <d v="2023-11-01T07:00:00"/>
    <n v="250100"/>
    <n v="250100"/>
    <s v="Evento"/>
    <s v="jamundi"/>
    <s v="Servicios de salud"/>
    <m/>
    <m/>
    <s v="44B200290"/>
    <x v="0"/>
    <s v="Finalizada"/>
    <s v="FACTURA PENDIENTE EN PROGRAMACION DE PAGO"/>
    <m/>
    <m/>
    <n v="250100"/>
    <n v="0"/>
    <n v="0"/>
    <m/>
    <m/>
    <n v="250100"/>
    <n v="0"/>
    <n v="0"/>
    <n v="250100"/>
    <n v="0"/>
    <m/>
    <n v="0"/>
    <m/>
    <m/>
    <m/>
    <m/>
    <d v="2024-06-30T00:00:00"/>
  </r>
  <r>
    <n v="239618"/>
    <n v="890306950"/>
    <s v="Ese Hospital Piloto de Jamundi"/>
    <s v="FVE"/>
    <n v="239618"/>
    <s v="FVE239618"/>
    <s v="890306950_FVE239618"/>
    <d v="2023-09-26T14:28:23"/>
    <d v="2023-10-15T00:00:00"/>
    <d v="2023-11-01T07:00:00"/>
    <n v="128300"/>
    <n v="128300"/>
    <s v="Evento"/>
    <s v="jamundi"/>
    <s v="Servicios de salud"/>
    <m/>
    <m/>
    <s v="44B200290"/>
    <x v="0"/>
    <s v="Finalizada"/>
    <s v="FACTURA PENDIENTE EN PROGRAMACION DE PAGO"/>
    <m/>
    <m/>
    <n v="128300"/>
    <n v="0"/>
    <n v="0"/>
    <m/>
    <m/>
    <n v="128300"/>
    <n v="0"/>
    <n v="0"/>
    <n v="128300"/>
    <n v="0"/>
    <m/>
    <n v="0"/>
    <m/>
    <m/>
    <m/>
    <m/>
    <d v="2024-06-30T00:00:00"/>
  </r>
  <r>
    <n v="239628"/>
    <n v="890306950"/>
    <s v="Ese Hospital Piloto de Jamundi"/>
    <s v="FVE"/>
    <n v="239628"/>
    <s v="FVE239628"/>
    <s v="890306950_FVE239628"/>
    <d v="2023-09-26T14:40:55"/>
    <d v="2023-10-15T00:00:00"/>
    <d v="2023-11-01T07:00:00"/>
    <n v="87300"/>
    <n v="87300"/>
    <s v="Evento"/>
    <s v="jamundi"/>
    <s v="Servicios de salud"/>
    <m/>
    <m/>
    <s v="44B200290"/>
    <x v="0"/>
    <s v="Finalizada"/>
    <s v="FACTURA PENDIENTE EN PROGRAMACION DE PAGO"/>
    <m/>
    <m/>
    <n v="87300"/>
    <n v="0"/>
    <n v="0"/>
    <m/>
    <m/>
    <n v="87300"/>
    <n v="0"/>
    <n v="0"/>
    <n v="87300"/>
    <n v="0"/>
    <m/>
    <n v="0"/>
    <m/>
    <m/>
    <m/>
    <m/>
    <d v="2024-06-30T00:00:00"/>
  </r>
  <r>
    <n v="239752"/>
    <n v="890306950"/>
    <s v="Ese Hospital Piloto de Jamundi"/>
    <s v="FVE"/>
    <n v="239752"/>
    <s v="FVE239752"/>
    <s v="890306950_FVE239752"/>
    <d v="2023-09-26T17:09:57"/>
    <d v="2023-10-15T00:00:00"/>
    <d v="2023-11-01T07:00:00"/>
    <n v="146700"/>
    <n v="146700"/>
    <s v="Evento"/>
    <s v="jamundi"/>
    <s v="Servicios de salud"/>
    <m/>
    <m/>
    <s v="44B200290"/>
    <x v="0"/>
    <s v="Finalizada"/>
    <s v="FACTURA PENDIENTE EN PROGRAMACION DE PAGO"/>
    <m/>
    <m/>
    <n v="146700"/>
    <n v="0"/>
    <n v="0"/>
    <m/>
    <m/>
    <n v="146700"/>
    <n v="0"/>
    <n v="0"/>
    <n v="146700"/>
    <n v="0"/>
    <m/>
    <n v="0"/>
    <m/>
    <m/>
    <m/>
    <m/>
    <d v="2024-06-30T00:00:00"/>
  </r>
  <r>
    <n v="239754"/>
    <n v="890306950"/>
    <s v="Ese Hospital Piloto de Jamundi"/>
    <s v="FVE"/>
    <n v="239754"/>
    <s v="FVE239754"/>
    <s v="890306950_FVE239754"/>
    <d v="2023-09-26T17:11:58"/>
    <d v="2023-10-15T00:00:00"/>
    <d v="2023-11-01T07:00:00"/>
    <n v="121100"/>
    <n v="121100"/>
    <s v="Evento"/>
    <s v="jamundi"/>
    <s v="Servicios de salud"/>
    <m/>
    <m/>
    <s v="44B200290"/>
    <x v="0"/>
    <s v="Finalizada"/>
    <s v="FACTURA PENDIENTE EN PROGRAMACION DE PAGO"/>
    <m/>
    <m/>
    <n v="121100"/>
    <n v="0"/>
    <n v="0"/>
    <m/>
    <m/>
    <n v="121100"/>
    <n v="0"/>
    <n v="0"/>
    <n v="121100"/>
    <n v="0"/>
    <m/>
    <n v="0"/>
    <m/>
    <m/>
    <m/>
    <m/>
    <d v="2024-06-30T00:00:00"/>
  </r>
  <r>
    <n v="239756"/>
    <n v="890306950"/>
    <s v="Ese Hospital Piloto de Jamundi"/>
    <s v="FVE"/>
    <n v="239756"/>
    <s v="FVE239756"/>
    <s v="890306950_FVE239756"/>
    <d v="2023-09-26T17:14:04"/>
    <d v="2023-10-15T00:00:00"/>
    <d v="2023-11-01T07:00:00"/>
    <n v="107300"/>
    <n v="107300"/>
    <s v="Evento"/>
    <s v="jamundi"/>
    <s v="Servicios de salud"/>
    <m/>
    <m/>
    <s v="44B200290"/>
    <x v="0"/>
    <s v="Finalizada"/>
    <s v="FACTURA PENDIENTE EN PROGRAMACION DE PAGO"/>
    <m/>
    <m/>
    <n v="107300"/>
    <n v="0"/>
    <n v="0"/>
    <m/>
    <m/>
    <n v="107300"/>
    <n v="0"/>
    <n v="0"/>
    <n v="103200"/>
    <n v="0"/>
    <m/>
    <n v="0"/>
    <m/>
    <m/>
    <m/>
    <m/>
    <d v="2024-06-30T00:00:00"/>
  </r>
  <r>
    <n v="239758"/>
    <n v="890306950"/>
    <s v="Ese Hospital Piloto de Jamundi"/>
    <s v="FVE"/>
    <n v="239758"/>
    <s v="FVE239758"/>
    <s v="890306950_FVE239758"/>
    <d v="2023-09-26T17:17:53"/>
    <d v="2023-10-15T00:00:00"/>
    <d v="2023-11-01T07:00:00"/>
    <n v="106800"/>
    <n v="106800"/>
    <s v="Evento"/>
    <s v="jamundi"/>
    <s v="Servicios de salud"/>
    <m/>
    <m/>
    <s v="44B200290"/>
    <x v="0"/>
    <s v="Finalizada"/>
    <s v="FACTURA PENDIENTE EN PROGRAMACION DE PAGO"/>
    <m/>
    <m/>
    <n v="106800"/>
    <n v="0"/>
    <n v="0"/>
    <m/>
    <m/>
    <n v="106800"/>
    <n v="0"/>
    <n v="0"/>
    <n v="106800"/>
    <n v="0"/>
    <m/>
    <n v="0"/>
    <m/>
    <m/>
    <m/>
    <m/>
    <d v="2024-06-30T00:00:00"/>
  </r>
  <r>
    <n v="239761"/>
    <n v="890306950"/>
    <s v="Ese Hospital Piloto de Jamundi"/>
    <s v="FVE"/>
    <n v="239761"/>
    <s v="FVE239761"/>
    <s v="890306950_FVE239761"/>
    <d v="2023-09-26T17:23:30"/>
    <d v="2023-10-15T00:00:00"/>
    <d v="2023-11-01T07:00:00"/>
    <n v="286400"/>
    <n v="286400"/>
    <s v="Evento"/>
    <s v="jamundi"/>
    <s v="Servicios de salud"/>
    <m/>
    <m/>
    <s v="44B200290"/>
    <x v="0"/>
    <s v="Finalizada"/>
    <s v="FACTURA PENDIENTE EN PROGRAMACION DE PAGO"/>
    <m/>
    <m/>
    <n v="286400"/>
    <n v="0"/>
    <n v="0"/>
    <m/>
    <m/>
    <n v="286400"/>
    <n v="0"/>
    <n v="0"/>
    <n v="286400"/>
    <n v="0"/>
    <m/>
    <n v="0"/>
    <m/>
    <m/>
    <m/>
    <m/>
    <d v="2024-06-30T00:00:00"/>
  </r>
  <r>
    <n v="239763"/>
    <n v="890306950"/>
    <s v="Ese Hospital Piloto de Jamundi"/>
    <s v="FVE"/>
    <n v="239763"/>
    <s v="FVE239763"/>
    <s v="890306950_FVE239763"/>
    <d v="2023-09-26T17:32:18"/>
    <d v="2023-10-15T00:00:00"/>
    <d v="2023-11-01T07:00:00"/>
    <n v="146900"/>
    <n v="146900"/>
    <s v="Evento"/>
    <s v="jamundi"/>
    <s v="Servicios de salud"/>
    <m/>
    <m/>
    <s v="44B200290"/>
    <x v="0"/>
    <s v="Finalizada"/>
    <s v="FACTURA PENDIENTE EN PROGRAMACION DE PAGO"/>
    <m/>
    <m/>
    <n v="146900"/>
    <n v="0"/>
    <n v="0"/>
    <m/>
    <m/>
    <n v="146900"/>
    <n v="0"/>
    <n v="0"/>
    <n v="142800"/>
    <n v="0"/>
    <m/>
    <n v="0"/>
    <m/>
    <m/>
    <m/>
    <m/>
    <d v="2024-06-30T00:00:00"/>
  </r>
  <r>
    <n v="239764"/>
    <n v="890306950"/>
    <s v="Ese Hospital Piloto de Jamundi"/>
    <s v="FVE"/>
    <n v="239764"/>
    <s v="FVE239764"/>
    <s v="890306950_FVE239764"/>
    <d v="2023-09-26T17:36:16"/>
    <d v="2023-10-15T00:00:00"/>
    <d v="2023-11-01T07:00:00"/>
    <n v="99800"/>
    <n v="99800"/>
    <s v="Evento"/>
    <s v="jamundi"/>
    <s v="Servicios de salud"/>
    <m/>
    <m/>
    <s v="44B200290"/>
    <x v="0"/>
    <s v="Finalizada"/>
    <s v="FACTURA PENDIENTE EN PROGRAMACION DE PAGO"/>
    <m/>
    <m/>
    <n v="99800"/>
    <n v="0"/>
    <n v="0"/>
    <m/>
    <m/>
    <n v="99800"/>
    <n v="0"/>
    <n v="0"/>
    <n v="99800"/>
    <n v="0"/>
    <m/>
    <n v="0"/>
    <m/>
    <m/>
    <m/>
    <m/>
    <d v="2024-06-30T00:00:00"/>
  </r>
  <r>
    <n v="239765"/>
    <n v="890306950"/>
    <s v="Ese Hospital Piloto de Jamundi"/>
    <s v="FVE"/>
    <n v="239765"/>
    <s v="FVE239765"/>
    <s v="890306950_FVE239765"/>
    <d v="2023-09-26T17:38:39"/>
    <d v="2023-10-15T00:00:00"/>
    <d v="2023-11-01T07:00:00"/>
    <n v="99800"/>
    <n v="99800"/>
    <s v="Evento"/>
    <s v="jamundi"/>
    <s v="Servicios de salud"/>
    <m/>
    <m/>
    <s v="44B200290"/>
    <x v="0"/>
    <s v="Finalizada"/>
    <s v="FACTURA PENDIENTE EN PROGRAMACION DE PAGO"/>
    <m/>
    <m/>
    <n v="99800"/>
    <n v="0"/>
    <n v="0"/>
    <m/>
    <m/>
    <n v="99800"/>
    <n v="0"/>
    <n v="0"/>
    <n v="99800"/>
    <n v="0"/>
    <m/>
    <n v="0"/>
    <m/>
    <m/>
    <m/>
    <m/>
    <d v="2024-06-30T00:00:00"/>
  </r>
  <r>
    <n v="239767"/>
    <n v="890306950"/>
    <s v="Ese Hospital Piloto de Jamundi"/>
    <s v="FVE"/>
    <n v="239767"/>
    <s v="FVE239767"/>
    <s v="890306950_FVE239767"/>
    <d v="2023-09-26T17:43:17"/>
    <d v="2023-10-15T00:00:00"/>
    <d v="2023-11-01T07:00:00"/>
    <n v="77700"/>
    <n v="77700"/>
    <s v="Evento"/>
    <s v="jamundi"/>
    <s v="Servicios de salud"/>
    <m/>
    <m/>
    <s v="44B200290"/>
    <x v="0"/>
    <s v="Finalizada"/>
    <s v="FACTURA PENDIENTE EN PROGRAMACION DE PAGO"/>
    <m/>
    <m/>
    <n v="77700"/>
    <n v="0"/>
    <n v="0"/>
    <m/>
    <m/>
    <n v="77700"/>
    <n v="0"/>
    <n v="0"/>
    <n v="77700"/>
    <n v="0"/>
    <m/>
    <n v="0"/>
    <m/>
    <m/>
    <m/>
    <m/>
    <d v="2024-06-30T00:00:00"/>
  </r>
  <r>
    <n v="239769"/>
    <n v="890306950"/>
    <s v="Ese Hospital Piloto de Jamundi"/>
    <s v="FVE"/>
    <n v="239769"/>
    <s v="FVE239769"/>
    <s v="890306950_FVE239769"/>
    <d v="2023-09-26T17:45:14"/>
    <d v="2023-10-15T00:00:00"/>
    <d v="2023-11-01T07:00:00"/>
    <n v="107300"/>
    <n v="107300"/>
    <s v="Evento"/>
    <s v="jamundi"/>
    <s v="Servicios de salud"/>
    <m/>
    <m/>
    <s v="44B200290"/>
    <x v="0"/>
    <s v="Finalizada"/>
    <s v="FACTURA PENDIENTE EN PROGRAMACION DE PAGO"/>
    <m/>
    <m/>
    <n v="107300"/>
    <n v="0"/>
    <n v="0"/>
    <m/>
    <m/>
    <n v="107300"/>
    <n v="0"/>
    <n v="0"/>
    <n v="107300"/>
    <n v="0"/>
    <m/>
    <n v="0"/>
    <m/>
    <m/>
    <m/>
    <m/>
    <d v="2024-06-30T00:00:00"/>
  </r>
  <r>
    <n v="239771"/>
    <n v="890306950"/>
    <s v="Ese Hospital Piloto de Jamundi"/>
    <s v="FVE"/>
    <n v="239771"/>
    <s v="FVE239771"/>
    <s v="890306950_FVE239771"/>
    <d v="2023-09-26T17:49:18"/>
    <d v="2023-10-15T00:00:00"/>
    <d v="2023-11-01T07:00:00"/>
    <n v="121100"/>
    <n v="121100"/>
    <s v="Evento"/>
    <s v="jamundi"/>
    <s v="Servicios de salud"/>
    <m/>
    <m/>
    <s v="44B200290"/>
    <x v="0"/>
    <s v="Finalizada"/>
    <s v="FACTURA PENDIENTE EN PROGRAMACION DE PAGO"/>
    <m/>
    <m/>
    <n v="121100"/>
    <n v="0"/>
    <n v="0"/>
    <m/>
    <m/>
    <n v="121100"/>
    <n v="0"/>
    <n v="0"/>
    <n v="117000"/>
    <n v="0"/>
    <m/>
    <n v="0"/>
    <m/>
    <m/>
    <m/>
    <m/>
    <d v="2024-06-30T00:00:00"/>
  </r>
  <r>
    <n v="239775"/>
    <n v="890306950"/>
    <s v="Ese Hospital Piloto de Jamundi"/>
    <s v="FVE"/>
    <n v="239775"/>
    <s v="FVE239775"/>
    <s v="890306950_FVE239775"/>
    <d v="2023-09-26T18:00:16"/>
    <d v="2023-10-15T00:00:00"/>
    <d v="2023-11-01T07:00:00"/>
    <n v="89600"/>
    <n v="89600"/>
    <s v="Evento"/>
    <s v="jamundi"/>
    <s v="Servicios de salud"/>
    <m/>
    <m/>
    <s v="44B200290"/>
    <x v="0"/>
    <s v="Finalizada"/>
    <s v="FACTURA PENDIENTE EN PROGRAMACION DE PAGO"/>
    <m/>
    <m/>
    <n v="89600"/>
    <n v="0"/>
    <n v="0"/>
    <m/>
    <m/>
    <n v="89600"/>
    <n v="0"/>
    <n v="0"/>
    <n v="89600"/>
    <n v="0"/>
    <m/>
    <n v="0"/>
    <m/>
    <m/>
    <m/>
    <m/>
    <d v="2024-06-30T00:00:00"/>
  </r>
  <r>
    <n v="239778"/>
    <n v="890306950"/>
    <s v="Ese Hospital Piloto de Jamundi"/>
    <s v="FVE"/>
    <n v="239778"/>
    <s v="FVE239778"/>
    <s v="890306950_FVE239778"/>
    <d v="2023-09-26T18:07:30"/>
    <d v="2023-10-15T00:00:00"/>
    <d v="2023-11-01T07:00:00"/>
    <n v="148900"/>
    <n v="148900"/>
    <s v="Evento"/>
    <s v="jamundi"/>
    <s v="Servicios de salud"/>
    <m/>
    <m/>
    <s v="44B200290"/>
    <x v="0"/>
    <s v="Finalizada"/>
    <s v="FACTURA PENDIENTE EN PROGRAMACION DE PAGO"/>
    <m/>
    <m/>
    <n v="148900"/>
    <n v="0"/>
    <n v="0"/>
    <m/>
    <m/>
    <n v="148900"/>
    <n v="0"/>
    <n v="0"/>
    <n v="148900"/>
    <n v="0"/>
    <m/>
    <n v="0"/>
    <m/>
    <m/>
    <m/>
    <m/>
    <d v="2024-06-30T00:00:00"/>
  </r>
  <r>
    <n v="239814"/>
    <n v="890306950"/>
    <s v="Ese Hospital Piloto de Jamundi"/>
    <s v="FVE"/>
    <n v="239814"/>
    <s v="FVE239814"/>
    <s v="890306950_FVE239814"/>
    <d v="2023-09-27T07:30:41"/>
    <d v="2023-10-15T00:00:00"/>
    <d v="2023-11-01T07:00:00"/>
    <n v="155800"/>
    <n v="155800"/>
    <s v="Evento"/>
    <s v="jamundi"/>
    <s v="Servicios de salud"/>
    <m/>
    <m/>
    <s v="44B200290"/>
    <x v="0"/>
    <s v="Finalizada"/>
    <s v="FACTURA PENDIENTE EN PROGRAMACION DE PAGO"/>
    <m/>
    <m/>
    <n v="155800"/>
    <n v="0"/>
    <n v="0"/>
    <m/>
    <m/>
    <n v="155800"/>
    <n v="0"/>
    <n v="0"/>
    <n v="155800"/>
    <n v="0"/>
    <m/>
    <n v="0"/>
    <m/>
    <m/>
    <m/>
    <m/>
    <d v="2024-06-30T00:00:00"/>
  </r>
  <r>
    <n v="239825"/>
    <n v="890306950"/>
    <s v="Ese Hospital Piloto de Jamundi"/>
    <s v="FVE"/>
    <n v="239825"/>
    <s v="FVE239825"/>
    <s v="890306950_FVE239825"/>
    <d v="2023-09-27T07:53:10"/>
    <d v="2023-10-15T00:00:00"/>
    <d v="2023-11-01T07:00:00"/>
    <n v="75500"/>
    <n v="75500"/>
    <s v="Evento"/>
    <s v="jamundi"/>
    <s v="Servicios de salud"/>
    <m/>
    <m/>
    <s v="44B200290"/>
    <x v="0"/>
    <s v="Finalizada"/>
    <s v="FACTURA PENDIENTE EN PROGRAMACION DE PAGO"/>
    <m/>
    <m/>
    <n v="75500"/>
    <n v="0"/>
    <n v="0"/>
    <m/>
    <m/>
    <n v="75500"/>
    <n v="0"/>
    <n v="0"/>
    <n v="75500"/>
    <n v="0"/>
    <m/>
    <n v="0"/>
    <m/>
    <m/>
    <m/>
    <m/>
    <d v="2024-06-30T00:00:00"/>
  </r>
  <r>
    <n v="239872"/>
    <n v="890306950"/>
    <s v="Ese Hospital Piloto de Jamundi"/>
    <s v="FVE"/>
    <n v="239872"/>
    <s v="FVE239872"/>
    <s v="890306950_FVE239872"/>
    <d v="2023-09-27T09:49:15"/>
    <d v="2023-10-15T00:00:00"/>
    <d v="2023-11-01T07:00:00"/>
    <n v="74600"/>
    <n v="74600"/>
    <s v="Evento"/>
    <s v="jamundi"/>
    <s v="Servicios de salud"/>
    <m/>
    <m/>
    <s v="44B200290"/>
    <x v="0"/>
    <s v="Finalizada"/>
    <s v="FACTURA PENDIENTE EN PROGRAMACION DE PAGO"/>
    <m/>
    <m/>
    <n v="74600"/>
    <n v="0"/>
    <n v="0"/>
    <m/>
    <m/>
    <n v="74600"/>
    <n v="0"/>
    <n v="0"/>
    <n v="74600"/>
    <n v="0"/>
    <m/>
    <n v="0"/>
    <m/>
    <m/>
    <m/>
    <m/>
    <d v="2024-06-30T00:00:00"/>
  </r>
  <r>
    <n v="239883"/>
    <n v="890306950"/>
    <s v="Ese Hospital Piloto de Jamundi"/>
    <s v="FVE"/>
    <n v="239883"/>
    <s v="FVE239883"/>
    <s v="890306950_FVE239883"/>
    <d v="2023-09-27T10:06:05"/>
    <d v="2023-10-15T00:00:00"/>
    <d v="2023-11-01T07:00:00"/>
    <n v="278300"/>
    <n v="278300"/>
    <s v="Evento"/>
    <s v="jamundi"/>
    <s v="Servicios de salud"/>
    <m/>
    <m/>
    <s v="44B200290"/>
    <x v="0"/>
    <s v="Finalizada"/>
    <s v="FACTURA PENDIENTE EN PROGRAMACION DE PAGO"/>
    <m/>
    <m/>
    <n v="278300"/>
    <n v="0"/>
    <n v="0"/>
    <m/>
    <m/>
    <n v="278300"/>
    <n v="0"/>
    <n v="0"/>
    <n v="274200"/>
    <n v="0"/>
    <m/>
    <n v="0"/>
    <m/>
    <m/>
    <m/>
    <m/>
    <d v="2024-06-30T00:00:00"/>
  </r>
  <r>
    <n v="239903"/>
    <n v="890306950"/>
    <s v="Ese Hospital Piloto de Jamundi"/>
    <s v="FVE"/>
    <n v="239903"/>
    <s v="FVE239903"/>
    <s v="890306950_FVE239903"/>
    <d v="2023-09-27T10:25:57"/>
    <d v="2023-10-15T00:00:00"/>
    <d v="2023-11-01T07:00:00"/>
    <n v="199600"/>
    <n v="199600"/>
    <s v="Evento"/>
    <s v="jamundi"/>
    <s v="Servicios de salud"/>
    <m/>
    <m/>
    <s v="44B200290"/>
    <x v="0"/>
    <s v="Finalizada"/>
    <s v="FACTURA PENDIENTE EN PROGRAMACION DE PAGO"/>
    <m/>
    <m/>
    <n v="199600"/>
    <n v="0"/>
    <n v="0"/>
    <m/>
    <m/>
    <n v="199600"/>
    <n v="0"/>
    <n v="0"/>
    <n v="199600"/>
    <n v="0"/>
    <m/>
    <n v="0"/>
    <m/>
    <m/>
    <m/>
    <m/>
    <d v="2024-06-30T00:00:00"/>
  </r>
  <r>
    <n v="239993"/>
    <n v="890306950"/>
    <s v="Ese Hospital Piloto de Jamundi"/>
    <s v="FVE"/>
    <n v="239993"/>
    <s v="FVE239993"/>
    <s v="890306950_FVE239993"/>
    <d v="2023-09-27T12:16:28"/>
    <d v="2023-10-15T00:00:00"/>
    <d v="2023-11-01T07:00:00"/>
    <n v="134900"/>
    <n v="134900"/>
    <s v="Evento"/>
    <s v="jamundi"/>
    <s v="Servicios de salud"/>
    <m/>
    <m/>
    <s v="44B200290"/>
    <x v="0"/>
    <s v="Finalizada"/>
    <s v="FACTURA PENDIENTE EN PROGRAMACION DE PAGO"/>
    <m/>
    <m/>
    <n v="134900"/>
    <n v="0"/>
    <n v="0"/>
    <m/>
    <m/>
    <n v="134900"/>
    <n v="0"/>
    <n v="0"/>
    <n v="134900"/>
    <n v="0"/>
    <m/>
    <n v="0"/>
    <m/>
    <m/>
    <m/>
    <m/>
    <d v="2024-06-30T00:00:00"/>
  </r>
  <r>
    <n v="240007"/>
    <n v="890306950"/>
    <s v="Ese Hospital Piloto de Jamundi"/>
    <s v="FVE"/>
    <n v="240007"/>
    <s v="FVE240007"/>
    <s v="890306950_FVE240007"/>
    <d v="2023-09-27T12:49:02"/>
    <d v="2023-10-15T00:00:00"/>
    <d v="2023-11-01T07:00:00"/>
    <n v="95700"/>
    <n v="95700"/>
    <s v="Evento"/>
    <s v="jamundi"/>
    <s v="Servicios de salud"/>
    <m/>
    <m/>
    <s v="44B200290"/>
    <x v="0"/>
    <s v="Finalizada"/>
    <s v="FACTURA PENDIENTE EN PROGRAMACION DE PAGO"/>
    <m/>
    <m/>
    <n v="95700"/>
    <n v="0"/>
    <n v="0"/>
    <m/>
    <m/>
    <n v="95700"/>
    <n v="0"/>
    <n v="0"/>
    <n v="95700"/>
    <n v="0"/>
    <m/>
    <n v="0"/>
    <m/>
    <m/>
    <m/>
    <m/>
    <d v="2024-06-30T00:00:00"/>
  </r>
  <r>
    <n v="240096"/>
    <n v="890306950"/>
    <s v="Ese Hospital Piloto de Jamundi"/>
    <s v="FVE"/>
    <n v="240096"/>
    <s v="FVE240096"/>
    <s v="890306950_FVE240096"/>
    <d v="2023-09-27T16:34:58"/>
    <d v="2023-10-15T00:00:00"/>
    <d v="2023-11-01T07:00:00"/>
    <n v="136800"/>
    <n v="136800"/>
    <s v="Evento"/>
    <s v="jamundi"/>
    <s v="Servicios de salud"/>
    <m/>
    <m/>
    <s v="44B200290"/>
    <x v="0"/>
    <s v="Finalizada"/>
    <s v="FACTURA PENDIENTE EN PROGRAMACION DE PAGO"/>
    <m/>
    <m/>
    <n v="136800"/>
    <n v="0"/>
    <n v="0"/>
    <m/>
    <m/>
    <n v="136800"/>
    <n v="0"/>
    <n v="0"/>
    <n v="136800"/>
    <n v="0"/>
    <m/>
    <n v="0"/>
    <m/>
    <m/>
    <m/>
    <m/>
    <d v="2024-06-30T00:00:00"/>
  </r>
  <r>
    <n v="240126"/>
    <n v="890306950"/>
    <s v="Ese Hospital Piloto de Jamundi"/>
    <s v="FVE"/>
    <n v="240126"/>
    <s v="FVE240126"/>
    <s v="890306950_FVE240126"/>
    <d v="2023-09-27T17:37:21"/>
    <d v="2023-10-15T00:00:00"/>
    <d v="2023-11-01T07:00:00"/>
    <n v="162900"/>
    <n v="162900"/>
    <s v="Evento"/>
    <s v="jamundi"/>
    <s v="Servicios de salud"/>
    <m/>
    <m/>
    <s v="44B200290"/>
    <x v="0"/>
    <s v="Finalizada"/>
    <s v="FACTURA PENDIENTE EN PROGRAMACION DE PAGO"/>
    <m/>
    <m/>
    <n v="162900"/>
    <n v="0"/>
    <n v="0"/>
    <m/>
    <m/>
    <n v="162900"/>
    <n v="0"/>
    <n v="0"/>
    <n v="162900"/>
    <n v="0"/>
    <m/>
    <n v="0"/>
    <m/>
    <m/>
    <m/>
    <m/>
    <d v="2024-06-30T00:00:00"/>
  </r>
  <r>
    <n v="240133"/>
    <n v="890306950"/>
    <s v="Ese Hospital Piloto de Jamundi"/>
    <s v="FVE"/>
    <n v="240133"/>
    <s v="FVE240133"/>
    <s v="890306950_FVE240133"/>
    <d v="2023-09-27T17:51:41"/>
    <d v="2023-10-15T00:00:00"/>
    <d v="2023-11-01T07:00:00"/>
    <n v="121900"/>
    <n v="121900"/>
    <s v="Evento"/>
    <s v="jamundi"/>
    <s v="Servicios de salud"/>
    <m/>
    <m/>
    <s v="44B200290"/>
    <x v="0"/>
    <s v="Finalizada"/>
    <s v="FACTURA PENDIENTE EN PROGRAMACION DE PAGO"/>
    <m/>
    <m/>
    <n v="121900"/>
    <n v="0"/>
    <n v="0"/>
    <m/>
    <m/>
    <n v="121900"/>
    <n v="0"/>
    <n v="0"/>
    <n v="121900"/>
    <n v="0"/>
    <m/>
    <n v="0"/>
    <m/>
    <m/>
    <m/>
    <m/>
    <d v="2024-06-30T00:00:00"/>
  </r>
  <r>
    <n v="240134"/>
    <n v="890306950"/>
    <s v="Ese Hospital Piloto de Jamundi"/>
    <s v="FVE"/>
    <n v="240134"/>
    <s v="FVE240134"/>
    <s v="890306950_FVE240134"/>
    <d v="2023-09-27T18:00:12"/>
    <d v="2023-10-15T00:00:00"/>
    <d v="2023-11-01T07:00:00"/>
    <n v="154300"/>
    <n v="154300"/>
    <s v="Evento"/>
    <s v="jamundi"/>
    <s v="Servicios de salud"/>
    <m/>
    <m/>
    <s v="44B200290"/>
    <x v="0"/>
    <s v="Finalizada"/>
    <s v="FACTURA PENDIENTE EN PROGRAMACION DE PAGO"/>
    <m/>
    <m/>
    <n v="154300"/>
    <n v="0"/>
    <n v="0"/>
    <m/>
    <m/>
    <n v="154300"/>
    <n v="0"/>
    <n v="0"/>
    <n v="154300"/>
    <n v="0"/>
    <m/>
    <n v="0"/>
    <m/>
    <m/>
    <m/>
    <m/>
    <d v="2024-06-30T00:00:00"/>
  </r>
  <r>
    <n v="240343"/>
    <n v="890306950"/>
    <s v="Ese Hospital Piloto de Jamundi"/>
    <s v="FVE"/>
    <n v="240343"/>
    <s v="FVE240343"/>
    <s v="890306950_FVE240343"/>
    <d v="2023-09-28T10:47:55"/>
    <d v="2023-10-15T00:00:00"/>
    <d v="2023-11-01T07:00:00"/>
    <n v="230300"/>
    <n v="230300"/>
    <s v="Evento"/>
    <s v="jamundi"/>
    <s v="Servicios de salud"/>
    <m/>
    <m/>
    <s v="44B200290"/>
    <x v="0"/>
    <s v="Finalizada"/>
    <s v="FACTURA PENDIENTE EN PROGRAMACION DE PAGO"/>
    <m/>
    <m/>
    <n v="230300"/>
    <n v="0"/>
    <n v="0"/>
    <m/>
    <m/>
    <n v="230300"/>
    <n v="0"/>
    <n v="0"/>
    <n v="230300"/>
    <n v="0"/>
    <m/>
    <n v="0"/>
    <m/>
    <m/>
    <m/>
    <m/>
    <d v="2024-06-30T00:00:00"/>
  </r>
  <r>
    <n v="240394"/>
    <n v="890306950"/>
    <s v="Ese Hospital Piloto de Jamundi"/>
    <s v="FVE"/>
    <n v="240394"/>
    <s v="FVE240394"/>
    <s v="890306950_FVE240394"/>
    <d v="2023-09-28T11:33:59"/>
    <d v="2023-10-15T00:00:00"/>
    <d v="2023-11-01T07:00:00"/>
    <n v="235800"/>
    <n v="235800"/>
    <s v="Evento"/>
    <s v="jamundi"/>
    <s v="Servicios de salud"/>
    <m/>
    <m/>
    <s v="44B200290"/>
    <x v="0"/>
    <s v="Finalizada"/>
    <s v="FACTURA PENDIENTE EN PROGRAMACION DE PAGO"/>
    <m/>
    <m/>
    <n v="235800"/>
    <n v="0"/>
    <n v="0"/>
    <m/>
    <m/>
    <n v="235800"/>
    <n v="0"/>
    <n v="0"/>
    <n v="235800"/>
    <n v="0"/>
    <m/>
    <n v="0"/>
    <m/>
    <m/>
    <m/>
    <m/>
    <d v="2024-06-30T00:00:00"/>
  </r>
  <r>
    <n v="240424"/>
    <n v="890306950"/>
    <s v="Ese Hospital Piloto de Jamundi"/>
    <s v="FVE"/>
    <n v="240424"/>
    <s v="FVE240424"/>
    <s v="890306950_FVE240424"/>
    <d v="2023-09-28T12:10:54"/>
    <d v="2023-10-15T00:00:00"/>
    <d v="2023-11-01T07:00:00"/>
    <n v="169200"/>
    <n v="169200"/>
    <s v="Evento"/>
    <s v="jamundi"/>
    <s v="Servicios de salud"/>
    <m/>
    <m/>
    <s v="44B200290"/>
    <x v="0"/>
    <s v="Finalizada"/>
    <s v="FACTURA PENDIENTE EN PROGRAMACION DE PAGO"/>
    <m/>
    <m/>
    <n v="169200"/>
    <n v="0"/>
    <n v="0"/>
    <m/>
    <m/>
    <n v="169200"/>
    <n v="0"/>
    <n v="0"/>
    <n v="169200"/>
    <n v="0"/>
    <m/>
    <n v="0"/>
    <m/>
    <m/>
    <m/>
    <m/>
    <d v="2024-06-30T00:00:00"/>
  </r>
  <r>
    <n v="240594"/>
    <n v="890306950"/>
    <s v="Ese Hospital Piloto de Jamundi"/>
    <s v="FVE"/>
    <n v="240594"/>
    <s v="FVE240594"/>
    <s v="890306950_FVE240594"/>
    <d v="2023-09-28T16:44:09"/>
    <d v="2023-10-15T00:00:00"/>
    <d v="2023-11-01T07:00:00"/>
    <n v="420100"/>
    <n v="420100"/>
    <s v="Evento"/>
    <s v="jamundi"/>
    <s v="Servicios de salud"/>
    <m/>
    <m/>
    <s v="44B200290"/>
    <x v="0"/>
    <s v="Finalizada"/>
    <s v="FACTURA PENDIENTE EN PROGRAMACION DE PAGO"/>
    <m/>
    <m/>
    <n v="420100"/>
    <n v="0"/>
    <n v="0"/>
    <m/>
    <m/>
    <n v="420100"/>
    <n v="0"/>
    <n v="0"/>
    <n v="420100"/>
    <n v="0"/>
    <m/>
    <n v="0"/>
    <m/>
    <m/>
    <m/>
    <m/>
    <d v="2024-06-30T00:00:00"/>
  </r>
  <r>
    <n v="240852"/>
    <n v="890306950"/>
    <s v="Ese Hospital Piloto de Jamundi"/>
    <s v="FVE"/>
    <n v="240852"/>
    <s v="FVE240852"/>
    <s v="890306950_FVE240852"/>
    <d v="2023-09-29T09:41:19"/>
    <d v="2023-10-15T00:00:00"/>
    <d v="2023-11-01T07:00:00"/>
    <n v="195900"/>
    <n v="195900"/>
    <s v="Evento"/>
    <s v="jamundi"/>
    <s v="Servicios de salud"/>
    <m/>
    <m/>
    <s v="44B200290"/>
    <x v="0"/>
    <s v="Finalizada"/>
    <s v="FACTURA PENDIENTE EN PROGRAMACION DE PAGO"/>
    <m/>
    <m/>
    <n v="195900"/>
    <n v="0"/>
    <n v="0"/>
    <m/>
    <m/>
    <n v="195900"/>
    <n v="0"/>
    <n v="0"/>
    <n v="195900"/>
    <n v="0"/>
    <m/>
    <n v="0"/>
    <m/>
    <m/>
    <m/>
    <m/>
    <d v="2024-06-30T00:00:00"/>
  </r>
  <r>
    <n v="240870"/>
    <n v="890306950"/>
    <s v="Ese Hospital Piloto de Jamundi"/>
    <s v="FVE"/>
    <n v="240870"/>
    <s v="FVE240870"/>
    <s v="890306950_FVE240870"/>
    <d v="2023-09-29T09:59:14"/>
    <d v="2023-10-15T00:00:00"/>
    <d v="2023-11-01T07:00:00"/>
    <n v="144600"/>
    <n v="144600"/>
    <s v="Evento"/>
    <s v="jamundi"/>
    <s v="Servicios de salud"/>
    <m/>
    <m/>
    <s v="44B200290"/>
    <x v="0"/>
    <s v="Finalizada"/>
    <s v="FACTURA PENDIENTE EN PROGRAMACION DE PAGO"/>
    <m/>
    <m/>
    <n v="144600"/>
    <n v="0"/>
    <n v="0"/>
    <m/>
    <m/>
    <n v="144600"/>
    <n v="0"/>
    <n v="0"/>
    <n v="144600"/>
    <n v="0"/>
    <m/>
    <n v="0"/>
    <m/>
    <m/>
    <m/>
    <m/>
    <d v="2024-06-30T00:00:00"/>
  </r>
  <r>
    <n v="240876"/>
    <n v="890306950"/>
    <s v="Ese Hospital Piloto de Jamundi"/>
    <s v="FVE"/>
    <n v="240876"/>
    <s v="FVE240876"/>
    <s v="890306950_FVE240876"/>
    <d v="2023-09-29T10:02:56"/>
    <d v="2023-10-15T00:00:00"/>
    <d v="2023-11-01T07:00:00"/>
    <n v="176600"/>
    <n v="176600"/>
    <s v="Evento"/>
    <s v="jamundi"/>
    <s v="Servicios de salud"/>
    <m/>
    <m/>
    <s v="44B200290"/>
    <x v="0"/>
    <s v="Finalizada"/>
    <s v="FACTURA PENDIENTE EN PROGRAMACION DE PAGO"/>
    <m/>
    <m/>
    <n v="176600"/>
    <n v="0"/>
    <n v="0"/>
    <m/>
    <m/>
    <n v="176600"/>
    <n v="0"/>
    <n v="0"/>
    <n v="176600"/>
    <n v="0"/>
    <m/>
    <n v="0"/>
    <m/>
    <m/>
    <m/>
    <m/>
    <d v="2024-06-30T00:00:00"/>
  </r>
  <r>
    <n v="240883"/>
    <n v="890306950"/>
    <s v="Ese Hospital Piloto de Jamundi"/>
    <s v="FVE"/>
    <n v="240883"/>
    <s v="FVE240883"/>
    <s v="890306950_FVE240883"/>
    <d v="2023-09-29T10:11:27"/>
    <d v="2023-10-15T00:00:00"/>
    <d v="2023-11-01T07:00:00"/>
    <n v="87500"/>
    <n v="87500"/>
    <s v="Evento"/>
    <s v="jamundi"/>
    <s v="Servicios de salud"/>
    <m/>
    <m/>
    <s v="44B200290"/>
    <x v="0"/>
    <s v="Finalizada"/>
    <s v="FACTURA PENDIENTE EN PROGRAMACION DE PAGO"/>
    <m/>
    <m/>
    <n v="87500"/>
    <n v="0"/>
    <n v="0"/>
    <m/>
    <m/>
    <n v="87500"/>
    <n v="0"/>
    <n v="0"/>
    <n v="87500"/>
    <n v="0"/>
    <m/>
    <n v="0"/>
    <m/>
    <m/>
    <m/>
    <m/>
    <d v="2024-06-30T00:00:00"/>
  </r>
  <r>
    <n v="240886"/>
    <n v="890306950"/>
    <s v="Ese Hospital Piloto de Jamundi"/>
    <s v="FVE"/>
    <n v="240886"/>
    <s v="FVE240886"/>
    <s v="890306950_FVE240886"/>
    <d v="2023-09-29T10:15:36"/>
    <d v="2023-10-15T00:00:00"/>
    <d v="2023-11-01T07:00:00"/>
    <n v="396800"/>
    <n v="396800"/>
    <s v="Evento"/>
    <s v="jamundi"/>
    <s v="Servicios de salud"/>
    <m/>
    <m/>
    <s v="44B200290"/>
    <x v="0"/>
    <s v="Finalizada"/>
    <s v="FACTURA PENDIENTE EN PROGRAMACION DE PAGO"/>
    <m/>
    <m/>
    <n v="396800"/>
    <n v="0"/>
    <n v="0"/>
    <m/>
    <m/>
    <n v="396800"/>
    <n v="0"/>
    <n v="0"/>
    <n v="396800"/>
    <n v="0"/>
    <m/>
    <n v="0"/>
    <m/>
    <m/>
    <m/>
    <m/>
    <d v="2024-06-30T00:00:00"/>
  </r>
  <r>
    <n v="240905"/>
    <n v="890306950"/>
    <s v="Ese Hospital Piloto de Jamundi"/>
    <s v="FVE"/>
    <n v="240905"/>
    <s v="FVE240905"/>
    <s v="890306950_FVE240905"/>
    <d v="2023-09-29T10:52:22"/>
    <d v="2023-10-15T00:00:00"/>
    <d v="2023-11-01T07:00:00"/>
    <n v="88800"/>
    <n v="88800"/>
    <s v="Evento"/>
    <s v="jamundi"/>
    <s v="Servicios de salud"/>
    <m/>
    <m/>
    <s v="44B200290"/>
    <x v="0"/>
    <s v="Finalizada"/>
    <s v="FACTURA PENDIENTE EN PROGRAMACION DE PAGO"/>
    <m/>
    <m/>
    <n v="88800"/>
    <n v="0"/>
    <n v="0"/>
    <m/>
    <m/>
    <n v="88800"/>
    <n v="0"/>
    <n v="0"/>
    <n v="88800"/>
    <n v="0"/>
    <m/>
    <n v="0"/>
    <m/>
    <m/>
    <m/>
    <m/>
    <d v="2024-06-30T00:00:00"/>
  </r>
  <r>
    <n v="240932"/>
    <n v="890306950"/>
    <s v="Ese Hospital Piloto de Jamundi"/>
    <s v="FVE"/>
    <n v="240932"/>
    <s v="FVE240932"/>
    <s v="890306950_FVE240932"/>
    <d v="2023-09-29T11:20:27"/>
    <d v="2023-10-15T00:00:00"/>
    <d v="2023-11-01T07:00:00"/>
    <n v="183000"/>
    <n v="183000"/>
    <s v="Evento"/>
    <s v="jamundi"/>
    <s v="Servicios de salud"/>
    <m/>
    <m/>
    <s v="44B200290"/>
    <x v="0"/>
    <s v="Finalizada"/>
    <s v="FACTURA PENDIENTE EN PROGRAMACION DE PAGO"/>
    <m/>
    <m/>
    <n v="183000"/>
    <n v="0"/>
    <n v="0"/>
    <m/>
    <m/>
    <n v="183000"/>
    <n v="0"/>
    <n v="0"/>
    <n v="183000"/>
    <n v="0"/>
    <m/>
    <n v="0"/>
    <m/>
    <m/>
    <m/>
    <m/>
    <d v="2024-06-30T00:00:00"/>
  </r>
  <r>
    <n v="240950"/>
    <n v="890306950"/>
    <s v="Ese Hospital Piloto de Jamundi"/>
    <s v="FVE"/>
    <n v="240950"/>
    <s v="FVE240950"/>
    <s v="890306950_FVE240950"/>
    <d v="2023-09-29T11:42:41"/>
    <d v="2023-10-15T00:00:00"/>
    <d v="2023-11-01T07:00:00"/>
    <n v="99800"/>
    <n v="99800"/>
    <s v="Evento"/>
    <s v="jamundi"/>
    <s v="Servicios de salud"/>
    <m/>
    <m/>
    <s v="44B200290"/>
    <x v="0"/>
    <s v="Finalizada"/>
    <s v="FACTURA PENDIENTE EN PROGRAMACION DE PAGO"/>
    <m/>
    <m/>
    <n v="99800"/>
    <n v="0"/>
    <n v="0"/>
    <m/>
    <m/>
    <n v="99800"/>
    <n v="0"/>
    <n v="0"/>
    <n v="99800"/>
    <n v="0"/>
    <m/>
    <n v="0"/>
    <m/>
    <m/>
    <m/>
    <m/>
    <d v="2024-06-30T00:00:00"/>
  </r>
  <r>
    <n v="240980"/>
    <n v="890306950"/>
    <s v="Ese Hospital Piloto de Jamundi"/>
    <s v="FVE"/>
    <n v="240980"/>
    <s v="FVE240980"/>
    <s v="890306950_FVE240980"/>
    <d v="2023-09-29T12:17:26"/>
    <d v="2023-10-15T00:00:00"/>
    <d v="2023-11-01T07:00:00"/>
    <n v="373200"/>
    <n v="373200"/>
    <s v="Evento"/>
    <s v="jamundi"/>
    <s v="Servicios de salud"/>
    <m/>
    <m/>
    <s v="44B200290"/>
    <x v="0"/>
    <s v="Finalizada"/>
    <s v="FACTURA PENDIENTE EN PROGRAMACION DE PAGO"/>
    <m/>
    <m/>
    <n v="373200"/>
    <n v="0"/>
    <n v="0"/>
    <m/>
    <m/>
    <n v="373200"/>
    <n v="0"/>
    <n v="0"/>
    <n v="373200"/>
    <n v="0"/>
    <m/>
    <n v="0"/>
    <m/>
    <m/>
    <m/>
    <m/>
    <d v="2024-06-30T00:00:00"/>
  </r>
  <r>
    <n v="241001"/>
    <n v="890306950"/>
    <s v="Ese Hospital Piloto de Jamundi"/>
    <s v="FVE"/>
    <n v="241001"/>
    <s v="FVE241001"/>
    <s v="890306950_FVE241001"/>
    <d v="2023-09-29T14:01:54"/>
    <d v="2023-10-15T00:00:00"/>
    <d v="2023-11-01T07:00:00"/>
    <n v="58700"/>
    <n v="54600"/>
    <s v="Evento"/>
    <s v="jamundi"/>
    <s v="Servicios de salud"/>
    <m/>
    <m/>
    <s v="44B200290"/>
    <x v="0"/>
    <s v="Finalizada"/>
    <s v="FACTURA PENDIENTE EN PROGRAMACION DE PAGO"/>
    <m/>
    <m/>
    <n v="58700"/>
    <n v="0"/>
    <n v="0"/>
    <m/>
    <m/>
    <n v="58700"/>
    <n v="0"/>
    <n v="0"/>
    <n v="54600"/>
    <n v="0"/>
    <m/>
    <n v="0"/>
    <m/>
    <m/>
    <m/>
    <m/>
    <d v="2024-06-30T00:00:00"/>
  </r>
  <r>
    <n v="241072"/>
    <n v="890306950"/>
    <s v="Ese Hospital Piloto de Jamundi"/>
    <s v="FVE"/>
    <n v="241072"/>
    <s v="FVE241072"/>
    <s v="890306950_FVE241072"/>
    <d v="2023-09-29T16:05:24"/>
    <d v="2023-10-15T00:00:00"/>
    <d v="2023-11-01T07:00:00"/>
    <n v="135800"/>
    <n v="135800"/>
    <s v="Evento"/>
    <s v="jamundi"/>
    <s v="Servicios de salud"/>
    <m/>
    <m/>
    <s v="44B200290"/>
    <x v="0"/>
    <s v="Finalizada"/>
    <s v="FACTURA PENDIENTE EN PROGRAMACION DE PAGO"/>
    <m/>
    <m/>
    <n v="135800"/>
    <n v="0"/>
    <n v="0"/>
    <m/>
    <m/>
    <n v="135800"/>
    <n v="0"/>
    <n v="0"/>
    <n v="135800"/>
    <n v="0"/>
    <m/>
    <n v="0"/>
    <m/>
    <m/>
    <m/>
    <m/>
    <d v="2024-06-30T00:00:00"/>
  </r>
  <r>
    <n v="241083"/>
    <n v="890306950"/>
    <s v="Ese Hospital Piloto de Jamundi"/>
    <s v="FVE"/>
    <n v="241083"/>
    <s v="FVE241083"/>
    <s v="890306950_FVE241083"/>
    <d v="2023-09-29T16:16:33"/>
    <d v="2023-10-15T00:00:00"/>
    <d v="2023-11-01T07:00:00"/>
    <n v="329100"/>
    <n v="329100"/>
    <s v="Evento"/>
    <s v="jamundi"/>
    <s v="Servicios de salud"/>
    <m/>
    <m/>
    <s v="44B200290"/>
    <x v="0"/>
    <s v="Finalizada"/>
    <s v="FACTURA PENDIENTE EN PROGRAMACION DE PAGO"/>
    <m/>
    <m/>
    <n v="329100"/>
    <n v="0"/>
    <n v="0"/>
    <m/>
    <m/>
    <n v="329100"/>
    <n v="0"/>
    <n v="0"/>
    <n v="329100"/>
    <n v="0"/>
    <m/>
    <n v="0"/>
    <m/>
    <m/>
    <m/>
    <m/>
    <d v="2024-06-30T00:00:00"/>
  </r>
  <r>
    <n v="241112"/>
    <n v="890306950"/>
    <s v="Ese Hospital Piloto de Jamundi"/>
    <s v="FVE"/>
    <n v="241112"/>
    <s v="FVE241112"/>
    <s v="890306950_FVE241112"/>
    <d v="2023-09-29T17:50:06"/>
    <d v="2023-10-15T00:00:00"/>
    <d v="2023-11-01T07:00:00"/>
    <n v="76400"/>
    <n v="76400"/>
    <s v="Evento"/>
    <s v="jamundi"/>
    <s v="Servicios de salud"/>
    <m/>
    <m/>
    <s v="44B200290"/>
    <x v="0"/>
    <s v="Finalizada"/>
    <s v="FACTURA PENDIENTE EN PROGRAMACION DE PAGO"/>
    <m/>
    <m/>
    <n v="76400"/>
    <n v="0"/>
    <n v="0"/>
    <m/>
    <m/>
    <n v="76400"/>
    <n v="0"/>
    <n v="0"/>
    <n v="76400"/>
    <n v="0"/>
    <m/>
    <n v="0"/>
    <m/>
    <m/>
    <m/>
    <m/>
    <d v="2024-06-30T00:00:00"/>
  </r>
  <r>
    <n v="241220"/>
    <n v="890306950"/>
    <s v="Ese Hospital Piloto de Jamundi"/>
    <s v="FVE"/>
    <n v="241220"/>
    <s v="FVE241220"/>
    <s v="890306950_FVE241220"/>
    <d v="2023-09-30T07:54:52"/>
    <d v="2023-10-15T00:00:00"/>
    <d v="2023-11-01T07:00:00"/>
    <n v="335800"/>
    <n v="335800"/>
    <s v="Evento"/>
    <s v="jamundi"/>
    <s v="Servicios de salud"/>
    <m/>
    <m/>
    <s v="44B200290"/>
    <x v="0"/>
    <s v="Finalizada"/>
    <s v="FACTURA PENDIENTE EN PROGRAMACION DE PAGO"/>
    <m/>
    <m/>
    <n v="335800"/>
    <n v="0"/>
    <n v="0"/>
    <m/>
    <m/>
    <n v="335800"/>
    <n v="0"/>
    <n v="0"/>
    <n v="335800"/>
    <n v="0"/>
    <m/>
    <n v="0"/>
    <m/>
    <m/>
    <m/>
    <m/>
    <d v="2024-06-30T00:00:00"/>
  </r>
  <r>
    <n v="241233"/>
    <n v="890306950"/>
    <s v="Ese Hospital Piloto de Jamundi"/>
    <s v="FVE"/>
    <n v="241233"/>
    <s v="FVE241233"/>
    <s v="890306950_FVE241233"/>
    <d v="2023-09-30T08:17:15"/>
    <d v="2023-10-15T00:00:00"/>
    <d v="2023-11-01T07:00:00"/>
    <n v="77800"/>
    <n v="77800"/>
    <s v="Evento"/>
    <s v="jamundi"/>
    <s v="Servicios de salud"/>
    <m/>
    <m/>
    <s v="44B200290"/>
    <x v="0"/>
    <s v="Finalizada"/>
    <s v="FACTURA PENDIENTE EN PROGRAMACION DE PAGO"/>
    <m/>
    <m/>
    <n v="77800"/>
    <n v="0"/>
    <n v="0"/>
    <m/>
    <m/>
    <n v="77800"/>
    <n v="0"/>
    <n v="0"/>
    <n v="77800"/>
    <n v="0"/>
    <m/>
    <n v="0"/>
    <m/>
    <m/>
    <m/>
    <m/>
    <d v="2024-06-30T00:00:00"/>
  </r>
  <r>
    <n v="241237"/>
    <n v="890306950"/>
    <s v="Ese Hospital Piloto de Jamundi"/>
    <s v="FVE"/>
    <n v="241237"/>
    <s v="FVE241237"/>
    <s v="890306950_FVE241237"/>
    <d v="2023-09-30T08:33:14"/>
    <d v="2023-10-15T00:00:00"/>
    <d v="2023-11-01T07:00:00"/>
    <n v="90000"/>
    <n v="90000"/>
    <s v="Evento"/>
    <s v="jamundi"/>
    <s v="Servicios de salud"/>
    <m/>
    <m/>
    <s v="44B200290"/>
    <x v="0"/>
    <s v="Finalizada"/>
    <s v="FACTURA PENDIENTE EN PROGRAMACION DE PAGO"/>
    <m/>
    <m/>
    <n v="90000"/>
    <n v="0"/>
    <n v="0"/>
    <m/>
    <m/>
    <n v="90000"/>
    <n v="0"/>
    <n v="0"/>
    <n v="90000"/>
    <n v="0"/>
    <m/>
    <n v="0"/>
    <m/>
    <m/>
    <m/>
    <m/>
    <d v="2024-06-30T00:00:00"/>
  </r>
  <r>
    <n v="241297"/>
    <n v="890306950"/>
    <s v="Ese Hospital Piloto de Jamundi"/>
    <s v="FVE"/>
    <n v="241297"/>
    <s v="FVE241297"/>
    <s v="890306950_FVE241297"/>
    <d v="2023-09-30T09:39:07"/>
    <d v="2023-10-15T00:00:00"/>
    <d v="2023-11-01T07:00:00"/>
    <n v="119100"/>
    <n v="119100"/>
    <s v="Evento"/>
    <s v="jamundi"/>
    <s v="Servicios de salud"/>
    <m/>
    <m/>
    <s v="44B200290"/>
    <x v="0"/>
    <s v="Finalizada"/>
    <s v="FACTURA PENDIENTE EN PROGRAMACION DE PAGO"/>
    <m/>
    <m/>
    <n v="119100"/>
    <n v="0"/>
    <n v="0"/>
    <m/>
    <m/>
    <n v="119100"/>
    <n v="0"/>
    <n v="0"/>
    <n v="119100"/>
    <n v="0"/>
    <m/>
    <n v="0"/>
    <m/>
    <m/>
    <m/>
    <m/>
    <d v="2024-06-30T00:00:00"/>
  </r>
  <r>
    <n v="241308"/>
    <n v="890306950"/>
    <s v="Ese Hospital Piloto de Jamundi"/>
    <s v="FVE"/>
    <n v="241308"/>
    <s v="FVE241308"/>
    <s v="890306950_FVE241308"/>
    <d v="2023-09-30T09:46:24"/>
    <d v="2023-10-15T00:00:00"/>
    <d v="2023-11-01T07:00:00"/>
    <n v="87500"/>
    <n v="87500"/>
    <s v="Evento"/>
    <s v="jamundi"/>
    <s v="Servicios de salud"/>
    <m/>
    <m/>
    <s v="44B200290"/>
    <x v="0"/>
    <s v="Finalizada"/>
    <s v="FACTURA PENDIENTE EN PROGRAMACION DE PAGO"/>
    <m/>
    <m/>
    <n v="87500"/>
    <n v="0"/>
    <n v="0"/>
    <m/>
    <m/>
    <n v="87500"/>
    <n v="0"/>
    <n v="0"/>
    <n v="87500"/>
    <n v="0"/>
    <m/>
    <n v="0"/>
    <m/>
    <m/>
    <m/>
    <m/>
    <d v="2024-06-30T00:00:00"/>
  </r>
  <r>
    <n v="241315"/>
    <n v="890306950"/>
    <s v="Ese Hospital Piloto de Jamundi"/>
    <s v="FVE"/>
    <n v="241315"/>
    <s v="FVE241315"/>
    <s v="890306950_FVE241315"/>
    <d v="2023-09-30T09:54:46"/>
    <d v="2023-10-15T00:00:00"/>
    <d v="2023-11-01T07:00:00"/>
    <n v="109700"/>
    <n v="109700"/>
    <s v="Evento"/>
    <s v="jamundi"/>
    <s v="Servicios de salud"/>
    <m/>
    <m/>
    <s v="44B200290"/>
    <x v="0"/>
    <s v="Finalizada"/>
    <s v="FACTURA PENDIENTE EN PROGRAMACION DE PAGO"/>
    <m/>
    <m/>
    <n v="109700"/>
    <n v="0"/>
    <n v="0"/>
    <m/>
    <m/>
    <n v="109700"/>
    <n v="0"/>
    <n v="0"/>
    <n v="109700"/>
    <n v="0"/>
    <m/>
    <n v="0"/>
    <m/>
    <m/>
    <m/>
    <m/>
    <d v="2024-06-30T00:00:00"/>
  </r>
  <r>
    <n v="241326"/>
    <n v="890306950"/>
    <s v="Ese Hospital Piloto de Jamundi"/>
    <s v="FVE"/>
    <n v="241326"/>
    <s v="FVE241326"/>
    <s v="890306950_FVE241326"/>
    <d v="2023-09-30T10:05:00"/>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41330"/>
    <n v="890306950"/>
    <s v="Ese Hospital Piloto de Jamundi"/>
    <s v="FVE"/>
    <n v="241330"/>
    <s v="FVE241330"/>
    <s v="890306950_FVE241330"/>
    <d v="2023-09-30T10:10:59"/>
    <d v="2023-10-15T00:00:00"/>
    <d v="2023-11-01T07:00:00"/>
    <n v="87800"/>
    <n v="87800"/>
    <s v="Evento"/>
    <s v="jamundi"/>
    <s v="Servicios de salud"/>
    <m/>
    <m/>
    <s v="44B200290"/>
    <x v="0"/>
    <s v="Finalizada"/>
    <s v="FACTURA PENDIENTE EN PROGRAMACION DE PAGO"/>
    <m/>
    <m/>
    <n v="87800"/>
    <n v="0"/>
    <n v="0"/>
    <m/>
    <m/>
    <n v="87800"/>
    <n v="0"/>
    <n v="0"/>
    <n v="87800"/>
    <n v="0"/>
    <m/>
    <n v="0"/>
    <m/>
    <m/>
    <m/>
    <m/>
    <d v="2024-06-30T00:00:00"/>
  </r>
  <r>
    <n v="241338"/>
    <n v="890306950"/>
    <s v="Ese Hospital Piloto de Jamundi"/>
    <s v="FVE"/>
    <n v="241338"/>
    <s v="FVE241338"/>
    <s v="890306950_FVE241338"/>
    <d v="2023-09-30T10:23:35"/>
    <d v="2023-10-15T00:00:00"/>
    <d v="2023-11-01T07:00:00"/>
    <n v="73400"/>
    <n v="73400"/>
    <s v="Evento"/>
    <s v="jamundi"/>
    <s v="Servicios de salud"/>
    <m/>
    <m/>
    <s v="44B200290"/>
    <x v="0"/>
    <s v="Finalizada"/>
    <s v="FACTURA PENDIENTE EN PROGRAMACION DE PAGO"/>
    <m/>
    <m/>
    <n v="73400"/>
    <n v="0"/>
    <n v="0"/>
    <m/>
    <m/>
    <n v="73400"/>
    <n v="0"/>
    <n v="0"/>
    <n v="73400"/>
    <n v="0"/>
    <m/>
    <n v="0"/>
    <m/>
    <m/>
    <m/>
    <m/>
    <d v="2024-06-30T00:00:00"/>
  </r>
  <r>
    <n v="241341"/>
    <n v="890306950"/>
    <s v="Ese Hospital Piloto de Jamundi"/>
    <s v="FVE"/>
    <n v="241341"/>
    <s v="FVE241341"/>
    <s v="890306950_FVE241341"/>
    <d v="2023-09-30T10:27:34"/>
    <d v="2023-10-15T00:00:00"/>
    <d v="2023-11-01T07:00:00"/>
    <n v="178000"/>
    <n v="178000"/>
    <s v="Evento"/>
    <s v="jamundi"/>
    <s v="Servicios de salud"/>
    <m/>
    <m/>
    <s v="44B200290"/>
    <x v="0"/>
    <s v="Finalizada"/>
    <s v="FACTURA PENDIENTE EN PROGRAMACION DE PAGO"/>
    <m/>
    <m/>
    <n v="178000"/>
    <n v="0"/>
    <n v="0"/>
    <m/>
    <m/>
    <n v="178000"/>
    <n v="0"/>
    <n v="0"/>
    <n v="178000"/>
    <n v="0"/>
    <m/>
    <n v="0"/>
    <m/>
    <m/>
    <m/>
    <m/>
    <d v="2024-06-30T00:00:00"/>
  </r>
  <r>
    <n v="241359"/>
    <n v="890306950"/>
    <s v="Ese Hospital Piloto de Jamundi"/>
    <s v="FVE"/>
    <n v="241359"/>
    <s v="FVE241359"/>
    <s v="890306950_FVE241359"/>
    <d v="2023-09-30T10:52:48"/>
    <d v="2023-10-15T00:00:00"/>
    <d v="2023-11-01T07:00:00"/>
    <n v="438200"/>
    <n v="438200"/>
    <s v="Evento"/>
    <s v="jamundi"/>
    <s v="Servicios de salud"/>
    <m/>
    <m/>
    <s v="44B200290"/>
    <x v="0"/>
    <s v="Finalizada"/>
    <s v="FACTURA PENDIENTE EN PROGRAMACION DE PAGO"/>
    <m/>
    <m/>
    <n v="438200"/>
    <n v="0"/>
    <n v="0"/>
    <m/>
    <m/>
    <n v="438200"/>
    <n v="0"/>
    <n v="0"/>
    <n v="438200"/>
    <n v="0"/>
    <m/>
    <n v="0"/>
    <m/>
    <m/>
    <m/>
    <m/>
    <d v="2024-06-30T00:00:00"/>
  </r>
  <r>
    <n v="241437"/>
    <n v="890306950"/>
    <s v="Ese Hospital Piloto de Jamundi"/>
    <s v="FVE"/>
    <n v="241437"/>
    <s v="FVE241437"/>
    <s v="890306950_FVE241437"/>
    <d v="2023-09-30T12:31:40"/>
    <d v="2023-10-15T00:00:00"/>
    <d v="2023-11-01T07:00:00"/>
    <n v="83800"/>
    <n v="83800"/>
    <s v="Evento"/>
    <s v="jamundi"/>
    <s v="Servicios de salud"/>
    <m/>
    <m/>
    <s v="44B200290"/>
    <x v="0"/>
    <s v="Finalizada"/>
    <s v="FACTURA PENDIENTE EN PROGRAMACION DE PAGO"/>
    <m/>
    <m/>
    <n v="83800"/>
    <n v="0"/>
    <n v="0"/>
    <m/>
    <m/>
    <n v="83800"/>
    <n v="0"/>
    <n v="0"/>
    <n v="83800"/>
    <n v="0"/>
    <m/>
    <n v="0"/>
    <m/>
    <m/>
    <m/>
    <m/>
    <d v="2024-06-30T00:00:00"/>
  </r>
  <r>
    <n v="241491"/>
    <n v="890306950"/>
    <s v="Ese Hospital Piloto de Jamundi"/>
    <s v="FVE"/>
    <n v="241491"/>
    <s v="FVE241491"/>
    <s v="890306950_FVE241491"/>
    <d v="2023-10-01T13:56:45"/>
    <d v="2023-11-15T00:00:00"/>
    <d v="2023-12-01T07:00:00"/>
    <n v="58700"/>
    <n v="58700"/>
    <s v="Evento"/>
    <s v="jamundi"/>
    <s v="Servicios de salud"/>
    <m/>
    <m/>
    <s v="44B200290"/>
    <x v="0"/>
    <s v="Finalizada"/>
    <s v="FACTURA PENDIENTE EN PROGRAMACION DE PAGO"/>
    <m/>
    <m/>
    <n v="58700"/>
    <n v="0"/>
    <n v="0"/>
    <m/>
    <m/>
    <n v="58700"/>
    <n v="0"/>
    <n v="0"/>
    <n v="58700"/>
    <n v="0"/>
    <m/>
    <n v="0"/>
    <m/>
    <m/>
    <m/>
    <m/>
    <d v="2024-06-30T00:00:00"/>
  </r>
  <r>
    <n v="242493"/>
    <n v="890306950"/>
    <s v="Ese Hospital Piloto de Jamundi"/>
    <s v="FVE"/>
    <n v="242493"/>
    <s v="FVE242493"/>
    <s v="890306950_FVE242493"/>
    <d v="2023-10-05T12:47:38"/>
    <d v="2023-11-15T00:00:00"/>
    <d v="2023-12-01T07:00:00"/>
    <n v="122900"/>
    <n v="122900"/>
    <s v="Evento"/>
    <s v="jamundi"/>
    <s v="Servicios de salud"/>
    <m/>
    <m/>
    <s v="44B200290"/>
    <x v="5"/>
    <s v="Devuelta"/>
    <s v="FACTURA DEVUELTA"/>
    <m/>
    <m/>
    <n v="0"/>
    <n v="122900"/>
    <n v="0"/>
    <s v="se sostiene la devolución de la factura por que la auto 122300078864 esta a nombre de clínica santa Sofia  el prestador debió revisar el estado de la auto en el aplicativo boxalud"/>
    <s v="AUTORIZACION"/>
    <n v="0"/>
    <n v="0"/>
    <n v="0"/>
    <n v="0"/>
    <n v="0"/>
    <m/>
    <n v="0"/>
    <m/>
    <m/>
    <m/>
    <m/>
    <d v="2024-06-30T00:00:00"/>
  </r>
  <r>
    <n v="242742"/>
    <n v="890306950"/>
    <s v="Ese Hospital Piloto de Jamundi"/>
    <s v="FVE"/>
    <n v="242742"/>
    <s v="FVE242742"/>
    <s v="890306950_FVE242742"/>
    <d v="2023-10-06T12:07:15"/>
    <d v="2023-11-15T00:00:00"/>
    <d v="2023-12-01T07:00:00"/>
    <n v="358100"/>
    <n v="358100"/>
    <s v="Evento"/>
    <s v="jamundi"/>
    <s v="Servicios de salud"/>
    <m/>
    <m/>
    <s v="44B200290"/>
    <x v="5"/>
    <s v="Devuelta"/>
    <s v="FACTURA DEVUELTA"/>
    <m/>
    <m/>
    <n v="0"/>
    <n v="358100"/>
    <n v="0"/>
    <s v="se sostiene la  devolución de  la factura por que la auto. 122300081354 esta a nombre de hospital san Agustín el prestador debió revisar el estado de la auto en el aplicativo boxalud"/>
    <s v="AUTORIZACION"/>
    <n v="0"/>
    <n v="0"/>
    <n v="0"/>
    <n v="0"/>
    <n v="0"/>
    <m/>
    <n v="0"/>
    <m/>
    <m/>
    <m/>
    <m/>
    <d v="2024-06-30T00:00:00"/>
  </r>
  <r>
    <n v="242968"/>
    <n v="890306950"/>
    <s v="Ese Hospital Piloto de Jamundi"/>
    <s v="FVE"/>
    <n v="242968"/>
    <s v="FVE242968"/>
    <s v="890306950_FVE242968"/>
    <d v="2023-10-07T11:01:02"/>
    <d v="2023-11-15T00:00:00"/>
    <d v="2023-12-01T07:00:00"/>
    <n v="73400"/>
    <n v="73400"/>
    <s v="Evento"/>
    <s v="jamundi"/>
    <s v="Servicios de salud"/>
    <m/>
    <m/>
    <s v="44B200290"/>
    <x v="5"/>
    <s v="Devuelta"/>
    <s v="FACTURA DEVUELTA"/>
    <m/>
    <m/>
    <n v="0"/>
    <n v="73400"/>
    <n v="0"/>
    <s v="se sostiene la devolución de la factura por que la auto. 122300082654 esta a nombre de centro medico de Imbanaco   el prestador debió revisar el estado de la auto en el aplicativo boxalud"/>
    <s v="AUTORIZACION"/>
    <n v="0"/>
    <n v="0"/>
    <n v="0"/>
    <n v="0"/>
    <n v="0"/>
    <m/>
    <n v="0"/>
    <m/>
    <m/>
    <m/>
    <m/>
    <d v="2024-06-30T00:00:00"/>
  </r>
  <r>
    <n v="243777"/>
    <n v="890306950"/>
    <s v="Ese Hospital Piloto de Jamundi"/>
    <s v="FVE"/>
    <n v="243777"/>
    <s v="FVE243777"/>
    <s v="890306950_FVE243777"/>
    <d v="2023-10-10T17:40:19"/>
    <d v="2023-11-15T00:00:00"/>
    <d v="2023-12-01T07:00:00"/>
    <n v="58700"/>
    <n v="54600"/>
    <s v="Evento"/>
    <s v="jamundi"/>
    <s v="Servicios de salud"/>
    <m/>
    <m/>
    <s v="44B200290"/>
    <x v="0"/>
    <s v="Finalizada"/>
    <s v="FACTURA PENDIENTE EN PROGRAMACION DE PAGO"/>
    <m/>
    <m/>
    <n v="58700"/>
    <n v="0"/>
    <n v="0"/>
    <m/>
    <m/>
    <n v="58700"/>
    <n v="0"/>
    <n v="0"/>
    <n v="54600"/>
    <n v="0"/>
    <m/>
    <n v="0"/>
    <m/>
    <m/>
    <m/>
    <m/>
    <d v="2024-06-30T00:00:00"/>
  </r>
  <r>
    <n v="246583"/>
    <n v="890306950"/>
    <s v="Ese Hospital Piloto de Jamundi"/>
    <s v="FVE"/>
    <n v="246583"/>
    <s v="FVE246583"/>
    <s v="890306950_FVE246583"/>
    <d v="2023-10-24T07:07:46"/>
    <d v="2023-11-15T00:00:00"/>
    <d v="2023-12-01T07:00:00"/>
    <n v="264700"/>
    <n v="264700"/>
    <s v="Evento"/>
    <s v="jamundi"/>
    <s v="Servicios de salud"/>
    <m/>
    <m/>
    <s v="44B200290"/>
    <x v="0"/>
    <s v="Finalizada"/>
    <s v="FACTURA PENDIENTE EN PROGRAMACION DE PAGO"/>
    <m/>
    <m/>
    <n v="264700"/>
    <n v="0"/>
    <n v="0"/>
    <m/>
    <m/>
    <n v="264700"/>
    <n v="0"/>
    <n v="0"/>
    <n v="264700"/>
    <n v="0"/>
    <m/>
    <n v="0"/>
    <m/>
    <m/>
    <m/>
    <m/>
    <d v="2024-06-30T00:00:00"/>
  </r>
  <r>
    <n v="247676"/>
    <n v="890306950"/>
    <s v="Ese Hospital Piloto de Jamundi"/>
    <s v="FVE"/>
    <n v="247676"/>
    <s v="FVE247676"/>
    <s v="890306950_FVE247676"/>
    <d v="2023-10-27T09:59:00"/>
    <d v="2023-11-15T00:00:00"/>
    <d v="2023-12-01T07:00:00"/>
    <n v="84800"/>
    <n v="84800"/>
    <s v="Evento"/>
    <s v="jamundi"/>
    <s v="Servicios de salud"/>
    <m/>
    <m/>
    <s v="44B200290"/>
    <x v="0"/>
    <s v="Finalizada"/>
    <s v="FACTURA PENDIENTE EN PROGRAMACION DE PAGO"/>
    <m/>
    <m/>
    <n v="84800"/>
    <n v="0"/>
    <n v="0"/>
    <m/>
    <m/>
    <n v="84800"/>
    <n v="0"/>
    <n v="0"/>
    <n v="84800"/>
    <n v="0"/>
    <m/>
    <n v="0"/>
    <m/>
    <m/>
    <m/>
    <m/>
    <d v="2024-06-30T00:00:00"/>
  </r>
  <r>
    <n v="247809"/>
    <n v="890306950"/>
    <s v="Ese Hospital Piloto de Jamundi"/>
    <s v="FVE"/>
    <n v="247809"/>
    <s v="FVE247809"/>
    <s v="890306950_FVE247809"/>
    <d v="2023-10-27T14:42:47"/>
    <d v="2023-11-15T00:00:00"/>
    <d v="2023-12-01T07:00:00"/>
    <n v="83500"/>
    <n v="83500"/>
    <s v="Evento"/>
    <s v="jamundi"/>
    <s v="Servicios de salud"/>
    <m/>
    <m/>
    <s v="44B200290"/>
    <x v="0"/>
    <s v="Finalizada"/>
    <s v="FACTURA PENDIENTE EN PROGRAMACION DE PAGO"/>
    <m/>
    <m/>
    <n v="83500"/>
    <n v="0"/>
    <n v="0"/>
    <m/>
    <m/>
    <n v="83500"/>
    <n v="0"/>
    <n v="0"/>
    <n v="83500"/>
    <n v="0"/>
    <m/>
    <n v="0"/>
    <m/>
    <m/>
    <m/>
    <m/>
    <d v="2024-06-30T00:00:00"/>
  </r>
  <r>
    <n v="247820"/>
    <n v="890306950"/>
    <s v="Ese Hospital Piloto de Jamundi"/>
    <s v="FVE"/>
    <n v="247820"/>
    <s v="FVE247820"/>
    <s v="890306950_FVE247820"/>
    <d v="2023-10-27T15:08:22"/>
    <d v="2023-11-15T00:00:00"/>
    <d v="2023-12-01T07:00:00"/>
    <n v="126400"/>
    <n v="126400"/>
    <s v="Evento"/>
    <s v="jamundi"/>
    <s v="Servicios de salud"/>
    <m/>
    <m/>
    <s v="44B200290"/>
    <x v="0"/>
    <s v="Finalizada"/>
    <s v="FACTURA PENDIENTE EN PROGRAMACION DE PAGO"/>
    <m/>
    <m/>
    <n v="126400"/>
    <n v="0"/>
    <n v="0"/>
    <m/>
    <m/>
    <n v="126400"/>
    <n v="0"/>
    <n v="0"/>
    <n v="126400"/>
    <n v="0"/>
    <m/>
    <n v="0"/>
    <m/>
    <m/>
    <m/>
    <m/>
    <d v="2024-06-30T00:00:00"/>
  </r>
  <r>
    <n v="248034"/>
    <n v="890306950"/>
    <s v="Ese Hospital Piloto de Jamundi"/>
    <s v="FVE"/>
    <n v="248034"/>
    <s v="FVE248034"/>
    <s v="890306950_FVE248034"/>
    <d v="2023-10-28T10:19:49"/>
    <d v="2023-11-15T00:00:00"/>
    <d v="2023-12-01T07:00:00"/>
    <n v="109100"/>
    <n v="109100"/>
    <s v="Evento"/>
    <s v="jamundi"/>
    <s v="Servicios de salud"/>
    <m/>
    <m/>
    <s v="44B200290"/>
    <x v="0"/>
    <s v="Finalizada"/>
    <s v="FACTURA PENDIENTE EN PROGRAMACION DE PAGO"/>
    <m/>
    <m/>
    <n v="109100"/>
    <n v="0"/>
    <n v="0"/>
    <m/>
    <m/>
    <n v="109100"/>
    <n v="0"/>
    <n v="0"/>
    <n v="109100"/>
    <n v="0"/>
    <m/>
    <n v="0"/>
    <m/>
    <m/>
    <m/>
    <m/>
    <d v="2024-06-30T00:00:00"/>
  </r>
  <r>
    <n v="248037"/>
    <n v="890306950"/>
    <s v="Ese Hospital Piloto de Jamundi"/>
    <s v="FVE"/>
    <n v="248037"/>
    <s v="FVE248037"/>
    <s v="890306950_FVE248037"/>
    <d v="2023-10-28T10:23:57"/>
    <d v="2023-11-15T00:00:00"/>
    <d v="2023-12-01T07:00:00"/>
    <n v="73400"/>
    <n v="73400"/>
    <s v="Evento"/>
    <s v="jamundi"/>
    <s v="Servicios de salud"/>
    <m/>
    <m/>
    <s v="44B200290"/>
    <x v="0"/>
    <s v="Finalizada"/>
    <s v="FACTURA PENDIENTE EN PROGRAMACION DE PAGO"/>
    <m/>
    <m/>
    <n v="73400"/>
    <n v="0"/>
    <n v="0"/>
    <m/>
    <m/>
    <n v="73400"/>
    <n v="0"/>
    <n v="0"/>
    <n v="73400"/>
    <n v="0"/>
    <m/>
    <n v="0"/>
    <m/>
    <m/>
    <m/>
    <m/>
    <d v="2024-06-30T00:00:00"/>
  </r>
  <r>
    <n v="248046"/>
    <n v="890306950"/>
    <s v="Ese Hospital Piloto de Jamundi"/>
    <s v="FVE"/>
    <n v="248046"/>
    <s v="FVE248046"/>
    <s v="890306950_FVE248046"/>
    <d v="2023-10-28T10:32:49"/>
    <d v="2023-11-15T00:00:00"/>
    <d v="2023-12-01T07:00:00"/>
    <n v="83600"/>
    <n v="83600"/>
    <s v="Evento"/>
    <s v="jamundi"/>
    <s v="Servicios de salud"/>
    <m/>
    <m/>
    <s v="44B200290"/>
    <x v="0"/>
    <s v="Finalizada"/>
    <s v="FACTURA PENDIENTE EN PROGRAMACION DE PAGO"/>
    <m/>
    <m/>
    <n v="83600"/>
    <n v="0"/>
    <n v="0"/>
    <m/>
    <m/>
    <n v="83600"/>
    <n v="0"/>
    <n v="0"/>
    <n v="83600"/>
    <n v="0"/>
    <m/>
    <n v="0"/>
    <m/>
    <m/>
    <m/>
    <m/>
    <d v="2024-06-30T00:00:00"/>
  </r>
  <r>
    <n v="248156"/>
    <n v="890306950"/>
    <s v="Ese Hospital Piloto de Jamundi"/>
    <s v="FVE"/>
    <n v="248156"/>
    <s v="FVE248156"/>
    <s v="890306950_FVE248156"/>
    <d v="2023-10-28T12:02:10"/>
    <d v="2023-11-15T00:00:00"/>
    <d v="2023-12-01T07:00:00"/>
    <n v="58700"/>
    <n v="54600"/>
    <s v="Evento"/>
    <s v="jamundi"/>
    <s v="Servicios de salud"/>
    <m/>
    <m/>
    <s v="44B200290"/>
    <x v="0"/>
    <s v="Finalizada"/>
    <s v="FACTURA PENDIENTE EN PROGRAMACION DE PAGO"/>
    <m/>
    <m/>
    <n v="58700"/>
    <n v="0"/>
    <n v="0"/>
    <m/>
    <m/>
    <n v="58700"/>
    <n v="0"/>
    <n v="0"/>
    <n v="58700"/>
    <n v="0"/>
    <m/>
    <n v="0"/>
    <m/>
    <m/>
    <m/>
    <m/>
    <d v="2024-06-30T00:00:00"/>
  </r>
  <r>
    <n v="248300"/>
    <n v="890306950"/>
    <s v="Ese Hospital Piloto de Jamundi"/>
    <s v="FVE"/>
    <n v="248300"/>
    <s v="FVE248300"/>
    <s v="890306950_FVE248300"/>
    <d v="2023-10-29T12:39:37"/>
    <d v="2023-11-15T00:00:00"/>
    <d v="2023-12-01T07:00:00"/>
    <n v="58700"/>
    <n v="54600"/>
    <s v="Evento"/>
    <s v="jamundi"/>
    <s v="Servicios de salud"/>
    <m/>
    <m/>
    <s v="44B200290"/>
    <x v="0"/>
    <s v="Finalizada"/>
    <s v="FACTURA PENDIENTE EN PROGRAMACION DE PAGO"/>
    <m/>
    <m/>
    <n v="58700"/>
    <n v="0"/>
    <n v="0"/>
    <m/>
    <m/>
    <n v="58700"/>
    <n v="0"/>
    <n v="0"/>
    <n v="54600"/>
    <n v="0"/>
    <m/>
    <n v="0"/>
    <m/>
    <m/>
    <m/>
    <m/>
    <d v="2024-06-30T00:00:00"/>
  </r>
  <r>
    <n v="248304"/>
    <n v="890306950"/>
    <s v="Ese Hospital Piloto de Jamundi"/>
    <s v="FVE"/>
    <n v="248304"/>
    <s v="FVE248304"/>
    <s v="890306950_FVE248304"/>
    <d v="2023-10-29T13:01:20"/>
    <d v="2023-11-15T00:00:00"/>
    <d v="2023-12-01T07:00:00"/>
    <n v="58700"/>
    <n v="42300"/>
    <s v="Evento"/>
    <s v="jamundi"/>
    <s v="Servicios de salud"/>
    <m/>
    <m/>
    <s v="44B200290"/>
    <x v="0"/>
    <s v="Finalizada"/>
    <s v="FACTURA PENDIENTE EN PROGRAMACION DE PAGO"/>
    <m/>
    <m/>
    <n v="58700"/>
    <n v="0"/>
    <n v="0"/>
    <m/>
    <m/>
    <n v="58700"/>
    <n v="0"/>
    <n v="0"/>
    <n v="58700"/>
    <n v="0"/>
    <m/>
    <n v="0"/>
    <m/>
    <m/>
    <m/>
    <m/>
    <d v="2024-06-30T00:00:00"/>
  </r>
  <r>
    <n v="248377"/>
    <n v="890306950"/>
    <s v="Ese Hospital Piloto de Jamundi"/>
    <s v="FVE"/>
    <n v="248377"/>
    <s v="FVE248377"/>
    <s v="890306950_FVE248377"/>
    <d v="2023-10-30T09:27:37"/>
    <d v="2023-11-15T00:00:00"/>
    <d v="2023-12-01T07:00:00"/>
    <n v="58700"/>
    <n v="54600"/>
    <s v="Evento"/>
    <s v="jamundi"/>
    <s v="Servicios de salud"/>
    <m/>
    <m/>
    <s v="44B200290"/>
    <x v="0"/>
    <s v="Finalizada"/>
    <s v="FACTURA PENDIENTE EN PROGRAMACION DE PAGO"/>
    <m/>
    <m/>
    <n v="58700"/>
    <n v="0"/>
    <n v="0"/>
    <m/>
    <m/>
    <n v="58700"/>
    <n v="0"/>
    <n v="0"/>
    <n v="54600"/>
    <n v="0"/>
    <m/>
    <n v="0"/>
    <m/>
    <m/>
    <m/>
    <m/>
    <d v="2024-06-30T00:00:00"/>
  </r>
  <r>
    <n v="248444"/>
    <n v="890306950"/>
    <s v="Ese Hospital Piloto de Jamundi"/>
    <s v="FVE"/>
    <n v="248444"/>
    <s v="FVE248444"/>
    <s v="890306950_FVE248444"/>
    <d v="2023-10-30T10:58:06"/>
    <d v="2023-11-15T00:00:00"/>
    <d v="2023-12-01T07:00:00"/>
    <n v="136900"/>
    <n v="136900"/>
    <s v="Evento"/>
    <s v="jamundi"/>
    <s v="Servicios de salud"/>
    <m/>
    <m/>
    <s v="44B200290"/>
    <x v="0"/>
    <s v="Finalizada"/>
    <s v="FACTURA PENDIENTE EN PROGRAMACION DE PAGO"/>
    <m/>
    <m/>
    <n v="136900"/>
    <n v="0"/>
    <n v="0"/>
    <m/>
    <m/>
    <n v="136900"/>
    <n v="0"/>
    <n v="0"/>
    <n v="136900"/>
    <n v="0"/>
    <m/>
    <n v="0"/>
    <m/>
    <m/>
    <m/>
    <m/>
    <d v="2024-06-30T00:00:00"/>
  </r>
  <r>
    <n v="248448"/>
    <n v="890306950"/>
    <s v="Ese Hospital Piloto de Jamundi"/>
    <s v="FVE"/>
    <n v="248448"/>
    <s v="FVE248448"/>
    <s v="890306950_FVE248448"/>
    <d v="2023-10-30T11:02:48"/>
    <d v="2023-11-15T00:00:00"/>
    <d v="2023-12-01T07:00:00"/>
    <n v="125400"/>
    <n v="125400"/>
    <s v="Evento"/>
    <s v="jamundi"/>
    <s v="Servicios de salud"/>
    <m/>
    <m/>
    <s v="44B200290"/>
    <x v="0"/>
    <s v="Finalizada"/>
    <s v="FACTURA PENDIENTE EN PROGRAMACION DE PAGO"/>
    <m/>
    <m/>
    <n v="125400"/>
    <n v="0"/>
    <n v="0"/>
    <m/>
    <m/>
    <n v="125400"/>
    <n v="0"/>
    <n v="0"/>
    <n v="125400"/>
    <n v="0"/>
    <m/>
    <n v="0"/>
    <m/>
    <m/>
    <m/>
    <m/>
    <d v="2024-06-30T00:00:00"/>
  </r>
  <r>
    <n v="248469"/>
    <n v="890306950"/>
    <s v="Ese Hospital Piloto de Jamundi"/>
    <s v="FVE"/>
    <n v="248469"/>
    <s v="FVE248469"/>
    <s v="890306950_FVE248469"/>
    <d v="2023-10-30T11:33:06"/>
    <d v="2023-11-15T00:00:00"/>
    <d v="2023-12-01T07:00:00"/>
    <n v="408300"/>
    <n v="408300"/>
    <s v="Evento"/>
    <s v="jamundi"/>
    <s v="Servicios de salud"/>
    <m/>
    <m/>
    <s v="44B200290"/>
    <x v="0"/>
    <s v="Finalizada"/>
    <s v="FACTURA PENDIENTE EN PROGRAMACION DE PAGO"/>
    <m/>
    <m/>
    <n v="408300"/>
    <n v="0"/>
    <n v="0"/>
    <m/>
    <m/>
    <n v="408300"/>
    <n v="0"/>
    <n v="0"/>
    <n v="408300"/>
    <n v="0"/>
    <m/>
    <n v="0"/>
    <m/>
    <m/>
    <m/>
    <m/>
    <d v="2024-06-30T00:00:00"/>
  </r>
  <r>
    <n v="248502"/>
    <n v="890306950"/>
    <s v="Ese Hospital Piloto de Jamundi"/>
    <s v="FVE"/>
    <n v="248502"/>
    <s v="FVE248502"/>
    <s v="890306950_FVE248502"/>
    <d v="2023-10-30T12:11:56"/>
    <d v="2023-11-15T00:00:00"/>
    <d v="2023-12-01T07:00:00"/>
    <n v="87300"/>
    <n v="87300"/>
    <s v="Evento"/>
    <s v="jamundi"/>
    <s v="Servicios de salud"/>
    <m/>
    <m/>
    <s v="44B200290"/>
    <x v="0"/>
    <s v="Finalizada"/>
    <s v="FACTURA PENDIENTE EN PROGRAMACION DE PAGO"/>
    <m/>
    <m/>
    <n v="87300"/>
    <n v="0"/>
    <n v="0"/>
    <m/>
    <m/>
    <n v="87300"/>
    <n v="0"/>
    <n v="0"/>
    <n v="87300"/>
    <n v="0"/>
    <m/>
    <n v="0"/>
    <m/>
    <m/>
    <m/>
    <m/>
    <d v="2024-06-30T00:00:00"/>
  </r>
  <r>
    <n v="248505"/>
    <n v="890306950"/>
    <s v="Ese Hospital Piloto de Jamundi"/>
    <s v="FVE"/>
    <n v="248505"/>
    <s v="FVE248505"/>
    <s v="890306950_FVE248505"/>
    <d v="2023-10-30T12:14:53"/>
    <d v="2023-11-15T00:00:00"/>
    <d v="2023-12-01T07:00:00"/>
    <n v="156500"/>
    <n v="156500"/>
    <s v="Evento"/>
    <s v="jamundi"/>
    <s v="Servicios de salud"/>
    <m/>
    <m/>
    <s v="44B200290"/>
    <x v="0"/>
    <s v="Finalizada"/>
    <s v="FACTURA PENDIENTE EN PROGRAMACION DE PAGO"/>
    <m/>
    <m/>
    <n v="156500"/>
    <n v="0"/>
    <n v="0"/>
    <m/>
    <m/>
    <n v="156500"/>
    <n v="0"/>
    <n v="0"/>
    <n v="156500"/>
    <n v="0"/>
    <m/>
    <n v="0"/>
    <m/>
    <m/>
    <m/>
    <m/>
    <d v="2024-06-30T00:00:00"/>
  </r>
  <r>
    <n v="248514"/>
    <n v="890306950"/>
    <s v="Ese Hospital Piloto de Jamundi"/>
    <s v="FVE"/>
    <n v="248514"/>
    <s v="FVE248514"/>
    <s v="890306950_FVE248514"/>
    <d v="2023-10-30T12:34:16"/>
    <d v="2023-11-15T00:00:00"/>
    <d v="2023-12-01T07:00:00"/>
    <n v="451300"/>
    <n v="451300"/>
    <s v="Evento"/>
    <s v="jamundi"/>
    <s v="Servicios de salud"/>
    <m/>
    <m/>
    <s v="44B200290"/>
    <x v="0"/>
    <s v="Finalizada"/>
    <s v="FACTURA PENDIENTE EN PROGRAMACION DE PAGO"/>
    <m/>
    <m/>
    <n v="451300"/>
    <n v="0"/>
    <n v="0"/>
    <m/>
    <m/>
    <n v="451300"/>
    <n v="0"/>
    <n v="0"/>
    <n v="451300"/>
    <n v="0"/>
    <m/>
    <n v="0"/>
    <m/>
    <m/>
    <m/>
    <m/>
    <d v="2024-06-30T00:00:00"/>
  </r>
  <r>
    <n v="248538"/>
    <n v="890306950"/>
    <s v="Ese Hospital Piloto de Jamundi"/>
    <s v="FVE"/>
    <n v="248538"/>
    <s v="FVE248538"/>
    <s v="890306950_FVE248538"/>
    <d v="2023-10-30T14:35:22"/>
    <d v="2023-11-15T00:00:00"/>
    <d v="2023-12-01T07:00:00"/>
    <n v="327600"/>
    <n v="327600"/>
    <s v="Evento"/>
    <s v="jamundi"/>
    <s v="Servicios de salud"/>
    <m/>
    <m/>
    <s v="44B200290"/>
    <x v="0"/>
    <s v="Finalizada"/>
    <s v="FACTURA PENDIENTE EN PROGRAMACION DE PAGO"/>
    <m/>
    <m/>
    <n v="327600"/>
    <n v="0"/>
    <n v="0"/>
    <m/>
    <m/>
    <n v="327600"/>
    <n v="0"/>
    <n v="0"/>
    <n v="327600"/>
    <n v="0"/>
    <m/>
    <n v="0"/>
    <m/>
    <m/>
    <m/>
    <m/>
    <d v="2024-06-30T00:00:00"/>
  </r>
  <r>
    <n v="248540"/>
    <n v="890306950"/>
    <s v="Ese Hospital Piloto de Jamundi"/>
    <s v="FVE"/>
    <n v="248540"/>
    <s v="FVE248540"/>
    <s v="890306950_FVE248540"/>
    <d v="2023-10-30T14:38:55"/>
    <d v="2023-11-15T00:00:00"/>
    <d v="2023-12-01T07:00:00"/>
    <n v="73400"/>
    <n v="73400"/>
    <s v="Evento"/>
    <s v="jamundi"/>
    <s v="Servicios de salud"/>
    <m/>
    <m/>
    <s v="44B200290"/>
    <x v="0"/>
    <s v="Finalizada"/>
    <s v="FACTURA PENDIENTE EN PROGRAMACION DE PAGO"/>
    <m/>
    <m/>
    <n v="73400"/>
    <n v="0"/>
    <n v="0"/>
    <m/>
    <m/>
    <n v="73400"/>
    <n v="0"/>
    <n v="0"/>
    <n v="73400"/>
    <n v="0"/>
    <m/>
    <n v="0"/>
    <m/>
    <m/>
    <m/>
    <m/>
    <d v="2024-06-30T00:00:00"/>
  </r>
  <r>
    <n v="248583"/>
    <n v="890306950"/>
    <s v="Ese Hospital Piloto de Jamundi"/>
    <s v="FVE"/>
    <n v="248583"/>
    <s v="FVE248583"/>
    <s v="890306950_FVE248583"/>
    <d v="2023-10-30T15:23:12"/>
    <d v="2023-11-15T00:00:00"/>
    <d v="2023-12-01T07:00:00"/>
    <n v="308500"/>
    <n v="308500"/>
    <s v="Evento"/>
    <s v="jamundi"/>
    <s v="Servicios de salud"/>
    <m/>
    <m/>
    <s v="44B200290"/>
    <x v="0"/>
    <s v="Finalizada"/>
    <s v="FACTURA PENDIENTE EN PROGRAMACION DE PAGO"/>
    <m/>
    <m/>
    <n v="308500"/>
    <n v="0"/>
    <n v="0"/>
    <m/>
    <m/>
    <n v="308500"/>
    <n v="0"/>
    <n v="0"/>
    <n v="308500"/>
    <n v="0"/>
    <m/>
    <n v="0"/>
    <m/>
    <m/>
    <m/>
    <m/>
    <d v="2024-06-30T00:00:00"/>
  </r>
  <r>
    <n v="248669"/>
    <n v="890306950"/>
    <s v="Ese Hospital Piloto de Jamundi"/>
    <s v="FVE"/>
    <n v="248669"/>
    <s v="FVE248669"/>
    <s v="890306950_FVE248669"/>
    <d v="2023-10-30T16:57:28"/>
    <d v="2023-11-15T00:00:00"/>
    <d v="2023-12-01T07:00:00"/>
    <n v="396000"/>
    <n v="396000"/>
    <s v="Evento"/>
    <s v="jamundi"/>
    <s v="Servicios de salud"/>
    <m/>
    <m/>
    <s v="44B200290"/>
    <x v="0"/>
    <s v="Finalizada"/>
    <s v="FACTURA PENDIENTE EN PROGRAMACION DE PAGO"/>
    <m/>
    <m/>
    <n v="396000"/>
    <n v="0"/>
    <n v="0"/>
    <m/>
    <m/>
    <n v="396000"/>
    <n v="0"/>
    <n v="0"/>
    <n v="396000"/>
    <n v="0"/>
    <m/>
    <n v="0"/>
    <m/>
    <m/>
    <m/>
    <m/>
    <d v="2024-06-30T00:00:00"/>
  </r>
  <r>
    <n v="248714"/>
    <n v="890306950"/>
    <s v="Ese Hospital Piloto de Jamundi"/>
    <s v="FVE"/>
    <n v="248714"/>
    <s v="FVE248714"/>
    <s v="890306950_FVE248714"/>
    <d v="2023-10-30T17:48:44"/>
    <d v="2023-11-15T00:00:00"/>
    <d v="2023-12-01T07:00:00"/>
    <n v="87200"/>
    <n v="87200"/>
    <s v="Evento"/>
    <s v="jamundi"/>
    <s v="Servicios de salud"/>
    <m/>
    <m/>
    <s v="44B200290"/>
    <x v="0"/>
    <s v="Finalizada"/>
    <s v="FACTURA PENDIENTE EN PROGRAMACION DE PAGO"/>
    <m/>
    <m/>
    <n v="87200"/>
    <n v="0"/>
    <n v="0"/>
    <m/>
    <m/>
    <n v="87200"/>
    <n v="0"/>
    <n v="0"/>
    <n v="87200"/>
    <n v="0"/>
    <m/>
    <n v="0"/>
    <m/>
    <m/>
    <m/>
    <m/>
    <d v="2024-06-30T00:00:00"/>
  </r>
  <r>
    <n v="248728"/>
    <n v="890306950"/>
    <s v="Ese Hospital Piloto de Jamundi"/>
    <s v="FVE"/>
    <n v="248728"/>
    <s v="FVE248728"/>
    <s v="890306950_FVE248728"/>
    <d v="2023-10-30T18:10:25"/>
    <d v="2023-11-15T00:00:00"/>
    <d v="2023-12-01T07:00:00"/>
    <n v="140300"/>
    <n v="140300"/>
    <s v="Evento"/>
    <s v="jamundi"/>
    <s v="Servicios de salud"/>
    <m/>
    <m/>
    <s v="44B200290"/>
    <x v="0"/>
    <s v="Finalizada"/>
    <s v="FACTURA PENDIENTE EN PROGRAMACION DE PAGO"/>
    <m/>
    <m/>
    <n v="140300"/>
    <n v="0"/>
    <n v="0"/>
    <m/>
    <m/>
    <n v="140300"/>
    <n v="0"/>
    <n v="0"/>
    <n v="140300"/>
    <n v="0"/>
    <m/>
    <n v="0"/>
    <m/>
    <m/>
    <m/>
    <m/>
    <d v="2024-06-30T00:00:00"/>
  </r>
  <r>
    <n v="248738"/>
    <n v="890306950"/>
    <s v="Ese Hospital Piloto de Jamundi"/>
    <s v="FVE"/>
    <n v="248738"/>
    <s v="FVE248738"/>
    <s v="890306950_FVE248738"/>
    <d v="2023-10-30T18:35:25"/>
    <d v="2023-11-15T00:00:00"/>
    <d v="2023-12-01T07:00:00"/>
    <n v="126300"/>
    <n v="126300"/>
    <s v="Evento"/>
    <s v="jamundi"/>
    <s v="Servicios de salud"/>
    <m/>
    <m/>
    <s v="44B200290"/>
    <x v="0"/>
    <s v="Finalizada"/>
    <s v="FACTURA PENDIENTE EN PROGRAMACION DE PAGO"/>
    <m/>
    <m/>
    <n v="126300"/>
    <n v="0"/>
    <n v="0"/>
    <m/>
    <m/>
    <n v="126300"/>
    <n v="0"/>
    <n v="0"/>
    <n v="126300"/>
    <n v="0"/>
    <m/>
    <n v="0"/>
    <m/>
    <m/>
    <m/>
    <m/>
    <d v="2024-06-30T00:00:00"/>
  </r>
  <r>
    <n v="248895"/>
    <n v="890306950"/>
    <s v="Ese Hospital Piloto de Jamundi"/>
    <s v="FVE"/>
    <n v="248895"/>
    <s v="FVE248895"/>
    <s v="890306950_FVE248895"/>
    <d v="2023-10-31T09:39:57"/>
    <d v="2023-11-15T00:00:00"/>
    <d v="2023-12-01T07:00:00"/>
    <n v="203300"/>
    <n v="203300"/>
    <s v="Evento"/>
    <s v="jamundi"/>
    <s v="Servicios de salud"/>
    <m/>
    <m/>
    <s v="44B200290"/>
    <x v="0"/>
    <s v="Finalizada"/>
    <s v="FACTURA PENDIENTE EN PROGRAMACION DE PAGO"/>
    <m/>
    <m/>
    <n v="203300"/>
    <n v="0"/>
    <n v="0"/>
    <m/>
    <m/>
    <n v="203300"/>
    <n v="0"/>
    <n v="0"/>
    <n v="203300"/>
    <n v="0"/>
    <m/>
    <n v="0"/>
    <m/>
    <m/>
    <m/>
    <m/>
    <d v="2024-06-30T00:00:00"/>
  </r>
  <r>
    <n v="248898"/>
    <n v="890306950"/>
    <s v="Ese Hospital Piloto de Jamundi"/>
    <s v="FVE"/>
    <n v="248898"/>
    <s v="FVE248898"/>
    <s v="890306950_FVE248898"/>
    <d v="2023-10-31T09:46:41"/>
    <d v="2023-11-15T00:00:00"/>
    <d v="2023-12-01T07:00:00"/>
    <n v="93100"/>
    <n v="93100"/>
    <s v="Evento"/>
    <s v="jamundi"/>
    <s v="Servicios de salud"/>
    <m/>
    <m/>
    <s v="44B200290"/>
    <x v="0"/>
    <s v="Finalizada"/>
    <s v="FACTURA PENDIENTE EN PROGRAMACION DE PAGO"/>
    <m/>
    <m/>
    <n v="93100"/>
    <n v="0"/>
    <n v="0"/>
    <m/>
    <m/>
    <n v="93100"/>
    <n v="0"/>
    <n v="0"/>
    <n v="93100"/>
    <n v="0"/>
    <m/>
    <n v="0"/>
    <m/>
    <m/>
    <m/>
    <m/>
    <d v="2024-06-30T00:00:00"/>
  </r>
  <r>
    <n v="248901"/>
    <n v="890306950"/>
    <s v="Ese Hospital Piloto de Jamundi"/>
    <s v="FVE"/>
    <n v="248901"/>
    <s v="FVE248901"/>
    <s v="890306950_FVE248901"/>
    <d v="2023-10-31T09:50:25"/>
    <d v="2023-11-15T00:00:00"/>
    <d v="2023-12-01T07:00:00"/>
    <n v="90500"/>
    <n v="90500"/>
    <s v="Evento"/>
    <s v="jamundi"/>
    <s v="Servicios de salud"/>
    <m/>
    <m/>
    <s v="44B200290"/>
    <x v="0"/>
    <s v="Finalizada"/>
    <s v="FACTURA PENDIENTE EN PROGRAMACION DE PAGO"/>
    <m/>
    <m/>
    <n v="90500"/>
    <n v="0"/>
    <n v="0"/>
    <m/>
    <m/>
    <n v="90500"/>
    <n v="0"/>
    <n v="0"/>
    <n v="90500"/>
    <n v="0"/>
    <m/>
    <n v="0"/>
    <m/>
    <m/>
    <m/>
    <m/>
    <d v="2024-06-30T00:00:00"/>
  </r>
  <r>
    <n v="248954"/>
    <n v="890306950"/>
    <s v="Ese Hospital Piloto de Jamundi"/>
    <s v="FVE"/>
    <n v="248954"/>
    <s v="FVE248954"/>
    <s v="890306950_FVE248954"/>
    <d v="2023-10-31T10:55:40"/>
    <d v="2023-11-15T00:00:00"/>
    <d v="2023-12-01T07:00:00"/>
    <n v="83800"/>
    <n v="83800"/>
    <s v="Evento"/>
    <s v="jamundi"/>
    <s v="Servicios de salud"/>
    <m/>
    <m/>
    <s v="44B200290"/>
    <x v="0"/>
    <s v="Finalizada"/>
    <s v="FACTURA PENDIENTE EN PROGRAMACION DE PAGO"/>
    <m/>
    <m/>
    <n v="83800"/>
    <n v="0"/>
    <n v="0"/>
    <m/>
    <m/>
    <n v="83800"/>
    <n v="0"/>
    <n v="0"/>
    <n v="83800"/>
    <n v="0"/>
    <m/>
    <n v="0"/>
    <m/>
    <m/>
    <m/>
    <m/>
    <d v="2024-06-30T00:00:00"/>
  </r>
  <r>
    <n v="249007"/>
    <n v="890306950"/>
    <s v="Ese Hospital Piloto de Jamundi"/>
    <s v="FVE"/>
    <n v="249007"/>
    <s v="FVE249007"/>
    <s v="890306950_FVE249007"/>
    <d v="2023-10-31T12:40:37"/>
    <d v="2023-11-15T00:00:00"/>
    <d v="2023-12-01T07:00:00"/>
    <n v="58700"/>
    <n v="54600"/>
    <s v="Evento"/>
    <s v="jamundi"/>
    <s v="Servicios de salud"/>
    <m/>
    <m/>
    <s v="44B200290"/>
    <x v="0"/>
    <s v="Finalizada"/>
    <s v="FACTURA PENDIENTE EN PROGRAMACION DE PAGO"/>
    <m/>
    <m/>
    <n v="58700"/>
    <n v="0"/>
    <n v="0"/>
    <m/>
    <m/>
    <n v="58700"/>
    <n v="0"/>
    <n v="0"/>
    <n v="54600"/>
    <n v="0"/>
    <m/>
    <n v="0"/>
    <m/>
    <m/>
    <m/>
    <m/>
    <d v="2024-06-30T00:00:00"/>
  </r>
  <r>
    <n v="249066"/>
    <n v="890306950"/>
    <s v="Ese Hospital Piloto de Jamundi"/>
    <s v="FVE"/>
    <n v="249066"/>
    <s v="FVE249066"/>
    <s v="890306950_FVE249066"/>
    <d v="2023-10-31T14:31:07"/>
    <d v="2023-11-15T00:00:00"/>
    <d v="2023-12-01T07:00:00"/>
    <n v="121600"/>
    <n v="121600"/>
    <s v="Evento"/>
    <s v="jamundi"/>
    <s v="Servicios de salud"/>
    <m/>
    <m/>
    <s v="44B200290"/>
    <x v="0"/>
    <s v="Finalizada"/>
    <s v="FACTURA PENDIENTE EN PROGRAMACION DE PAGO"/>
    <m/>
    <m/>
    <n v="121600"/>
    <n v="0"/>
    <n v="0"/>
    <m/>
    <m/>
    <n v="121600"/>
    <n v="0"/>
    <n v="0"/>
    <n v="121600"/>
    <n v="0"/>
    <m/>
    <n v="0"/>
    <m/>
    <m/>
    <m/>
    <m/>
    <d v="2024-06-30T00:00:00"/>
  </r>
  <r>
    <n v="249124"/>
    <n v="890306950"/>
    <s v="Ese Hospital Piloto de Jamundi"/>
    <s v="FVE"/>
    <n v="249124"/>
    <s v="FVE249124"/>
    <s v="890306950_FVE249124"/>
    <d v="2023-10-31T15:10:37"/>
    <d v="2023-11-15T00:00:00"/>
    <d v="2023-12-01T07:00:00"/>
    <n v="134900"/>
    <n v="134900"/>
    <s v="Evento"/>
    <s v="jamundi"/>
    <s v="Servicios de salud"/>
    <m/>
    <m/>
    <s v="44B200290"/>
    <x v="0"/>
    <s v="Finalizada"/>
    <s v="FACTURA PENDIENTE EN PROGRAMACION DE PAGO"/>
    <m/>
    <m/>
    <n v="134900"/>
    <n v="0"/>
    <n v="0"/>
    <m/>
    <m/>
    <n v="134900"/>
    <n v="0"/>
    <n v="0"/>
    <n v="134900"/>
    <n v="0"/>
    <m/>
    <n v="0"/>
    <m/>
    <m/>
    <m/>
    <m/>
    <d v="2024-06-30T00:00:00"/>
  </r>
  <r>
    <n v="249223"/>
    <n v="890306950"/>
    <s v="Ese Hospital Piloto de Jamundi"/>
    <s v="FVE"/>
    <n v="249223"/>
    <s v="FVE249223"/>
    <s v="890306950_FVE249223"/>
    <d v="2023-10-31T16:41:47"/>
    <d v="2023-11-15T00:00:00"/>
    <d v="2023-12-01T07:00:00"/>
    <n v="58700"/>
    <n v="54600"/>
    <s v="Evento"/>
    <s v="jamundi"/>
    <s v="Servicios de salud"/>
    <m/>
    <m/>
    <s v="44B200290"/>
    <x v="0"/>
    <s v="Finalizada"/>
    <s v="FACTURA PENDIENTE EN PROGRAMACION DE PAGO"/>
    <m/>
    <m/>
    <n v="58700"/>
    <n v="0"/>
    <n v="0"/>
    <m/>
    <m/>
    <n v="58700"/>
    <n v="0"/>
    <n v="0"/>
    <n v="58700"/>
    <n v="0"/>
    <m/>
    <n v="0"/>
    <m/>
    <m/>
    <m/>
    <m/>
    <d v="2024-06-30T00:00:00"/>
  </r>
  <r>
    <n v="249272"/>
    <n v="890306950"/>
    <s v="Ese Hospital Piloto de Jamundi"/>
    <s v="FVE"/>
    <n v="249272"/>
    <s v="FVE249272"/>
    <s v="890306950_FVE249272"/>
    <d v="2023-10-31T18:03:46"/>
    <d v="2023-11-15T00:00:00"/>
    <d v="2023-12-01T07:00:00"/>
    <n v="58700"/>
    <n v="42300"/>
    <s v="Evento"/>
    <s v="jamundi"/>
    <s v="Servicios de salud"/>
    <m/>
    <m/>
    <s v="44B200290"/>
    <x v="0"/>
    <s v="Finalizada"/>
    <s v="FACTURA PENDIENTE EN PROGRAMACION DE PAGO"/>
    <m/>
    <m/>
    <n v="58700"/>
    <n v="0"/>
    <n v="0"/>
    <m/>
    <m/>
    <n v="58700"/>
    <n v="0"/>
    <n v="0"/>
    <n v="58700"/>
    <n v="0"/>
    <m/>
    <n v="0"/>
    <m/>
    <m/>
    <m/>
    <m/>
    <d v="2024-06-30T00:00:00"/>
  </r>
  <r>
    <n v="249274"/>
    <n v="890306950"/>
    <s v="Ese Hospital Piloto de Jamundi"/>
    <s v="FVE"/>
    <n v="249274"/>
    <s v="FVE249274"/>
    <s v="890306950_FVE249274"/>
    <d v="2023-10-31T18:05:49"/>
    <d v="2023-11-15T00:00:00"/>
    <d v="2023-12-01T07:00:00"/>
    <n v="58700"/>
    <n v="54600"/>
    <s v="Evento"/>
    <s v="jamundi"/>
    <s v="Servicios de salud"/>
    <m/>
    <m/>
    <s v="44B200290"/>
    <x v="0"/>
    <s v="Finalizada"/>
    <s v="FACTURA PENDIENTE EN PROGRAMACION DE PAGO"/>
    <m/>
    <m/>
    <n v="58700"/>
    <n v="0"/>
    <n v="0"/>
    <m/>
    <m/>
    <n v="58700"/>
    <n v="0"/>
    <n v="0"/>
    <n v="58700"/>
    <n v="0"/>
    <m/>
    <n v="0"/>
    <m/>
    <m/>
    <m/>
    <m/>
    <d v="2024-06-30T00:00:00"/>
  </r>
  <r>
    <n v="249334"/>
    <n v="890306950"/>
    <s v="Ese Hospital Piloto de Jamundi"/>
    <s v="FVE"/>
    <n v="249334"/>
    <s v="FVE249334"/>
    <s v="890306950_FVE249334"/>
    <d v="2023-10-31T19:45:43"/>
    <d v="2023-11-15T00:00:00"/>
    <d v="2023-12-01T07:00:00"/>
    <n v="58700"/>
    <n v="54600"/>
    <s v="Evento"/>
    <s v="jamundi"/>
    <s v="Servicios de salud"/>
    <m/>
    <m/>
    <s v="44B200290"/>
    <x v="0"/>
    <s v="Finalizada"/>
    <s v="FACTURA PENDIENTE EN PROGRAMACION DE PAGO"/>
    <m/>
    <m/>
    <n v="58700"/>
    <n v="0"/>
    <n v="0"/>
    <m/>
    <m/>
    <n v="58700"/>
    <n v="0"/>
    <n v="0"/>
    <n v="54600"/>
    <n v="0"/>
    <m/>
    <n v="0"/>
    <m/>
    <m/>
    <m/>
    <m/>
    <d v="2024-06-30T00:00:00"/>
  </r>
  <r>
    <n v="249347"/>
    <n v="890306950"/>
    <s v="Ese Hospital Piloto de Jamundi"/>
    <s v="FVE"/>
    <n v="249347"/>
    <s v="FVE249347"/>
    <s v="890306950_FVE249347"/>
    <d v="2023-10-31T21:31:57"/>
    <d v="2023-11-15T00:00:00"/>
    <d v="2023-12-01T07:00:00"/>
    <n v="74800"/>
    <n v="74800"/>
    <s v="Evento"/>
    <s v="jamundi"/>
    <s v="Servicios de salud"/>
    <m/>
    <m/>
    <s v="44B200290"/>
    <x v="0"/>
    <s v="Finalizada"/>
    <s v="FACTURA PENDIENTE EN PROGRAMACION DE PAGO"/>
    <m/>
    <m/>
    <n v="74800"/>
    <n v="0"/>
    <n v="0"/>
    <m/>
    <m/>
    <n v="74800"/>
    <n v="0"/>
    <n v="0"/>
    <n v="74800"/>
    <n v="0"/>
    <m/>
    <n v="0"/>
    <m/>
    <m/>
    <m/>
    <m/>
    <d v="2024-06-30T00:00:00"/>
  </r>
  <r>
    <n v="251922"/>
    <n v="890306950"/>
    <s v="Ese Hospital Piloto de Jamundi"/>
    <s v="FVE"/>
    <n v="251922"/>
    <s v="FVE251922"/>
    <s v="890306950_FVE251922"/>
    <d v="2023-11-14T11:59:04"/>
    <d v="2023-12-15T00:00:00"/>
    <d v="2024-01-02T07:00:00"/>
    <n v="87702"/>
    <n v="87702"/>
    <s v="Evento"/>
    <s v="jamundi"/>
    <s v="Servicios de salud"/>
    <m/>
    <m/>
    <s v="44B200290"/>
    <x v="5"/>
    <s v="Devuelta"/>
    <s v="FACTURA DEVUELTA"/>
    <m/>
    <m/>
    <n v="0"/>
    <n v="87702"/>
    <n v="0"/>
    <s v="SE SOSTIENE LA DEVOLUCION  POR QUE PRESENTA DUPLICIDAD EN CC, FECHA DE TOMA, RESULTADO Y CUPS CON LA FACTURA 890306950_FVE_81288 "/>
    <s v="SOPORTE"/>
    <n v="0"/>
    <n v="0"/>
    <n v="0"/>
    <n v="0"/>
    <n v="0"/>
    <m/>
    <n v="0"/>
    <m/>
    <m/>
    <m/>
    <m/>
    <d v="2024-06-30T00:00:00"/>
  </r>
  <r>
    <n v="256463"/>
    <n v="890306950"/>
    <s v="Ese Hospital Piloto de Jamundi"/>
    <s v="FVE"/>
    <n v="256463"/>
    <s v="FVE256463"/>
    <s v="890306950_FVE256463"/>
    <d v="2023-11-29T10:03:08"/>
    <d v="2023-12-15T00:00:00"/>
    <d v="2024-01-02T07:00:00"/>
    <n v="72756"/>
    <n v="72756"/>
    <s v="Evento"/>
    <s v="jamundi"/>
    <s v="Servicios de salud"/>
    <m/>
    <m/>
    <s v="44B200290"/>
    <x v="5"/>
    <s v="Devuelta"/>
    <s v="FACTURA DEVUELTA"/>
    <m/>
    <m/>
    <n v="0"/>
    <n v="72756"/>
    <n v="0"/>
    <s v="se sostiene la devolución de la factura por que la auto. 203418630651823 no existe"/>
    <s v="AUTORIZACION"/>
    <n v="0"/>
    <n v="0"/>
    <n v="0"/>
    <n v="0"/>
    <n v="0"/>
    <m/>
    <n v="0"/>
    <m/>
    <m/>
    <m/>
    <m/>
    <d v="2024-06-30T00:00:00"/>
  </r>
  <r>
    <n v="256473"/>
    <n v="890306950"/>
    <s v="Ese Hospital Piloto de Jamundi"/>
    <s v="FVE"/>
    <n v="256473"/>
    <s v="FVE256473"/>
    <s v="890306950_FVE256473"/>
    <d v="2023-11-29T10:14:09"/>
    <d v="2023-12-15T00:00:00"/>
    <d v="2024-01-02T07:00:00"/>
    <n v="241692"/>
    <n v="241692"/>
    <s v="Evento"/>
    <s v="jamundi"/>
    <s v="Servicios de salud"/>
    <m/>
    <m/>
    <s v="44B200290"/>
    <x v="5"/>
    <s v="Devuelta"/>
    <s v="FACTURA DEVUELTA"/>
    <m/>
    <m/>
    <n v="0"/>
    <n v="241692"/>
    <n v="0"/>
    <s v="se sostiene la devolución de  la factura por que  la auto. 201858622438083 no existe"/>
    <s v="AUTORIZACION"/>
    <n v="0"/>
    <n v="0"/>
    <n v="0"/>
    <n v="0"/>
    <n v="0"/>
    <m/>
    <n v="0"/>
    <m/>
    <m/>
    <m/>
    <m/>
    <d v="2024-06-30T00:00:00"/>
  </r>
  <r>
    <n v="256482"/>
    <n v="890306950"/>
    <s v="Ese Hospital Piloto de Jamundi"/>
    <s v="FVE"/>
    <n v="256482"/>
    <s v="FVE256482"/>
    <s v="890306950_FVE256482"/>
    <d v="2023-11-29T10:19:49"/>
    <d v="2023-12-15T00:00:00"/>
    <d v="2024-01-02T07:00:00"/>
    <n v="58608"/>
    <n v="58608"/>
    <s v="Evento"/>
    <s v="jamundi"/>
    <s v="Servicios de salud"/>
    <m/>
    <m/>
    <s v="44B200290"/>
    <x v="5"/>
    <s v="Devuelta"/>
    <s v="FACTURA DEVUELTA"/>
    <m/>
    <m/>
    <n v="0"/>
    <n v="58608"/>
    <n v="0"/>
    <s v="se sostiene la devolución de la  factura por que la auto . 200278658153175 no existe"/>
    <s v="AUTORIZACION"/>
    <n v="0"/>
    <n v="0"/>
    <n v="0"/>
    <n v="0"/>
    <n v="0"/>
    <m/>
    <n v="0"/>
    <m/>
    <m/>
    <m/>
    <m/>
    <d v="2024-06-30T00:00:00"/>
  </r>
  <r>
    <n v="259134"/>
    <n v="890306950"/>
    <s v="Ese Hospital Piloto de Jamundi"/>
    <s v="FVE"/>
    <n v="259134"/>
    <s v="FVE259134"/>
    <s v="890306950_FVE259134"/>
    <d v="2023-12-11T12:43:34"/>
    <d v="2024-01-15T00:00:00"/>
    <d v="2024-01-15T07:00:00"/>
    <n v="198300"/>
    <n v="198300"/>
    <s v="Evento"/>
    <s v="jamundi"/>
    <s v="Servicios de salud"/>
    <m/>
    <m/>
    <s v="44B200290"/>
    <x v="5"/>
    <s v="Devuelta"/>
    <s v="FACTURA DEVUELTA"/>
    <m/>
    <m/>
    <n v="0"/>
    <n v="198300"/>
    <n v="0"/>
    <s v="se sostiene la devolución la factura por que la auto 122300145717 esta a nombre de clínica Imbanaco  el prestador debió revisar el estado de de la auto en boxalud"/>
    <s v="AUTORIZACION"/>
    <n v="0"/>
    <n v="0"/>
    <n v="0"/>
    <n v="0"/>
    <n v="0"/>
    <m/>
    <n v="0"/>
    <m/>
    <m/>
    <m/>
    <m/>
    <d v="2024-06-30T00:00:00"/>
  </r>
  <r>
    <n v="261270"/>
    <n v="890306950"/>
    <s v="Ese Hospital Piloto de Jamundi"/>
    <s v="FVE"/>
    <n v="261270"/>
    <s v="FVE261270"/>
    <s v="890306950_FVE261270"/>
    <d v="2023-12-20T10:44:37"/>
    <d v="2024-01-15T00:00:00"/>
    <d v="2024-01-15T08:42:44"/>
    <n v="162400"/>
    <n v="162400"/>
    <s v="Evento"/>
    <s v="jamundi"/>
    <s v="Servicios de salud"/>
    <m/>
    <m/>
    <s v="44B200290"/>
    <x v="5"/>
    <s v="Devuelta"/>
    <s v="FACTURA DEVUELTA"/>
    <m/>
    <m/>
    <n v="0"/>
    <n v="162400"/>
    <n v="0"/>
    <s v="se sostiene la devolucion de  la factura por que la auto 122300153438 esta a nombre de clínica de santa Sofia del pacifico el prestador debio revisar el estado de la auto en el aplicativo boxalud"/>
    <s v="AUTORIZACION"/>
    <n v="0"/>
    <n v="0"/>
    <n v="0"/>
    <n v="0"/>
    <n v="0"/>
    <m/>
    <n v="0"/>
    <m/>
    <m/>
    <m/>
    <m/>
    <d v="2024-06-30T00:00:00"/>
  </r>
  <r>
    <n v="261434"/>
    <n v="890306950"/>
    <s v="Ese Hospital Piloto de Jamundi"/>
    <s v="FVE"/>
    <n v="261434"/>
    <s v="FVE261434"/>
    <s v="890306950_FVE261434"/>
    <d v="2023-12-20T15:33:00"/>
    <d v="2024-01-15T00:00:00"/>
    <d v="2024-01-15T08:42:44"/>
    <n v="113000"/>
    <n v="113000"/>
    <s v="Evento"/>
    <s v="jamundi"/>
    <s v="Servicios de salud"/>
    <m/>
    <m/>
    <s v="44B200290"/>
    <x v="5"/>
    <s v="Devuelta"/>
    <s v="FACTURA DEVUELTA"/>
    <m/>
    <m/>
    <n v="0"/>
    <n v="113000"/>
    <n v="0"/>
    <s v="se sostiene la devolución de  la factura por que la auto. 122300154194 esta a nombre del hospital la buena esperanza el prestador debió revisar el estado de la auto en el aplicativo boxalud"/>
    <s v="AUTORIZACION"/>
    <n v="0"/>
    <n v="0"/>
    <n v="0"/>
    <n v="0"/>
    <n v="0"/>
    <m/>
    <n v="0"/>
    <m/>
    <m/>
    <m/>
    <m/>
    <d v="2024-06-30T00:00:00"/>
  </r>
  <r>
    <n v="264229"/>
    <n v="890306950"/>
    <s v="Ese Hospital Piloto de Jamundi"/>
    <s v="FVE"/>
    <n v="264229"/>
    <s v="FVE264229"/>
    <s v="890306950_FVE264229"/>
    <d v="2023-12-30T15:12:47"/>
    <d v="2024-01-15T00:00:00"/>
    <d v="2024-01-15T08:42:44"/>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64241"/>
    <n v="890306950"/>
    <s v="Ese Hospital Piloto de Jamundi"/>
    <s v="FVE"/>
    <n v="264241"/>
    <s v="FVE264241"/>
    <s v="890306950_FVE264241"/>
    <d v="2023-12-30T15:30:06"/>
    <d v="2024-01-15T00:00:00"/>
    <d v="2024-01-15T08:42:44"/>
    <n v="154300"/>
    <n v="154300"/>
    <s v="Evento"/>
    <s v="jamundi"/>
    <s v="Servicios de salud"/>
    <m/>
    <m/>
    <s v="44B200290"/>
    <x v="5"/>
    <s v="Devuelta"/>
    <s v="FACTURA DEVUELTA"/>
    <m/>
    <m/>
    <n v="0"/>
    <n v="154300"/>
    <n v="0"/>
    <s v="se se sostiene la devolucion de la factura por que la auto. 122300161425 esta a nombre de hospital san agustin el prestador debio revisar el estado de la auto en el aplicativo boxalud"/>
    <s v="AUTORIZACION"/>
    <n v="0"/>
    <n v="0"/>
    <n v="0"/>
    <n v="0"/>
    <n v="0"/>
    <m/>
    <n v="0"/>
    <m/>
    <m/>
    <m/>
    <m/>
    <d v="2024-06-30T00:00:00"/>
  </r>
  <r>
    <n v="264852"/>
    <n v="890306950"/>
    <s v="Ese Hospital Piloto de Jamundi"/>
    <s v="FVE"/>
    <n v="264852"/>
    <s v="FVE264852"/>
    <s v="890306950_FVE264852"/>
    <d v="2024-01-03T12:26:45"/>
    <d v="2024-02-15T00:00:00"/>
    <d v="2024-02-13T14:36:48"/>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66337"/>
    <n v="890306950"/>
    <s v="Ese Hospital Piloto de Jamundi"/>
    <s v="FVE"/>
    <n v="266337"/>
    <s v="FVE266337"/>
    <s v="890306950_FVE266337"/>
    <d v="2024-01-11T10:02:03"/>
    <d v="2024-02-15T00:00:00"/>
    <d v="2024-02-13T14:36:48"/>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67657"/>
    <n v="890306950"/>
    <s v="Ese Hospital Piloto de Jamundi"/>
    <s v="FVE"/>
    <n v="267657"/>
    <s v="FVE267657"/>
    <s v="890306950_FVE267657"/>
    <d v="2024-01-16T17:15:49"/>
    <d v="2024-02-15T00:00:00"/>
    <d v="2024-02-13T15:37:42"/>
    <n v="153300"/>
    <n v="153300"/>
    <s v="Evento"/>
    <s v="jamundi"/>
    <s v="Servicios de salud"/>
    <m/>
    <m/>
    <s v="44B200290"/>
    <x v="6"/>
    <s v="Finalizada"/>
    <s v="FACTURA PENDIENTE EN PROGRAMACION DE PAGO"/>
    <m/>
    <m/>
    <n v="153300"/>
    <n v="0"/>
    <n v="0"/>
    <m/>
    <m/>
    <n v="153300"/>
    <n v="0"/>
    <n v="0"/>
    <n v="153300"/>
    <n v="0"/>
    <m/>
    <n v="153300"/>
    <n v="2201529598"/>
    <s v="15.07.2024"/>
    <n v="70042097"/>
    <m/>
    <d v="2024-06-30T00:00:00"/>
  </r>
  <r>
    <n v="267663"/>
    <n v="890306950"/>
    <s v="Ese Hospital Piloto de Jamundi"/>
    <s v="FVE"/>
    <n v="267663"/>
    <s v="FVE267663"/>
    <s v="890306950_FVE267663"/>
    <d v="2024-01-16T17:30:19"/>
    <d v="2024-02-15T00:00:00"/>
    <d v="2024-02-13T15:37:42"/>
    <n v="216200"/>
    <n v="216200"/>
    <s v="Evento"/>
    <s v="jamundi"/>
    <s v="Servicios de salud"/>
    <m/>
    <m/>
    <s v="44B200290"/>
    <x v="6"/>
    <s v="Finalizada"/>
    <s v="FACTURA PENDIENTE EN PROGRAMACION DE PAGO"/>
    <m/>
    <m/>
    <n v="216200"/>
    <n v="0"/>
    <n v="0"/>
    <m/>
    <m/>
    <n v="216200"/>
    <n v="0"/>
    <n v="0"/>
    <n v="216200"/>
    <n v="0"/>
    <m/>
    <n v="216200"/>
    <n v="2201529598"/>
    <s v="15.07.2024"/>
    <n v="70042097"/>
    <m/>
    <d v="2024-06-30T00:00:00"/>
  </r>
  <r>
    <n v="267665"/>
    <n v="890306950"/>
    <s v="Ese Hospital Piloto de Jamundi"/>
    <s v="FVE"/>
    <n v="267665"/>
    <s v="FVE267665"/>
    <s v="890306950_FVE267665"/>
    <d v="2024-01-16T17:34:44"/>
    <d v="2024-02-15T00:00:00"/>
    <d v="2024-02-13T15:37:42"/>
    <n v="152500"/>
    <n v="152500"/>
    <s v="Evento"/>
    <s v="jamundi"/>
    <s v="Servicios de salud"/>
    <m/>
    <m/>
    <s v="44B200290"/>
    <x v="6"/>
    <s v="Finalizada"/>
    <s v="FACTURA PENDIENTE EN PROGRAMACION DE PAGO"/>
    <m/>
    <m/>
    <n v="152500"/>
    <n v="0"/>
    <n v="0"/>
    <m/>
    <m/>
    <n v="152500"/>
    <n v="0"/>
    <n v="0"/>
    <n v="152500"/>
    <n v="0"/>
    <m/>
    <n v="152500"/>
    <n v="2201529598"/>
    <s v="15.07.2024"/>
    <n v="70042097"/>
    <m/>
    <d v="2024-06-30T00:00:00"/>
  </r>
  <r>
    <n v="267667"/>
    <n v="890306950"/>
    <s v="Ese Hospital Piloto de Jamundi"/>
    <s v="FVE"/>
    <n v="267667"/>
    <s v="FVE267667"/>
    <s v="890306950_FVE267667"/>
    <d v="2024-01-16T17:48:52"/>
    <d v="2024-02-15T00:00:00"/>
    <d v="2024-02-13T15:37:42"/>
    <n v="105000"/>
    <n v="105000"/>
    <s v="Evento"/>
    <s v="jamundi"/>
    <s v="Servicios de salud"/>
    <m/>
    <m/>
    <s v="44B200290"/>
    <x v="6"/>
    <s v="Finalizada"/>
    <s v="FACTURA PENDIENTE EN PROGRAMACION DE PAGO"/>
    <m/>
    <m/>
    <n v="105000"/>
    <n v="0"/>
    <n v="0"/>
    <m/>
    <m/>
    <n v="105000"/>
    <n v="0"/>
    <n v="0"/>
    <n v="105000"/>
    <n v="0"/>
    <m/>
    <n v="105000"/>
    <n v="2201529598"/>
    <s v="15.07.2024"/>
    <n v="70042097"/>
    <m/>
    <d v="2024-06-30T00:00:00"/>
  </r>
  <r>
    <n v="267739"/>
    <n v="890306950"/>
    <s v="Ese Hospital Piloto de Jamundi"/>
    <s v="FVE"/>
    <n v="267739"/>
    <s v="FVE267739"/>
    <s v="890306950_FVE267739"/>
    <d v="2024-01-17T09:15:16"/>
    <d v="2024-02-15T00:00:00"/>
    <d v="2024-02-13T15:37:42"/>
    <n v="219900"/>
    <n v="219900"/>
    <s v="Evento"/>
    <s v="jamundi"/>
    <s v="Servicios de salud"/>
    <m/>
    <m/>
    <s v="44B200290"/>
    <x v="6"/>
    <s v="Finalizada"/>
    <s v="FACTURA PENDIENTE EN PROGRAMACION DE PAGO"/>
    <m/>
    <m/>
    <n v="219900"/>
    <n v="0"/>
    <n v="0"/>
    <m/>
    <m/>
    <n v="219900"/>
    <n v="0"/>
    <n v="0"/>
    <n v="219900"/>
    <n v="0"/>
    <m/>
    <n v="219900"/>
    <n v="2201529598"/>
    <s v="15.07.2024"/>
    <n v="70042097"/>
    <m/>
    <d v="2024-06-30T00:00:00"/>
  </r>
  <r>
    <n v="267752"/>
    <n v="890306950"/>
    <s v="Ese Hospital Piloto de Jamundi"/>
    <s v="FVE"/>
    <n v="267752"/>
    <s v="FVE267752"/>
    <s v="890306950_FVE267752"/>
    <d v="2024-01-17T09:40:50"/>
    <d v="2024-02-15T00:00:00"/>
    <d v="2024-02-13T15:37:42"/>
    <n v="120200"/>
    <n v="120200"/>
    <s v="Evento"/>
    <s v="jamundi"/>
    <s v="Servicios de salud"/>
    <m/>
    <m/>
    <s v="44B200290"/>
    <x v="6"/>
    <s v="Finalizada"/>
    <s v="FACTURA PENDIENTE EN PROGRAMACION DE PAGO"/>
    <m/>
    <m/>
    <n v="120200"/>
    <n v="0"/>
    <n v="0"/>
    <m/>
    <m/>
    <n v="120200"/>
    <n v="0"/>
    <n v="0"/>
    <n v="120200"/>
    <n v="0"/>
    <m/>
    <n v="120200"/>
    <n v="2201529598"/>
    <s v="15.07.2024"/>
    <n v="70042097"/>
    <m/>
    <d v="2024-06-30T00:00:00"/>
  </r>
  <r>
    <n v="267761"/>
    <n v="890306950"/>
    <s v="Ese Hospital Piloto de Jamundi"/>
    <s v="FVE"/>
    <n v="267761"/>
    <s v="FVE267761"/>
    <s v="890306950_FVE267761"/>
    <d v="2024-01-17T09:58:09"/>
    <d v="2024-02-15T00:00:00"/>
    <d v="2024-02-13T15:37:42"/>
    <n v="254500"/>
    <n v="254500"/>
    <s v="Evento"/>
    <s v="jamundi"/>
    <s v="Servicios de salud"/>
    <m/>
    <m/>
    <s v="44B200290"/>
    <x v="5"/>
    <s v="Devuelta"/>
    <s v="FACTURA DEVUELTA"/>
    <m/>
    <m/>
    <n v="0"/>
    <n v="254500"/>
    <n v="0"/>
    <s v="DEVOLUCION LA AUT 122300185927 RELACIONADA SE ENCUENTRA ANULADA. ANDRES FERNANDEZ "/>
    <s v="AUTORIZACION"/>
    <n v="0"/>
    <n v="0"/>
    <n v="0"/>
    <n v="0"/>
    <n v="0"/>
    <m/>
    <n v="0"/>
    <m/>
    <m/>
    <m/>
    <m/>
    <d v="2024-06-30T00:00:00"/>
  </r>
  <r>
    <n v="267773"/>
    <n v="890306950"/>
    <s v="Ese Hospital Piloto de Jamundi"/>
    <s v="FVE"/>
    <n v="267773"/>
    <s v="FVE267773"/>
    <s v="890306950_FVE267773"/>
    <d v="2024-01-17T10:21:37"/>
    <d v="2024-02-15T00:00:00"/>
    <d v="2024-02-13T15:37:42"/>
    <n v="112800"/>
    <n v="112800"/>
    <s v="Evento"/>
    <s v="jamundi"/>
    <s v="Servicios de salud"/>
    <m/>
    <m/>
    <s v="44B200290"/>
    <x v="6"/>
    <s v="Finalizada"/>
    <s v="FACTURA PENDIENTE EN PROGRAMACION DE PAGO"/>
    <m/>
    <m/>
    <n v="112800"/>
    <n v="0"/>
    <n v="0"/>
    <m/>
    <m/>
    <n v="112800"/>
    <n v="0"/>
    <n v="0"/>
    <n v="112800"/>
    <n v="0"/>
    <m/>
    <n v="112800"/>
    <n v="2201529598"/>
    <s v="15.07.2024"/>
    <n v="70042097"/>
    <m/>
    <d v="2024-06-30T00:00:00"/>
  </r>
  <r>
    <n v="267778"/>
    <n v="890306950"/>
    <s v="Ese Hospital Piloto de Jamundi"/>
    <s v="FVE"/>
    <n v="267778"/>
    <s v="FVE267778"/>
    <s v="890306950_FVE267778"/>
    <d v="2024-01-17T10:29:44"/>
    <d v="2024-02-15T00:00:00"/>
    <d v="2024-02-13T15:37:42"/>
    <n v="195000"/>
    <n v="195000"/>
    <s v="Evento"/>
    <s v="jamundi"/>
    <s v="Servicios de salud"/>
    <m/>
    <m/>
    <s v="44B200290"/>
    <x v="6"/>
    <s v="Finalizada"/>
    <s v="FACTURA PENDIENTE EN PROGRAMACION DE PAGO"/>
    <m/>
    <m/>
    <n v="195000"/>
    <n v="0"/>
    <n v="0"/>
    <m/>
    <m/>
    <n v="195000"/>
    <n v="0"/>
    <n v="0"/>
    <n v="195000"/>
    <n v="0"/>
    <m/>
    <n v="195000"/>
    <n v="2201529598"/>
    <s v="15.07.2024"/>
    <n v="70042097"/>
    <m/>
    <d v="2024-06-30T00:00:00"/>
  </r>
  <r>
    <n v="267782"/>
    <n v="890306950"/>
    <s v="Ese Hospital Piloto de Jamundi"/>
    <s v="FVE"/>
    <n v="267782"/>
    <s v="FVE267782"/>
    <s v="890306950_FVE267782"/>
    <d v="2024-01-17T10:52:11"/>
    <d v="2024-02-15T00:00:00"/>
    <d v="2024-02-13T14:36:50"/>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67804"/>
    <n v="890306950"/>
    <s v="Ese Hospital Piloto de Jamundi"/>
    <s v="FVE"/>
    <n v="267804"/>
    <s v="FVE267804"/>
    <s v="890306950_FVE267804"/>
    <d v="2024-01-17T12:27:39"/>
    <d v="2024-02-15T00:00:00"/>
    <d v="2024-02-13T15:37:42"/>
    <n v="311100"/>
    <n v="311100"/>
    <s v="Evento"/>
    <s v="jamundi"/>
    <s v="Servicios de salud"/>
    <m/>
    <m/>
    <s v="44B200290"/>
    <x v="6"/>
    <s v="Finalizada"/>
    <s v="FACTURA PENDIENTE EN PROGRAMACION DE PAGO"/>
    <m/>
    <m/>
    <n v="311100"/>
    <n v="0"/>
    <n v="0"/>
    <m/>
    <m/>
    <n v="311100"/>
    <n v="0"/>
    <n v="0"/>
    <n v="311100"/>
    <n v="0"/>
    <m/>
    <n v="311100"/>
    <n v="2201529598"/>
    <s v="15.07.2024"/>
    <n v="70042097"/>
    <m/>
    <d v="2024-06-30T00:00:00"/>
  </r>
  <r>
    <n v="267825"/>
    <n v="890306950"/>
    <s v="Ese Hospital Piloto de Jamundi"/>
    <s v="FVE"/>
    <n v="267825"/>
    <s v="FVE267825"/>
    <s v="890306950_FVE267825"/>
    <d v="2024-01-17T14:14:04"/>
    <d v="2024-02-15T00:00:00"/>
    <d v="2024-02-13T15:37:42"/>
    <n v="142400"/>
    <n v="142400"/>
    <s v="Evento"/>
    <s v="jamundi"/>
    <s v="Servicios de salud"/>
    <m/>
    <m/>
    <s v="44B200290"/>
    <x v="6"/>
    <s v="Finalizada"/>
    <s v="FACTURA PENDIENTE EN PROGRAMACION DE PAGO"/>
    <m/>
    <m/>
    <n v="142400"/>
    <n v="0"/>
    <n v="0"/>
    <m/>
    <m/>
    <n v="142400"/>
    <n v="0"/>
    <n v="0"/>
    <n v="142400"/>
    <n v="0"/>
    <m/>
    <n v="142400"/>
    <n v="2201529598"/>
    <s v="15.07.2024"/>
    <n v="70042097"/>
    <m/>
    <d v="2024-06-30T00:00:00"/>
  </r>
  <r>
    <n v="267831"/>
    <n v="890306950"/>
    <s v="Ese Hospital Piloto de Jamundi"/>
    <s v="FVE"/>
    <n v="267831"/>
    <s v="FVE267831"/>
    <s v="890306950_FVE267831"/>
    <d v="2024-01-17T14:26:43"/>
    <d v="2024-02-15T00:00:00"/>
    <d v="2024-02-13T15:37:42"/>
    <n v="97800"/>
    <n v="97800"/>
    <s v="Evento"/>
    <s v="jamundi"/>
    <s v="Servicios de salud"/>
    <m/>
    <m/>
    <s v="44B200290"/>
    <x v="6"/>
    <s v="Finalizada"/>
    <s v="FACTURA PENDIENTE EN PROGRAMACION DE PAGO"/>
    <m/>
    <m/>
    <n v="97800"/>
    <n v="0"/>
    <n v="0"/>
    <m/>
    <m/>
    <n v="97800"/>
    <n v="0"/>
    <n v="0"/>
    <n v="97800"/>
    <n v="0"/>
    <m/>
    <n v="97800"/>
    <n v="2201529598"/>
    <s v="15.07.2024"/>
    <n v="70042097"/>
    <m/>
    <d v="2024-06-30T00:00:00"/>
  </r>
  <r>
    <n v="267833"/>
    <n v="890306950"/>
    <s v="Ese Hospital Piloto de Jamundi"/>
    <s v="FVE"/>
    <n v="267833"/>
    <s v="FVE267833"/>
    <s v="890306950_FVE267833"/>
    <d v="2024-01-17T14:31:42"/>
    <d v="2024-02-15T00:00:00"/>
    <d v="2024-02-13T15:37:42"/>
    <n v="139800"/>
    <n v="139800"/>
    <s v="Evento"/>
    <s v="jamundi"/>
    <s v="Servicios de salud"/>
    <m/>
    <m/>
    <s v="44B200290"/>
    <x v="6"/>
    <s v="Finalizada"/>
    <s v="FACTURA PENDIENTE EN PROGRAMACION DE PAGO"/>
    <m/>
    <m/>
    <n v="139800"/>
    <n v="0"/>
    <n v="0"/>
    <m/>
    <m/>
    <n v="139800"/>
    <n v="0"/>
    <n v="0"/>
    <n v="139800"/>
    <n v="0"/>
    <m/>
    <n v="139800"/>
    <n v="2201529598"/>
    <s v="15.07.2024"/>
    <n v="70042097"/>
    <m/>
    <d v="2024-06-30T00:00:00"/>
  </r>
  <r>
    <n v="267838"/>
    <n v="890306950"/>
    <s v="Ese Hospital Piloto de Jamundi"/>
    <s v="FVE"/>
    <n v="267838"/>
    <s v="FVE267838"/>
    <s v="890306950_FVE267838"/>
    <d v="2024-01-17T14:41:29"/>
    <d v="2024-02-15T00:00:00"/>
    <d v="2024-02-13T15:37:42"/>
    <n v="99500"/>
    <n v="99500"/>
    <s v="Evento"/>
    <s v="jamundi"/>
    <s v="Servicios de salud"/>
    <m/>
    <m/>
    <s v="44B200290"/>
    <x v="6"/>
    <s v="Finalizada"/>
    <s v="FACTURA PENDIENTE EN PROGRAMACION DE PAGO"/>
    <m/>
    <m/>
    <n v="99500"/>
    <n v="0"/>
    <n v="0"/>
    <m/>
    <m/>
    <n v="99500"/>
    <n v="0"/>
    <n v="0"/>
    <n v="99500"/>
    <n v="0"/>
    <m/>
    <n v="99500"/>
    <n v="2201529598"/>
    <s v="15.07.2024"/>
    <n v="70042097"/>
    <m/>
    <d v="2024-06-30T00:00:00"/>
  </r>
  <r>
    <n v="267842"/>
    <n v="890306950"/>
    <s v="Ese Hospital Piloto de Jamundi"/>
    <s v="FVE"/>
    <n v="267842"/>
    <s v="FVE267842"/>
    <s v="890306950_FVE267842"/>
    <d v="2024-01-17T14:50:50"/>
    <d v="2024-02-15T00:00:00"/>
    <d v="2024-02-13T15:37:42"/>
    <n v="193600"/>
    <n v="193600"/>
    <s v="Evento"/>
    <s v="jamundi"/>
    <s v="Servicios de salud"/>
    <m/>
    <m/>
    <s v="44B200290"/>
    <x v="6"/>
    <s v="Finalizada"/>
    <s v="FACTURA PENDIENTE EN PROGRAMACION DE PAGO"/>
    <m/>
    <m/>
    <n v="193600"/>
    <n v="0"/>
    <n v="0"/>
    <m/>
    <m/>
    <n v="193600"/>
    <n v="0"/>
    <n v="0"/>
    <n v="193600"/>
    <n v="0"/>
    <m/>
    <n v="193600"/>
    <n v="2201529598"/>
    <s v="15.07.2024"/>
    <n v="70042097"/>
    <m/>
    <d v="2024-06-30T00:00:00"/>
  </r>
  <r>
    <n v="267844"/>
    <n v="890306950"/>
    <s v="Ese Hospital Piloto de Jamundi"/>
    <s v="FVE"/>
    <n v="267844"/>
    <s v="FVE267844"/>
    <s v="890306950_FVE267844"/>
    <d v="2024-01-17T15:02:12"/>
    <d v="2024-02-15T00:00:00"/>
    <d v="2024-02-13T15:37:42"/>
    <n v="98000"/>
    <n v="98000"/>
    <s v="Evento"/>
    <s v="jamundi"/>
    <s v="Servicios de salud"/>
    <m/>
    <m/>
    <s v="44B200290"/>
    <x v="6"/>
    <s v="Finalizada"/>
    <s v="FACTURA PENDIENTE EN PROGRAMACION DE PAGO"/>
    <m/>
    <m/>
    <n v="98000"/>
    <n v="0"/>
    <n v="0"/>
    <m/>
    <m/>
    <n v="98000"/>
    <n v="0"/>
    <n v="0"/>
    <n v="98000"/>
    <n v="0"/>
    <m/>
    <n v="98000"/>
    <n v="2201529598"/>
    <s v="15.07.2024"/>
    <n v="70042097"/>
    <m/>
    <d v="2024-06-30T00:00:00"/>
  </r>
  <r>
    <n v="267845"/>
    <n v="890306950"/>
    <s v="Ese Hospital Piloto de Jamundi"/>
    <s v="FVE"/>
    <n v="267845"/>
    <s v="FVE267845"/>
    <s v="890306950_FVE267845"/>
    <d v="2024-01-17T15:13:53"/>
    <d v="2024-02-15T00:00:00"/>
    <d v="2024-02-13T15:37:42"/>
    <n v="93700"/>
    <n v="93700"/>
    <s v="Evento"/>
    <s v="jamundi"/>
    <s v="Servicios de salud"/>
    <m/>
    <m/>
    <s v="44B200290"/>
    <x v="6"/>
    <s v="Finalizada"/>
    <s v="FACTURA PENDIENTE EN PROGRAMACION DE PAGO"/>
    <m/>
    <m/>
    <n v="93700"/>
    <n v="0"/>
    <n v="0"/>
    <m/>
    <m/>
    <n v="93700"/>
    <n v="0"/>
    <n v="0"/>
    <n v="93700"/>
    <n v="0"/>
    <m/>
    <n v="93700"/>
    <n v="2201529598"/>
    <s v="15.07.2024"/>
    <n v="70042097"/>
    <m/>
    <d v="2024-06-30T00:00:00"/>
  </r>
  <r>
    <n v="267847"/>
    <n v="890306950"/>
    <s v="Ese Hospital Piloto de Jamundi"/>
    <s v="FVE"/>
    <n v="267847"/>
    <s v="FVE267847"/>
    <s v="890306950_FVE267847"/>
    <d v="2024-01-17T15:20:09"/>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67858"/>
    <n v="890306950"/>
    <s v="Ese Hospital Piloto de Jamundi"/>
    <s v="FVE"/>
    <n v="267858"/>
    <s v="FVE267858"/>
    <s v="890306950_FVE267858"/>
    <d v="2024-01-17T15:38:56"/>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67861"/>
    <n v="890306950"/>
    <s v="Ese Hospital Piloto de Jamundi"/>
    <s v="FVE"/>
    <n v="267861"/>
    <s v="FVE267861"/>
    <s v="890306950_FVE267861"/>
    <d v="2024-01-17T15:44:19"/>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67865"/>
    <n v="890306950"/>
    <s v="Ese Hospital Piloto de Jamundi"/>
    <s v="FVE"/>
    <n v="267865"/>
    <s v="FVE267865"/>
    <s v="890306950_FVE267865"/>
    <d v="2024-01-17T15:51:32"/>
    <d v="2024-02-15T00:00:00"/>
    <d v="2024-02-13T15:37:42"/>
    <n v="227400"/>
    <n v="227400"/>
    <s v="Evento"/>
    <s v="jamundi"/>
    <s v="Servicios de salud"/>
    <m/>
    <m/>
    <s v="44B200290"/>
    <x v="6"/>
    <s v="Finalizada"/>
    <s v="FACTURA PENDIENTE EN PROGRAMACION DE PAGO"/>
    <m/>
    <m/>
    <n v="227400"/>
    <n v="0"/>
    <n v="0"/>
    <m/>
    <m/>
    <n v="227400"/>
    <n v="0"/>
    <n v="0"/>
    <n v="227400"/>
    <n v="0"/>
    <m/>
    <n v="227400"/>
    <n v="2201529598"/>
    <s v="15.07.2024"/>
    <n v="70042097"/>
    <m/>
    <d v="2024-06-30T00:00:00"/>
  </r>
  <r>
    <n v="267874"/>
    <n v="890306950"/>
    <s v="Ese Hospital Piloto de Jamundi"/>
    <s v="FVE"/>
    <n v="267874"/>
    <s v="FVE267874"/>
    <s v="890306950_FVE267874"/>
    <d v="2024-01-17T16:00:21"/>
    <d v="2024-02-15T00:00:00"/>
    <d v="2024-02-13T15:37:42"/>
    <n v="133400"/>
    <n v="133400"/>
    <s v="Evento"/>
    <s v="jamundi"/>
    <s v="Servicios de salud"/>
    <m/>
    <m/>
    <s v="44B200290"/>
    <x v="6"/>
    <s v="Finalizada"/>
    <s v="FACTURA PENDIENTE EN PROGRAMACION DE PAGO"/>
    <m/>
    <m/>
    <n v="133400"/>
    <n v="0"/>
    <n v="0"/>
    <m/>
    <m/>
    <n v="133400"/>
    <n v="0"/>
    <n v="0"/>
    <n v="133400"/>
    <n v="0"/>
    <m/>
    <n v="133400"/>
    <n v="2201529598"/>
    <s v="15.07.2024"/>
    <n v="70042097"/>
    <m/>
    <d v="2024-06-30T00:00:00"/>
  </r>
  <r>
    <n v="267877"/>
    <n v="890306950"/>
    <s v="Ese Hospital Piloto de Jamundi"/>
    <s v="FVE"/>
    <n v="267877"/>
    <s v="FVE267877"/>
    <s v="890306950_FVE267877"/>
    <d v="2024-01-17T16:03:00"/>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67893"/>
    <n v="890306950"/>
    <s v="Ese Hospital Piloto de Jamundi"/>
    <s v="FVE"/>
    <n v="267893"/>
    <s v="FVE267893"/>
    <s v="890306950_FVE267893"/>
    <d v="2024-01-17T16:28:54"/>
    <d v="2024-02-15T00:00:00"/>
    <d v="2024-02-13T15:37:42"/>
    <n v="671211"/>
    <n v="671211"/>
    <s v="Evento"/>
    <s v="jamundi"/>
    <s v="Servicios de salud"/>
    <m/>
    <m/>
    <s v="44B200290"/>
    <x v="6"/>
    <s v="Finalizada"/>
    <s v="FACTURA PENDIENTE EN PROGRAMACION DE PAGO"/>
    <m/>
    <m/>
    <n v="671211"/>
    <n v="0"/>
    <n v="0"/>
    <m/>
    <m/>
    <n v="671211"/>
    <n v="0"/>
    <n v="0"/>
    <n v="671211"/>
    <n v="0"/>
    <m/>
    <n v="671211"/>
    <n v="2201529598"/>
    <s v="15.07.2024"/>
    <n v="70042097"/>
    <m/>
    <d v="2024-06-30T00:00:00"/>
  </r>
  <r>
    <n v="267896"/>
    <n v="890306950"/>
    <s v="Ese Hospital Piloto de Jamundi"/>
    <s v="FVE"/>
    <n v="267896"/>
    <s v="FVE267896"/>
    <s v="890306950_FVE267896"/>
    <d v="2024-01-17T16:34:52"/>
    <d v="2024-02-15T00:00:00"/>
    <d v="2024-02-13T15:37:42"/>
    <n v="169262"/>
    <n v="169262"/>
    <s v="Evento"/>
    <s v="jamundi"/>
    <s v="Servicios de salud"/>
    <m/>
    <m/>
    <s v="44B200290"/>
    <x v="6"/>
    <s v="Finalizada"/>
    <s v="FACTURA PENDIENTE EN PROGRAMACION DE PAGO"/>
    <m/>
    <m/>
    <n v="169262"/>
    <n v="0"/>
    <n v="0"/>
    <m/>
    <m/>
    <n v="169262"/>
    <n v="0"/>
    <n v="0"/>
    <n v="169262"/>
    <n v="0"/>
    <m/>
    <n v="169262"/>
    <n v="2201529598"/>
    <s v="15.07.2024"/>
    <n v="70042097"/>
    <m/>
    <d v="2024-06-30T00:00:00"/>
  </r>
  <r>
    <n v="267898"/>
    <n v="890306950"/>
    <s v="Ese Hospital Piloto de Jamundi"/>
    <s v="FVE"/>
    <n v="267898"/>
    <s v="FVE267898"/>
    <s v="890306950_FVE267898"/>
    <d v="2024-01-17T16:48:39"/>
    <d v="2024-02-15T00:00:00"/>
    <d v="2024-02-13T15:14:25"/>
    <n v="108520"/>
    <n v="108520"/>
    <s v="Evento"/>
    <s v="jamundi"/>
    <s v="Servicios de salud"/>
    <m/>
    <m/>
    <s v="44B200290"/>
    <x v="5"/>
    <s v="Devuelta"/>
    <s v="FACTURA DEVUELTA"/>
    <m/>
    <m/>
    <n v="108520"/>
    <n v="108520"/>
    <n v="0"/>
    <s v="se devuelve la factura por que la auto. 122300187226  esta a nombre de centro medico de Imbanaco"/>
    <s v="AUTORIZACION"/>
    <n v="108520"/>
    <n v="0"/>
    <n v="0"/>
    <n v="108520"/>
    <n v="0"/>
    <m/>
    <n v="0"/>
    <m/>
    <m/>
    <m/>
    <m/>
    <d v="2024-06-30T00:00:00"/>
  </r>
  <r>
    <n v="267902"/>
    <n v="890306950"/>
    <s v="Ese Hospital Piloto de Jamundi"/>
    <s v="FVE"/>
    <n v="267902"/>
    <s v="FVE267902"/>
    <s v="890306950_FVE267902"/>
    <d v="2024-01-17T16:57:53"/>
    <d v="2024-02-15T00:00:00"/>
    <d v="2024-02-13T15:37:42"/>
    <n v="378289"/>
    <n v="378289"/>
    <s v="Evento"/>
    <s v="jamundi"/>
    <s v="Servicios de salud"/>
    <m/>
    <m/>
    <s v="44B200290"/>
    <x v="6"/>
    <s v="Finalizada"/>
    <s v="FACTURA PENDIENTE EN PROGRAMACION DE PAGO"/>
    <m/>
    <m/>
    <n v="378289"/>
    <n v="0"/>
    <n v="0"/>
    <m/>
    <m/>
    <n v="378289"/>
    <n v="0"/>
    <n v="0"/>
    <n v="378289"/>
    <n v="0"/>
    <m/>
    <n v="378289"/>
    <n v="2201529598"/>
    <s v="15.07.2024"/>
    <n v="70042097"/>
    <m/>
    <d v="2024-06-30T00:00:00"/>
  </r>
  <r>
    <n v="267903"/>
    <n v="890306950"/>
    <s v="Ese Hospital Piloto de Jamundi"/>
    <s v="FVE"/>
    <n v="267903"/>
    <s v="FVE267903"/>
    <s v="890306950_FVE267903"/>
    <d v="2024-01-17T17:02:49"/>
    <d v="2024-02-15T00:00:00"/>
    <d v="2024-02-13T15:37:42"/>
    <n v="93054"/>
    <n v="93054"/>
    <s v="Evento"/>
    <s v="jamundi"/>
    <s v="Servicios de salud"/>
    <m/>
    <m/>
    <s v="44B200290"/>
    <x v="6"/>
    <s v="Finalizada"/>
    <s v="FACTURA PENDIENTE EN PROGRAMACION DE PAGO"/>
    <m/>
    <m/>
    <n v="93054"/>
    <n v="0"/>
    <n v="0"/>
    <m/>
    <m/>
    <n v="93054"/>
    <n v="0"/>
    <n v="0"/>
    <n v="93054"/>
    <n v="0"/>
    <m/>
    <n v="93054"/>
    <n v="2201529598"/>
    <s v="15.07.2024"/>
    <n v="70042097"/>
    <m/>
    <d v="2024-06-30T00:00:00"/>
  </r>
  <r>
    <n v="267949"/>
    <n v="890306950"/>
    <s v="Ese Hospital Piloto de Jamundi"/>
    <s v="FVE"/>
    <n v="267949"/>
    <s v="FVE267949"/>
    <s v="890306950_FVE267949"/>
    <d v="2024-01-18T09:32:29"/>
    <d v="2024-02-15T00:00:00"/>
    <d v="2024-02-13T15:37:42"/>
    <n v="134570"/>
    <n v="134570"/>
    <s v="Evento"/>
    <s v="jamundi"/>
    <s v="Servicios de salud"/>
    <m/>
    <m/>
    <s v="44B200290"/>
    <x v="6"/>
    <s v="Finalizada"/>
    <s v="FACTURA PENDIENTE EN PROGRAMACION DE PAGO"/>
    <m/>
    <m/>
    <n v="134570"/>
    <n v="0"/>
    <n v="0"/>
    <m/>
    <m/>
    <n v="134570"/>
    <n v="0"/>
    <n v="0"/>
    <n v="134570"/>
    <n v="0"/>
    <m/>
    <n v="134570"/>
    <n v="2201529598"/>
    <s v="15.07.2024"/>
    <n v="70042097"/>
    <m/>
    <d v="2024-06-30T00:00:00"/>
  </r>
  <r>
    <n v="267952"/>
    <n v="890306950"/>
    <s v="Ese Hospital Piloto de Jamundi"/>
    <s v="FVE"/>
    <n v="267952"/>
    <s v="FVE267952"/>
    <s v="890306950_FVE267952"/>
    <d v="2024-01-18T09:38:23"/>
    <d v="2024-02-15T00:00:00"/>
    <d v="2024-02-13T15:37:42"/>
    <n v="238375"/>
    <n v="238375"/>
    <s v="Evento"/>
    <s v="jamundi"/>
    <s v="Servicios de salud"/>
    <m/>
    <m/>
    <s v="44B200290"/>
    <x v="6"/>
    <s v="Finalizada"/>
    <s v="FACTURA PENDIENTE EN PROGRAMACION DE PAGO"/>
    <m/>
    <m/>
    <n v="238375"/>
    <n v="0"/>
    <n v="0"/>
    <m/>
    <m/>
    <n v="238375"/>
    <n v="0"/>
    <n v="0"/>
    <n v="238375"/>
    <n v="0"/>
    <m/>
    <n v="238375"/>
    <n v="2201529598"/>
    <s v="15.07.2024"/>
    <n v="70042097"/>
    <m/>
    <d v="2024-06-30T00:00:00"/>
  </r>
  <r>
    <n v="267955"/>
    <n v="890306950"/>
    <s v="Ese Hospital Piloto de Jamundi"/>
    <s v="FVE"/>
    <n v="267955"/>
    <s v="FVE267955"/>
    <s v="890306950_FVE267955"/>
    <d v="2024-01-18T09:45:04"/>
    <d v="2024-02-15T00:00:00"/>
    <d v="2024-02-13T15:37:42"/>
    <n v="164569"/>
    <n v="164569"/>
    <s v="Evento"/>
    <s v="jamundi"/>
    <s v="Servicios de salud"/>
    <m/>
    <m/>
    <s v="44B200290"/>
    <x v="6"/>
    <s v="Finalizada"/>
    <s v="FACTURA PENDIENTE EN PROGRAMACION DE PAGO"/>
    <m/>
    <m/>
    <n v="164569"/>
    <n v="0"/>
    <n v="0"/>
    <m/>
    <m/>
    <n v="164569"/>
    <n v="0"/>
    <n v="0"/>
    <n v="164569"/>
    <n v="0"/>
    <m/>
    <n v="164569"/>
    <n v="2201529598"/>
    <s v="15.07.2024"/>
    <n v="70042097"/>
    <m/>
    <d v="2024-06-30T00:00:00"/>
  </r>
  <r>
    <n v="267958"/>
    <n v="890306950"/>
    <s v="Ese Hospital Piloto de Jamundi"/>
    <s v="FVE"/>
    <n v="267958"/>
    <s v="FVE267958"/>
    <s v="890306950_FVE267958"/>
    <d v="2024-01-18T09:51:36"/>
    <d v="2024-02-15T00:00:00"/>
    <d v="2024-02-13T15:37:42"/>
    <n v="277379"/>
    <n v="277379"/>
    <s v="Evento"/>
    <s v="jamundi"/>
    <s v="Servicios de salud"/>
    <m/>
    <m/>
    <s v="44B200290"/>
    <x v="6"/>
    <s v="Finalizada"/>
    <s v="FACTURA PENDIENTE EN PROGRAMACION DE PAGO"/>
    <m/>
    <m/>
    <n v="277379"/>
    <n v="0"/>
    <n v="0"/>
    <m/>
    <m/>
    <n v="277379"/>
    <n v="0"/>
    <n v="0"/>
    <n v="277379"/>
    <n v="0"/>
    <m/>
    <n v="277379"/>
    <n v="2201529598"/>
    <s v="15.07.2024"/>
    <n v="70042097"/>
    <m/>
    <d v="2024-06-30T00:00:00"/>
  </r>
  <r>
    <n v="267962"/>
    <n v="890306950"/>
    <s v="Ese Hospital Piloto de Jamundi"/>
    <s v="FVE"/>
    <n v="267962"/>
    <s v="FVE267962"/>
    <s v="890306950_FVE267962"/>
    <d v="2024-01-18T09:58:56"/>
    <d v="2024-02-15T00:00:00"/>
    <d v="2024-02-13T15:37:42"/>
    <n v="139345"/>
    <n v="139345"/>
    <s v="Evento"/>
    <s v="jamundi"/>
    <s v="Servicios de salud"/>
    <m/>
    <m/>
    <s v="44B200290"/>
    <x v="6"/>
    <s v="Finalizada"/>
    <s v="FACTURA PENDIENTE EN PROGRAMACION DE PAGO"/>
    <m/>
    <m/>
    <n v="139345"/>
    <n v="0"/>
    <n v="0"/>
    <m/>
    <m/>
    <n v="139345"/>
    <n v="0"/>
    <n v="0"/>
    <n v="139345"/>
    <n v="0"/>
    <m/>
    <n v="139345"/>
    <n v="2201529598"/>
    <s v="15.07.2024"/>
    <n v="70042097"/>
    <m/>
    <d v="2024-06-30T00:00:00"/>
  </r>
  <r>
    <n v="267970"/>
    <n v="890306950"/>
    <s v="Ese Hospital Piloto de Jamundi"/>
    <s v="FVE"/>
    <n v="267970"/>
    <s v="FVE267970"/>
    <s v="890306950_FVE267970"/>
    <d v="2024-01-18T10:25:30"/>
    <d v="2024-02-15T00:00:00"/>
    <d v="2024-02-13T15:37:42"/>
    <n v="109417"/>
    <n v="109417"/>
    <s v="Evento"/>
    <s v="jamundi"/>
    <s v="Servicios de salud"/>
    <m/>
    <m/>
    <s v="44B200290"/>
    <x v="6"/>
    <s v="Finalizada"/>
    <s v="FACTURA PENDIENTE EN PROGRAMACION DE PAGO"/>
    <m/>
    <m/>
    <n v="109417"/>
    <n v="0"/>
    <n v="0"/>
    <m/>
    <m/>
    <n v="109417"/>
    <n v="0"/>
    <n v="0"/>
    <n v="109417"/>
    <n v="0"/>
    <m/>
    <n v="109417"/>
    <n v="2201529598"/>
    <s v="15.07.2024"/>
    <n v="70042097"/>
    <m/>
    <d v="2024-06-30T00:00:00"/>
  </r>
  <r>
    <n v="267974"/>
    <n v="890306950"/>
    <s v="Ese Hospital Piloto de Jamundi"/>
    <s v="FVE"/>
    <n v="267974"/>
    <s v="FVE267974"/>
    <s v="890306950_FVE267974"/>
    <d v="2024-01-18T10:35:42"/>
    <d v="2024-02-15T00:00:00"/>
    <d v="2024-02-13T15:37:42"/>
    <n v="177440"/>
    <n v="177440"/>
    <s v="Evento"/>
    <s v="jamundi"/>
    <s v="Servicios de salud"/>
    <m/>
    <m/>
    <s v="44B200290"/>
    <x v="6"/>
    <s v="Finalizada"/>
    <s v="FACTURA PENDIENTE EN PROGRAMACION DE PAGO"/>
    <m/>
    <m/>
    <n v="177440"/>
    <n v="0"/>
    <n v="0"/>
    <m/>
    <m/>
    <n v="177440"/>
    <n v="0"/>
    <n v="0"/>
    <n v="177440"/>
    <n v="0"/>
    <m/>
    <n v="177440"/>
    <n v="2201529598"/>
    <s v="15.07.2024"/>
    <n v="70042097"/>
    <m/>
    <d v="2024-06-30T00:00:00"/>
  </r>
  <r>
    <n v="267977"/>
    <n v="890306950"/>
    <s v="Ese Hospital Piloto de Jamundi"/>
    <s v="FVE"/>
    <n v="267977"/>
    <s v="FVE267977"/>
    <s v="890306950_FVE267977"/>
    <d v="2024-01-18T10:39:50"/>
    <d v="2024-02-15T00:00:00"/>
    <d v="2024-02-13T15:37:42"/>
    <n v="96753"/>
    <n v="96753"/>
    <s v="Evento"/>
    <s v="jamundi"/>
    <s v="Servicios de salud"/>
    <m/>
    <m/>
    <s v="44B200290"/>
    <x v="6"/>
    <s v="Finalizada"/>
    <s v="FACTURA PENDIENTE EN PROGRAMACION DE PAGO"/>
    <m/>
    <m/>
    <n v="96753"/>
    <n v="0"/>
    <n v="0"/>
    <m/>
    <m/>
    <n v="96753"/>
    <n v="0"/>
    <n v="0"/>
    <n v="96753"/>
    <n v="0"/>
    <m/>
    <n v="96753"/>
    <n v="2201529598"/>
    <s v="15.07.2024"/>
    <n v="70042097"/>
    <m/>
    <d v="2024-06-30T00:00:00"/>
  </r>
  <r>
    <n v="267980"/>
    <n v="890306950"/>
    <s v="Ese Hospital Piloto de Jamundi"/>
    <s v="FVE"/>
    <n v="267980"/>
    <s v="FVE267980"/>
    <s v="890306950_FVE267980"/>
    <d v="2024-01-18T10:44:12"/>
    <d v="2024-02-15T00:00:00"/>
    <d v="2024-02-13T15:37:42"/>
    <n v="127018"/>
    <n v="127018"/>
    <s v="Evento"/>
    <s v="jamundi"/>
    <s v="Servicios de salud"/>
    <m/>
    <m/>
    <s v="44B200290"/>
    <x v="6"/>
    <s v="Finalizada"/>
    <s v="FACTURA PENDIENTE EN PROGRAMACION DE PAGO"/>
    <m/>
    <m/>
    <n v="127018"/>
    <n v="0"/>
    <n v="0"/>
    <m/>
    <m/>
    <n v="127018"/>
    <n v="0"/>
    <n v="0"/>
    <n v="127018"/>
    <n v="0"/>
    <m/>
    <n v="127018"/>
    <n v="2201529598"/>
    <s v="15.07.2024"/>
    <n v="70042097"/>
    <m/>
    <d v="2024-06-30T00:00:00"/>
  </r>
  <r>
    <n v="267995"/>
    <n v="890306950"/>
    <s v="Ese Hospital Piloto de Jamundi"/>
    <s v="FVE"/>
    <n v="267995"/>
    <s v="FVE267995"/>
    <s v="890306950_FVE267995"/>
    <d v="2024-01-18T10:57:22"/>
    <d v="2024-02-15T00:00:00"/>
    <d v="2024-02-13T15:37:42"/>
    <n v="162396"/>
    <n v="162396"/>
    <s v="Evento"/>
    <s v="jamundi"/>
    <s v="Servicios de salud"/>
    <m/>
    <m/>
    <s v="44B200290"/>
    <x v="6"/>
    <s v="Finalizada"/>
    <s v="FACTURA PENDIENTE EN PROGRAMACION DE PAGO"/>
    <m/>
    <m/>
    <n v="162396"/>
    <n v="0"/>
    <n v="0"/>
    <m/>
    <m/>
    <n v="162396"/>
    <n v="0"/>
    <n v="0"/>
    <n v="162396"/>
    <n v="0"/>
    <m/>
    <n v="162396"/>
    <n v="2201529598"/>
    <s v="15.07.2024"/>
    <n v="70042097"/>
    <m/>
    <d v="2024-06-30T00:00:00"/>
  </r>
  <r>
    <n v="268005"/>
    <n v="890306950"/>
    <s v="Ese Hospital Piloto de Jamundi"/>
    <s v="FVE"/>
    <n v="268005"/>
    <s v="FVE268005"/>
    <s v="890306950_FVE268005"/>
    <d v="2024-01-18T11:16:41"/>
    <d v="2024-02-15T00:00:00"/>
    <d v="2024-02-13T15:37:42"/>
    <n v="156881"/>
    <n v="156881"/>
    <s v="Evento"/>
    <s v="jamundi"/>
    <s v="Servicios de salud"/>
    <m/>
    <m/>
    <s v="44B200290"/>
    <x v="6"/>
    <s v="Finalizada"/>
    <s v="FACTURA PENDIENTE EN PROGRAMACION DE PAGO"/>
    <m/>
    <m/>
    <n v="156881"/>
    <n v="0"/>
    <n v="0"/>
    <m/>
    <m/>
    <n v="156881"/>
    <n v="0"/>
    <n v="0"/>
    <n v="156881"/>
    <n v="0"/>
    <m/>
    <n v="156881"/>
    <n v="2201529598"/>
    <s v="15.07.2024"/>
    <n v="70042097"/>
    <m/>
    <d v="2024-06-30T00:00:00"/>
  </r>
  <r>
    <n v="268011"/>
    <n v="890306950"/>
    <s v="Ese Hospital Piloto de Jamundi"/>
    <s v="FVE"/>
    <n v="268011"/>
    <s v="FVE268011"/>
    <s v="890306950_FVE268011"/>
    <d v="2024-01-18T11:23:31"/>
    <d v="2024-02-15T00:00:00"/>
    <d v="2024-02-13T15:37:42"/>
    <n v="96080"/>
    <n v="96080"/>
    <s v="Evento"/>
    <s v="jamundi"/>
    <s v="Servicios de salud"/>
    <m/>
    <m/>
    <s v="44B200290"/>
    <x v="6"/>
    <s v="Finalizada"/>
    <s v="FACTURA PENDIENTE EN PROGRAMACION DE PAGO"/>
    <m/>
    <m/>
    <n v="96080"/>
    <n v="0"/>
    <n v="0"/>
    <m/>
    <m/>
    <n v="96080"/>
    <n v="0"/>
    <n v="0"/>
    <n v="96080"/>
    <n v="0"/>
    <m/>
    <n v="96080"/>
    <n v="2201529598"/>
    <s v="15.07.2024"/>
    <n v="70042097"/>
    <m/>
    <d v="2024-06-30T00:00:00"/>
  </r>
  <r>
    <n v="268014"/>
    <n v="890306950"/>
    <s v="Ese Hospital Piloto de Jamundi"/>
    <s v="FVE"/>
    <n v="268014"/>
    <s v="FVE268014"/>
    <s v="890306950_FVE268014"/>
    <d v="2024-01-18T11:28:22"/>
    <d v="2024-02-15T00:00:00"/>
    <d v="2024-02-13T15:37:42"/>
    <n v="158892"/>
    <n v="158892"/>
    <s v="Evento"/>
    <s v="jamundi"/>
    <s v="Servicios de salud"/>
    <m/>
    <m/>
    <s v="44B200290"/>
    <x v="6"/>
    <s v="Finalizada"/>
    <s v="FACTURA PENDIENTE EN PROGRAMACION DE PAGO"/>
    <m/>
    <m/>
    <n v="158892"/>
    <n v="0"/>
    <n v="0"/>
    <m/>
    <m/>
    <n v="158892"/>
    <n v="0"/>
    <n v="0"/>
    <n v="158892"/>
    <n v="0"/>
    <m/>
    <n v="158892"/>
    <n v="2201529598"/>
    <s v="15.07.2024"/>
    <n v="70042097"/>
    <m/>
    <d v="2024-06-30T00:00:00"/>
  </r>
  <r>
    <n v="268202"/>
    <n v="890306950"/>
    <s v="Ese Hospital Piloto de Jamundi"/>
    <s v="FVE"/>
    <n v="268202"/>
    <s v="FVE268202"/>
    <s v="890306950_FVE268202"/>
    <d v="2024-01-19T06:33:17"/>
    <d v="2024-02-15T00:00:00"/>
    <d v="2024-07-11T10:30:40"/>
    <n v="65100"/>
    <n v="60600"/>
    <s v="Evento"/>
    <s v="jamundi"/>
    <s v="Servicios de salud"/>
    <m/>
    <m/>
    <s v="44B200290"/>
    <x v="0"/>
    <s v="Finalizada"/>
    <s v="FACTURA DEVUELTA"/>
    <m/>
    <m/>
    <n v="65100"/>
    <n v="0"/>
    <n v="0"/>
    <m/>
    <m/>
    <n v="65100"/>
    <n v="0"/>
    <n v="0"/>
    <n v="60600"/>
    <n v="0"/>
    <m/>
    <n v="0"/>
    <m/>
    <m/>
    <m/>
    <m/>
    <d v="2024-06-30T00:00:00"/>
  </r>
  <r>
    <n v="268328"/>
    <n v="890306950"/>
    <s v="Ese Hospital Piloto de Jamundi"/>
    <s v="FVE"/>
    <n v="268328"/>
    <s v="FVE268328"/>
    <s v="890306950_FVE268328"/>
    <d v="2024-01-19T12:15:57"/>
    <d v="2024-02-15T00:00:00"/>
    <d v="2024-02-13T15:14:25"/>
    <n v="65100"/>
    <n v="58600"/>
    <s v="Evento"/>
    <s v="jamundi"/>
    <s v="Servicios de salud"/>
    <m/>
    <m/>
    <s v="44B200290"/>
    <x v="6"/>
    <s v="Finalizada"/>
    <s v="FACTURA PENDIENTE EN PROGRAMACION DE PAGO"/>
    <m/>
    <m/>
    <n v="65100"/>
    <n v="0"/>
    <n v="0"/>
    <m/>
    <m/>
    <n v="65100"/>
    <n v="0"/>
    <n v="0"/>
    <n v="58600"/>
    <n v="0"/>
    <m/>
    <n v="58600"/>
    <n v="4800064301"/>
    <s v="11.07.2024"/>
    <n v="11828831"/>
    <s v="PAGO DIRECTO REGIMEN SUBSIDIADO JUNIO 2024"/>
    <d v="2024-06-30T00:00:00"/>
  </r>
  <r>
    <n v="268500"/>
    <n v="890306950"/>
    <s v="Ese Hospital Piloto de Jamundi"/>
    <s v="FVE"/>
    <n v="268500"/>
    <s v="FVE268500"/>
    <s v="890306950_FVE268500"/>
    <d v="2024-01-19T17:23:33"/>
    <d v="2024-02-15T00:00:00"/>
    <d v="2024-02-13T15:37:42"/>
    <n v="128244"/>
    <n v="128244"/>
    <s v="Evento"/>
    <s v="jamundi"/>
    <s v="Servicios de salud"/>
    <m/>
    <m/>
    <s v="44B200290"/>
    <x v="6"/>
    <s v="Finalizada"/>
    <s v="FACTURA PENDIENTE EN PROGRAMACION DE PAGO"/>
    <m/>
    <m/>
    <n v="128244"/>
    <n v="0"/>
    <n v="0"/>
    <m/>
    <m/>
    <n v="128244"/>
    <n v="0"/>
    <n v="0"/>
    <n v="128244"/>
    <n v="0"/>
    <m/>
    <n v="128244"/>
    <n v="2201529598"/>
    <s v="15.07.2024"/>
    <n v="70042097"/>
    <m/>
    <d v="2024-06-30T00:00:00"/>
  </r>
  <r>
    <n v="268559"/>
    <n v="890306950"/>
    <s v="Ese Hospital Piloto de Jamundi"/>
    <s v="FVE"/>
    <n v="268559"/>
    <s v="FVE268559"/>
    <s v="890306950_FVE268559"/>
    <d v="2024-01-20T08:48:01"/>
    <d v="2024-02-15T00:00:00"/>
    <d v="2024-02-13T15:37:42"/>
    <n v="149030"/>
    <n v="149030"/>
    <s v="Evento"/>
    <s v="jamundi"/>
    <s v="Servicios de salud"/>
    <m/>
    <m/>
    <s v="44B200290"/>
    <x v="6"/>
    <s v="Finalizada"/>
    <s v="FACTURA PENDIENTE EN PROGRAMACION DE PAGO"/>
    <m/>
    <m/>
    <n v="149030"/>
    <n v="0"/>
    <n v="0"/>
    <m/>
    <m/>
    <n v="149030"/>
    <n v="0"/>
    <n v="0"/>
    <n v="149030"/>
    <n v="0"/>
    <m/>
    <n v="149030"/>
    <n v="2201529598"/>
    <s v="15.07.2024"/>
    <n v="70042097"/>
    <m/>
    <d v="2024-06-30T00:00:00"/>
  </r>
  <r>
    <n v="268564"/>
    <n v="890306950"/>
    <s v="Ese Hospital Piloto de Jamundi"/>
    <s v="FVE"/>
    <n v="268564"/>
    <s v="FVE268564"/>
    <s v="890306950_FVE268564"/>
    <d v="2024-01-20T08:52:13"/>
    <d v="2024-02-15T00:00:00"/>
    <d v="2024-02-13T15:37:42"/>
    <n v="300308"/>
    <n v="300308"/>
    <s v="Evento"/>
    <s v="jamundi"/>
    <s v="Servicios de salud"/>
    <m/>
    <m/>
    <s v="44B200290"/>
    <x v="6"/>
    <s v="Finalizada"/>
    <s v="FACTURA PENDIENTE EN PROGRAMACION DE PAGO"/>
    <m/>
    <m/>
    <n v="300308"/>
    <n v="0"/>
    <n v="0"/>
    <m/>
    <m/>
    <n v="300308"/>
    <n v="0"/>
    <n v="0"/>
    <n v="300308"/>
    <n v="0"/>
    <m/>
    <n v="300308"/>
    <n v="2201529598"/>
    <s v="15.07.2024"/>
    <n v="70042097"/>
    <m/>
    <d v="2024-06-30T00:00:00"/>
  </r>
  <r>
    <n v="268569"/>
    <n v="890306950"/>
    <s v="Ese Hospital Piloto de Jamundi"/>
    <s v="FVE"/>
    <n v="268569"/>
    <s v="FVE268569"/>
    <s v="890306950_FVE268569"/>
    <d v="2024-01-20T08:55:24"/>
    <d v="2024-02-15T00:00:00"/>
    <d v="2024-02-13T15:37:42"/>
    <n v="156052"/>
    <n v="156052"/>
    <s v="Evento"/>
    <s v="jamundi"/>
    <s v="Servicios de salud"/>
    <m/>
    <m/>
    <s v="44B200290"/>
    <x v="6"/>
    <s v="Finalizada"/>
    <s v="FACTURA PENDIENTE EN PROGRAMACION DE PAGO"/>
    <m/>
    <m/>
    <n v="156052"/>
    <n v="0"/>
    <n v="0"/>
    <m/>
    <m/>
    <n v="156052"/>
    <n v="0"/>
    <n v="0"/>
    <n v="156052"/>
    <n v="0"/>
    <m/>
    <n v="156052"/>
    <n v="2201529598"/>
    <s v="15.07.2024"/>
    <n v="70042097"/>
    <m/>
    <d v="2024-06-30T00:00:00"/>
  </r>
  <r>
    <n v="268573"/>
    <n v="890306950"/>
    <s v="Ese Hospital Piloto de Jamundi"/>
    <s v="FVE"/>
    <n v="268573"/>
    <s v="FVE268573"/>
    <s v="890306950_FVE268573"/>
    <d v="2024-01-20T09:03:25"/>
    <d v="2024-02-15T00:00:00"/>
    <d v="2024-02-13T15:37:42"/>
    <n v="151071"/>
    <n v="151071"/>
    <s v="Evento"/>
    <s v="jamundi"/>
    <s v="Servicios de salud"/>
    <m/>
    <m/>
    <s v="44B200290"/>
    <x v="6"/>
    <s v="Finalizada"/>
    <s v="FACTURA PENDIENTE EN PROGRAMACION DE PAGO"/>
    <m/>
    <m/>
    <n v="151071"/>
    <n v="0"/>
    <n v="0"/>
    <m/>
    <m/>
    <n v="151071"/>
    <n v="0"/>
    <n v="0"/>
    <n v="151071"/>
    <n v="0"/>
    <m/>
    <n v="151071"/>
    <n v="2201529598"/>
    <s v="15.07.2024"/>
    <n v="70042097"/>
    <m/>
    <d v="2024-06-30T00:00:00"/>
  </r>
  <r>
    <n v="268607"/>
    <n v="890306950"/>
    <s v="Ese Hospital Piloto de Jamundi"/>
    <s v="FVE"/>
    <n v="268607"/>
    <s v="FVE268607"/>
    <s v="890306950_FVE268607"/>
    <d v="2024-01-20T09:45:11"/>
    <d v="2024-02-15T00:00:00"/>
    <d v="2024-02-13T15:37:42"/>
    <n v="605263"/>
    <n v="605263"/>
    <s v="Evento"/>
    <s v="jamundi"/>
    <s v="Servicios de salud"/>
    <m/>
    <m/>
    <s v="44B200290"/>
    <x v="6"/>
    <s v="Finalizada"/>
    <s v="FACTURA PENDIENTE EN PROGRAMACION DE PAGO"/>
    <m/>
    <m/>
    <n v="605263"/>
    <n v="0"/>
    <n v="0"/>
    <m/>
    <m/>
    <n v="605263"/>
    <n v="0"/>
    <n v="0"/>
    <n v="605263"/>
    <n v="0"/>
    <m/>
    <n v="605263"/>
    <n v="2201529598"/>
    <s v="15.07.2024"/>
    <n v="70042097"/>
    <m/>
    <d v="2024-06-30T00:00:00"/>
  </r>
  <r>
    <n v="268638"/>
    <n v="890306950"/>
    <s v="Ese Hospital Piloto de Jamundi"/>
    <s v="FVE"/>
    <n v="268638"/>
    <s v="FVE268638"/>
    <s v="890306950_FVE268638"/>
    <d v="2024-01-20T10:18:35"/>
    <d v="2024-02-15T00:00:00"/>
    <d v="2024-02-13T15:37:42"/>
    <n v="155448"/>
    <n v="155448"/>
    <s v="Evento"/>
    <s v="jamundi"/>
    <s v="Servicios de salud"/>
    <m/>
    <m/>
    <s v="44B200290"/>
    <x v="6"/>
    <s v="Finalizada"/>
    <s v="FACTURA PENDIENTE EN PROGRAMACION DE PAGO"/>
    <m/>
    <m/>
    <n v="155448"/>
    <n v="0"/>
    <n v="0"/>
    <m/>
    <m/>
    <n v="155448"/>
    <n v="0"/>
    <n v="0"/>
    <n v="155448"/>
    <n v="0"/>
    <m/>
    <n v="155448"/>
    <n v="2201529598"/>
    <s v="15.07.2024"/>
    <n v="70042097"/>
    <m/>
    <d v="2024-06-30T00:00:00"/>
  </r>
  <r>
    <n v="268711"/>
    <n v="890306950"/>
    <s v="Ese Hospital Piloto de Jamundi"/>
    <s v="FVE"/>
    <n v="268711"/>
    <s v="FVE268711"/>
    <s v="890306950_FVE268711"/>
    <d v="2024-01-20T13:16:11"/>
    <d v="2024-02-15T00:00:00"/>
    <d v="2024-02-13T15:37:42"/>
    <n v="148117"/>
    <n v="148117"/>
    <s v="Evento"/>
    <s v="jamundi"/>
    <s v="Servicios de salud"/>
    <m/>
    <m/>
    <s v="44B200290"/>
    <x v="6"/>
    <s v="Finalizada"/>
    <s v="FACTURA PENDIENTE EN PROGRAMACION DE PAGO"/>
    <m/>
    <m/>
    <n v="148117"/>
    <n v="0"/>
    <n v="0"/>
    <m/>
    <m/>
    <n v="148117"/>
    <n v="0"/>
    <n v="0"/>
    <n v="148117"/>
    <n v="0"/>
    <m/>
    <n v="148117"/>
    <n v="2201529598"/>
    <s v="15.07.2024"/>
    <n v="70042097"/>
    <m/>
    <d v="2024-06-30T00:00:00"/>
  </r>
  <r>
    <n v="268788"/>
    <n v="890306950"/>
    <s v="Ese Hospital Piloto de Jamundi"/>
    <s v="FVE"/>
    <n v="268788"/>
    <s v="FVE268788"/>
    <s v="890306950_FVE268788"/>
    <d v="2024-01-21T23:03:57"/>
    <d v="2024-02-15T00:00:00"/>
    <d v="2024-02-13T15:37:42"/>
    <n v="154503"/>
    <n v="154503"/>
    <s v="Evento"/>
    <s v="jamundi"/>
    <s v="Servicios de salud"/>
    <m/>
    <m/>
    <s v="44B200290"/>
    <x v="6"/>
    <s v="Finalizada"/>
    <s v="FACTURA PENDIENTE EN PROGRAMACION DE PAGO"/>
    <m/>
    <m/>
    <n v="154503"/>
    <n v="0"/>
    <n v="0"/>
    <m/>
    <m/>
    <n v="154503"/>
    <n v="0"/>
    <n v="0"/>
    <n v="154503"/>
    <n v="0"/>
    <m/>
    <n v="154503"/>
    <n v="2201529598"/>
    <s v="15.07.2024"/>
    <n v="70042097"/>
    <m/>
    <d v="2024-06-30T00:00:00"/>
  </r>
  <r>
    <n v="268800"/>
    <n v="890306950"/>
    <s v="Ese Hospital Piloto de Jamundi"/>
    <s v="FVE"/>
    <n v="268800"/>
    <s v="FVE268800"/>
    <s v="890306950_FVE268800"/>
    <d v="2024-01-22T00:27:56"/>
    <d v="2024-02-15T00:00:00"/>
    <d v="2024-02-13T15:37:42"/>
    <n v="118543"/>
    <n v="118543"/>
    <s v="Evento"/>
    <s v="jamundi"/>
    <s v="Servicios de salud"/>
    <m/>
    <m/>
    <s v="44B200290"/>
    <x v="6"/>
    <s v="Finalizada"/>
    <s v="FACTURA PENDIENTE EN PROGRAMACION DE PAGO"/>
    <m/>
    <m/>
    <n v="118543"/>
    <n v="0"/>
    <n v="0"/>
    <m/>
    <m/>
    <n v="118543"/>
    <n v="0"/>
    <n v="0"/>
    <n v="118543"/>
    <n v="0"/>
    <m/>
    <n v="118543"/>
    <n v="2201529598"/>
    <s v="15.07.2024"/>
    <n v="70042097"/>
    <m/>
    <d v="2024-06-30T00:00:00"/>
  </r>
  <r>
    <n v="268867"/>
    <n v="890306950"/>
    <s v="Ese Hospital Piloto de Jamundi"/>
    <s v="FVE"/>
    <n v="268867"/>
    <s v="FVE268867"/>
    <s v="890306950_FVE268867"/>
    <d v="2024-01-22T08:56:49"/>
    <d v="2024-02-15T00:00:00"/>
    <d v="2024-02-13T15:37:42"/>
    <n v="140241"/>
    <n v="140241"/>
    <s v="Evento"/>
    <s v="jamundi"/>
    <s v="Servicios de salud"/>
    <m/>
    <m/>
    <s v="44B200290"/>
    <x v="6"/>
    <s v="Finalizada"/>
    <s v="FACTURA PENDIENTE EN PROGRAMACION DE PAGO"/>
    <m/>
    <m/>
    <n v="140241"/>
    <n v="0"/>
    <n v="0"/>
    <m/>
    <m/>
    <n v="140241"/>
    <n v="0"/>
    <n v="0"/>
    <n v="140241"/>
    <n v="0"/>
    <m/>
    <n v="140241"/>
    <n v="2201529598"/>
    <s v="15.07.2024"/>
    <n v="70042097"/>
    <m/>
    <d v="2024-06-30T00:00:00"/>
  </r>
  <r>
    <n v="268868"/>
    <n v="890306950"/>
    <s v="Ese Hospital Piloto de Jamundi"/>
    <s v="FVE"/>
    <n v="268868"/>
    <s v="FVE268868"/>
    <s v="890306950_FVE268868"/>
    <d v="2024-01-22T09:02:27"/>
    <d v="2024-02-15T00:00:00"/>
    <d v="2024-02-13T15:37:42"/>
    <n v="278848"/>
    <n v="278848"/>
    <s v="Evento"/>
    <s v="jamundi"/>
    <s v="Servicios de salud"/>
    <m/>
    <m/>
    <s v="44B200290"/>
    <x v="6"/>
    <s v="Finalizada"/>
    <s v="FACTURA PENDIENTE EN PROGRAMACION DE PAGO"/>
    <m/>
    <m/>
    <n v="278848"/>
    <n v="0"/>
    <n v="0"/>
    <m/>
    <m/>
    <n v="278848"/>
    <n v="0"/>
    <n v="0"/>
    <n v="278848"/>
    <n v="0"/>
    <m/>
    <n v="278848"/>
    <n v="2201529598"/>
    <s v="15.07.2024"/>
    <n v="70042097"/>
    <m/>
    <d v="2024-06-30T00:00:00"/>
  </r>
  <r>
    <n v="268875"/>
    <n v="890306950"/>
    <s v="Ese Hospital Piloto de Jamundi"/>
    <s v="FVE"/>
    <n v="268875"/>
    <s v="FVE268875"/>
    <s v="890306950_FVE268875"/>
    <d v="2024-01-22T09:11:12"/>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68878"/>
    <n v="890306950"/>
    <s v="Ese Hospital Piloto de Jamundi"/>
    <s v="FVE"/>
    <n v="268878"/>
    <s v="FVE268878"/>
    <s v="890306950_FVE268878"/>
    <d v="2024-01-22T09:26:25"/>
    <d v="2024-02-15T00:00:00"/>
    <d v="2024-02-13T15:37:42"/>
    <n v="82707"/>
    <n v="82707"/>
    <s v="Evento"/>
    <s v="jamundi"/>
    <s v="Servicios de salud"/>
    <m/>
    <m/>
    <s v="44B200290"/>
    <x v="6"/>
    <s v="Finalizada"/>
    <s v="FACTURA PENDIENTE EN PROGRAMACION DE PAGO"/>
    <m/>
    <m/>
    <n v="82707"/>
    <n v="0"/>
    <n v="0"/>
    <m/>
    <m/>
    <n v="82707"/>
    <n v="0"/>
    <n v="0"/>
    <n v="82707"/>
    <n v="0"/>
    <m/>
    <n v="82707"/>
    <n v="2201529598"/>
    <s v="15.07.2024"/>
    <n v="70042097"/>
    <m/>
    <d v="2024-06-30T00:00:00"/>
  </r>
  <r>
    <n v="268887"/>
    <n v="890306950"/>
    <s v="Ese Hospital Piloto de Jamundi"/>
    <s v="FVE"/>
    <n v="268887"/>
    <s v="FVE268887"/>
    <s v="890306950_FVE268887"/>
    <d v="2024-01-22T09:32:49"/>
    <d v="2024-02-15T00:00:00"/>
    <d v="2024-02-13T15:37:42"/>
    <n v="102460"/>
    <n v="102460"/>
    <s v="Evento"/>
    <s v="jamundi"/>
    <s v="Servicios de salud"/>
    <m/>
    <m/>
    <s v="44B200290"/>
    <x v="6"/>
    <s v="Finalizada"/>
    <s v="FACTURA PENDIENTE EN PROGRAMACION DE PAGO"/>
    <m/>
    <m/>
    <n v="102460"/>
    <n v="0"/>
    <n v="0"/>
    <m/>
    <m/>
    <n v="102460"/>
    <n v="0"/>
    <n v="0"/>
    <n v="102460"/>
    <n v="0"/>
    <m/>
    <n v="102460"/>
    <n v="2201529598"/>
    <s v="15.07.2024"/>
    <n v="70042097"/>
    <m/>
    <d v="2024-06-30T00:00:00"/>
  </r>
  <r>
    <n v="268889"/>
    <n v="890306950"/>
    <s v="Ese Hospital Piloto de Jamundi"/>
    <s v="FVE"/>
    <n v="268889"/>
    <s v="FVE268889"/>
    <s v="890306950_FVE268889"/>
    <d v="2024-01-22T09:34:13"/>
    <d v="2024-02-15T00:00:00"/>
    <d v="2024-02-13T15:37:42"/>
    <n v="82871"/>
    <n v="82871"/>
    <s v="Evento"/>
    <s v="jamundi"/>
    <s v="Servicios de salud"/>
    <m/>
    <m/>
    <s v="44B200290"/>
    <x v="6"/>
    <s v="Finalizada"/>
    <s v="FACTURA PENDIENTE EN PROGRAMACION DE PAGO"/>
    <m/>
    <m/>
    <n v="82871"/>
    <n v="0"/>
    <n v="0"/>
    <m/>
    <m/>
    <n v="82871"/>
    <n v="0"/>
    <n v="0"/>
    <n v="82871"/>
    <n v="0"/>
    <m/>
    <n v="82871"/>
    <n v="2201529598"/>
    <s v="15.07.2024"/>
    <n v="70042097"/>
    <m/>
    <d v="2024-06-30T00:00:00"/>
  </r>
  <r>
    <n v="268901"/>
    <n v="890306950"/>
    <s v="Ese Hospital Piloto de Jamundi"/>
    <s v="FVE"/>
    <n v="268901"/>
    <s v="FVE268901"/>
    <s v="890306950_FVE268901"/>
    <d v="2024-01-22T09:46:03"/>
    <d v="2024-02-15T00:00:00"/>
    <d v="2024-02-13T15:37:42"/>
    <n v="147370"/>
    <n v="147370"/>
    <s v="Evento"/>
    <s v="jamundi"/>
    <s v="Servicios de salud"/>
    <m/>
    <m/>
    <s v="44B200290"/>
    <x v="6"/>
    <s v="Finalizada"/>
    <s v="FACTURA PENDIENTE EN PROGRAMACION DE PAGO"/>
    <m/>
    <m/>
    <n v="147370"/>
    <n v="0"/>
    <n v="0"/>
    <m/>
    <m/>
    <n v="147370"/>
    <n v="0"/>
    <n v="0"/>
    <n v="147370"/>
    <n v="0"/>
    <m/>
    <n v="147370"/>
    <n v="2201529598"/>
    <s v="15.07.2024"/>
    <n v="70042097"/>
    <m/>
    <d v="2024-06-30T00:00:00"/>
  </r>
  <r>
    <n v="268911"/>
    <n v="890306950"/>
    <s v="Ese Hospital Piloto de Jamundi"/>
    <s v="FVE"/>
    <n v="268911"/>
    <s v="FVE268911"/>
    <s v="890306950_FVE268911"/>
    <d v="2024-01-22T09:55:09"/>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68936"/>
    <n v="890306950"/>
    <s v="Ese Hospital Piloto de Jamundi"/>
    <s v="FVE"/>
    <n v="268936"/>
    <s v="FVE268936"/>
    <s v="890306950_FVE268936"/>
    <d v="2024-01-22T10:19:48"/>
    <d v="2024-02-15T00:00:00"/>
    <d v="2024-02-13T15:37:42"/>
    <n v="158997"/>
    <n v="158997"/>
    <s v="Evento"/>
    <s v="jamundi"/>
    <s v="Servicios de salud"/>
    <m/>
    <m/>
    <s v="44B200290"/>
    <x v="6"/>
    <s v="Finalizada"/>
    <s v="FACTURA PENDIENTE EN PROGRAMACION DE PAGO"/>
    <m/>
    <m/>
    <n v="158997"/>
    <n v="0"/>
    <n v="0"/>
    <m/>
    <m/>
    <n v="158997"/>
    <n v="0"/>
    <n v="0"/>
    <n v="158997"/>
    <n v="0"/>
    <m/>
    <n v="158997"/>
    <n v="2201529598"/>
    <s v="15.07.2024"/>
    <n v="70042097"/>
    <m/>
    <d v="2024-06-30T00:00:00"/>
  </r>
  <r>
    <n v="268979"/>
    <n v="890306950"/>
    <s v="Ese Hospital Piloto de Jamundi"/>
    <s v="FVE"/>
    <n v="268979"/>
    <s v="FVE268979"/>
    <s v="890306950_FVE268979"/>
    <d v="2024-01-22T11:01:47"/>
    <d v="2024-02-15T00:00:00"/>
    <d v="2024-02-13T14:36:50"/>
    <n v="54000"/>
    <n v="54000"/>
    <s v="Evento"/>
    <s v="jamundi"/>
    <s v="Servicios de salud"/>
    <m/>
    <m/>
    <s v="44B200290"/>
    <x v="6"/>
    <s v="Finalizada"/>
    <s v="FACTURA PENDIENTE EN PROGRAMACION DE PAGO"/>
    <m/>
    <m/>
    <n v="54000"/>
    <n v="0"/>
    <n v="0"/>
    <m/>
    <m/>
    <n v="54000"/>
    <n v="0"/>
    <n v="0"/>
    <n v="54000"/>
    <n v="0"/>
    <m/>
    <n v="54000"/>
    <n v="2201529598"/>
    <s v="15.07.2024"/>
    <n v="70042097"/>
    <m/>
    <d v="2024-06-30T00:00:00"/>
  </r>
  <r>
    <n v="268987"/>
    <n v="890306950"/>
    <s v="Ese Hospital Piloto de Jamundi"/>
    <s v="FVE"/>
    <n v="268987"/>
    <s v="FVE268987"/>
    <s v="890306950_FVE268987"/>
    <d v="2024-01-22T11:09:24"/>
    <d v="2024-02-15T00:00:00"/>
    <d v="2024-02-13T15:37:42"/>
    <n v="121640"/>
    <n v="121640"/>
    <s v="Evento"/>
    <s v="jamundi"/>
    <s v="Servicios de salud"/>
    <m/>
    <m/>
    <s v="44B200290"/>
    <x v="6"/>
    <s v="Finalizada"/>
    <s v="FACTURA PENDIENTE EN PROGRAMACION DE PAGO"/>
    <m/>
    <m/>
    <n v="121640"/>
    <n v="0"/>
    <n v="0"/>
    <m/>
    <m/>
    <n v="121640"/>
    <n v="0"/>
    <n v="0"/>
    <n v="121640"/>
    <n v="0"/>
    <m/>
    <n v="121640"/>
    <n v="2201529598"/>
    <s v="15.07.2024"/>
    <n v="70042097"/>
    <m/>
    <d v="2024-06-30T00:00:00"/>
  </r>
  <r>
    <n v="268991"/>
    <n v="890306950"/>
    <s v="Ese Hospital Piloto de Jamundi"/>
    <s v="FVE"/>
    <n v="268991"/>
    <s v="FVE268991"/>
    <s v="890306950_FVE268991"/>
    <d v="2024-01-22T11:12:02"/>
    <d v="2024-02-15T00:00:00"/>
    <d v="2024-02-13T15:37:42"/>
    <n v="172300"/>
    <n v="172300"/>
    <s v="Evento"/>
    <s v="jamundi"/>
    <s v="Servicios de salud"/>
    <m/>
    <m/>
    <s v="44B200290"/>
    <x v="6"/>
    <s v="Finalizada"/>
    <s v="FACTURA PENDIENTE EN PROGRAMACION DE PAGO"/>
    <m/>
    <m/>
    <n v="172300"/>
    <n v="0"/>
    <n v="0"/>
    <m/>
    <m/>
    <n v="172300"/>
    <n v="0"/>
    <n v="0"/>
    <n v="172300"/>
    <n v="0"/>
    <m/>
    <n v="172300"/>
    <n v="2201529598"/>
    <s v="15.07.2024"/>
    <n v="70042097"/>
    <m/>
    <d v="2024-06-30T00:00:00"/>
  </r>
  <r>
    <n v="269006"/>
    <n v="890306950"/>
    <s v="Ese Hospital Piloto de Jamundi"/>
    <s v="FVE"/>
    <n v="269006"/>
    <s v="FVE269006"/>
    <s v="890306950_FVE269006"/>
    <d v="2024-01-22T12:05:53"/>
    <d v="2024-02-15T00:00:00"/>
    <d v="2024-02-13T15:37:42"/>
    <n v="140900"/>
    <n v="140900"/>
    <s v="Evento"/>
    <s v="jamundi"/>
    <s v="Servicios de salud"/>
    <m/>
    <m/>
    <s v="44B200290"/>
    <x v="6"/>
    <s v="Finalizada"/>
    <s v="FACTURA PENDIENTE EN PROGRAMACION DE PAGO"/>
    <m/>
    <m/>
    <n v="140900"/>
    <n v="0"/>
    <n v="0"/>
    <m/>
    <m/>
    <n v="140900"/>
    <n v="0"/>
    <n v="0"/>
    <n v="140900"/>
    <n v="0"/>
    <m/>
    <n v="140900"/>
    <n v="2201529598"/>
    <s v="15.07.2024"/>
    <n v="70042097"/>
    <m/>
    <d v="2024-06-30T00:00:00"/>
  </r>
  <r>
    <n v="269023"/>
    <n v="890306950"/>
    <s v="Ese Hospital Piloto de Jamundi"/>
    <s v="FVE"/>
    <n v="269023"/>
    <s v="FVE269023"/>
    <s v="890306950_FVE269023"/>
    <d v="2024-01-22T12:51:23"/>
    <d v="2024-02-15T00:00:00"/>
    <d v="2024-02-13T15:37:42"/>
    <n v="150731"/>
    <n v="150731"/>
    <s v="Evento"/>
    <s v="jamundi"/>
    <s v="Servicios de salud"/>
    <m/>
    <m/>
    <s v="44B200290"/>
    <x v="6"/>
    <s v="Finalizada"/>
    <s v="FACTURA PENDIENTE EN PROGRAMACION DE PAGO"/>
    <m/>
    <m/>
    <n v="150731"/>
    <n v="0"/>
    <n v="0"/>
    <m/>
    <m/>
    <n v="150731"/>
    <n v="0"/>
    <n v="0"/>
    <n v="150731"/>
    <n v="0"/>
    <m/>
    <n v="150731"/>
    <n v="2201529598"/>
    <s v="15.07.2024"/>
    <n v="70042097"/>
    <m/>
    <d v="2024-06-30T00:00:00"/>
  </r>
  <r>
    <n v="269059"/>
    <n v="890306950"/>
    <s v="Ese Hospital Piloto de Jamundi"/>
    <s v="FVE"/>
    <n v="269059"/>
    <s v="FVE269059"/>
    <s v="890306950_FVE269059"/>
    <d v="2024-01-22T14:33:13"/>
    <d v="2024-02-15T00:00:00"/>
    <d v="2024-02-13T15:37:42"/>
    <n v="135231"/>
    <n v="135231"/>
    <s v="Evento"/>
    <s v="jamundi"/>
    <s v="Servicios de salud"/>
    <m/>
    <m/>
    <s v="44B200290"/>
    <x v="6"/>
    <s v="Finalizada"/>
    <s v="FACTURA PENDIENTE EN PROGRAMACION DE PAGO"/>
    <m/>
    <m/>
    <n v="135231"/>
    <n v="0"/>
    <n v="0"/>
    <m/>
    <m/>
    <n v="135231"/>
    <n v="0"/>
    <n v="0"/>
    <n v="135231"/>
    <n v="0"/>
    <m/>
    <n v="135231"/>
    <n v="2201529598"/>
    <s v="15.07.2024"/>
    <n v="70042097"/>
    <m/>
    <d v="2024-06-30T00:00:00"/>
  </r>
  <r>
    <n v="269065"/>
    <n v="890306950"/>
    <s v="Ese Hospital Piloto de Jamundi"/>
    <s v="FVE"/>
    <n v="269065"/>
    <s v="FVE269065"/>
    <s v="890306950_FVE269065"/>
    <d v="2024-01-22T14:52:31"/>
    <d v="2024-02-15T00:00:00"/>
    <d v="2024-02-13T15:37:42"/>
    <n v="137516"/>
    <n v="137516"/>
    <s v="Evento"/>
    <s v="jamundi"/>
    <s v="Servicios de salud"/>
    <m/>
    <m/>
    <s v="44B200290"/>
    <x v="6"/>
    <s v="Finalizada"/>
    <s v="FACTURA PENDIENTE EN PROGRAMACION DE PAGO"/>
    <m/>
    <m/>
    <n v="137516"/>
    <n v="0"/>
    <n v="0"/>
    <m/>
    <m/>
    <n v="137516"/>
    <n v="0"/>
    <n v="0"/>
    <n v="137516"/>
    <n v="0"/>
    <m/>
    <n v="137516"/>
    <n v="2201529598"/>
    <s v="15.07.2024"/>
    <n v="70042097"/>
    <m/>
    <d v="2024-06-30T00:00:00"/>
  </r>
  <r>
    <n v="269072"/>
    <n v="890306950"/>
    <s v="Ese Hospital Piloto de Jamundi"/>
    <s v="FVE"/>
    <n v="269072"/>
    <s v="FVE269072"/>
    <s v="890306950_FVE269072"/>
    <d v="2024-01-22T15:09:38"/>
    <d v="2024-02-15T00:00:00"/>
    <d v="2024-02-13T15:37:42"/>
    <n v="97970"/>
    <n v="97970"/>
    <s v="Evento"/>
    <s v="jamundi"/>
    <s v="Servicios de salud"/>
    <m/>
    <m/>
    <s v="44B200290"/>
    <x v="6"/>
    <s v="Finalizada"/>
    <s v="FACTURA PENDIENTE EN PROGRAMACION DE PAGO"/>
    <m/>
    <m/>
    <n v="97970"/>
    <n v="0"/>
    <n v="0"/>
    <m/>
    <m/>
    <n v="97970"/>
    <n v="0"/>
    <n v="0"/>
    <n v="97970"/>
    <n v="0"/>
    <m/>
    <n v="97970"/>
    <n v="2201529598"/>
    <s v="15.07.2024"/>
    <n v="70042097"/>
    <m/>
    <d v="2024-06-30T00:00:00"/>
  </r>
  <r>
    <n v="269094"/>
    <n v="890306950"/>
    <s v="Ese Hospital Piloto de Jamundi"/>
    <s v="FVE"/>
    <n v="269094"/>
    <s v="FVE269094"/>
    <s v="890306950_FVE269094"/>
    <d v="2024-01-22T15:39:48"/>
    <d v="2024-02-15T00:00:00"/>
    <d v="2024-02-13T15:37:42"/>
    <n v="173831"/>
    <n v="173831"/>
    <s v="Evento"/>
    <s v="jamundi"/>
    <s v="Servicios de salud"/>
    <m/>
    <m/>
    <s v="44B200290"/>
    <x v="6"/>
    <s v="Finalizada"/>
    <s v="FACTURA PENDIENTE EN PROGRAMACION DE PAGO"/>
    <m/>
    <m/>
    <n v="173831"/>
    <n v="0"/>
    <n v="0"/>
    <m/>
    <m/>
    <n v="173831"/>
    <n v="0"/>
    <n v="0"/>
    <n v="173831"/>
    <n v="0"/>
    <m/>
    <n v="173831"/>
    <n v="2201529598"/>
    <s v="15.07.2024"/>
    <n v="70042097"/>
    <m/>
    <d v="2024-06-30T00:00:00"/>
  </r>
  <r>
    <n v="269102"/>
    <n v="890306950"/>
    <s v="Ese Hospital Piloto de Jamundi"/>
    <s v="FVE"/>
    <n v="269102"/>
    <s v="FVE269102"/>
    <s v="890306950_FVE269102"/>
    <d v="2024-01-22T15:49:30"/>
    <d v="2024-02-15T00:00:00"/>
    <d v="2024-02-13T15:37:42"/>
    <n v="103154"/>
    <n v="103154"/>
    <s v="Evento"/>
    <s v="jamundi"/>
    <s v="Servicios de salud"/>
    <m/>
    <m/>
    <s v="44B200290"/>
    <x v="6"/>
    <s v="Finalizada"/>
    <s v="FACTURA PENDIENTE EN PROGRAMACION DE PAGO"/>
    <m/>
    <m/>
    <n v="103154"/>
    <n v="0"/>
    <n v="0"/>
    <m/>
    <m/>
    <n v="103154"/>
    <n v="0"/>
    <n v="0"/>
    <n v="103154"/>
    <n v="0"/>
    <m/>
    <n v="103154"/>
    <n v="2201529598"/>
    <s v="15.07.2024"/>
    <n v="70042097"/>
    <m/>
    <d v="2024-06-30T00:00:00"/>
  </r>
  <r>
    <n v="269107"/>
    <n v="890306950"/>
    <s v="Ese Hospital Piloto de Jamundi"/>
    <s v="FVE"/>
    <n v="269107"/>
    <s v="FVE269107"/>
    <s v="890306950_FVE269107"/>
    <d v="2024-01-22T15:52:48"/>
    <d v="2024-02-15T00:00:00"/>
    <d v="2024-02-13T15:37:42"/>
    <n v="112491"/>
    <n v="112491"/>
    <s v="Evento"/>
    <s v="jamundi"/>
    <s v="Servicios de salud"/>
    <m/>
    <m/>
    <s v="44B200290"/>
    <x v="6"/>
    <s v="Finalizada"/>
    <s v="FACTURA PENDIENTE EN PROGRAMACION DE PAGO"/>
    <m/>
    <m/>
    <n v="112491"/>
    <n v="0"/>
    <n v="0"/>
    <m/>
    <m/>
    <n v="112491"/>
    <n v="0"/>
    <n v="0"/>
    <n v="112491"/>
    <n v="0"/>
    <m/>
    <n v="112491"/>
    <n v="2201529598"/>
    <s v="15.07.2024"/>
    <n v="70042097"/>
    <m/>
    <d v="2024-06-30T00:00:00"/>
  </r>
  <r>
    <n v="269134"/>
    <n v="890306950"/>
    <s v="Ese Hospital Piloto de Jamundi"/>
    <s v="FVE"/>
    <n v="269134"/>
    <s v="FVE269134"/>
    <s v="890306950_FVE269134"/>
    <d v="2024-01-22T16:34:58"/>
    <d v="2024-02-15T00:00:00"/>
    <d v="2024-02-13T15:37:42"/>
    <n v="270805"/>
    <n v="270805"/>
    <s v="Evento"/>
    <s v="jamundi"/>
    <s v="Servicios de salud"/>
    <m/>
    <m/>
    <s v="44B200290"/>
    <x v="6"/>
    <s v="Finalizada"/>
    <s v="FACTURA PENDIENTE EN PROGRAMACION DE PAGO"/>
    <m/>
    <m/>
    <n v="270805"/>
    <n v="0"/>
    <n v="0"/>
    <m/>
    <m/>
    <n v="270805"/>
    <n v="0"/>
    <n v="0"/>
    <n v="270805"/>
    <n v="0"/>
    <m/>
    <n v="270805"/>
    <n v="2201529598"/>
    <s v="15.07.2024"/>
    <n v="70042097"/>
    <m/>
    <d v="2024-06-30T00:00:00"/>
  </r>
  <r>
    <n v="269141"/>
    <n v="890306950"/>
    <s v="Ese Hospital Piloto de Jamundi"/>
    <s v="FVE"/>
    <n v="269141"/>
    <s v="FVE269141"/>
    <s v="890306950_FVE269141"/>
    <d v="2024-01-22T16:48:11"/>
    <d v="2024-02-15T00:00:00"/>
    <d v="2024-02-13T15:37:42"/>
    <n v="115700"/>
    <n v="115700"/>
    <s v="Evento"/>
    <s v="jamundi"/>
    <s v="Servicios de salud"/>
    <m/>
    <m/>
    <s v="44B200290"/>
    <x v="6"/>
    <s v="Finalizada"/>
    <s v="FACTURA PENDIENTE EN PROGRAMACION DE PAGO"/>
    <m/>
    <m/>
    <n v="115700"/>
    <n v="0"/>
    <n v="0"/>
    <m/>
    <m/>
    <n v="115700"/>
    <n v="0"/>
    <n v="0"/>
    <n v="115700"/>
    <n v="0"/>
    <m/>
    <n v="115700"/>
    <n v="2201529598"/>
    <s v="15.07.2024"/>
    <n v="70042097"/>
    <m/>
    <d v="2024-06-30T00:00:00"/>
  </r>
  <r>
    <n v="269145"/>
    <n v="890306950"/>
    <s v="Ese Hospital Piloto de Jamundi"/>
    <s v="FVE"/>
    <n v="269145"/>
    <s v="FVE269145"/>
    <s v="890306950_FVE269145"/>
    <d v="2024-01-22T17:04:30"/>
    <d v="2024-02-15T00:00:00"/>
    <d v="2024-02-13T15:37:42"/>
    <n v="253356"/>
    <n v="253356"/>
    <s v="Evento"/>
    <s v="jamundi"/>
    <s v="Servicios de salud"/>
    <m/>
    <m/>
    <s v="44B200290"/>
    <x v="6"/>
    <s v="Finalizada"/>
    <s v="FACTURA PENDIENTE EN PROGRAMACION DE PAGO"/>
    <m/>
    <m/>
    <n v="253356"/>
    <n v="0"/>
    <n v="0"/>
    <m/>
    <m/>
    <n v="253356"/>
    <n v="0"/>
    <n v="0"/>
    <n v="253356"/>
    <n v="0"/>
    <m/>
    <n v="253356"/>
    <n v="2201529598"/>
    <s v="15.07.2024"/>
    <n v="70042097"/>
    <m/>
    <d v="2024-06-30T00:00:00"/>
  </r>
  <r>
    <n v="269148"/>
    <n v="890306950"/>
    <s v="Ese Hospital Piloto de Jamundi"/>
    <s v="FVE"/>
    <n v="269148"/>
    <s v="FVE269148"/>
    <s v="890306950_FVE269148"/>
    <d v="2024-01-22T17:10:56"/>
    <d v="2024-02-15T00:00:00"/>
    <d v="2024-02-13T15:37:42"/>
    <n v="108460"/>
    <n v="108460"/>
    <s v="Evento"/>
    <s v="jamundi"/>
    <s v="Servicios de salud"/>
    <m/>
    <m/>
    <s v="44B200290"/>
    <x v="6"/>
    <s v="Finalizada"/>
    <s v="FACTURA PENDIENTE EN PROGRAMACION DE PAGO"/>
    <m/>
    <m/>
    <n v="108460"/>
    <n v="0"/>
    <n v="0"/>
    <m/>
    <m/>
    <n v="108460"/>
    <n v="0"/>
    <n v="0"/>
    <n v="108460"/>
    <n v="0"/>
    <m/>
    <n v="108460"/>
    <n v="2201529598"/>
    <s v="15.07.2024"/>
    <n v="70042097"/>
    <m/>
    <d v="2024-06-30T00:00:00"/>
  </r>
  <r>
    <n v="269154"/>
    <n v="890306950"/>
    <s v="Ese Hospital Piloto de Jamundi"/>
    <s v="FVE"/>
    <n v="269154"/>
    <s v="FVE269154"/>
    <s v="890306950_FVE269154"/>
    <d v="2024-01-22T17:38:43"/>
    <d v="2024-02-15T00:00:00"/>
    <d v="2024-02-13T15:37:42"/>
    <n v="94989"/>
    <n v="94989"/>
    <s v="Evento"/>
    <s v="jamundi"/>
    <s v="Servicios de salud"/>
    <m/>
    <m/>
    <s v="44B200290"/>
    <x v="6"/>
    <s v="Finalizada"/>
    <s v="FACTURA PENDIENTE EN PROGRAMACION DE PAGO"/>
    <m/>
    <m/>
    <n v="94989"/>
    <n v="0"/>
    <n v="0"/>
    <m/>
    <m/>
    <n v="94989"/>
    <n v="0"/>
    <n v="0"/>
    <n v="94989"/>
    <n v="0"/>
    <m/>
    <n v="94989"/>
    <n v="2201529598"/>
    <s v="15.07.2024"/>
    <n v="70042097"/>
    <m/>
    <d v="2024-06-30T00:00:00"/>
  </r>
  <r>
    <n v="269155"/>
    <n v="890306950"/>
    <s v="Ese Hospital Piloto de Jamundi"/>
    <s v="FVE"/>
    <n v="269155"/>
    <s v="FVE269155"/>
    <s v="890306950_FVE269155"/>
    <d v="2024-01-22T17:41:48"/>
    <d v="2024-02-15T00:00:00"/>
    <d v="2024-02-13T15:37:42"/>
    <n v="96774"/>
    <n v="96774"/>
    <s v="Evento"/>
    <s v="jamundi"/>
    <s v="Servicios de salud"/>
    <m/>
    <m/>
    <s v="44B200290"/>
    <x v="6"/>
    <s v="Finalizada"/>
    <s v="FACTURA PENDIENTE EN PROGRAMACION DE PAGO"/>
    <m/>
    <m/>
    <n v="96774"/>
    <n v="0"/>
    <n v="0"/>
    <m/>
    <m/>
    <n v="96774"/>
    <n v="0"/>
    <n v="0"/>
    <n v="96774"/>
    <n v="0"/>
    <m/>
    <n v="96774"/>
    <n v="2201529598"/>
    <s v="15.07.2024"/>
    <n v="70042097"/>
    <m/>
    <d v="2024-06-30T00:00:00"/>
  </r>
  <r>
    <n v="269158"/>
    <n v="890306950"/>
    <s v="Ese Hospital Piloto de Jamundi"/>
    <s v="FVE"/>
    <n v="269158"/>
    <s v="FVE269158"/>
    <s v="890306950_FVE269158"/>
    <d v="2024-01-22T17:48:03"/>
    <d v="2024-02-15T00:00:00"/>
    <d v="2024-02-13T15:37:42"/>
    <n v="152974"/>
    <n v="152974"/>
    <s v="Evento"/>
    <s v="jamundi"/>
    <s v="Servicios de salud"/>
    <m/>
    <m/>
    <s v="44B200290"/>
    <x v="6"/>
    <s v="Finalizada"/>
    <s v="FACTURA PENDIENTE EN PROGRAMACION DE PAGO"/>
    <m/>
    <m/>
    <n v="152974"/>
    <n v="0"/>
    <n v="0"/>
    <m/>
    <m/>
    <n v="152974"/>
    <n v="0"/>
    <n v="0"/>
    <n v="152974"/>
    <n v="0"/>
    <m/>
    <n v="152974"/>
    <n v="2201529598"/>
    <s v="15.07.2024"/>
    <n v="70042097"/>
    <m/>
    <d v="2024-06-30T00:00:00"/>
  </r>
  <r>
    <n v="269162"/>
    <n v="890306950"/>
    <s v="Ese Hospital Piloto de Jamundi"/>
    <s v="FVE"/>
    <n v="269162"/>
    <s v="FVE269162"/>
    <s v="890306950_FVE269162"/>
    <d v="2024-01-22T17:57:59"/>
    <d v="2024-02-15T00:00:00"/>
    <d v="2024-02-13T15:37:42"/>
    <n v="225231"/>
    <n v="225231"/>
    <s v="Evento"/>
    <s v="jamundi"/>
    <s v="Servicios de salud"/>
    <m/>
    <m/>
    <s v="44B200290"/>
    <x v="6"/>
    <s v="Finalizada"/>
    <s v="FACTURA PENDIENTE EN PROGRAMACION DE PAGO"/>
    <m/>
    <m/>
    <n v="225231"/>
    <n v="0"/>
    <n v="0"/>
    <m/>
    <m/>
    <n v="225231"/>
    <n v="0"/>
    <n v="0"/>
    <n v="225231"/>
    <n v="0"/>
    <m/>
    <n v="225231"/>
    <n v="2201529598"/>
    <s v="15.07.2024"/>
    <n v="70042097"/>
    <m/>
    <d v="2024-06-30T00:00:00"/>
  </r>
  <r>
    <n v="269183"/>
    <n v="890306950"/>
    <s v="Ese Hospital Piloto de Jamundi"/>
    <s v="FVE"/>
    <n v="269183"/>
    <s v="FVE269183"/>
    <s v="890306950_FVE269183"/>
    <d v="2024-01-22T20:41:50"/>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69185"/>
    <n v="890306950"/>
    <s v="Ese Hospital Piloto de Jamundi"/>
    <s v="FVE"/>
    <n v="269185"/>
    <s v="FVE269185"/>
    <s v="890306950_FVE269185"/>
    <d v="2024-01-22T22:26:59"/>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69275"/>
    <n v="890306950"/>
    <s v="Ese Hospital Piloto de Jamundi"/>
    <s v="FVE"/>
    <n v="269275"/>
    <s v="FVE269275"/>
    <s v="890306950_FVE269275"/>
    <d v="2024-01-23T09:55:19"/>
    <d v="2024-02-15T00:00:00"/>
    <d v="2024-02-13T15:37:42"/>
    <n v="149200"/>
    <n v="149200"/>
    <s v="Evento"/>
    <s v="jamundi"/>
    <s v="Servicios de salud"/>
    <m/>
    <m/>
    <s v="44B200290"/>
    <x v="6"/>
    <s v="Finalizada"/>
    <s v="FACTURA PENDIENTE EN PROGRAMACION DE PAGO"/>
    <m/>
    <m/>
    <n v="149200"/>
    <n v="0"/>
    <n v="0"/>
    <m/>
    <m/>
    <n v="149200"/>
    <n v="0"/>
    <n v="0"/>
    <n v="149200"/>
    <n v="0"/>
    <m/>
    <n v="149200"/>
    <n v="2201529598"/>
    <s v="15.07.2024"/>
    <n v="70042097"/>
    <m/>
    <d v="2024-06-30T00:00:00"/>
  </r>
  <r>
    <n v="269311"/>
    <n v="890306950"/>
    <s v="Ese Hospital Piloto de Jamundi"/>
    <s v="FVE"/>
    <n v="269311"/>
    <s v="FVE269311"/>
    <s v="890306950_FVE269311"/>
    <d v="2024-01-23T10:30:32"/>
    <d v="2024-02-15T00:00:00"/>
    <d v="2024-02-13T15:37:42"/>
    <n v="514024"/>
    <n v="514024"/>
    <s v="Evento"/>
    <s v="jamundi"/>
    <s v="Servicios de salud"/>
    <m/>
    <m/>
    <s v="44B200290"/>
    <x v="6"/>
    <s v="Finalizada"/>
    <s v="FACTURA PENDIENTE EN PROGRAMACION DE PAGO"/>
    <m/>
    <m/>
    <n v="514024"/>
    <n v="0"/>
    <n v="0"/>
    <m/>
    <m/>
    <n v="514024"/>
    <n v="0"/>
    <n v="0"/>
    <n v="514024"/>
    <n v="0"/>
    <m/>
    <n v="514024"/>
    <n v="2201529598"/>
    <s v="15.07.2024"/>
    <n v="70042097"/>
    <m/>
    <d v="2024-06-30T00:00:00"/>
  </r>
  <r>
    <n v="269322"/>
    <n v="890306950"/>
    <s v="Ese Hospital Piloto de Jamundi"/>
    <s v="FVE"/>
    <n v="269322"/>
    <s v="FVE269322"/>
    <s v="890306950_FVE269322"/>
    <d v="2024-01-23T10:45:38"/>
    <d v="2024-02-15T00:00:00"/>
    <d v="2024-02-13T15:37:42"/>
    <n v="105867"/>
    <n v="105867"/>
    <s v="Evento"/>
    <s v="jamundi"/>
    <s v="Servicios de salud"/>
    <m/>
    <m/>
    <s v="44B200290"/>
    <x v="6"/>
    <s v="Finalizada"/>
    <s v="FACTURA PENDIENTE EN PROGRAMACION DE PAGO"/>
    <m/>
    <m/>
    <n v="105867"/>
    <n v="0"/>
    <n v="0"/>
    <m/>
    <m/>
    <n v="105867"/>
    <n v="0"/>
    <n v="0"/>
    <n v="105867"/>
    <n v="0"/>
    <m/>
    <n v="105867"/>
    <n v="2201529598"/>
    <s v="15.07.2024"/>
    <n v="70042097"/>
    <m/>
    <d v="2024-06-30T00:00:00"/>
  </r>
  <r>
    <n v="269359"/>
    <n v="890306950"/>
    <s v="Ese Hospital Piloto de Jamundi"/>
    <s v="FVE"/>
    <n v="269359"/>
    <s v="FVE269359"/>
    <s v="890306950_FVE269359"/>
    <d v="2024-01-23T11:29:29"/>
    <d v="2024-02-15T00:00:00"/>
    <d v="2024-02-13T15:37:42"/>
    <n v="333022"/>
    <n v="333022"/>
    <s v="Evento"/>
    <s v="jamundi"/>
    <s v="Servicios de salud"/>
    <m/>
    <m/>
    <s v="44B200290"/>
    <x v="6"/>
    <s v="Finalizada"/>
    <s v="FACTURA PENDIENTE EN PROGRAMACION DE PAGO"/>
    <m/>
    <m/>
    <n v="333022"/>
    <n v="0"/>
    <n v="0"/>
    <m/>
    <m/>
    <n v="333022"/>
    <n v="0"/>
    <n v="0"/>
    <n v="333022"/>
    <n v="0"/>
    <m/>
    <n v="333022"/>
    <n v="2201529598"/>
    <s v="15.07.2024"/>
    <n v="70042097"/>
    <m/>
    <d v="2024-06-30T00:00:00"/>
  </r>
  <r>
    <n v="269367"/>
    <n v="890306950"/>
    <s v="Ese Hospital Piloto de Jamundi"/>
    <s v="FVE"/>
    <n v="269367"/>
    <s v="FVE269367"/>
    <s v="890306950_FVE269367"/>
    <d v="2024-01-23T11:38:42"/>
    <d v="2024-02-15T00:00:00"/>
    <d v="2024-02-13T15:37:42"/>
    <n v="303594"/>
    <n v="303594"/>
    <s v="Evento"/>
    <s v="jamundi"/>
    <s v="Servicios de salud"/>
    <m/>
    <m/>
    <s v="44B200290"/>
    <x v="6"/>
    <s v="Finalizada"/>
    <s v="FACTURA PENDIENTE EN PROGRAMACION DE PAGO"/>
    <m/>
    <m/>
    <n v="303594"/>
    <n v="0"/>
    <n v="0"/>
    <m/>
    <m/>
    <n v="303594"/>
    <n v="0"/>
    <n v="0"/>
    <n v="303594"/>
    <n v="0"/>
    <m/>
    <n v="303594"/>
    <n v="2201529598"/>
    <s v="15.07.2024"/>
    <n v="70042097"/>
    <m/>
    <d v="2024-06-30T00:00:00"/>
  </r>
  <r>
    <n v="269369"/>
    <n v="890306950"/>
    <s v="Ese Hospital Piloto de Jamundi"/>
    <s v="FVE"/>
    <n v="269369"/>
    <s v="FVE269369"/>
    <s v="890306950_FVE269369"/>
    <d v="2024-01-23T11:42:16"/>
    <d v="2024-02-15T00:00:00"/>
    <d v="2024-02-13T15:37:42"/>
    <n v="65100"/>
    <n v="60600"/>
    <s v="Evento"/>
    <s v="jamundi"/>
    <s v="Servicios de salud"/>
    <m/>
    <m/>
    <s v="44B200290"/>
    <x v="5"/>
    <s v="Devuelta"/>
    <s v="FACTURA DEVUELTA"/>
    <m/>
    <m/>
    <n v="0"/>
    <n v="65100"/>
    <n v="0"/>
    <s v="se devuelve la factura por que la auto 122300195902 por que encuentra a anulada ya que la fecha  de anulación de la auto 22/01/2024 y ustedes la utilizaron   el 23/01/2024 el prestador debió revisar el estado de la auto en el aplicativo boxalud "/>
    <s v="AUTORIZACION"/>
    <n v="0"/>
    <n v="0"/>
    <n v="0"/>
    <n v="0"/>
    <n v="0"/>
    <m/>
    <n v="0"/>
    <m/>
    <m/>
    <m/>
    <m/>
    <d v="2024-06-30T00:00:00"/>
  </r>
  <r>
    <n v="269384"/>
    <n v="890306950"/>
    <s v="Ese Hospital Piloto de Jamundi"/>
    <s v="FVE"/>
    <n v="269384"/>
    <s v="FVE269384"/>
    <s v="890306950_FVE269384"/>
    <d v="2024-01-23T11:55:53"/>
    <d v="2024-02-15T00:00:00"/>
    <d v="2024-02-13T15:37:42"/>
    <n v="133386"/>
    <n v="133386"/>
    <s v="Evento"/>
    <s v="jamundi"/>
    <s v="Servicios de salud"/>
    <m/>
    <m/>
    <s v="44B200290"/>
    <x v="6"/>
    <s v="Finalizada"/>
    <s v="FACTURA PENDIENTE EN PROGRAMACION DE PAGO"/>
    <m/>
    <m/>
    <n v="133386"/>
    <n v="0"/>
    <n v="0"/>
    <m/>
    <m/>
    <n v="133386"/>
    <n v="0"/>
    <n v="0"/>
    <n v="133386"/>
    <n v="0"/>
    <m/>
    <n v="133386"/>
    <n v="2201529598"/>
    <s v="15.07.2024"/>
    <n v="70042097"/>
    <m/>
    <d v="2024-06-30T00:00:00"/>
  </r>
  <r>
    <n v="269392"/>
    <n v="890306950"/>
    <s v="Ese Hospital Piloto de Jamundi"/>
    <s v="FVE"/>
    <n v="269392"/>
    <s v="FVE269392"/>
    <s v="890306950_FVE269392"/>
    <d v="2024-01-23T12:07:54"/>
    <d v="2024-02-15T00:00:00"/>
    <d v="2024-02-13T15:37:42"/>
    <n v="489220"/>
    <n v="489220"/>
    <s v="Evento"/>
    <s v="jamundi"/>
    <s v="Servicios de salud"/>
    <m/>
    <m/>
    <s v="44B200290"/>
    <x v="6"/>
    <s v="Finalizada"/>
    <s v="FACTURA PENDIENTE EN PROGRAMACION DE PAGO"/>
    <m/>
    <m/>
    <n v="489220"/>
    <n v="0"/>
    <n v="0"/>
    <m/>
    <m/>
    <n v="489220"/>
    <n v="0"/>
    <n v="0"/>
    <n v="489220"/>
    <n v="0"/>
    <m/>
    <n v="489220"/>
    <n v="2201529598"/>
    <s v="15.07.2024"/>
    <n v="70042097"/>
    <m/>
    <d v="2024-06-30T00:00:00"/>
  </r>
  <r>
    <n v="269394"/>
    <n v="890306950"/>
    <s v="Ese Hospital Piloto de Jamundi"/>
    <s v="FVE"/>
    <n v="269394"/>
    <s v="FVE269394"/>
    <s v="890306950_FVE269394"/>
    <d v="2024-01-23T12:11:52"/>
    <d v="2024-02-15T00:00:00"/>
    <d v="2024-02-13T15:37:42"/>
    <n v="92423"/>
    <n v="92423"/>
    <s v="Evento"/>
    <s v="jamundi"/>
    <s v="Servicios de salud"/>
    <m/>
    <m/>
    <s v="44B200290"/>
    <x v="6"/>
    <s v="Finalizada"/>
    <s v="FACTURA PENDIENTE EN PROGRAMACION DE PAGO"/>
    <m/>
    <m/>
    <n v="92423"/>
    <n v="0"/>
    <n v="0"/>
    <m/>
    <m/>
    <n v="92423"/>
    <n v="0"/>
    <n v="0"/>
    <n v="92423"/>
    <n v="0"/>
    <m/>
    <n v="92423"/>
    <n v="2201529598"/>
    <s v="15.07.2024"/>
    <n v="70042097"/>
    <m/>
    <d v="2024-06-30T00:00:00"/>
  </r>
  <r>
    <n v="269397"/>
    <n v="890306950"/>
    <s v="Ese Hospital Piloto de Jamundi"/>
    <s v="FVE"/>
    <n v="269397"/>
    <s v="FVE269397"/>
    <s v="890306950_FVE269397"/>
    <d v="2024-01-23T12:19:22"/>
    <d v="2024-02-15T00:00:00"/>
    <d v="2024-02-13T15:37:42"/>
    <n v="190200"/>
    <n v="190200"/>
    <s v="Evento"/>
    <s v="jamundi"/>
    <s v="Servicios de salud"/>
    <m/>
    <m/>
    <s v="44B200290"/>
    <x v="6"/>
    <s v="Finalizada"/>
    <s v="FACTURA PENDIENTE EN PROGRAMACION DE PAGO"/>
    <m/>
    <m/>
    <n v="190200"/>
    <n v="0"/>
    <n v="0"/>
    <m/>
    <m/>
    <n v="190200"/>
    <n v="0"/>
    <n v="0"/>
    <n v="190200"/>
    <n v="0"/>
    <m/>
    <n v="190200"/>
    <n v="2201529598"/>
    <s v="15.07.2024"/>
    <n v="70042097"/>
    <m/>
    <d v="2024-06-30T00:00:00"/>
  </r>
  <r>
    <n v="269400"/>
    <n v="890306950"/>
    <s v="Ese Hospital Piloto de Jamundi"/>
    <s v="FVE"/>
    <n v="269400"/>
    <s v="FVE269400"/>
    <s v="890306950_FVE269400"/>
    <d v="2024-01-23T12:22:31"/>
    <d v="2024-02-15T00:00:00"/>
    <d v="2024-02-13T14:36:48"/>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69404"/>
    <n v="890306950"/>
    <s v="Ese Hospital Piloto de Jamundi"/>
    <s v="FVE"/>
    <n v="269404"/>
    <s v="FVE269404"/>
    <s v="890306950_FVE269404"/>
    <d v="2024-01-23T12:34:40"/>
    <d v="2024-02-15T00:00:00"/>
    <d v="2024-02-13T15:37:42"/>
    <n v="362256"/>
    <n v="362256"/>
    <s v="Evento"/>
    <s v="jamundi"/>
    <s v="Servicios de salud"/>
    <m/>
    <m/>
    <s v="44B200290"/>
    <x v="6"/>
    <s v="Finalizada"/>
    <s v="FACTURA PENDIENTE EN PROGRAMACION DE PAGO"/>
    <m/>
    <m/>
    <n v="362256"/>
    <n v="0"/>
    <n v="0"/>
    <m/>
    <m/>
    <n v="362256"/>
    <n v="0"/>
    <n v="0"/>
    <n v="362256"/>
    <n v="0"/>
    <m/>
    <n v="362256"/>
    <n v="2201529598"/>
    <s v="15.07.2024"/>
    <n v="70042097"/>
    <m/>
    <d v="2024-06-30T00:00:00"/>
  </r>
  <r>
    <n v="269406"/>
    <n v="890306950"/>
    <s v="Ese Hospital Piloto de Jamundi"/>
    <s v="FVE"/>
    <n v="269406"/>
    <s v="FVE269406"/>
    <s v="890306950_FVE269406"/>
    <d v="2024-01-23T12:39:12"/>
    <d v="2024-02-15T00:00:00"/>
    <d v="2024-02-13T15:37:42"/>
    <n v="169843"/>
    <n v="169843"/>
    <s v="Evento"/>
    <s v="jamundi"/>
    <s v="Servicios de salud"/>
    <m/>
    <m/>
    <s v="44B200290"/>
    <x v="6"/>
    <s v="Finalizada"/>
    <s v="FACTURA PENDIENTE EN PROGRAMACION DE PAGO"/>
    <m/>
    <m/>
    <n v="169843"/>
    <n v="0"/>
    <n v="0"/>
    <m/>
    <m/>
    <n v="169843"/>
    <n v="0"/>
    <n v="0"/>
    <n v="169843"/>
    <n v="0"/>
    <m/>
    <n v="169843"/>
    <n v="2201529598"/>
    <s v="15.07.2024"/>
    <n v="70042097"/>
    <m/>
    <d v="2024-06-30T00:00:00"/>
  </r>
  <r>
    <n v="269408"/>
    <n v="890306950"/>
    <s v="Ese Hospital Piloto de Jamundi"/>
    <s v="FVE"/>
    <n v="269408"/>
    <s v="FVE269408"/>
    <s v="890306950_FVE269408"/>
    <d v="2024-01-23T12:43:29"/>
    <d v="2024-02-15T00:00:00"/>
    <d v="2024-02-13T15:37:42"/>
    <n v="196732"/>
    <n v="196732"/>
    <s v="Evento"/>
    <s v="jamundi"/>
    <s v="Servicios de salud"/>
    <m/>
    <m/>
    <s v="44B200290"/>
    <x v="6"/>
    <s v="Finalizada"/>
    <s v="FACTURA PENDIENTE EN PROGRAMACION DE PAGO"/>
    <m/>
    <m/>
    <n v="196732"/>
    <n v="0"/>
    <n v="0"/>
    <m/>
    <m/>
    <n v="196732"/>
    <n v="0"/>
    <n v="0"/>
    <n v="196732"/>
    <n v="0"/>
    <m/>
    <n v="196732"/>
    <n v="2201529598"/>
    <s v="15.07.2024"/>
    <n v="70042097"/>
    <m/>
    <d v="2024-06-30T00:00:00"/>
  </r>
  <r>
    <n v="269410"/>
    <n v="890306950"/>
    <s v="Ese Hospital Piloto de Jamundi"/>
    <s v="FVE"/>
    <n v="269410"/>
    <s v="FVE269410"/>
    <s v="890306950_FVE269410"/>
    <d v="2024-01-23T12:46:43"/>
    <d v="2024-02-15T00:00:00"/>
    <d v="2024-02-13T15:37:42"/>
    <n v="149257"/>
    <n v="149257"/>
    <s v="Evento"/>
    <s v="jamundi"/>
    <s v="Servicios de salud"/>
    <m/>
    <m/>
    <s v="44B200290"/>
    <x v="6"/>
    <s v="Finalizada"/>
    <s v="FACTURA PENDIENTE EN PROGRAMACION DE PAGO"/>
    <m/>
    <m/>
    <n v="149257"/>
    <n v="0"/>
    <n v="0"/>
    <m/>
    <m/>
    <n v="149257"/>
    <n v="0"/>
    <n v="0"/>
    <n v="149257"/>
    <n v="0"/>
    <m/>
    <n v="149257"/>
    <n v="2201529598"/>
    <s v="15.07.2024"/>
    <n v="70042097"/>
    <m/>
    <d v="2024-06-30T00:00:00"/>
  </r>
  <r>
    <n v="269413"/>
    <n v="890306950"/>
    <s v="Ese Hospital Piloto de Jamundi"/>
    <s v="FVE"/>
    <n v="269413"/>
    <s v="FVE269413"/>
    <s v="890306950_FVE269413"/>
    <d v="2024-01-23T12:52:38"/>
    <d v="2024-02-15T00:00:00"/>
    <d v="2024-02-13T15:37:42"/>
    <n v="196091"/>
    <n v="196091"/>
    <s v="Evento"/>
    <s v="jamundi"/>
    <s v="Servicios de salud"/>
    <m/>
    <m/>
    <s v="44B200290"/>
    <x v="6"/>
    <s v="Finalizada"/>
    <s v="FACTURA PENDIENTE EN PROGRAMACION DE PAGO"/>
    <m/>
    <m/>
    <n v="196091"/>
    <n v="0"/>
    <n v="0"/>
    <m/>
    <m/>
    <n v="196091"/>
    <n v="0"/>
    <n v="0"/>
    <n v="196091"/>
    <n v="0"/>
    <m/>
    <n v="196091"/>
    <n v="2201529598"/>
    <s v="15.07.2024"/>
    <n v="70042097"/>
    <m/>
    <d v="2024-06-30T00:00:00"/>
  </r>
  <r>
    <n v="269468"/>
    <n v="890306950"/>
    <s v="Ese Hospital Piloto de Jamundi"/>
    <s v="FVE"/>
    <n v="269468"/>
    <s v="FVE269468"/>
    <s v="890306950_FVE269468"/>
    <d v="2024-01-23T14:49:41"/>
    <d v="2024-02-15T00:00:00"/>
    <d v="2024-02-13T15:37:42"/>
    <n v="134371"/>
    <n v="134371"/>
    <s v="Evento"/>
    <s v="jamundi"/>
    <s v="Servicios de salud"/>
    <m/>
    <m/>
    <s v="44B200290"/>
    <x v="6"/>
    <s v="Finalizada"/>
    <s v="FACTURA PENDIENTE EN PROGRAMACION DE PAGO"/>
    <m/>
    <m/>
    <n v="134371"/>
    <n v="0"/>
    <n v="0"/>
    <m/>
    <m/>
    <n v="134371"/>
    <n v="0"/>
    <n v="0"/>
    <n v="134371"/>
    <n v="0"/>
    <m/>
    <n v="134371"/>
    <n v="2201529598"/>
    <s v="15.07.2024"/>
    <n v="70042097"/>
    <m/>
    <d v="2024-06-30T00:00:00"/>
  </r>
  <r>
    <n v="269471"/>
    <n v="890306950"/>
    <s v="Ese Hospital Piloto de Jamundi"/>
    <s v="FVE"/>
    <n v="269471"/>
    <s v="FVE269471"/>
    <s v="890306950_FVE269471"/>
    <d v="2024-01-23T14:52:11"/>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69496"/>
    <n v="890306950"/>
    <s v="Ese Hospital Piloto de Jamundi"/>
    <s v="FVE"/>
    <n v="269496"/>
    <s v="FVE269496"/>
    <s v="890306950_FVE269496"/>
    <d v="2024-01-23T15:12:31"/>
    <d v="2024-02-15T00:00:00"/>
    <d v="2024-02-13T15:37:42"/>
    <n v="139274"/>
    <n v="139274"/>
    <s v="Evento"/>
    <s v="jamundi"/>
    <s v="Servicios de salud"/>
    <m/>
    <m/>
    <s v="44B200290"/>
    <x v="6"/>
    <s v="Finalizada"/>
    <s v="FACTURA PENDIENTE EN PROGRAMACION DE PAGO"/>
    <m/>
    <m/>
    <n v="139274"/>
    <n v="0"/>
    <n v="0"/>
    <m/>
    <m/>
    <n v="139274"/>
    <n v="0"/>
    <n v="0"/>
    <n v="139274"/>
    <n v="0"/>
    <m/>
    <n v="139274"/>
    <n v="2201529598"/>
    <s v="15.07.2024"/>
    <n v="70042097"/>
    <m/>
    <d v="2024-06-30T00:00:00"/>
  </r>
  <r>
    <n v="269518"/>
    <n v="890306950"/>
    <s v="Ese Hospital Piloto de Jamundi"/>
    <s v="FVE"/>
    <n v="269518"/>
    <s v="FVE269518"/>
    <s v="890306950_FVE269518"/>
    <d v="2024-01-23T15:38:21"/>
    <d v="2024-02-15T00:00:00"/>
    <d v="2024-02-13T15:37:42"/>
    <n v="499145"/>
    <n v="499145"/>
    <s v="Evento"/>
    <s v="jamundi"/>
    <s v="Servicios de salud"/>
    <m/>
    <m/>
    <s v="44B200290"/>
    <x v="6"/>
    <s v="Finalizada"/>
    <s v="FACTURA PENDIENTE EN PROGRAMACION DE PAGO"/>
    <m/>
    <m/>
    <n v="499145"/>
    <n v="0"/>
    <n v="0"/>
    <m/>
    <m/>
    <n v="499145"/>
    <n v="0"/>
    <n v="0"/>
    <n v="499145"/>
    <n v="0"/>
    <m/>
    <n v="499145"/>
    <n v="2201529598"/>
    <s v="15.07.2024"/>
    <n v="70042097"/>
    <m/>
    <d v="2024-06-30T00:00:00"/>
  </r>
  <r>
    <n v="269539"/>
    <n v="890306950"/>
    <s v="Ese Hospital Piloto de Jamundi"/>
    <s v="FVE"/>
    <n v="269539"/>
    <s v="FVE269539"/>
    <s v="890306950_FVE269539"/>
    <d v="2024-01-23T15:58:06"/>
    <d v="2024-02-15T00:00:00"/>
    <d v="2024-02-13T15:37:42"/>
    <n v="89380"/>
    <n v="89380"/>
    <s v="Evento"/>
    <s v="jamundi"/>
    <s v="Servicios de salud"/>
    <m/>
    <m/>
    <s v="44B200290"/>
    <x v="6"/>
    <s v="Finalizada"/>
    <s v="FACTURA PENDIENTE EN PROGRAMACION DE PAGO"/>
    <m/>
    <m/>
    <n v="89380"/>
    <n v="0"/>
    <n v="0"/>
    <m/>
    <m/>
    <n v="89380"/>
    <n v="0"/>
    <n v="0"/>
    <n v="89380"/>
    <n v="0"/>
    <m/>
    <n v="89380"/>
    <n v="2201529598"/>
    <s v="15.07.2024"/>
    <n v="70042097"/>
    <m/>
    <d v="2024-06-30T00:00:00"/>
  </r>
  <r>
    <n v="269546"/>
    <n v="890306950"/>
    <s v="Ese Hospital Piloto de Jamundi"/>
    <s v="FVE"/>
    <n v="269546"/>
    <s v="FVE269546"/>
    <s v="890306950_FVE269546"/>
    <d v="2024-01-23T16:07:42"/>
    <d v="2024-02-15T00:00:00"/>
    <d v="2024-02-13T15:37:42"/>
    <n v="448120"/>
    <n v="448120"/>
    <s v="Evento"/>
    <s v="jamundi"/>
    <s v="Servicios de salud"/>
    <m/>
    <m/>
    <s v="44B200290"/>
    <x v="6"/>
    <s v="Finalizada"/>
    <s v="FACTURA PENDIENTE EN PROGRAMACION DE PAGO"/>
    <m/>
    <m/>
    <n v="448120"/>
    <n v="0"/>
    <n v="0"/>
    <m/>
    <m/>
    <n v="448120"/>
    <n v="0"/>
    <n v="0"/>
    <n v="448120"/>
    <n v="0"/>
    <m/>
    <n v="448120"/>
    <n v="2201529598"/>
    <s v="15.07.2024"/>
    <n v="70042097"/>
    <m/>
    <d v="2024-06-30T00:00:00"/>
  </r>
  <r>
    <n v="269567"/>
    <n v="890306950"/>
    <s v="Ese Hospital Piloto de Jamundi"/>
    <s v="FVE"/>
    <n v="269567"/>
    <s v="FVE269567"/>
    <s v="890306950_FVE269567"/>
    <d v="2024-01-23T16:23:06"/>
    <d v="2024-02-15T00:00:00"/>
    <d v="2024-02-13T15:37:42"/>
    <n v="103790"/>
    <n v="103790"/>
    <s v="Evento"/>
    <s v="jamundi"/>
    <s v="Servicios de salud"/>
    <m/>
    <m/>
    <s v="44B200290"/>
    <x v="6"/>
    <s v="Finalizada"/>
    <s v="FACTURA PENDIENTE EN PROGRAMACION DE PAGO"/>
    <m/>
    <m/>
    <n v="103790"/>
    <n v="0"/>
    <n v="0"/>
    <m/>
    <m/>
    <n v="103790"/>
    <n v="0"/>
    <n v="0"/>
    <n v="103790"/>
    <n v="0"/>
    <m/>
    <n v="103790"/>
    <n v="2201529598"/>
    <s v="15.07.2024"/>
    <n v="70042097"/>
    <m/>
    <d v="2024-06-30T00:00:00"/>
  </r>
  <r>
    <n v="269572"/>
    <n v="890306950"/>
    <s v="Ese Hospital Piloto de Jamundi"/>
    <s v="FVE"/>
    <n v="269572"/>
    <s v="FVE269572"/>
    <s v="890306950_FVE269572"/>
    <d v="2024-01-23T16:30:13"/>
    <d v="2024-02-15T00:00:00"/>
    <d v="2024-02-13T15:37:42"/>
    <n v="91560"/>
    <n v="91560"/>
    <s v="Evento"/>
    <s v="jamundi"/>
    <s v="Servicios de salud"/>
    <m/>
    <m/>
    <s v="44B200290"/>
    <x v="6"/>
    <s v="Finalizada"/>
    <s v="FACTURA PENDIENTE EN PROGRAMACION DE PAGO"/>
    <m/>
    <m/>
    <n v="91560"/>
    <n v="0"/>
    <n v="0"/>
    <m/>
    <m/>
    <n v="91560"/>
    <n v="0"/>
    <n v="0"/>
    <n v="91560"/>
    <n v="0"/>
    <m/>
    <n v="91560"/>
    <n v="2201529598"/>
    <s v="15.07.2024"/>
    <n v="70042097"/>
    <m/>
    <d v="2024-06-30T00:00:00"/>
  </r>
  <r>
    <n v="269576"/>
    <n v="890306950"/>
    <s v="Ese Hospital Piloto de Jamundi"/>
    <s v="FVE"/>
    <n v="269576"/>
    <s v="FVE269576"/>
    <s v="890306950_FVE269576"/>
    <d v="2024-01-23T16:36:28"/>
    <d v="2024-02-15T00:00:00"/>
    <d v="2024-02-13T15:37:42"/>
    <n v="149376"/>
    <n v="149376"/>
    <s v="Evento"/>
    <s v="jamundi"/>
    <s v="Servicios de salud"/>
    <m/>
    <m/>
    <s v="44B200290"/>
    <x v="6"/>
    <s v="Finalizada"/>
    <s v="FACTURA PENDIENTE EN PROGRAMACION DE PAGO"/>
    <m/>
    <m/>
    <n v="149376"/>
    <n v="0"/>
    <n v="0"/>
    <m/>
    <m/>
    <n v="149376"/>
    <n v="0"/>
    <n v="0"/>
    <n v="149376"/>
    <n v="0"/>
    <m/>
    <n v="149376"/>
    <n v="2201529598"/>
    <s v="15.07.2024"/>
    <n v="70042097"/>
    <m/>
    <d v="2024-06-30T00:00:00"/>
  </r>
  <r>
    <n v="269579"/>
    <n v="890306950"/>
    <s v="Ese Hospital Piloto de Jamundi"/>
    <s v="FVE"/>
    <n v="269579"/>
    <s v="FVE269579"/>
    <s v="890306950_FVE269579"/>
    <d v="2024-01-23T16:40:32"/>
    <d v="2024-02-15T00:00:00"/>
    <d v="2024-02-13T15:37:42"/>
    <n v="135316"/>
    <n v="135316"/>
    <s v="Evento"/>
    <s v="jamundi"/>
    <s v="Servicios de salud"/>
    <m/>
    <m/>
    <s v="44B200290"/>
    <x v="6"/>
    <s v="Finalizada"/>
    <s v="FACTURA PENDIENTE EN PROGRAMACION DE PAGO"/>
    <m/>
    <m/>
    <n v="135316"/>
    <n v="0"/>
    <n v="0"/>
    <m/>
    <m/>
    <n v="135316"/>
    <n v="0"/>
    <n v="0"/>
    <n v="135316"/>
    <n v="0"/>
    <m/>
    <n v="135316"/>
    <n v="2201529598"/>
    <s v="15.07.2024"/>
    <n v="70042097"/>
    <m/>
    <d v="2024-06-30T00:00:00"/>
  </r>
  <r>
    <n v="269588"/>
    <n v="890306950"/>
    <s v="Ese Hospital Piloto de Jamundi"/>
    <s v="FVE"/>
    <n v="269588"/>
    <s v="FVE269588"/>
    <s v="890306950_FVE269588"/>
    <d v="2024-01-23T16:48:36"/>
    <d v="2024-02-15T00:00:00"/>
    <d v="2024-02-13T15:37:42"/>
    <n v="246160"/>
    <n v="246160"/>
    <s v="Evento"/>
    <s v="jamundi"/>
    <s v="Servicios de salud"/>
    <m/>
    <m/>
    <s v="44B200290"/>
    <x v="6"/>
    <s v="Finalizada"/>
    <s v="FACTURA PENDIENTE EN PROGRAMACION DE PAGO"/>
    <m/>
    <m/>
    <n v="246160"/>
    <n v="0"/>
    <n v="0"/>
    <m/>
    <m/>
    <n v="246160"/>
    <n v="0"/>
    <n v="0"/>
    <n v="246160"/>
    <n v="0"/>
    <m/>
    <n v="246160"/>
    <n v="2201529598"/>
    <s v="15.07.2024"/>
    <n v="70042097"/>
    <m/>
    <d v="2024-06-30T00:00:00"/>
  </r>
  <r>
    <n v="269595"/>
    <n v="890306950"/>
    <s v="Ese Hospital Piloto de Jamundi"/>
    <s v="FVE"/>
    <n v="269595"/>
    <s v="FVE269595"/>
    <s v="890306950_FVE269595"/>
    <d v="2024-01-23T16:56:33"/>
    <d v="2024-02-15T00:00:00"/>
    <d v="2024-02-13T15:37:42"/>
    <n v="223716"/>
    <n v="223716"/>
    <s v="Evento"/>
    <s v="jamundi"/>
    <s v="Servicios de salud"/>
    <m/>
    <m/>
    <s v="44B200290"/>
    <x v="6"/>
    <s v="Finalizada"/>
    <s v="FACTURA PENDIENTE EN PROGRAMACION DE PAGO"/>
    <m/>
    <m/>
    <n v="223716"/>
    <n v="0"/>
    <n v="0"/>
    <m/>
    <m/>
    <n v="223716"/>
    <n v="0"/>
    <n v="0"/>
    <n v="223716"/>
    <n v="0"/>
    <m/>
    <n v="223716"/>
    <n v="2201529598"/>
    <s v="15.07.2024"/>
    <n v="70042097"/>
    <m/>
    <d v="2024-06-30T00:00:00"/>
  </r>
  <r>
    <n v="269598"/>
    <n v="890306950"/>
    <s v="Ese Hospital Piloto de Jamundi"/>
    <s v="FVE"/>
    <n v="269598"/>
    <s v="FVE269598"/>
    <s v="890306950_FVE269598"/>
    <d v="2024-01-23T16:59:36"/>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69650"/>
    <n v="890306950"/>
    <s v="Ese Hospital Piloto de Jamundi"/>
    <s v="FVE"/>
    <n v="269650"/>
    <s v="FVE269650"/>
    <s v="890306950_FVE269650"/>
    <d v="2024-01-23T18:03:03"/>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69653"/>
    <n v="890306950"/>
    <s v="Ese Hospital Piloto de Jamundi"/>
    <s v="FVE"/>
    <n v="269653"/>
    <s v="FVE269653"/>
    <s v="890306950_FVE269653"/>
    <d v="2024-01-23T18:09:53"/>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69656"/>
    <n v="890306950"/>
    <s v="Ese Hospital Piloto de Jamundi"/>
    <s v="FVE"/>
    <n v="269656"/>
    <s v="FVE269656"/>
    <s v="890306950_FVE269656"/>
    <d v="2024-01-23T18:17:14"/>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69710"/>
    <n v="890306950"/>
    <s v="Ese Hospital Piloto de Jamundi"/>
    <s v="FVE"/>
    <n v="269710"/>
    <s v="FVE269710"/>
    <s v="890306950_FVE269710"/>
    <d v="2024-01-24T07:38:52"/>
    <d v="2024-02-15T00:00:00"/>
    <d v="2024-02-13T14:36:50"/>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69871"/>
    <n v="890306950"/>
    <s v="Ese Hospital Piloto de Jamundi"/>
    <s v="FVE"/>
    <n v="269871"/>
    <s v="FVE269871"/>
    <s v="890306950_FVE269871"/>
    <d v="2024-01-24T12:11:01"/>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69922"/>
    <n v="890306950"/>
    <s v="Ese Hospital Piloto de Jamundi"/>
    <s v="FVE"/>
    <n v="269922"/>
    <s v="FVE269922"/>
    <s v="890306950_FVE269922"/>
    <d v="2024-01-24T14:55:28"/>
    <d v="2024-02-15T00:00:00"/>
    <d v="2024-02-13T15:37:42"/>
    <n v="142070"/>
    <n v="142070"/>
    <s v="Evento"/>
    <s v="jamundi"/>
    <s v="Servicios de salud"/>
    <m/>
    <m/>
    <s v="44B200290"/>
    <x v="6"/>
    <s v="Finalizada"/>
    <s v="FACTURA PENDIENTE EN PROGRAMACION DE PAGO"/>
    <m/>
    <m/>
    <n v="142070"/>
    <n v="0"/>
    <n v="0"/>
    <m/>
    <m/>
    <n v="142070"/>
    <n v="0"/>
    <n v="0"/>
    <n v="142070"/>
    <n v="0"/>
    <m/>
    <n v="142070"/>
    <n v="2201529598"/>
    <s v="15.07.2024"/>
    <n v="70042097"/>
    <m/>
    <d v="2024-06-30T00:00:00"/>
  </r>
  <r>
    <n v="269924"/>
    <n v="890306950"/>
    <s v="Ese Hospital Piloto de Jamundi"/>
    <s v="FVE"/>
    <n v="269924"/>
    <s v="FVE269924"/>
    <s v="890306950_FVE269924"/>
    <d v="2024-01-24T15:00:04"/>
    <d v="2024-02-15T00:00:00"/>
    <d v="2024-02-13T15:37:42"/>
    <n v="94360"/>
    <n v="94360"/>
    <s v="Evento"/>
    <s v="jamundi"/>
    <s v="Servicios de salud"/>
    <m/>
    <m/>
    <s v="44B200290"/>
    <x v="6"/>
    <s v="Finalizada"/>
    <s v="FACTURA PENDIENTE EN PROGRAMACION DE PAGO"/>
    <m/>
    <m/>
    <n v="94360"/>
    <n v="0"/>
    <n v="0"/>
    <m/>
    <m/>
    <n v="94360"/>
    <n v="0"/>
    <n v="0"/>
    <n v="94360"/>
    <n v="0"/>
    <m/>
    <n v="94360"/>
    <n v="2201529598"/>
    <s v="15.07.2024"/>
    <n v="70042097"/>
    <m/>
    <d v="2024-06-30T00:00:00"/>
  </r>
  <r>
    <n v="269937"/>
    <n v="890306950"/>
    <s v="Ese Hospital Piloto de Jamundi"/>
    <s v="FVE"/>
    <n v="269937"/>
    <s v="FVE269937"/>
    <s v="890306950_FVE269937"/>
    <d v="2024-01-24T15:23:00"/>
    <d v="2024-02-15T00:00:00"/>
    <d v="2024-02-13T15:37:42"/>
    <n v="243528"/>
    <n v="243528"/>
    <s v="Evento"/>
    <s v="jamundi"/>
    <s v="Servicios de salud"/>
    <m/>
    <m/>
    <s v="44B200290"/>
    <x v="6"/>
    <s v="Finalizada"/>
    <s v="FACTURA PENDIENTE EN PROGRAMACION DE PAGO"/>
    <m/>
    <m/>
    <n v="243528"/>
    <n v="0"/>
    <n v="0"/>
    <m/>
    <m/>
    <n v="243528"/>
    <n v="0"/>
    <n v="0"/>
    <n v="243528"/>
    <n v="0"/>
    <m/>
    <n v="243528"/>
    <n v="2201529598"/>
    <s v="15.07.2024"/>
    <n v="70042097"/>
    <m/>
    <d v="2024-06-30T00:00:00"/>
  </r>
  <r>
    <n v="269940"/>
    <n v="890306950"/>
    <s v="Ese Hospital Piloto de Jamundi"/>
    <s v="FVE"/>
    <n v="269940"/>
    <s v="FVE269940"/>
    <s v="890306950_FVE269940"/>
    <d v="2024-01-24T15:28:27"/>
    <d v="2024-02-15T00:00:00"/>
    <d v="2024-02-13T15:37:42"/>
    <n v="155200"/>
    <n v="155200"/>
    <s v="Evento"/>
    <s v="jamundi"/>
    <s v="Servicios de salud"/>
    <m/>
    <m/>
    <s v="44B200290"/>
    <x v="6"/>
    <s v="Finalizada"/>
    <s v="FACTURA PENDIENTE EN PROGRAMACION DE PAGO"/>
    <m/>
    <m/>
    <n v="155200"/>
    <n v="0"/>
    <n v="0"/>
    <m/>
    <m/>
    <n v="155200"/>
    <n v="0"/>
    <n v="0"/>
    <n v="155200"/>
    <n v="0"/>
    <m/>
    <n v="155200"/>
    <n v="2201529598"/>
    <s v="15.07.2024"/>
    <n v="70042097"/>
    <m/>
    <d v="2024-06-30T00:00:00"/>
  </r>
  <r>
    <n v="269952"/>
    <n v="890306950"/>
    <s v="Ese Hospital Piloto de Jamundi"/>
    <s v="FVE"/>
    <n v="269952"/>
    <s v="FVE269952"/>
    <s v="890306950_FVE269952"/>
    <d v="2024-01-24T15:38:50"/>
    <d v="2024-02-15T00:00:00"/>
    <d v="2024-02-13T15:37:42"/>
    <n v="97710"/>
    <n v="97710"/>
    <s v="Evento"/>
    <s v="jamundi"/>
    <s v="Servicios de salud"/>
    <m/>
    <m/>
    <s v="44B200290"/>
    <x v="6"/>
    <s v="Finalizada"/>
    <s v="FACTURA PENDIENTE EN PROGRAMACION DE PAGO"/>
    <m/>
    <m/>
    <n v="97710"/>
    <n v="0"/>
    <n v="0"/>
    <m/>
    <m/>
    <n v="97710"/>
    <n v="0"/>
    <n v="0"/>
    <n v="97710"/>
    <n v="0"/>
    <m/>
    <n v="97710"/>
    <n v="2201529598"/>
    <s v="15.07.2024"/>
    <n v="70042097"/>
    <m/>
    <d v="2024-06-30T00:00:00"/>
  </r>
  <r>
    <n v="269954"/>
    <n v="890306950"/>
    <s v="Ese Hospital Piloto de Jamundi"/>
    <s v="FVE"/>
    <n v="269954"/>
    <s v="FVE269954"/>
    <s v="890306950_FVE269954"/>
    <d v="2024-01-24T15:39:58"/>
    <d v="2024-02-15T00:00:00"/>
    <d v="2024-02-13T15:37:42"/>
    <n v="193040"/>
    <n v="193040"/>
    <s v="Evento"/>
    <s v="jamundi"/>
    <s v="Servicios de salud"/>
    <m/>
    <m/>
    <s v="44B200290"/>
    <x v="6"/>
    <s v="Finalizada"/>
    <s v="FACTURA PENDIENTE EN PROGRAMACION DE PAGO"/>
    <m/>
    <m/>
    <n v="193040"/>
    <n v="0"/>
    <n v="0"/>
    <m/>
    <m/>
    <n v="193040"/>
    <n v="0"/>
    <n v="0"/>
    <n v="193040"/>
    <n v="0"/>
    <m/>
    <n v="193040"/>
    <n v="2201529598"/>
    <s v="15.07.2024"/>
    <n v="70042097"/>
    <m/>
    <d v="2024-06-30T00:00:00"/>
  </r>
  <r>
    <n v="269974"/>
    <n v="890306950"/>
    <s v="Ese Hospital Piloto de Jamundi"/>
    <s v="FVE"/>
    <n v="269974"/>
    <s v="FVE269974"/>
    <s v="890306950_FVE269974"/>
    <d v="2024-01-24T15:52:44"/>
    <d v="2024-02-15T00:00:00"/>
    <d v="2024-02-13T15:37:42"/>
    <n v="110910"/>
    <n v="110910"/>
    <s v="Evento"/>
    <s v="jamundi"/>
    <s v="Servicios de salud"/>
    <m/>
    <m/>
    <s v="44B200290"/>
    <x v="6"/>
    <s v="Finalizada"/>
    <s v="FACTURA PENDIENTE EN PROGRAMACION DE PAGO"/>
    <m/>
    <m/>
    <n v="110910"/>
    <n v="0"/>
    <n v="0"/>
    <m/>
    <m/>
    <n v="110910"/>
    <n v="0"/>
    <n v="0"/>
    <n v="110910"/>
    <n v="0"/>
    <m/>
    <n v="110910"/>
    <n v="2201529598"/>
    <s v="15.07.2024"/>
    <n v="70042097"/>
    <m/>
    <d v="2024-06-30T00:00:00"/>
  </r>
  <r>
    <n v="269983"/>
    <n v="890306950"/>
    <s v="Ese Hospital Piloto de Jamundi"/>
    <s v="FVE"/>
    <n v="269983"/>
    <s v="FVE269983"/>
    <s v="890306950_FVE269983"/>
    <d v="2024-01-24T16:05:28"/>
    <d v="2024-02-15T00:00:00"/>
    <d v="2024-02-13T15:37:42"/>
    <n v="227840"/>
    <n v="227840"/>
    <s v="Evento"/>
    <s v="jamundi"/>
    <s v="Servicios de salud"/>
    <m/>
    <m/>
    <s v="44B200290"/>
    <x v="6"/>
    <s v="Finalizada"/>
    <s v="FACTURA PENDIENTE EN PROGRAMACION DE PAGO"/>
    <m/>
    <m/>
    <n v="227840"/>
    <n v="0"/>
    <n v="0"/>
    <m/>
    <m/>
    <n v="227840"/>
    <n v="0"/>
    <n v="0"/>
    <n v="227840"/>
    <n v="0"/>
    <m/>
    <n v="227840"/>
    <n v="2201529598"/>
    <s v="15.07.2024"/>
    <n v="70042097"/>
    <m/>
    <d v="2024-06-30T00:00:00"/>
  </r>
  <r>
    <n v="270007"/>
    <n v="890306950"/>
    <s v="Ese Hospital Piloto de Jamundi"/>
    <s v="FVE"/>
    <n v="270007"/>
    <s v="FVE270007"/>
    <s v="890306950_FVE270007"/>
    <d v="2024-01-24T16:35:02"/>
    <d v="2024-02-15T00:00:00"/>
    <d v="2024-02-13T15:37:42"/>
    <n v="92920"/>
    <n v="92920"/>
    <s v="Evento"/>
    <s v="jamundi"/>
    <s v="Servicios de salud"/>
    <m/>
    <m/>
    <s v="44B200290"/>
    <x v="6"/>
    <s v="Finalizada"/>
    <s v="FACTURA PENDIENTE EN PROGRAMACION DE PAGO"/>
    <m/>
    <m/>
    <n v="92920"/>
    <n v="0"/>
    <n v="0"/>
    <m/>
    <m/>
    <n v="92920"/>
    <n v="0"/>
    <n v="0"/>
    <n v="92920"/>
    <n v="0"/>
    <m/>
    <n v="92920"/>
    <n v="2201529598"/>
    <s v="15.07.2024"/>
    <n v="70042097"/>
    <m/>
    <d v="2024-06-30T00:00:00"/>
  </r>
  <r>
    <n v="270011"/>
    <n v="890306950"/>
    <s v="Ese Hospital Piloto de Jamundi"/>
    <s v="FVE"/>
    <n v="270011"/>
    <s v="FVE270011"/>
    <s v="890306950_FVE270011"/>
    <d v="2024-01-24T16:41:07"/>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0037"/>
    <n v="890306950"/>
    <s v="Ese Hospital Piloto de Jamundi"/>
    <s v="FVE"/>
    <n v="270037"/>
    <s v="FVE270037"/>
    <s v="890306950_FVE270037"/>
    <d v="2024-01-24T17:19:14"/>
    <d v="2024-02-15T00:00:00"/>
    <d v="2024-02-13T15:37:42"/>
    <n v="447238"/>
    <n v="447238"/>
    <s v="Evento"/>
    <s v="jamundi"/>
    <s v="Servicios de salud"/>
    <m/>
    <m/>
    <s v="44B200290"/>
    <x v="6"/>
    <s v="Finalizada"/>
    <s v="FACTURA PENDIENTE EN PROGRAMACION DE PAGO"/>
    <m/>
    <m/>
    <n v="447238"/>
    <n v="0"/>
    <n v="0"/>
    <m/>
    <m/>
    <n v="447238"/>
    <n v="0"/>
    <n v="0"/>
    <n v="447238"/>
    <n v="0"/>
    <m/>
    <n v="447238"/>
    <n v="2201529598"/>
    <s v="15.07.2024"/>
    <n v="70042097"/>
    <m/>
    <d v="2024-06-30T00:00:00"/>
  </r>
  <r>
    <n v="270039"/>
    <n v="890306950"/>
    <s v="Ese Hospital Piloto de Jamundi"/>
    <s v="FVE"/>
    <n v="270039"/>
    <s v="FVE270039"/>
    <s v="890306950_FVE270039"/>
    <d v="2024-01-24T17:24:11"/>
    <d v="2024-02-15T00:00:00"/>
    <d v="2024-02-13T14:36:48"/>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70210"/>
    <n v="890306950"/>
    <s v="Ese Hospital Piloto de Jamundi"/>
    <s v="FVE"/>
    <n v="270210"/>
    <s v="FVE270210"/>
    <s v="890306950_FVE270210"/>
    <d v="2024-01-25T11:35:51"/>
    <d v="2024-02-15T00:00:00"/>
    <d v="2024-02-13T15:37:42"/>
    <n v="101730"/>
    <n v="101730"/>
    <s v="Evento"/>
    <s v="jamundi"/>
    <s v="Servicios de salud"/>
    <m/>
    <m/>
    <s v="44B200290"/>
    <x v="6"/>
    <s v="Finalizada"/>
    <s v="FACTURA PENDIENTE EN PROGRAMACION DE PAGO"/>
    <m/>
    <m/>
    <n v="101730"/>
    <n v="0"/>
    <n v="0"/>
    <m/>
    <m/>
    <n v="101730"/>
    <n v="0"/>
    <n v="0"/>
    <n v="101730"/>
    <n v="0"/>
    <m/>
    <n v="101730"/>
    <n v="2201529598"/>
    <s v="15.07.2024"/>
    <n v="70042097"/>
    <m/>
    <d v="2024-06-30T00:00:00"/>
  </r>
  <r>
    <n v="270222"/>
    <n v="890306950"/>
    <s v="Ese Hospital Piloto de Jamundi"/>
    <s v="FVE"/>
    <n v="270222"/>
    <s v="FVE270222"/>
    <s v="890306950_FVE270222"/>
    <d v="2024-01-25T11:52:13"/>
    <d v="2024-02-15T00:00:00"/>
    <d v="2024-02-13T15:37:42"/>
    <n v="135180"/>
    <n v="135180"/>
    <s v="Evento"/>
    <s v="jamundi"/>
    <s v="Servicios de salud"/>
    <m/>
    <m/>
    <s v="44B200290"/>
    <x v="6"/>
    <s v="Finalizada"/>
    <s v="FACTURA PENDIENTE EN PROGRAMACION DE PAGO"/>
    <m/>
    <m/>
    <n v="135180"/>
    <n v="0"/>
    <n v="0"/>
    <m/>
    <m/>
    <n v="135180"/>
    <n v="0"/>
    <n v="0"/>
    <n v="135180"/>
    <n v="0"/>
    <m/>
    <n v="135180"/>
    <n v="2201529598"/>
    <s v="15.07.2024"/>
    <n v="70042097"/>
    <m/>
    <d v="2024-06-30T00:00:00"/>
  </r>
  <r>
    <n v="270225"/>
    <n v="890306950"/>
    <s v="Ese Hospital Piloto de Jamundi"/>
    <s v="FVE"/>
    <n v="270225"/>
    <s v="FVE270225"/>
    <s v="890306950_FVE270225"/>
    <d v="2024-01-25T12:00:50"/>
    <d v="2024-02-15T00:00:00"/>
    <d v="2024-02-13T15:37:42"/>
    <n v="140800"/>
    <n v="140800"/>
    <s v="Evento"/>
    <s v="jamundi"/>
    <s v="Servicios de salud"/>
    <m/>
    <m/>
    <s v="44B200290"/>
    <x v="6"/>
    <s v="Finalizada"/>
    <s v="FACTURA PENDIENTE EN PROGRAMACION DE PAGO"/>
    <m/>
    <m/>
    <n v="140800"/>
    <n v="0"/>
    <n v="0"/>
    <m/>
    <m/>
    <n v="140800"/>
    <n v="0"/>
    <n v="0"/>
    <n v="140800"/>
    <n v="0"/>
    <m/>
    <n v="140800"/>
    <n v="2201529598"/>
    <s v="15.07.2024"/>
    <n v="70042097"/>
    <m/>
    <d v="2024-06-30T00:00:00"/>
  </r>
  <r>
    <n v="270232"/>
    <n v="890306950"/>
    <s v="Ese Hospital Piloto de Jamundi"/>
    <s v="FVE"/>
    <n v="270232"/>
    <s v="FVE270232"/>
    <s v="890306950_FVE270232"/>
    <d v="2024-01-25T12:09:30"/>
    <d v="2024-02-15T00:00:00"/>
    <d v="2024-02-13T15:37:42"/>
    <n v="135180"/>
    <n v="135180"/>
    <s v="Evento"/>
    <s v="jamundi"/>
    <s v="Servicios de salud"/>
    <m/>
    <m/>
    <s v="44B200290"/>
    <x v="6"/>
    <s v="Finalizada"/>
    <s v="FACTURA PENDIENTE EN PROGRAMACION DE PAGO"/>
    <m/>
    <m/>
    <n v="135180"/>
    <n v="0"/>
    <n v="0"/>
    <m/>
    <m/>
    <n v="135180"/>
    <n v="0"/>
    <n v="0"/>
    <n v="135180"/>
    <n v="0"/>
    <m/>
    <n v="135180"/>
    <n v="2201529598"/>
    <s v="15.07.2024"/>
    <n v="70042097"/>
    <m/>
    <d v="2024-06-30T00:00:00"/>
  </r>
  <r>
    <n v="270234"/>
    <n v="890306950"/>
    <s v="Ese Hospital Piloto de Jamundi"/>
    <s v="FVE"/>
    <n v="270234"/>
    <s v="FVE270234"/>
    <s v="890306950_FVE270234"/>
    <d v="2024-01-25T12:13:45"/>
    <d v="2024-02-15T00:00:00"/>
    <d v="2024-02-13T15:37:42"/>
    <n v="171300"/>
    <n v="171300"/>
    <s v="Evento"/>
    <s v="jamundi"/>
    <s v="Servicios de salud"/>
    <m/>
    <m/>
    <s v="44B200290"/>
    <x v="6"/>
    <s v="Finalizada"/>
    <s v="FACTURA PENDIENTE EN PROGRAMACION DE PAGO"/>
    <m/>
    <m/>
    <n v="171300"/>
    <n v="0"/>
    <n v="0"/>
    <m/>
    <m/>
    <n v="171300"/>
    <n v="0"/>
    <n v="0"/>
    <n v="171300"/>
    <n v="0"/>
    <m/>
    <n v="171300"/>
    <n v="2201529598"/>
    <s v="15.07.2024"/>
    <n v="70042097"/>
    <m/>
    <d v="2024-06-30T00:00:00"/>
  </r>
  <r>
    <n v="270235"/>
    <n v="890306950"/>
    <s v="Ese Hospital Piloto de Jamundi"/>
    <s v="FVE"/>
    <n v="270235"/>
    <s v="FVE270235"/>
    <s v="890306950_FVE270235"/>
    <d v="2024-01-25T12:14:37"/>
    <d v="2024-02-15T00:00:00"/>
    <d v="2024-02-13T15:37:42"/>
    <n v="151380"/>
    <n v="151380"/>
    <s v="Evento"/>
    <s v="jamundi"/>
    <s v="Servicios de salud"/>
    <m/>
    <m/>
    <s v="44B200290"/>
    <x v="6"/>
    <s v="Finalizada"/>
    <s v="FACTURA PENDIENTE EN PROGRAMACION DE PAGO"/>
    <m/>
    <m/>
    <n v="151380"/>
    <n v="0"/>
    <n v="0"/>
    <m/>
    <m/>
    <n v="151380"/>
    <n v="0"/>
    <n v="0"/>
    <n v="151380"/>
    <n v="0"/>
    <m/>
    <n v="151380"/>
    <n v="2201529598"/>
    <s v="15.07.2024"/>
    <n v="70042097"/>
    <m/>
    <d v="2024-06-30T00:00:00"/>
  </r>
  <r>
    <n v="270257"/>
    <n v="890306950"/>
    <s v="Ese Hospital Piloto de Jamundi"/>
    <s v="FVE"/>
    <n v="270257"/>
    <s v="FVE270257"/>
    <s v="890306950_FVE270257"/>
    <d v="2024-01-25T13:48:03"/>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0259"/>
    <n v="890306950"/>
    <s v="Ese Hospital Piloto de Jamundi"/>
    <s v="FVE"/>
    <n v="270259"/>
    <s v="FVE270259"/>
    <s v="890306950_FVE270259"/>
    <d v="2024-01-25T13:56:25"/>
    <d v="2024-02-15T00:00:00"/>
    <d v="2024-02-13T14:36:48"/>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70275"/>
    <n v="890306950"/>
    <s v="Ese Hospital Piloto de Jamundi"/>
    <s v="FVE"/>
    <n v="270275"/>
    <s v="FVE270275"/>
    <s v="890306950_FVE270275"/>
    <d v="2024-01-25T14:35:42"/>
    <d v="2024-02-15T00:00:00"/>
    <d v="2024-02-13T15:37:42"/>
    <n v="276396"/>
    <n v="276396"/>
    <s v="Evento"/>
    <s v="jamundi"/>
    <s v="Servicios de salud"/>
    <m/>
    <m/>
    <s v="44B200290"/>
    <x v="6"/>
    <s v="Finalizada"/>
    <s v="FACTURA PENDIENTE EN PROGRAMACION DE PAGO"/>
    <m/>
    <m/>
    <n v="276396"/>
    <n v="0"/>
    <n v="0"/>
    <m/>
    <m/>
    <n v="276396"/>
    <n v="0"/>
    <n v="0"/>
    <n v="276396"/>
    <n v="0"/>
    <m/>
    <n v="276396"/>
    <n v="2201529598"/>
    <s v="15.07.2024"/>
    <n v="70042097"/>
    <m/>
    <d v="2024-06-30T00:00:00"/>
  </r>
  <r>
    <n v="270296"/>
    <n v="890306950"/>
    <s v="Ese Hospital Piloto de Jamundi"/>
    <s v="FVE"/>
    <n v="270296"/>
    <s v="FVE270296"/>
    <s v="890306950_FVE270296"/>
    <d v="2024-01-25T15:27:29"/>
    <d v="2024-02-15T00:00:00"/>
    <d v="2024-02-13T15:37:42"/>
    <n v="397596"/>
    <n v="397596"/>
    <s v="Evento"/>
    <s v="jamundi"/>
    <s v="Servicios de salud"/>
    <m/>
    <m/>
    <s v="44B200290"/>
    <x v="6"/>
    <s v="Finalizada"/>
    <s v="FACTURA PENDIENTE EN PROGRAMACION DE PAGO"/>
    <m/>
    <m/>
    <n v="397596"/>
    <n v="0"/>
    <n v="0"/>
    <m/>
    <m/>
    <n v="397596"/>
    <n v="0"/>
    <n v="0"/>
    <n v="397596"/>
    <n v="0"/>
    <m/>
    <n v="397596"/>
    <n v="2201529598"/>
    <s v="15.07.2024"/>
    <n v="70042097"/>
    <m/>
    <d v="2024-06-30T00:00:00"/>
  </r>
  <r>
    <n v="270497"/>
    <n v="890306950"/>
    <s v="Ese Hospital Piloto de Jamundi"/>
    <s v="FVE"/>
    <n v="270497"/>
    <s v="FVE270497"/>
    <s v="890306950_FVE270497"/>
    <d v="2024-01-26T10:27:12"/>
    <d v="2024-02-15T00:00:00"/>
    <d v="2024-02-13T15:37:42"/>
    <n v="232660"/>
    <n v="232660"/>
    <s v="Evento"/>
    <s v="jamundi"/>
    <s v="Servicios de salud"/>
    <m/>
    <m/>
    <s v="44B200290"/>
    <x v="6"/>
    <s v="Finalizada"/>
    <s v="FACTURA PENDIENTE EN PROGRAMACION DE PAGO"/>
    <m/>
    <m/>
    <n v="232660"/>
    <n v="0"/>
    <n v="0"/>
    <m/>
    <m/>
    <n v="232660"/>
    <n v="0"/>
    <n v="0"/>
    <n v="232660"/>
    <n v="0"/>
    <m/>
    <n v="232660"/>
    <n v="2201529598"/>
    <s v="15.07.2024"/>
    <n v="70042097"/>
    <m/>
    <d v="2024-06-30T00:00:00"/>
  </r>
  <r>
    <n v="270502"/>
    <n v="890306950"/>
    <s v="Ese Hospital Piloto de Jamundi"/>
    <s v="FVE"/>
    <n v="270502"/>
    <s v="FVE270502"/>
    <s v="890306950_FVE270502"/>
    <d v="2024-01-26T10:29:31"/>
    <d v="2024-02-15T00:00:00"/>
    <d v="2024-02-13T14:36:48"/>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70646"/>
    <n v="890306950"/>
    <s v="Ese Hospital Piloto de Jamundi"/>
    <s v="FVE"/>
    <n v="270646"/>
    <s v="FVE270646"/>
    <s v="890306950_FVE270646"/>
    <d v="2024-01-26T12:52:25"/>
    <d v="2024-02-15T00:00:00"/>
    <d v="2024-02-13T15:37:42"/>
    <n v="96990"/>
    <n v="96990"/>
    <s v="Evento"/>
    <s v="jamundi"/>
    <s v="Servicios de salud"/>
    <m/>
    <m/>
    <s v="44B200290"/>
    <x v="6"/>
    <s v="Finalizada"/>
    <s v="FACTURA PENDIENTE EN PROGRAMACION DE PAGO"/>
    <m/>
    <m/>
    <n v="96990"/>
    <n v="0"/>
    <n v="0"/>
    <m/>
    <m/>
    <n v="96990"/>
    <n v="0"/>
    <n v="0"/>
    <n v="96990"/>
    <n v="0"/>
    <m/>
    <n v="96990"/>
    <n v="2201529598"/>
    <s v="15.07.2024"/>
    <n v="70042097"/>
    <m/>
    <d v="2024-06-30T00:00:00"/>
  </r>
  <r>
    <n v="270727"/>
    <n v="890306950"/>
    <s v="Ese Hospital Piloto de Jamundi"/>
    <s v="FVE"/>
    <n v="270727"/>
    <s v="FVE270727"/>
    <s v="890306950_FVE270727"/>
    <d v="2024-01-26T15:19:28"/>
    <d v="2024-02-15T00:00:00"/>
    <d v="2024-02-13T14:36:50"/>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70742"/>
    <n v="890306950"/>
    <s v="Ese Hospital Piloto de Jamundi"/>
    <s v="FVE"/>
    <n v="270742"/>
    <s v="FVE270742"/>
    <s v="890306950_FVE270742"/>
    <d v="2024-01-26T15:33:13"/>
    <d v="2024-02-15T00:00:00"/>
    <d v="2024-02-13T15:37:42"/>
    <n v="432141"/>
    <n v="432141"/>
    <s v="Evento"/>
    <s v="jamundi"/>
    <s v="Servicios de salud"/>
    <m/>
    <m/>
    <s v="44B200290"/>
    <x v="6"/>
    <s v="Finalizada"/>
    <s v="FACTURA PENDIENTE EN PROGRAMACION DE PAGO"/>
    <m/>
    <m/>
    <n v="432141"/>
    <n v="0"/>
    <n v="0"/>
    <m/>
    <m/>
    <n v="432141"/>
    <n v="0"/>
    <n v="0"/>
    <n v="432141"/>
    <n v="0"/>
    <m/>
    <n v="432141"/>
    <n v="2201529598"/>
    <s v="15.07.2024"/>
    <n v="70042097"/>
    <m/>
    <d v="2024-06-30T00:00:00"/>
  </r>
  <r>
    <n v="270752"/>
    <n v="890306950"/>
    <s v="Ese Hospital Piloto de Jamundi"/>
    <s v="FVE"/>
    <n v="270752"/>
    <s v="FVE270752"/>
    <s v="890306950_FVE270752"/>
    <d v="2024-01-26T15:38:44"/>
    <d v="2024-02-15T00:00:00"/>
    <d v="2024-02-13T14:36:48"/>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70763"/>
    <n v="890306950"/>
    <s v="Ese Hospital Piloto de Jamundi"/>
    <s v="FVE"/>
    <n v="270763"/>
    <s v="FVE270763"/>
    <s v="890306950_FVE270763"/>
    <d v="2024-01-26T15:45:48"/>
    <d v="2024-02-15T00:00:00"/>
    <d v="2024-02-13T15:37:42"/>
    <n v="153760"/>
    <n v="153760"/>
    <s v="Evento"/>
    <s v="jamundi"/>
    <s v="Servicios de salud"/>
    <m/>
    <m/>
    <s v="44B200290"/>
    <x v="6"/>
    <s v="Finalizada"/>
    <s v="FACTURA PENDIENTE EN PROGRAMACION DE PAGO"/>
    <m/>
    <m/>
    <n v="153760"/>
    <n v="0"/>
    <n v="0"/>
    <m/>
    <m/>
    <n v="153760"/>
    <n v="0"/>
    <n v="0"/>
    <n v="153760"/>
    <n v="0"/>
    <m/>
    <n v="153760"/>
    <n v="2201529598"/>
    <s v="15.07.2024"/>
    <n v="70042097"/>
    <m/>
    <d v="2024-06-30T00:00:00"/>
  </r>
  <r>
    <n v="270790"/>
    <n v="890306950"/>
    <s v="Ese Hospital Piloto de Jamundi"/>
    <s v="FVE"/>
    <n v="270790"/>
    <s v="FVE270790"/>
    <s v="890306950_FVE270790"/>
    <d v="2024-01-26T16:21:13"/>
    <d v="2024-02-15T00:00:00"/>
    <d v="2024-02-13T15:37:42"/>
    <n v="110700"/>
    <n v="110700"/>
    <s v="Evento"/>
    <s v="jamundi"/>
    <s v="Servicios de salud"/>
    <m/>
    <m/>
    <s v="44B200290"/>
    <x v="6"/>
    <s v="Finalizada"/>
    <s v="FACTURA PENDIENTE EN PROGRAMACION DE PAGO"/>
    <m/>
    <m/>
    <n v="110700"/>
    <n v="0"/>
    <n v="0"/>
    <m/>
    <m/>
    <n v="110700"/>
    <n v="0"/>
    <n v="0"/>
    <n v="110700"/>
    <n v="0"/>
    <m/>
    <n v="110700"/>
    <n v="2201529598"/>
    <s v="15.07.2024"/>
    <n v="70042097"/>
    <m/>
    <d v="2024-06-30T00:00:00"/>
  </r>
  <r>
    <n v="270805"/>
    <n v="890306950"/>
    <s v="Ese Hospital Piloto de Jamundi"/>
    <s v="FVE"/>
    <n v="270805"/>
    <s v="FVE270805"/>
    <s v="890306950_FVE270805"/>
    <d v="2024-01-26T16:34:10"/>
    <d v="2024-02-15T00:00:00"/>
    <d v="2024-02-13T15:37:42"/>
    <n v="84080"/>
    <n v="84080"/>
    <s v="Evento"/>
    <s v="jamundi"/>
    <s v="Servicios de salud"/>
    <m/>
    <m/>
    <s v="44B200290"/>
    <x v="6"/>
    <s v="Finalizada"/>
    <s v="FACTURA PENDIENTE EN PROGRAMACION DE PAGO"/>
    <m/>
    <m/>
    <n v="84080"/>
    <n v="0"/>
    <n v="0"/>
    <m/>
    <m/>
    <n v="84080"/>
    <n v="0"/>
    <n v="0"/>
    <n v="84080"/>
    <n v="0"/>
    <m/>
    <n v="84080"/>
    <n v="2201529598"/>
    <s v="15.07.2024"/>
    <n v="70042097"/>
    <m/>
    <d v="2024-06-30T00:00:00"/>
  </r>
  <r>
    <n v="270808"/>
    <n v="890306950"/>
    <s v="Ese Hospital Piloto de Jamundi"/>
    <s v="FVE"/>
    <n v="270808"/>
    <s v="FVE270808"/>
    <s v="890306950_FVE270808"/>
    <d v="2024-01-26T16:37:02"/>
    <d v="2024-02-15T00:00:00"/>
    <d v="2024-02-13T15:37:42"/>
    <n v="83020"/>
    <n v="83020"/>
    <s v="Evento"/>
    <s v="jamundi"/>
    <s v="Servicios de salud"/>
    <m/>
    <m/>
    <s v="44B200290"/>
    <x v="6"/>
    <s v="Finalizada"/>
    <s v="FACTURA PENDIENTE EN PROGRAMACION DE PAGO"/>
    <m/>
    <m/>
    <n v="83020"/>
    <n v="0"/>
    <n v="0"/>
    <m/>
    <m/>
    <n v="83020"/>
    <n v="0"/>
    <n v="0"/>
    <n v="83020"/>
    <n v="0"/>
    <m/>
    <n v="83020"/>
    <n v="2201529598"/>
    <s v="15.07.2024"/>
    <n v="70042097"/>
    <m/>
    <d v="2024-06-30T00:00:00"/>
  </r>
  <r>
    <n v="270823"/>
    <n v="890306950"/>
    <s v="Ese Hospital Piloto de Jamundi"/>
    <s v="FVE"/>
    <n v="270823"/>
    <s v="FVE270823"/>
    <s v="890306950_FVE270823"/>
    <d v="2024-01-26T16:47:37"/>
    <d v="2024-02-15T00:00:00"/>
    <d v="2024-02-13T15:37:42"/>
    <n v="99020"/>
    <n v="99020"/>
    <s v="Evento"/>
    <s v="jamundi"/>
    <s v="Servicios de salud"/>
    <m/>
    <m/>
    <s v="44B200290"/>
    <x v="6"/>
    <s v="Finalizada"/>
    <s v="FACTURA PENDIENTE EN PROGRAMACION DE PAGO"/>
    <m/>
    <m/>
    <n v="99020"/>
    <n v="0"/>
    <n v="0"/>
    <m/>
    <m/>
    <n v="99020"/>
    <n v="0"/>
    <n v="0"/>
    <n v="99020"/>
    <n v="0"/>
    <m/>
    <n v="99020"/>
    <n v="2201529598"/>
    <s v="15.07.2024"/>
    <n v="70042097"/>
    <m/>
    <d v="2024-06-30T00:00:00"/>
  </r>
  <r>
    <n v="270824"/>
    <n v="890306950"/>
    <s v="Ese Hospital Piloto de Jamundi"/>
    <s v="FVE"/>
    <n v="270824"/>
    <s v="FVE270824"/>
    <s v="890306950_FVE270824"/>
    <d v="2024-01-26T16:47:50"/>
    <d v="2024-02-15T00:00:00"/>
    <d v="2024-02-13T15:37:42"/>
    <n v="553120"/>
    <n v="553120"/>
    <s v="Evento"/>
    <s v="jamundi"/>
    <s v="Servicios de salud"/>
    <m/>
    <m/>
    <s v="44B200290"/>
    <x v="6"/>
    <s v="Finalizada"/>
    <s v="FACTURA PENDIENTE EN PROGRAMACION DE PAGO"/>
    <m/>
    <m/>
    <n v="553120"/>
    <n v="0"/>
    <n v="0"/>
    <m/>
    <m/>
    <n v="553120"/>
    <n v="0"/>
    <n v="0"/>
    <n v="553120"/>
    <n v="0"/>
    <m/>
    <n v="553120"/>
    <n v="2201529598"/>
    <s v="15.07.2024"/>
    <n v="70042097"/>
    <m/>
    <d v="2024-06-30T00:00:00"/>
  </r>
  <r>
    <n v="270834"/>
    <n v="890306950"/>
    <s v="Ese Hospital Piloto de Jamundi"/>
    <s v="FVE"/>
    <n v="270834"/>
    <s v="FVE270834"/>
    <s v="890306950_FVE270834"/>
    <d v="2024-01-26T16:53:00"/>
    <d v="2024-02-15T00:00:00"/>
    <d v="2024-02-13T15:37:42"/>
    <n v="538440"/>
    <n v="538440"/>
    <s v="Evento"/>
    <s v="jamundi"/>
    <s v="Servicios de salud"/>
    <m/>
    <m/>
    <s v="44B200290"/>
    <x v="6"/>
    <s v="Finalizada"/>
    <s v="FACTURA PENDIENTE EN PROGRAMACION DE PAGO"/>
    <m/>
    <m/>
    <n v="538440"/>
    <n v="0"/>
    <n v="0"/>
    <m/>
    <m/>
    <n v="538440"/>
    <n v="0"/>
    <n v="0"/>
    <n v="538440"/>
    <n v="0"/>
    <m/>
    <n v="538440"/>
    <n v="2201529598"/>
    <s v="15.07.2024"/>
    <n v="70042097"/>
    <m/>
    <d v="2024-06-30T00:00:00"/>
  </r>
  <r>
    <n v="270836"/>
    <n v="890306950"/>
    <s v="Ese Hospital Piloto de Jamundi"/>
    <s v="FVE"/>
    <n v="270836"/>
    <s v="FVE270836"/>
    <s v="890306950_FVE270836"/>
    <d v="2024-01-26T16:53:33"/>
    <d v="2024-02-15T00:00:00"/>
    <d v="2024-02-13T15:37:42"/>
    <n v="321670"/>
    <n v="321670"/>
    <s v="Evento"/>
    <s v="jamundi"/>
    <s v="Servicios de salud"/>
    <m/>
    <m/>
    <s v="44B200290"/>
    <x v="6"/>
    <s v="Finalizada"/>
    <s v="FACTURA PENDIENTE EN PROGRAMACION DE PAGO"/>
    <m/>
    <m/>
    <n v="321670"/>
    <n v="0"/>
    <n v="0"/>
    <m/>
    <m/>
    <n v="321670"/>
    <n v="0"/>
    <n v="0"/>
    <n v="321670"/>
    <n v="0"/>
    <m/>
    <n v="321670"/>
    <n v="2201529598"/>
    <s v="15.07.2024"/>
    <n v="70042097"/>
    <m/>
    <d v="2024-06-30T00:00:00"/>
  </r>
  <r>
    <n v="270843"/>
    <n v="890306950"/>
    <s v="Ese Hospital Piloto de Jamundi"/>
    <s v="FVE"/>
    <n v="270843"/>
    <s v="FVE270843"/>
    <s v="890306950_FVE270843"/>
    <d v="2024-01-26T16:56:35"/>
    <d v="2024-02-15T00:00:00"/>
    <d v="2024-02-13T15:37:42"/>
    <n v="131360"/>
    <n v="131360"/>
    <s v="Evento"/>
    <s v="jamundi"/>
    <s v="Servicios de salud"/>
    <m/>
    <m/>
    <s v="44B200290"/>
    <x v="6"/>
    <s v="Finalizada"/>
    <s v="FACTURA PENDIENTE EN PROGRAMACION DE PAGO"/>
    <m/>
    <m/>
    <n v="131360"/>
    <n v="0"/>
    <n v="0"/>
    <m/>
    <m/>
    <n v="131360"/>
    <n v="0"/>
    <n v="0"/>
    <n v="131360"/>
    <n v="0"/>
    <m/>
    <n v="131360"/>
    <n v="2201529598"/>
    <s v="15.07.2024"/>
    <n v="70042097"/>
    <m/>
    <d v="2024-06-30T00:00:00"/>
  </r>
  <r>
    <n v="270849"/>
    <n v="890306950"/>
    <s v="Ese Hospital Piloto de Jamundi"/>
    <s v="FVE"/>
    <n v="270849"/>
    <s v="FVE270849"/>
    <s v="890306950_FVE270849"/>
    <d v="2024-01-26T17:00:01"/>
    <d v="2024-02-15T00:00:00"/>
    <d v="2024-02-13T15:37:42"/>
    <n v="106480"/>
    <n v="106480"/>
    <s v="Evento"/>
    <s v="jamundi"/>
    <s v="Servicios de salud"/>
    <m/>
    <m/>
    <s v="44B200290"/>
    <x v="6"/>
    <s v="Finalizada"/>
    <s v="FACTURA PENDIENTE EN PROGRAMACION DE PAGO"/>
    <m/>
    <m/>
    <n v="106480"/>
    <n v="0"/>
    <n v="0"/>
    <m/>
    <m/>
    <n v="106480"/>
    <n v="0"/>
    <n v="0"/>
    <n v="106480"/>
    <n v="0"/>
    <m/>
    <n v="106480"/>
    <n v="2201529598"/>
    <s v="15.07.2024"/>
    <n v="70042097"/>
    <m/>
    <d v="2024-06-30T00:00:00"/>
  </r>
  <r>
    <n v="270861"/>
    <n v="890306950"/>
    <s v="Ese Hospital Piloto de Jamundi"/>
    <s v="FVE"/>
    <n v="270861"/>
    <s v="FVE270861"/>
    <s v="890306950_FVE270861"/>
    <d v="2024-01-26T17:05:19"/>
    <d v="2024-02-15T00:00:00"/>
    <d v="2024-02-13T15:37:42"/>
    <n v="82880"/>
    <n v="82880"/>
    <s v="Evento"/>
    <s v="jamundi"/>
    <s v="Servicios de salud"/>
    <m/>
    <m/>
    <s v="44B200290"/>
    <x v="6"/>
    <s v="Finalizada"/>
    <s v="FACTURA PENDIENTE EN PROGRAMACION DE PAGO"/>
    <m/>
    <m/>
    <n v="82880"/>
    <n v="0"/>
    <n v="0"/>
    <m/>
    <m/>
    <n v="82880"/>
    <n v="0"/>
    <n v="0"/>
    <n v="82880"/>
    <n v="0"/>
    <m/>
    <n v="82880"/>
    <n v="2201529598"/>
    <s v="15.07.2024"/>
    <n v="70042097"/>
    <m/>
    <d v="2024-06-30T00:00:00"/>
  </r>
  <r>
    <n v="270869"/>
    <n v="890306950"/>
    <s v="Ese Hospital Piloto de Jamundi"/>
    <s v="FVE"/>
    <n v="270869"/>
    <s v="FVE270869"/>
    <s v="890306950_FVE270869"/>
    <d v="2024-01-26T17:11:10"/>
    <d v="2024-02-15T00:00:00"/>
    <d v="2024-02-13T15:37:42"/>
    <n v="132840"/>
    <n v="132840"/>
    <s v="Evento"/>
    <s v="jamundi"/>
    <s v="Servicios de salud"/>
    <m/>
    <m/>
    <s v="44B200290"/>
    <x v="6"/>
    <s v="Finalizada"/>
    <s v="FACTURA PENDIENTE EN PROGRAMACION DE PAGO"/>
    <m/>
    <m/>
    <n v="132840"/>
    <n v="0"/>
    <n v="0"/>
    <m/>
    <m/>
    <n v="132840"/>
    <n v="0"/>
    <n v="0"/>
    <n v="132840"/>
    <n v="0"/>
    <m/>
    <n v="132840"/>
    <n v="2201529598"/>
    <s v="15.07.2024"/>
    <n v="70042097"/>
    <m/>
    <d v="2024-06-30T00:00:00"/>
  </r>
  <r>
    <n v="270888"/>
    <n v="890306950"/>
    <s v="Ese Hospital Piloto de Jamundi"/>
    <s v="FVE"/>
    <n v="270888"/>
    <s v="FVE270888"/>
    <s v="890306950_FVE270888"/>
    <d v="2024-01-26T20:30:13"/>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0973"/>
    <n v="890306950"/>
    <s v="Ese Hospital Piloto de Jamundi"/>
    <s v="FVE"/>
    <n v="270973"/>
    <s v="FVE270973"/>
    <s v="890306950_FVE270973"/>
    <d v="2024-01-27T09:22:55"/>
    <d v="2024-02-15T00:00:00"/>
    <d v="2024-02-13T15:37:42"/>
    <n v="476780"/>
    <n v="476780"/>
    <s v="Evento"/>
    <s v="jamundi"/>
    <s v="Servicios de salud"/>
    <m/>
    <m/>
    <s v="44B200290"/>
    <x v="6"/>
    <s v="Finalizada"/>
    <s v="FACTURA PENDIENTE EN PROGRAMACION DE PAGO"/>
    <m/>
    <m/>
    <n v="476780"/>
    <n v="0"/>
    <n v="0"/>
    <m/>
    <m/>
    <n v="476780"/>
    <n v="0"/>
    <n v="0"/>
    <n v="476780"/>
    <n v="0"/>
    <m/>
    <n v="476780"/>
    <n v="2201529598"/>
    <s v="15.07.2024"/>
    <n v="70042097"/>
    <m/>
    <d v="2024-06-30T00:00:00"/>
  </r>
  <r>
    <n v="271117"/>
    <n v="890306950"/>
    <s v="Ese Hospital Piloto de Jamundi"/>
    <s v="FVE"/>
    <n v="271117"/>
    <s v="FVE271117"/>
    <s v="890306950_FVE271117"/>
    <d v="2024-01-27T11:39:59"/>
    <d v="2024-02-15T00:00:00"/>
    <d v="2024-02-13T15:37:42"/>
    <n v="500008"/>
    <n v="500008"/>
    <s v="Evento"/>
    <s v="jamundi"/>
    <s v="Servicios de salud"/>
    <m/>
    <m/>
    <s v="44B200290"/>
    <x v="6"/>
    <s v="Finalizada"/>
    <s v="FACTURA PENDIENTE EN PROGRAMACION DE PAGO"/>
    <m/>
    <m/>
    <n v="500008"/>
    <n v="0"/>
    <n v="0"/>
    <m/>
    <m/>
    <n v="500008"/>
    <n v="0"/>
    <n v="0"/>
    <n v="500008"/>
    <n v="0"/>
    <m/>
    <n v="500008"/>
    <n v="2201529598"/>
    <s v="15.07.2024"/>
    <n v="70042097"/>
    <m/>
    <d v="2024-06-30T00:00:00"/>
  </r>
  <r>
    <n v="271121"/>
    <n v="890306950"/>
    <s v="Ese Hospital Piloto de Jamundi"/>
    <s v="FVE"/>
    <n v="271121"/>
    <s v="FVE271121"/>
    <s v="890306950_FVE271121"/>
    <d v="2024-01-27T11:43:13"/>
    <d v="2024-02-15T00:00:00"/>
    <d v="2024-02-13T15:37:42"/>
    <n v="127600"/>
    <n v="127600"/>
    <s v="Evento"/>
    <s v="jamundi"/>
    <s v="Servicios de salud"/>
    <m/>
    <m/>
    <s v="44B200290"/>
    <x v="6"/>
    <s v="Finalizada"/>
    <s v="FACTURA PENDIENTE EN PROGRAMACION DE PAGO"/>
    <m/>
    <m/>
    <n v="127600"/>
    <n v="0"/>
    <n v="0"/>
    <m/>
    <m/>
    <n v="127600"/>
    <n v="0"/>
    <n v="0"/>
    <n v="127600"/>
    <n v="0"/>
    <m/>
    <n v="127600"/>
    <n v="2201529598"/>
    <s v="15.07.2024"/>
    <n v="70042097"/>
    <m/>
    <d v="2024-06-30T00:00:00"/>
  </r>
  <r>
    <n v="271127"/>
    <n v="890306950"/>
    <s v="Ese Hospital Piloto de Jamundi"/>
    <s v="FVE"/>
    <n v="271127"/>
    <s v="FVE271127"/>
    <s v="890306950_FVE271127"/>
    <d v="2024-01-27T11:48:24"/>
    <d v="2024-02-15T00:00:00"/>
    <d v="2024-02-13T15:37:42"/>
    <n v="82820"/>
    <n v="82820"/>
    <s v="Evento"/>
    <s v="jamundi"/>
    <s v="Servicios de salud"/>
    <m/>
    <m/>
    <s v="44B200290"/>
    <x v="6"/>
    <s v="Finalizada"/>
    <s v="FACTURA PENDIENTE EN PROGRAMACION DE PAGO"/>
    <m/>
    <m/>
    <n v="82820"/>
    <n v="0"/>
    <n v="0"/>
    <m/>
    <m/>
    <n v="82820"/>
    <n v="0"/>
    <n v="0"/>
    <n v="82820"/>
    <n v="0"/>
    <m/>
    <n v="82820"/>
    <n v="2201529598"/>
    <s v="15.07.2024"/>
    <n v="70042097"/>
    <m/>
    <d v="2024-06-30T00:00:00"/>
  </r>
  <r>
    <n v="271139"/>
    <n v="890306950"/>
    <s v="Ese Hospital Piloto de Jamundi"/>
    <s v="FVE"/>
    <n v="271139"/>
    <s v="FVE271139"/>
    <s v="890306950_FVE271139"/>
    <d v="2024-01-27T11:56:52"/>
    <d v="2024-02-15T00:00:00"/>
    <d v="2024-02-13T15:37:42"/>
    <n v="136460"/>
    <n v="136460"/>
    <s v="Evento"/>
    <s v="jamundi"/>
    <s v="Servicios de salud"/>
    <m/>
    <m/>
    <s v="44B200290"/>
    <x v="6"/>
    <s v="Finalizada"/>
    <s v="FACTURA PENDIENTE EN PROGRAMACION DE PAGO"/>
    <m/>
    <m/>
    <n v="136460"/>
    <n v="0"/>
    <n v="0"/>
    <m/>
    <m/>
    <n v="136460"/>
    <n v="0"/>
    <n v="0"/>
    <n v="136460"/>
    <n v="0"/>
    <m/>
    <n v="136460"/>
    <n v="2201529598"/>
    <s v="15.07.2024"/>
    <n v="70042097"/>
    <m/>
    <d v="2024-06-30T00:00:00"/>
  </r>
  <r>
    <n v="271209"/>
    <n v="890306950"/>
    <s v="Ese Hospital Piloto de Jamundi"/>
    <s v="FVE"/>
    <n v="271209"/>
    <s v="FVE271209"/>
    <s v="890306950_FVE271209"/>
    <d v="2024-01-27T13:50:25"/>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1226"/>
    <n v="890306950"/>
    <s v="Ese Hospital Piloto de Jamundi"/>
    <s v="FVE"/>
    <n v="271226"/>
    <s v="FVE271226"/>
    <s v="890306950_FVE271226"/>
    <d v="2024-01-27T14:13:14"/>
    <d v="2024-02-15T00:00:00"/>
    <d v="2024-02-13T15:37:42"/>
    <n v="115700"/>
    <n v="115700"/>
    <s v="Evento"/>
    <s v="jamundi"/>
    <s v="Servicios de salud"/>
    <m/>
    <m/>
    <s v="44B200290"/>
    <x v="6"/>
    <s v="Finalizada"/>
    <s v="FACTURA PENDIENTE EN PROGRAMACION DE PAGO"/>
    <m/>
    <m/>
    <n v="115700"/>
    <n v="0"/>
    <n v="0"/>
    <m/>
    <m/>
    <n v="115700"/>
    <n v="0"/>
    <n v="0"/>
    <n v="115700"/>
    <n v="0"/>
    <m/>
    <n v="115700"/>
    <n v="2201529598"/>
    <s v="15.07.2024"/>
    <n v="70042097"/>
    <m/>
    <d v="2024-06-30T00:00:00"/>
  </r>
  <r>
    <n v="271227"/>
    <n v="890306950"/>
    <s v="Ese Hospital Piloto de Jamundi"/>
    <s v="FVE"/>
    <n v="271227"/>
    <s v="FVE271227"/>
    <s v="890306950_FVE271227"/>
    <d v="2024-01-27T14:16:25"/>
    <d v="2024-02-15T00:00:00"/>
    <d v="2024-02-13T15:37:42"/>
    <n v="91420"/>
    <n v="91420"/>
    <s v="Evento"/>
    <s v="jamundi"/>
    <s v="Servicios de salud"/>
    <m/>
    <m/>
    <s v="44B200290"/>
    <x v="6"/>
    <s v="Finalizada"/>
    <s v="FACTURA PENDIENTE EN PROGRAMACION DE PAGO"/>
    <m/>
    <m/>
    <n v="91420"/>
    <n v="0"/>
    <n v="0"/>
    <m/>
    <m/>
    <n v="91420"/>
    <n v="0"/>
    <n v="0"/>
    <n v="91420"/>
    <n v="0"/>
    <m/>
    <n v="91420"/>
    <n v="2201529598"/>
    <s v="15.07.2024"/>
    <n v="70042097"/>
    <m/>
    <d v="2024-06-30T00:00:00"/>
  </r>
  <r>
    <n v="271253"/>
    <n v="890306950"/>
    <s v="Ese Hospital Piloto de Jamundi"/>
    <s v="FVE"/>
    <n v="271253"/>
    <s v="FVE271253"/>
    <s v="890306950_FVE271253"/>
    <d v="2024-01-27T14:40:18"/>
    <d v="2024-02-15T00:00:00"/>
    <d v="2024-02-13T15:37:42"/>
    <n v="454370"/>
    <n v="454370"/>
    <s v="Evento"/>
    <s v="jamundi"/>
    <s v="Servicios de salud"/>
    <m/>
    <m/>
    <s v="44B200290"/>
    <x v="6"/>
    <s v="Finalizada"/>
    <s v="FACTURA PENDIENTE EN PROGRAMACION DE PAGO"/>
    <m/>
    <m/>
    <n v="454370"/>
    <n v="0"/>
    <n v="0"/>
    <m/>
    <m/>
    <n v="454370"/>
    <n v="0"/>
    <n v="0"/>
    <n v="454370"/>
    <n v="0"/>
    <m/>
    <n v="454370"/>
    <n v="2201529598"/>
    <s v="15.07.2024"/>
    <n v="70042097"/>
    <m/>
    <d v="2024-06-30T00:00:00"/>
  </r>
  <r>
    <n v="271262"/>
    <n v="890306950"/>
    <s v="Ese Hospital Piloto de Jamundi"/>
    <s v="FVE"/>
    <n v="271262"/>
    <s v="FVE271262"/>
    <s v="890306950_FVE271262"/>
    <d v="2024-01-27T14:49:22"/>
    <d v="2024-02-15T00:00:00"/>
    <d v="2024-02-13T15:37:42"/>
    <n v="276470"/>
    <n v="276470"/>
    <s v="Evento"/>
    <s v="jamundi"/>
    <s v="Servicios de salud"/>
    <m/>
    <m/>
    <s v="44B200290"/>
    <x v="6"/>
    <s v="Finalizada"/>
    <s v="FACTURA PENDIENTE EN PROGRAMACION DE PAGO"/>
    <m/>
    <m/>
    <n v="276470"/>
    <n v="0"/>
    <n v="0"/>
    <m/>
    <m/>
    <n v="276470"/>
    <n v="0"/>
    <n v="0"/>
    <n v="276470"/>
    <n v="0"/>
    <m/>
    <n v="276470"/>
    <n v="2201529598"/>
    <s v="15.07.2024"/>
    <n v="70042097"/>
    <m/>
    <d v="2024-06-30T00:00:00"/>
  </r>
  <r>
    <n v="271275"/>
    <n v="890306950"/>
    <s v="Ese Hospital Piloto de Jamundi"/>
    <s v="FVE"/>
    <n v="271275"/>
    <s v="FVE271275"/>
    <s v="890306950_FVE271275"/>
    <d v="2024-01-27T14:55:39"/>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1276"/>
    <n v="890306950"/>
    <s v="Ese Hospital Piloto de Jamundi"/>
    <s v="FVE"/>
    <n v="271276"/>
    <s v="FVE271276"/>
    <s v="890306950_FVE271276"/>
    <d v="2024-01-27T14:55:45"/>
    <d v="2024-02-15T00:00:00"/>
    <d v="2024-02-13T15:37:42"/>
    <n v="483090"/>
    <n v="483090"/>
    <s v="Evento"/>
    <s v="jamundi"/>
    <s v="Servicios de salud"/>
    <m/>
    <m/>
    <s v="44B200290"/>
    <x v="6"/>
    <s v="Finalizada"/>
    <s v="FACTURA PENDIENTE EN PROGRAMACION DE PAGO"/>
    <m/>
    <m/>
    <n v="483090"/>
    <n v="0"/>
    <n v="0"/>
    <m/>
    <m/>
    <n v="483090"/>
    <n v="0"/>
    <n v="0"/>
    <n v="483090"/>
    <n v="0"/>
    <m/>
    <n v="483090"/>
    <n v="2201529598"/>
    <s v="15.07.2024"/>
    <n v="70042097"/>
    <m/>
    <d v="2024-06-30T00:00:00"/>
  </r>
  <r>
    <n v="271281"/>
    <n v="890306950"/>
    <s v="Ese Hospital Piloto de Jamundi"/>
    <s v="FVE"/>
    <n v="271281"/>
    <s v="FVE271281"/>
    <s v="890306950_FVE271281"/>
    <d v="2024-01-27T14:58:24"/>
    <d v="2024-02-15T00:00:00"/>
    <d v="2024-02-13T14:36:48"/>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71590"/>
    <n v="890306950"/>
    <s v="Ese Hospital Piloto de Jamundi"/>
    <s v="FVE"/>
    <n v="271590"/>
    <s v="FVE271590"/>
    <s v="890306950_FVE271590"/>
    <d v="2024-01-29T09:16:36"/>
    <d v="2024-02-15T00:00:00"/>
    <d v="2024-02-13T15:37:42"/>
    <n v="132840"/>
    <n v="132840"/>
    <s v="Evento"/>
    <s v="jamundi"/>
    <s v="Servicios de salud"/>
    <m/>
    <m/>
    <s v="44B200290"/>
    <x v="6"/>
    <s v="Finalizada"/>
    <s v="FACTURA PENDIENTE EN PROGRAMACION DE PAGO"/>
    <m/>
    <m/>
    <n v="132840"/>
    <n v="0"/>
    <n v="0"/>
    <m/>
    <m/>
    <n v="132840"/>
    <n v="0"/>
    <n v="0"/>
    <n v="132840"/>
    <n v="0"/>
    <m/>
    <n v="132840"/>
    <n v="2201529598"/>
    <s v="15.07.2024"/>
    <n v="70042097"/>
    <m/>
    <d v="2024-06-30T00:00:00"/>
  </r>
  <r>
    <n v="271594"/>
    <n v="890306950"/>
    <s v="Ese Hospital Piloto de Jamundi"/>
    <s v="FVE"/>
    <n v="271594"/>
    <s v="FVE271594"/>
    <s v="890306950_FVE271594"/>
    <d v="2024-01-29T09:25:23"/>
    <d v="2024-02-15T00:00:00"/>
    <d v="2024-02-13T15:37:42"/>
    <n v="306740"/>
    <n v="306740"/>
    <s v="Evento"/>
    <s v="jamundi"/>
    <s v="Servicios de salud"/>
    <m/>
    <m/>
    <s v="44B200290"/>
    <x v="6"/>
    <s v="Finalizada"/>
    <s v="FACTURA PENDIENTE EN PROGRAMACION DE PAGO"/>
    <m/>
    <m/>
    <n v="306740"/>
    <n v="0"/>
    <n v="0"/>
    <m/>
    <m/>
    <n v="306740"/>
    <n v="0"/>
    <n v="0"/>
    <n v="306740"/>
    <n v="0"/>
    <m/>
    <n v="306740"/>
    <n v="2201529598"/>
    <s v="15.07.2024"/>
    <n v="70042097"/>
    <m/>
    <d v="2024-06-30T00:00:00"/>
  </r>
  <r>
    <n v="271598"/>
    <n v="890306950"/>
    <s v="Ese Hospital Piloto de Jamundi"/>
    <s v="FVE"/>
    <n v="271598"/>
    <s v="FVE271598"/>
    <s v="890306950_FVE271598"/>
    <d v="2024-01-29T09:31:08"/>
    <d v="2024-02-15T00:00:00"/>
    <d v="2024-02-13T15:37:42"/>
    <n v="352610"/>
    <n v="352610"/>
    <s v="Evento"/>
    <s v="jamundi"/>
    <s v="Servicios de salud"/>
    <m/>
    <m/>
    <s v="44B200290"/>
    <x v="6"/>
    <s v="Finalizada"/>
    <s v="FACTURA PENDIENTE EN PROGRAMACION DE PAGO"/>
    <m/>
    <m/>
    <n v="352610"/>
    <n v="0"/>
    <n v="0"/>
    <m/>
    <m/>
    <n v="352610"/>
    <n v="0"/>
    <n v="0"/>
    <n v="352610"/>
    <n v="0"/>
    <m/>
    <n v="352610"/>
    <n v="2201529598"/>
    <s v="15.07.2024"/>
    <n v="70042097"/>
    <m/>
    <d v="2024-06-30T00:00:00"/>
  </r>
  <r>
    <n v="271599"/>
    <n v="890306950"/>
    <s v="Ese Hospital Piloto de Jamundi"/>
    <s v="FVE"/>
    <n v="271599"/>
    <s v="FVE271599"/>
    <s v="890306950_FVE271599"/>
    <d v="2024-01-29T09:35:11"/>
    <d v="2024-02-15T00:00:00"/>
    <d v="2024-02-13T15:37:42"/>
    <n v="381256"/>
    <n v="381256"/>
    <s v="Evento"/>
    <s v="jamundi"/>
    <s v="Servicios de salud"/>
    <m/>
    <m/>
    <s v="44B200290"/>
    <x v="6"/>
    <s v="Finalizada"/>
    <s v="FACTURA PENDIENTE EN PROGRAMACION DE PAGO"/>
    <m/>
    <m/>
    <n v="381256"/>
    <n v="0"/>
    <n v="0"/>
    <m/>
    <m/>
    <n v="381256"/>
    <n v="0"/>
    <n v="0"/>
    <n v="381256"/>
    <n v="0"/>
    <m/>
    <n v="381256"/>
    <n v="2201529598"/>
    <s v="15.07.2024"/>
    <n v="70042097"/>
    <m/>
    <d v="2024-06-30T00:00:00"/>
  </r>
  <r>
    <n v="271777"/>
    <n v="890306950"/>
    <s v="Ese Hospital Piloto de Jamundi"/>
    <s v="FVE"/>
    <n v="271777"/>
    <s v="FVE271777"/>
    <s v="890306950_FVE271777"/>
    <d v="2024-01-29T15:56:33"/>
    <d v="2024-02-15T00:00:00"/>
    <d v="2024-02-13T15:37:42"/>
    <n v="680636"/>
    <n v="680636"/>
    <s v="Evento"/>
    <s v="jamundi"/>
    <s v="Servicios de salud"/>
    <m/>
    <m/>
    <s v="44B200290"/>
    <x v="6"/>
    <s v="Finalizada"/>
    <s v="FACTURA PENDIENTE EN PROGRAMACION DE PAGO"/>
    <m/>
    <m/>
    <n v="680636"/>
    <n v="0"/>
    <n v="0"/>
    <m/>
    <m/>
    <n v="680636"/>
    <n v="0"/>
    <n v="0"/>
    <n v="680636"/>
    <n v="0"/>
    <m/>
    <n v="680636"/>
    <n v="2201529598"/>
    <s v="15.07.2024"/>
    <n v="70042097"/>
    <m/>
    <d v="2024-06-30T00:00:00"/>
  </r>
  <r>
    <n v="271779"/>
    <n v="890306950"/>
    <s v="Ese Hospital Piloto de Jamundi"/>
    <s v="FVE"/>
    <n v="271779"/>
    <s v="FVE271779"/>
    <s v="890306950_FVE271779"/>
    <d v="2024-01-29T15:57:29"/>
    <d v="2024-02-15T00:00:00"/>
    <d v="2024-02-13T15:37:42"/>
    <n v="102600"/>
    <n v="102600"/>
    <s v="Evento"/>
    <s v="jamundi"/>
    <s v="Servicios de salud"/>
    <m/>
    <m/>
    <s v="44B200290"/>
    <x v="6"/>
    <s v="Finalizada"/>
    <s v="FACTURA PENDIENTE EN PROGRAMACION DE PAGO"/>
    <m/>
    <m/>
    <n v="102600"/>
    <n v="0"/>
    <n v="0"/>
    <m/>
    <m/>
    <n v="102600"/>
    <n v="0"/>
    <n v="0"/>
    <n v="102600"/>
    <n v="0"/>
    <m/>
    <n v="102600"/>
    <n v="2201529598"/>
    <s v="15.07.2024"/>
    <n v="70042097"/>
    <m/>
    <d v="2024-06-30T00:00:00"/>
  </r>
  <r>
    <n v="271788"/>
    <n v="890306950"/>
    <s v="Ese Hospital Piloto de Jamundi"/>
    <s v="FVE"/>
    <n v="271788"/>
    <s v="FVE271788"/>
    <s v="890306950_FVE271788"/>
    <d v="2024-01-29T16:02:23"/>
    <d v="2024-02-15T00:00:00"/>
    <d v="2024-02-13T15:37:42"/>
    <n v="121640"/>
    <n v="121640"/>
    <s v="Evento"/>
    <s v="jamundi"/>
    <s v="Servicios de salud"/>
    <m/>
    <m/>
    <s v="44B200290"/>
    <x v="6"/>
    <s v="Finalizada"/>
    <s v="FACTURA PENDIENTE EN PROGRAMACION DE PAGO"/>
    <m/>
    <m/>
    <n v="121640"/>
    <n v="0"/>
    <n v="0"/>
    <m/>
    <m/>
    <n v="121640"/>
    <n v="0"/>
    <n v="0"/>
    <n v="121640"/>
    <n v="0"/>
    <m/>
    <n v="121640"/>
    <n v="2201529598"/>
    <s v="15.07.2024"/>
    <n v="70042097"/>
    <m/>
    <d v="2024-06-30T00:00:00"/>
  </r>
  <r>
    <n v="271812"/>
    <n v="890306950"/>
    <s v="Ese Hospital Piloto de Jamundi"/>
    <s v="FVE"/>
    <n v="271812"/>
    <s v="FVE271812"/>
    <s v="890306950_FVE271812"/>
    <d v="2024-01-29T16:21:12"/>
    <d v="2024-02-15T00:00:00"/>
    <d v="2024-02-13T15:37:42"/>
    <n v="188200"/>
    <n v="188200"/>
    <s v="Evento"/>
    <s v="jamundi"/>
    <s v="Servicios de salud"/>
    <m/>
    <m/>
    <s v="44B200290"/>
    <x v="6"/>
    <s v="Finalizada"/>
    <s v="FACTURA PENDIENTE EN PROGRAMACION DE PAGO"/>
    <m/>
    <m/>
    <n v="188200"/>
    <n v="0"/>
    <n v="0"/>
    <m/>
    <m/>
    <n v="188200"/>
    <n v="0"/>
    <n v="0"/>
    <n v="188200"/>
    <n v="0"/>
    <m/>
    <n v="188200"/>
    <n v="2201529598"/>
    <s v="15.07.2024"/>
    <n v="70042097"/>
    <m/>
    <d v="2024-06-30T00:00:00"/>
  </r>
  <r>
    <n v="271827"/>
    <n v="890306950"/>
    <s v="Ese Hospital Piloto de Jamundi"/>
    <s v="FVE"/>
    <n v="271827"/>
    <s v="FVE271827"/>
    <s v="890306950_FVE271827"/>
    <d v="2024-01-29T16:33:12"/>
    <d v="2024-02-15T00:00:00"/>
    <d v="2024-02-13T15:37:42"/>
    <n v="94890"/>
    <n v="94890"/>
    <s v="Evento"/>
    <s v="jamundi"/>
    <s v="Servicios de salud"/>
    <m/>
    <m/>
    <s v="44B200290"/>
    <x v="6"/>
    <s v="Finalizada"/>
    <s v="FACTURA PENDIENTE EN PROGRAMACION DE PAGO"/>
    <m/>
    <m/>
    <n v="94890"/>
    <n v="0"/>
    <n v="0"/>
    <m/>
    <m/>
    <n v="94890"/>
    <n v="0"/>
    <n v="0"/>
    <n v="94890"/>
    <n v="0"/>
    <m/>
    <n v="94890"/>
    <n v="2201529598"/>
    <s v="15.07.2024"/>
    <n v="70042097"/>
    <m/>
    <d v="2024-06-30T00:00:00"/>
  </r>
  <r>
    <n v="271835"/>
    <n v="890306950"/>
    <s v="Ese Hospital Piloto de Jamundi"/>
    <s v="FVE"/>
    <n v="271835"/>
    <s v="FVE271835"/>
    <s v="890306950_FVE271835"/>
    <d v="2024-01-29T16:36:32"/>
    <d v="2024-02-15T00:00:00"/>
    <d v="2024-02-13T15:37:42"/>
    <n v="104560"/>
    <n v="104560"/>
    <s v="Evento"/>
    <s v="jamundi"/>
    <s v="Servicios de salud"/>
    <m/>
    <m/>
    <s v="44B200290"/>
    <x v="6"/>
    <s v="Finalizada"/>
    <s v="FACTURA PENDIENTE EN PROGRAMACION DE PAGO"/>
    <m/>
    <m/>
    <n v="104560"/>
    <n v="0"/>
    <n v="0"/>
    <m/>
    <m/>
    <n v="104560"/>
    <n v="0"/>
    <n v="0"/>
    <n v="104560"/>
    <n v="0"/>
    <m/>
    <n v="104560"/>
    <n v="2201529598"/>
    <s v="15.07.2024"/>
    <n v="70042097"/>
    <m/>
    <d v="2024-06-30T00:00:00"/>
  </r>
  <r>
    <n v="271893"/>
    <n v="890306950"/>
    <s v="Ese Hospital Piloto de Jamundi"/>
    <s v="FVE"/>
    <n v="271893"/>
    <s v="FVE271893"/>
    <s v="890306950_FVE271893"/>
    <d v="2024-01-29T20:59:12"/>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1917"/>
    <n v="890306950"/>
    <s v="Ese Hospital Piloto de Jamundi"/>
    <s v="FVE"/>
    <n v="271917"/>
    <s v="FVE271917"/>
    <s v="890306950_FVE271917"/>
    <d v="2024-01-30T07:46:28"/>
    <d v="2024-02-15T00:00:00"/>
    <d v="2024-02-13T14:36:50"/>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71932"/>
    <n v="890306950"/>
    <s v="Ese Hospital Piloto de Jamundi"/>
    <s v="FVE"/>
    <n v="271932"/>
    <s v="FVE271932"/>
    <s v="890306950_FVE271932"/>
    <d v="2024-01-30T08:46:31"/>
    <d v="2024-02-15T00:00:00"/>
    <d v="2024-02-13T15:37:42"/>
    <n v="106460"/>
    <n v="106460"/>
    <s v="Evento"/>
    <s v="jamundi"/>
    <s v="Servicios de salud"/>
    <m/>
    <m/>
    <s v="44B200290"/>
    <x v="6"/>
    <s v="Finalizada"/>
    <s v="FACTURA PENDIENTE EN PROGRAMACION DE PAGO"/>
    <m/>
    <m/>
    <n v="106460"/>
    <n v="0"/>
    <n v="0"/>
    <m/>
    <m/>
    <n v="106460"/>
    <n v="0"/>
    <n v="0"/>
    <n v="106460"/>
    <n v="0"/>
    <m/>
    <n v="106460"/>
    <n v="2201529598"/>
    <s v="15.07.2024"/>
    <n v="70042097"/>
    <m/>
    <d v="2024-06-30T00:00:00"/>
  </r>
  <r>
    <n v="271959"/>
    <n v="890306950"/>
    <s v="Ese Hospital Piloto de Jamundi"/>
    <s v="FVE"/>
    <n v="271959"/>
    <s v="FVE271959"/>
    <s v="890306950_FVE271959"/>
    <d v="2024-01-30T09:32:09"/>
    <d v="2024-02-15T00:00:00"/>
    <d v="2024-02-13T15:37:42"/>
    <n v="130772"/>
    <n v="130772"/>
    <s v="Evento"/>
    <s v="jamundi"/>
    <s v="Servicios de salud"/>
    <m/>
    <m/>
    <s v="44B200290"/>
    <x v="6"/>
    <s v="Finalizada"/>
    <s v="FACTURA PENDIENTE EN PROGRAMACION DE PAGO"/>
    <m/>
    <m/>
    <n v="130772"/>
    <n v="0"/>
    <n v="0"/>
    <m/>
    <m/>
    <n v="130772"/>
    <n v="0"/>
    <n v="0"/>
    <n v="130772"/>
    <n v="0"/>
    <m/>
    <n v="130772"/>
    <n v="2201529598"/>
    <s v="15.07.2024"/>
    <n v="70042097"/>
    <m/>
    <d v="2024-06-30T00:00:00"/>
  </r>
  <r>
    <n v="271964"/>
    <n v="890306950"/>
    <s v="Ese Hospital Piloto de Jamundi"/>
    <s v="FVE"/>
    <n v="271964"/>
    <s v="FVE271964"/>
    <s v="890306950_FVE271964"/>
    <d v="2024-01-30T09:38:21"/>
    <d v="2024-02-15T00:00:00"/>
    <d v="2024-02-13T15:37:42"/>
    <n v="172300"/>
    <n v="172300"/>
    <s v="Evento"/>
    <s v="jamundi"/>
    <s v="Servicios de salud"/>
    <m/>
    <m/>
    <s v="44B200290"/>
    <x v="6"/>
    <s v="Finalizada"/>
    <s v="FACTURA PENDIENTE EN PROGRAMACION DE PAGO"/>
    <m/>
    <m/>
    <n v="172300"/>
    <n v="0"/>
    <n v="0"/>
    <m/>
    <m/>
    <n v="172300"/>
    <n v="0"/>
    <n v="0"/>
    <n v="172300"/>
    <n v="0"/>
    <m/>
    <n v="172300"/>
    <n v="2201529598"/>
    <s v="15.07.2024"/>
    <n v="70042097"/>
    <m/>
    <d v="2024-06-30T00:00:00"/>
  </r>
  <r>
    <n v="272135"/>
    <n v="890306950"/>
    <s v="Ese Hospital Piloto de Jamundi"/>
    <s v="FVE"/>
    <n v="272135"/>
    <s v="FVE272135"/>
    <s v="890306950_FVE272135"/>
    <d v="2024-01-30T14:49:47"/>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2142"/>
    <n v="890306950"/>
    <s v="Ese Hospital Piloto de Jamundi"/>
    <s v="FVE"/>
    <n v="272142"/>
    <s v="FVE272142"/>
    <s v="890306950_FVE272142"/>
    <d v="2024-01-30T14:54:19"/>
    <d v="2024-02-15T00:00:00"/>
    <d v="2024-02-13T15:37:42"/>
    <n v="126270"/>
    <n v="126270"/>
    <s v="Evento"/>
    <s v="jamundi"/>
    <s v="Servicios de salud"/>
    <m/>
    <m/>
    <s v="44B200290"/>
    <x v="6"/>
    <s v="Finalizada"/>
    <s v="FACTURA PENDIENTE EN PROGRAMACION DE PAGO"/>
    <m/>
    <m/>
    <n v="126270"/>
    <n v="0"/>
    <n v="0"/>
    <m/>
    <m/>
    <n v="126270"/>
    <n v="0"/>
    <n v="0"/>
    <n v="126270"/>
    <n v="0"/>
    <m/>
    <n v="126270"/>
    <n v="2201529598"/>
    <s v="15.07.2024"/>
    <n v="70042097"/>
    <m/>
    <d v="2024-06-30T00:00:00"/>
  </r>
  <r>
    <n v="272144"/>
    <n v="890306950"/>
    <s v="Ese Hospital Piloto de Jamundi"/>
    <s v="FVE"/>
    <n v="272144"/>
    <s v="FVE272144"/>
    <s v="890306950_FVE272144"/>
    <d v="2024-01-30T14:58:04"/>
    <d v="2024-02-15T00:00:00"/>
    <d v="2024-02-13T15:37:42"/>
    <n v="105160"/>
    <n v="105160"/>
    <s v="Evento"/>
    <s v="jamundi"/>
    <s v="Servicios de salud"/>
    <m/>
    <m/>
    <s v="44B200290"/>
    <x v="6"/>
    <s v="Finalizada"/>
    <s v="FACTURA PENDIENTE EN PROGRAMACION DE PAGO"/>
    <m/>
    <m/>
    <n v="105160"/>
    <n v="0"/>
    <n v="0"/>
    <m/>
    <m/>
    <n v="105160"/>
    <n v="0"/>
    <n v="0"/>
    <n v="105160"/>
    <n v="0"/>
    <m/>
    <n v="105160"/>
    <n v="2201529598"/>
    <s v="15.07.2024"/>
    <n v="70042097"/>
    <m/>
    <d v="2024-06-30T00:00:00"/>
  </r>
  <r>
    <n v="272148"/>
    <n v="890306950"/>
    <s v="Ese Hospital Piloto de Jamundi"/>
    <s v="FVE"/>
    <n v="272148"/>
    <s v="FVE272148"/>
    <s v="890306950_FVE272148"/>
    <d v="2024-01-30T15:02:33"/>
    <d v="2024-02-15T00:00:00"/>
    <d v="2024-02-13T15:37:42"/>
    <n v="101400"/>
    <n v="101400"/>
    <s v="Evento"/>
    <s v="jamundi"/>
    <s v="Servicios de salud"/>
    <m/>
    <m/>
    <s v="44B200290"/>
    <x v="6"/>
    <s v="Finalizada"/>
    <s v="FACTURA PENDIENTE EN PROGRAMACION DE PAGO"/>
    <m/>
    <m/>
    <n v="101400"/>
    <n v="0"/>
    <n v="0"/>
    <m/>
    <m/>
    <n v="101400"/>
    <n v="0"/>
    <n v="0"/>
    <n v="101400"/>
    <n v="0"/>
    <m/>
    <n v="101400"/>
    <n v="2201529598"/>
    <s v="15.07.2024"/>
    <n v="70042097"/>
    <m/>
    <d v="2024-06-30T00:00:00"/>
  </r>
  <r>
    <n v="272152"/>
    <n v="890306950"/>
    <s v="Ese Hospital Piloto de Jamundi"/>
    <s v="FVE"/>
    <n v="272152"/>
    <s v="FVE272152"/>
    <s v="890306950_FVE272152"/>
    <d v="2024-01-30T15:07:44"/>
    <d v="2024-02-15T00:00:00"/>
    <d v="2024-02-13T15:37:42"/>
    <n v="85730"/>
    <n v="85730"/>
    <s v="Evento"/>
    <s v="jamundi"/>
    <s v="Servicios de salud"/>
    <m/>
    <m/>
    <s v="44B200290"/>
    <x v="6"/>
    <s v="Finalizada"/>
    <s v="FACTURA PENDIENTE EN PROGRAMACION DE PAGO"/>
    <m/>
    <m/>
    <n v="85730"/>
    <n v="0"/>
    <n v="0"/>
    <m/>
    <m/>
    <n v="85730"/>
    <n v="0"/>
    <n v="0"/>
    <n v="85730"/>
    <n v="0"/>
    <m/>
    <n v="85730"/>
    <n v="2201529598"/>
    <s v="15.07.2024"/>
    <n v="70042097"/>
    <m/>
    <d v="2024-06-30T00:00:00"/>
  </r>
  <r>
    <n v="272156"/>
    <n v="890306950"/>
    <s v="Ese Hospital Piloto de Jamundi"/>
    <s v="FVE"/>
    <n v="272156"/>
    <s v="FVE272156"/>
    <s v="890306950_FVE272156"/>
    <d v="2024-01-30T15:19:01"/>
    <d v="2024-02-15T00:00:00"/>
    <d v="2024-02-13T15:37:42"/>
    <n v="194440"/>
    <n v="194440"/>
    <s v="Evento"/>
    <s v="jamundi"/>
    <s v="Servicios de salud"/>
    <m/>
    <m/>
    <s v="44B200290"/>
    <x v="6"/>
    <s v="Finalizada"/>
    <s v="FACTURA PENDIENTE EN PROGRAMACION DE PAGO"/>
    <m/>
    <m/>
    <n v="194440"/>
    <n v="0"/>
    <n v="0"/>
    <m/>
    <m/>
    <n v="194440"/>
    <n v="0"/>
    <n v="0"/>
    <n v="194440"/>
    <n v="0"/>
    <m/>
    <n v="194440"/>
    <n v="2201529598"/>
    <s v="15.07.2024"/>
    <n v="70042097"/>
    <m/>
    <d v="2024-06-30T00:00:00"/>
  </r>
  <r>
    <n v="272166"/>
    <n v="890306950"/>
    <s v="Ese Hospital Piloto de Jamundi"/>
    <s v="FVE"/>
    <n v="272166"/>
    <s v="FVE272166"/>
    <s v="890306950_FVE272166"/>
    <d v="2024-01-30T15:39:00"/>
    <d v="2024-02-15T00:00:00"/>
    <d v="2024-02-13T15:37:42"/>
    <n v="187480"/>
    <n v="187480"/>
    <s v="Evento"/>
    <s v="jamundi"/>
    <s v="Servicios de salud"/>
    <m/>
    <m/>
    <s v="44B200290"/>
    <x v="6"/>
    <s v="Finalizada"/>
    <s v="FACTURA PENDIENTE EN PROGRAMACION DE PAGO"/>
    <m/>
    <m/>
    <n v="187480"/>
    <n v="0"/>
    <n v="0"/>
    <m/>
    <m/>
    <n v="187480"/>
    <n v="0"/>
    <n v="0"/>
    <n v="187480"/>
    <n v="0"/>
    <m/>
    <n v="187480"/>
    <n v="2201529598"/>
    <s v="15.07.2024"/>
    <n v="70042097"/>
    <m/>
    <d v="2024-06-30T00:00:00"/>
  </r>
  <r>
    <n v="272193"/>
    <n v="890306950"/>
    <s v="Ese Hospital Piloto de Jamundi"/>
    <s v="FVE"/>
    <n v="272193"/>
    <s v="FVE272193"/>
    <s v="890306950_FVE272193"/>
    <d v="2024-01-30T15:57:31"/>
    <d v="2024-02-15T00:00:00"/>
    <d v="2024-02-13T15:37:42"/>
    <n v="263720"/>
    <n v="263720"/>
    <s v="Evento"/>
    <s v="jamundi"/>
    <s v="Servicios de salud"/>
    <m/>
    <m/>
    <s v="44B200290"/>
    <x v="6"/>
    <s v="Finalizada"/>
    <s v="FACTURA PENDIENTE EN PROGRAMACION DE PAGO"/>
    <m/>
    <m/>
    <n v="263720"/>
    <n v="0"/>
    <n v="0"/>
    <m/>
    <m/>
    <n v="263720"/>
    <n v="0"/>
    <n v="0"/>
    <n v="263720"/>
    <n v="0"/>
    <m/>
    <n v="263720"/>
    <n v="2201529598"/>
    <s v="15.07.2024"/>
    <n v="70042097"/>
    <m/>
    <d v="2024-06-30T00:00:00"/>
  </r>
  <r>
    <n v="272202"/>
    <n v="890306950"/>
    <s v="Ese Hospital Piloto de Jamundi"/>
    <s v="FVE"/>
    <n v="272202"/>
    <s v="FVE272202"/>
    <s v="890306950_FVE272202"/>
    <d v="2024-01-30T16:02:59"/>
    <d v="2024-02-15T00:00:00"/>
    <d v="2024-02-13T15:37:42"/>
    <n v="232690"/>
    <n v="232690"/>
    <s v="Evento"/>
    <s v="jamundi"/>
    <s v="Servicios de salud"/>
    <m/>
    <m/>
    <s v="44B200290"/>
    <x v="6"/>
    <s v="Finalizada"/>
    <s v="FACTURA PENDIENTE EN PROGRAMACION DE PAGO"/>
    <m/>
    <m/>
    <n v="232690"/>
    <n v="0"/>
    <n v="0"/>
    <m/>
    <m/>
    <n v="232690"/>
    <n v="0"/>
    <n v="0"/>
    <n v="232690"/>
    <n v="0"/>
    <m/>
    <n v="232690"/>
    <n v="2201529598"/>
    <s v="15.07.2024"/>
    <n v="70042097"/>
    <m/>
    <d v="2024-06-30T00:00:00"/>
  </r>
  <r>
    <n v="272228"/>
    <n v="890306950"/>
    <s v="Ese Hospital Piloto de Jamundi"/>
    <s v="FVE"/>
    <n v="272228"/>
    <s v="FVE272228"/>
    <s v="890306950_FVE272228"/>
    <d v="2024-01-30T16:27:22"/>
    <d v="2024-02-15T00:00:00"/>
    <d v="2024-02-13T15:37:42"/>
    <n v="148546"/>
    <n v="148546"/>
    <s v="Evento"/>
    <s v="jamundi"/>
    <s v="Servicios de salud"/>
    <m/>
    <m/>
    <s v="44B200290"/>
    <x v="6"/>
    <s v="Finalizada"/>
    <s v="FACTURA PENDIENTE EN PROGRAMACION DE PAGO"/>
    <m/>
    <m/>
    <n v="148546"/>
    <n v="0"/>
    <n v="0"/>
    <m/>
    <m/>
    <n v="148546"/>
    <n v="0"/>
    <n v="0"/>
    <n v="148546"/>
    <n v="0"/>
    <m/>
    <n v="148546"/>
    <n v="2201529598"/>
    <s v="15.07.2024"/>
    <n v="70042097"/>
    <m/>
    <d v="2024-06-30T00:00:00"/>
  </r>
  <r>
    <n v="272229"/>
    <n v="890306950"/>
    <s v="Ese Hospital Piloto de Jamundi"/>
    <s v="FVE"/>
    <n v="272229"/>
    <s v="FVE272229"/>
    <s v="890306950_FVE272229"/>
    <d v="2024-01-30T16:31:39"/>
    <d v="2024-02-15T00:00:00"/>
    <d v="2024-02-13T15:37:42"/>
    <n v="100460"/>
    <n v="100460"/>
    <s v="Evento"/>
    <s v="jamundi"/>
    <s v="Servicios de salud"/>
    <m/>
    <m/>
    <s v="44B200290"/>
    <x v="6"/>
    <s v="Finalizada"/>
    <s v="FACTURA PENDIENTE EN PROGRAMACION DE PAGO"/>
    <m/>
    <m/>
    <n v="100460"/>
    <n v="0"/>
    <n v="0"/>
    <m/>
    <m/>
    <n v="100460"/>
    <n v="0"/>
    <n v="0"/>
    <n v="100460"/>
    <n v="0"/>
    <m/>
    <n v="100460"/>
    <n v="2201529598"/>
    <s v="15.07.2024"/>
    <n v="70042097"/>
    <m/>
    <d v="2024-06-30T00:00:00"/>
  </r>
  <r>
    <n v="272233"/>
    <n v="890306950"/>
    <s v="Ese Hospital Piloto de Jamundi"/>
    <s v="FVE"/>
    <n v="272233"/>
    <s v="FVE272233"/>
    <s v="890306950_FVE272233"/>
    <d v="2024-01-30T16:36:37"/>
    <d v="2024-02-15T00:00:00"/>
    <d v="2024-02-13T15:37:42"/>
    <n v="194710"/>
    <n v="194710"/>
    <s v="Evento"/>
    <s v="jamundi"/>
    <s v="Servicios de salud"/>
    <m/>
    <m/>
    <s v="44B200290"/>
    <x v="6"/>
    <s v="Finalizada"/>
    <s v="FACTURA PENDIENTE EN PROGRAMACION DE PAGO"/>
    <m/>
    <m/>
    <n v="194710"/>
    <n v="0"/>
    <n v="0"/>
    <m/>
    <m/>
    <n v="194710"/>
    <n v="0"/>
    <n v="0"/>
    <n v="194710"/>
    <n v="0"/>
    <m/>
    <n v="194710"/>
    <n v="2201529598"/>
    <s v="15.07.2024"/>
    <n v="70042097"/>
    <m/>
    <d v="2024-06-30T00:00:00"/>
  </r>
  <r>
    <n v="272240"/>
    <n v="890306950"/>
    <s v="Ese Hospital Piloto de Jamundi"/>
    <s v="FVE"/>
    <n v="272240"/>
    <s v="FVE272240"/>
    <s v="890306950_FVE272240"/>
    <d v="2024-01-30T16:48:48"/>
    <d v="2024-02-15T00:00:00"/>
    <d v="2024-02-13T15:37:42"/>
    <n v="158470"/>
    <n v="158470"/>
    <s v="Evento"/>
    <s v="jamundi"/>
    <s v="Servicios de salud"/>
    <m/>
    <m/>
    <s v="44B200290"/>
    <x v="6"/>
    <s v="Finalizada"/>
    <s v="FACTURA PENDIENTE EN PROGRAMACION DE PAGO"/>
    <m/>
    <m/>
    <n v="158470"/>
    <n v="0"/>
    <n v="0"/>
    <m/>
    <m/>
    <n v="158470"/>
    <n v="0"/>
    <n v="0"/>
    <n v="158470"/>
    <n v="0"/>
    <m/>
    <n v="158470"/>
    <n v="2201529598"/>
    <s v="15.07.2024"/>
    <n v="70042097"/>
    <m/>
    <d v="2024-06-30T00:00:00"/>
  </r>
  <r>
    <n v="272260"/>
    <n v="890306950"/>
    <s v="Ese Hospital Piloto de Jamundi"/>
    <s v="FVE"/>
    <n v="272260"/>
    <s v="FVE272260"/>
    <s v="890306950_FVE272260"/>
    <d v="2024-01-30T17:08:25"/>
    <d v="2024-02-15T00:00:00"/>
    <d v="2024-02-13T15:37:42"/>
    <n v="138690"/>
    <n v="138690"/>
    <s v="Evento"/>
    <s v="jamundi"/>
    <s v="Servicios de salud"/>
    <m/>
    <m/>
    <s v="44B200290"/>
    <x v="6"/>
    <s v="Finalizada"/>
    <s v="FACTURA PENDIENTE EN PROGRAMACION DE PAGO"/>
    <m/>
    <m/>
    <n v="138690"/>
    <n v="0"/>
    <n v="0"/>
    <m/>
    <m/>
    <n v="138690"/>
    <n v="0"/>
    <n v="0"/>
    <n v="138690"/>
    <n v="0"/>
    <m/>
    <n v="138690"/>
    <n v="2201529598"/>
    <s v="15.07.2024"/>
    <n v="70042097"/>
    <m/>
    <d v="2024-06-30T00:00:00"/>
  </r>
  <r>
    <n v="272362"/>
    <n v="890306950"/>
    <s v="Ese Hospital Piloto de Jamundi"/>
    <s v="FVE"/>
    <n v="272362"/>
    <s v="FVE272362"/>
    <s v="890306950_FVE272362"/>
    <d v="2024-01-31T08:10:44"/>
    <d v="2024-02-15T00:00:00"/>
    <d v="2024-02-13T14:36:50"/>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72364"/>
    <n v="890306950"/>
    <s v="Ese Hospital Piloto de Jamundi"/>
    <s v="FVE"/>
    <n v="272364"/>
    <s v="FVE272364"/>
    <s v="890306950_FVE272364"/>
    <d v="2024-01-31T08:15:05"/>
    <d v="2024-02-15T00:00:00"/>
    <d v="2024-02-13T14:36:50"/>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72478"/>
    <n v="890306950"/>
    <s v="Ese Hospital Piloto de Jamundi"/>
    <s v="FVE"/>
    <n v="272478"/>
    <s v="FVE272478"/>
    <s v="890306950_FVE272478"/>
    <d v="2024-01-31T11:11:43"/>
    <d v="2024-02-15T00:00:00"/>
    <d v="2024-02-13T15:37:42"/>
    <n v="202620"/>
    <n v="202620"/>
    <s v="Evento"/>
    <s v="jamundi"/>
    <s v="Servicios de salud"/>
    <m/>
    <m/>
    <s v="44B200290"/>
    <x v="6"/>
    <s v="Finalizada"/>
    <s v="FACTURA PENDIENTE EN PROGRAMACION DE PAGO"/>
    <m/>
    <m/>
    <n v="202620"/>
    <n v="0"/>
    <n v="0"/>
    <m/>
    <m/>
    <n v="202620"/>
    <n v="0"/>
    <n v="0"/>
    <n v="202620"/>
    <n v="0"/>
    <m/>
    <n v="202620"/>
    <n v="2201529598"/>
    <s v="15.07.2024"/>
    <n v="70042097"/>
    <m/>
    <d v="2024-06-30T00:00:00"/>
  </r>
  <r>
    <n v="272498"/>
    <n v="890306950"/>
    <s v="Ese Hospital Piloto de Jamundi"/>
    <s v="FVE"/>
    <n v="272498"/>
    <s v="FVE272498"/>
    <s v="890306950_FVE272498"/>
    <d v="2024-01-31T11:29:01"/>
    <d v="2024-02-15T00:00:00"/>
    <d v="2024-02-13T15:37:42"/>
    <n v="324430"/>
    <n v="324430"/>
    <s v="Evento"/>
    <s v="jamundi"/>
    <s v="Servicios de salud"/>
    <m/>
    <m/>
    <s v="44B200290"/>
    <x v="6"/>
    <s v="Finalizada"/>
    <s v="FACTURA PENDIENTE EN PROGRAMACION DE PAGO"/>
    <m/>
    <m/>
    <n v="324430"/>
    <n v="0"/>
    <n v="0"/>
    <m/>
    <m/>
    <n v="324430"/>
    <n v="0"/>
    <n v="0"/>
    <n v="324430"/>
    <n v="0"/>
    <m/>
    <n v="324430"/>
    <n v="2201529598"/>
    <s v="15.07.2024"/>
    <n v="70042097"/>
    <m/>
    <d v="2024-06-30T00:00:00"/>
  </r>
  <r>
    <n v="272528"/>
    <n v="890306950"/>
    <s v="Ese Hospital Piloto de Jamundi"/>
    <s v="FVE"/>
    <n v="272528"/>
    <s v="FVE272528"/>
    <s v="890306950_FVE272528"/>
    <d v="2024-01-31T12:05:59"/>
    <d v="2024-02-15T00:00:00"/>
    <d v="2024-02-13T15:37:42"/>
    <n v="84480"/>
    <n v="84480"/>
    <s v="Evento"/>
    <s v="jamundi"/>
    <s v="Servicios de salud"/>
    <m/>
    <m/>
    <s v="44B200290"/>
    <x v="6"/>
    <s v="Finalizada"/>
    <s v="FACTURA PENDIENTE EN PROGRAMACION DE PAGO"/>
    <m/>
    <m/>
    <n v="84480"/>
    <n v="0"/>
    <n v="0"/>
    <m/>
    <m/>
    <n v="84480"/>
    <n v="0"/>
    <n v="0"/>
    <n v="84480"/>
    <n v="0"/>
    <m/>
    <n v="84480"/>
    <n v="2201529598"/>
    <s v="15.07.2024"/>
    <n v="70042097"/>
    <m/>
    <d v="2024-06-30T00:00:00"/>
  </r>
  <r>
    <n v="272539"/>
    <n v="890306950"/>
    <s v="Ese Hospital Piloto de Jamundi"/>
    <s v="FVE"/>
    <n v="272539"/>
    <s v="FVE272539"/>
    <s v="890306950_FVE272539"/>
    <d v="2024-01-31T12:30:48"/>
    <d v="2024-02-15T00:00:00"/>
    <d v="2024-02-13T15:37:42"/>
    <n v="82720"/>
    <n v="82720"/>
    <s v="Evento"/>
    <s v="jamundi"/>
    <s v="Servicios de salud"/>
    <m/>
    <m/>
    <s v="44B200290"/>
    <x v="6"/>
    <s v="Finalizada"/>
    <s v="FACTURA PENDIENTE EN PROGRAMACION DE PAGO"/>
    <m/>
    <m/>
    <n v="82720"/>
    <n v="0"/>
    <n v="0"/>
    <m/>
    <m/>
    <n v="82720"/>
    <n v="0"/>
    <n v="0"/>
    <n v="82720"/>
    <n v="0"/>
    <m/>
    <n v="82720"/>
    <n v="2201529598"/>
    <s v="15.07.2024"/>
    <n v="70042097"/>
    <m/>
    <d v="2024-06-30T00:00:00"/>
  </r>
  <r>
    <n v="272624"/>
    <n v="890306950"/>
    <s v="Ese Hospital Piloto de Jamundi"/>
    <s v="FVE"/>
    <n v="272624"/>
    <s v="FVE272624"/>
    <s v="890306950_FVE272624"/>
    <d v="2024-01-31T15:02:37"/>
    <d v="2024-02-15T00:00:00"/>
    <d v="2024-02-13T15:37:42"/>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2653"/>
    <n v="890306950"/>
    <s v="Ese Hospital Piloto de Jamundi"/>
    <s v="FVE"/>
    <n v="272653"/>
    <s v="FVE272653"/>
    <s v="890306950_FVE272653"/>
    <d v="2024-01-31T15:54:53"/>
    <d v="2024-02-15T00:00:00"/>
    <d v="2024-02-13T15:37:42"/>
    <n v="142280"/>
    <n v="142280"/>
    <s v="Evento"/>
    <s v="jamundi"/>
    <s v="Servicios de salud"/>
    <m/>
    <m/>
    <s v="44B200290"/>
    <x v="6"/>
    <s v="Finalizada"/>
    <s v="FACTURA PENDIENTE EN PROGRAMACION DE PAGO"/>
    <m/>
    <m/>
    <n v="142280"/>
    <n v="0"/>
    <n v="0"/>
    <m/>
    <m/>
    <n v="142280"/>
    <n v="0"/>
    <n v="0"/>
    <n v="142280"/>
    <n v="0"/>
    <m/>
    <n v="142280"/>
    <n v="2201529598"/>
    <s v="15.07.2024"/>
    <n v="70042097"/>
    <m/>
    <d v="2024-06-30T00:00:00"/>
  </r>
  <r>
    <n v="272704"/>
    <n v="890306950"/>
    <s v="Ese Hospital Piloto de Jamundi"/>
    <s v="FVE"/>
    <n v="272704"/>
    <s v="FVE272704"/>
    <s v="890306950_FVE272704"/>
    <d v="2024-01-31T16:57:46"/>
    <d v="2024-02-15T00:00:00"/>
    <d v="2024-02-13T15:37:42"/>
    <n v="210400"/>
    <n v="210400"/>
    <s v="Evento"/>
    <s v="jamundi"/>
    <s v="Servicios de salud"/>
    <m/>
    <m/>
    <s v="44B200290"/>
    <x v="6"/>
    <s v="Finalizada"/>
    <s v="FACTURA PENDIENTE EN PROGRAMACION DE PAGO"/>
    <m/>
    <m/>
    <n v="210400"/>
    <n v="0"/>
    <n v="0"/>
    <m/>
    <m/>
    <n v="210400"/>
    <n v="0"/>
    <n v="0"/>
    <n v="210400"/>
    <n v="0"/>
    <m/>
    <n v="210400"/>
    <n v="2201529598"/>
    <s v="15.07.2024"/>
    <n v="70042097"/>
    <m/>
    <d v="2024-06-30T00:00:00"/>
  </r>
  <r>
    <n v="272709"/>
    <n v="890306950"/>
    <s v="Ese Hospital Piloto de Jamundi"/>
    <s v="FVE"/>
    <n v="272709"/>
    <s v="FVE272709"/>
    <s v="890306950_FVE272709"/>
    <d v="2024-01-31T17:11:13"/>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2710"/>
    <n v="890306950"/>
    <s v="Ese Hospital Piloto de Jamundi"/>
    <s v="FVE"/>
    <n v="272710"/>
    <s v="FVE272710"/>
    <s v="890306950_FVE272710"/>
    <d v="2024-01-31T17:13:53"/>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2713"/>
    <n v="890306950"/>
    <s v="Ese Hospital Piloto de Jamundi"/>
    <s v="FVE"/>
    <n v="272713"/>
    <s v="FVE272713"/>
    <s v="890306950_FVE272713"/>
    <d v="2024-01-31T17:16:41"/>
    <d v="2024-02-15T00:00:00"/>
    <d v="2024-02-13T15:37:42"/>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2763"/>
    <n v="890306950"/>
    <s v="Ese Hospital Piloto de Jamundi"/>
    <s v="FVE"/>
    <n v="272763"/>
    <s v="FVE272763"/>
    <s v="890306950_FVE272763"/>
    <d v="2024-02-01T02:09:10"/>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2856"/>
    <n v="890306950"/>
    <s v="Ese Hospital Piloto de Jamundi"/>
    <s v="FVE"/>
    <n v="272856"/>
    <s v="FVE272856"/>
    <s v="890306950_FVE272856"/>
    <d v="2024-02-01T10:54:13"/>
    <d v="2024-03-15T00:00:00"/>
    <d v="2024-03-14T11:37:14"/>
    <n v="116100"/>
    <n v="116100"/>
    <s v="Evento"/>
    <s v="jamundi"/>
    <s v="Servicios de salud"/>
    <m/>
    <m/>
    <s v="44B200290"/>
    <x v="6"/>
    <s v="Finalizada"/>
    <s v="FACTURA PENDIENTE EN PROGRAMACION DE PAGO"/>
    <m/>
    <m/>
    <n v="116100"/>
    <n v="0"/>
    <n v="0"/>
    <m/>
    <m/>
    <n v="116100"/>
    <n v="0"/>
    <n v="0"/>
    <n v="116100"/>
    <n v="0"/>
    <m/>
    <n v="116100"/>
    <n v="2201529598"/>
    <s v="15.07.2024"/>
    <n v="70042097"/>
    <m/>
    <d v="2024-06-30T00:00:00"/>
  </r>
  <r>
    <n v="272859"/>
    <n v="890306950"/>
    <s v="Ese Hospital Piloto de Jamundi"/>
    <s v="FVE"/>
    <n v="272859"/>
    <s v="FVE272859"/>
    <s v="890306950_FVE272859"/>
    <d v="2024-02-01T10:58:19"/>
    <d v="2024-03-15T00:00:00"/>
    <d v="2024-03-14T11:37:14"/>
    <n v="123040"/>
    <n v="123040"/>
    <s v="Evento"/>
    <s v="jamundi"/>
    <s v="Servicios de salud"/>
    <m/>
    <m/>
    <s v="44B200290"/>
    <x v="6"/>
    <s v="Finalizada"/>
    <s v="FACTURA PENDIENTE EN PROGRAMACION DE PAGO"/>
    <m/>
    <m/>
    <n v="123040"/>
    <n v="0"/>
    <n v="0"/>
    <m/>
    <m/>
    <n v="123040"/>
    <n v="0"/>
    <n v="0"/>
    <n v="123040"/>
    <n v="0"/>
    <m/>
    <n v="123040"/>
    <n v="2201529598"/>
    <s v="15.07.2024"/>
    <n v="70042097"/>
    <m/>
    <d v="2024-06-30T00:00:00"/>
  </r>
  <r>
    <n v="272865"/>
    <n v="890306950"/>
    <s v="Ese Hospital Piloto de Jamundi"/>
    <s v="FVE"/>
    <n v="272865"/>
    <s v="FVE272865"/>
    <s v="890306950_FVE272865"/>
    <d v="2024-02-01T11:07:22"/>
    <d v="2024-03-15T00:00:00"/>
    <d v="2024-03-14T11:37:14"/>
    <n v="96520"/>
    <n v="96520"/>
    <s v="Evento"/>
    <s v="jamundi"/>
    <s v="Servicios de salud"/>
    <m/>
    <m/>
    <s v="44B200290"/>
    <x v="6"/>
    <s v="Finalizada"/>
    <s v="FACTURA PENDIENTE EN PROGRAMACION DE PAGO"/>
    <m/>
    <m/>
    <n v="96520"/>
    <n v="0"/>
    <n v="0"/>
    <m/>
    <m/>
    <n v="96520"/>
    <n v="0"/>
    <n v="0"/>
    <n v="96520"/>
    <n v="0"/>
    <m/>
    <n v="96520"/>
    <n v="2201529598"/>
    <s v="15.07.2024"/>
    <n v="70042097"/>
    <m/>
    <d v="2024-06-30T00:00:00"/>
  </r>
  <r>
    <n v="272872"/>
    <n v="890306950"/>
    <s v="Ese Hospital Piloto de Jamundi"/>
    <s v="FVE"/>
    <n v="272872"/>
    <s v="FVE272872"/>
    <s v="890306950_FVE272872"/>
    <d v="2024-02-01T11:18:04"/>
    <d v="2024-03-15T00:00:00"/>
    <d v="2024-03-14T11:37:14"/>
    <n v="202980"/>
    <n v="202980"/>
    <s v="Evento"/>
    <s v="jamundi"/>
    <s v="Servicios de salud"/>
    <m/>
    <m/>
    <s v="44B200290"/>
    <x v="6"/>
    <s v="Finalizada"/>
    <s v="FACTURA PENDIENTE EN PROGRAMACION DE PAGO"/>
    <m/>
    <m/>
    <n v="202980"/>
    <n v="0"/>
    <n v="0"/>
    <m/>
    <m/>
    <n v="202980"/>
    <n v="0"/>
    <n v="0"/>
    <n v="202980"/>
    <n v="0"/>
    <m/>
    <n v="202980"/>
    <n v="2201529598"/>
    <s v="15.07.2024"/>
    <n v="70042097"/>
    <m/>
    <d v="2024-06-30T00:00:00"/>
  </r>
  <r>
    <n v="272884"/>
    <n v="890306950"/>
    <s v="Ese Hospital Piloto de Jamundi"/>
    <s v="FVE"/>
    <n v="272884"/>
    <s v="FVE272884"/>
    <s v="890306950_FVE272884"/>
    <d v="2024-02-01T11:36:19"/>
    <d v="2024-03-15T00:00:00"/>
    <d v="2024-03-14T11:37:14"/>
    <n v="160890"/>
    <n v="160890"/>
    <s v="Evento"/>
    <s v="jamundi"/>
    <s v="Servicios de salud"/>
    <m/>
    <m/>
    <s v="44B200290"/>
    <x v="6"/>
    <s v="Finalizada"/>
    <s v="FACTURA PENDIENTE EN PROGRAMACION DE PAGO"/>
    <m/>
    <m/>
    <n v="160890"/>
    <n v="0"/>
    <n v="0"/>
    <m/>
    <m/>
    <n v="160890"/>
    <n v="0"/>
    <n v="0"/>
    <n v="160890"/>
    <n v="0"/>
    <m/>
    <n v="160890"/>
    <n v="2201529598"/>
    <s v="15.07.2024"/>
    <n v="70042097"/>
    <m/>
    <d v="2024-06-30T00:00:00"/>
  </r>
  <r>
    <n v="272897"/>
    <n v="890306950"/>
    <s v="Ese Hospital Piloto de Jamundi"/>
    <s v="FVE"/>
    <n v="272897"/>
    <s v="FVE272897"/>
    <s v="890306950_FVE272897"/>
    <d v="2024-02-01T12:19:44"/>
    <d v="2024-03-15T00:00:00"/>
    <d v="2024-03-14T11:37:14"/>
    <n v="349720"/>
    <n v="349720"/>
    <s v="Evento"/>
    <s v="jamundi"/>
    <s v="Servicios de salud"/>
    <m/>
    <m/>
    <s v="44B200290"/>
    <x v="6"/>
    <s v="Finalizada"/>
    <s v="FACTURA PENDIENTE EN PROGRAMACION DE PAGO"/>
    <m/>
    <m/>
    <n v="349720"/>
    <n v="0"/>
    <n v="0"/>
    <m/>
    <m/>
    <n v="349720"/>
    <n v="0"/>
    <n v="0"/>
    <n v="349720"/>
    <n v="0"/>
    <m/>
    <n v="349720"/>
    <n v="2201529598"/>
    <s v="15.07.2024"/>
    <n v="70042097"/>
    <m/>
    <d v="2024-06-30T00:00:00"/>
  </r>
  <r>
    <n v="272900"/>
    <n v="890306950"/>
    <s v="Ese Hospital Piloto de Jamundi"/>
    <s v="FVE"/>
    <n v="272900"/>
    <s v="FVE272900"/>
    <s v="890306950_FVE272900"/>
    <d v="2024-02-01T12:25:35"/>
    <d v="2024-03-15T00:00:00"/>
    <d v="2024-03-14T11:07:27"/>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72962"/>
    <n v="890306950"/>
    <s v="Ese Hospital Piloto de Jamundi"/>
    <s v="FVE"/>
    <n v="272962"/>
    <s v="FVE272962"/>
    <s v="890306950_FVE272962"/>
    <d v="2024-02-01T15:59:42"/>
    <d v="2024-03-15T00:00:00"/>
    <d v="2024-03-14T11:37:14"/>
    <n v="88120"/>
    <n v="88120"/>
    <s v="Evento"/>
    <s v="jamundi"/>
    <s v="Servicios de salud"/>
    <m/>
    <m/>
    <s v="44B200290"/>
    <x v="6"/>
    <s v="Finalizada"/>
    <s v="FACTURA PENDIENTE EN PROGRAMACION DE PAGO"/>
    <m/>
    <m/>
    <n v="88120"/>
    <n v="0"/>
    <n v="0"/>
    <m/>
    <m/>
    <n v="88120"/>
    <n v="0"/>
    <n v="0"/>
    <n v="88120"/>
    <n v="0"/>
    <m/>
    <n v="88120"/>
    <n v="2201529598"/>
    <s v="15.07.2024"/>
    <n v="70042097"/>
    <m/>
    <d v="2024-06-30T00:00:00"/>
  </r>
  <r>
    <n v="272972"/>
    <n v="890306950"/>
    <s v="Ese Hospital Piloto de Jamundi"/>
    <s v="FVE"/>
    <n v="272972"/>
    <s v="FVE272972"/>
    <s v="890306950_FVE272972"/>
    <d v="2024-02-01T16:23:05"/>
    <d v="2024-03-15T00:00:00"/>
    <d v="2024-03-14T11:37:14"/>
    <n v="100700"/>
    <n v="100700"/>
    <s v="Evento"/>
    <s v="jamundi"/>
    <s v="Servicios de salud"/>
    <m/>
    <m/>
    <s v="44B200290"/>
    <x v="6"/>
    <s v="Finalizada"/>
    <s v="FACTURA PENDIENTE EN PROGRAMACION DE PAGO"/>
    <m/>
    <m/>
    <n v="100700"/>
    <n v="0"/>
    <n v="0"/>
    <m/>
    <m/>
    <n v="100700"/>
    <n v="0"/>
    <n v="0"/>
    <n v="100700"/>
    <n v="0"/>
    <m/>
    <n v="100700"/>
    <n v="2201529598"/>
    <s v="15.07.2024"/>
    <n v="70042097"/>
    <m/>
    <d v="2024-06-30T00:00:00"/>
  </r>
  <r>
    <n v="273048"/>
    <n v="890306950"/>
    <s v="Ese Hospital Piloto de Jamundi"/>
    <s v="FVE"/>
    <n v="273048"/>
    <s v="FVE273048"/>
    <s v="890306950_FVE273048"/>
    <d v="2024-02-02T09:57:18"/>
    <d v="2024-03-15T00:00:00"/>
    <d v="2024-03-14T11:37:14"/>
    <n v="227700"/>
    <n v="227700"/>
    <s v="Evento"/>
    <s v="jamundi"/>
    <s v="Servicios de salud"/>
    <m/>
    <m/>
    <s v="44B200290"/>
    <x v="6"/>
    <s v="Finalizada"/>
    <s v="FACTURA PENDIENTE EN PROGRAMACION DE PAGO"/>
    <m/>
    <m/>
    <n v="227700"/>
    <n v="0"/>
    <n v="0"/>
    <m/>
    <m/>
    <n v="227700"/>
    <n v="0"/>
    <n v="0"/>
    <n v="227700"/>
    <n v="0"/>
    <m/>
    <n v="227700"/>
    <n v="2201529598"/>
    <s v="15.07.2024"/>
    <n v="70042097"/>
    <m/>
    <d v="2024-06-30T00:00:00"/>
  </r>
  <r>
    <n v="273054"/>
    <n v="890306950"/>
    <s v="Ese Hospital Piloto de Jamundi"/>
    <s v="FVE"/>
    <n v="273054"/>
    <s v="FVE273054"/>
    <s v="890306950_FVE273054"/>
    <d v="2024-02-02T10:18:24"/>
    <d v="2024-03-15T00:00:00"/>
    <d v="2024-03-14T11:37:14"/>
    <n v="162200"/>
    <n v="162200"/>
    <s v="Evento"/>
    <s v="jamundi"/>
    <s v="Servicios de salud"/>
    <m/>
    <m/>
    <s v="44B200290"/>
    <x v="6"/>
    <s v="Finalizada"/>
    <s v="FACTURA PENDIENTE EN PROGRAMACION DE PAGO"/>
    <m/>
    <m/>
    <n v="162200"/>
    <n v="0"/>
    <n v="0"/>
    <m/>
    <m/>
    <n v="162200"/>
    <n v="0"/>
    <n v="0"/>
    <n v="162200"/>
    <n v="0"/>
    <m/>
    <n v="162200"/>
    <n v="2201529598"/>
    <s v="15.07.2024"/>
    <n v="70042097"/>
    <m/>
    <d v="2024-06-30T00:00:00"/>
  </r>
  <r>
    <n v="273069"/>
    <n v="890306950"/>
    <s v="Ese Hospital Piloto de Jamundi"/>
    <s v="FVE"/>
    <n v="273069"/>
    <s v="FVE273069"/>
    <s v="890306950_FVE273069"/>
    <d v="2024-02-02T10:36:34"/>
    <d v="2024-03-15T00:00:00"/>
    <d v="2024-03-14T10:25:24"/>
    <n v="87702"/>
    <n v="87702"/>
    <s v="Evento"/>
    <s v="jamundi"/>
    <s v="Servicios de salud"/>
    <m/>
    <m/>
    <s v="44B200290"/>
    <x v="3"/>
    <s v="Finalizada"/>
    <s v="FACTURA COVID-19"/>
    <s v="ESTADO DOS"/>
    <s v="DEVOLUCION A CUENTAS"/>
    <n v="87702"/>
    <n v="0"/>
    <n v="0"/>
    <m/>
    <m/>
    <n v="87702"/>
    <n v="0"/>
    <n v="0"/>
    <n v="87702"/>
    <n v="87702"/>
    <n v="1222422115"/>
    <n v="0"/>
    <m/>
    <m/>
    <m/>
    <m/>
    <d v="2024-06-30T00:00:00"/>
  </r>
  <r>
    <n v="273074"/>
    <n v="890306950"/>
    <s v="Ese Hospital Piloto de Jamundi"/>
    <s v="FVE"/>
    <n v="273074"/>
    <s v="FVE273074"/>
    <s v="890306950_FVE273074"/>
    <d v="2024-02-02T10:40:17"/>
    <d v="2024-03-15T00:00:00"/>
    <d v="2024-03-14T11:37:14"/>
    <n v="225030"/>
    <n v="225030"/>
    <s v="Evento"/>
    <s v="jamundi"/>
    <s v="Servicios de salud"/>
    <m/>
    <m/>
    <s v="44B200290"/>
    <x v="6"/>
    <s v="Finalizada"/>
    <s v="FACTURA PENDIENTE EN PROGRAMACION DE PAGO"/>
    <m/>
    <m/>
    <n v="225030"/>
    <n v="0"/>
    <n v="0"/>
    <m/>
    <m/>
    <n v="225030"/>
    <n v="0"/>
    <n v="0"/>
    <n v="225030"/>
    <n v="0"/>
    <m/>
    <n v="225030"/>
    <n v="2201529598"/>
    <s v="15.07.2024"/>
    <n v="70042097"/>
    <m/>
    <d v="2024-06-30T00:00:00"/>
  </r>
  <r>
    <n v="273086"/>
    <n v="890306950"/>
    <s v="Ese Hospital Piloto de Jamundi"/>
    <s v="FVE"/>
    <n v="273086"/>
    <s v="FVE273086"/>
    <s v="890306950_FVE273086"/>
    <d v="2024-02-02T10:50:20"/>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3106"/>
    <n v="890306950"/>
    <s v="Ese Hospital Piloto de Jamundi"/>
    <s v="FVE"/>
    <n v="273106"/>
    <s v="FVE273106"/>
    <s v="890306950_FVE273106"/>
    <d v="2024-02-02T11:12:31"/>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3115"/>
    <n v="890306950"/>
    <s v="Ese Hospital Piloto de Jamundi"/>
    <s v="FVE"/>
    <n v="273115"/>
    <s v="FVE273115"/>
    <s v="890306950_FVE273115"/>
    <d v="2024-02-02T11:21:04"/>
    <d v="2024-03-15T00:00:00"/>
    <d v="2024-03-14T11:37:14"/>
    <n v="84220"/>
    <n v="84220"/>
    <s v="Evento"/>
    <s v="jamundi"/>
    <s v="Servicios de salud"/>
    <m/>
    <m/>
    <s v="44B200290"/>
    <x v="6"/>
    <s v="Finalizada"/>
    <s v="FACTURA PENDIENTE EN PROGRAMACION DE PAGO"/>
    <m/>
    <m/>
    <n v="84220"/>
    <n v="0"/>
    <n v="0"/>
    <m/>
    <m/>
    <n v="84220"/>
    <n v="0"/>
    <n v="0"/>
    <n v="84220"/>
    <n v="0"/>
    <m/>
    <n v="84220"/>
    <n v="2201529598"/>
    <s v="15.07.2024"/>
    <n v="70042097"/>
    <m/>
    <d v="2024-06-30T00:00:00"/>
  </r>
  <r>
    <n v="273122"/>
    <n v="890306950"/>
    <s v="Ese Hospital Piloto de Jamundi"/>
    <s v="FVE"/>
    <n v="273122"/>
    <s v="FVE273122"/>
    <s v="890306950_FVE273122"/>
    <d v="2024-02-02T11:25:24"/>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3212"/>
    <n v="890306950"/>
    <s v="Ese Hospital Piloto de Jamundi"/>
    <s v="FVE"/>
    <n v="273212"/>
    <s v="FVE273212"/>
    <s v="890306950_FVE273212"/>
    <d v="2024-02-02T16:47:47"/>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3217"/>
    <n v="890306950"/>
    <s v="Ese Hospital Piloto de Jamundi"/>
    <s v="FVE"/>
    <n v="273217"/>
    <s v="FVE273217"/>
    <s v="890306950_FVE273217"/>
    <d v="2024-02-02T16:54:51"/>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3282"/>
    <n v="890306950"/>
    <s v="Ese Hospital Piloto de Jamundi"/>
    <s v="FVE"/>
    <n v="273282"/>
    <s v="FVE273282"/>
    <s v="890306950_FVE273282"/>
    <d v="2024-02-03T10:16:24"/>
    <d v="2024-03-15T00:00:00"/>
    <d v="2024-03-14T11:37:14"/>
    <n v="104540"/>
    <n v="104540"/>
    <s v="Evento"/>
    <s v="jamundi"/>
    <s v="Servicios de salud"/>
    <m/>
    <m/>
    <s v="44B200290"/>
    <x v="6"/>
    <s v="Finalizada"/>
    <s v="FACTURA PENDIENTE EN PROGRAMACION DE PAGO"/>
    <m/>
    <m/>
    <n v="104540"/>
    <n v="0"/>
    <n v="0"/>
    <m/>
    <m/>
    <n v="104540"/>
    <n v="0"/>
    <n v="0"/>
    <n v="104540"/>
    <n v="0"/>
    <m/>
    <n v="104540"/>
    <n v="2201529598"/>
    <s v="15.07.2024"/>
    <n v="70042097"/>
    <m/>
    <d v="2024-06-30T00:00:00"/>
  </r>
  <r>
    <n v="273289"/>
    <n v="890306950"/>
    <s v="Ese Hospital Piloto de Jamundi"/>
    <s v="FVE"/>
    <n v="273289"/>
    <s v="FVE273289"/>
    <s v="890306950_FVE273289"/>
    <d v="2024-02-03T10:23:27"/>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3325"/>
    <n v="890306950"/>
    <s v="Ese Hospital Piloto de Jamundi"/>
    <s v="FVE"/>
    <n v="273325"/>
    <s v="FVE273325"/>
    <s v="890306950_FVE273325"/>
    <d v="2024-02-03T11:08:07"/>
    <d v="2024-03-15T00:00:00"/>
    <d v="2024-03-14T11:37:14"/>
    <n v="103370"/>
    <n v="103370"/>
    <s v="Evento"/>
    <s v="jamundi"/>
    <s v="Servicios de salud"/>
    <m/>
    <m/>
    <s v="44B200290"/>
    <x v="6"/>
    <s v="Finalizada"/>
    <s v="FACTURA PENDIENTE EN PROGRAMACION DE PAGO"/>
    <m/>
    <m/>
    <n v="103370"/>
    <n v="0"/>
    <n v="0"/>
    <m/>
    <m/>
    <n v="103370"/>
    <n v="0"/>
    <n v="0"/>
    <n v="103370"/>
    <n v="0"/>
    <m/>
    <n v="103370"/>
    <n v="2201529598"/>
    <s v="15.07.2024"/>
    <n v="70042097"/>
    <m/>
    <d v="2024-06-30T00:00:00"/>
  </r>
  <r>
    <n v="273353"/>
    <n v="890306950"/>
    <s v="Ese Hospital Piloto de Jamundi"/>
    <s v="FVE"/>
    <n v="273353"/>
    <s v="FVE273353"/>
    <s v="890306950_FVE273353"/>
    <d v="2024-02-03T11:48:44"/>
    <d v="2024-03-15T00:00:00"/>
    <d v="2024-03-14T11:37:14"/>
    <n v="151772"/>
    <n v="151772"/>
    <s v="Evento"/>
    <s v="jamundi"/>
    <s v="Servicios de salud"/>
    <m/>
    <m/>
    <s v="44B200290"/>
    <x v="6"/>
    <s v="Finalizada"/>
    <s v="FACTURA PENDIENTE EN PROGRAMACION DE PAGO"/>
    <m/>
    <m/>
    <n v="151772"/>
    <n v="0"/>
    <n v="0"/>
    <m/>
    <m/>
    <n v="151772"/>
    <n v="0"/>
    <n v="0"/>
    <n v="151772"/>
    <n v="0"/>
    <m/>
    <n v="151772"/>
    <n v="2201529598"/>
    <s v="15.07.2024"/>
    <n v="70042097"/>
    <m/>
    <d v="2024-06-30T00:00:00"/>
  </r>
  <r>
    <n v="273375"/>
    <n v="890306950"/>
    <s v="Ese Hospital Piloto de Jamundi"/>
    <s v="FVE"/>
    <n v="273375"/>
    <s v="FVE273375"/>
    <s v="890306950_FVE273375"/>
    <d v="2024-02-03T12:55:30"/>
    <d v="2024-03-15T00:00:00"/>
    <d v="2024-03-14T11:37:14"/>
    <n v="101200"/>
    <n v="101200"/>
    <s v="Evento"/>
    <s v="jamundi"/>
    <s v="Servicios de salud"/>
    <m/>
    <m/>
    <s v="44B200290"/>
    <x v="6"/>
    <s v="Finalizada"/>
    <s v="FACTURA PENDIENTE EN PROGRAMACION DE PAGO"/>
    <m/>
    <m/>
    <n v="101200"/>
    <n v="0"/>
    <n v="0"/>
    <m/>
    <m/>
    <n v="101200"/>
    <n v="0"/>
    <n v="0"/>
    <n v="101200"/>
    <n v="0"/>
    <m/>
    <n v="101200"/>
    <n v="2201529598"/>
    <s v="15.07.2024"/>
    <n v="70042097"/>
    <m/>
    <d v="2024-06-30T00:00:00"/>
  </r>
  <r>
    <n v="273379"/>
    <n v="890306950"/>
    <s v="Ese Hospital Piloto de Jamundi"/>
    <s v="FVE"/>
    <n v="273379"/>
    <s v="FVE273379"/>
    <s v="890306950_FVE273379"/>
    <d v="2024-02-03T13:08:51"/>
    <d v="2024-03-15T00:00:00"/>
    <d v="2024-03-14T11:37:14"/>
    <n v="97516"/>
    <n v="97516"/>
    <s v="Evento"/>
    <s v="jamundi"/>
    <s v="Servicios de salud"/>
    <m/>
    <m/>
    <s v="44B200290"/>
    <x v="6"/>
    <s v="Finalizada"/>
    <s v="FACTURA PENDIENTE EN PROGRAMACION DE PAGO"/>
    <m/>
    <m/>
    <n v="97516"/>
    <n v="0"/>
    <n v="0"/>
    <m/>
    <m/>
    <n v="97516"/>
    <n v="0"/>
    <n v="0"/>
    <n v="97516"/>
    <n v="0"/>
    <m/>
    <n v="97516"/>
    <n v="2201529598"/>
    <s v="15.07.2024"/>
    <n v="70042097"/>
    <m/>
    <d v="2024-06-30T00:00:00"/>
  </r>
  <r>
    <n v="273414"/>
    <n v="890306950"/>
    <s v="Ese Hospital Piloto de Jamundi"/>
    <s v="FVE"/>
    <n v="273414"/>
    <s v="FVE273414"/>
    <s v="890306950_FVE273414"/>
    <d v="2024-02-04T15:36:36"/>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3415"/>
    <n v="890306950"/>
    <s v="Ese Hospital Piloto de Jamundi"/>
    <s v="FVE"/>
    <n v="273415"/>
    <s v="FVE273415"/>
    <s v="890306950_FVE273415"/>
    <d v="2024-02-04T15:50:16"/>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3493"/>
    <n v="890306950"/>
    <s v="Ese Hospital Piloto de Jamundi"/>
    <s v="FVE"/>
    <n v="273493"/>
    <s v="FVE273493"/>
    <s v="890306950_FVE273493"/>
    <d v="2024-02-05T10:36:37"/>
    <d v="2024-03-15T00:00:00"/>
    <d v="2024-03-14T11:37:14"/>
    <n v="116100"/>
    <n v="116100"/>
    <s v="Evento"/>
    <s v="jamundi"/>
    <s v="Servicios de salud"/>
    <m/>
    <m/>
    <s v="44B200290"/>
    <x v="6"/>
    <s v="Finalizada"/>
    <s v="FACTURA PENDIENTE EN PROGRAMACION DE PAGO"/>
    <m/>
    <m/>
    <n v="116100"/>
    <n v="0"/>
    <n v="0"/>
    <m/>
    <m/>
    <n v="116100"/>
    <n v="0"/>
    <n v="0"/>
    <n v="116100"/>
    <n v="0"/>
    <m/>
    <n v="116100"/>
    <n v="2201529598"/>
    <s v="15.07.2024"/>
    <n v="70042097"/>
    <m/>
    <d v="2024-06-30T00:00:00"/>
  </r>
  <r>
    <n v="273498"/>
    <n v="890306950"/>
    <s v="Ese Hospital Piloto de Jamundi"/>
    <s v="FVE"/>
    <n v="273498"/>
    <s v="FVE273498"/>
    <s v="890306950_FVE273498"/>
    <d v="2024-02-05T10:53:00"/>
    <d v="2024-03-15T00:00:00"/>
    <d v="2024-03-14T11:37:14"/>
    <n v="135180"/>
    <n v="135180"/>
    <s v="Evento"/>
    <s v="jamundi"/>
    <s v="Servicios de salud"/>
    <m/>
    <m/>
    <s v="44B200290"/>
    <x v="6"/>
    <s v="Finalizada"/>
    <s v="FACTURA PENDIENTE EN PROGRAMACION DE PAGO"/>
    <m/>
    <m/>
    <n v="135180"/>
    <n v="0"/>
    <n v="0"/>
    <m/>
    <m/>
    <n v="135180"/>
    <n v="0"/>
    <n v="0"/>
    <n v="135180"/>
    <n v="0"/>
    <m/>
    <n v="135180"/>
    <n v="2201529598"/>
    <s v="15.07.2024"/>
    <n v="70042097"/>
    <m/>
    <d v="2024-06-30T00:00:00"/>
  </r>
  <r>
    <n v="273499"/>
    <n v="890306950"/>
    <s v="Ese Hospital Piloto de Jamundi"/>
    <s v="FVE"/>
    <n v="273499"/>
    <s v="FVE273499"/>
    <s v="890306950_FVE273499"/>
    <d v="2024-02-05T10:57:42"/>
    <d v="2024-03-15T00:00:00"/>
    <d v="2024-03-14T11:37:14"/>
    <n v="100000"/>
    <n v="100000"/>
    <s v="Evento"/>
    <s v="jamundi"/>
    <s v="Servicios de salud"/>
    <m/>
    <m/>
    <s v="44B200290"/>
    <x v="6"/>
    <s v="Finalizada"/>
    <s v="FACTURA PENDIENTE EN PROGRAMACION DE PAGO"/>
    <m/>
    <m/>
    <n v="100000"/>
    <n v="0"/>
    <n v="0"/>
    <m/>
    <m/>
    <n v="100000"/>
    <n v="0"/>
    <n v="0"/>
    <n v="100000"/>
    <n v="0"/>
    <m/>
    <n v="100000"/>
    <n v="2201529598"/>
    <s v="15.07.2024"/>
    <n v="70042097"/>
    <m/>
    <d v="2024-06-30T00:00:00"/>
  </r>
  <r>
    <n v="273500"/>
    <n v="890306950"/>
    <s v="Ese Hospital Piloto de Jamundi"/>
    <s v="FVE"/>
    <n v="273500"/>
    <s v="FVE273500"/>
    <s v="890306950_FVE273500"/>
    <d v="2024-02-05T11:03:30"/>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3501"/>
    <n v="890306950"/>
    <s v="Ese Hospital Piloto de Jamundi"/>
    <s v="FVE"/>
    <n v="273501"/>
    <s v="FVE273501"/>
    <s v="890306950_FVE273501"/>
    <d v="2024-02-05T11:06:54"/>
    <d v="2024-03-15T00:00:00"/>
    <d v="2024-03-14T11:37:14"/>
    <n v="368710"/>
    <n v="368710"/>
    <s v="Evento"/>
    <s v="jamundi"/>
    <s v="Servicios de salud"/>
    <m/>
    <m/>
    <s v="44B200290"/>
    <x v="6"/>
    <s v="Finalizada"/>
    <s v="FACTURA PENDIENTE EN PROGRAMACION DE PAGO"/>
    <m/>
    <m/>
    <n v="368710"/>
    <n v="0"/>
    <n v="0"/>
    <m/>
    <m/>
    <n v="368710"/>
    <n v="0"/>
    <n v="0"/>
    <n v="368710"/>
    <n v="0"/>
    <m/>
    <n v="368710"/>
    <n v="2201529598"/>
    <s v="15.07.2024"/>
    <n v="70042097"/>
    <m/>
    <d v="2024-06-30T00:00:00"/>
  </r>
  <r>
    <n v="273505"/>
    <n v="890306950"/>
    <s v="Ese Hospital Piloto de Jamundi"/>
    <s v="FVE"/>
    <n v="273505"/>
    <s v="FVE273505"/>
    <s v="890306950_FVE273505"/>
    <d v="2024-02-05T11:13:23"/>
    <d v="2024-03-15T00:00:00"/>
    <d v="2024-03-14T11:37:14"/>
    <n v="228150"/>
    <n v="228150"/>
    <s v="Evento"/>
    <s v="jamundi"/>
    <s v="Servicios de salud"/>
    <m/>
    <m/>
    <s v="44B200290"/>
    <x v="6"/>
    <s v="Finalizada"/>
    <s v="FACTURA PENDIENTE EN PROGRAMACION DE PAGO"/>
    <m/>
    <m/>
    <n v="228150"/>
    <n v="0"/>
    <n v="0"/>
    <m/>
    <m/>
    <n v="228150"/>
    <n v="0"/>
    <n v="0"/>
    <n v="228150"/>
    <n v="0"/>
    <m/>
    <n v="228150"/>
    <n v="2201529598"/>
    <s v="15.07.2024"/>
    <n v="70042097"/>
    <m/>
    <d v="2024-06-30T00:00:00"/>
  </r>
  <r>
    <n v="273506"/>
    <n v="890306950"/>
    <s v="Ese Hospital Piloto de Jamundi"/>
    <s v="FVE"/>
    <n v="273506"/>
    <s v="FVE273506"/>
    <s v="890306950_FVE273506"/>
    <d v="2024-02-05T11:22:02"/>
    <d v="2024-03-15T00:00:00"/>
    <d v="2024-03-14T11:07:27"/>
    <n v="87702"/>
    <n v="87702"/>
    <s v="Evento"/>
    <s v="jamundi"/>
    <s v="Servicios de salud"/>
    <m/>
    <m/>
    <s v="44B200290"/>
    <x v="4"/>
    <s v="Finalizada"/>
    <s v="FACTURA COVID-19"/>
    <s v="ESTADO DOS"/>
    <s v="PAGADA POR LA ADRES"/>
    <n v="87702"/>
    <n v="0"/>
    <n v="0"/>
    <m/>
    <m/>
    <n v="87702"/>
    <n v="0"/>
    <n v="0"/>
    <n v="87702"/>
    <n v="0"/>
    <m/>
    <n v="87702"/>
    <n v="2201529598"/>
    <s v="15.07.2024"/>
    <n v="70042097"/>
    <m/>
    <d v="2024-06-30T00:00:00"/>
  </r>
  <r>
    <n v="273665"/>
    <n v="890306950"/>
    <s v="Ese Hospital Piloto de Jamundi"/>
    <s v="FVE"/>
    <n v="273665"/>
    <s v="FVE273665"/>
    <s v="890306950_FVE273665"/>
    <d v="2024-02-05T16:47:20"/>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3670"/>
    <n v="890306950"/>
    <s v="Ese Hospital Piloto de Jamundi"/>
    <s v="FVE"/>
    <n v="273670"/>
    <s v="FVE273670"/>
    <s v="890306950_FVE273670"/>
    <d v="2024-02-05T16:52:20"/>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3720"/>
    <n v="890306950"/>
    <s v="Ese Hospital Piloto de Jamundi"/>
    <s v="FVE"/>
    <n v="273720"/>
    <s v="FVE273720"/>
    <s v="890306950_FVE273720"/>
    <d v="2024-02-06T06:43:46"/>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3747"/>
    <n v="890306950"/>
    <s v="Ese Hospital Piloto de Jamundi"/>
    <s v="FVE"/>
    <n v="273747"/>
    <s v="FVE273747"/>
    <s v="890306950_FVE273747"/>
    <d v="2024-02-06T08:57:37"/>
    <d v="2024-03-15T00:00:00"/>
    <d v="2024-03-14T11:37:14"/>
    <n v="140800"/>
    <n v="140800"/>
    <s v="Evento"/>
    <s v="jamundi"/>
    <s v="Servicios de salud"/>
    <m/>
    <m/>
    <s v="44B200290"/>
    <x v="6"/>
    <s v="Finalizada"/>
    <s v="FACTURA PENDIENTE EN PROGRAMACION DE PAGO"/>
    <m/>
    <m/>
    <n v="140800"/>
    <n v="0"/>
    <n v="0"/>
    <m/>
    <m/>
    <n v="140800"/>
    <n v="0"/>
    <n v="0"/>
    <n v="140800"/>
    <n v="0"/>
    <m/>
    <n v="140800"/>
    <n v="2201529598"/>
    <s v="15.07.2024"/>
    <n v="70042097"/>
    <m/>
    <d v="2024-06-30T00:00:00"/>
  </r>
  <r>
    <n v="273755"/>
    <n v="890306950"/>
    <s v="Ese Hospital Piloto de Jamundi"/>
    <s v="FVE"/>
    <n v="273755"/>
    <s v="FVE273755"/>
    <s v="890306950_FVE273755"/>
    <d v="2024-02-06T09:08:10"/>
    <d v="2024-03-15T00:00:00"/>
    <d v="2024-03-14T11:37:14"/>
    <n v="355282"/>
    <n v="355282"/>
    <s v="Evento"/>
    <s v="jamundi"/>
    <s v="Servicios de salud"/>
    <m/>
    <m/>
    <s v="44B200290"/>
    <x v="6"/>
    <s v="Finalizada"/>
    <s v="FACTURA PENDIENTE EN PROGRAMACION DE PAGO"/>
    <m/>
    <m/>
    <n v="355282"/>
    <n v="0"/>
    <n v="0"/>
    <m/>
    <m/>
    <n v="355282"/>
    <n v="0"/>
    <n v="0"/>
    <n v="355282"/>
    <n v="0"/>
    <m/>
    <n v="355282"/>
    <n v="2201529598"/>
    <s v="15.07.2024"/>
    <n v="70042097"/>
    <m/>
    <d v="2024-06-30T00:00:00"/>
  </r>
  <r>
    <n v="273759"/>
    <n v="890306950"/>
    <s v="Ese Hospital Piloto de Jamundi"/>
    <s v="FVE"/>
    <n v="273759"/>
    <s v="FVE273759"/>
    <s v="890306950_FVE273759"/>
    <d v="2024-02-06T09:18:17"/>
    <d v="2024-03-15T00:00:00"/>
    <d v="2024-03-14T11:37:14"/>
    <n v="119420"/>
    <n v="119420"/>
    <s v="Evento"/>
    <s v="jamundi"/>
    <s v="Servicios de salud"/>
    <m/>
    <m/>
    <s v="44B200290"/>
    <x v="6"/>
    <s v="Finalizada"/>
    <s v="FACTURA PENDIENTE EN PROGRAMACION DE PAGO"/>
    <m/>
    <m/>
    <n v="119420"/>
    <n v="0"/>
    <n v="0"/>
    <m/>
    <m/>
    <n v="119420"/>
    <n v="0"/>
    <n v="0"/>
    <n v="119420"/>
    <n v="0"/>
    <m/>
    <n v="119420"/>
    <n v="2201529598"/>
    <s v="15.07.2024"/>
    <n v="70042097"/>
    <m/>
    <d v="2024-06-30T00:00:00"/>
  </r>
  <r>
    <n v="273817"/>
    <n v="890306950"/>
    <s v="Ese Hospital Piloto de Jamundi"/>
    <s v="FVE"/>
    <n v="273817"/>
    <s v="FVE273817"/>
    <s v="890306950_FVE273817"/>
    <d v="2024-02-06T10:47:00"/>
    <d v="2024-03-15T00:00:00"/>
    <d v="2024-03-14T11:37:14"/>
    <n v="120390"/>
    <n v="120390"/>
    <s v="Evento"/>
    <s v="jamundi"/>
    <s v="Servicios de salud"/>
    <m/>
    <m/>
    <s v="44B200290"/>
    <x v="6"/>
    <s v="Finalizada"/>
    <s v="FACTURA PENDIENTE EN PROGRAMACION DE PAGO"/>
    <m/>
    <m/>
    <n v="120390"/>
    <n v="0"/>
    <n v="0"/>
    <m/>
    <m/>
    <n v="120390"/>
    <n v="0"/>
    <n v="0"/>
    <n v="120390"/>
    <n v="0"/>
    <m/>
    <n v="120390"/>
    <n v="2201529598"/>
    <s v="15.07.2024"/>
    <n v="70042097"/>
    <m/>
    <d v="2024-06-30T00:00:00"/>
  </r>
  <r>
    <n v="273823"/>
    <n v="890306950"/>
    <s v="Ese Hospital Piloto de Jamundi"/>
    <s v="FVE"/>
    <n v="273823"/>
    <s v="FVE273823"/>
    <s v="890306950_FVE273823"/>
    <d v="2024-02-06T10:51:06"/>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3828"/>
    <n v="890306950"/>
    <s v="Ese Hospital Piloto de Jamundi"/>
    <s v="FVE"/>
    <n v="273828"/>
    <s v="FVE273828"/>
    <s v="890306950_FVE273828"/>
    <d v="2024-02-06T10:56:18"/>
    <d v="2024-03-15T00:00:00"/>
    <d v="2024-03-14T11:37:14"/>
    <n v="97520"/>
    <n v="97520"/>
    <s v="Evento"/>
    <s v="jamundi"/>
    <s v="Servicios de salud"/>
    <m/>
    <m/>
    <s v="44B200290"/>
    <x v="6"/>
    <s v="Finalizada"/>
    <s v="FACTURA PENDIENTE EN PROGRAMACION DE PAGO"/>
    <m/>
    <m/>
    <n v="97520"/>
    <n v="0"/>
    <n v="0"/>
    <m/>
    <m/>
    <n v="97520"/>
    <n v="0"/>
    <n v="0"/>
    <n v="97520"/>
    <n v="0"/>
    <m/>
    <n v="97520"/>
    <n v="2201529598"/>
    <s v="15.07.2024"/>
    <n v="70042097"/>
    <m/>
    <d v="2024-06-30T00:00:00"/>
  </r>
  <r>
    <n v="273853"/>
    <n v="890306950"/>
    <s v="Ese Hospital Piloto de Jamundi"/>
    <s v="FVE"/>
    <n v="273853"/>
    <s v="FVE273853"/>
    <s v="890306950_FVE273853"/>
    <d v="2024-02-06T11:28:23"/>
    <d v="2024-03-15T00:00:00"/>
    <d v="2024-03-14T11:37:14"/>
    <n v="115700"/>
    <n v="115700"/>
    <s v="Evento"/>
    <s v="jamundi"/>
    <s v="Servicios de salud"/>
    <m/>
    <m/>
    <s v="44B200290"/>
    <x v="6"/>
    <s v="Finalizada"/>
    <s v="FACTURA PENDIENTE EN PROGRAMACION DE PAGO"/>
    <m/>
    <m/>
    <n v="115700"/>
    <n v="0"/>
    <n v="0"/>
    <m/>
    <m/>
    <n v="115700"/>
    <n v="0"/>
    <n v="0"/>
    <n v="115700"/>
    <n v="0"/>
    <m/>
    <n v="115700"/>
    <n v="2201529598"/>
    <s v="15.07.2024"/>
    <n v="70042097"/>
    <m/>
    <d v="2024-06-30T00:00:00"/>
  </r>
  <r>
    <n v="273864"/>
    <n v="890306950"/>
    <s v="Ese Hospital Piloto de Jamundi"/>
    <s v="FVE"/>
    <n v="273864"/>
    <s v="FVE273864"/>
    <s v="890306950_FVE273864"/>
    <d v="2024-02-06T11:36:25"/>
    <d v="2024-03-15T00:00:00"/>
    <d v="2024-03-14T11:37:14"/>
    <n v="102460"/>
    <n v="102460"/>
    <s v="Evento"/>
    <s v="jamundi"/>
    <s v="Servicios de salud"/>
    <m/>
    <m/>
    <s v="44B200290"/>
    <x v="6"/>
    <s v="Finalizada"/>
    <s v="FACTURA PENDIENTE EN PROGRAMACION DE PAGO"/>
    <m/>
    <m/>
    <n v="102460"/>
    <n v="0"/>
    <n v="0"/>
    <m/>
    <m/>
    <n v="102460"/>
    <n v="0"/>
    <n v="0"/>
    <n v="102460"/>
    <n v="0"/>
    <m/>
    <n v="102460"/>
    <n v="2201529598"/>
    <s v="15.07.2024"/>
    <n v="70042097"/>
    <m/>
    <d v="2024-06-30T00:00:00"/>
  </r>
  <r>
    <n v="273874"/>
    <n v="890306950"/>
    <s v="Ese Hospital Piloto de Jamundi"/>
    <s v="FVE"/>
    <n v="273874"/>
    <s v="FVE273874"/>
    <s v="890306950_FVE273874"/>
    <d v="2024-02-06T11:50:03"/>
    <d v="2024-03-15T00:00:00"/>
    <d v="2024-03-14T11:37:14"/>
    <n v="133700"/>
    <n v="133700"/>
    <s v="Evento"/>
    <s v="jamundi"/>
    <s v="Servicios de salud"/>
    <m/>
    <m/>
    <s v="44B200290"/>
    <x v="6"/>
    <s v="Finalizada"/>
    <s v="FACTURA PENDIENTE EN PROGRAMACION DE PAGO"/>
    <m/>
    <m/>
    <n v="133700"/>
    <n v="0"/>
    <n v="0"/>
    <m/>
    <m/>
    <n v="133700"/>
    <n v="0"/>
    <n v="0"/>
    <n v="133700"/>
    <n v="0"/>
    <m/>
    <n v="133700"/>
    <n v="2201529598"/>
    <s v="15.07.2024"/>
    <n v="70042097"/>
    <m/>
    <d v="2024-06-30T00:00:00"/>
  </r>
  <r>
    <n v="273877"/>
    <n v="890306950"/>
    <s v="Ese Hospital Piloto de Jamundi"/>
    <s v="FVE"/>
    <n v="273877"/>
    <s v="FVE273877"/>
    <s v="890306950_FVE273877"/>
    <d v="2024-02-06T12:06:49"/>
    <d v="2024-03-15T00:00:00"/>
    <d v="2024-03-14T11:37:14"/>
    <n v="284635"/>
    <n v="284635"/>
    <s v="Evento"/>
    <s v="jamundi"/>
    <s v="Servicios de salud"/>
    <m/>
    <m/>
    <s v="44B200290"/>
    <x v="6"/>
    <s v="Finalizada"/>
    <s v="FACTURA PENDIENTE EN PROGRAMACION DE PAGO"/>
    <m/>
    <m/>
    <n v="284635"/>
    <n v="0"/>
    <n v="0"/>
    <m/>
    <m/>
    <n v="284635"/>
    <n v="0"/>
    <n v="0"/>
    <n v="284635"/>
    <n v="0"/>
    <m/>
    <n v="284635"/>
    <n v="2201529598"/>
    <s v="15.07.2024"/>
    <n v="70042097"/>
    <m/>
    <d v="2024-06-30T00:00:00"/>
  </r>
  <r>
    <n v="273878"/>
    <n v="890306950"/>
    <s v="Ese Hospital Piloto de Jamundi"/>
    <s v="FVE"/>
    <n v="273878"/>
    <s v="FVE273878"/>
    <s v="890306950_FVE273878"/>
    <d v="2024-02-06T12:08:21"/>
    <d v="2024-03-15T00:00:00"/>
    <d v="2024-03-14T11:07:27"/>
    <n v="87702"/>
    <n v="87702"/>
    <s v="Evento"/>
    <s v="jamundi"/>
    <s v="Servicios de salud"/>
    <m/>
    <m/>
    <s v="44B200290"/>
    <x v="3"/>
    <s v="Finalizada"/>
    <s v="FACTURA COVID-19"/>
    <s v="ESTADO DOS"/>
    <s v="DEVOLUCION A CUENTAS"/>
    <n v="87702"/>
    <n v="0"/>
    <n v="0"/>
    <m/>
    <m/>
    <n v="87702"/>
    <n v="0"/>
    <n v="0"/>
    <n v="87702"/>
    <n v="0"/>
    <m/>
    <n v="87702"/>
    <n v="2201529598"/>
    <s v="15.07.2024"/>
    <n v="70042097"/>
    <m/>
    <d v="2024-06-30T00:00:00"/>
  </r>
  <r>
    <n v="273886"/>
    <n v="890306950"/>
    <s v="Ese Hospital Piloto de Jamundi"/>
    <s v="FVE"/>
    <n v="273886"/>
    <s v="FVE273886"/>
    <s v="890306950_FVE273886"/>
    <d v="2024-02-06T12:31:06"/>
    <d v="2024-03-15T00:00:00"/>
    <d v="2024-03-14T11:37:14"/>
    <n v="112020"/>
    <n v="112020"/>
    <s v="Evento"/>
    <s v="jamundi"/>
    <s v="Servicios de salud"/>
    <m/>
    <m/>
    <s v="44B200290"/>
    <x v="6"/>
    <s v="Finalizada"/>
    <s v="FACTURA PENDIENTE EN PROGRAMACION DE PAGO"/>
    <m/>
    <m/>
    <n v="112020"/>
    <n v="0"/>
    <n v="0"/>
    <m/>
    <m/>
    <n v="112020"/>
    <n v="0"/>
    <n v="0"/>
    <n v="112020"/>
    <n v="0"/>
    <m/>
    <n v="112020"/>
    <n v="2201529598"/>
    <s v="15.07.2024"/>
    <n v="70042097"/>
    <m/>
    <d v="2024-06-30T00:00:00"/>
  </r>
  <r>
    <n v="273887"/>
    <n v="890306950"/>
    <s v="Ese Hospital Piloto de Jamundi"/>
    <s v="FVE"/>
    <n v="273887"/>
    <s v="FVE273887"/>
    <s v="890306950_FVE273887"/>
    <d v="2024-02-06T12:35:09"/>
    <d v="2024-03-15T00:00:00"/>
    <d v="2024-03-14T11:37:14"/>
    <n v="139020"/>
    <n v="139020"/>
    <s v="Evento"/>
    <s v="jamundi"/>
    <s v="Servicios de salud"/>
    <m/>
    <m/>
    <s v="44B200290"/>
    <x v="6"/>
    <s v="Finalizada"/>
    <s v="FACTURA PENDIENTE EN PROGRAMACION DE PAGO"/>
    <m/>
    <m/>
    <n v="139020"/>
    <n v="0"/>
    <n v="0"/>
    <m/>
    <m/>
    <n v="139020"/>
    <n v="0"/>
    <n v="0"/>
    <n v="139020"/>
    <n v="0"/>
    <m/>
    <n v="139020"/>
    <n v="2201529598"/>
    <s v="15.07.2024"/>
    <n v="70042097"/>
    <m/>
    <d v="2024-06-30T00:00:00"/>
  </r>
  <r>
    <n v="273889"/>
    <n v="890306950"/>
    <s v="Ese Hospital Piloto de Jamundi"/>
    <s v="FVE"/>
    <n v="273889"/>
    <s v="FVE273889"/>
    <s v="890306950_FVE273889"/>
    <d v="2024-02-06T12:40:22"/>
    <d v="2024-03-15T00:00:00"/>
    <d v="2024-03-14T11:37:14"/>
    <n v="182650"/>
    <n v="182650"/>
    <s v="Evento"/>
    <s v="jamundi"/>
    <s v="Servicios de salud"/>
    <m/>
    <m/>
    <s v="44B200290"/>
    <x v="6"/>
    <s v="Finalizada"/>
    <s v="FACTURA PENDIENTE EN PROGRAMACION DE PAGO"/>
    <m/>
    <m/>
    <n v="182650"/>
    <n v="0"/>
    <n v="0"/>
    <m/>
    <m/>
    <n v="182650"/>
    <n v="0"/>
    <n v="0"/>
    <n v="182650"/>
    <n v="0"/>
    <m/>
    <n v="182650"/>
    <n v="2201529598"/>
    <s v="15.07.2024"/>
    <n v="70042097"/>
    <m/>
    <d v="2024-06-30T00:00:00"/>
  </r>
  <r>
    <n v="273895"/>
    <n v="890306950"/>
    <s v="Ese Hospital Piloto de Jamundi"/>
    <s v="FVE"/>
    <n v="273895"/>
    <s v="FVE273895"/>
    <s v="890306950_FVE273895"/>
    <d v="2024-02-06T12:49:20"/>
    <d v="2024-03-15T00:00:00"/>
    <d v="2024-03-14T11:37:14"/>
    <n v="100600"/>
    <n v="100600"/>
    <s v="Evento"/>
    <s v="jamundi"/>
    <s v="Servicios de salud"/>
    <m/>
    <m/>
    <s v="44B200290"/>
    <x v="6"/>
    <s v="Finalizada"/>
    <s v="FACTURA PENDIENTE EN PROGRAMACION DE PAGO"/>
    <m/>
    <m/>
    <n v="100600"/>
    <n v="0"/>
    <n v="0"/>
    <m/>
    <m/>
    <n v="100600"/>
    <n v="0"/>
    <n v="0"/>
    <n v="100600"/>
    <n v="0"/>
    <m/>
    <n v="100600"/>
    <n v="2201529598"/>
    <s v="15.07.2024"/>
    <n v="70042097"/>
    <m/>
    <d v="2024-06-30T00:00:00"/>
  </r>
  <r>
    <n v="273897"/>
    <n v="890306950"/>
    <s v="Ese Hospital Piloto de Jamundi"/>
    <s v="FVE"/>
    <n v="273897"/>
    <s v="FVE273897"/>
    <s v="890306950_FVE273897"/>
    <d v="2024-02-06T12:53:03"/>
    <d v="2024-03-15T00:00:00"/>
    <d v="2024-03-14T11:37:14"/>
    <n v="157776"/>
    <n v="157776"/>
    <s v="Evento"/>
    <s v="jamundi"/>
    <s v="Servicios de salud"/>
    <m/>
    <m/>
    <s v="44B200290"/>
    <x v="6"/>
    <s v="Finalizada"/>
    <s v="FACTURA PENDIENTE EN PROGRAMACION DE PAGO"/>
    <m/>
    <m/>
    <n v="157776"/>
    <n v="0"/>
    <n v="0"/>
    <m/>
    <m/>
    <n v="157776"/>
    <n v="0"/>
    <n v="0"/>
    <n v="157776"/>
    <n v="0"/>
    <m/>
    <n v="157776"/>
    <n v="2201529598"/>
    <s v="15.07.2024"/>
    <n v="70042097"/>
    <m/>
    <d v="2024-06-30T00:00:00"/>
  </r>
  <r>
    <n v="273932"/>
    <n v="890306950"/>
    <s v="Ese Hospital Piloto de Jamundi"/>
    <s v="FVE"/>
    <n v="273932"/>
    <s v="FVE273932"/>
    <s v="890306950_FVE273932"/>
    <d v="2024-02-06T14:29:03"/>
    <d v="2024-03-15T00:00:00"/>
    <d v="2024-03-14T11:37:14"/>
    <n v="116100"/>
    <n v="116100"/>
    <s v="Evento"/>
    <s v="jamundi"/>
    <s v="Servicios de salud"/>
    <m/>
    <m/>
    <s v="44B200290"/>
    <x v="6"/>
    <s v="Finalizada"/>
    <s v="FACTURA PENDIENTE EN PROGRAMACION DE PAGO"/>
    <m/>
    <m/>
    <n v="116100"/>
    <n v="0"/>
    <n v="0"/>
    <m/>
    <m/>
    <n v="116100"/>
    <n v="0"/>
    <n v="0"/>
    <n v="116100"/>
    <n v="0"/>
    <m/>
    <n v="116100"/>
    <n v="2201529598"/>
    <s v="15.07.2024"/>
    <n v="70042097"/>
    <m/>
    <d v="2024-06-30T00:00:00"/>
  </r>
  <r>
    <n v="274131"/>
    <n v="890306950"/>
    <s v="Ese Hospital Piloto de Jamundi"/>
    <s v="FVE"/>
    <n v="274131"/>
    <s v="FVE274131"/>
    <s v="890306950_FVE274131"/>
    <d v="2024-02-07T08:20:46"/>
    <d v="2024-03-15T00:00:00"/>
    <d v="2024-03-14T10:25:22"/>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74141"/>
    <n v="890306950"/>
    <s v="Ese Hospital Piloto de Jamundi"/>
    <s v="FVE"/>
    <n v="274141"/>
    <s v="FVE274141"/>
    <s v="890306950_FVE274141"/>
    <d v="2024-02-07T08:49:54"/>
    <d v="2024-03-15T00:00:00"/>
    <d v="2024-03-14T11:37:14"/>
    <n v="149200"/>
    <n v="149200"/>
    <s v="Evento"/>
    <s v="jamundi"/>
    <s v="Servicios de salud"/>
    <m/>
    <m/>
    <s v="44B200290"/>
    <x v="6"/>
    <s v="Finalizada"/>
    <s v="FACTURA PENDIENTE EN PROGRAMACION DE PAGO"/>
    <m/>
    <m/>
    <n v="149200"/>
    <n v="0"/>
    <n v="0"/>
    <m/>
    <m/>
    <n v="149200"/>
    <n v="0"/>
    <n v="0"/>
    <n v="149200"/>
    <n v="0"/>
    <m/>
    <n v="149200"/>
    <n v="2201529598"/>
    <s v="15.07.2024"/>
    <n v="70042097"/>
    <m/>
    <d v="2024-06-30T00:00:00"/>
  </r>
  <r>
    <n v="274151"/>
    <n v="890306950"/>
    <s v="Ese Hospital Piloto de Jamundi"/>
    <s v="FVE"/>
    <n v="274151"/>
    <s v="FVE274151"/>
    <s v="890306950_FVE274151"/>
    <d v="2024-02-07T09:18:11"/>
    <d v="2024-03-15T00:00:00"/>
    <d v="2024-03-14T11:37:14"/>
    <n v="101160"/>
    <n v="101160"/>
    <s v="Evento"/>
    <s v="jamundi"/>
    <s v="Servicios de salud"/>
    <m/>
    <m/>
    <s v="44B200290"/>
    <x v="5"/>
    <s v="Devuelta"/>
    <s v="FACTURA DEVUELTA"/>
    <m/>
    <m/>
    <n v="0"/>
    <n v="101160"/>
    <n v="0"/>
    <s v="SE DEVUELVE LA FACTURA POR QUE LA AUTO. 122300210105 ESTA A NOMBRE DE VHRISTUS SINERGIA CLINICA PALMIRA "/>
    <s v="FACTURACION"/>
    <n v="0"/>
    <n v="0"/>
    <n v="0"/>
    <n v="0"/>
    <n v="0"/>
    <m/>
    <n v="0"/>
    <m/>
    <m/>
    <m/>
    <m/>
    <d v="2024-06-30T00:00:00"/>
  </r>
  <r>
    <n v="274165"/>
    <n v="890306950"/>
    <s v="Ese Hospital Piloto de Jamundi"/>
    <s v="FVE"/>
    <n v="274165"/>
    <s v="FVE274165"/>
    <s v="890306950_FVE274165"/>
    <d v="2024-02-07T10:03:03"/>
    <d v="2024-03-15T00:00:00"/>
    <d v="2024-03-14T11:37:14"/>
    <n v="106240"/>
    <n v="106240"/>
    <s v="Evento"/>
    <s v="jamundi"/>
    <s v="Servicios de salud"/>
    <m/>
    <m/>
    <s v="44B200290"/>
    <x v="6"/>
    <s v="Finalizada"/>
    <s v="FACTURA PENDIENTE EN PROGRAMACION DE PAGO"/>
    <m/>
    <m/>
    <n v="106240"/>
    <n v="0"/>
    <n v="0"/>
    <m/>
    <m/>
    <n v="106240"/>
    <n v="0"/>
    <n v="0"/>
    <n v="106240"/>
    <n v="0"/>
    <m/>
    <n v="106240"/>
    <n v="2201529598"/>
    <s v="15.07.2024"/>
    <n v="70042097"/>
    <m/>
    <d v="2024-06-30T00:00:00"/>
  </r>
  <r>
    <n v="274168"/>
    <n v="890306950"/>
    <s v="Ese Hospital Piloto de Jamundi"/>
    <s v="FVE"/>
    <n v="274168"/>
    <s v="FVE274168"/>
    <s v="890306950_FVE274168"/>
    <d v="2024-02-07T10:11:07"/>
    <d v="2024-03-15T00:00:00"/>
    <d v="2024-03-14T10:25:22"/>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74217"/>
    <n v="890306950"/>
    <s v="Ese Hospital Piloto de Jamundi"/>
    <s v="FVE"/>
    <n v="274217"/>
    <s v="FVE274217"/>
    <s v="890306950_FVE274217"/>
    <d v="2024-02-07T11:14:20"/>
    <d v="2024-03-15T00:00:00"/>
    <d v="2024-03-14T11:37:14"/>
    <n v="82880"/>
    <n v="82880"/>
    <s v="Evento"/>
    <s v="jamundi"/>
    <s v="Servicios de salud"/>
    <m/>
    <m/>
    <s v="44B200290"/>
    <x v="6"/>
    <s v="Finalizada"/>
    <s v="FACTURA PENDIENTE EN PROGRAMACION DE PAGO"/>
    <m/>
    <m/>
    <n v="82880"/>
    <n v="0"/>
    <n v="0"/>
    <m/>
    <m/>
    <n v="82880"/>
    <n v="0"/>
    <n v="0"/>
    <n v="82880"/>
    <n v="0"/>
    <m/>
    <n v="82880"/>
    <n v="2201529598"/>
    <s v="15.07.2024"/>
    <n v="70042097"/>
    <m/>
    <d v="2024-06-30T00:00:00"/>
  </r>
  <r>
    <n v="274293"/>
    <n v="890306950"/>
    <s v="Ese Hospital Piloto de Jamundi"/>
    <s v="FVE"/>
    <n v="274293"/>
    <s v="FVE274293"/>
    <s v="890306950_FVE274293"/>
    <d v="2024-02-07T14:20:11"/>
    <d v="2024-03-15T00:00:00"/>
    <d v="2024-03-14T10:25:22"/>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74338"/>
    <n v="890306950"/>
    <s v="Ese Hospital Piloto de Jamundi"/>
    <s v="FVE"/>
    <n v="274338"/>
    <s v="FVE274338"/>
    <s v="890306950_FVE274338"/>
    <d v="2024-02-07T15:27:32"/>
    <d v="2024-03-15T00:00:00"/>
    <d v="2024-03-14T11:37:14"/>
    <n v="150670"/>
    <n v="150670"/>
    <s v="Evento"/>
    <s v="jamundi"/>
    <s v="Servicios de salud"/>
    <m/>
    <m/>
    <s v="44B200290"/>
    <x v="6"/>
    <s v="Finalizada"/>
    <s v="FACTURA PENDIENTE EN PROGRAMACION DE PAGO"/>
    <m/>
    <m/>
    <n v="150670"/>
    <n v="0"/>
    <n v="0"/>
    <m/>
    <m/>
    <n v="150670"/>
    <n v="0"/>
    <n v="0"/>
    <n v="150670"/>
    <n v="0"/>
    <m/>
    <n v="150670"/>
    <n v="2201529598"/>
    <s v="15.07.2024"/>
    <n v="70042097"/>
    <m/>
    <d v="2024-06-30T00:00:00"/>
  </r>
  <r>
    <n v="274476"/>
    <n v="890306950"/>
    <s v="Ese Hospital Piloto de Jamundi"/>
    <s v="FVE"/>
    <n v="274476"/>
    <s v="FVE274476"/>
    <s v="890306950_FVE274476"/>
    <d v="2024-02-08T09:28:43"/>
    <d v="2024-03-15T00:00:00"/>
    <d v="2024-03-14T11:37:14"/>
    <n v="287510"/>
    <n v="287510"/>
    <s v="Evento"/>
    <s v="jamundi"/>
    <s v="Servicios de salud"/>
    <m/>
    <m/>
    <s v="44B200290"/>
    <x v="6"/>
    <s v="Finalizada"/>
    <s v="FACTURA PENDIENTE EN PROGRAMACION DE PAGO"/>
    <m/>
    <m/>
    <n v="287510"/>
    <n v="0"/>
    <n v="0"/>
    <m/>
    <m/>
    <n v="287510"/>
    <n v="0"/>
    <n v="0"/>
    <n v="287510"/>
    <n v="0"/>
    <m/>
    <n v="287510"/>
    <n v="2201529598"/>
    <s v="15.07.2024"/>
    <n v="70042097"/>
    <m/>
    <d v="2024-06-30T00:00:00"/>
  </r>
  <r>
    <n v="274479"/>
    <n v="890306950"/>
    <s v="Ese Hospital Piloto de Jamundi"/>
    <s v="FVE"/>
    <n v="274479"/>
    <s v="FVE274479"/>
    <s v="890306950_FVE274479"/>
    <d v="2024-02-08T09:32:33"/>
    <d v="2024-03-15T00:00:00"/>
    <d v="2024-03-14T11:37:14"/>
    <n v="152170"/>
    <n v="152170"/>
    <s v="Evento"/>
    <s v="jamundi"/>
    <s v="Servicios de salud"/>
    <m/>
    <m/>
    <s v="44B200290"/>
    <x v="6"/>
    <s v="Finalizada"/>
    <s v="FACTURA PENDIENTE EN PROGRAMACION DE PAGO"/>
    <m/>
    <m/>
    <n v="152170"/>
    <n v="0"/>
    <n v="0"/>
    <m/>
    <m/>
    <n v="152170"/>
    <n v="0"/>
    <n v="0"/>
    <n v="152170"/>
    <n v="0"/>
    <m/>
    <n v="152170"/>
    <n v="2201529598"/>
    <s v="15.07.2024"/>
    <n v="70042097"/>
    <m/>
    <d v="2024-06-30T00:00:00"/>
  </r>
  <r>
    <n v="274485"/>
    <n v="890306950"/>
    <s v="Ese Hospital Piloto de Jamundi"/>
    <s v="FVE"/>
    <n v="274485"/>
    <s v="FVE274485"/>
    <s v="890306950_FVE274485"/>
    <d v="2024-02-08T09:38:12"/>
    <d v="2024-03-15T00:00:00"/>
    <d v="2024-03-14T11:37:14"/>
    <n v="98800"/>
    <n v="98800"/>
    <s v="Evento"/>
    <s v="jamundi"/>
    <s v="Servicios de salud"/>
    <m/>
    <m/>
    <s v="44B200290"/>
    <x v="6"/>
    <s v="Finalizada"/>
    <s v="FACTURA PENDIENTE EN PROGRAMACION DE PAGO"/>
    <m/>
    <m/>
    <n v="98800"/>
    <n v="0"/>
    <n v="0"/>
    <m/>
    <m/>
    <n v="98800"/>
    <n v="0"/>
    <n v="0"/>
    <n v="98800"/>
    <n v="0"/>
    <m/>
    <n v="98800"/>
    <n v="2201529598"/>
    <s v="15.07.2024"/>
    <n v="70042097"/>
    <m/>
    <d v="2024-06-30T00:00:00"/>
  </r>
  <r>
    <n v="274490"/>
    <n v="890306950"/>
    <s v="Ese Hospital Piloto de Jamundi"/>
    <s v="FVE"/>
    <n v="274490"/>
    <s v="FVE274490"/>
    <s v="890306950_FVE274490"/>
    <d v="2024-02-08T09:46:47"/>
    <d v="2024-03-15T00:00:00"/>
    <d v="2024-03-14T11:37:14"/>
    <n v="82740"/>
    <n v="82740"/>
    <s v="Evento"/>
    <s v="jamundi"/>
    <s v="Servicios de salud"/>
    <m/>
    <m/>
    <s v="44B200290"/>
    <x v="6"/>
    <s v="Finalizada"/>
    <s v="FACTURA PENDIENTE EN PROGRAMACION DE PAGO"/>
    <m/>
    <m/>
    <n v="82740"/>
    <n v="0"/>
    <n v="0"/>
    <m/>
    <m/>
    <n v="82740"/>
    <n v="0"/>
    <n v="0"/>
    <n v="82740"/>
    <n v="0"/>
    <m/>
    <n v="82740"/>
    <n v="2201529598"/>
    <s v="15.07.2024"/>
    <n v="70042097"/>
    <m/>
    <d v="2024-06-30T00:00:00"/>
  </r>
  <r>
    <n v="274504"/>
    <n v="890306950"/>
    <s v="Ese Hospital Piloto de Jamundi"/>
    <s v="FVE"/>
    <n v="274504"/>
    <s v="FVE274504"/>
    <s v="890306950_FVE274504"/>
    <d v="2024-02-08T10:34:37"/>
    <d v="2024-03-15T00:00:00"/>
    <d v="2024-03-14T11:37:14"/>
    <n v="162310"/>
    <n v="162310"/>
    <s v="Evento"/>
    <s v="jamundi"/>
    <s v="Servicios de salud"/>
    <m/>
    <m/>
    <s v="44B200290"/>
    <x v="6"/>
    <s v="Finalizada"/>
    <s v="FACTURA PENDIENTE EN PROGRAMACION DE PAGO"/>
    <m/>
    <m/>
    <n v="162310"/>
    <n v="0"/>
    <n v="0"/>
    <m/>
    <m/>
    <n v="162310"/>
    <n v="0"/>
    <n v="0"/>
    <n v="162310"/>
    <n v="0"/>
    <m/>
    <n v="162310"/>
    <n v="2201529598"/>
    <s v="15.07.2024"/>
    <n v="70042097"/>
    <m/>
    <d v="2024-06-30T00:00:00"/>
  </r>
  <r>
    <n v="274506"/>
    <n v="890306950"/>
    <s v="Ese Hospital Piloto de Jamundi"/>
    <s v="FVE"/>
    <n v="274506"/>
    <s v="FVE274506"/>
    <s v="890306950_FVE274506"/>
    <d v="2024-02-08T10:37:23"/>
    <d v="2024-03-15T00:00:00"/>
    <d v="2024-03-14T11:37:14"/>
    <n v="132811"/>
    <n v="132811"/>
    <s v="Evento"/>
    <s v="jamundi"/>
    <s v="Servicios de salud"/>
    <m/>
    <m/>
    <s v="44B200290"/>
    <x v="6"/>
    <s v="Finalizada"/>
    <s v="FACTURA PENDIENTE EN PROGRAMACION DE PAGO"/>
    <m/>
    <m/>
    <n v="132811"/>
    <n v="0"/>
    <n v="0"/>
    <m/>
    <m/>
    <n v="132811"/>
    <n v="0"/>
    <n v="0"/>
    <n v="132811"/>
    <n v="0"/>
    <m/>
    <n v="132811"/>
    <n v="2201529598"/>
    <s v="15.07.2024"/>
    <n v="70042097"/>
    <m/>
    <d v="2024-06-30T00:00:00"/>
  </r>
  <r>
    <n v="274633"/>
    <n v="890306950"/>
    <s v="Ese Hospital Piloto de Jamundi"/>
    <s v="FVE"/>
    <n v="274633"/>
    <s v="FVE274633"/>
    <s v="890306950_FVE274633"/>
    <d v="2024-02-08T14:12:29"/>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4741"/>
    <n v="890306950"/>
    <s v="Ese Hospital Piloto de Jamundi"/>
    <s v="FVE"/>
    <n v="274741"/>
    <s v="FVE274741"/>
    <s v="890306950_FVE274741"/>
    <d v="2024-02-08T16:42:37"/>
    <d v="2024-03-15T00:00:00"/>
    <d v="2024-03-14T11:37:14"/>
    <n v="132840"/>
    <n v="132840"/>
    <s v="Evento"/>
    <s v="jamundi"/>
    <s v="Servicios de salud"/>
    <m/>
    <m/>
    <s v="44B200290"/>
    <x v="6"/>
    <s v="Finalizada"/>
    <s v="FACTURA PENDIENTE EN PROGRAMACION DE PAGO"/>
    <m/>
    <m/>
    <n v="132840"/>
    <n v="0"/>
    <n v="0"/>
    <m/>
    <m/>
    <n v="132840"/>
    <n v="0"/>
    <n v="0"/>
    <n v="132840"/>
    <n v="0"/>
    <m/>
    <n v="132840"/>
    <n v="2201529598"/>
    <s v="15.07.2024"/>
    <n v="70042097"/>
    <m/>
    <d v="2024-06-30T00:00:00"/>
  </r>
  <r>
    <n v="274853"/>
    <n v="890306950"/>
    <s v="Ese Hospital Piloto de Jamundi"/>
    <s v="FVE"/>
    <n v="274853"/>
    <s v="FVE274853"/>
    <s v="890306950_FVE274853"/>
    <d v="2024-02-09T10:02:22"/>
    <d v="2024-03-15T00:00:00"/>
    <d v="2024-03-14T11:37:14"/>
    <n v="297028"/>
    <n v="297028"/>
    <s v="Evento"/>
    <s v="jamundi"/>
    <s v="Servicios de salud"/>
    <m/>
    <m/>
    <s v="44B200290"/>
    <x v="6"/>
    <s v="Finalizada"/>
    <s v="FACTURA PENDIENTE EN PROGRAMACION DE PAGO"/>
    <m/>
    <m/>
    <n v="297028"/>
    <n v="0"/>
    <n v="0"/>
    <m/>
    <m/>
    <n v="297028"/>
    <n v="0"/>
    <n v="0"/>
    <n v="297028"/>
    <n v="0"/>
    <m/>
    <n v="297028"/>
    <n v="2201529598"/>
    <s v="15.07.2024"/>
    <n v="70042097"/>
    <m/>
    <d v="2024-06-30T00:00:00"/>
  </r>
  <r>
    <n v="274903"/>
    <n v="890306950"/>
    <s v="Ese Hospital Piloto de Jamundi"/>
    <s v="FVE"/>
    <n v="274903"/>
    <s v="FVE274903"/>
    <s v="890306950_FVE274903"/>
    <d v="2024-02-09T11:16:02"/>
    <d v="2024-03-15T00:00:00"/>
    <d v="2024-03-14T11:37:14"/>
    <n v="184360"/>
    <n v="184360"/>
    <s v="Evento"/>
    <s v="jamundi"/>
    <s v="Servicios de salud"/>
    <m/>
    <m/>
    <s v="44B200290"/>
    <x v="6"/>
    <s v="Finalizada"/>
    <s v="FACTURA PENDIENTE EN PROGRAMACION DE PAGO"/>
    <m/>
    <m/>
    <n v="184360"/>
    <n v="0"/>
    <n v="0"/>
    <m/>
    <m/>
    <n v="184360"/>
    <n v="0"/>
    <n v="0"/>
    <n v="184360"/>
    <n v="0"/>
    <m/>
    <n v="184360"/>
    <n v="2201529598"/>
    <s v="15.07.2024"/>
    <n v="70042097"/>
    <m/>
    <d v="2024-06-30T00:00:00"/>
  </r>
  <r>
    <n v="274926"/>
    <n v="890306950"/>
    <s v="Ese Hospital Piloto de Jamundi"/>
    <s v="FVE"/>
    <n v="274926"/>
    <s v="FVE274926"/>
    <s v="890306950_FVE274926"/>
    <d v="2024-02-09T11:55:40"/>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5017"/>
    <n v="890306950"/>
    <s v="Ese Hospital Piloto de Jamundi"/>
    <s v="FVE"/>
    <n v="275017"/>
    <s v="FVE275017"/>
    <s v="890306950_FVE275017"/>
    <d v="2024-02-09T14:40:35"/>
    <d v="2024-03-15T00:00:00"/>
    <d v="2024-03-14T11:37:14"/>
    <n v="82880"/>
    <n v="82880"/>
    <s v="Evento"/>
    <s v="jamundi"/>
    <s v="Servicios de salud"/>
    <m/>
    <m/>
    <s v="44B200290"/>
    <x v="6"/>
    <s v="Finalizada"/>
    <s v="FACTURA PENDIENTE EN PROGRAMACION DE PAGO"/>
    <m/>
    <m/>
    <n v="82880"/>
    <n v="0"/>
    <n v="0"/>
    <m/>
    <m/>
    <n v="82880"/>
    <n v="0"/>
    <n v="0"/>
    <n v="82880"/>
    <n v="0"/>
    <m/>
    <n v="82880"/>
    <n v="2201529598"/>
    <s v="15.07.2024"/>
    <n v="70042097"/>
    <m/>
    <d v="2024-06-30T00:00:00"/>
  </r>
  <r>
    <n v="275030"/>
    <n v="890306950"/>
    <s v="Ese Hospital Piloto de Jamundi"/>
    <s v="FVE"/>
    <n v="275030"/>
    <s v="FVE275030"/>
    <s v="890306950_FVE275030"/>
    <d v="2024-02-09T15:03:05"/>
    <d v="2024-03-15T00:00:00"/>
    <d v="2024-03-14T11:37:14"/>
    <n v="134320"/>
    <n v="134320"/>
    <s v="Evento"/>
    <s v="jamundi"/>
    <s v="Servicios de salud"/>
    <m/>
    <m/>
    <s v="44B200290"/>
    <x v="6"/>
    <s v="Finalizada"/>
    <s v="FACTURA PENDIENTE EN PROGRAMACION DE PAGO"/>
    <m/>
    <m/>
    <n v="134320"/>
    <n v="0"/>
    <n v="0"/>
    <m/>
    <m/>
    <n v="134320"/>
    <n v="0"/>
    <n v="0"/>
    <n v="134320"/>
    <n v="0"/>
    <m/>
    <n v="134320"/>
    <n v="2201529598"/>
    <s v="15.07.2024"/>
    <n v="70042097"/>
    <m/>
    <d v="2024-06-30T00:00:00"/>
  </r>
  <r>
    <n v="275038"/>
    <n v="890306950"/>
    <s v="Ese Hospital Piloto de Jamundi"/>
    <s v="FVE"/>
    <n v="275038"/>
    <s v="FVE275038"/>
    <s v="890306950_FVE275038"/>
    <d v="2024-02-09T15:14:56"/>
    <d v="2024-03-15T00:00:00"/>
    <d v="2024-03-14T11:37:14"/>
    <n v="318860"/>
    <n v="318860"/>
    <s v="Evento"/>
    <s v="jamundi"/>
    <s v="Servicios de salud"/>
    <m/>
    <m/>
    <s v="44B200290"/>
    <x v="6"/>
    <s v="Finalizada"/>
    <s v="FACTURA PENDIENTE EN PROGRAMACION DE PAGO"/>
    <m/>
    <m/>
    <n v="318860"/>
    <n v="0"/>
    <n v="0"/>
    <m/>
    <m/>
    <n v="318860"/>
    <n v="0"/>
    <n v="0"/>
    <n v="318860"/>
    <n v="0"/>
    <m/>
    <n v="318860"/>
    <n v="2201529598"/>
    <s v="15.07.2024"/>
    <n v="70042097"/>
    <m/>
    <d v="2024-06-30T00:00:00"/>
  </r>
  <r>
    <n v="275059"/>
    <n v="890306950"/>
    <s v="Ese Hospital Piloto de Jamundi"/>
    <s v="FVE"/>
    <n v="275059"/>
    <s v="FVE275059"/>
    <s v="890306950_FVE275059"/>
    <d v="2024-02-09T15:31:29"/>
    <d v="2024-03-15T00:00:00"/>
    <d v="2024-03-14T11:37:14"/>
    <n v="129000"/>
    <n v="129000"/>
    <s v="Evento"/>
    <s v="jamundi"/>
    <s v="Servicios de salud"/>
    <m/>
    <m/>
    <s v="44B200290"/>
    <x v="6"/>
    <s v="Finalizada"/>
    <s v="FACTURA PENDIENTE EN PROGRAMACION DE PAGO"/>
    <m/>
    <m/>
    <n v="129000"/>
    <n v="0"/>
    <n v="0"/>
    <m/>
    <m/>
    <n v="129000"/>
    <n v="0"/>
    <n v="0"/>
    <n v="129000"/>
    <n v="0"/>
    <m/>
    <n v="129000"/>
    <n v="2201529598"/>
    <s v="15.07.2024"/>
    <n v="70042097"/>
    <m/>
    <d v="2024-06-30T00:00:00"/>
  </r>
  <r>
    <n v="275064"/>
    <n v="890306950"/>
    <s v="Ese Hospital Piloto de Jamundi"/>
    <s v="FVE"/>
    <n v="275064"/>
    <s v="FVE275064"/>
    <s v="890306950_FVE275064"/>
    <d v="2024-02-09T15:36:23"/>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5097"/>
    <n v="890306950"/>
    <s v="Ese Hospital Piloto de Jamundi"/>
    <s v="FVE"/>
    <n v="275097"/>
    <s v="FVE275097"/>
    <s v="890306950_FVE275097"/>
    <d v="2024-02-09T20:42:59"/>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5149"/>
    <n v="890306950"/>
    <s v="Ese Hospital Piloto de Jamundi"/>
    <s v="FVE"/>
    <n v="275149"/>
    <s v="FVE275149"/>
    <s v="890306950_FVE275149"/>
    <d v="2024-02-10T09:02:06"/>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5310"/>
    <n v="890306950"/>
    <s v="Ese Hospital Piloto de Jamundi"/>
    <s v="FVE"/>
    <n v="275310"/>
    <s v="FVE275310"/>
    <s v="890306950_FVE275310"/>
    <d v="2024-02-12T09:04:13"/>
    <d v="2024-03-15T00:00:00"/>
    <d v="2024-03-14T11:37:14"/>
    <n v="118050"/>
    <n v="118050"/>
    <s v="Evento"/>
    <s v="jamundi"/>
    <s v="Servicios de salud"/>
    <m/>
    <m/>
    <s v="44B200290"/>
    <x v="6"/>
    <s v="Finalizada"/>
    <s v="FACTURA PENDIENTE EN PROGRAMACION DE PAGO"/>
    <m/>
    <m/>
    <n v="118050"/>
    <n v="0"/>
    <n v="0"/>
    <m/>
    <m/>
    <n v="118050"/>
    <n v="0"/>
    <n v="0"/>
    <n v="118050"/>
    <n v="0"/>
    <m/>
    <n v="118050"/>
    <n v="2201529598"/>
    <s v="15.07.2024"/>
    <n v="70042097"/>
    <m/>
    <d v="2024-06-30T00:00:00"/>
  </r>
  <r>
    <n v="275322"/>
    <n v="890306950"/>
    <s v="Ese Hospital Piloto de Jamundi"/>
    <s v="FVE"/>
    <n v="275322"/>
    <s v="FVE275322"/>
    <s v="890306950_FVE275322"/>
    <d v="2024-02-12T09:21:26"/>
    <d v="2024-03-15T00:00:00"/>
    <d v="2024-03-14T11:37:14"/>
    <n v="172300"/>
    <n v="172300"/>
    <s v="Evento"/>
    <s v="jamundi"/>
    <s v="Servicios de salud"/>
    <m/>
    <m/>
    <s v="44B200290"/>
    <x v="6"/>
    <s v="Finalizada"/>
    <s v="FACTURA PENDIENTE EN PROGRAMACION DE PAGO"/>
    <m/>
    <m/>
    <n v="172300"/>
    <n v="0"/>
    <n v="0"/>
    <m/>
    <m/>
    <n v="172300"/>
    <n v="0"/>
    <n v="0"/>
    <n v="172300"/>
    <n v="0"/>
    <m/>
    <n v="172300"/>
    <n v="2201529598"/>
    <s v="15.07.2024"/>
    <n v="70042097"/>
    <m/>
    <d v="2024-06-30T00:00:00"/>
  </r>
  <r>
    <n v="275380"/>
    <n v="890306950"/>
    <s v="Ese Hospital Piloto de Jamundi"/>
    <s v="FVE"/>
    <n v="275380"/>
    <s v="FVE275380"/>
    <s v="890306950_FVE275380"/>
    <d v="2024-02-12T11:16:32"/>
    <d v="2024-03-15T00:00:00"/>
    <d v="2024-03-14T11:37:14"/>
    <n v="163000"/>
    <n v="163000"/>
    <s v="Evento"/>
    <s v="jamundi"/>
    <s v="Servicios de salud"/>
    <m/>
    <m/>
    <s v="44B200290"/>
    <x v="6"/>
    <s v="Finalizada"/>
    <s v="FACTURA PENDIENTE EN PROGRAMACION DE PAGO"/>
    <m/>
    <m/>
    <n v="163000"/>
    <n v="0"/>
    <n v="0"/>
    <m/>
    <m/>
    <n v="163000"/>
    <n v="0"/>
    <n v="0"/>
    <n v="163000"/>
    <n v="0"/>
    <m/>
    <n v="163000"/>
    <n v="2201529598"/>
    <s v="15.07.2024"/>
    <n v="70042097"/>
    <m/>
    <d v="2024-06-30T00:00:00"/>
  </r>
  <r>
    <n v="275414"/>
    <n v="890306950"/>
    <s v="Ese Hospital Piloto de Jamundi"/>
    <s v="FVE"/>
    <n v="275414"/>
    <s v="FVE275414"/>
    <s v="890306950_FVE275414"/>
    <d v="2024-02-12T12:16:36"/>
    <d v="2024-03-15T00:00:00"/>
    <d v="2024-03-14T11:37:14"/>
    <n v="94820"/>
    <n v="94820"/>
    <s v="Evento"/>
    <s v="jamundi"/>
    <s v="Servicios de salud"/>
    <m/>
    <m/>
    <s v="44B200290"/>
    <x v="6"/>
    <s v="Finalizada"/>
    <s v="FACTURA PENDIENTE EN PROGRAMACION DE PAGO"/>
    <m/>
    <m/>
    <n v="94820"/>
    <n v="0"/>
    <n v="0"/>
    <m/>
    <m/>
    <n v="94820"/>
    <n v="0"/>
    <n v="0"/>
    <n v="94820"/>
    <n v="0"/>
    <m/>
    <n v="94820"/>
    <n v="2201529598"/>
    <s v="15.07.2024"/>
    <n v="70042097"/>
    <m/>
    <d v="2024-06-30T00:00:00"/>
  </r>
  <r>
    <n v="275421"/>
    <n v="890306950"/>
    <s v="Ese Hospital Piloto de Jamundi"/>
    <s v="FVE"/>
    <n v="275421"/>
    <s v="FVE275421"/>
    <s v="890306950_FVE275421"/>
    <d v="2024-02-12T12:28:08"/>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5426"/>
    <n v="890306950"/>
    <s v="Ese Hospital Piloto de Jamundi"/>
    <s v="FVE"/>
    <n v="275426"/>
    <s v="FVE275426"/>
    <s v="890306950_FVE275426"/>
    <d v="2024-02-12T12:32:04"/>
    <d v="2024-03-15T00:00:00"/>
    <d v="2024-03-14T11:37:14"/>
    <n v="82880"/>
    <n v="82880"/>
    <s v="Evento"/>
    <s v="jamundi"/>
    <s v="Servicios de salud"/>
    <m/>
    <m/>
    <s v="44B200290"/>
    <x v="6"/>
    <s v="Finalizada"/>
    <s v="FACTURA PENDIENTE EN PROGRAMACION DE PAGO"/>
    <m/>
    <m/>
    <n v="82880"/>
    <n v="0"/>
    <n v="0"/>
    <m/>
    <m/>
    <n v="82880"/>
    <n v="0"/>
    <n v="0"/>
    <n v="82880"/>
    <n v="0"/>
    <m/>
    <n v="82880"/>
    <n v="2201529598"/>
    <s v="15.07.2024"/>
    <n v="70042097"/>
    <m/>
    <d v="2024-06-30T00:00:00"/>
  </r>
  <r>
    <n v="275432"/>
    <n v="890306950"/>
    <s v="Ese Hospital Piloto de Jamundi"/>
    <s v="FVE"/>
    <n v="275432"/>
    <s v="FVE275432"/>
    <s v="890306950_FVE275432"/>
    <d v="2024-02-12T12:48:25"/>
    <d v="2024-03-15T00:00:00"/>
    <d v="2024-03-14T11:37:14"/>
    <n v="572440"/>
    <n v="572440"/>
    <s v="Evento"/>
    <s v="jamundi"/>
    <s v="Servicios de salud"/>
    <m/>
    <m/>
    <s v="44B200290"/>
    <x v="6"/>
    <s v="Finalizada"/>
    <s v="FACTURA PENDIENTE EN PROGRAMACION DE PAGO"/>
    <m/>
    <m/>
    <n v="572440"/>
    <n v="0"/>
    <n v="0"/>
    <m/>
    <m/>
    <n v="572440"/>
    <n v="0"/>
    <n v="0"/>
    <n v="572440"/>
    <n v="0"/>
    <m/>
    <n v="572440"/>
    <n v="2201529598"/>
    <s v="15.07.2024"/>
    <n v="70042097"/>
    <m/>
    <d v="2024-06-30T00:00:00"/>
  </r>
  <r>
    <n v="275434"/>
    <n v="890306950"/>
    <s v="Ese Hospital Piloto de Jamundi"/>
    <s v="FVE"/>
    <n v="275434"/>
    <s v="FVE275434"/>
    <s v="890306950_FVE275434"/>
    <d v="2024-02-12T12:51:39"/>
    <d v="2024-03-15T00:00:00"/>
    <d v="2024-03-14T11:37:14"/>
    <n v="84770"/>
    <n v="84770"/>
    <s v="Evento"/>
    <s v="jamundi"/>
    <s v="Servicios de salud"/>
    <m/>
    <m/>
    <s v="44B200290"/>
    <x v="6"/>
    <s v="Finalizada"/>
    <s v="FACTURA PENDIENTE EN PROGRAMACION DE PAGO"/>
    <m/>
    <m/>
    <n v="84770"/>
    <n v="0"/>
    <n v="0"/>
    <m/>
    <m/>
    <n v="84770"/>
    <n v="0"/>
    <n v="0"/>
    <n v="84770"/>
    <n v="0"/>
    <m/>
    <n v="84770"/>
    <n v="2201529598"/>
    <s v="15.07.2024"/>
    <n v="70042097"/>
    <m/>
    <d v="2024-06-30T00:00:00"/>
  </r>
  <r>
    <n v="275468"/>
    <n v="890306950"/>
    <s v="Ese Hospital Piloto de Jamundi"/>
    <s v="FVE"/>
    <n v="275468"/>
    <s v="FVE275468"/>
    <s v="890306950_FVE275468"/>
    <d v="2024-02-12T14:28:38"/>
    <d v="2024-03-15T00:00:00"/>
    <d v="2024-03-14T10:25:17"/>
    <n v="153720"/>
    <n v="153720"/>
    <s v="Evento"/>
    <s v="jamundi"/>
    <s v="Servicios de salud"/>
    <m/>
    <m/>
    <s v="44B200290"/>
    <x v="6"/>
    <s v="Finalizada"/>
    <s v="FACTURA PENDIENTE EN PROGRAMACION DE PAGO"/>
    <m/>
    <m/>
    <n v="153720"/>
    <n v="0"/>
    <n v="0"/>
    <m/>
    <m/>
    <n v="153720"/>
    <n v="0"/>
    <n v="0"/>
    <n v="153720"/>
    <n v="0"/>
    <m/>
    <n v="153720"/>
    <n v="2201529598"/>
    <s v="15.07.2024"/>
    <n v="70042097"/>
    <m/>
    <d v="2024-06-30T00:00:00"/>
  </r>
  <r>
    <n v="275577"/>
    <n v="890306950"/>
    <s v="Ese Hospital Piloto de Jamundi"/>
    <s v="FVE"/>
    <n v="275577"/>
    <s v="FVE275577"/>
    <s v="890306950_FVE275577"/>
    <d v="2024-02-12T16:16:11"/>
    <d v="2024-03-15T00:00:00"/>
    <d v="2024-03-14T11:37:14"/>
    <n v="100720"/>
    <n v="100720"/>
    <s v="Evento"/>
    <s v="jamundi"/>
    <s v="Servicios de salud"/>
    <m/>
    <m/>
    <s v="44B200290"/>
    <x v="6"/>
    <s v="Finalizada"/>
    <s v="FACTURA PENDIENTE EN PROGRAMACION DE PAGO"/>
    <m/>
    <m/>
    <n v="100720"/>
    <n v="0"/>
    <n v="0"/>
    <m/>
    <m/>
    <n v="100720"/>
    <n v="0"/>
    <n v="0"/>
    <n v="100720"/>
    <n v="0"/>
    <m/>
    <n v="100720"/>
    <n v="2201529598"/>
    <s v="15.07.2024"/>
    <n v="70042097"/>
    <m/>
    <d v="2024-06-30T00:00:00"/>
  </r>
  <r>
    <n v="275584"/>
    <n v="890306950"/>
    <s v="Ese Hospital Piloto de Jamundi"/>
    <s v="FVE"/>
    <n v="275584"/>
    <s v="FVE275584"/>
    <s v="890306950_FVE275584"/>
    <d v="2024-02-12T16:24:02"/>
    <d v="2024-03-15T00:00:00"/>
    <d v="2024-03-14T11:37:14"/>
    <n v="129450"/>
    <n v="129450"/>
    <s v="Evento"/>
    <s v="jamundi"/>
    <s v="Servicios de salud"/>
    <m/>
    <m/>
    <s v="44B200290"/>
    <x v="6"/>
    <s v="Finalizada"/>
    <s v="FACTURA PENDIENTE EN PROGRAMACION DE PAGO"/>
    <m/>
    <m/>
    <n v="129450"/>
    <n v="0"/>
    <n v="0"/>
    <m/>
    <m/>
    <n v="129450"/>
    <n v="0"/>
    <n v="0"/>
    <n v="129450"/>
    <n v="0"/>
    <m/>
    <n v="129450"/>
    <n v="2201529598"/>
    <s v="15.07.2024"/>
    <n v="70042097"/>
    <m/>
    <d v="2024-06-30T00:00:00"/>
  </r>
  <r>
    <n v="275596"/>
    <n v="890306950"/>
    <s v="Ese Hospital Piloto de Jamundi"/>
    <s v="FVE"/>
    <n v="275596"/>
    <s v="FVE275596"/>
    <s v="890306950_FVE275596"/>
    <d v="2024-02-12T16:38:15"/>
    <d v="2024-03-15T00:00:00"/>
    <d v="2024-03-14T11:37:14"/>
    <n v="118550"/>
    <n v="118550"/>
    <s v="Evento"/>
    <s v="jamundi"/>
    <s v="Servicios de salud"/>
    <m/>
    <m/>
    <s v="44B200290"/>
    <x v="6"/>
    <s v="Finalizada"/>
    <s v="FACTURA PENDIENTE EN PROGRAMACION DE PAGO"/>
    <m/>
    <m/>
    <n v="118550"/>
    <n v="0"/>
    <n v="0"/>
    <m/>
    <m/>
    <n v="118550"/>
    <n v="0"/>
    <n v="0"/>
    <n v="118550"/>
    <n v="0"/>
    <m/>
    <n v="118550"/>
    <n v="2201529598"/>
    <s v="15.07.2024"/>
    <n v="70042097"/>
    <m/>
    <d v="2024-06-30T00:00:00"/>
  </r>
  <r>
    <n v="275601"/>
    <n v="890306950"/>
    <s v="Ese Hospital Piloto de Jamundi"/>
    <s v="FVE"/>
    <n v="275601"/>
    <s v="FVE275601"/>
    <s v="890306950_FVE275601"/>
    <d v="2024-02-12T16:40:43"/>
    <d v="2024-03-15T00:00:00"/>
    <d v="2024-03-14T11:07:27"/>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75643"/>
    <n v="890306950"/>
    <s v="Ese Hospital Piloto de Jamundi"/>
    <s v="FVE"/>
    <n v="275643"/>
    <s v="FVE275643"/>
    <s v="890306950_FVE275643"/>
    <d v="2024-02-12T21:14:51"/>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5742"/>
    <n v="890306950"/>
    <s v="Ese Hospital Piloto de Jamundi"/>
    <s v="FVE"/>
    <n v="275742"/>
    <s v="FVE275742"/>
    <s v="890306950_FVE275742"/>
    <d v="2024-02-13T10:50:48"/>
    <d v="2024-03-15T00:00:00"/>
    <d v="2024-03-14T11:37:14"/>
    <n v="302490"/>
    <n v="302490"/>
    <s v="Evento"/>
    <s v="jamundi"/>
    <s v="Servicios de salud"/>
    <m/>
    <m/>
    <s v="44B200290"/>
    <x v="6"/>
    <s v="Finalizada"/>
    <s v="FACTURA PENDIENTE EN PROGRAMACION DE PAGO"/>
    <m/>
    <m/>
    <n v="302490"/>
    <n v="0"/>
    <n v="0"/>
    <m/>
    <m/>
    <n v="302490"/>
    <n v="0"/>
    <n v="0"/>
    <n v="302490"/>
    <n v="0"/>
    <m/>
    <n v="302490"/>
    <n v="2201529598"/>
    <s v="15.07.2024"/>
    <n v="70042097"/>
    <m/>
    <d v="2024-06-30T00:00:00"/>
  </r>
  <r>
    <n v="275752"/>
    <n v="890306950"/>
    <s v="Ese Hospital Piloto de Jamundi"/>
    <s v="FVE"/>
    <n v="275752"/>
    <s v="FVE275752"/>
    <s v="890306950_FVE275752"/>
    <d v="2024-02-13T11:00:38"/>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5780"/>
    <n v="890306950"/>
    <s v="Ese Hospital Piloto de Jamundi"/>
    <s v="FVE"/>
    <n v="275780"/>
    <s v="FVE275780"/>
    <s v="890306950_FVE275780"/>
    <d v="2024-02-13T11:20:54"/>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5787"/>
    <n v="890306950"/>
    <s v="Ese Hospital Piloto de Jamundi"/>
    <s v="FVE"/>
    <n v="275787"/>
    <s v="FVE275787"/>
    <s v="890306950_FVE275787"/>
    <d v="2024-02-13T11:26:34"/>
    <d v="2024-03-15T00:00:00"/>
    <d v="2024-03-14T11:37:14"/>
    <n v="129300"/>
    <n v="129300"/>
    <s v="Evento"/>
    <s v="jamundi"/>
    <s v="Servicios de salud"/>
    <m/>
    <m/>
    <s v="44B200290"/>
    <x v="6"/>
    <s v="Finalizada"/>
    <s v="FACTURA PENDIENTE EN PROGRAMACION DE PAGO"/>
    <m/>
    <m/>
    <n v="129300"/>
    <n v="0"/>
    <n v="0"/>
    <m/>
    <m/>
    <n v="129300"/>
    <n v="0"/>
    <n v="0"/>
    <n v="129300"/>
    <n v="0"/>
    <m/>
    <n v="129300"/>
    <n v="2201529598"/>
    <s v="15.07.2024"/>
    <n v="70042097"/>
    <m/>
    <d v="2024-06-30T00:00:00"/>
  </r>
  <r>
    <n v="275800"/>
    <n v="890306950"/>
    <s v="Ese Hospital Piloto de Jamundi"/>
    <s v="FVE"/>
    <n v="275800"/>
    <s v="FVE275800"/>
    <s v="890306950_FVE275800"/>
    <d v="2024-02-13T11:35:15"/>
    <d v="2024-03-15T00:00:00"/>
    <d v="2024-03-14T11:37:14"/>
    <n v="276246"/>
    <n v="276246"/>
    <s v="Evento"/>
    <s v="jamundi"/>
    <s v="Servicios de salud"/>
    <m/>
    <m/>
    <s v="44B200290"/>
    <x v="6"/>
    <s v="Finalizada"/>
    <s v="FACTURA PENDIENTE EN PROGRAMACION DE PAGO"/>
    <m/>
    <m/>
    <n v="276246"/>
    <n v="0"/>
    <n v="0"/>
    <m/>
    <m/>
    <n v="276246"/>
    <n v="0"/>
    <n v="0"/>
    <n v="276246"/>
    <n v="0"/>
    <m/>
    <n v="276246"/>
    <n v="2201529598"/>
    <s v="15.07.2024"/>
    <n v="70042097"/>
    <m/>
    <d v="2024-06-30T00:00:00"/>
  </r>
  <r>
    <n v="275807"/>
    <n v="890306950"/>
    <s v="Ese Hospital Piloto de Jamundi"/>
    <s v="FVE"/>
    <n v="275807"/>
    <s v="FVE275807"/>
    <s v="890306950_FVE275807"/>
    <d v="2024-02-13T11:46:57"/>
    <d v="2024-03-15T00:00:00"/>
    <d v="2024-03-14T11:37:14"/>
    <n v="101940"/>
    <n v="101940"/>
    <s v="Evento"/>
    <s v="jamundi"/>
    <s v="Servicios de salud"/>
    <m/>
    <m/>
    <s v="44B200290"/>
    <x v="6"/>
    <s v="Finalizada"/>
    <s v="FACTURA PENDIENTE EN PROGRAMACION DE PAGO"/>
    <m/>
    <m/>
    <n v="101940"/>
    <n v="0"/>
    <n v="0"/>
    <m/>
    <m/>
    <n v="101940"/>
    <n v="0"/>
    <n v="0"/>
    <n v="101940"/>
    <n v="0"/>
    <m/>
    <n v="101940"/>
    <n v="2201529598"/>
    <s v="15.07.2024"/>
    <n v="70042097"/>
    <m/>
    <d v="2024-06-30T00:00:00"/>
  </r>
  <r>
    <n v="275858"/>
    <n v="890306950"/>
    <s v="Ese Hospital Piloto de Jamundi"/>
    <s v="FVE"/>
    <n v="275858"/>
    <s v="FVE275858"/>
    <s v="890306950_FVE275858"/>
    <d v="2024-02-13T14:46:04"/>
    <d v="2024-03-15T00:00:00"/>
    <d v="2024-03-14T11:37:14"/>
    <n v="333939"/>
    <n v="333939"/>
    <s v="Evento"/>
    <s v="jamundi"/>
    <s v="Servicios de salud"/>
    <m/>
    <m/>
    <s v="44B200290"/>
    <x v="6"/>
    <s v="Finalizada"/>
    <s v="FACTURA PENDIENTE EN PROGRAMACION DE PAGO"/>
    <m/>
    <m/>
    <n v="333939"/>
    <n v="0"/>
    <n v="0"/>
    <m/>
    <m/>
    <n v="333939"/>
    <n v="0"/>
    <n v="0"/>
    <n v="333939"/>
    <n v="0"/>
    <m/>
    <n v="333939"/>
    <n v="2201529598"/>
    <s v="15.07.2024"/>
    <n v="70042097"/>
    <m/>
    <d v="2024-06-30T00:00:00"/>
  </r>
  <r>
    <n v="275869"/>
    <n v="890306950"/>
    <s v="Ese Hospital Piloto de Jamundi"/>
    <s v="FVE"/>
    <n v="275869"/>
    <s v="FVE275869"/>
    <s v="890306950_FVE275869"/>
    <d v="2024-02-13T14:57:54"/>
    <d v="2024-03-15T00:00:00"/>
    <d v="2024-03-14T11:37:14"/>
    <n v="262240"/>
    <n v="262240"/>
    <s v="Evento"/>
    <s v="jamundi"/>
    <s v="Servicios de salud"/>
    <m/>
    <m/>
    <s v="44B200290"/>
    <x v="6"/>
    <s v="Finalizada"/>
    <s v="FACTURA PENDIENTE EN PROGRAMACION DE PAGO"/>
    <m/>
    <m/>
    <n v="262240"/>
    <n v="0"/>
    <n v="0"/>
    <m/>
    <m/>
    <n v="262240"/>
    <n v="0"/>
    <n v="0"/>
    <n v="262240"/>
    <n v="0"/>
    <m/>
    <n v="262240"/>
    <n v="2201529598"/>
    <s v="15.07.2024"/>
    <n v="70042097"/>
    <m/>
    <d v="2024-06-30T00:00:00"/>
  </r>
  <r>
    <n v="275888"/>
    <n v="890306950"/>
    <s v="Ese Hospital Piloto de Jamundi"/>
    <s v="FVE"/>
    <n v="275888"/>
    <s v="FVE275888"/>
    <s v="890306950_FVE275888"/>
    <d v="2024-02-13T15:41:35"/>
    <d v="2024-03-15T00:00:00"/>
    <d v="2024-03-14T11:37:14"/>
    <n v="83080"/>
    <n v="83080"/>
    <s v="Evento"/>
    <s v="jamundi"/>
    <s v="Servicios de salud"/>
    <m/>
    <m/>
    <s v="44B200290"/>
    <x v="6"/>
    <s v="Finalizada"/>
    <s v="FACTURA PENDIENTE EN PROGRAMACION DE PAGO"/>
    <m/>
    <m/>
    <n v="83080"/>
    <n v="0"/>
    <n v="0"/>
    <m/>
    <m/>
    <n v="83080"/>
    <n v="0"/>
    <n v="0"/>
    <n v="83080"/>
    <n v="0"/>
    <m/>
    <n v="83080"/>
    <n v="2201529598"/>
    <s v="15.07.2024"/>
    <n v="70042097"/>
    <m/>
    <d v="2024-06-30T00:00:00"/>
  </r>
  <r>
    <n v="275897"/>
    <n v="890306950"/>
    <s v="Ese Hospital Piloto de Jamundi"/>
    <s v="FVE"/>
    <n v="275897"/>
    <s v="FVE275897"/>
    <s v="890306950_FVE275897"/>
    <d v="2024-02-13T16:03:58"/>
    <d v="2024-03-15T00:00:00"/>
    <d v="2024-03-14T11:37:14"/>
    <n v="470900"/>
    <n v="470900"/>
    <s v="Evento"/>
    <s v="jamundi"/>
    <s v="Servicios de salud"/>
    <m/>
    <m/>
    <s v="44B200290"/>
    <x v="6"/>
    <s v="Finalizada"/>
    <s v="FACTURA PENDIENTE EN PROGRAMACION DE PAGO"/>
    <m/>
    <m/>
    <n v="470900"/>
    <n v="0"/>
    <n v="0"/>
    <m/>
    <m/>
    <n v="470900"/>
    <n v="0"/>
    <n v="0"/>
    <n v="470900"/>
    <n v="0"/>
    <m/>
    <n v="470900"/>
    <n v="2201529598"/>
    <s v="15.07.2024"/>
    <n v="70042097"/>
    <m/>
    <d v="2024-06-30T00:00:00"/>
  </r>
  <r>
    <n v="275921"/>
    <n v="890306950"/>
    <s v="Ese Hospital Piloto de Jamundi"/>
    <s v="FVE"/>
    <n v="275921"/>
    <s v="FVE275921"/>
    <s v="890306950_FVE275921"/>
    <d v="2024-02-13T16:33:43"/>
    <d v="2024-03-15T00:00:00"/>
    <d v="2024-03-14T11:37:14"/>
    <n v="82880"/>
    <n v="82880"/>
    <s v="Evento"/>
    <s v="jamundi"/>
    <s v="Servicios de salud"/>
    <m/>
    <m/>
    <s v="44B200290"/>
    <x v="6"/>
    <s v="Finalizada"/>
    <s v="FACTURA PENDIENTE EN PROGRAMACION DE PAGO"/>
    <m/>
    <m/>
    <n v="82880"/>
    <n v="0"/>
    <n v="0"/>
    <m/>
    <m/>
    <n v="82880"/>
    <n v="0"/>
    <n v="0"/>
    <n v="82880"/>
    <n v="0"/>
    <m/>
    <n v="82880"/>
    <n v="2201529598"/>
    <s v="15.07.2024"/>
    <n v="70042097"/>
    <m/>
    <d v="2024-06-30T00:00:00"/>
  </r>
  <r>
    <n v="275933"/>
    <n v="890306950"/>
    <s v="Ese Hospital Piloto de Jamundi"/>
    <s v="FVE"/>
    <n v="275933"/>
    <s v="FVE275933"/>
    <s v="890306950_FVE275933"/>
    <d v="2024-02-13T16:52:47"/>
    <d v="2024-03-15T00:00:00"/>
    <d v="2024-03-14T11:37:14"/>
    <n v="633146"/>
    <n v="633146"/>
    <s v="Evento"/>
    <s v="jamundi"/>
    <s v="Servicios de salud"/>
    <m/>
    <m/>
    <s v="44B200290"/>
    <x v="6"/>
    <s v="Finalizada"/>
    <s v="FACTURA PENDIENTE EN PROGRAMACION DE PAGO"/>
    <m/>
    <m/>
    <n v="633146"/>
    <n v="0"/>
    <n v="0"/>
    <m/>
    <m/>
    <n v="633146"/>
    <n v="0"/>
    <n v="0"/>
    <n v="633146"/>
    <n v="0"/>
    <m/>
    <n v="633146"/>
    <n v="2201529598"/>
    <s v="15.07.2024"/>
    <n v="70042097"/>
    <m/>
    <d v="2024-06-30T00:00:00"/>
  </r>
  <r>
    <n v="275942"/>
    <n v="890306950"/>
    <s v="Ese Hospital Piloto de Jamundi"/>
    <s v="FVE"/>
    <n v="275942"/>
    <s v="FVE275942"/>
    <s v="890306950_FVE275942"/>
    <d v="2024-02-13T18:44:18"/>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5969"/>
    <n v="890306950"/>
    <s v="Ese Hospital Piloto de Jamundi"/>
    <s v="FVE"/>
    <n v="275969"/>
    <s v="FVE275969"/>
    <s v="890306950_FVE275969"/>
    <d v="2024-02-14T07:54:31"/>
    <d v="2024-03-15T00:00:00"/>
    <d v="2024-03-14T10:25:22"/>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75988"/>
    <n v="890306950"/>
    <s v="Ese Hospital Piloto de Jamundi"/>
    <s v="FVE"/>
    <n v="275988"/>
    <s v="FVE275988"/>
    <s v="890306950_FVE275988"/>
    <d v="2024-02-14T08:54:22"/>
    <d v="2024-03-15T00:00:00"/>
    <d v="2024-03-14T11:37:14"/>
    <n v="285760"/>
    <n v="285760"/>
    <s v="Evento"/>
    <s v="jamundi"/>
    <s v="Servicios de salud"/>
    <m/>
    <m/>
    <s v="44B200290"/>
    <x v="6"/>
    <s v="Finalizada"/>
    <s v="FACTURA PENDIENTE EN PROGRAMACION DE PAGO"/>
    <m/>
    <m/>
    <n v="285760"/>
    <n v="0"/>
    <n v="0"/>
    <m/>
    <m/>
    <n v="285760"/>
    <n v="0"/>
    <n v="0"/>
    <n v="285760"/>
    <n v="0"/>
    <m/>
    <n v="285760"/>
    <n v="2201529598"/>
    <s v="15.07.2024"/>
    <n v="70042097"/>
    <m/>
    <d v="2024-06-30T00:00:00"/>
  </r>
  <r>
    <n v="276055"/>
    <n v="890306950"/>
    <s v="Ese Hospital Piloto de Jamundi"/>
    <s v="FVE"/>
    <n v="276055"/>
    <s v="FVE276055"/>
    <s v="890306950_FVE276055"/>
    <d v="2024-02-14T10:40:18"/>
    <d v="2024-03-15T00:00:00"/>
    <d v="2024-03-14T11:37:14"/>
    <n v="96656"/>
    <n v="96656"/>
    <s v="Evento"/>
    <s v="jamundi"/>
    <s v="Servicios de salud"/>
    <m/>
    <m/>
    <s v="44B200290"/>
    <x v="6"/>
    <s v="Finalizada"/>
    <s v="FACTURA PENDIENTE EN PROGRAMACION DE PAGO"/>
    <m/>
    <m/>
    <n v="96656"/>
    <n v="0"/>
    <n v="0"/>
    <m/>
    <m/>
    <n v="96656"/>
    <n v="0"/>
    <n v="0"/>
    <n v="96656"/>
    <n v="0"/>
    <m/>
    <n v="96656"/>
    <n v="2201529598"/>
    <s v="15.07.2024"/>
    <n v="70042097"/>
    <m/>
    <d v="2024-06-30T00:00:00"/>
  </r>
  <r>
    <n v="276069"/>
    <n v="890306950"/>
    <s v="Ese Hospital Piloto de Jamundi"/>
    <s v="FVE"/>
    <n v="276069"/>
    <s v="FVE276069"/>
    <s v="890306950_FVE276069"/>
    <d v="2024-02-14T10:53:50"/>
    <d v="2024-03-15T00:00:00"/>
    <d v="2024-03-14T11:37:14"/>
    <n v="173180"/>
    <n v="173180"/>
    <s v="Evento"/>
    <s v="jamundi"/>
    <s v="Servicios de salud"/>
    <m/>
    <m/>
    <s v="44B200290"/>
    <x v="6"/>
    <s v="Finalizada"/>
    <s v="FACTURA PENDIENTE EN PROGRAMACION DE PAGO"/>
    <m/>
    <m/>
    <n v="173180"/>
    <n v="0"/>
    <n v="0"/>
    <m/>
    <m/>
    <n v="173180"/>
    <n v="0"/>
    <n v="0"/>
    <n v="173180"/>
    <n v="0"/>
    <m/>
    <n v="173180"/>
    <n v="2201529598"/>
    <s v="15.07.2024"/>
    <n v="70042097"/>
    <m/>
    <d v="2024-06-30T00:00:00"/>
  </r>
  <r>
    <n v="276073"/>
    <n v="890306950"/>
    <s v="Ese Hospital Piloto de Jamundi"/>
    <s v="FVE"/>
    <n v="276073"/>
    <s v="FVE276073"/>
    <s v="890306950_FVE276073"/>
    <d v="2024-02-14T10:57:31"/>
    <d v="2024-03-15T00:00:00"/>
    <d v="2024-03-14T11:37:14"/>
    <n v="150890"/>
    <n v="150890"/>
    <s v="Evento"/>
    <s v="jamundi"/>
    <s v="Servicios de salud"/>
    <m/>
    <m/>
    <s v="44B200290"/>
    <x v="6"/>
    <s v="Finalizada"/>
    <s v="FACTURA PENDIENTE EN PROGRAMACION DE PAGO"/>
    <m/>
    <m/>
    <n v="150890"/>
    <n v="0"/>
    <n v="0"/>
    <m/>
    <m/>
    <n v="150890"/>
    <n v="0"/>
    <n v="0"/>
    <n v="150890"/>
    <n v="0"/>
    <m/>
    <n v="150890"/>
    <n v="2201529598"/>
    <s v="15.07.2024"/>
    <n v="70042097"/>
    <m/>
    <d v="2024-06-30T00:00:00"/>
  </r>
  <r>
    <n v="276085"/>
    <n v="890306950"/>
    <s v="Ese Hospital Piloto de Jamundi"/>
    <s v="FVE"/>
    <n v="276085"/>
    <s v="FVE276085"/>
    <s v="890306950_FVE276085"/>
    <d v="2024-02-14T11:06:19"/>
    <d v="2024-03-15T00:00:00"/>
    <d v="2024-03-14T11:37:14"/>
    <n v="830350"/>
    <n v="830350"/>
    <s v="Evento"/>
    <s v="jamundi"/>
    <s v="Servicios de salud"/>
    <m/>
    <m/>
    <s v="44B200290"/>
    <x v="6"/>
    <s v="Finalizada"/>
    <s v="FACTURA PENDIENTE EN PROGRAMACION DE PAGO"/>
    <m/>
    <m/>
    <n v="830350"/>
    <n v="0"/>
    <n v="0"/>
    <m/>
    <m/>
    <n v="830350"/>
    <n v="0"/>
    <n v="0"/>
    <n v="830350"/>
    <n v="0"/>
    <m/>
    <n v="830350"/>
    <n v="2201529598"/>
    <s v="15.07.2024"/>
    <n v="70042097"/>
    <m/>
    <d v="2024-06-30T00:00:00"/>
  </r>
  <r>
    <n v="276100"/>
    <n v="890306950"/>
    <s v="Ese Hospital Piloto de Jamundi"/>
    <s v="FVE"/>
    <n v="276100"/>
    <s v="FVE276100"/>
    <s v="890306950_FVE276100"/>
    <d v="2024-02-14T11:33:25"/>
    <d v="2024-03-15T00:00:00"/>
    <d v="2024-03-14T11:37:14"/>
    <n v="111420"/>
    <n v="111420"/>
    <s v="Evento"/>
    <s v="jamundi"/>
    <s v="Servicios de salud"/>
    <m/>
    <m/>
    <s v="44B200290"/>
    <x v="6"/>
    <s v="Finalizada"/>
    <s v="FACTURA PENDIENTE EN PROGRAMACION DE PAGO"/>
    <m/>
    <m/>
    <n v="111420"/>
    <n v="0"/>
    <n v="0"/>
    <m/>
    <m/>
    <n v="111420"/>
    <n v="0"/>
    <n v="0"/>
    <n v="111420"/>
    <n v="0"/>
    <m/>
    <n v="111420"/>
    <n v="2201529598"/>
    <s v="15.07.2024"/>
    <n v="70042097"/>
    <m/>
    <d v="2024-06-30T00:00:00"/>
  </r>
  <r>
    <n v="276113"/>
    <n v="890306950"/>
    <s v="Ese Hospital Piloto de Jamundi"/>
    <s v="FVE"/>
    <n v="276113"/>
    <s v="FVE276113"/>
    <s v="890306950_FVE276113"/>
    <d v="2024-02-14T12:00:41"/>
    <d v="2024-03-15T00:00:00"/>
    <d v="2024-03-14T11:37:14"/>
    <n v="438166"/>
    <n v="438166"/>
    <s v="Evento"/>
    <s v="jamundi"/>
    <s v="Servicios de salud"/>
    <m/>
    <m/>
    <s v="44B200290"/>
    <x v="6"/>
    <s v="Finalizada"/>
    <s v="FACTURA PENDIENTE EN PROGRAMACION DE PAGO"/>
    <m/>
    <m/>
    <n v="438166"/>
    <n v="0"/>
    <n v="0"/>
    <m/>
    <m/>
    <n v="438166"/>
    <n v="0"/>
    <n v="0"/>
    <n v="438166"/>
    <n v="0"/>
    <m/>
    <n v="438166"/>
    <n v="2201529598"/>
    <s v="15.07.2024"/>
    <n v="70042097"/>
    <m/>
    <d v="2024-06-30T00:00:00"/>
  </r>
  <r>
    <n v="276147"/>
    <n v="890306950"/>
    <s v="Ese Hospital Piloto de Jamundi"/>
    <s v="FVE"/>
    <n v="276147"/>
    <s v="FVE276147"/>
    <s v="890306950_FVE276147"/>
    <d v="2024-02-14T12:47:15"/>
    <d v="2024-03-15T00:00:00"/>
    <d v="2024-03-14T11:37:14"/>
    <n v="152240"/>
    <n v="152240"/>
    <s v="Evento"/>
    <s v="jamundi"/>
    <s v="Servicios de salud"/>
    <m/>
    <m/>
    <s v="44B200290"/>
    <x v="6"/>
    <s v="Finalizada"/>
    <s v="FACTURA PENDIENTE EN PROGRAMACION DE PAGO"/>
    <m/>
    <m/>
    <n v="152240"/>
    <n v="0"/>
    <n v="0"/>
    <m/>
    <m/>
    <n v="152240"/>
    <n v="0"/>
    <n v="0"/>
    <n v="152240"/>
    <n v="0"/>
    <m/>
    <n v="152240"/>
    <n v="2201529598"/>
    <s v="15.07.2024"/>
    <n v="70042097"/>
    <m/>
    <d v="2024-06-30T00:00:00"/>
  </r>
  <r>
    <n v="276151"/>
    <n v="890306950"/>
    <s v="Ese Hospital Piloto de Jamundi"/>
    <s v="FVE"/>
    <n v="276151"/>
    <s v="FVE276151"/>
    <s v="890306950_FVE276151"/>
    <d v="2024-02-14T12:50:32"/>
    <d v="2024-03-15T00:00:00"/>
    <d v="2024-03-14T11:37:14"/>
    <n v="104560"/>
    <n v="104560"/>
    <s v="Evento"/>
    <s v="jamundi"/>
    <s v="Servicios de salud"/>
    <m/>
    <m/>
    <s v="44B200290"/>
    <x v="6"/>
    <s v="Finalizada"/>
    <s v="FACTURA PENDIENTE EN PROGRAMACION DE PAGO"/>
    <m/>
    <m/>
    <n v="104560"/>
    <n v="0"/>
    <n v="0"/>
    <m/>
    <m/>
    <n v="104560"/>
    <n v="0"/>
    <n v="0"/>
    <n v="104560"/>
    <n v="0"/>
    <m/>
    <n v="104560"/>
    <n v="2201529598"/>
    <s v="15.07.2024"/>
    <n v="70042097"/>
    <m/>
    <d v="2024-06-30T00:00:00"/>
  </r>
  <r>
    <n v="276193"/>
    <n v="890306950"/>
    <s v="Ese Hospital Piloto de Jamundi"/>
    <s v="FVE"/>
    <n v="276193"/>
    <s v="FVE276193"/>
    <s v="890306950_FVE276193"/>
    <d v="2024-02-14T14:36:47"/>
    <d v="2024-03-15T00:00:00"/>
    <d v="2024-03-14T11:37:14"/>
    <n v="219900"/>
    <n v="219900"/>
    <s v="Evento"/>
    <s v="jamundi"/>
    <s v="Servicios de salud"/>
    <m/>
    <m/>
    <s v="44B200290"/>
    <x v="6"/>
    <s v="Finalizada"/>
    <s v="FACTURA PENDIENTE EN PROGRAMACION DE PAGO"/>
    <m/>
    <m/>
    <n v="219900"/>
    <n v="0"/>
    <n v="0"/>
    <m/>
    <m/>
    <n v="219900"/>
    <n v="0"/>
    <n v="0"/>
    <n v="219900"/>
    <n v="0"/>
    <m/>
    <n v="219900"/>
    <n v="2201529598"/>
    <s v="15.07.2024"/>
    <n v="70042097"/>
    <m/>
    <d v="2024-06-30T00:00:00"/>
  </r>
  <r>
    <n v="276199"/>
    <n v="890306950"/>
    <s v="Ese Hospital Piloto de Jamundi"/>
    <s v="FVE"/>
    <n v="276199"/>
    <s v="FVE276199"/>
    <s v="890306950_FVE276199"/>
    <d v="2024-02-14T14:49:18"/>
    <d v="2024-03-15T00:00:00"/>
    <d v="2024-03-14T11:37:14"/>
    <n v="97230"/>
    <n v="97230"/>
    <s v="Evento"/>
    <s v="jamundi"/>
    <s v="Servicios de salud"/>
    <m/>
    <m/>
    <s v="44B200290"/>
    <x v="6"/>
    <s v="Finalizada"/>
    <s v="FACTURA PENDIENTE EN PROGRAMACION DE PAGO"/>
    <m/>
    <m/>
    <n v="97230"/>
    <n v="0"/>
    <n v="0"/>
    <m/>
    <m/>
    <n v="97230"/>
    <n v="0"/>
    <n v="0"/>
    <n v="97230"/>
    <n v="0"/>
    <m/>
    <n v="97230"/>
    <n v="2201529598"/>
    <s v="15.07.2024"/>
    <n v="70042097"/>
    <m/>
    <d v="2024-06-30T00:00:00"/>
  </r>
  <r>
    <n v="276234"/>
    <n v="890306950"/>
    <s v="Ese Hospital Piloto de Jamundi"/>
    <s v="FVE"/>
    <n v="276234"/>
    <s v="FVE276234"/>
    <s v="890306950_FVE276234"/>
    <d v="2024-02-14T15:37:35"/>
    <d v="2024-03-15T00:00:00"/>
    <d v="2024-03-14T11:37:14"/>
    <n v="152000"/>
    <n v="152000"/>
    <s v="Evento"/>
    <s v="jamundi"/>
    <s v="Servicios de salud"/>
    <m/>
    <m/>
    <s v="44B200290"/>
    <x v="6"/>
    <s v="Finalizada"/>
    <s v="FACTURA PENDIENTE EN PROGRAMACION DE PAGO"/>
    <m/>
    <m/>
    <n v="152000"/>
    <n v="0"/>
    <n v="0"/>
    <m/>
    <m/>
    <n v="152000"/>
    <n v="0"/>
    <n v="0"/>
    <n v="152000"/>
    <n v="0"/>
    <m/>
    <n v="152000"/>
    <n v="2201529598"/>
    <s v="15.07.2024"/>
    <n v="70042097"/>
    <m/>
    <d v="2024-06-30T00:00:00"/>
  </r>
  <r>
    <n v="276245"/>
    <n v="890306950"/>
    <s v="Ese Hospital Piloto de Jamundi"/>
    <s v="FVE"/>
    <n v="276245"/>
    <s v="FVE276245"/>
    <s v="890306950_FVE276245"/>
    <d v="2024-02-14T15:47:49"/>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6272"/>
    <n v="890306950"/>
    <s v="Ese Hospital Piloto de Jamundi"/>
    <s v="FVE"/>
    <n v="276272"/>
    <s v="FVE276272"/>
    <s v="890306950_FVE276272"/>
    <d v="2024-02-14T16:42:13"/>
    <d v="2024-03-15T00:00:00"/>
    <d v="2024-03-14T11:37:14"/>
    <n v="112240"/>
    <n v="112240"/>
    <s v="Evento"/>
    <s v="jamundi"/>
    <s v="Servicios de salud"/>
    <m/>
    <m/>
    <s v="44B200290"/>
    <x v="6"/>
    <s v="Finalizada"/>
    <s v="FACTURA PENDIENTE EN PROGRAMACION DE PAGO"/>
    <m/>
    <m/>
    <n v="112240"/>
    <n v="0"/>
    <n v="0"/>
    <m/>
    <m/>
    <n v="112240"/>
    <n v="0"/>
    <n v="0"/>
    <n v="112240"/>
    <n v="0"/>
    <m/>
    <n v="112240"/>
    <n v="2201529598"/>
    <s v="15.07.2024"/>
    <n v="70042097"/>
    <m/>
    <d v="2024-06-30T00:00:00"/>
  </r>
  <r>
    <n v="276282"/>
    <n v="890306950"/>
    <s v="Ese Hospital Piloto de Jamundi"/>
    <s v="FVE"/>
    <n v="276282"/>
    <s v="FVE276282"/>
    <s v="890306950_FVE276282"/>
    <d v="2024-02-14T17:57:07"/>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6296"/>
    <n v="890306950"/>
    <s v="Ese Hospital Piloto de Jamundi"/>
    <s v="FVE"/>
    <n v="276296"/>
    <s v="FVE276296"/>
    <s v="890306950_FVE276296"/>
    <d v="2024-02-15T00:22:40"/>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6518"/>
    <n v="890306950"/>
    <s v="Ese Hospital Piloto de Jamundi"/>
    <s v="FVE"/>
    <n v="276518"/>
    <s v="FVE276518"/>
    <s v="890306950_FVE276518"/>
    <d v="2024-02-16T00:17:45"/>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6712"/>
    <n v="890306950"/>
    <s v="Ese Hospital Piloto de Jamundi"/>
    <s v="FVE"/>
    <n v="276712"/>
    <s v="FVE276712"/>
    <s v="890306950_FVE276712"/>
    <d v="2024-02-16T11:35:55"/>
    <d v="2024-03-15T00:00:00"/>
    <d v="2024-03-14T10:25:22"/>
    <n v="81000"/>
    <n v="81000"/>
    <s v="Evento"/>
    <s v="jamundi"/>
    <s v="Servicios de salud"/>
    <m/>
    <m/>
    <s v="44B200290"/>
    <x v="6"/>
    <s v="Finalizada"/>
    <s v="FACTURA PENDIENTE EN PROGRAMACION DE PAGO"/>
    <m/>
    <m/>
    <n v="81000"/>
    <n v="0"/>
    <n v="0"/>
    <m/>
    <m/>
    <n v="81000"/>
    <n v="0"/>
    <n v="0"/>
    <n v="81000"/>
    <n v="0"/>
    <m/>
    <n v="81000"/>
    <n v="2201529598"/>
    <s v="15.07.2024"/>
    <n v="70042097"/>
    <m/>
    <d v="2024-06-30T00:00:00"/>
  </r>
  <r>
    <n v="276879"/>
    <n v="890306950"/>
    <s v="Ese Hospital Piloto de Jamundi"/>
    <s v="FVE"/>
    <n v="276879"/>
    <s v="FVE276879"/>
    <s v="890306950_FVE276879"/>
    <d v="2024-02-16T21:30:37"/>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6880"/>
    <n v="890306950"/>
    <s v="Ese Hospital Piloto de Jamundi"/>
    <s v="FVE"/>
    <n v="276880"/>
    <s v="FVE276880"/>
    <s v="890306950_FVE276880"/>
    <d v="2024-02-17T00:25:52"/>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7166"/>
    <n v="890306950"/>
    <s v="Ese Hospital Piloto de Jamundi"/>
    <s v="FVE"/>
    <n v="277166"/>
    <s v="FVE277166"/>
    <s v="890306950_FVE277166"/>
    <d v="2024-02-18T17:34:03"/>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7167"/>
    <n v="890306950"/>
    <s v="Ese Hospital Piloto de Jamundi"/>
    <s v="FVE"/>
    <n v="277167"/>
    <s v="FVE277167"/>
    <s v="890306950_FVE277167"/>
    <d v="2024-02-18T17:46:47"/>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7168"/>
    <n v="890306950"/>
    <s v="Ese Hospital Piloto de Jamundi"/>
    <s v="FVE"/>
    <n v="277168"/>
    <s v="FVE277168"/>
    <s v="890306950_FVE277168"/>
    <d v="2024-02-18T19:02:44"/>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7324"/>
    <n v="890306950"/>
    <s v="Ese Hospital Piloto de Jamundi"/>
    <s v="FVE"/>
    <n v="277324"/>
    <s v="FVE277324"/>
    <s v="890306950_FVE277324"/>
    <d v="2024-02-19T12:16:59"/>
    <d v="2024-03-15T00:00:00"/>
    <d v="2024-03-14T11:37:14"/>
    <n v="814140"/>
    <n v="814140"/>
    <s v="Evento"/>
    <s v="jamundi"/>
    <s v="Servicios de salud"/>
    <m/>
    <m/>
    <s v="44B200290"/>
    <x v="6"/>
    <s v="Finalizada"/>
    <s v="FACTURA PENDIENTE EN PROGRAMACION DE PAGO"/>
    <m/>
    <m/>
    <n v="814140"/>
    <n v="0"/>
    <n v="0"/>
    <m/>
    <m/>
    <n v="814140"/>
    <n v="0"/>
    <n v="0"/>
    <n v="814140"/>
    <n v="0"/>
    <m/>
    <n v="814140"/>
    <n v="2201529598"/>
    <s v="15.07.2024"/>
    <n v="70042097"/>
    <m/>
    <d v="2024-06-30T00:00:00"/>
  </r>
  <r>
    <n v="277335"/>
    <n v="890306950"/>
    <s v="Ese Hospital Piloto de Jamundi"/>
    <s v="FVE"/>
    <n v="277335"/>
    <s v="FVE277335"/>
    <s v="890306950_FVE277335"/>
    <d v="2024-02-19T12:37:05"/>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7337"/>
    <n v="890306950"/>
    <s v="Ese Hospital Piloto de Jamundi"/>
    <s v="FVE"/>
    <n v="277337"/>
    <s v="FVE277337"/>
    <s v="890306950_FVE277337"/>
    <d v="2024-02-19T12:39:45"/>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7340"/>
    <n v="890306950"/>
    <s v="Ese Hospital Piloto de Jamundi"/>
    <s v="FVE"/>
    <n v="277340"/>
    <s v="FVE277340"/>
    <s v="890306950_FVE277340"/>
    <d v="2024-02-19T12:47:54"/>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7359"/>
    <n v="890306950"/>
    <s v="Ese Hospital Piloto de Jamundi"/>
    <s v="FVE"/>
    <n v="277359"/>
    <s v="FVE277359"/>
    <s v="890306950_FVE277359"/>
    <d v="2024-02-19T14:28:37"/>
    <d v="2024-03-15T00:00:00"/>
    <d v="2024-03-14T11:37:14"/>
    <n v="463670"/>
    <n v="463670"/>
    <s v="Evento"/>
    <s v="jamundi"/>
    <s v="Servicios de salud"/>
    <m/>
    <m/>
    <s v="44B200290"/>
    <x v="6"/>
    <s v="Finalizada"/>
    <s v="FACTURA PENDIENTE EN PROGRAMACION DE PAGO"/>
    <m/>
    <m/>
    <n v="463670"/>
    <n v="0"/>
    <n v="0"/>
    <m/>
    <m/>
    <n v="463670"/>
    <n v="0"/>
    <n v="0"/>
    <n v="463670"/>
    <n v="0"/>
    <m/>
    <n v="463670"/>
    <n v="2201529598"/>
    <s v="15.07.2024"/>
    <n v="70042097"/>
    <m/>
    <d v="2024-06-30T00:00:00"/>
  </r>
  <r>
    <n v="277363"/>
    <n v="890306950"/>
    <s v="Ese Hospital Piloto de Jamundi"/>
    <s v="FVE"/>
    <n v="277363"/>
    <s v="FVE277363"/>
    <s v="890306950_FVE277363"/>
    <d v="2024-02-19T14:40:42"/>
    <d v="2024-03-15T00:00:00"/>
    <d v="2024-03-14T11:37:14"/>
    <n v="114110"/>
    <n v="114110"/>
    <s v="Evento"/>
    <s v="jamundi"/>
    <s v="Servicios de salud"/>
    <m/>
    <m/>
    <s v="44B200290"/>
    <x v="6"/>
    <s v="Finalizada"/>
    <s v="FACTURA PENDIENTE EN PROGRAMACION DE PAGO"/>
    <m/>
    <m/>
    <n v="114110"/>
    <n v="0"/>
    <n v="0"/>
    <m/>
    <m/>
    <n v="114110"/>
    <n v="0"/>
    <n v="0"/>
    <n v="114110"/>
    <n v="0"/>
    <m/>
    <n v="114110"/>
    <n v="2201529598"/>
    <s v="15.07.2024"/>
    <n v="70042097"/>
    <m/>
    <d v="2024-06-30T00:00:00"/>
  </r>
  <r>
    <n v="277366"/>
    <n v="890306950"/>
    <s v="Ese Hospital Piloto de Jamundi"/>
    <s v="FVE"/>
    <n v="277366"/>
    <s v="FVE277366"/>
    <s v="890306950_FVE277366"/>
    <d v="2024-02-19T14:52:20"/>
    <d v="2024-03-15T00:00:00"/>
    <d v="2024-03-14T11:37:14"/>
    <n v="393810"/>
    <n v="393810"/>
    <s v="Evento"/>
    <s v="jamundi"/>
    <s v="Servicios de salud"/>
    <m/>
    <m/>
    <s v="44B200290"/>
    <x v="6"/>
    <s v="Finalizada"/>
    <s v="FACTURA PENDIENTE EN PROGRAMACION DE PAGO"/>
    <m/>
    <m/>
    <n v="393810"/>
    <n v="0"/>
    <n v="0"/>
    <m/>
    <m/>
    <n v="393810"/>
    <n v="0"/>
    <n v="0"/>
    <n v="393810"/>
    <n v="0"/>
    <m/>
    <n v="393810"/>
    <n v="2201529598"/>
    <s v="15.07.2024"/>
    <n v="70042097"/>
    <m/>
    <d v="2024-06-30T00:00:00"/>
  </r>
  <r>
    <n v="277370"/>
    <n v="890306950"/>
    <s v="Ese Hospital Piloto de Jamundi"/>
    <s v="FVE"/>
    <n v="277370"/>
    <s v="FVE277370"/>
    <s v="890306950_FVE277370"/>
    <d v="2024-02-19T15:01:21"/>
    <d v="2024-03-15T00:00:00"/>
    <d v="2024-03-14T11:37:14"/>
    <n v="149200"/>
    <n v="149200"/>
    <s v="Evento"/>
    <s v="jamundi"/>
    <s v="Servicios de salud"/>
    <m/>
    <m/>
    <s v="44B200290"/>
    <x v="6"/>
    <s v="Finalizada"/>
    <s v="FACTURA PENDIENTE EN PROGRAMACION DE PAGO"/>
    <m/>
    <m/>
    <n v="149200"/>
    <n v="0"/>
    <n v="0"/>
    <m/>
    <m/>
    <n v="149200"/>
    <n v="0"/>
    <n v="0"/>
    <n v="149200"/>
    <n v="0"/>
    <m/>
    <n v="149200"/>
    <n v="2201529598"/>
    <s v="15.07.2024"/>
    <n v="70042097"/>
    <m/>
    <d v="2024-06-30T00:00:00"/>
  </r>
  <r>
    <n v="277376"/>
    <n v="890306950"/>
    <s v="Ese Hospital Piloto de Jamundi"/>
    <s v="FVE"/>
    <n v="277376"/>
    <s v="FVE277376"/>
    <s v="890306950_FVE277376"/>
    <d v="2024-02-19T15:06:48"/>
    <d v="2024-03-15T00:00:00"/>
    <d v="2024-03-14T11:37:14"/>
    <n v="123030"/>
    <n v="123030"/>
    <s v="Evento"/>
    <s v="jamundi"/>
    <s v="Servicios de salud"/>
    <m/>
    <m/>
    <s v="44B200290"/>
    <x v="6"/>
    <s v="Finalizada"/>
    <s v="FACTURA PENDIENTE EN PROGRAMACION DE PAGO"/>
    <m/>
    <m/>
    <n v="123030"/>
    <n v="0"/>
    <n v="0"/>
    <m/>
    <m/>
    <n v="123030"/>
    <n v="0"/>
    <n v="0"/>
    <n v="123030"/>
    <n v="0"/>
    <m/>
    <n v="123030"/>
    <n v="2201529598"/>
    <s v="15.07.2024"/>
    <n v="70042097"/>
    <m/>
    <d v="2024-06-30T00:00:00"/>
  </r>
  <r>
    <n v="277382"/>
    <n v="890306950"/>
    <s v="Ese Hospital Piloto de Jamundi"/>
    <s v="FVE"/>
    <n v="277382"/>
    <s v="FVE277382"/>
    <s v="890306950_FVE277382"/>
    <d v="2024-02-19T15:21:22"/>
    <d v="2024-03-15T00:00:00"/>
    <d v="2024-03-14T11:37:14"/>
    <n v="666630"/>
    <n v="666630"/>
    <s v="Evento"/>
    <s v="jamundi"/>
    <s v="Servicios de salud"/>
    <m/>
    <m/>
    <s v="44B200290"/>
    <x v="6"/>
    <s v="Finalizada"/>
    <s v="FACTURA PENDIENTE EN PROGRAMACION DE PAGO"/>
    <m/>
    <m/>
    <n v="666630"/>
    <n v="0"/>
    <n v="0"/>
    <m/>
    <m/>
    <n v="666630"/>
    <n v="0"/>
    <n v="0"/>
    <n v="666630"/>
    <n v="0"/>
    <m/>
    <n v="666630"/>
    <n v="2201529598"/>
    <s v="15.07.2024"/>
    <n v="70042097"/>
    <m/>
    <d v="2024-06-30T00:00:00"/>
  </r>
  <r>
    <n v="277427"/>
    <n v="890306950"/>
    <s v="Ese Hospital Piloto de Jamundi"/>
    <s v="FVE"/>
    <n v="277427"/>
    <s v="FVE277427"/>
    <s v="890306950_FVE277427"/>
    <d v="2024-02-19T21:24:50"/>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7518"/>
    <n v="890306950"/>
    <s v="Ese Hospital Piloto de Jamundi"/>
    <s v="FVE"/>
    <n v="277518"/>
    <s v="FVE277518"/>
    <s v="890306950_FVE277518"/>
    <d v="2024-02-20T11:40:51"/>
    <d v="2024-03-15T00:00:00"/>
    <d v="2024-03-14T11:37:14"/>
    <n v="83020"/>
    <n v="83020"/>
    <s v="Evento"/>
    <s v="jamundi"/>
    <s v="Servicios de salud"/>
    <m/>
    <m/>
    <s v="44B200290"/>
    <x v="6"/>
    <s v="Finalizada"/>
    <s v="FACTURA PENDIENTE EN PROGRAMACION DE PAGO"/>
    <m/>
    <m/>
    <n v="83020"/>
    <n v="0"/>
    <n v="0"/>
    <m/>
    <m/>
    <n v="83020"/>
    <n v="0"/>
    <n v="0"/>
    <n v="83020"/>
    <n v="0"/>
    <m/>
    <n v="83020"/>
    <n v="2201529598"/>
    <s v="15.07.2024"/>
    <n v="70042097"/>
    <m/>
    <d v="2024-06-30T00:00:00"/>
  </r>
  <r>
    <n v="277521"/>
    <n v="890306950"/>
    <s v="Ese Hospital Piloto de Jamundi"/>
    <s v="FVE"/>
    <n v="277521"/>
    <s v="FVE277521"/>
    <s v="890306950_FVE277521"/>
    <d v="2024-02-20T11:48:03"/>
    <d v="2024-03-15T00:00:00"/>
    <d v="2024-03-14T11:37:14"/>
    <n v="92620"/>
    <n v="92620"/>
    <s v="Evento"/>
    <s v="jamundi"/>
    <s v="Servicios de salud"/>
    <m/>
    <m/>
    <s v="44B200290"/>
    <x v="6"/>
    <s v="Finalizada"/>
    <s v="FACTURA PENDIENTE EN PROGRAMACION DE PAGO"/>
    <m/>
    <m/>
    <n v="92620"/>
    <n v="0"/>
    <n v="0"/>
    <m/>
    <m/>
    <n v="92620"/>
    <n v="0"/>
    <n v="0"/>
    <n v="92620"/>
    <n v="0"/>
    <m/>
    <n v="92620"/>
    <n v="2201529598"/>
    <s v="15.07.2024"/>
    <n v="70042097"/>
    <m/>
    <d v="2024-06-30T00:00:00"/>
  </r>
  <r>
    <n v="277523"/>
    <n v="890306950"/>
    <s v="Ese Hospital Piloto de Jamundi"/>
    <s v="FVE"/>
    <n v="277523"/>
    <s v="FVE277523"/>
    <s v="890306950_FVE277523"/>
    <d v="2024-02-20T11:51:12"/>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7524"/>
    <n v="890306950"/>
    <s v="Ese Hospital Piloto de Jamundi"/>
    <s v="FVE"/>
    <n v="277524"/>
    <s v="FVE277524"/>
    <s v="890306950_FVE277524"/>
    <d v="2024-02-20T11:57:50"/>
    <d v="2024-03-15T00:00:00"/>
    <d v="2024-03-14T11:37:14"/>
    <n v="224600"/>
    <n v="224600"/>
    <s v="Evento"/>
    <s v="jamundi"/>
    <s v="Servicios de salud"/>
    <m/>
    <m/>
    <s v="44B200290"/>
    <x v="6"/>
    <s v="Finalizada"/>
    <s v="FACTURA PENDIENTE EN PROGRAMACION DE PAGO"/>
    <m/>
    <m/>
    <n v="224600"/>
    <n v="0"/>
    <n v="0"/>
    <m/>
    <m/>
    <n v="224600"/>
    <n v="0"/>
    <n v="0"/>
    <n v="224600"/>
    <n v="0"/>
    <m/>
    <n v="224600"/>
    <n v="2201529598"/>
    <s v="15.07.2024"/>
    <n v="70042097"/>
    <m/>
    <d v="2024-06-30T00:00:00"/>
  </r>
  <r>
    <n v="277528"/>
    <n v="890306950"/>
    <s v="Ese Hospital Piloto de Jamundi"/>
    <s v="FVE"/>
    <n v="277528"/>
    <s v="FVE277528"/>
    <s v="890306950_FVE277528"/>
    <d v="2024-02-20T12:03:50"/>
    <d v="2024-03-15T00:00:00"/>
    <d v="2024-03-14T11:37:14"/>
    <n v="249840"/>
    <n v="249840"/>
    <s v="Evento"/>
    <s v="jamundi"/>
    <s v="Servicios de salud"/>
    <m/>
    <m/>
    <s v="44B200290"/>
    <x v="6"/>
    <s v="Finalizada"/>
    <s v="FACTURA PENDIENTE EN PROGRAMACION DE PAGO"/>
    <m/>
    <m/>
    <n v="249840"/>
    <n v="0"/>
    <n v="0"/>
    <m/>
    <m/>
    <n v="249840"/>
    <n v="0"/>
    <n v="0"/>
    <n v="249840"/>
    <n v="0"/>
    <m/>
    <n v="249840"/>
    <n v="2201529598"/>
    <s v="15.07.2024"/>
    <n v="70042097"/>
    <m/>
    <d v="2024-06-30T00:00:00"/>
  </r>
  <r>
    <n v="277534"/>
    <n v="890306950"/>
    <s v="Ese Hospital Piloto de Jamundi"/>
    <s v="FVE"/>
    <n v="277534"/>
    <s v="FVE277534"/>
    <s v="890306950_FVE277534"/>
    <d v="2024-02-20T12:13:57"/>
    <d v="2024-03-15T00:00:00"/>
    <d v="2024-03-14T11:37:14"/>
    <n v="469780"/>
    <n v="469780"/>
    <s v="Evento"/>
    <s v="jamundi"/>
    <s v="Servicios de salud"/>
    <m/>
    <m/>
    <s v="44B200290"/>
    <x v="6"/>
    <s v="Finalizada"/>
    <s v="FACTURA PENDIENTE EN PROGRAMACION DE PAGO"/>
    <m/>
    <m/>
    <n v="469780"/>
    <n v="0"/>
    <n v="0"/>
    <m/>
    <m/>
    <n v="469780"/>
    <n v="0"/>
    <n v="0"/>
    <n v="469780"/>
    <n v="0"/>
    <m/>
    <n v="469780"/>
    <n v="2201529598"/>
    <s v="15.07.2024"/>
    <n v="70042097"/>
    <m/>
    <d v="2024-06-30T00:00:00"/>
  </r>
  <r>
    <n v="277538"/>
    <n v="890306950"/>
    <s v="Ese Hospital Piloto de Jamundi"/>
    <s v="FVE"/>
    <n v="277538"/>
    <s v="FVE277538"/>
    <s v="890306950_FVE277538"/>
    <d v="2024-02-20T12:18:51"/>
    <d v="2024-03-15T00:00:00"/>
    <d v="2024-03-14T11:37:14"/>
    <n v="172300"/>
    <n v="172300"/>
    <s v="Evento"/>
    <s v="jamundi"/>
    <s v="Servicios de salud"/>
    <m/>
    <m/>
    <s v="44B200290"/>
    <x v="6"/>
    <s v="Finalizada"/>
    <s v="FACTURA PENDIENTE EN PROGRAMACION DE PAGO"/>
    <m/>
    <m/>
    <n v="172300"/>
    <n v="0"/>
    <n v="0"/>
    <m/>
    <m/>
    <n v="172300"/>
    <n v="0"/>
    <n v="0"/>
    <n v="172300"/>
    <n v="0"/>
    <m/>
    <n v="172300"/>
    <n v="2201529598"/>
    <s v="15.07.2024"/>
    <n v="70042097"/>
    <m/>
    <d v="2024-06-30T00:00:00"/>
  </r>
  <r>
    <n v="277550"/>
    <n v="890306950"/>
    <s v="Ese Hospital Piloto de Jamundi"/>
    <s v="FVE"/>
    <n v="277550"/>
    <s v="FVE277550"/>
    <s v="890306950_FVE277550"/>
    <d v="2024-02-20T12:36:20"/>
    <d v="2024-03-15T00:00:00"/>
    <d v="2024-03-14T11:37:14"/>
    <n v="111640"/>
    <n v="111640"/>
    <s v="Evento"/>
    <s v="jamundi"/>
    <s v="Servicios de salud"/>
    <m/>
    <m/>
    <s v="44B200290"/>
    <x v="6"/>
    <s v="Finalizada"/>
    <s v="FACTURA PENDIENTE EN PROGRAMACION DE PAGO"/>
    <m/>
    <m/>
    <n v="111640"/>
    <n v="0"/>
    <n v="0"/>
    <m/>
    <m/>
    <n v="111640"/>
    <n v="0"/>
    <n v="0"/>
    <n v="111640"/>
    <n v="0"/>
    <m/>
    <n v="111640"/>
    <n v="2201529598"/>
    <s v="15.07.2024"/>
    <n v="70042097"/>
    <m/>
    <d v="2024-06-30T00:00:00"/>
  </r>
  <r>
    <n v="277554"/>
    <n v="890306950"/>
    <s v="Ese Hospital Piloto de Jamundi"/>
    <s v="FVE"/>
    <n v="277554"/>
    <s v="FVE277554"/>
    <s v="890306950_FVE277554"/>
    <d v="2024-02-20T12:43:53"/>
    <d v="2024-03-15T00:00:00"/>
    <d v="2024-03-14T11:37:14"/>
    <n v="148320"/>
    <n v="148320"/>
    <s v="Evento"/>
    <s v="jamundi"/>
    <s v="Servicios de salud"/>
    <m/>
    <m/>
    <s v="44B200290"/>
    <x v="6"/>
    <s v="Finalizada"/>
    <s v="FACTURA PENDIENTE EN PROGRAMACION DE PAGO"/>
    <m/>
    <m/>
    <n v="148320"/>
    <n v="0"/>
    <n v="0"/>
    <m/>
    <m/>
    <n v="148320"/>
    <n v="0"/>
    <n v="0"/>
    <n v="148320"/>
    <n v="0"/>
    <m/>
    <n v="148320"/>
    <n v="2201529598"/>
    <s v="15.07.2024"/>
    <n v="70042097"/>
    <m/>
    <d v="2024-06-30T00:00:00"/>
  </r>
  <r>
    <n v="277581"/>
    <n v="890306950"/>
    <s v="Ese Hospital Piloto de Jamundi"/>
    <s v="FVE"/>
    <n v="277581"/>
    <s v="FVE277581"/>
    <s v="890306950_FVE277581"/>
    <d v="2024-02-20T14:25:18"/>
    <d v="2024-03-15T00:00:00"/>
    <d v="2024-03-14T11:37:14"/>
    <n v="140800"/>
    <n v="140800"/>
    <s v="Evento"/>
    <s v="jamundi"/>
    <s v="Servicios de salud"/>
    <m/>
    <m/>
    <s v="44B200290"/>
    <x v="6"/>
    <s v="Finalizada"/>
    <s v="FACTURA PENDIENTE EN PROGRAMACION DE PAGO"/>
    <m/>
    <m/>
    <n v="140800"/>
    <n v="0"/>
    <n v="0"/>
    <m/>
    <m/>
    <n v="140800"/>
    <n v="0"/>
    <n v="0"/>
    <n v="140800"/>
    <n v="0"/>
    <m/>
    <n v="140800"/>
    <n v="2201529598"/>
    <s v="15.07.2024"/>
    <n v="70042097"/>
    <m/>
    <d v="2024-06-30T00:00:00"/>
  </r>
  <r>
    <n v="277599"/>
    <n v="890306950"/>
    <s v="Ese Hospital Piloto de Jamundi"/>
    <s v="FVE"/>
    <n v="277599"/>
    <s v="FVE277599"/>
    <s v="890306950_FVE277599"/>
    <d v="2024-02-20T14:41:57"/>
    <d v="2024-03-15T00:00:00"/>
    <d v="2024-03-14T11:37:14"/>
    <n v="393590"/>
    <n v="393590"/>
    <s v="Evento"/>
    <s v="jamundi"/>
    <s v="Servicios de salud"/>
    <m/>
    <m/>
    <s v="44B200290"/>
    <x v="6"/>
    <s v="Finalizada"/>
    <s v="FACTURA PENDIENTE EN PROGRAMACION DE PAGO"/>
    <m/>
    <m/>
    <n v="393590"/>
    <n v="0"/>
    <n v="0"/>
    <m/>
    <m/>
    <n v="393590"/>
    <n v="0"/>
    <n v="0"/>
    <n v="393590"/>
    <n v="0"/>
    <m/>
    <n v="393590"/>
    <n v="2201529598"/>
    <s v="15.07.2024"/>
    <n v="70042097"/>
    <m/>
    <d v="2024-06-30T00:00:00"/>
  </r>
  <r>
    <n v="277606"/>
    <n v="890306950"/>
    <s v="Ese Hospital Piloto de Jamundi"/>
    <s v="FVE"/>
    <n v="277606"/>
    <s v="FVE277606"/>
    <s v="890306950_FVE277606"/>
    <d v="2024-02-20T14:53:22"/>
    <d v="2024-03-15T00:00:00"/>
    <d v="2024-03-14T11:37:14"/>
    <n v="101390"/>
    <n v="101390"/>
    <s v="Evento"/>
    <s v="jamundi"/>
    <s v="Servicios de salud"/>
    <m/>
    <m/>
    <s v="44B200290"/>
    <x v="6"/>
    <s v="Finalizada"/>
    <s v="FACTURA PENDIENTE EN PROGRAMACION DE PAGO"/>
    <m/>
    <m/>
    <n v="101390"/>
    <n v="0"/>
    <n v="0"/>
    <m/>
    <m/>
    <n v="101390"/>
    <n v="0"/>
    <n v="0"/>
    <n v="101390"/>
    <n v="0"/>
    <m/>
    <n v="101390"/>
    <n v="2201529598"/>
    <s v="15.07.2024"/>
    <n v="70042097"/>
    <m/>
    <d v="2024-06-30T00:00:00"/>
  </r>
  <r>
    <n v="277615"/>
    <n v="890306950"/>
    <s v="Ese Hospital Piloto de Jamundi"/>
    <s v="FVE"/>
    <n v="277615"/>
    <s v="FVE277615"/>
    <s v="890306950_FVE277615"/>
    <d v="2024-02-20T15:06:23"/>
    <d v="2024-03-15T00:00:00"/>
    <d v="2024-03-14T11:37:14"/>
    <n v="84250"/>
    <n v="84250"/>
    <s v="Evento"/>
    <s v="jamundi"/>
    <s v="Servicios de salud"/>
    <m/>
    <m/>
    <s v="44B200290"/>
    <x v="6"/>
    <s v="Finalizada"/>
    <s v="FACTURA PENDIENTE EN PROGRAMACION DE PAGO"/>
    <m/>
    <m/>
    <n v="84250"/>
    <n v="0"/>
    <n v="0"/>
    <m/>
    <m/>
    <n v="84250"/>
    <n v="0"/>
    <n v="0"/>
    <n v="84250"/>
    <n v="0"/>
    <m/>
    <n v="84250"/>
    <n v="2201529598"/>
    <s v="15.07.2024"/>
    <n v="70042097"/>
    <m/>
    <d v="2024-06-30T00:00:00"/>
  </r>
  <r>
    <n v="277627"/>
    <n v="890306950"/>
    <s v="Ese Hospital Piloto de Jamundi"/>
    <s v="FVE"/>
    <n v="277627"/>
    <s v="FVE277627"/>
    <s v="890306950_FVE277627"/>
    <d v="2024-02-20T15:28:20"/>
    <d v="2024-03-15T00:00:00"/>
    <d v="2024-03-14T11:37:14"/>
    <n v="134320"/>
    <n v="134320"/>
    <s v="Evento"/>
    <s v="jamundi"/>
    <s v="Servicios de salud"/>
    <m/>
    <m/>
    <s v="44B200290"/>
    <x v="6"/>
    <s v="Finalizada"/>
    <s v="FACTURA PENDIENTE EN PROGRAMACION DE PAGO"/>
    <m/>
    <m/>
    <n v="134320"/>
    <n v="0"/>
    <n v="0"/>
    <m/>
    <m/>
    <n v="134320"/>
    <n v="0"/>
    <n v="0"/>
    <n v="134320"/>
    <n v="0"/>
    <m/>
    <n v="134320"/>
    <n v="2201529598"/>
    <s v="15.07.2024"/>
    <n v="70042097"/>
    <m/>
    <d v="2024-06-30T00:00:00"/>
  </r>
  <r>
    <n v="277630"/>
    <n v="890306950"/>
    <s v="Ese Hospital Piloto de Jamundi"/>
    <s v="FVE"/>
    <n v="277630"/>
    <s v="FVE277630"/>
    <s v="890306950_FVE277630"/>
    <d v="2024-02-20T15:31:58"/>
    <d v="2024-03-15T00:00:00"/>
    <d v="2024-03-14T11:37:14"/>
    <n v="269470"/>
    <n v="269470"/>
    <s v="Evento"/>
    <s v="jamundi"/>
    <s v="Servicios de salud"/>
    <m/>
    <m/>
    <s v="44B200290"/>
    <x v="6"/>
    <s v="Finalizada"/>
    <s v="FACTURA PENDIENTE EN PROGRAMACION DE PAGO"/>
    <m/>
    <m/>
    <n v="269470"/>
    <n v="0"/>
    <n v="0"/>
    <m/>
    <m/>
    <n v="269470"/>
    <n v="0"/>
    <n v="0"/>
    <n v="269470"/>
    <n v="0"/>
    <m/>
    <n v="269470"/>
    <n v="2201529598"/>
    <s v="15.07.2024"/>
    <n v="70042097"/>
    <m/>
    <d v="2024-06-30T00:00:00"/>
  </r>
  <r>
    <n v="277643"/>
    <n v="890306950"/>
    <s v="Ese Hospital Piloto de Jamundi"/>
    <s v="FVE"/>
    <n v="277643"/>
    <s v="FVE277643"/>
    <s v="890306950_FVE277643"/>
    <d v="2024-02-20T15:44:08"/>
    <d v="2024-03-15T00:00:00"/>
    <d v="2024-03-14T11:37:14"/>
    <n v="467900"/>
    <n v="467900"/>
    <s v="Evento"/>
    <s v="jamundi"/>
    <s v="Servicios de salud"/>
    <m/>
    <m/>
    <s v="44B200290"/>
    <x v="6"/>
    <s v="Finalizada"/>
    <s v="FACTURA PENDIENTE EN PROGRAMACION DE PAGO"/>
    <m/>
    <m/>
    <n v="467900"/>
    <n v="0"/>
    <n v="0"/>
    <m/>
    <m/>
    <n v="467900"/>
    <n v="0"/>
    <n v="0"/>
    <n v="467900"/>
    <n v="0"/>
    <m/>
    <n v="467900"/>
    <n v="2201529598"/>
    <s v="15.07.2024"/>
    <n v="70042097"/>
    <m/>
    <d v="2024-06-30T00:00:00"/>
  </r>
  <r>
    <n v="277645"/>
    <n v="890306950"/>
    <s v="Ese Hospital Piloto de Jamundi"/>
    <s v="FVE"/>
    <n v="277645"/>
    <s v="FVE277645"/>
    <s v="890306950_FVE277645"/>
    <d v="2024-02-20T15:48:23"/>
    <d v="2024-03-15T00:00:00"/>
    <d v="2024-03-14T11:37:14"/>
    <n v="183790"/>
    <n v="183790"/>
    <s v="Evento"/>
    <s v="jamundi"/>
    <s v="Servicios de salud"/>
    <m/>
    <m/>
    <s v="44B200290"/>
    <x v="6"/>
    <s v="Finalizada"/>
    <s v="FACTURA PENDIENTE EN PROGRAMACION DE PAGO"/>
    <m/>
    <m/>
    <n v="183790"/>
    <n v="0"/>
    <n v="0"/>
    <m/>
    <m/>
    <n v="183790"/>
    <n v="0"/>
    <n v="0"/>
    <n v="183790"/>
    <n v="0"/>
    <m/>
    <n v="183790"/>
    <n v="2201529598"/>
    <s v="15.07.2024"/>
    <n v="70042097"/>
    <m/>
    <d v="2024-06-30T00:00:00"/>
  </r>
  <r>
    <n v="277646"/>
    <n v="890306950"/>
    <s v="Ese Hospital Piloto de Jamundi"/>
    <s v="FVE"/>
    <n v="277646"/>
    <s v="FVE277646"/>
    <s v="890306950_FVE277646"/>
    <d v="2024-02-20T15:53:28"/>
    <d v="2024-03-15T00:00:00"/>
    <d v="2024-03-14T11:37:14"/>
    <n v="202980"/>
    <n v="202980"/>
    <s v="Evento"/>
    <s v="jamundi"/>
    <s v="Servicios de salud"/>
    <m/>
    <m/>
    <s v="44B200290"/>
    <x v="6"/>
    <s v="Finalizada"/>
    <s v="FACTURA PENDIENTE EN PROGRAMACION DE PAGO"/>
    <m/>
    <m/>
    <n v="202980"/>
    <n v="0"/>
    <n v="0"/>
    <m/>
    <m/>
    <n v="202980"/>
    <n v="0"/>
    <n v="0"/>
    <n v="202980"/>
    <n v="0"/>
    <m/>
    <n v="202980"/>
    <n v="2201529598"/>
    <s v="15.07.2024"/>
    <n v="70042097"/>
    <m/>
    <d v="2024-06-30T00:00:00"/>
  </r>
  <r>
    <n v="277651"/>
    <n v="890306950"/>
    <s v="Ese Hospital Piloto de Jamundi"/>
    <s v="FVE"/>
    <n v="277651"/>
    <s v="FVE277651"/>
    <s v="890306950_FVE277651"/>
    <d v="2024-02-20T16:09:07"/>
    <d v="2024-03-15T00:00:00"/>
    <d v="2024-03-14T11:37:14"/>
    <n v="669960"/>
    <n v="669960"/>
    <s v="Evento"/>
    <s v="jamundi"/>
    <s v="Servicios de salud"/>
    <m/>
    <m/>
    <s v="44B200290"/>
    <x v="6"/>
    <s v="Finalizada"/>
    <s v="FACTURA PENDIENTE EN PROGRAMACION DE PAGO"/>
    <m/>
    <m/>
    <n v="669960"/>
    <n v="0"/>
    <n v="0"/>
    <m/>
    <m/>
    <n v="669960"/>
    <n v="0"/>
    <n v="0"/>
    <n v="669960"/>
    <n v="0"/>
    <m/>
    <n v="669960"/>
    <n v="2201529598"/>
    <s v="15.07.2024"/>
    <n v="70042097"/>
    <m/>
    <d v="2024-06-30T00:00:00"/>
  </r>
  <r>
    <n v="277656"/>
    <n v="890306950"/>
    <s v="Ese Hospital Piloto de Jamundi"/>
    <s v="FVE"/>
    <n v="277656"/>
    <s v="FVE277656"/>
    <s v="890306950_FVE277656"/>
    <d v="2024-02-20T16:22:08"/>
    <d v="2024-03-15T00:00:00"/>
    <d v="2024-03-14T11:37:14"/>
    <n v="164480"/>
    <n v="164480"/>
    <s v="Evento"/>
    <s v="jamundi"/>
    <s v="Servicios de salud"/>
    <m/>
    <m/>
    <s v="44B200290"/>
    <x v="6"/>
    <s v="Finalizada"/>
    <s v="FACTURA PENDIENTE EN PROGRAMACION DE PAGO"/>
    <m/>
    <m/>
    <n v="164480"/>
    <n v="0"/>
    <n v="0"/>
    <m/>
    <m/>
    <n v="164480"/>
    <n v="0"/>
    <n v="0"/>
    <n v="164480"/>
    <n v="0"/>
    <m/>
    <n v="164480"/>
    <n v="2201529598"/>
    <s v="15.07.2024"/>
    <n v="70042097"/>
    <m/>
    <d v="2024-06-30T00:00:00"/>
  </r>
  <r>
    <n v="277661"/>
    <n v="890306950"/>
    <s v="Ese Hospital Piloto de Jamundi"/>
    <s v="FVE"/>
    <n v="277661"/>
    <s v="FVE277661"/>
    <s v="890306950_FVE277661"/>
    <d v="2024-02-20T16:33:30"/>
    <d v="2024-03-15T00:00:00"/>
    <d v="2024-03-14T11:37:14"/>
    <n v="96040"/>
    <n v="96040"/>
    <s v="Evento"/>
    <s v="jamundi"/>
    <s v="Servicios de salud"/>
    <m/>
    <m/>
    <s v="44B200290"/>
    <x v="6"/>
    <s v="Finalizada"/>
    <s v="FACTURA PENDIENTE EN PROGRAMACION DE PAGO"/>
    <m/>
    <m/>
    <n v="96040"/>
    <n v="0"/>
    <n v="0"/>
    <m/>
    <m/>
    <n v="96040"/>
    <n v="0"/>
    <n v="0"/>
    <n v="96040"/>
    <n v="0"/>
    <m/>
    <n v="96040"/>
    <n v="2201529598"/>
    <s v="15.07.2024"/>
    <n v="70042097"/>
    <m/>
    <d v="2024-06-30T00:00:00"/>
  </r>
  <r>
    <n v="277663"/>
    <n v="890306950"/>
    <s v="Ese Hospital Piloto de Jamundi"/>
    <s v="FVE"/>
    <n v="277663"/>
    <s v="FVE277663"/>
    <s v="890306950_FVE277663"/>
    <d v="2024-02-20T16:38:42"/>
    <d v="2024-03-15T00:00:00"/>
    <d v="2024-03-14T11:37:14"/>
    <n v="172740"/>
    <n v="172740"/>
    <s v="Evento"/>
    <s v="jamundi"/>
    <s v="Servicios de salud"/>
    <m/>
    <m/>
    <s v="44B200290"/>
    <x v="6"/>
    <s v="Finalizada"/>
    <s v="FACTURA PENDIENTE EN PROGRAMACION DE PAGO"/>
    <m/>
    <m/>
    <n v="172740"/>
    <n v="0"/>
    <n v="0"/>
    <m/>
    <m/>
    <n v="172740"/>
    <n v="0"/>
    <n v="0"/>
    <n v="172740"/>
    <n v="0"/>
    <m/>
    <n v="172740"/>
    <n v="2201529598"/>
    <s v="15.07.2024"/>
    <n v="70042097"/>
    <m/>
    <d v="2024-06-30T00:00:00"/>
  </r>
  <r>
    <n v="277671"/>
    <n v="890306950"/>
    <s v="Ese Hospital Piloto de Jamundi"/>
    <s v="FVE"/>
    <n v="277671"/>
    <s v="FVE277671"/>
    <s v="890306950_FVE277671"/>
    <d v="2024-02-20T16:49:42"/>
    <d v="2024-03-15T00:00:00"/>
    <d v="2024-03-14T11:37:14"/>
    <n v="193720"/>
    <n v="193720"/>
    <s v="Evento"/>
    <s v="jamundi"/>
    <s v="Servicios de salud"/>
    <m/>
    <m/>
    <s v="44B200290"/>
    <x v="6"/>
    <s v="Finalizada"/>
    <s v="FACTURA PENDIENTE EN PROGRAMACION DE PAGO"/>
    <m/>
    <m/>
    <n v="193720"/>
    <n v="0"/>
    <n v="0"/>
    <m/>
    <m/>
    <n v="193720"/>
    <n v="0"/>
    <n v="0"/>
    <n v="193720"/>
    <n v="0"/>
    <m/>
    <n v="193720"/>
    <n v="2201529598"/>
    <s v="15.07.2024"/>
    <n v="70042097"/>
    <m/>
    <d v="2024-06-30T00:00:00"/>
  </r>
  <r>
    <n v="277672"/>
    <n v="890306950"/>
    <s v="Ese Hospital Piloto de Jamundi"/>
    <s v="FVE"/>
    <n v="277672"/>
    <s v="FVE277672"/>
    <s v="890306950_FVE277672"/>
    <d v="2024-02-20T16:55:29"/>
    <d v="2024-03-15T00:00:00"/>
    <d v="2024-03-14T11:37:14"/>
    <n v="92640"/>
    <n v="92640"/>
    <s v="Evento"/>
    <s v="jamundi"/>
    <s v="Servicios de salud"/>
    <m/>
    <m/>
    <s v="44B200290"/>
    <x v="6"/>
    <s v="Finalizada"/>
    <s v="FACTURA PENDIENTE EN PROGRAMACION DE PAGO"/>
    <m/>
    <m/>
    <n v="92640"/>
    <n v="0"/>
    <n v="0"/>
    <m/>
    <m/>
    <n v="92640"/>
    <n v="0"/>
    <n v="0"/>
    <n v="92640"/>
    <n v="0"/>
    <m/>
    <n v="92640"/>
    <n v="2201529598"/>
    <s v="15.07.2024"/>
    <n v="70042097"/>
    <m/>
    <d v="2024-06-30T00:00:00"/>
  </r>
  <r>
    <n v="277675"/>
    <n v="890306950"/>
    <s v="Ese Hospital Piloto de Jamundi"/>
    <s v="FVE"/>
    <n v="277675"/>
    <s v="FVE277675"/>
    <s v="890306950_FVE277675"/>
    <d v="2024-02-20T17:00:15"/>
    <d v="2024-03-15T00:00:00"/>
    <d v="2024-03-14T11:37:14"/>
    <n v="152630"/>
    <n v="152630"/>
    <s v="Evento"/>
    <s v="jamundi"/>
    <s v="Servicios de salud"/>
    <m/>
    <m/>
    <s v="44B200290"/>
    <x v="6"/>
    <s v="Finalizada"/>
    <s v="FACTURA PENDIENTE EN PROGRAMACION DE PAGO"/>
    <m/>
    <m/>
    <n v="152630"/>
    <n v="0"/>
    <n v="0"/>
    <m/>
    <m/>
    <n v="152630"/>
    <n v="0"/>
    <n v="0"/>
    <n v="152630"/>
    <n v="0"/>
    <m/>
    <n v="152630"/>
    <n v="2201529598"/>
    <s v="15.07.2024"/>
    <n v="70042097"/>
    <m/>
    <d v="2024-06-30T00:00:00"/>
  </r>
  <r>
    <n v="277678"/>
    <n v="890306950"/>
    <s v="Ese Hospital Piloto de Jamundi"/>
    <s v="FVE"/>
    <n v="277678"/>
    <s v="FVE277678"/>
    <s v="890306950_FVE277678"/>
    <d v="2024-02-20T17:03:12"/>
    <d v="2024-03-15T00:00:00"/>
    <d v="2024-03-14T11:37:14"/>
    <n v="136680"/>
    <n v="136680"/>
    <s v="Evento"/>
    <s v="jamundi"/>
    <s v="Servicios de salud"/>
    <m/>
    <m/>
    <s v="44B200290"/>
    <x v="6"/>
    <s v="Finalizada"/>
    <s v="FACTURA PENDIENTE EN PROGRAMACION DE PAGO"/>
    <m/>
    <m/>
    <n v="136680"/>
    <n v="0"/>
    <n v="0"/>
    <m/>
    <m/>
    <n v="136680"/>
    <n v="0"/>
    <n v="0"/>
    <n v="136680"/>
    <n v="0"/>
    <m/>
    <n v="136680"/>
    <n v="2201529598"/>
    <s v="15.07.2024"/>
    <n v="70042097"/>
    <m/>
    <d v="2024-06-30T00:00:00"/>
  </r>
  <r>
    <n v="277681"/>
    <n v="890306950"/>
    <s v="Ese Hospital Piloto de Jamundi"/>
    <s v="FVE"/>
    <n v="277681"/>
    <s v="FVE277681"/>
    <s v="890306950_FVE277681"/>
    <d v="2024-02-20T17:22:52"/>
    <d v="2024-03-15T00:00:00"/>
    <d v="2024-03-14T11:37:14"/>
    <n v="271910"/>
    <n v="271910"/>
    <s v="Evento"/>
    <s v="jamundi"/>
    <s v="Servicios de salud"/>
    <m/>
    <m/>
    <s v="44B200290"/>
    <x v="6"/>
    <s v="Finalizada"/>
    <s v="FACTURA PENDIENTE EN PROGRAMACION DE PAGO"/>
    <m/>
    <m/>
    <n v="271910"/>
    <n v="0"/>
    <n v="0"/>
    <m/>
    <m/>
    <n v="271910"/>
    <n v="0"/>
    <n v="0"/>
    <n v="271910"/>
    <n v="0"/>
    <m/>
    <n v="271910"/>
    <n v="2201529598"/>
    <s v="15.07.2024"/>
    <n v="70042097"/>
    <m/>
    <d v="2024-06-30T00:00:00"/>
  </r>
  <r>
    <n v="277683"/>
    <n v="890306950"/>
    <s v="Ese Hospital Piloto de Jamundi"/>
    <s v="FVE"/>
    <n v="277683"/>
    <s v="FVE277683"/>
    <s v="890306950_FVE277683"/>
    <d v="2024-02-20T17:27:51"/>
    <d v="2024-03-15T00:00:00"/>
    <d v="2024-03-14T11:37:14"/>
    <n v="176200"/>
    <n v="176200"/>
    <s v="Evento"/>
    <s v="jamundi"/>
    <s v="Servicios de salud"/>
    <m/>
    <m/>
    <s v="44B200290"/>
    <x v="6"/>
    <s v="Finalizada"/>
    <s v="FACTURA PENDIENTE EN PROGRAMACION DE PAGO"/>
    <m/>
    <m/>
    <n v="176200"/>
    <n v="0"/>
    <n v="0"/>
    <m/>
    <m/>
    <n v="176200"/>
    <n v="0"/>
    <n v="0"/>
    <n v="176200"/>
    <n v="0"/>
    <m/>
    <n v="176200"/>
    <n v="2201529598"/>
    <s v="15.07.2024"/>
    <n v="70042097"/>
    <m/>
    <d v="2024-06-30T00:00:00"/>
  </r>
  <r>
    <n v="277684"/>
    <n v="890306950"/>
    <s v="Ese Hospital Piloto de Jamundi"/>
    <s v="FVE"/>
    <n v="277684"/>
    <s v="FVE277684"/>
    <s v="890306950_FVE277684"/>
    <d v="2024-02-20T17:33:22"/>
    <d v="2024-03-15T00:00:00"/>
    <d v="2024-03-14T11:37:14"/>
    <n v="101200"/>
    <n v="101200"/>
    <s v="Evento"/>
    <s v="jamundi"/>
    <s v="Servicios de salud"/>
    <m/>
    <m/>
    <s v="44B200290"/>
    <x v="6"/>
    <s v="Finalizada"/>
    <s v="FACTURA PENDIENTE EN PROGRAMACION DE PAGO"/>
    <m/>
    <m/>
    <n v="101200"/>
    <n v="0"/>
    <n v="0"/>
    <m/>
    <m/>
    <n v="101200"/>
    <n v="0"/>
    <n v="0"/>
    <n v="101200"/>
    <n v="0"/>
    <m/>
    <n v="101200"/>
    <n v="2201529598"/>
    <s v="15.07.2024"/>
    <n v="70042097"/>
    <m/>
    <d v="2024-06-30T00:00:00"/>
  </r>
  <r>
    <n v="277685"/>
    <n v="890306950"/>
    <s v="Ese Hospital Piloto de Jamundi"/>
    <s v="FVE"/>
    <n v="277685"/>
    <s v="FVE277685"/>
    <s v="890306950_FVE277685"/>
    <d v="2024-02-20T17:40:41"/>
    <d v="2024-03-15T00:00:00"/>
    <d v="2024-03-14T11:37:14"/>
    <n v="366160"/>
    <n v="366160"/>
    <s v="Evento"/>
    <s v="jamundi"/>
    <s v="Servicios de salud"/>
    <m/>
    <m/>
    <s v="44B200290"/>
    <x v="6"/>
    <s v="Finalizada"/>
    <s v="FACTURA PENDIENTE EN PROGRAMACION DE PAGO"/>
    <m/>
    <m/>
    <n v="366160"/>
    <n v="0"/>
    <n v="0"/>
    <m/>
    <m/>
    <n v="366160"/>
    <n v="0"/>
    <n v="0"/>
    <n v="366160"/>
    <n v="0"/>
    <m/>
    <n v="366160"/>
    <n v="2201529598"/>
    <s v="15.07.2024"/>
    <n v="70042097"/>
    <m/>
    <d v="2024-06-30T00:00:00"/>
  </r>
  <r>
    <n v="277686"/>
    <n v="890306950"/>
    <s v="Ese Hospital Piloto de Jamundi"/>
    <s v="FVE"/>
    <n v="277686"/>
    <s v="FVE277686"/>
    <s v="890306950_FVE277686"/>
    <d v="2024-02-20T17:43:41"/>
    <d v="2024-03-15T00:00:00"/>
    <d v="2024-03-14T11:37:14"/>
    <n v="95586"/>
    <n v="95586"/>
    <s v="Evento"/>
    <s v="jamundi"/>
    <s v="Servicios de salud"/>
    <m/>
    <m/>
    <s v="44B200290"/>
    <x v="6"/>
    <s v="Finalizada"/>
    <s v="FACTURA PENDIENTE EN PROGRAMACION DE PAGO"/>
    <m/>
    <m/>
    <n v="95586"/>
    <n v="0"/>
    <n v="0"/>
    <m/>
    <m/>
    <n v="95586"/>
    <n v="0"/>
    <n v="0"/>
    <n v="95586"/>
    <n v="0"/>
    <m/>
    <n v="95586"/>
    <n v="2201529598"/>
    <s v="15.07.2024"/>
    <n v="70042097"/>
    <m/>
    <d v="2024-06-30T00:00:00"/>
  </r>
  <r>
    <n v="277687"/>
    <n v="890306950"/>
    <s v="Ese Hospital Piloto de Jamundi"/>
    <s v="FVE"/>
    <n v="277687"/>
    <s v="FVE277687"/>
    <s v="890306950_FVE277687"/>
    <d v="2024-02-20T17:47:53"/>
    <d v="2024-03-15T00:00:00"/>
    <d v="2024-03-14T11:37:14"/>
    <n v="281120"/>
    <n v="281120"/>
    <s v="Evento"/>
    <s v="jamundi"/>
    <s v="Servicios de salud"/>
    <m/>
    <m/>
    <s v="44B200290"/>
    <x v="6"/>
    <s v="Finalizada"/>
    <s v="FACTURA PENDIENTE EN PROGRAMACION DE PAGO"/>
    <m/>
    <m/>
    <n v="281120"/>
    <n v="0"/>
    <n v="0"/>
    <m/>
    <m/>
    <n v="281120"/>
    <n v="0"/>
    <n v="0"/>
    <n v="281120"/>
    <n v="0"/>
    <m/>
    <n v="281120"/>
    <n v="2201529598"/>
    <s v="15.07.2024"/>
    <n v="70042097"/>
    <m/>
    <d v="2024-06-30T00:00:00"/>
  </r>
  <r>
    <n v="277688"/>
    <n v="890306950"/>
    <s v="Ese Hospital Piloto de Jamundi"/>
    <s v="FVE"/>
    <n v="277688"/>
    <s v="FVE277688"/>
    <s v="890306950_FVE277688"/>
    <d v="2024-02-20T17:51:44"/>
    <d v="2024-03-15T00:00:00"/>
    <d v="2024-03-14T11:37:14"/>
    <n v="148790"/>
    <n v="148790"/>
    <s v="Evento"/>
    <s v="jamundi"/>
    <s v="Servicios de salud"/>
    <m/>
    <m/>
    <s v="44B200290"/>
    <x v="6"/>
    <s v="Finalizada"/>
    <s v="FACTURA PENDIENTE EN PROGRAMACION DE PAGO"/>
    <m/>
    <m/>
    <n v="148790"/>
    <n v="0"/>
    <n v="0"/>
    <m/>
    <m/>
    <n v="148790"/>
    <n v="0"/>
    <n v="0"/>
    <n v="148790"/>
    <n v="0"/>
    <m/>
    <n v="148790"/>
    <n v="2201529598"/>
    <s v="15.07.2024"/>
    <n v="70042097"/>
    <m/>
    <d v="2024-06-30T00:00:00"/>
  </r>
  <r>
    <n v="277699"/>
    <n v="890306950"/>
    <s v="Ese Hospital Piloto de Jamundi"/>
    <s v="FVE"/>
    <n v="277699"/>
    <s v="FVE277699"/>
    <s v="890306950_FVE277699"/>
    <d v="2024-02-21T02:05:07"/>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7722"/>
    <n v="890306950"/>
    <s v="Ese Hospital Piloto de Jamundi"/>
    <s v="FVE"/>
    <n v="277722"/>
    <s v="FVE277722"/>
    <s v="890306950_FVE277722"/>
    <d v="2024-02-21T07:39:24"/>
    <d v="2024-03-15T00:00:00"/>
    <d v="2024-03-14T10:25:22"/>
    <n v="13500"/>
    <n v="13500"/>
    <s v="Evento"/>
    <s v="jamundi"/>
    <s v="Servicios de salud"/>
    <m/>
    <m/>
    <s v="44B200290"/>
    <x v="6"/>
    <s v="Finalizada"/>
    <s v="FACTURA PENDIENTE EN PROGRAMACION DE PAGO"/>
    <m/>
    <m/>
    <n v="13500"/>
    <n v="0"/>
    <n v="0"/>
    <m/>
    <m/>
    <n v="13500"/>
    <n v="0"/>
    <n v="0"/>
    <n v="13500"/>
    <n v="0"/>
    <m/>
    <n v="13500"/>
    <n v="2201529598"/>
    <s v="15.07.2024"/>
    <n v="70042097"/>
    <m/>
    <d v="2024-06-30T00:00:00"/>
  </r>
  <r>
    <n v="277728"/>
    <n v="890306950"/>
    <s v="Ese Hospital Piloto de Jamundi"/>
    <s v="FVE"/>
    <n v="277728"/>
    <s v="FVE277728"/>
    <s v="890306950_FVE277728"/>
    <d v="2024-02-21T07:46:21"/>
    <d v="2024-03-15T00:00:00"/>
    <d v="2024-03-14T11:37:14"/>
    <n v="82800"/>
    <n v="82800"/>
    <s v="Evento"/>
    <s v="jamundi"/>
    <s v="Servicios de salud"/>
    <m/>
    <m/>
    <s v="44B200290"/>
    <x v="6"/>
    <s v="Finalizada"/>
    <s v="FACTURA PENDIENTE EN PROGRAMACION DE PAGO"/>
    <m/>
    <m/>
    <n v="82800"/>
    <n v="0"/>
    <n v="0"/>
    <m/>
    <m/>
    <n v="82800"/>
    <n v="0"/>
    <n v="0"/>
    <n v="82800"/>
    <n v="0"/>
    <m/>
    <n v="82800"/>
    <n v="2201529598"/>
    <s v="15.07.2024"/>
    <n v="70042097"/>
    <m/>
    <d v="2024-06-30T00:00:00"/>
  </r>
  <r>
    <n v="277759"/>
    <n v="890306950"/>
    <s v="Ese Hospital Piloto de Jamundi"/>
    <s v="FVE"/>
    <n v="277759"/>
    <s v="FVE277759"/>
    <s v="890306950_FVE277759"/>
    <d v="2024-02-21T09:03:25"/>
    <d v="2024-03-15T00:00:00"/>
    <d v="2024-03-14T11:37:14"/>
    <n v="374495"/>
    <n v="374495"/>
    <s v="Evento"/>
    <s v="jamundi"/>
    <s v="Servicios de salud"/>
    <m/>
    <m/>
    <s v="44B200290"/>
    <x v="6"/>
    <s v="Finalizada"/>
    <s v="FACTURA PENDIENTE EN PROGRAMACION DE PAGO"/>
    <m/>
    <m/>
    <n v="374495"/>
    <n v="0"/>
    <n v="0"/>
    <m/>
    <m/>
    <n v="374495"/>
    <n v="0"/>
    <n v="0"/>
    <n v="374495"/>
    <n v="0"/>
    <m/>
    <n v="374495"/>
    <n v="2201529598"/>
    <s v="15.07.2024"/>
    <n v="70042097"/>
    <m/>
    <d v="2024-06-30T00:00:00"/>
  </r>
  <r>
    <n v="277783"/>
    <n v="890306950"/>
    <s v="Ese Hospital Piloto de Jamundi"/>
    <s v="FVE"/>
    <n v="277783"/>
    <s v="FVE277783"/>
    <s v="890306950_FVE277783"/>
    <d v="2024-02-21T09:32:52"/>
    <d v="2024-03-15T00:00:00"/>
    <d v="2024-03-14T11:37:14"/>
    <n v="162920"/>
    <n v="162920"/>
    <s v="Evento"/>
    <s v="jamundi"/>
    <s v="Servicios de salud"/>
    <m/>
    <m/>
    <s v="44B200290"/>
    <x v="6"/>
    <s v="Finalizada"/>
    <s v="FACTURA PENDIENTE EN PROGRAMACION DE PAGO"/>
    <m/>
    <m/>
    <n v="162920"/>
    <n v="0"/>
    <n v="0"/>
    <m/>
    <m/>
    <n v="162920"/>
    <n v="0"/>
    <n v="0"/>
    <n v="162920"/>
    <n v="0"/>
    <m/>
    <n v="162920"/>
    <n v="2201529598"/>
    <s v="15.07.2024"/>
    <n v="70042097"/>
    <m/>
    <d v="2024-06-30T00:00:00"/>
  </r>
  <r>
    <n v="278033"/>
    <n v="890306950"/>
    <s v="Ese Hospital Piloto de Jamundi"/>
    <s v="FVE"/>
    <n v="278033"/>
    <s v="FVE278033"/>
    <s v="890306950_FVE278033"/>
    <d v="2024-02-21T16:36:19"/>
    <d v="2024-03-15T00:00:00"/>
    <d v="2024-03-14T11:37:14"/>
    <n v="106770"/>
    <n v="106770"/>
    <s v="Evento"/>
    <s v="jamundi"/>
    <s v="Servicios de salud"/>
    <m/>
    <m/>
    <s v="44B200290"/>
    <x v="6"/>
    <s v="Finalizada"/>
    <s v="FACTURA PENDIENTE EN PROGRAMACION DE PAGO"/>
    <m/>
    <m/>
    <n v="106770"/>
    <n v="0"/>
    <n v="0"/>
    <m/>
    <m/>
    <n v="106770"/>
    <n v="0"/>
    <n v="0"/>
    <n v="106770"/>
    <n v="0"/>
    <m/>
    <n v="106770"/>
    <n v="2201529598"/>
    <s v="15.07.2024"/>
    <n v="70042097"/>
    <m/>
    <d v="2024-06-30T00:00:00"/>
  </r>
  <r>
    <n v="278205"/>
    <n v="890306950"/>
    <s v="Ese Hospital Piloto de Jamundi"/>
    <s v="FVE"/>
    <n v="278205"/>
    <s v="FVE278205"/>
    <s v="890306950_FVE278205"/>
    <d v="2024-02-22T11:44:14"/>
    <d v="2024-03-15T00:00:00"/>
    <d v="2024-03-14T11:37:14"/>
    <n v="368190"/>
    <n v="368190"/>
    <s v="Evento"/>
    <s v="jamundi"/>
    <s v="Servicios de salud"/>
    <m/>
    <m/>
    <s v="44B200290"/>
    <x v="6"/>
    <s v="Finalizada"/>
    <s v="FACTURA PENDIENTE EN PROGRAMACION DE PAGO"/>
    <m/>
    <m/>
    <n v="368190"/>
    <n v="0"/>
    <n v="0"/>
    <m/>
    <m/>
    <n v="368190"/>
    <n v="0"/>
    <n v="0"/>
    <n v="368190"/>
    <n v="0"/>
    <m/>
    <n v="368190"/>
    <n v="2201529598"/>
    <s v="15.07.2024"/>
    <n v="70042097"/>
    <m/>
    <d v="2024-06-30T00:00:00"/>
  </r>
  <r>
    <n v="278229"/>
    <n v="890306950"/>
    <s v="Ese Hospital Piloto de Jamundi"/>
    <s v="FVE"/>
    <n v="278229"/>
    <s v="FVE278229"/>
    <s v="890306950_FVE278229"/>
    <d v="2024-02-22T12:29:32"/>
    <d v="2024-03-15T00:00:00"/>
    <d v="2024-03-14T11:37:14"/>
    <n v="110700"/>
    <n v="110700"/>
    <s v="Evento"/>
    <s v="jamundi"/>
    <s v="Servicios de salud"/>
    <m/>
    <m/>
    <s v="44B200290"/>
    <x v="6"/>
    <s v="Finalizada"/>
    <s v="FACTURA PENDIENTE EN PROGRAMACION DE PAGO"/>
    <m/>
    <m/>
    <n v="110700"/>
    <n v="0"/>
    <n v="0"/>
    <m/>
    <m/>
    <n v="110700"/>
    <n v="0"/>
    <n v="0"/>
    <n v="110700"/>
    <n v="0"/>
    <m/>
    <n v="110700"/>
    <n v="2201529598"/>
    <s v="15.07.2024"/>
    <n v="70042097"/>
    <m/>
    <d v="2024-06-30T00:00:00"/>
  </r>
  <r>
    <n v="278291"/>
    <n v="890306950"/>
    <s v="Ese Hospital Piloto de Jamundi"/>
    <s v="FVE"/>
    <n v="278291"/>
    <s v="FVE278291"/>
    <s v="890306950_FVE278291"/>
    <d v="2024-02-22T15:07:17"/>
    <d v="2024-03-15T00:00:00"/>
    <d v="2024-03-14T11:37:14"/>
    <n v="111990"/>
    <n v="111990"/>
    <s v="Evento"/>
    <s v="jamundi"/>
    <s v="Servicios de salud"/>
    <m/>
    <m/>
    <s v="44B200290"/>
    <x v="6"/>
    <s v="Finalizada"/>
    <s v="FACTURA PENDIENTE EN PROGRAMACION DE PAGO"/>
    <m/>
    <m/>
    <n v="111990"/>
    <n v="0"/>
    <n v="0"/>
    <m/>
    <m/>
    <n v="111990"/>
    <n v="0"/>
    <n v="0"/>
    <n v="111990"/>
    <n v="0"/>
    <m/>
    <n v="111990"/>
    <n v="2201529598"/>
    <s v="15.07.2024"/>
    <n v="70042097"/>
    <m/>
    <d v="2024-06-30T00:00:00"/>
  </r>
  <r>
    <n v="278303"/>
    <n v="890306950"/>
    <s v="Ese Hospital Piloto de Jamundi"/>
    <s v="FVE"/>
    <n v="278303"/>
    <s v="FVE278303"/>
    <s v="890306950_FVE278303"/>
    <d v="2024-02-22T15:17:44"/>
    <d v="2024-03-15T00:00:00"/>
    <d v="2024-03-14T11:37:14"/>
    <n v="148596"/>
    <n v="148596"/>
    <s v="Evento"/>
    <s v="jamundi"/>
    <s v="Servicios de salud"/>
    <m/>
    <m/>
    <s v="44B200290"/>
    <x v="6"/>
    <s v="Finalizada"/>
    <s v="FACTURA PENDIENTE EN PROGRAMACION DE PAGO"/>
    <m/>
    <m/>
    <n v="148596"/>
    <n v="0"/>
    <n v="0"/>
    <m/>
    <m/>
    <n v="148596"/>
    <n v="0"/>
    <n v="0"/>
    <n v="148596"/>
    <n v="0"/>
    <m/>
    <n v="148596"/>
    <n v="2201529598"/>
    <s v="15.07.2024"/>
    <n v="70042097"/>
    <m/>
    <d v="2024-06-30T00:00:00"/>
  </r>
  <r>
    <n v="278310"/>
    <n v="890306950"/>
    <s v="Ese Hospital Piloto de Jamundi"/>
    <s v="FVE"/>
    <n v="278310"/>
    <s v="FVE278310"/>
    <s v="890306950_FVE278310"/>
    <d v="2024-02-22T15:21:45"/>
    <d v="2024-03-15T00:00:00"/>
    <d v="2024-03-14T11:37:14"/>
    <n v="84380"/>
    <n v="84380"/>
    <s v="Evento"/>
    <s v="jamundi"/>
    <s v="Servicios de salud"/>
    <m/>
    <m/>
    <s v="44B200290"/>
    <x v="6"/>
    <s v="Finalizada"/>
    <s v="FACTURA PENDIENTE EN PROGRAMACION DE PAGO"/>
    <m/>
    <m/>
    <n v="84380"/>
    <n v="0"/>
    <n v="0"/>
    <m/>
    <m/>
    <n v="84380"/>
    <n v="0"/>
    <n v="0"/>
    <n v="84380"/>
    <n v="0"/>
    <m/>
    <n v="84380"/>
    <n v="2201529598"/>
    <s v="15.07.2024"/>
    <n v="70042097"/>
    <m/>
    <d v="2024-06-30T00:00:00"/>
  </r>
  <r>
    <n v="278314"/>
    <n v="890306950"/>
    <s v="Ese Hospital Piloto de Jamundi"/>
    <s v="FVE"/>
    <n v="278314"/>
    <s v="FVE278314"/>
    <s v="890306950_FVE278314"/>
    <d v="2024-02-22T15:25:00"/>
    <d v="2024-03-15T00:00:00"/>
    <d v="2024-03-14T11:37:14"/>
    <n v="164170"/>
    <n v="164170"/>
    <s v="Evento"/>
    <s v="jamundi"/>
    <s v="Servicios de salud"/>
    <m/>
    <m/>
    <s v="44B200290"/>
    <x v="6"/>
    <s v="Finalizada"/>
    <s v="FACTURA PENDIENTE EN PROGRAMACION DE PAGO"/>
    <m/>
    <m/>
    <n v="164170"/>
    <n v="0"/>
    <n v="0"/>
    <m/>
    <m/>
    <n v="164170"/>
    <n v="0"/>
    <n v="0"/>
    <n v="164170"/>
    <n v="0"/>
    <m/>
    <n v="164170"/>
    <n v="2201529598"/>
    <s v="15.07.2024"/>
    <n v="70042097"/>
    <m/>
    <d v="2024-06-30T00:00:00"/>
  </r>
  <r>
    <n v="278320"/>
    <n v="890306950"/>
    <s v="Ese Hospital Piloto de Jamundi"/>
    <s v="FVE"/>
    <n v="278320"/>
    <s v="FVE278320"/>
    <s v="890306950_FVE278320"/>
    <d v="2024-02-22T15:34:07"/>
    <d v="2024-03-15T00:00:00"/>
    <d v="2024-03-14T11:37:14"/>
    <n v="125786"/>
    <n v="125786"/>
    <s v="Evento"/>
    <s v="jamundi"/>
    <s v="Servicios de salud"/>
    <m/>
    <m/>
    <s v="44B200290"/>
    <x v="6"/>
    <s v="Finalizada"/>
    <s v="FACTURA PENDIENTE EN PROGRAMACION DE PAGO"/>
    <m/>
    <m/>
    <n v="125786"/>
    <n v="0"/>
    <n v="0"/>
    <m/>
    <m/>
    <n v="125786"/>
    <n v="0"/>
    <n v="0"/>
    <n v="125786"/>
    <n v="0"/>
    <m/>
    <n v="125786"/>
    <n v="2201529598"/>
    <s v="15.07.2024"/>
    <n v="70042097"/>
    <m/>
    <d v="2024-06-30T00:00:00"/>
  </r>
  <r>
    <n v="278330"/>
    <n v="890306950"/>
    <s v="Ese Hospital Piloto de Jamundi"/>
    <s v="FVE"/>
    <n v="278330"/>
    <s v="FVE278330"/>
    <s v="890306950_FVE278330"/>
    <d v="2024-02-22T15:39:17"/>
    <d v="2024-03-15T00:00:00"/>
    <d v="2024-03-14T11:37:14"/>
    <n v="116310"/>
    <n v="116310"/>
    <s v="Evento"/>
    <s v="jamundi"/>
    <s v="Servicios de salud"/>
    <m/>
    <m/>
    <s v="44B200290"/>
    <x v="6"/>
    <s v="Finalizada"/>
    <s v="FACTURA PENDIENTE EN PROGRAMACION DE PAGO"/>
    <m/>
    <m/>
    <n v="116310"/>
    <n v="0"/>
    <n v="0"/>
    <m/>
    <m/>
    <n v="116310"/>
    <n v="0"/>
    <n v="0"/>
    <n v="116310"/>
    <n v="0"/>
    <m/>
    <n v="116310"/>
    <n v="2201529598"/>
    <s v="15.07.2024"/>
    <n v="70042097"/>
    <m/>
    <d v="2024-06-30T00:00:00"/>
  </r>
  <r>
    <n v="278349"/>
    <n v="890306950"/>
    <s v="Ese Hospital Piloto de Jamundi"/>
    <s v="FVE"/>
    <n v="278349"/>
    <s v="FVE278349"/>
    <s v="890306950_FVE278349"/>
    <d v="2024-02-22T16:05:20"/>
    <d v="2024-03-15T00:00:00"/>
    <d v="2024-03-14T11:37:14"/>
    <n v="119760"/>
    <n v="119760"/>
    <s v="Evento"/>
    <s v="jamundi"/>
    <s v="Servicios de salud"/>
    <m/>
    <m/>
    <s v="44B200290"/>
    <x v="6"/>
    <s v="Finalizada"/>
    <s v="FACTURA PENDIENTE EN PROGRAMACION DE PAGO"/>
    <m/>
    <m/>
    <n v="119760"/>
    <n v="0"/>
    <n v="0"/>
    <m/>
    <m/>
    <n v="119760"/>
    <n v="0"/>
    <n v="0"/>
    <n v="119760"/>
    <n v="0"/>
    <m/>
    <n v="119760"/>
    <n v="2201529598"/>
    <s v="15.07.2024"/>
    <n v="70042097"/>
    <m/>
    <d v="2024-06-30T00:00:00"/>
  </r>
  <r>
    <n v="278366"/>
    <n v="890306950"/>
    <s v="Ese Hospital Piloto de Jamundi"/>
    <s v="FVE"/>
    <n v="278366"/>
    <s v="FVE278366"/>
    <s v="890306950_FVE278366"/>
    <d v="2024-02-22T16:17:31"/>
    <d v="2024-03-15T00:00:00"/>
    <d v="2024-03-14T11:37:14"/>
    <n v="262100"/>
    <n v="262100"/>
    <s v="Evento"/>
    <s v="jamundi"/>
    <s v="Servicios de salud"/>
    <m/>
    <m/>
    <s v="44B200290"/>
    <x v="6"/>
    <s v="Finalizada"/>
    <s v="FACTURA PENDIENTE EN PROGRAMACION DE PAGO"/>
    <m/>
    <m/>
    <n v="262100"/>
    <n v="0"/>
    <n v="0"/>
    <m/>
    <m/>
    <n v="262100"/>
    <n v="0"/>
    <n v="0"/>
    <n v="262100"/>
    <n v="0"/>
    <m/>
    <n v="262100"/>
    <n v="2201529598"/>
    <s v="15.07.2024"/>
    <n v="70042097"/>
    <m/>
    <d v="2024-06-30T00:00:00"/>
  </r>
  <r>
    <n v="278370"/>
    <n v="890306950"/>
    <s v="Ese Hospital Piloto de Jamundi"/>
    <s v="FVE"/>
    <n v="278370"/>
    <s v="FVE278370"/>
    <s v="890306950_FVE278370"/>
    <d v="2024-02-22T16:20:59"/>
    <d v="2024-03-15T00:00:00"/>
    <d v="2024-03-14T11:37:14"/>
    <n v="138210"/>
    <n v="138210"/>
    <s v="Evento"/>
    <s v="jamundi"/>
    <s v="Servicios de salud"/>
    <m/>
    <m/>
    <s v="44B200290"/>
    <x v="6"/>
    <s v="Finalizada"/>
    <s v="FACTURA PENDIENTE EN PROGRAMACION DE PAGO"/>
    <m/>
    <m/>
    <n v="138210"/>
    <n v="0"/>
    <n v="0"/>
    <m/>
    <m/>
    <n v="138210"/>
    <n v="0"/>
    <n v="0"/>
    <n v="138210"/>
    <n v="0"/>
    <m/>
    <n v="138210"/>
    <n v="2201529598"/>
    <s v="15.07.2024"/>
    <n v="70042097"/>
    <m/>
    <d v="2024-06-30T00:00:00"/>
  </r>
  <r>
    <n v="278391"/>
    <n v="890306950"/>
    <s v="Ese Hospital Piloto de Jamundi"/>
    <s v="FVE"/>
    <n v="278391"/>
    <s v="FVE278391"/>
    <s v="890306950_FVE278391"/>
    <d v="2024-02-22T16:39:35"/>
    <d v="2024-03-15T00:00:00"/>
    <d v="2024-03-14T11:37:14"/>
    <n v="195920"/>
    <n v="195920"/>
    <s v="Evento"/>
    <s v="jamundi"/>
    <s v="Servicios de salud"/>
    <m/>
    <m/>
    <s v="44B200290"/>
    <x v="6"/>
    <s v="Finalizada"/>
    <s v="FACTURA PENDIENTE EN PROGRAMACION DE PAGO"/>
    <m/>
    <m/>
    <n v="195920"/>
    <n v="0"/>
    <n v="0"/>
    <m/>
    <m/>
    <n v="195920"/>
    <n v="0"/>
    <n v="0"/>
    <n v="195920"/>
    <n v="0"/>
    <m/>
    <n v="195920"/>
    <n v="2201529598"/>
    <s v="15.07.2024"/>
    <n v="70042097"/>
    <m/>
    <d v="2024-06-30T00:00:00"/>
  </r>
  <r>
    <n v="278392"/>
    <n v="890306950"/>
    <s v="Ese Hospital Piloto de Jamundi"/>
    <s v="FVE"/>
    <n v="278392"/>
    <s v="FVE278392"/>
    <s v="890306950_FVE278392"/>
    <d v="2024-02-22T16:44:56"/>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8396"/>
    <n v="890306950"/>
    <s v="Ese Hospital Piloto de Jamundi"/>
    <s v="FVE"/>
    <n v="278396"/>
    <s v="FVE278396"/>
    <s v="890306950_FVE278396"/>
    <d v="2024-02-22T16:53:28"/>
    <d v="2024-03-15T00:00:00"/>
    <d v="2024-03-14T11:37:14"/>
    <n v="151910"/>
    <n v="151910"/>
    <s v="Evento"/>
    <s v="jamundi"/>
    <s v="Servicios de salud"/>
    <m/>
    <m/>
    <s v="44B200290"/>
    <x v="6"/>
    <s v="Finalizada"/>
    <s v="FACTURA PENDIENTE EN PROGRAMACION DE PAGO"/>
    <m/>
    <m/>
    <n v="151910"/>
    <n v="0"/>
    <n v="0"/>
    <m/>
    <m/>
    <n v="151910"/>
    <n v="0"/>
    <n v="0"/>
    <n v="151910"/>
    <n v="0"/>
    <m/>
    <n v="151910"/>
    <n v="2201529598"/>
    <s v="15.07.2024"/>
    <n v="70042097"/>
    <m/>
    <d v="2024-06-30T00:00:00"/>
  </r>
  <r>
    <n v="278400"/>
    <n v="890306950"/>
    <s v="Ese Hospital Piloto de Jamundi"/>
    <s v="FVE"/>
    <n v="278400"/>
    <s v="FVE278400"/>
    <s v="890306950_FVE278400"/>
    <d v="2024-02-22T17:00:24"/>
    <d v="2024-03-15T00:00:00"/>
    <d v="2024-03-14T11:37:14"/>
    <n v="172300"/>
    <n v="172300"/>
    <s v="Evento"/>
    <s v="jamundi"/>
    <s v="Servicios de salud"/>
    <m/>
    <m/>
    <s v="44B200290"/>
    <x v="6"/>
    <s v="Finalizada"/>
    <s v="FACTURA PENDIENTE EN PROGRAMACION DE PAGO"/>
    <m/>
    <m/>
    <n v="172300"/>
    <n v="0"/>
    <n v="0"/>
    <m/>
    <m/>
    <n v="172300"/>
    <n v="0"/>
    <n v="0"/>
    <n v="172300"/>
    <n v="0"/>
    <m/>
    <n v="172300"/>
    <n v="2201529598"/>
    <s v="15.07.2024"/>
    <n v="70042097"/>
    <m/>
    <d v="2024-06-30T00:00:00"/>
  </r>
  <r>
    <n v="278401"/>
    <n v="890306950"/>
    <s v="Ese Hospital Piloto de Jamundi"/>
    <s v="FVE"/>
    <n v="278401"/>
    <s v="FVE278401"/>
    <s v="890306950_FVE278401"/>
    <d v="2024-02-22T17:05:11"/>
    <d v="2024-03-15T00:00:00"/>
    <d v="2024-03-14T11:37:14"/>
    <n v="221280"/>
    <n v="221280"/>
    <s v="Evento"/>
    <s v="jamundi"/>
    <s v="Servicios de salud"/>
    <m/>
    <m/>
    <s v="44B200290"/>
    <x v="6"/>
    <s v="Finalizada"/>
    <s v="FACTURA PENDIENTE EN PROGRAMACION DE PAGO"/>
    <m/>
    <m/>
    <n v="221280"/>
    <n v="0"/>
    <n v="0"/>
    <m/>
    <m/>
    <n v="221280"/>
    <n v="0"/>
    <n v="0"/>
    <n v="221280"/>
    <n v="0"/>
    <m/>
    <n v="221280"/>
    <n v="2201529598"/>
    <s v="15.07.2024"/>
    <n v="70042097"/>
    <m/>
    <d v="2024-06-30T00:00:00"/>
  </r>
  <r>
    <n v="278405"/>
    <n v="890306950"/>
    <s v="Ese Hospital Piloto de Jamundi"/>
    <s v="FVE"/>
    <n v="278405"/>
    <s v="FVE278405"/>
    <s v="890306950_FVE278405"/>
    <d v="2024-02-22T17:21:16"/>
    <d v="2024-03-15T00:00:00"/>
    <d v="2024-03-14T11:37:14"/>
    <n v="368040"/>
    <n v="368040"/>
    <s v="Evento"/>
    <s v="jamundi"/>
    <s v="Servicios de salud"/>
    <m/>
    <m/>
    <s v="44B200290"/>
    <x v="6"/>
    <s v="Finalizada"/>
    <s v="FACTURA PENDIENTE EN PROGRAMACION DE PAGO"/>
    <m/>
    <m/>
    <n v="368040"/>
    <n v="0"/>
    <n v="0"/>
    <m/>
    <m/>
    <n v="368040"/>
    <n v="0"/>
    <n v="0"/>
    <n v="368040"/>
    <n v="0"/>
    <m/>
    <n v="368040"/>
    <n v="2201529598"/>
    <s v="15.07.2024"/>
    <n v="70042097"/>
    <m/>
    <d v="2024-06-30T00:00:00"/>
  </r>
  <r>
    <n v="278406"/>
    <n v="890306950"/>
    <s v="Ese Hospital Piloto de Jamundi"/>
    <s v="FVE"/>
    <n v="278406"/>
    <s v="FVE278406"/>
    <s v="890306950_FVE278406"/>
    <d v="2024-02-22T17:24:20"/>
    <d v="2024-03-15T00:00:00"/>
    <d v="2024-03-14T11:37:14"/>
    <n v="149200"/>
    <n v="149200"/>
    <s v="Evento"/>
    <s v="jamundi"/>
    <s v="Servicios de salud"/>
    <m/>
    <m/>
    <s v="44B200290"/>
    <x v="6"/>
    <s v="Finalizada"/>
    <s v="FACTURA PENDIENTE EN PROGRAMACION DE PAGO"/>
    <m/>
    <m/>
    <n v="149200"/>
    <n v="0"/>
    <n v="0"/>
    <m/>
    <m/>
    <n v="149200"/>
    <n v="0"/>
    <n v="0"/>
    <n v="149200"/>
    <n v="0"/>
    <m/>
    <n v="149200"/>
    <n v="2201529598"/>
    <s v="15.07.2024"/>
    <n v="70042097"/>
    <m/>
    <d v="2024-06-30T00:00:00"/>
  </r>
  <r>
    <n v="278407"/>
    <n v="890306950"/>
    <s v="Ese Hospital Piloto de Jamundi"/>
    <s v="FVE"/>
    <n v="278407"/>
    <s v="FVE278407"/>
    <s v="890306950_FVE278407"/>
    <d v="2024-02-22T17:36:13"/>
    <d v="2024-03-15T00:00:00"/>
    <d v="2024-03-14T11:37:14"/>
    <n v="84250"/>
    <n v="84250"/>
    <s v="Evento"/>
    <s v="jamundi"/>
    <s v="Servicios de salud"/>
    <m/>
    <m/>
    <s v="44B200290"/>
    <x v="6"/>
    <s v="Finalizada"/>
    <s v="FACTURA PENDIENTE EN PROGRAMACION DE PAGO"/>
    <m/>
    <m/>
    <n v="84250"/>
    <n v="0"/>
    <n v="0"/>
    <m/>
    <m/>
    <n v="84250"/>
    <n v="0"/>
    <n v="0"/>
    <n v="84250"/>
    <n v="0"/>
    <m/>
    <n v="84250"/>
    <n v="2201529598"/>
    <s v="15.07.2024"/>
    <n v="70042097"/>
    <m/>
    <d v="2024-06-30T00:00:00"/>
  </r>
  <r>
    <n v="278409"/>
    <n v="890306950"/>
    <s v="Ese Hospital Piloto de Jamundi"/>
    <s v="FVE"/>
    <n v="278409"/>
    <s v="FVE278409"/>
    <s v="890306950_FVE278409"/>
    <d v="2024-02-22T17:39:43"/>
    <d v="2024-03-15T00:00:00"/>
    <d v="2024-03-14T11:37:14"/>
    <n v="94570"/>
    <n v="94570"/>
    <s v="Evento"/>
    <s v="jamundi"/>
    <s v="Servicios de salud"/>
    <m/>
    <m/>
    <s v="44B200290"/>
    <x v="6"/>
    <s v="Finalizada"/>
    <s v="FACTURA PENDIENTE EN PROGRAMACION DE PAGO"/>
    <m/>
    <m/>
    <n v="94570"/>
    <n v="0"/>
    <n v="0"/>
    <m/>
    <m/>
    <n v="94570"/>
    <n v="0"/>
    <n v="0"/>
    <n v="94570"/>
    <n v="0"/>
    <m/>
    <n v="94570"/>
    <n v="2201529598"/>
    <s v="15.07.2024"/>
    <n v="70042097"/>
    <m/>
    <d v="2024-06-30T00:00:00"/>
  </r>
  <r>
    <n v="278420"/>
    <n v="890306950"/>
    <s v="Ese Hospital Piloto de Jamundi"/>
    <s v="FVE"/>
    <n v="278420"/>
    <s v="FVE278420"/>
    <s v="890306950_FVE278420"/>
    <d v="2024-02-22T21:51:56"/>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8423"/>
    <n v="890306950"/>
    <s v="Ese Hospital Piloto de Jamundi"/>
    <s v="FVE"/>
    <n v="278423"/>
    <s v="FVE278423"/>
    <s v="890306950_FVE278423"/>
    <d v="2024-02-22T22:35:28"/>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8498"/>
    <n v="890306950"/>
    <s v="Ese Hospital Piloto de Jamundi"/>
    <s v="FVE"/>
    <n v="278498"/>
    <s v="FVE278498"/>
    <s v="890306950_FVE278498"/>
    <d v="2024-02-23T09:16:38"/>
    <d v="2024-03-15T00:00:00"/>
    <d v="2024-03-14T11:37:14"/>
    <n v="303380"/>
    <n v="303380"/>
    <s v="Evento"/>
    <s v="jamundi"/>
    <s v="Servicios de salud"/>
    <m/>
    <m/>
    <s v="44B200290"/>
    <x v="6"/>
    <s v="Finalizada"/>
    <s v="FACTURA PENDIENTE EN PROGRAMACION DE PAGO"/>
    <m/>
    <m/>
    <n v="303380"/>
    <n v="0"/>
    <n v="0"/>
    <m/>
    <m/>
    <n v="303380"/>
    <n v="0"/>
    <n v="0"/>
    <n v="303380"/>
    <n v="0"/>
    <m/>
    <n v="303380"/>
    <n v="2201529598"/>
    <s v="15.07.2024"/>
    <n v="70042097"/>
    <m/>
    <d v="2024-06-30T00:00:00"/>
  </r>
  <r>
    <n v="278530"/>
    <n v="890306950"/>
    <s v="Ese Hospital Piloto de Jamundi"/>
    <s v="FVE"/>
    <n v="278530"/>
    <s v="FVE278530"/>
    <s v="890306950_FVE278530"/>
    <d v="2024-02-23T10:13:33"/>
    <d v="2024-03-15T00:00:00"/>
    <d v="2024-03-14T11:37:14"/>
    <n v="114080"/>
    <n v="114080"/>
    <s v="Evento"/>
    <s v="jamundi"/>
    <s v="Servicios de salud"/>
    <m/>
    <m/>
    <s v="44B200290"/>
    <x v="6"/>
    <s v="Finalizada"/>
    <s v="FACTURA PENDIENTE EN PROGRAMACION DE PAGO"/>
    <m/>
    <m/>
    <n v="114080"/>
    <n v="0"/>
    <n v="0"/>
    <m/>
    <m/>
    <n v="114080"/>
    <n v="0"/>
    <n v="0"/>
    <n v="114080"/>
    <n v="0"/>
    <m/>
    <n v="114080"/>
    <n v="2201529598"/>
    <s v="15.07.2024"/>
    <n v="70042097"/>
    <m/>
    <d v="2024-06-30T00:00:00"/>
  </r>
  <r>
    <n v="278536"/>
    <n v="890306950"/>
    <s v="Ese Hospital Piloto de Jamundi"/>
    <s v="FVE"/>
    <n v="278536"/>
    <s v="FVE278536"/>
    <s v="890306950_FVE278536"/>
    <d v="2024-02-23T10:23:35"/>
    <d v="2024-03-15T00:00:00"/>
    <d v="2024-03-14T11:37:14"/>
    <n v="261200"/>
    <n v="261200"/>
    <s v="Evento"/>
    <s v="jamundi"/>
    <s v="Servicios de salud"/>
    <m/>
    <m/>
    <s v="44B200290"/>
    <x v="6"/>
    <s v="Finalizada"/>
    <s v="FACTURA PENDIENTE EN PROGRAMACION DE PAGO"/>
    <m/>
    <m/>
    <n v="261200"/>
    <n v="0"/>
    <n v="0"/>
    <m/>
    <m/>
    <n v="261200"/>
    <n v="0"/>
    <n v="0"/>
    <n v="261200"/>
    <n v="0"/>
    <m/>
    <n v="261200"/>
    <n v="2201529598"/>
    <s v="15.07.2024"/>
    <n v="70042097"/>
    <m/>
    <d v="2024-06-30T00:00:00"/>
  </r>
  <r>
    <n v="278537"/>
    <n v="890306950"/>
    <s v="Ese Hospital Piloto de Jamundi"/>
    <s v="FVE"/>
    <n v="278537"/>
    <s v="FVE278537"/>
    <s v="890306950_FVE278537"/>
    <d v="2024-02-23T10:24:07"/>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8541"/>
    <n v="890306950"/>
    <s v="Ese Hospital Piloto de Jamundi"/>
    <s v="FVE"/>
    <n v="278541"/>
    <s v="FVE278541"/>
    <s v="890306950_FVE278541"/>
    <d v="2024-02-23T10:31:24"/>
    <d v="2024-03-15T00:00:00"/>
    <d v="2024-03-14T11:37:14"/>
    <n v="148290"/>
    <n v="148290"/>
    <s v="Evento"/>
    <s v="jamundi"/>
    <s v="Servicios de salud"/>
    <m/>
    <m/>
    <s v="44B200290"/>
    <x v="6"/>
    <s v="Finalizada"/>
    <s v="FACTURA PENDIENTE EN PROGRAMACION DE PAGO"/>
    <m/>
    <m/>
    <n v="148290"/>
    <n v="0"/>
    <n v="0"/>
    <m/>
    <m/>
    <n v="148290"/>
    <n v="0"/>
    <n v="0"/>
    <n v="148290"/>
    <n v="0"/>
    <m/>
    <n v="148290"/>
    <n v="2201529598"/>
    <s v="15.07.2024"/>
    <n v="70042097"/>
    <m/>
    <d v="2024-06-30T00:00:00"/>
  </r>
  <r>
    <n v="278552"/>
    <n v="890306950"/>
    <s v="Ese Hospital Piloto de Jamundi"/>
    <s v="FVE"/>
    <n v="278552"/>
    <s v="FVE278552"/>
    <s v="890306950_FVE278552"/>
    <d v="2024-02-23T10:43:58"/>
    <d v="2024-03-15T00:00:00"/>
    <d v="2024-03-14T11:37:14"/>
    <n v="84380"/>
    <n v="84380"/>
    <s v="Evento"/>
    <s v="jamundi"/>
    <s v="Servicios de salud"/>
    <m/>
    <m/>
    <s v="44B200290"/>
    <x v="6"/>
    <s v="Finalizada"/>
    <s v="FACTURA PENDIENTE EN PROGRAMACION DE PAGO"/>
    <m/>
    <m/>
    <n v="84380"/>
    <n v="0"/>
    <n v="0"/>
    <m/>
    <m/>
    <n v="84380"/>
    <n v="0"/>
    <n v="0"/>
    <n v="84380"/>
    <n v="0"/>
    <m/>
    <n v="84380"/>
    <n v="2201529598"/>
    <s v="15.07.2024"/>
    <n v="70042097"/>
    <m/>
    <d v="2024-06-30T00:00:00"/>
  </r>
  <r>
    <n v="278558"/>
    <n v="890306950"/>
    <s v="Ese Hospital Piloto de Jamundi"/>
    <s v="FVE"/>
    <n v="278558"/>
    <s v="FVE278558"/>
    <s v="890306950_FVE278558"/>
    <d v="2024-02-23T10:49:51"/>
    <d v="2024-03-15T00:00:00"/>
    <d v="2024-03-14T11:37:14"/>
    <n v="97620"/>
    <n v="97620"/>
    <s v="Evento"/>
    <s v="jamundi"/>
    <s v="Servicios de salud"/>
    <m/>
    <m/>
    <s v="44B200290"/>
    <x v="6"/>
    <s v="Finalizada"/>
    <s v="FACTURA PENDIENTE EN PROGRAMACION DE PAGO"/>
    <m/>
    <m/>
    <n v="97620"/>
    <n v="0"/>
    <n v="0"/>
    <m/>
    <m/>
    <n v="97620"/>
    <n v="0"/>
    <n v="0"/>
    <n v="97620"/>
    <n v="0"/>
    <m/>
    <n v="97620"/>
    <n v="2201529598"/>
    <s v="15.07.2024"/>
    <n v="70042097"/>
    <m/>
    <d v="2024-06-30T00:00:00"/>
  </r>
  <r>
    <n v="278594"/>
    <n v="890306950"/>
    <s v="Ese Hospital Piloto de Jamundi"/>
    <s v="FVE"/>
    <n v="278594"/>
    <s v="FVE278594"/>
    <s v="890306950_FVE278594"/>
    <d v="2024-02-23T11:39:23"/>
    <d v="2024-03-15T00:00:00"/>
    <d v="2024-03-14T11:37:14"/>
    <n v="87400"/>
    <n v="87400"/>
    <s v="Evento"/>
    <s v="jamundi"/>
    <s v="Servicios de salud"/>
    <m/>
    <m/>
    <s v="44B200290"/>
    <x v="6"/>
    <s v="Finalizada"/>
    <s v="FACTURA PENDIENTE EN PROGRAMACION DE PAGO"/>
    <m/>
    <m/>
    <n v="87400"/>
    <n v="0"/>
    <n v="0"/>
    <m/>
    <m/>
    <n v="87400"/>
    <n v="0"/>
    <n v="0"/>
    <n v="87400"/>
    <n v="0"/>
    <m/>
    <n v="87400"/>
    <n v="2201529598"/>
    <s v="15.07.2024"/>
    <n v="70042097"/>
    <m/>
    <d v="2024-06-30T00:00:00"/>
  </r>
  <r>
    <n v="278596"/>
    <n v="890306950"/>
    <s v="Ese Hospital Piloto de Jamundi"/>
    <s v="FVE"/>
    <n v="278596"/>
    <s v="FVE278596"/>
    <s v="890306950_FVE278596"/>
    <d v="2024-02-23T11:45:55"/>
    <d v="2024-03-15T00:00:00"/>
    <d v="2024-03-14T11:37:14"/>
    <n v="115980"/>
    <n v="115980"/>
    <s v="Evento"/>
    <s v="jamundi"/>
    <s v="Servicios de salud"/>
    <m/>
    <m/>
    <s v="44B200290"/>
    <x v="6"/>
    <s v="Finalizada"/>
    <s v="FACTURA PENDIENTE EN PROGRAMACION DE PAGO"/>
    <m/>
    <m/>
    <n v="115980"/>
    <n v="0"/>
    <n v="0"/>
    <m/>
    <m/>
    <n v="115980"/>
    <n v="0"/>
    <n v="0"/>
    <n v="115980"/>
    <n v="0"/>
    <m/>
    <n v="115980"/>
    <n v="2201529598"/>
    <s v="15.07.2024"/>
    <n v="70042097"/>
    <m/>
    <d v="2024-06-30T00:00:00"/>
  </r>
  <r>
    <n v="278597"/>
    <n v="890306950"/>
    <s v="Ese Hospital Piloto de Jamundi"/>
    <s v="FVE"/>
    <n v="278597"/>
    <s v="FVE278597"/>
    <s v="890306950_FVE278597"/>
    <d v="2024-02-23T11:49:27"/>
    <d v="2024-03-15T00:00:00"/>
    <d v="2024-03-14T11:37:14"/>
    <n v="105930"/>
    <n v="105930"/>
    <s v="Evento"/>
    <s v="jamundi"/>
    <s v="Servicios de salud"/>
    <m/>
    <m/>
    <s v="44B200290"/>
    <x v="6"/>
    <s v="Finalizada"/>
    <s v="FACTURA PENDIENTE EN PROGRAMACION DE PAGO"/>
    <m/>
    <m/>
    <n v="105930"/>
    <n v="0"/>
    <n v="0"/>
    <m/>
    <m/>
    <n v="105930"/>
    <n v="0"/>
    <n v="0"/>
    <n v="105930"/>
    <n v="0"/>
    <m/>
    <n v="105930"/>
    <n v="2201529598"/>
    <s v="15.07.2024"/>
    <n v="70042097"/>
    <m/>
    <d v="2024-06-30T00:00:00"/>
  </r>
  <r>
    <n v="278675"/>
    <n v="890306950"/>
    <s v="Ese Hospital Piloto de Jamundi"/>
    <s v="FVE"/>
    <n v="278675"/>
    <s v="FVE278675"/>
    <s v="890306950_FVE278675"/>
    <d v="2024-02-23T15:10:10"/>
    <d v="2024-03-15T00:00:00"/>
    <d v="2024-03-14T11:37:14"/>
    <n v="119350"/>
    <n v="119350"/>
    <s v="Evento"/>
    <s v="jamundi"/>
    <s v="Servicios de salud"/>
    <m/>
    <m/>
    <s v="44B200290"/>
    <x v="6"/>
    <s v="Finalizada"/>
    <s v="FACTURA PENDIENTE EN PROGRAMACION DE PAGO"/>
    <m/>
    <m/>
    <n v="119350"/>
    <n v="0"/>
    <n v="0"/>
    <m/>
    <m/>
    <n v="119350"/>
    <n v="0"/>
    <n v="0"/>
    <n v="119350"/>
    <n v="0"/>
    <m/>
    <n v="119350"/>
    <n v="2201529598"/>
    <s v="15.07.2024"/>
    <n v="70042097"/>
    <m/>
    <d v="2024-06-30T00:00:00"/>
  </r>
  <r>
    <n v="278711"/>
    <n v="890306950"/>
    <s v="Ese Hospital Piloto de Jamundi"/>
    <s v="FVE"/>
    <n v="278711"/>
    <s v="FVE278711"/>
    <s v="890306950_FVE278711"/>
    <d v="2024-02-23T16:02:18"/>
    <d v="2024-03-15T00:00:00"/>
    <d v="2024-03-14T11:37:14"/>
    <n v="92090"/>
    <n v="92090"/>
    <s v="Evento"/>
    <s v="jamundi"/>
    <s v="Servicios de salud"/>
    <m/>
    <m/>
    <s v="44B200290"/>
    <x v="6"/>
    <s v="Finalizada"/>
    <s v="FACTURA PENDIENTE EN PROGRAMACION DE PAGO"/>
    <m/>
    <m/>
    <n v="92090"/>
    <n v="0"/>
    <n v="0"/>
    <m/>
    <m/>
    <n v="92090"/>
    <n v="0"/>
    <n v="0"/>
    <n v="92090"/>
    <n v="0"/>
    <m/>
    <n v="92090"/>
    <n v="2201529598"/>
    <s v="15.07.2024"/>
    <n v="70042097"/>
    <m/>
    <d v="2024-06-30T00:00:00"/>
  </r>
  <r>
    <n v="278720"/>
    <n v="890306950"/>
    <s v="Ese Hospital Piloto de Jamundi"/>
    <s v="FVE"/>
    <n v="278720"/>
    <s v="FVE278720"/>
    <s v="890306950_FVE278720"/>
    <d v="2024-02-23T16:15:00"/>
    <d v="2024-03-15T00:00:00"/>
    <d v="2024-03-14T11:37:14"/>
    <n v="170650"/>
    <n v="170650"/>
    <s v="Evento"/>
    <s v="jamundi"/>
    <s v="Servicios de salud"/>
    <m/>
    <m/>
    <s v="44B200290"/>
    <x v="6"/>
    <s v="Finalizada"/>
    <s v="FACTURA PENDIENTE EN PROGRAMACION DE PAGO"/>
    <m/>
    <m/>
    <n v="170650"/>
    <n v="0"/>
    <n v="0"/>
    <m/>
    <m/>
    <n v="170650"/>
    <n v="0"/>
    <n v="0"/>
    <n v="170650"/>
    <n v="0"/>
    <m/>
    <n v="170650"/>
    <n v="2201529598"/>
    <s v="15.07.2024"/>
    <n v="70042097"/>
    <m/>
    <d v="2024-06-30T00:00:00"/>
  </r>
  <r>
    <n v="278725"/>
    <n v="890306950"/>
    <s v="Ese Hospital Piloto de Jamundi"/>
    <s v="FVE"/>
    <n v="278725"/>
    <s v="FVE278725"/>
    <s v="890306950_FVE278725"/>
    <d v="2024-02-23T16:24:44"/>
    <d v="2024-03-15T00:00:00"/>
    <d v="2024-03-14T11:37:14"/>
    <n v="145550"/>
    <n v="145550"/>
    <s v="Evento"/>
    <s v="jamundi"/>
    <s v="Servicios de salud"/>
    <m/>
    <m/>
    <s v="44B200290"/>
    <x v="6"/>
    <s v="Finalizada"/>
    <s v="FACTURA PENDIENTE EN PROGRAMACION DE PAGO"/>
    <m/>
    <m/>
    <n v="145550"/>
    <n v="0"/>
    <n v="0"/>
    <m/>
    <m/>
    <n v="145550"/>
    <n v="0"/>
    <n v="0"/>
    <n v="145550"/>
    <n v="0"/>
    <m/>
    <n v="145550"/>
    <n v="2201529598"/>
    <s v="15.07.2024"/>
    <n v="70042097"/>
    <m/>
    <d v="2024-06-30T00:00:00"/>
  </r>
  <r>
    <n v="278727"/>
    <n v="890306950"/>
    <s v="Ese Hospital Piloto de Jamundi"/>
    <s v="FVE"/>
    <n v="278727"/>
    <s v="FVE278727"/>
    <s v="890306950_FVE278727"/>
    <d v="2024-02-23T16:29:24"/>
    <d v="2024-03-15T00:00:00"/>
    <d v="2024-03-14T11:37:14"/>
    <n v="115700"/>
    <n v="115700"/>
    <s v="Evento"/>
    <s v="jamundi"/>
    <s v="Servicios de salud"/>
    <m/>
    <m/>
    <s v="44B200290"/>
    <x v="6"/>
    <s v="Finalizada"/>
    <s v="FACTURA PENDIENTE EN PROGRAMACION DE PAGO"/>
    <m/>
    <m/>
    <n v="115700"/>
    <n v="0"/>
    <n v="0"/>
    <m/>
    <m/>
    <n v="115700"/>
    <n v="0"/>
    <n v="0"/>
    <n v="115700"/>
    <n v="0"/>
    <m/>
    <n v="115700"/>
    <n v="2201529598"/>
    <s v="15.07.2024"/>
    <n v="70042097"/>
    <m/>
    <d v="2024-06-30T00:00:00"/>
  </r>
  <r>
    <n v="278729"/>
    <n v="890306950"/>
    <s v="Ese Hospital Piloto de Jamundi"/>
    <s v="FVE"/>
    <n v="278729"/>
    <s v="FVE278729"/>
    <s v="890306950_FVE278729"/>
    <d v="2024-02-23T16:32:44"/>
    <d v="2024-03-15T00:00:00"/>
    <d v="2024-03-14T11:37:14"/>
    <n v="81400"/>
    <n v="81400"/>
    <s v="Evento"/>
    <s v="jamundi"/>
    <s v="Servicios de salud"/>
    <m/>
    <m/>
    <s v="44B200290"/>
    <x v="6"/>
    <s v="Finalizada"/>
    <s v="FACTURA PENDIENTE EN PROGRAMACION DE PAGO"/>
    <m/>
    <m/>
    <n v="81400"/>
    <n v="0"/>
    <n v="0"/>
    <m/>
    <m/>
    <n v="81400"/>
    <n v="0"/>
    <n v="0"/>
    <n v="81400"/>
    <n v="0"/>
    <m/>
    <n v="81400"/>
    <n v="2201529598"/>
    <s v="15.07.2024"/>
    <n v="70042097"/>
    <m/>
    <d v="2024-06-30T00:00:00"/>
  </r>
  <r>
    <n v="278730"/>
    <n v="890306950"/>
    <s v="Ese Hospital Piloto de Jamundi"/>
    <s v="FVE"/>
    <n v="278730"/>
    <s v="FVE278730"/>
    <s v="890306950_FVE278730"/>
    <d v="2024-02-23T16:39:05"/>
    <d v="2024-03-15T00:00:00"/>
    <d v="2024-03-14T11:37:14"/>
    <n v="126560"/>
    <n v="126560"/>
    <s v="Evento"/>
    <s v="jamundi"/>
    <s v="Servicios de salud"/>
    <m/>
    <m/>
    <s v="44B200290"/>
    <x v="6"/>
    <s v="Finalizada"/>
    <s v="FACTURA PENDIENTE EN PROGRAMACION DE PAGO"/>
    <m/>
    <m/>
    <n v="126560"/>
    <n v="0"/>
    <n v="0"/>
    <m/>
    <m/>
    <n v="126560"/>
    <n v="0"/>
    <n v="0"/>
    <n v="126560"/>
    <n v="0"/>
    <m/>
    <n v="126560"/>
    <n v="2201529598"/>
    <s v="15.07.2024"/>
    <n v="70042097"/>
    <m/>
    <d v="2024-06-30T00:00:00"/>
  </r>
  <r>
    <n v="278734"/>
    <n v="890306950"/>
    <s v="Ese Hospital Piloto de Jamundi"/>
    <s v="FVE"/>
    <n v="278734"/>
    <s v="FVE278734"/>
    <s v="890306950_FVE278734"/>
    <d v="2024-02-23T16:56:49"/>
    <d v="2024-03-15T00:00:00"/>
    <d v="2024-03-14T11:37:14"/>
    <n v="82540"/>
    <n v="82540"/>
    <s v="Evento"/>
    <s v="jamundi"/>
    <s v="Servicios de salud"/>
    <m/>
    <m/>
    <s v="44B200290"/>
    <x v="6"/>
    <s v="Finalizada"/>
    <s v="FACTURA PENDIENTE EN PROGRAMACION DE PAGO"/>
    <m/>
    <m/>
    <n v="82540"/>
    <n v="0"/>
    <n v="0"/>
    <m/>
    <m/>
    <n v="82540"/>
    <n v="0"/>
    <n v="0"/>
    <n v="82540"/>
    <n v="0"/>
    <m/>
    <n v="82540"/>
    <n v="2201529598"/>
    <s v="15.07.2024"/>
    <n v="70042097"/>
    <m/>
    <d v="2024-06-30T00:00:00"/>
  </r>
  <r>
    <n v="278743"/>
    <n v="890306950"/>
    <s v="Ese Hospital Piloto de Jamundi"/>
    <s v="FVE"/>
    <n v="278743"/>
    <s v="FVE278743"/>
    <s v="890306950_FVE278743"/>
    <d v="2024-02-23T23:52:14"/>
    <d v="2024-03-15T00:00:00"/>
    <d v="2024-03-14T11:37:14"/>
    <n v="65100"/>
    <n v="60600"/>
    <s v="Evento"/>
    <s v="jamundi"/>
    <s v="Servicios de salud"/>
    <m/>
    <m/>
    <s v="44B200290"/>
    <x v="6"/>
    <s v="Finalizada"/>
    <s v="FACTURA PENDIENTE EN PROGRAMACION DE PAGO"/>
    <m/>
    <m/>
    <n v="65100"/>
    <n v="0"/>
    <n v="0"/>
    <m/>
    <m/>
    <n v="65100"/>
    <n v="0"/>
    <n v="0"/>
    <n v="60600"/>
    <n v="0"/>
    <m/>
    <n v="60600"/>
    <n v="2201529598"/>
    <s v="15.07.2024"/>
    <n v="70042097"/>
    <m/>
    <d v="2024-06-30T00:00:00"/>
  </r>
  <r>
    <n v="278807"/>
    <n v="890306950"/>
    <s v="Ese Hospital Piloto de Jamundi"/>
    <s v="FVE"/>
    <n v="278807"/>
    <s v="FVE278807"/>
    <s v="890306950_FVE278807"/>
    <d v="2024-02-24T08:52:01"/>
    <d v="2024-03-15T00:00:00"/>
    <d v="2024-03-14T11:37:14"/>
    <n v="99180"/>
    <n v="99180"/>
    <s v="Evento"/>
    <s v="jamundi"/>
    <s v="Servicios de salud"/>
    <m/>
    <m/>
    <s v="44B200290"/>
    <x v="6"/>
    <s v="Finalizada"/>
    <s v="FACTURA PENDIENTE EN PROGRAMACION DE PAGO"/>
    <m/>
    <m/>
    <n v="99180"/>
    <n v="0"/>
    <n v="0"/>
    <m/>
    <m/>
    <n v="99180"/>
    <n v="0"/>
    <n v="0"/>
    <n v="99180"/>
    <n v="0"/>
    <m/>
    <n v="99180"/>
    <n v="2201530382"/>
    <s v="26.07.2024"/>
    <n v="23900959"/>
    <m/>
    <d v="2024-06-30T00:00:00"/>
  </r>
  <r>
    <n v="278921"/>
    <n v="890306950"/>
    <s v="Ese Hospital Piloto de Jamundi"/>
    <s v="FVE"/>
    <n v="278921"/>
    <s v="FVE278921"/>
    <s v="890306950_FVE278921"/>
    <d v="2024-02-24T11:11:07"/>
    <d v="2024-03-15T00:00:00"/>
    <d v="2024-03-14T11:37:14"/>
    <n v="140050"/>
    <n v="140050"/>
    <s v="Evento"/>
    <s v="jamundi"/>
    <s v="Servicios de salud"/>
    <m/>
    <m/>
    <s v="44B200290"/>
    <x v="6"/>
    <s v="Finalizada"/>
    <s v="FACTURA PENDIENTE EN PROGRAMACION DE PAGO"/>
    <m/>
    <m/>
    <n v="140050"/>
    <n v="0"/>
    <n v="0"/>
    <m/>
    <m/>
    <n v="140050"/>
    <n v="0"/>
    <n v="0"/>
    <n v="140050"/>
    <n v="0"/>
    <m/>
    <n v="140050"/>
    <n v="2201530382"/>
    <s v="26.07.2024"/>
    <n v="23900959"/>
    <m/>
    <d v="2024-06-30T00:00:00"/>
  </r>
  <r>
    <n v="278934"/>
    <n v="890306950"/>
    <s v="Ese Hospital Piloto de Jamundi"/>
    <s v="FVE"/>
    <n v="278934"/>
    <s v="FVE278934"/>
    <s v="890306950_FVE278934"/>
    <d v="2024-02-24T11:24:21"/>
    <d v="2024-03-15T00:00:00"/>
    <d v="2024-03-14T11:37:14"/>
    <n v="483950"/>
    <n v="483950"/>
    <s v="Evento"/>
    <s v="jamundi"/>
    <s v="Servicios de salud"/>
    <m/>
    <m/>
    <s v="44B200290"/>
    <x v="6"/>
    <s v="Finalizada"/>
    <s v="FACTURA PENDIENTE EN PROGRAMACION DE PAGO"/>
    <m/>
    <m/>
    <n v="483950"/>
    <n v="0"/>
    <n v="0"/>
    <m/>
    <m/>
    <n v="483950"/>
    <n v="0"/>
    <n v="0"/>
    <n v="483950"/>
    <n v="0"/>
    <m/>
    <n v="483950"/>
    <n v="2201530382"/>
    <s v="26.07.2024"/>
    <n v="23900959"/>
    <m/>
    <d v="2024-06-30T00:00:00"/>
  </r>
  <r>
    <n v="279012"/>
    <n v="890306950"/>
    <s v="Ese Hospital Piloto de Jamundi"/>
    <s v="FVE"/>
    <n v="279012"/>
    <s v="FVE279012"/>
    <s v="890306950_FVE279012"/>
    <d v="2024-02-24T12:31:16"/>
    <d v="2024-03-15T00:00:00"/>
    <d v="2024-03-14T11:37:14"/>
    <n v="82740"/>
    <n v="82740"/>
    <s v="Evento"/>
    <s v="jamundi"/>
    <s v="Servicios de salud"/>
    <m/>
    <m/>
    <s v="44B200290"/>
    <x v="6"/>
    <s v="Finalizada"/>
    <s v="FACTURA PENDIENTE EN PROGRAMACION DE PAGO"/>
    <m/>
    <m/>
    <n v="82740"/>
    <n v="0"/>
    <n v="0"/>
    <m/>
    <m/>
    <n v="82740"/>
    <n v="0"/>
    <n v="0"/>
    <n v="82740"/>
    <n v="0"/>
    <m/>
    <n v="82740"/>
    <n v="2201529598"/>
    <s v="15.07.2024"/>
    <n v="70042097"/>
    <m/>
    <d v="2024-06-30T00:00:00"/>
  </r>
  <r>
    <n v="279031"/>
    <n v="890306950"/>
    <s v="Ese Hospital Piloto de Jamundi"/>
    <s v="FVE"/>
    <n v="279031"/>
    <s v="FVE279031"/>
    <s v="890306950_FVE279031"/>
    <d v="2024-02-24T13:06:46"/>
    <d v="2024-03-15T00:00:00"/>
    <d v="2024-03-14T11:37:14"/>
    <n v="300856"/>
    <n v="300856"/>
    <s v="Evento"/>
    <s v="jamundi"/>
    <s v="Servicios de salud"/>
    <m/>
    <m/>
    <s v="44B200290"/>
    <x v="6"/>
    <s v="Finalizada"/>
    <s v="FACTURA PENDIENTE EN PROGRAMACION DE PAGO"/>
    <m/>
    <m/>
    <n v="300856"/>
    <n v="0"/>
    <n v="0"/>
    <m/>
    <m/>
    <n v="300856"/>
    <n v="0"/>
    <n v="0"/>
    <n v="300856"/>
    <n v="0"/>
    <m/>
    <n v="300856"/>
    <n v="2201530382"/>
    <s v="26.07.2024"/>
    <n v="23900959"/>
    <m/>
    <d v="2024-06-30T00:00:00"/>
  </r>
  <r>
    <n v="279040"/>
    <n v="890306950"/>
    <s v="Ese Hospital Piloto de Jamundi"/>
    <s v="FVE"/>
    <n v="279040"/>
    <s v="FVE279040"/>
    <s v="890306950_FVE279040"/>
    <d v="2024-02-24T13:20:26"/>
    <d v="2024-03-15T00:00:00"/>
    <d v="2024-03-14T11:37:14"/>
    <n v="408500"/>
    <n v="408500"/>
    <s v="Evento"/>
    <s v="jamundi"/>
    <s v="Servicios de salud"/>
    <m/>
    <m/>
    <s v="44B200290"/>
    <x v="6"/>
    <s v="Finalizada"/>
    <s v="FACTURA PENDIENTE EN PROGRAMACION DE PAGO"/>
    <m/>
    <m/>
    <n v="408500"/>
    <n v="0"/>
    <n v="0"/>
    <m/>
    <m/>
    <n v="408500"/>
    <n v="0"/>
    <n v="0"/>
    <n v="408500"/>
    <n v="0"/>
    <m/>
    <n v="408500"/>
    <n v="2201530382"/>
    <s v="26.07.2024"/>
    <n v="23900959"/>
    <m/>
    <d v="2024-06-30T00:00:00"/>
  </r>
  <r>
    <n v="279043"/>
    <n v="890306950"/>
    <s v="Ese Hospital Piloto de Jamundi"/>
    <s v="FVE"/>
    <n v="279043"/>
    <s v="FVE279043"/>
    <s v="890306950_FVE279043"/>
    <d v="2024-02-24T13:24:33"/>
    <d v="2024-03-15T00:00:00"/>
    <d v="2024-03-14T11:37:14"/>
    <n v="94910"/>
    <n v="94910"/>
    <s v="Evento"/>
    <s v="jamundi"/>
    <s v="Servicios de salud"/>
    <m/>
    <m/>
    <s v="44B200290"/>
    <x v="6"/>
    <s v="Finalizada"/>
    <s v="FACTURA PENDIENTE EN PROGRAMACION DE PAGO"/>
    <m/>
    <m/>
    <n v="94910"/>
    <n v="0"/>
    <n v="0"/>
    <m/>
    <m/>
    <n v="94910"/>
    <n v="0"/>
    <n v="0"/>
    <n v="94910"/>
    <n v="0"/>
    <m/>
    <n v="94910"/>
    <n v="2201529598"/>
    <s v="15.07.2024"/>
    <n v="70042097"/>
    <m/>
    <d v="2024-06-30T00:00:00"/>
  </r>
  <r>
    <n v="279052"/>
    <n v="890306950"/>
    <s v="Ese Hospital Piloto de Jamundi"/>
    <s v="FVE"/>
    <n v="279052"/>
    <s v="FVE279052"/>
    <s v="890306950_FVE279052"/>
    <d v="2024-02-24T13:42:40"/>
    <d v="2024-03-15T00:00:00"/>
    <d v="2024-03-14T11:37:14"/>
    <n v="269870"/>
    <n v="269870"/>
    <s v="Evento"/>
    <s v="jamundi"/>
    <s v="Servicios de salud"/>
    <m/>
    <m/>
    <s v="44B200290"/>
    <x v="6"/>
    <s v="Finalizada"/>
    <s v="FACTURA PENDIENTE EN PROGRAMACION DE PAGO"/>
    <m/>
    <m/>
    <n v="269870"/>
    <n v="0"/>
    <n v="0"/>
    <m/>
    <m/>
    <n v="269870"/>
    <n v="0"/>
    <n v="0"/>
    <n v="269870"/>
    <n v="0"/>
    <m/>
    <n v="269870"/>
    <n v="2201530382"/>
    <s v="26.07.2024"/>
    <n v="23900959"/>
    <m/>
    <d v="2024-06-30T00:00:00"/>
  </r>
  <r>
    <n v="279088"/>
    <n v="890306950"/>
    <s v="Ese Hospital Piloto de Jamundi"/>
    <s v="FVE"/>
    <n v="279088"/>
    <s v="FVE279088"/>
    <s v="890306950_FVE279088"/>
    <d v="2024-02-24T15:06:37"/>
    <d v="2024-03-15T00:00:00"/>
    <d v="2024-03-14T11:37:14"/>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79195"/>
    <n v="890306950"/>
    <s v="Ese Hospital Piloto de Jamundi"/>
    <s v="FVE"/>
    <n v="279195"/>
    <s v="FVE279195"/>
    <s v="890306950_FVE279195"/>
    <d v="2024-02-25T18:51:14"/>
    <d v="2024-03-15T00:00:00"/>
    <d v="2024-03-14T11:37:14"/>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79196"/>
    <n v="890306950"/>
    <s v="Ese Hospital Piloto de Jamundi"/>
    <s v="FVE"/>
    <n v="279196"/>
    <s v="FVE279196"/>
    <s v="890306950_FVE279196"/>
    <d v="2024-02-25T18:53:22"/>
    <d v="2024-03-15T00:00:00"/>
    <d v="2024-03-14T11:37:14"/>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79199"/>
    <n v="890306950"/>
    <s v="Ese Hospital Piloto de Jamundi"/>
    <s v="FVE"/>
    <n v="279199"/>
    <s v="FVE279199"/>
    <s v="890306950_FVE279199"/>
    <d v="2024-02-25T20:17:25"/>
    <d v="2024-03-15T00:00:00"/>
    <d v="2024-03-14T11:37:14"/>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79240"/>
    <n v="890306950"/>
    <s v="Ese Hospital Piloto de Jamundi"/>
    <s v="FVE"/>
    <n v="279240"/>
    <s v="FVE279240"/>
    <s v="890306950_FVE279240"/>
    <d v="2024-02-26T09:12:09"/>
    <d v="2024-03-15T00:00:00"/>
    <d v="2024-03-14T11:37:14"/>
    <n v="94110"/>
    <n v="94110"/>
    <s v="Evento"/>
    <s v="jamundi"/>
    <s v="Servicios de salud"/>
    <m/>
    <m/>
    <s v="44B200290"/>
    <x v="6"/>
    <s v="Finalizada"/>
    <s v="FACTURA PENDIENTE EN PROGRAMACION DE PAGO"/>
    <m/>
    <m/>
    <n v="94110"/>
    <n v="0"/>
    <n v="0"/>
    <m/>
    <m/>
    <n v="94110"/>
    <n v="0"/>
    <n v="0"/>
    <n v="94110"/>
    <n v="0"/>
    <m/>
    <n v="94110"/>
    <n v="2201530382"/>
    <s v="26.07.2024"/>
    <n v="23900959"/>
    <m/>
    <d v="2024-06-30T00:00:00"/>
  </r>
  <r>
    <n v="279260"/>
    <n v="890306950"/>
    <s v="Ese Hospital Piloto de Jamundi"/>
    <s v="FVE"/>
    <n v="279260"/>
    <s v="FVE279260"/>
    <s v="890306950_FVE279260"/>
    <d v="2024-02-26T09:47:04"/>
    <d v="2024-03-15T00:00:00"/>
    <d v="2024-03-14T11:37:14"/>
    <n v="576115"/>
    <n v="576115"/>
    <s v="Evento"/>
    <s v="jamundi"/>
    <s v="Servicios de salud"/>
    <m/>
    <m/>
    <s v="44B200290"/>
    <x v="6"/>
    <s v="Finalizada"/>
    <s v="FACTURA PENDIENTE EN PROGRAMACION DE PAGO"/>
    <m/>
    <m/>
    <n v="576115"/>
    <n v="0"/>
    <n v="0"/>
    <m/>
    <m/>
    <n v="576115"/>
    <n v="0"/>
    <n v="0"/>
    <n v="576115"/>
    <n v="0"/>
    <m/>
    <n v="576115"/>
    <n v="2201530382"/>
    <s v="26.07.2024"/>
    <n v="23900959"/>
    <m/>
    <d v="2024-06-30T00:00:00"/>
  </r>
  <r>
    <n v="279270"/>
    <n v="890306950"/>
    <s v="Ese Hospital Piloto de Jamundi"/>
    <s v="FVE"/>
    <n v="279270"/>
    <s v="FVE279270"/>
    <s v="890306950_FVE279270"/>
    <d v="2024-02-26T10:13:55"/>
    <d v="2024-03-15T00:00:00"/>
    <d v="2024-03-14T11:37:14"/>
    <n v="84220"/>
    <n v="84220"/>
    <s v="Evento"/>
    <s v="jamundi"/>
    <s v="Servicios de salud"/>
    <m/>
    <m/>
    <s v="44B200290"/>
    <x v="6"/>
    <s v="Finalizada"/>
    <s v="FACTURA PENDIENTE EN PROGRAMACION DE PAGO"/>
    <m/>
    <m/>
    <n v="84220"/>
    <n v="0"/>
    <n v="0"/>
    <m/>
    <m/>
    <n v="84220"/>
    <n v="0"/>
    <n v="0"/>
    <n v="84220"/>
    <n v="0"/>
    <m/>
    <n v="84220"/>
    <n v="2201530382"/>
    <s v="26.07.2024"/>
    <n v="23900959"/>
    <m/>
    <d v="2024-06-30T00:00:00"/>
  </r>
  <r>
    <n v="279274"/>
    <n v="890306950"/>
    <s v="Ese Hospital Piloto de Jamundi"/>
    <s v="FVE"/>
    <n v="279274"/>
    <s v="FVE279274"/>
    <s v="890306950_FVE279274"/>
    <d v="2024-02-26T10:23:11"/>
    <d v="2024-03-15T00:00:00"/>
    <d v="2024-03-14T11:37:14"/>
    <n v="164380"/>
    <n v="164380"/>
    <s v="Evento"/>
    <s v="jamundi"/>
    <s v="Servicios de salud"/>
    <m/>
    <m/>
    <s v="44B200290"/>
    <x v="6"/>
    <s v="Finalizada"/>
    <s v="FACTURA PENDIENTE EN PROGRAMACION DE PAGO"/>
    <m/>
    <m/>
    <n v="164380"/>
    <n v="0"/>
    <n v="0"/>
    <m/>
    <m/>
    <n v="164380"/>
    <n v="0"/>
    <n v="0"/>
    <n v="164380"/>
    <n v="0"/>
    <m/>
    <n v="164380"/>
    <n v="2201530382"/>
    <s v="26.07.2024"/>
    <n v="23900959"/>
    <m/>
    <d v="2024-06-30T00:00:00"/>
  </r>
  <r>
    <n v="279285"/>
    <n v="890306950"/>
    <s v="Ese Hospital Piloto de Jamundi"/>
    <s v="FVE"/>
    <n v="279285"/>
    <s v="FVE279285"/>
    <s v="890306950_FVE279285"/>
    <d v="2024-02-26T10:38:00"/>
    <d v="2024-03-15T00:00:00"/>
    <d v="2024-03-14T11:37:14"/>
    <n v="447372"/>
    <n v="447372"/>
    <s v="Evento"/>
    <s v="jamundi"/>
    <s v="Servicios de salud"/>
    <m/>
    <m/>
    <s v="44B200290"/>
    <x v="6"/>
    <s v="Finalizada"/>
    <s v="FACTURA PENDIENTE EN PROGRAMACION DE PAGO"/>
    <m/>
    <m/>
    <n v="447372"/>
    <n v="0"/>
    <n v="0"/>
    <m/>
    <m/>
    <n v="447372"/>
    <n v="0"/>
    <n v="0"/>
    <n v="447372"/>
    <n v="0"/>
    <m/>
    <n v="447372"/>
    <n v="2201530382"/>
    <s v="26.07.2024"/>
    <n v="23900959"/>
    <m/>
    <d v="2024-06-30T00:00:00"/>
  </r>
  <r>
    <n v="279289"/>
    <n v="890306950"/>
    <s v="Ese Hospital Piloto de Jamundi"/>
    <s v="FVE"/>
    <n v="279289"/>
    <s v="FVE279289"/>
    <s v="890306950_FVE279289"/>
    <d v="2024-02-26T10:52:54"/>
    <d v="2024-03-15T00:00:00"/>
    <d v="2024-03-14T11:37:14"/>
    <n v="881720"/>
    <n v="881720"/>
    <s v="Evento"/>
    <s v="jamundi"/>
    <s v="Servicios de salud"/>
    <m/>
    <m/>
    <s v="44B200290"/>
    <x v="6"/>
    <s v="Finalizada"/>
    <s v="FACTURA PENDIENTE EN PROGRAMACION DE PAGO"/>
    <m/>
    <m/>
    <n v="881720"/>
    <n v="0"/>
    <n v="0"/>
    <m/>
    <m/>
    <n v="881720"/>
    <n v="0"/>
    <n v="0"/>
    <n v="881720"/>
    <n v="0"/>
    <m/>
    <n v="881720"/>
    <n v="2201530382"/>
    <s v="26.07.2024"/>
    <n v="23900959"/>
    <m/>
    <d v="2024-06-30T00:00:00"/>
  </r>
  <r>
    <n v="279313"/>
    <n v="890306950"/>
    <s v="Ese Hospital Piloto de Jamundi"/>
    <s v="FVE"/>
    <n v="279313"/>
    <s v="FVE279313"/>
    <s v="890306950_FVE279313"/>
    <d v="2024-02-26T11:27:06"/>
    <d v="2024-03-15T00:00:00"/>
    <d v="2024-03-14T11:37:14"/>
    <n v="190210"/>
    <n v="190210"/>
    <s v="Evento"/>
    <s v="jamundi"/>
    <s v="Servicios de salud"/>
    <m/>
    <m/>
    <s v="44B200290"/>
    <x v="6"/>
    <s v="Finalizada"/>
    <s v="FACTURA PENDIENTE EN PROGRAMACION DE PAGO"/>
    <m/>
    <m/>
    <n v="190210"/>
    <n v="0"/>
    <n v="0"/>
    <m/>
    <m/>
    <n v="190210"/>
    <n v="0"/>
    <n v="0"/>
    <n v="190210"/>
    <n v="0"/>
    <m/>
    <n v="190210"/>
    <n v="2201530382"/>
    <s v="26.07.2024"/>
    <n v="23900959"/>
    <m/>
    <d v="2024-06-30T00:00:00"/>
  </r>
  <r>
    <n v="279358"/>
    <n v="890306950"/>
    <s v="Ese Hospital Piloto de Jamundi"/>
    <s v="FVE"/>
    <n v="279358"/>
    <s v="FVE279358"/>
    <s v="890306950_FVE279358"/>
    <d v="2024-02-26T12:25:49"/>
    <d v="2024-03-15T00:00:00"/>
    <d v="2024-03-14T11:37:14"/>
    <n v="325550"/>
    <n v="325550"/>
    <s v="Evento"/>
    <s v="jamundi"/>
    <s v="Servicios de salud"/>
    <m/>
    <m/>
    <s v="44B200290"/>
    <x v="6"/>
    <s v="Finalizada"/>
    <s v="FACTURA PENDIENTE EN PROGRAMACION DE PAGO"/>
    <m/>
    <m/>
    <n v="325550"/>
    <n v="0"/>
    <n v="0"/>
    <m/>
    <m/>
    <n v="325550"/>
    <n v="0"/>
    <n v="0"/>
    <n v="325550"/>
    <n v="0"/>
    <m/>
    <n v="325550"/>
    <n v="2201530382"/>
    <s v="26.07.2024"/>
    <n v="23900959"/>
    <m/>
    <d v="2024-06-30T00:00:00"/>
  </r>
  <r>
    <n v="279371"/>
    <n v="890306950"/>
    <s v="Ese Hospital Piloto de Jamundi"/>
    <s v="FVE"/>
    <n v="279371"/>
    <s v="FVE279371"/>
    <s v="890306950_FVE279371"/>
    <d v="2024-02-26T12:38:20"/>
    <d v="2024-03-15T00:00:00"/>
    <d v="2024-03-14T11:37:14"/>
    <n v="129076"/>
    <n v="129076"/>
    <s v="Evento"/>
    <s v="jamundi"/>
    <s v="Servicios de salud"/>
    <m/>
    <m/>
    <s v="44B200290"/>
    <x v="6"/>
    <s v="Finalizada"/>
    <s v="FACTURA PENDIENTE EN PROGRAMACION DE PAGO"/>
    <m/>
    <m/>
    <n v="129076"/>
    <n v="0"/>
    <n v="0"/>
    <m/>
    <m/>
    <n v="129076"/>
    <n v="0"/>
    <n v="0"/>
    <n v="129076"/>
    <n v="0"/>
    <m/>
    <n v="129076"/>
    <n v="2201530382"/>
    <s v="26.07.2024"/>
    <n v="23900959"/>
    <m/>
    <d v="2024-06-30T00:00:00"/>
  </r>
  <r>
    <n v="279373"/>
    <n v="890306950"/>
    <s v="Ese Hospital Piloto de Jamundi"/>
    <s v="FVE"/>
    <n v="279373"/>
    <s v="FVE279373"/>
    <s v="890306950_FVE279373"/>
    <d v="2024-02-26T12:43:12"/>
    <d v="2024-03-15T00:00:00"/>
    <d v="2024-03-14T11:37:14"/>
    <n v="126360"/>
    <n v="126360"/>
    <s v="Evento"/>
    <s v="jamundi"/>
    <s v="Servicios de salud"/>
    <m/>
    <m/>
    <s v="44B200290"/>
    <x v="6"/>
    <s v="Finalizada"/>
    <s v="FACTURA PENDIENTE EN PROGRAMACION DE PAGO"/>
    <m/>
    <m/>
    <n v="126360"/>
    <n v="0"/>
    <n v="0"/>
    <m/>
    <m/>
    <n v="126360"/>
    <n v="0"/>
    <n v="0"/>
    <n v="126360"/>
    <n v="0"/>
    <m/>
    <n v="126360"/>
    <n v="2201530382"/>
    <s v="26.07.2024"/>
    <n v="23900959"/>
    <m/>
    <d v="2024-06-30T00:00:00"/>
  </r>
  <r>
    <n v="279398"/>
    <n v="890306950"/>
    <s v="Ese Hospital Piloto de Jamundi"/>
    <s v="FVE"/>
    <n v="279398"/>
    <s v="FVE279398"/>
    <s v="890306950_FVE279398"/>
    <d v="2024-02-26T14:10:39"/>
    <d v="2024-03-15T00:00:00"/>
    <d v="2024-03-14T11:37:14"/>
    <n v="149990"/>
    <n v="149990"/>
    <s v="Evento"/>
    <s v="jamundi"/>
    <s v="Servicios de salud"/>
    <m/>
    <m/>
    <s v="44B200290"/>
    <x v="6"/>
    <s v="Finalizada"/>
    <s v="FACTURA PENDIENTE EN PROGRAMACION DE PAGO"/>
    <m/>
    <m/>
    <n v="149990"/>
    <n v="0"/>
    <n v="0"/>
    <m/>
    <m/>
    <n v="149990"/>
    <n v="0"/>
    <n v="0"/>
    <n v="149990"/>
    <n v="0"/>
    <m/>
    <n v="149990"/>
    <n v="2201530382"/>
    <s v="26.07.2024"/>
    <n v="23900959"/>
    <m/>
    <d v="2024-06-30T00:00:00"/>
  </r>
  <r>
    <n v="279420"/>
    <n v="890306950"/>
    <s v="Ese Hospital Piloto de Jamundi"/>
    <s v="FVE"/>
    <n v="279420"/>
    <s v="FVE279420"/>
    <s v="890306950_FVE279420"/>
    <d v="2024-02-26T14:56:22"/>
    <d v="2024-03-15T00:00:00"/>
    <d v="2024-03-14T11:37:14"/>
    <n v="216780"/>
    <n v="216780"/>
    <s v="Evento"/>
    <s v="jamundi"/>
    <s v="Servicios de salud"/>
    <m/>
    <m/>
    <s v="44B200290"/>
    <x v="6"/>
    <s v="Finalizada"/>
    <s v="FACTURA PENDIENTE EN PROGRAMACION DE PAGO"/>
    <m/>
    <m/>
    <n v="216780"/>
    <n v="0"/>
    <n v="0"/>
    <m/>
    <m/>
    <n v="216780"/>
    <n v="0"/>
    <n v="0"/>
    <n v="216780"/>
    <n v="0"/>
    <m/>
    <n v="216780"/>
    <n v="2201530382"/>
    <s v="26.07.2024"/>
    <n v="23900959"/>
    <m/>
    <d v="2024-06-30T00:00:00"/>
  </r>
  <r>
    <n v="279423"/>
    <n v="890306950"/>
    <s v="Ese Hospital Piloto de Jamundi"/>
    <s v="FVE"/>
    <n v="279423"/>
    <s v="FVE279423"/>
    <s v="890306950_FVE279423"/>
    <d v="2024-02-26T15:00:41"/>
    <d v="2024-03-15T00:00:00"/>
    <d v="2024-03-14T11:37:14"/>
    <n v="108576"/>
    <n v="108576"/>
    <s v="Evento"/>
    <s v="jamundi"/>
    <s v="Servicios de salud"/>
    <m/>
    <m/>
    <s v="44B200290"/>
    <x v="6"/>
    <s v="Finalizada"/>
    <s v="FACTURA PENDIENTE EN PROGRAMACION DE PAGO"/>
    <m/>
    <m/>
    <n v="108576"/>
    <n v="0"/>
    <n v="0"/>
    <m/>
    <m/>
    <n v="108576"/>
    <n v="0"/>
    <n v="0"/>
    <n v="108576"/>
    <n v="0"/>
    <m/>
    <n v="108576"/>
    <n v="2201530382"/>
    <s v="26.07.2024"/>
    <n v="23900959"/>
    <m/>
    <d v="2024-06-30T00:00:00"/>
  </r>
  <r>
    <n v="279464"/>
    <n v="890306950"/>
    <s v="Ese Hospital Piloto de Jamundi"/>
    <s v="FVE"/>
    <n v="279464"/>
    <s v="FVE279464"/>
    <s v="890306950_FVE279464"/>
    <d v="2024-02-26T15:52:01"/>
    <d v="2024-03-15T00:00:00"/>
    <d v="2024-03-14T11:37:14"/>
    <n v="81400"/>
    <n v="81400"/>
    <s v="Evento"/>
    <s v="jamundi"/>
    <s v="Servicios de salud"/>
    <m/>
    <m/>
    <s v="44B200290"/>
    <x v="6"/>
    <s v="Finalizada"/>
    <s v="FACTURA PENDIENTE EN PROGRAMACION DE PAGO"/>
    <m/>
    <m/>
    <n v="81400"/>
    <n v="0"/>
    <n v="0"/>
    <m/>
    <m/>
    <n v="81400"/>
    <n v="0"/>
    <n v="0"/>
    <n v="81400"/>
    <n v="0"/>
    <m/>
    <n v="81400"/>
    <n v="2201530382"/>
    <s v="26.07.2024"/>
    <n v="23900959"/>
    <m/>
    <d v="2024-06-30T00:00:00"/>
  </r>
  <r>
    <n v="279510"/>
    <n v="890306950"/>
    <s v="Ese Hospital Piloto de Jamundi"/>
    <s v="FVE"/>
    <n v="279510"/>
    <s v="FVE279510"/>
    <s v="890306950_FVE279510"/>
    <d v="2024-02-26T16:41:00"/>
    <d v="2024-03-15T00:00:00"/>
    <d v="2024-03-14T11:37:14"/>
    <n v="89360"/>
    <n v="89360"/>
    <s v="Evento"/>
    <s v="jamundi"/>
    <s v="Servicios de salud"/>
    <m/>
    <m/>
    <s v="44B200290"/>
    <x v="6"/>
    <s v="Finalizada"/>
    <s v="FACTURA PENDIENTE EN PROGRAMACION DE PAGO"/>
    <m/>
    <m/>
    <n v="89360"/>
    <n v="0"/>
    <n v="0"/>
    <m/>
    <m/>
    <n v="89360"/>
    <n v="0"/>
    <n v="0"/>
    <n v="89360"/>
    <n v="0"/>
    <m/>
    <n v="89360"/>
    <n v="2201530382"/>
    <s v="26.07.2024"/>
    <n v="23900959"/>
    <m/>
    <d v="2024-06-30T00:00:00"/>
  </r>
  <r>
    <n v="279552"/>
    <n v="890306950"/>
    <s v="Ese Hospital Piloto de Jamundi"/>
    <s v="FVE"/>
    <n v="279552"/>
    <s v="FVE279552"/>
    <s v="890306950_FVE279552"/>
    <d v="2024-02-26T21:11:34"/>
    <d v="2024-03-15T00:00:00"/>
    <d v="2024-03-14T11:37:14"/>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79586"/>
    <n v="890306950"/>
    <s v="Ese Hospital Piloto de Jamundi"/>
    <s v="FVE"/>
    <n v="279586"/>
    <s v="FVE279586"/>
    <s v="890306950_FVE279586"/>
    <d v="2024-02-27T08:01:50"/>
    <d v="2024-03-15T00:00:00"/>
    <d v="2024-03-14T11:37:14"/>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79665"/>
    <n v="890306950"/>
    <s v="Ese Hospital Piloto de Jamundi"/>
    <s v="FVE"/>
    <n v="279665"/>
    <s v="FVE279665"/>
    <s v="890306950_FVE279665"/>
    <d v="2024-02-27T10:17:14"/>
    <d v="2024-03-15T00:00:00"/>
    <d v="2024-03-14T11:37:14"/>
    <n v="162220"/>
    <n v="162220"/>
    <s v="Evento"/>
    <s v="jamundi"/>
    <s v="Servicios de salud"/>
    <m/>
    <m/>
    <s v="44B200290"/>
    <x v="6"/>
    <s v="Finalizada"/>
    <s v="FACTURA PENDIENTE EN PROGRAMACION DE PAGO"/>
    <m/>
    <m/>
    <n v="162220"/>
    <n v="0"/>
    <n v="0"/>
    <m/>
    <m/>
    <n v="162220"/>
    <n v="0"/>
    <n v="0"/>
    <n v="162220"/>
    <n v="0"/>
    <m/>
    <n v="162220"/>
    <n v="2201530382"/>
    <s v="26.07.2024"/>
    <n v="23900959"/>
    <m/>
    <d v="2024-06-30T00:00:00"/>
  </r>
  <r>
    <n v="279671"/>
    <n v="890306950"/>
    <s v="Ese Hospital Piloto de Jamundi"/>
    <s v="FVE"/>
    <n v="279671"/>
    <s v="FVE279671"/>
    <s v="890306950_FVE279671"/>
    <d v="2024-02-27T10:21:58"/>
    <d v="2024-03-15T00:00:00"/>
    <d v="2024-03-14T00:00:00"/>
    <n v="272190"/>
    <n v="272190"/>
    <s v="Evento"/>
    <s v="jamundi"/>
    <s v="Servicios de salud"/>
    <m/>
    <m/>
    <s v="44B200290"/>
    <x v="6"/>
    <s v="Finalizada"/>
    <s v="FACTURA PENDIENTE EN PROGRAMACION DE PAGO"/>
    <m/>
    <m/>
    <n v="272190"/>
    <n v="0"/>
    <n v="0"/>
    <m/>
    <m/>
    <n v="272190"/>
    <n v="0"/>
    <n v="0"/>
    <n v="272190"/>
    <n v="0"/>
    <m/>
    <n v="272190"/>
    <n v="2201530382"/>
    <s v="26.07.2024"/>
    <n v="23900959"/>
    <m/>
    <d v="2024-06-30T00:00:00"/>
  </r>
  <r>
    <n v="279673"/>
    <n v="890306950"/>
    <s v="Ese Hospital Piloto de Jamundi"/>
    <s v="FVE"/>
    <n v="279673"/>
    <s v="FVE279673"/>
    <s v="890306950_FVE279673"/>
    <d v="2024-02-27T10:24:24"/>
    <d v="2024-03-15T00:00:00"/>
    <d v="2024-03-14T11:37:14"/>
    <n v="84980"/>
    <n v="84980"/>
    <s v="Evento"/>
    <s v="jamundi"/>
    <s v="Servicios de salud"/>
    <m/>
    <m/>
    <s v="44B200290"/>
    <x v="6"/>
    <s v="Finalizada"/>
    <s v="FACTURA PENDIENTE EN PROGRAMACION DE PAGO"/>
    <m/>
    <m/>
    <n v="84980"/>
    <n v="0"/>
    <n v="0"/>
    <m/>
    <m/>
    <n v="84980"/>
    <n v="0"/>
    <n v="0"/>
    <n v="84980"/>
    <n v="0"/>
    <m/>
    <n v="84980"/>
    <n v="2201530382"/>
    <s v="26.07.2024"/>
    <n v="23900959"/>
    <m/>
    <d v="2024-06-30T00:00:00"/>
  </r>
  <r>
    <n v="279681"/>
    <n v="890306950"/>
    <s v="Ese Hospital Piloto de Jamundi"/>
    <s v="FVE"/>
    <n v="279681"/>
    <s v="FVE279681"/>
    <s v="890306950_FVE279681"/>
    <d v="2024-02-27T10:41:50"/>
    <d v="2024-03-15T00:00:00"/>
    <d v="2024-03-14T11:37:14"/>
    <n v="93180"/>
    <n v="93180"/>
    <s v="Evento"/>
    <s v="jamundi"/>
    <s v="Servicios de salud"/>
    <m/>
    <m/>
    <s v="44B200290"/>
    <x v="6"/>
    <s v="Finalizada"/>
    <s v="FACTURA PENDIENTE EN PROGRAMACION DE PAGO"/>
    <m/>
    <m/>
    <n v="93180"/>
    <n v="0"/>
    <n v="0"/>
    <m/>
    <m/>
    <n v="93180"/>
    <n v="0"/>
    <n v="0"/>
    <n v="93180"/>
    <n v="0"/>
    <m/>
    <n v="93180"/>
    <n v="2201530382"/>
    <s v="26.07.2024"/>
    <n v="23900959"/>
    <m/>
    <d v="2024-06-30T00:00:00"/>
  </r>
  <r>
    <n v="279703"/>
    <n v="890306950"/>
    <s v="Ese Hospital Piloto de Jamundi"/>
    <s v="FVE"/>
    <n v="279703"/>
    <s v="FVE279703"/>
    <s v="890306950_FVE279703"/>
    <d v="2024-02-27T11:31:54"/>
    <d v="2024-03-15T00:00:00"/>
    <d v="2024-03-14T11:37:14"/>
    <n v="126420"/>
    <n v="126420"/>
    <s v="Evento"/>
    <s v="jamundi"/>
    <s v="Servicios de salud"/>
    <m/>
    <m/>
    <s v="44B200290"/>
    <x v="6"/>
    <s v="Finalizada"/>
    <s v="FACTURA PENDIENTE EN PROGRAMACION DE PAGO"/>
    <m/>
    <m/>
    <n v="126420"/>
    <n v="0"/>
    <n v="0"/>
    <m/>
    <m/>
    <n v="126420"/>
    <n v="0"/>
    <n v="0"/>
    <n v="126420"/>
    <n v="0"/>
    <m/>
    <n v="126420"/>
    <n v="2201530382"/>
    <s v="26.07.2024"/>
    <n v="23900959"/>
    <m/>
    <d v="2024-06-30T00:00:00"/>
  </r>
  <r>
    <n v="279705"/>
    <n v="890306950"/>
    <s v="Ese Hospital Piloto de Jamundi"/>
    <s v="FVE"/>
    <n v="279705"/>
    <s v="FVE279705"/>
    <s v="890306950_FVE279705"/>
    <d v="2024-02-27T11:35:08"/>
    <d v="2024-03-15T00:00:00"/>
    <d v="2024-03-14T11:37:14"/>
    <n v="186620"/>
    <n v="186620"/>
    <s v="Evento"/>
    <s v="jamundi"/>
    <s v="Servicios de salud"/>
    <m/>
    <m/>
    <s v="44B200290"/>
    <x v="6"/>
    <s v="Finalizada"/>
    <s v="FACTURA PENDIENTE EN PROGRAMACION DE PAGO"/>
    <m/>
    <m/>
    <n v="186620"/>
    <n v="0"/>
    <n v="0"/>
    <m/>
    <m/>
    <n v="186620"/>
    <n v="0"/>
    <n v="0"/>
    <n v="186620"/>
    <n v="0"/>
    <m/>
    <n v="186620"/>
    <n v="2201530382"/>
    <s v="26.07.2024"/>
    <n v="23900959"/>
    <m/>
    <d v="2024-06-30T00:00:00"/>
  </r>
  <r>
    <n v="279711"/>
    <n v="890306950"/>
    <s v="Ese Hospital Piloto de Jamundi"/>
    <s v="FVE"/>
    <n v="279711"/>
    <s v="FVE279711"/>
    <s v="890306950_FVE279711"/>
    <d v="2024-02-27T11:43:23"/>
    <d v="2024-03-15T00:00:00"/>
    <d v="2024-03-14T11:37:14"/>
    <n v="115200"/>
    <n v="115200"/>
    <s v="Evento"/>
    <s v="jamundi"/>
    <s v="Servicios de salud"/>
    <m/>
    <m/>
    <s v="44B200290"/>
    <x v="6"/>
    <s v="Finalizada"/>
    <s v="FACTURA PENDIENTE EN PROGRAMACION DE PAGO"/>
    <m/>
    <m/>
    <n v="115200"/>
    <n v="0"/>
    <n v="0"/>
    <m/>
    <m/>
    <n v="115200"/>
    <n v="0"/>
    <n v="0"/>
    <n v="115200"/>
    <n v="0"/>
    <m/>
    <n v="115200"/>
    <n v="2201530382"/>
    <s v="26.07.2024"/>
    <n v="23900959"/>
    <m/>
    <d v="2024-06-30T00:00:00"/>
  </r>
  <r>
    <n v="279773"/>
    <n v="890306950"/>
    <s v="Ese Hospital Piloto de Jamundi"/>
    <s v="FVE"/>
    <n v="279773"/>
    <s v="FVE279773"/>
    <s v="890306950_FVE279773"/>
    <d v="2024-02-27T14:43:19"/>
    <d v="2024-03-15T00:00:00"/>
    <d v="2024-03-14T11:37:14"/>
    <n v="527890"/>
    <n v="527890"/>
    <s v="Evento"/>
    <s v="jamundi"/>
    <s v="Servicios de salud"/>
    <m/>
    <m/>
    <s v="44B200290"/>
    <x v="6"/>
    <s v="Finalizada"/>
    <s v="FACTURA PENDIENTE EN PROGRAMACION DE PAGO"/>
    <m/>
    <m/>
    <n v="527890"/>
    <n v="0"/>
    <n v="0"/>
    <m/>
    <m/>
    <n v="527890"/>
    <n v="0"/>
    <n v="0"/>
    <n v="527890"/>
    <n v="0"/>
    <m/>
    <n v="527890"/>
    <n v="2201530382"/>
    <s v="26.07.2024"/>
    <n v="23900959"/>
    <m/>
    <d v="2024-06-30T00:00:00"/>
  </r>
  <r>
    <n v="279781"/>
    <n v="890306950"/>
    <s v="Ese Hospital Piloto de Jamundi"/>
    <s v="FVE"/>
    <n v="279781"/>
    <s v="FVE279781"/>
    <s v="890306950_FVE279781"/>
    <d v="2024-02-27T14:50:25"/>
    <d v="2024-03-15T00:00:00"/>
    <d v="2024-03-14T11:37:14"/>
    <n v="105020"/>
    <n v="105020"/>
    <s v="Evento"/>
    <s v="jamundi"/>
    <s v="Servicios de salud"/>
    <m/>
    <m/>
    <s v="44B200290"/>
    <x v="6"/>
    <s v="Finalizada"/>
    <s v="FACTURA PENDIENTE EN PROGRAMACION DE PAGO"/>
    <m/>
    <m/>
    <n v="105020"/>
    <n v="0"/>
    <n v="0"/>
    <m/>
    <m/>
    <n v="105020"/>
    <n v="0"/>
    <n v="0"/>
    <n v="105020"/>
    <n v="0"/>
    <m/>
    <n v="105020"/>
    <n v="2201530382"/>
    <s v="26.07.2024"/>
    <n v="23900959"/>
    <m/>
    <d v="2024-06-30T00:00:00"/>
  </r>
  <r>
    <n v="279804"/>
    <n v="890306950"/>
    <s v="Ese Hospital Piloto de Jamundi"/>
    <s v="FVE"/>
    <n v="279804"/>
    <s v="FVE279804"/>
    <s v="890306950_FVE279804"/>
    <d v="2024-02-27T15:08:56"/>
    <d v="2024-03-15T00:00:00"/>
    <d v="2024-03-14T11:37:14"/>
    <n v="140800"/>
    <n v="140800"/>
    <s v="Evento"/>
    <s v="jamundi"/>
    <s v="Servicios de salud"/>
    <m/>
    <m/>
    <s v="44B200290"/>
    <x v="6"/>
    <s v="Finalizada"/>
    <s v="FACTURA PENDIENTE EN PROGRAMACION DE PAGO"/>
    <m/>
    <m/>
    <n v="140800"/>
    <n v="0"/>
    <n v="0"/>
    <m/>
    <m/>
    <n v="140800"/>
    <n v="0"/>
    <n v="0"/>
    <n v="140800"/>
    <n v="0"/>
    <m/>
    <n v="140800"/>
    <n v="2201530382"/>
    <s v="26.07.2024"/>
    <n v="23900959"/>
    <m/>
    <d v="2024-06-30T00:00:00"/>
  </r>
  <r>
    <n v="279816"/>
    <n v="890306950"/>
    <s v="Ese Hospital Piloto de Jamundi"/>
    <s v="FVE"/>
    <n v="279816"/>
    <s v="FVE279816"/>
    <s v="890306950_FVE279816"/>
    <d v="2024-02-27T15:22:14"/>
    <d v="2024-03-15T00:00:00"/>
    <d v="2024-03-14T11:37:14"/>
    <n v="84220"/>
    <n v="84220"/>
    <s v="Evento"/>
    <s v="jamundi"/>
    <s v="Servicios de salud"/>
    <m/>
    <m/>
    <s v="44B200290"/>
    <x v="6"/>
    <s v="Finalizada"/>
    <s v="FACTURA PENDIENTE EN PROGRAMACION DE PAGO"/>
    <m/>
    <m/>
    <n v="84220"/>
    <n v="0"/>
    <n v="0"/>
    <m/>
    <m/>
    <n v="84220"/>
    <n v="0"/>
    <n v="0"/>
    <n v="84220"/>
    <n v="0"/>
    <m/>
    <n v="84220"/>
    <n v="2201530382"/>
    <s v="26.07.2024"/>
    <n v="23900959"/>
    <m/>
    <d v="2024-06-30T00:00:00"/>
  </r>
  <r>
    <n v="279824"/>
    <n v="890306950"/>
    <s v="Ese Hospital Piloto de Jamundi"/>
    <s v="FVE"/>
    <n v="279824"/>
    <s v="FVE279824"/>
    <s v="890306950_FVE279824"/>
    <d v="2024-02-27T15:29:30"/>
    <d v="2024-03-15T00:00:00"/>
    <d v="2024-03-14T11:37:14"/>
    <n v="148386"/>
    <n v="148386"/>
    <s v="Evento"/>
    <s v="jamundi"/>
    <s v="Servicios de salud"/>
    <m/>
    <m/>
    <s v="44B200290"/>
    <x v="6"/>
    <s v="Finalizada"/>
    <s v="FACTURA PENDIENTE EN PROGRAMACION DE PAGO"/>
    <m/>
    <m/>
    <n v="148386"/>
    <n v="0"/>
    <n v="0"/>
    <m/>
    <m/>
    <n v="148386"/>
    <n v="0"/>
    <n v="0"/>
    <n v="148386"/>
    <n v="0"/>
    <m/>
    <n v="148386"/>
    <n v="2201530382"/>
    <s v="26.07.2024"/>
    <n v="23900959"/>
    <m/>
    <d v="2024-06-30T00:00:00"/>
  </r>
  <r>
    <n v="279861"/>
    <n v="890306950"/>
    <s v="Ese Hospital Piloto de Jamundi"/>
    <s v="FVE"/>
    <n v="279861"/>
    <s v="FVE279861"/>
    <s v="890306950_FVE279861"/>
    <d v="2024-02-27T16:14:22"/>
    <d v="2024-03-15T00:00:00"/>
    <d v="2024-03-14T11:37:14"/>
    <n v="81400"/>
    <n v="81400"/>
    <s v="Evento"/>
    <s v="jamundi"/>
    <s v="Servicios de salud"/>
    <m/>
    <m/>
    <s v="44B200290"/>
    <x v="6"/>
    <s v="Finalizada"/>
    <s v="FACTURA PENDIENTE EN PROGRAMACION DE PAGO"/>
    <m/>
    <m/>
    <n v="81400"/>
    <n v="0"/>
    <n v="0"/>
    <m/>
    <m/>
    <n v="81400"/>
    <n v="0"/>
    <n v="0"/>
    <n v="81400"/>
    <n v="0"/>
    <m/>
    <n v="81400"/>
    <n v="2201530382"/>
    <s v="26.07.2024"/>
    <n v="23900959"/>
    <m/>
    <d v="2024-06-30T00:00:00"/>
  </r>
  <r>
    <n v="279869"/>
    <n v="890306950"/>
    <s v="Ese Hospital Piloto de Jamundi"/>
    <s v="FVE"/>
    <n v="279869"/>
    <s v="FVE279869"/>
    <s v="890306950_FVE279869"/>
    <d v="2024-02-27T16:26:31"/>
    <d v="2024-03-15T00:00:00"/>
    <d v="2024-03-14T11:37:14"/>
    <n v="81400"/>
    <n v="81400"/>
    <s v="Evento"/>
    <s v="jamundi"/>
    <s v="Servicios de salud"/>
    <m/>
    <m/>
    <s v="44B200290"/>
    <x v="6"/>
    <s v="Finalizada"/>
    <s v="FACTURA PENDIENTE EN PROGRAMACION DE PAGO"/>
    <m/>
    <m/>
    <n v="81400"/>
    <n v="0"/>
    <n v="0"/>
    <m/>
    <m/>
    <n v="81400"/>
    <n v="0"/>
    <n v="0"/>
    <n v="81400"/>
    <n v="0"/>
    <m/>
    <n v="81400"/>
    <n v="2201530382"/>
    <s v="26.07.2024"/>
    <n v="23900959"/>
    <m/>
    <d v="2024-06-30T00:00:00"/>
  </r>
  <r>
    <n v="279899"/>
    <n v="890306950"/>
    <s v="Ese Hospital Piloto de Jamundi"/>
    <s v="FVE"/>
    <n v="279899"/>
    <s v="FVE279899"/>
    <s v="890306950_FVE279899"/>
    <d v="2024-02-27T17:04:42"/>
    <d v="2024-03-15T00:00:00"/>
    <d v="2024-03-14T11:37:14"/>
    <n v="499170"/>
    <n v="499170"/>
    <s v="Evento"/>
    <s v="jamundi"/>
    <s v="Servicios de salud"/>
    <m/>
    <m/>
    <s v="44B200290"/>
    <x v="6"/>
    <s v="Finalizada"/>
    <s v="FACTURA PENDIENTE EN PROGRAMACION DE PAGO"/>
    <m/>
    <m/>
    <n v="499170"/>
    <n v="0"/>
    <n v="0"/>
    <m/>
    <m/>
    <n v="499170"/>
    <n v="0"/>
    <n v="0"/>
    <n v="499170"/>
    <n v="0"/>
    <m/>
    <n v="499170"/>
    <n v="2201530382"/>
    <s v="26.07.2024"/>
    <n v="23900959"/>
    <m/>
    <d v="2024-06-30T00:00:00"/>
  </r>
  <r>
    <n v="279924"/>
    <n v="890306950"/>
    <s v="Ese Hospital Piloto de Jamundi"/>
    <s v="FVE"/>
    <n v="279924"/>
    <s v="FVE279924"/>
    <s v="890306950_FVE279924"/>
    <d v="2024-02-27T17:27:32"/>
    <d v="2024-03-15T00:00:00"/>
    <d v="2024-03-14T11:37:14"/>
    <n v="102300"/>
    <n v="102300"/>
    <s v="Evento"/>
    <s v="jamundi"/>
    <s v="Servicios de salud"/>
    <m/>
    <m/>
    <s v="44B200290"/>
    <x v="6"/>
    <s v="Finalizada"/>
    <s v="FACTURA PENDIENTE EN PROGRAMACION DE PAGO"/>
    <m/>
    <m/>
    <n v="102300"/>
    <n v="0"/>
    <n v="0"/>
    <m/>
    <m/>
    <n v="102300"/>
    <n v="0"/>
    <n v="0"/>
    <n v="102300"/>
    <n v="0"/>
    <m/>
    <n v="102300"/>
    <n v="2201530382"/>
    <s v="26.07.2024"/>
    <n v="23900959"/>
    <m/>
    <d v="2024-06-30T00:00:00"/>
  </r>
  <r>
    <n v="279942"/>
    <n v="890306950"/>
    <s v="Ese Hospital Piloto de Jamundi"/>
    <s v="FVE"/>
    <n v="279942"/>
    <s v="FVE279942"/>
    <s v="890306950_FVE279942"/>
    <d v="2024-02-27T17:43:38"/>
    <d v="2024-03-15T00:00:00"/>
    <d v="2024-03-14T11:37:14"/>
    <n v="105060"/>
    <n v="105060"/>
    <s v="Evento"/>
    <s v="jamundi"/>
    <s v="Servicios de salud"/>
    <m/>
    <m/>
    <s v="44B200290"/>
    <x v="6"/>
    <s v="Finalizada"/>
    <s v="FACTURA PENDIENTE EN PROGRAMACION DE PAGO"/>
    <m/>
    <m/>
    <n v="105060"/>
    <n v="0"/>
    <n v="0"/>
    <m/>
    <m/>
    <n v="105060"/>
    <n v="0"/>
    <n v="0"/>
    <n v="105060"/>
    <n v="0"/>
    <m/>
    <n v="105060"/>
    <n v="2201530382"/>
    <s v="26.07.2024"/>
    <n v="23900959"/>
    <m/>
    <d v="2024-06-30T00:00:00"/>
  </r>
  <r>
    <n v="279944"/>
    <n v="890306950"/>
    <s v="Ese Hospital Piloto de Jamundi"/>
    <s v="FVE"/>
    <n v="279944"/>
    <s v="FVE279944"/>
    <s v="890306950_FVE279944"/>
    <d v="2024-02-27T17:45:14"/>
    <d v="2024-03-15T00:00:00"/>
    <d v="2024-03-14T11:37:14"/>
    <n v="81400"/>
    <n v="81400"/>
    <s v="Evento"/>
    <s v="jamundi"/>
    <s v="Servicios de salud"/>
    <m/>
    <m/>
    <s v="44B200290"/>
    <x v="6"/>
    <s v="Finalizada"/>
    <s v="FACTURA PENDIENTE EN PROGRAMACION DE PAGO"/>
    <m/>
    <m/>
    <n v="81400"/>
    <n v="0"/>
    <n v="0"/>
    <m/>
    <m/>
    <n v="81400"/>
    <n v="0"/>
    <n v="0"/>
    <n v="81400"/>
    <n v="0"/>
    <m/>
    <n v="81400"/>
    <n v="2201530382"/>
    <s v="26.07.2024"/>
    <n v="23900959"/>
    <m/>
    <d v="2024-06-30T00:00:00"/>
  </r>
  <r>
    <n v="279950"/>
    <n v="890306950"/>
    <s v="Ese Hospital Piloto de Jamundi"/>
    <s v="FVE"/>
    <n v="279950"/>
    <s v="FVE279950"/>
    <s v="890306950_FVE279950"/>
    <d v="2024-02-27T17:51:10"/>
    <d v="2024-03-15T00:00:00"/>
    <d v="2024-03-14T11:37:14"/>
    <n v="290210"/>
    <n v="290210"/>
    <s v="Evento"/>
    <s v="jamundi"/>
    <s v="Servicios de salud"/>
    <m/>
    <m/>
    <s v="44B200290"/>
    <x v="6"/>
    <s v="Finalizada"/>
    <s v="FACTURA PENDIENTE EN PROGRAMACION DE PAGO"/>
    <m/>
    <m/>
    <n v="290210"/>
    <n v="0"/>
    <n v="0"/>
    <m/>
    <m/>
    <n v="290210"/>
    <n v="0"/>
    <n v="0"/>
    <n v="290210"/>
    <n v="0"/>
    <m/>
    <n v="290210"/>
    <n v="2201530382"/>
    <s v="26.07.2024"/>
    <n v="23900959"/>
    <m/>
    <d v="2024-06-30T00:00:00"/>
  </r>
  <r>
    <n v="279953"/>
    <n v="890306950"/>
    <s v="Ese Hospital Piloto de Jamundi"/>
    <s v="FVE"/>
    <n v="279953"/>
    <s v="FVE279953"/>
    <s v="890306950_FVE279953"/>
    <d v="2024-02-27T18:01:07"/>
    <d v="2024-03-15T00:00:00"/>
    <d v="2024-03-14T11:37:14"/>
    <n v="105620"/>
    <n v="105620"/>
    <s v="Evento"/>
    <s v="jamundi"/>
    <s v="Servicios de salud"/>
    <m/>
    <m/>
    <s v="44B200290"/>
    <x v="6"/>
    <s v="Finalizada"/>
    <s v="FACTURA PENDIENTE EN PROGRAMACION DE PAGO"/>
    <m/>
    <m/>
    <n v="105620"/>
    <n v="0"/>
    <n v="0"/>
    <m/>
    <m/>
    <n v="105620"/>
    <n v="0"/>
    <n v="0"/>
    <n v="105620"/>
    <n v="0"/>
    <m/>
    <n v="105620"/>
    <n v="2201530382"/>
    <s v="26.07.2024"/>
    <n v="23900959"/>
    <m/>
    <d v="2024-06-30T00:00:00"/>
  </r>
  <r>
    <n v="280009"/>
    <n v="890306950"/>
    <s v="Ese Hospital Piloto de Jamundi"/>
    <s v="FVE"/>
    <n v="280009"/>
    <s v="FVE280009"/>
    <s v="890306950_FVE280009"/>
    <d v="2024-02-28T09:02:56"/>
    <d v="2024-03-15T00:00:00"/>
    <d v="2024-03-14T11:37:14"/>
    <n v="146590"/>
    <n v="146590"/>
    <s v="Evento"/>
    <s v="jamundi"/>
    <s v="Servicios de salud"/>
    <m/>
    <m/>
    <s v="44B200290"/>
    <x v="6"/>
    <s v="Finalizada"/>
    <s v="FACTURA PENDIENTE EN PROGRAMACION DE PAGO"/>
    <m/>
    <m/>
    <n v="146590"/>
    <n v="0"/>
    <n v="0"/>
    <m/>
    <m/>
    <n v="146590"/>
    <n v="0"/>
    <n v="0"/>
    <n v="146590"/>
    <n v="0"/>
    <m/>
    <n v="146590"/>
    <n v="2201530382"/>
    <s v="26.07.2024"/>
    <n v="23900959"/>
    <m/>
    <d v="2024-06-30T00:00:00"/>
  </r>
  <r>
    <n v="280013"/>
    <n v="890306950"/>
    <s v="Ese Hospital Piloto de Jamundi"/>
    <s v="FVE"/>
    <n v="280013"/>
    <s v="FVE280013"/>
    <s v="890306950_FVE280013"/>
    <d v="2024-02-28T09:09:16"/>
    <d v="2024-03-15T00:00:00"/>
    <d v="2024-03-14T11:37:14"/>
    <n v="282320"/>
    <n v="282320"/>
    <s v="Evento"/>
    <s v="jamundi"/>
    <s v="Servicios de salud"/>
    <m/>
    <m/>
    <s v="44B200290"/>
    <x v="6"/>
    <s v="Finalizada"/>
    <s v="FACTURA PENDIENTE EN PROGRAMACION DE PAGO"/>
    <m/>
    <m/>
    <n v="282320"/>
    <n v="0"/>
    <n v="0"/>
    <m/>
    <m/>
    <n v="282320"/>
    <n v="0"/>
    <n v="0"/>
    <n v="282320"/>
    <n v="0"/>
    <m/>
    <n v="282320"/>
    <n v="2201530382"/>
    <s v="26.07.2024"/>
    <n v="23900959"/>
    <m/>
    <d v="2024-06-30T00:00:00"/>
  </r>
  <r>
    <n v="280015"/>
    <n v="890306950"/>
    <s v="Ese Hospital Piloto de Jamundi"/>
    <s v="FVE"/>
    <n v="280015"/>
    <s v="FVE280015"/>
    <s v="890306950_FVE280015"/>
    <d v="2024-02-28T09:12:25"/>
    <d v="2024-03-15T00:00:00"/>
    <d v="2024-03-14T11:37:14"/>
    <n v="364536"/>
    <n v="364536"/>
    <s v="Evento"/>
    <s v="jamundi"/>
    <s v="Servicios de salud"/>
    <m/>
    <m/>
    <s v="44B200290"/>
    <x v="6"/>
    <s v="Finalizada"/>
    <s v="FACTURA PENDIENTE EN PROGRAMACION DE PAGO"/>
    <m/>
    <m/>
    <n v="364536"/>
    <n v="0"/>
    <n v="0"/>
    <m/>
    <m/>
    <n v="364536"/>
    <n v="0"/>
    <n v="0"/>
    <n v="364536"/>
    <n v="0"/>
    <m/>
    <n v="364536"/>
    <n v="2201530382"/>
    <s v="26.07.2024"/>
    <n v="23900959"/>
    <m/>
    <d v="2024-06-30T00:00:00"/>
  </r>
  <r>
    <n v="280028"/>
    <n v="890306950"/>
    <s v="Ese Hospital Piloto de Jamundi"/>
    <s v="FVE"/>
    <n v="280028"/>
    <s v="FVE280028"/>
    <s v="890306950_FVE280028"/>
    <d v="2024-02-28T09:30:17"/>
    <d v="2024-03-15T00:00:00"/>
    <d v="2024-03-14T11:37:14"/>
    <n v="236940"/>
    <n v="236940"/>
    <s v="Evento"/>
    <s v="jamundi"/>
    <s v="Servicios de salud"/>
    <m/>
    <m/>
    <s v="44B200290"/>
    <x v="6"/>
    <s v="Finalizada"/>
    <s v="FACTURA PENDIENTE EN PROGRAMACION DE PAGO"/>
    <m/>
    <m/>
    <n v="236940"/>
    <n v="0"/>
    <n v="0"/>
    <m/>
    <m/>
    <n v="236940"/>
    <n v="0"/>
    <n v="0"/>
    <n v="236940"/>
    <n v="0"/>
    <m/>
    <n v="236940"/>
    <n v="2201530382"/>
    <s v="26.07.2024"/>
    <n v="23900959"/>
    <m/>
    <d v="2024-06-30T00:00:00"/>
  </r>
  <r>
    <n v="280034"/>
    <n v="890306950"/>
    <s v="Ese Hospital Piloto de Jamundi"/>
    <s v="FVE"/>
    <n v="280034"/>
    <s v="FVE280034"/>
    <s v="890306950_FVE280034"/>
    <d v="2024-02-28T09:34:40"/>
    <d v="2024-03-15T00:00:00"/>
    <d v="2024-03-14T11:37:14"/>
    <n v="110700"/>
    <n v="110700"/>
    <s v="Evento"/>
    <s v="jamundi"/>
    <s v="Servicios de salud"/>
    <m/>
    <m/>
    <s v="44B200290"/>
    <x v="6"/>
    <s v="Finalizada"/>
    <s v="FACTURA PENDIENTE EN PROGRAMACION DE PAGO"/>
    <m/>
    <m/>
    <n v="110700"/>
    <n v="0"/>
    <n v="0"/>
    <m/>
    <m/>
    <n v="110700"/>
    <n v="0"/>
    <n v="0"/>
    <n v="110700"/>
    <n v="0"/>
    <m/>
    <n v="110700"/>
    <n v="2201530382"/>
    <s v="26.07.2024"/>
    <n v="23900959"/>
    <m/>
    <d v="2024-06-30T00:00:00"/>
  </r>
  <r>
    <n v="280039"/>
    <n v="890306950"/>
    <s v="Ese Hospital Piloto de Jamundi"/>
    <s v="FVE"/>
    <n v="280039"/>
    <s v="FVE280039"/>
    <s v="890306950_FVE280039"/>
    <d v="2024-02-28T09:41:59"/>
    <d v="2024-03-15T00:00:00"/>
    <d v="2024-03-14T11:37:14"/>
    <n v="285630"/>
    <n v="285630"/>
    <s v="Evento"/>
    <s v="jamundi"/>
    <s v="Servicios de salud"/>
    <m/>
    <m/>
    <s v="44B200290"/>
    <x v="6"/>
    <s v="Finalizada"/>
    <s v="FACTURA PENDIENTE EN PROGRAMACION DE PAGO"/>
    <m/>
    <m/>
    <n v="285630"/>
    <n v="0"/>
    <n v="0"/>
    <m/>
    <m/>
    <n v="285630"/>
    <n v="0"/>
    <n v="0"/>
    <n v="285630"/>
    <n v="0"/>
    <m/>
    <n v="285630"/>
    <n v="2201530382"/>
    <s v="26.07.2024"/>
    <n v="23900959"/>
    <m/>
    <d v="2024-06-30T00:00:00"/>
  </r>
  <r>
    <n v="280046"/>
    <n v="890306950"/>
    <s v="Ese Hospital Piloto de Jamundi"/>
    <s v="FVE"/>
    <n v="280046"/>
    <s v="FVE280046"/>
    <s v="890306950_FVE280046"/>
    <d v="2024-02-28T09:47:47"/>
    <d v="2024-03-15T00:00:00"/>
    <d v="2024-03-14T11:37:14"/>
    <n v="390430"/>
    <n v="390430"/>
    <s v="Evento"/>
    <s v="jamundi"/>
    <s v="Servicios de salud"/>
    <m/>
    <m/>
    <s v="44B200290"/>
    <x v="6"/>
    <s v="Finalizada"/>
    <s v="FACTURA PENDIENTE EN PROGRAMACION DE PAGO"/>
    <m/>
    <m/>
    <n v="390430"/>
    <n v="0"/>
    <n v="0"/>
    <m/>
    <m/>
    <n v="390430"/>
    <n v="0"/>
    <n v="0"/>
    <n v="390430"/>
    <n v="0"/>
    <m/>
    <n v="390430"/>
    <n v="2201530382"/>
    <s v="26.07.2024"/>
    <n v="23900959"/>
    <m/>
    <d v="2024-06-30T00:00:00"/>
  </r>
  <r>
    <n v="280048"/>
    <n v="890306950"/>
    <s v="Ese Hospital Piloto de Jamundi"/>
    <s v="FVE"/>
    <n v="280048"/>
    <s v="FVE280048"/>
    <s v="890306950_FVE280048"/>
    <d v="2024-02-28T09:50:43"/>
    <d v="2024-03-15T00:00:00"/>
    <d v="2024-03-14T11:37:14"/>
    <n v="281547"/>
    <n v="281547"/>
    <s v="Evento"/>
    <s v="jamundi"/>
    <s v="Servicios de salud"/>
    <m/>
    <m/>
    <s v="44B200290"/>
    <x v="6"/>
    <s v="Finalizada"/>
    <s v="FACTURA PENDIENTE EN PROGRAMACION DE PAGO"/>
    <m/>
    <m/>
    <n v="281547"/>
    <n v="0"/>
    <n v="0"/>
    <m/>
    <m/>
    <n v="281547"/>
    <n v="0"/>
    <n v="0"/>
    <n v="281547"/>
    <n v="0"/>
    <m/>
    <n v="281547"/>
    <n v="2201530382"/>
    <s v="26.07.2024"/>
    <n v="23900959"/>
    <m/>
    <d v="2024-06-30T00:00:00"/>
  </r>
  <r>
    <n v="280050"/>
    <n v="890306950"/>
    <s v="Ese Hospital Piloto de Jamundi"/>
    <s v="FVE"/>
    <n v="280050"/>
    <s v="FVE280050"/>
    <s v="890306950_FVE280050"/>
    <d v="2024-02-28T09:52:19"/>
    <d v="2024-03-15T00:00:00"/>
    <d v="2024-03-14T00:00:00"/>
    <n v="156870"/>
    <n v="156870"/>
    <s v="Evento"/>
    <s v="jamundi"/>
    <s v="Servicios de salud"/>
    <m/>
    <m/>
    <s v="44B200290"/>
    <x v="6"/>
    <s v="Finalizada"/>
    <s v="FACTURA PENDIENTE EN PROGRAMACION DE PAGO"/>
    <m/>
    <m/>
    <n v="156870"/>
    <n v="0"/>
    <n v="0"/>
    <m/>
    <m/>
    <n v="156870"/>
    <n v="0"/>
    <n v="0"/>
    <n v="156870"/>
    <n v="0"/>
    <m/>
    <n v="156870"/>
    <n v="2201530382"/>
    <s v="26.07.2024"/>
    <n v="23900959"/>
    <m/>
    <d v="2024-06-30T00:00:00"/>
  </r>
  <r>
    <n v="280133"/>
    <n v="890306950"/>
    <s v="Ese Hospital Piloto de Jamundi"/>
    <s v="FVE"/>
    <n v="280133"/>
    <s v="FVE280133"/>
    <s v="890306950_FVE280133"/>
    <d v="2024-02-28T12:04:48"/>
    <d v="2024-03-15T00:00:00"/>
    <d v="2024-03-14T11:37:14"/>
    <n v="536660"/>
    <n v="536660"/>
    <s v="Evento"/>
    <s v="jamundi"/>
    <s v="Servicios de salud"/>
    <m/>
    <m/>
    <s v="44B200290"/>
    <x v="6"/>
    <s v="Finalizada"/>
    <s v="FACTURA PENDIENTE EN PROGRAMACION DE PAGO"/>
    <m/>
    <m/>
    <n v="536660"/>
    <n v="0"/>
    <n v="0"/>
    <m/>
    <m/>
    <n v="536660"/>
    <n v="0"/>
    <n v="0"/>
    <n v="536660"/>
    <n v="0"/>
    <m/>
    <n v="536660"/>
    <n v="2201530382"/>
    <s v="26.07.2024"/>
    <n v="23900959"/>
    <m/>
    <d v="2024-06-30T00:00:00"/>
  </r>
  <r>
    <n v="280136"/>
    <n v="890306950"/>
    <s v="Ese Hospital Piloto de Jamundi"/>
    <s v="FVE"/>
    <n v="280136"/>
    <s v="FVE280136"/>
    <s v="890306950_FVE280136"/>
    <d v="2024-02-28T12:08:48"/>
    <d v="2024-03-15T00:00:00"/>
    <d v="2024-03-14T11:37:14"/>
    <n v="256540"/>
    <n v="256540"/>
    <s v="Evento"/>
    <s v="jamundi"/>
    <s v="Servicios de salud"/>
    <m/>
    <m/>
    <s v="44B200290"/>
    <x v="6"/>
    <s v="Finalizada"/>
    <s v="FACTURA PENDIENTE EN PROGRAMACION DE PAGO"/>
    <m/>
    <m/>
    <n v="256540"/>
    <n v="0"/>
    <n v="0"/>
    <m/>
    <m/>
    <n v="256540"/>
    <n v="0"/>
    <n v="0"/>
    <n v="256540"/>
    <n v="0"/>
    <m/>
    <n v="256540"/>
    <n v="2201530382"/>
    <s v="26.07.2024"/>
    <n v="23900959"/>
    <m/>
    <d v="2024-06-30T00:00:00"/>
  </r>
  <r>
    <n v="280160"/>
    <n v="890306950"/>
    <s v="Ese Hospital Piloto de Jamundi"/>
    <s v="FVE"/>
    <n v="280160"/>
    <s v="FVE280160"/>
    <s v="890306950_FVE280160"/>
    <d v="2024-02-28T12:42:31"/>
    <d v="2024-03-15T00:00:00"/>
    <d v="2024-03-14T11:37:14"/>
    <n v="153040"/>
    <n v="153040"/>
    <s v="Evento"/>
    <s v="jamundi"/>
    <s v="Servicios de salud"/>
    <m/>
    <m/>
    <s v="44B200290"/>
    <x v="6"/>
    <s v="Finalizada"/>
    <s v="FACTURA PENDIENTE EN PROGRAMACION DE PAGO"/>
    <m/>
    <m/>
    <n v="153040"/>
    <n v="0"/>
    <n v="0"/>
    <m/>
    <m/>
    <n v="153040"/>
    <n v="0"/>
    <n v="0"/>
    <n v="153040"/>
    <n v="0"/>
    <m/>
    <n v="153040"/>
    <n v="2201530382"/>
    <s v="26.07.2024"/>
    <n v="23900959"/>
    <m/>
    <d v="2024-06-30T00:00:00"/>
  </r>
  <r>
    <n v="280164"/>
    <n v="890306950"/>
    <s v="Ese Hospital Piloto de Jamundi"/>
    <s v="FVE"/>
    <n v="280164"/>
    <s v="FVE280164"/>
    <s v="890306950_FVE280164"/>
    <d v="2024-02-28T12:55:15"/>
    <d v="2024-03-15T00:00:00"/>
    <d v="2024-03-14T11:37:14"/>
    <n v="82880"/>
    <n v="82880"/>
    <s v="Evento"/>
    <s v="jamundi"/>
    <s v="Servicios de salud"/>
    <m/>
    <m/>
    <s v="44B200290"/>
    <x v="6"/>
    <s v="Finalizada"/>
    <s v="FACTURA PENDIENTE EN PROGRAMACION DE PAGO"/>
    <m/>
    <m/>
    <n v="82880"/>
    <n v="0"/>
    <n v="0"/>
    <m/>
    <m/>
    <n v="82880"/>
    <n v="0"/>
    <n v="0"/>
    <n v="82880"/>
    <n v="0"/>
    <m/>
    <n v="82880"/>
    <n v="2201530382"/>
    <s v="26.07.2024"/>
    <n v="23900959"/>
    <m/>
    <d v="2024-06-30T00:00:00"/>
  </r>
  <r>
    <n v="280183"/>
    <n v="890306950"/>
    <s v="Ese Hospital Piloto de Jamundi"/>
    <s v="FVE"/>
    <n v="280183"/>
    <s v="FVE280183"/>
    <s v="890306950_FVE280183"/>
    <d v="2024-02-28T14:21:17"/>
    <d v="2024-03-15T00:00:00"/>
    <d v="2024-03-14T11:37:14"/>
    <n v="228690"/>
    <n v="228690"/>
    <s v="Evento"/>
    <s v="jamundi"/>
    <s v="Servicios de salud"/>
    <m/>
    <m/>
    <s v="44B200290"/>
    <x v="6"/>
    <s v="Finalizada"/>
    <s v="FACTURA PENDIENTE EN PROGRAMACION DE PAGO"/>
    <m/>
    <m/>
    <n v="228690"/>
    <n v="0"/>
    <n v="0"/>
    <m/>
    <m/>
    <n v="228690"/>
    <n v="0"/>
    <n v="0"/>
    <n v="228690"/>
    <n v="0"/>
    <m/>
    <n v="228690"/>
    <n v="2201530382"/>
    <s v="26.07.2024"/>
    <n v="23900959"/>
    <m/>
    <d v="2024-06-30T00:00:00"/>
  </r>
  <r>
    <n v="280197"/>
    <n v="890306950"/>
    <s v="Ese Hospital Piloto de Jamundi"/>
    <s v="FVE"/>
    <n v="280197"/>
    <s v="FVE280197"/>
    <s v="890306950_FVE280197"/>
    <d v="2024-02-28T14:37:32"/>
    <d v="2024-03-15T00:00:00"/>
    <d v="2024-03-14T11:37:14"/>
    <n v="96890"/>
    <n v="96890"/>
    <s v="Evento"/>
    <s v="jamundi"/>
    <s v="Servicios de salud"/>
    <m/>
    <m/>
    <s v="44B200290"/>
    <x v="6"/>
    <s v="Finalizada"/>
    <s v="FACTURA PENDIENTE EN PROGRAMACION DE PAGO"/>
    <m/>
    <m/>
    <n v="96890"/>
    <n v="0"/>
    <n v="0"/>
    <m/>
    <m/>
    <n v="96890"/>
    <n v="0"/>
    <n v="0"/>
    <n v="96890"/>
    <n v="0"/>
    <m/>
    <n v="96890"/>
    <n v="2201530382"/>
    <s v="26.07.2024"/>
    <n v="23900959"/>
    <m/>
    <d v="2024-06-30T00:00:00"/>
  </r>
  <r>
    <n v="280203"/>
    <n v="890306950"/>
    <s v="Ese Hospital Piloto de Jamundi"/>
    <s v="FVE"/>
    <n v="280203"/>
    <s v="FVE280203"/>
    <s v="890306950_FVE280203"/>
    <d v="2024-02-28T14:43:23"/>
    <d v="2024-03-15T00:00:00"/>
    <d v="2024-03-14T11:37:14"/>
    <n v="150100"/>
    <n v="150100"/>
    <s v="Evento"/>
    <s v="jamundi"/>
    <s v="Servicios de salud"/>
    <m/>
    <m/>
    <s v="44B200290"/>
    <x v="6"/>
    <s v="Finalizada"/>
    <s v="FACTURA PENDIENTE EN PROGRAMACION DE PAGO"/>
    <m/>
    <m/>
    <n v="150100"/>
    <n v="0"/>
    <n v="0"/>
    <m/>
    <m/>
    <n v="150100"/>
    <n v="0"/>
    <n v="0"/>
    <n v="150100"/>
    <n v="0"/>
    <m/>
    <n v="150100"/>
    <n v="2201530382"/>
    <s v="26.07.2024"/>
    <n v="23900959"/>
    <m/>
    <d v="2024-06-30T00:00:00"/>
  </r>
  <r>
    <n v="280209"/>
    <n v="890306950"/>
    <s v="Ese Hospital Piloto de Jamundi"/>
    <s v="FVE"/>
    <n v="280209"/>
    <s v="FVE280209"/>
    <s v="890306950_FVE280209"/>
    <d v="2024-02-28T14:51:22"/>
    <d v="2024-03-15T00:00:00"/>
    <d v="2024-03-14T11:37:14"/>
    <n v="107750"/>
    <n v="107750"/>
    <s v="Evento"/>
    <s v="jamundi"/>
    <s v="Servicios de salud"/>
    <m/>
    <m/>
    <s v="44B200290"/>
    <x v="6"/>
    <s v="Finalizada"/>
    <s v="FACTURA PENDIENTE EN PROGRAMACION DE PAGO"/>
    <m/>
    <m/>
    <n v="107750"/>
    <n v="0"/>
    <n v="0"/>
    <m/>
    <m/>
    <n v="107750"/>
    <n v="0"/>
    <n v="0"/>
    <n v="107750"/>
    <n v="0"/>
    <m/>
    <n v="107750"/>
    <n v="2201530382"/>
    <s v="26.07.2024"/>
    <n v="23900959"/>
    <m/>
    <d v="2024-06-30T00:00:00"/>
  </r>
  <r>
    <n v="280219"/>
    <n v="890306950"/>
    <s v="Ese Hospital Piloto de Jamundi"/>
    <s v="FVE"/>
    <n v="280219"/>
    <s v="FVE280219"/>
    <s v="890306950_FVE280219"/>
    <d v="2024-02-28T15:02:01"/>
    <d v="2024-03-15T00:00:00"/>
    <d v="2024-03-14T11:37:14"/>
    <n v="104176"/>
    <n v="104176"/>
    <s v="Evento"/>
    <s v="jamundi"/>
    <s v="Servicios de salud"/>
    <m/>
    <m/>
    <s v="44B200290"/>
    <x v="6"/>
    <s v="Finalizada"/>
    <s v="FACTURA PENDIENTE EN PROGRAMACION DE PAGO"/>
    <m/>
    <m/>
    <n v="104176"/>
    <n v="0"/>
    <n v="0"/>
    <m/>
    <m/>
    <n v="104176"/>
    <n v="0"/>
    <n v="0"/>
    <n v="104176"/>
    <n v="0"/>
    <m/>
    <n v="104176"/>
    <n v="2201530382"/>
    <s v="26.07.2024"/>
    <n v="23900959"/>
    <m/>
    <d v="2024-06-30T00:00:00"/>
  </r>
  <r>
    <n v="280256"/>
    <n v="890306950"/>
    <s v="Ese Hospital Piloto de Jamundi"/>
    <s v="FVE"/>
    <n v="280256"/>
    <s v="FVE280256"/>
    <s v="890306950_FVE280256"/>
    <d v="2024-02-28T15:35:52"/>
    <d v="2024-03-15T00:00:00"/>
    <d v="2024-03-14T11:37:14"/>
    <n v="560060"/>
    <n v="560060"/>
    <s v="Evento"/>
    <s v="jamundi"/>
    <s v="Servicios de salud"/>
    <m/>
    <m/>
    <s v="44B200290"/>
    <x v="6"/>
    <s v="Finalizada"/>
    <s v="FACTURA PENDIENTE EN PROGRAMACION DE PAGO"/>
    <m/>
    <m/>
    <n v="560060"/>
    <n v="0"/>
    <n v="0"/>
    <m/>
    <m/>
    <n v="560060"/>
    <n v="0"/>
    <n v="0"/>
    <n v="560060"/>
    <n v="0"/>
    <m/>
    <n v="560060"/>
    <n v="2201530382"/>
    <s v="26.07.2024"/>
    <n v="23900959"/>
    <m/>
    <d v="2024-06-30T00:00:00"/>
  </r>
  <r>
    <n v="280266"/>
    <n v="890306950"/>
    <s v="Ese Hospital Piloto de Jamundi"/>
    <s v="FVE"/>
    <n v="280266"/>
    <s v="FVE280266"/>
    <s v="890306950_FVE280266"/>
    <d v="2024-02-28T15:46:08"/>
    <d v="2024-03-15T00:00:00"/>
    <d v="2024-03-14T11:07:27"/>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80367"/>
    <n v="890306950"/>
    <s v="Ese Hospital Piloto de Jamundi"/>
    <s v="FVE"/>
    <n v="280367"/>
    <s v="FVE280367"/>
    <s v="890306950_FVE280367"/>
    <d v="2024-02-28T17:19:43"/>
    <d v="2024-03-15T00:00:00"/>
    <d v="2024-03-14T11:37:14"/>
    <n v="149200"/>
    <n v="149200"/>
    <s v="Evento"/>
    <s v="jamundi"/>
    <s v="Servicios de salud"/>
    <m/>
    <m/>
    <s v="44B200290"/>
    <x v="6"/>
    <s v="Finalizada"/>
    <s v="FACTURA PENDIENTE EN PROGRAMACION DE PAGO"/>
    <m/>
    <m/>
    <n v="149200"/>
    <n v="0"/>
    <n v="0"/>
    <m/>
    <m/>
    <n v="149200"/>
    <n v="0"/>
    <n v="0"/>
    <n v="149200"/>
    <n v="0"/>
    <m/>
    <n v="149200"/>
    <n v="2201530382"/>
    <s v="26.07.2024"/>
    <n v="23900959"/>
    <m/>
    <d v="2024-06-30T00:00:00"/>
  </r>
  <r>
    <n v="280407"/>
    <n v="890306950"/>
    <s v="Ese Hospital Piloto de Jamundi"/>
    <s v="FVE"/>
    <n v="280407"/>
    <s v="FVE280407"/>
    <s v="890306950_FVE280407"/>
    <d v="2024-02-28T23:46:17"/>
    <d v="2024-03-15T00:00:00"/>
    <d v="2024-03-14T11:37:14"/>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80482"/>
    <n v="890306950"/>
    <s v="Ese Hospital Piloto de Jamundi"/>
    <s v="FVE"/>
    <n v="280482"/>
    <s v="FVE280482"/>
    <s v="890306950_FVE280482"/>
    <d v="2024-02-29T09:30:01"/>
    <d v="2024-03-15T00:00:00"/>
    <d v="2024-03-14T11:37:14"/>
    <n v="101350"/>
    <n v="101350"/>
    <s v="Evento"/>
    <s v="jamundi"/>
    <s v="Servicios de salud"/>
    <m/>
    <m/>
    <s v="44B200290"/>
    <x v="6"/>
    <s v="Finalizada"/>
    <s v="FACTURA PENDIENTE EN PROGRAMACION DE PAGO"/>
    <m/>
    <m/>
    <n v="101350"/>
    <n v="0"/>
    <n v="0"/>
    <m/>
    <m/>
    <n v="101350"/>
    <n v="0"/>
    <n v="0"/>
    <n v="101350"/>
    <n v="0"/>
    <m/>
    <n v="101350"/>
    <n v="2201530382"/>
    <s v="26.07.2024"/>
    <n v="23900959"/>
    <m/>
    <d v="2024-06-30T00:00:00"/>
  </r>
  <r>
    <n v="280517"/>
    <n v="890306950"/>
    <s v="Ese Hospital Piloto de Jamundi"/>
    <s v="FVE"/>
    <n v="280517"/>
    <s v="FVE280517"/>
    <s v="890306950_FVE280517"/>
    <d v="2024-02-29T10:22:52"/>
    <d v="2024-03-15T00:00:00"/>
    <d v="2024-03-14T11:37:14"/>
    <n v="171680"/>
    <n v="171680"/>
    <s v="Evento"/>
    <s v="jamundi"/>
    <s v="Servicios de salud"/>
    <m/>
    <m/>
    <s v="44B200290"/>
    <x v="6"/>
    <s v="Finalizada"/>
    <s v="FACTURA PENDIENTE EN PROGRAMACION DE PAGO"/>
    <m/>
    <m/>
    <n v="171680"/>
    <n v="0"/>
    <n v="0"/>
    <m/>
    <m/>
    <n v="171680"/>
    <n v="0"/>
    <n v="0"/>
    <n v="171680"/>
    <n v="0"/>
    <m/>
    <n v="171680"/>
    <n v="2201530382"/>
    <s v="26.07.2024"/>
    <n v="23900959"/>
    <m/>
    <d v="2024-06-30T00:00:00"/>
  </r>
  <r>
    <n v="280520"/>
    <n v="890306950"/>
    <s v="Ese Hospital Piloto de Jamundi"/>
    <s v="FVE"/>
    <n v="280520"/>
    <s v="FVE280520"/>
    <s v="890306950_FVE280520"/>
    <d v="2024-02-29T10:27:23"/>
    <d v="2024-03-15T00:00:00"/>
    <d v="2024-03-14T11:37:14"/>
    <n v="168970"/>
    <n v="168970"/>
    <s v="Evento"/>
    <s v="jamundi"/>
    <s v="Servicios de salud"/>
    <m/>
    <m/>
    <s v="44B200290"/>
    <x v="6"/>
    <s v="Finalizada"/>
    <s v="FACTURA PENDIENTE EN PROGRAMACION DE PAGO"/>
    <m/>
    <m/>
    <n v="168970"/>
    <n v="0"/>
    <n v="0"/>
    <m/>
    <m/>
    <n v="168970"/>
    <n v="0"/>
    <n v="0"/>
    <n v="168970"/>
    <n v="0"/>
    <m/>
    <n v="168970"/>
    <n v="2201530382"/>
    <s v="26.07.2024"/>
    <n v="23900959"/>
    <m/>
    <d v="2024-06-30T00:00:00"/>
  </r>
  <r>
    <n v="280548"/>
    <n v="890306950"/>
    <s v="Ese Hospital Piloto de Jamundi"/>
    <s v="FVE"/>
    <n v="280548"/>
    <s v="FVE280548"/>
    <s v="890306950_FVE280548"/>
    <d v="2024-02-29T10:47:46"/>
    <d v="2024-03-15T00:00:00"/>
    <d v="2024-03-14T11:37:14"/>
    <n v="133700"/>
    <n v="133700"/>
    <s v="Evento"/>
    <s v="jamundi"/>
    <s v="Servicios de salud"/>
    <m/>
    <m/>
    <s v="44B200290"/>
    <x v="6"/>
    <s v="Finalizada"/>
    <s v="FACTURA PENDIENTE EN PROGRAMACION DE PAGO"/>
    <m/>
    <m/>
    <n v="133700"/>
    <n v="0"/>
    <n v="0"/>
    <m/>
    <m/>
    <n v="133700"/>
    <n v="0"/>
    <n v="0"/>
    <n v="133700"/>
    <n v="0"/>
    <m/>
    <n v="133700"/>
    <n v="2201530382"/>
    <s v="26.07.2024"/>
    <n v="23900959"/>
    <m/>
    <d v="2024-06-30T00:00:00"/>
  </r>
  <r>
    <n v="280555"/>
    <n v="890306950"/>
    <s v="Ese Hospital Piloto de Jamundi"/>
    <s v="FVE"/>
    <n v="280555"/>
    <s v="FVE280555"/>
    <s v="890306950_FVE280555"/>
    <d v="2024-02-29T10:54:46"/>
    <d v="2024-03-15T00:00:00"/>
    <d v="2024-03-14T11:37:14"/>
    <n v="96040"/>
    <n v="96040"/>
    <s v="Evento"/>
    <s v="jamundi"/>
    <s v="Servicios de salud"/>
    <m/>
    <m/>
    <s v="44B200290"/>
    <x v="6"/>
    <s v="Finalizada"/>
    <s v="FACTURA PENDIENTE EN PROGRAMACION DE PAGO"/>
    <m/>
    <m/>
    <n v="96040"/>
    <n v="0"/>
    <n v="0"/>
    <m/>
    <m/>
    <n v="96040"/>
    <n v="0"/>
    <n v="0"/>
    <n v="96040"/>
    <n v="0"/>
    <m/>
    <n v="96040"/>
    <n v="2201530382"/>
    <s v="26.07.2024"/>
    <n v="23900959"/>
    <m/>
    <d v="2024-06-30T00:00:00"/>
  </r>
  <r>
    <n v="280585"/>
    <n v="890306950"/>
    <s v="Ese Hospital Piloto de Jamundi"/>
    <s v="FVE"/>
    <n v="280585"/>
    <s v="FVE280585"/>
    <s v="890306950_FVE280585"/>
    <d v="2024-02-29T11:08:21"/>
    <d v="2024-03-15T00:00:00"/>
    <d v="2024-03-14T11:37:14"/>
    <n v="161030"/>
    <n v="161030"/>
    <s v="Evento"/>
    <s v="jamundi"/>
    <s v="Servicios de salud"/>
    <m/>
    <m/>
    <s v="44B200290"/>
    <x v="6"/>
    <s v="Finalizada"/>
    <s v="FACTURA PENDIENTE EN PROGRAMACION DE PAGO"/>
    <m/>
    <m/>
    <n v="161030"/>
    <n v="0"/>
    <n v="0"/>
    <m/>
    <m/>
    <n v="161030"/>
    <n v="0"/>
    <n v="0"/>
    <n v="161030"/>
    <n v="0"/>
    <m/>
    <n v="161030"/>
    <n v="2201530382"/>
    <s v="26.07.2024"/>
    <n v="23900959"/>
    <m/>
    <d v="2024-06-30T00:00:00"/>
  </r>
  <r>
    <n v="280599"/>
    <n v="890306950"/>
    <s v="Ese Hospital Piloto de Jamundi"/>
    <s v="FVE"/>
    <n v="280599"/>
    <s v="FVE280599"/>
    <s v="890306950_FVE280599"/>
    <d v="2024-02-29T11:17:09"/>
    <d v="2024-03-15T00:00:00"/>
    <d v="2024-03-14T11:37:14"/>
    <n v="580488"/>
    <n v="580488"/>
    <s v="Evento"/>
    <s v="jamundi"/>
    <s v="Servicios de salud"/>
    <m/>
    <m/>
    <s v="44B200290"/>
    <x v="6"/>
    <s v="Finalizada"/>
    <s v="FACTURA PENDIENTE EN PROGRAMACION DE PAGO"/>
    <m/>
    <m/>
    <n v="580488"/>
    <n v="0"/>
    <n v="0"/>
    <m/>
    <m/>
    <n v="580488"/>
    <n v="0"/>
    <n v="0"/>
    <n v="580488"/>
    <n v="0"/>
    <m/>
    <n v="580488"/>
    <n v="2201530382"/>
    <s v="26.07.2024"/>
    <n v="23900959"/>
    <m/>
    <d v="2024-06-30T00:00:00"/>
  </r>
  <r>
    <n v="280631"/>
    <n v="890306950"/>
    <s v="Ese Hospital Piloto de Jamundi"/>
    <s v="FVE"/>
    <n v="280631"/>
    <s v="FVE280631"/>
    <s v="890306950_FVE280631"/>
    <d v="2024-02-29T11:45:49"/>
    <d v="2024-03-15T00:00:00"/>
    <d v="2024-03-14T11:37:14"/>
    <n v="94840"/>
    <n v="94840"/>
    <s v="Evento"/>
    <s v="jamundi"/>
    <s v="Servicios de salud"/>
    <m/>
    <m/>
    <s v="44B200290"/>
    <x v="6"/>
    <s v="Finalizada"/>
    <s v="FACTURA PENDIENTE EN PROGRAMACION DE PAGO"/>
    <m/>
    <m/>
    <n v="94840"/>
    <n v="0"/>
    <n v="0"/>
    <m/>
    <m/>
    <n v="94840"/>
    <n v="0"/>
    <n v="0"/>
    <n v="94840"/>
    <n v="0"/>
    <m/>
    <n v="94840"/>
    <n v="2201530382"/>
    <s v="26.07.2024"/>
    <n v="23900959"/>
    <m/>
    <d v="2024-06-30T00:00:00"/>
  </r>
  <r>
    <n v="280634"/>
    <n v="890306950"/>
    <s v="Ese Hospital Piloto de Jamundi"/>
    <s v="FVE"/>
    <n v="280634"/>
    <s v="FVE280634"/>
    <s v="890306950_FVE280634"/>
    <d v="2024-02-29T11:50:05"/>
    <d v="2024-03-15T00:00:00"/>
    <d v="2024-03-14T11:37:14"/>
    <n v="102610"/>
    <n v="102610"/>
    <s v="Evento"/>
    <s v="jamundi"/>
    <s v="Servicios de salud"/>
    <m/>
    <m/>
    <s v="44B200290"/>
    <x v="6"/>
    <s v="Finalizada"/>
    <s v="FACTURA PENDIENTE EN PROGRAMACION DE PAGO"/>
    <m/>
    <m/>
    <n v="102610"/>
    <n v="0"/>
    <n v="0"/>
    <m/>
    <m/>
    <n v="102610"/>
    <n v="0"/>
    <n v="0"/>
    <n v="102610"/>
    <n v="0"/>
    <m/>
    <n v="102610"/>
    <n v="2201530382"/>
    <s v="26.07.2024"/>
    <n v="23900959"/>
    <m/>
    <d v="2024-06-30T00:00:00"/>
  </r>
  <r>
    <n v="280679"/>
    <n v="890306950"/>
    <s v="Ese Hospital Piloto de Jamundi"/>
    <s v="FVE"/>
    <n v="280679"/>
    <s v="FVE280679"/>
    <s v="890306950_FVE280679"/>
    <d v="2024-02-29T14:01:09"/>
    <d v="2024-03-15T00:00:00"/>
    <d v="2024-03-14T11:37:14"/>
    <n v="81470"/>
    <n v="81470"/>
    <s v="Evento"/>
    <s v="jamundi"/>
    <s v="Servicios de salud"/>
    <m/>
    <m/>
    <s v="44B200290"/>
    <x v="6"/>
    <s v="Finalizada"/>
    <s v="FACTURA PENDIENTE EN PROGRAMACION DE PAGO"/>
    <m/>
    <m/>
    <n v="81470"/>
    <n v="0"/>
    <n v="0"/>
    <m/>
    <m/>
    <n v="81470"/>
    <n v="0"/>
    <n v="0"/>
    <n v="81470"/>
    <n v="0"/>
    <m/>
    <n v="81470"/>
    <n v="2201530382"/>
    <s v="26.07.2024"/>
    <n v="23900959"/>
    <m/>
    <d v="2024-06-30T00:00:00"/>
  </r>
  <r>
    <n v="280781"/>
    <n v="890306950"/>
    <s v="Ese Hospital Piloto de Jamundi"/>
    <s v="FVE"/>
    <n v="280781"/>
    <s v="FVE280781"/>
    <s v="890306950_FVE280781"/>
    <d v="2024-02-29T16:10:12"/>
    <d v="2024-03-15T00:00:00"/>
    <d v="2024-03-14T11:37:14"/>
    <n v="134320"/>
    <n v="134320"/>
    <s v="Evento"/>
    <s v="jamundi"/>
    <s v="Servicios de salud"/>
    <m/>
    <m/>
    <s v="44B200290"/>
    <x v="6"/>
    <s v="Finalizada"/>
    <s v="FACTURA PENDIENTE EN PROGRAMACION DE PAGO"/>
    <m/>
    <m/>
    <n v="134320"/>
    <n v="0"/>
    <n v="0"/>
    <m/>
    <m/>
    <n v="134320"/>
    <n v="0"/>
    <n v="0"/>
    <n v="134320"/>
    <n v="0"/>
    <m/>
    <n v="134320"/>
    <n v="2201530382"/>
    <s v="26.07.2024"/>
    <n v="23900959"/>
    <m/>
    <d v="2024-06-30T00:00:00"/>
  </r>
  <r>
    <n v="280813"/>
    <n v="890306950"/>
    <s v="Ese Hospital Piloto de Jamundi"/>
    <s v="FVE"/>
    <n v="280813"/>
    <s v="FVE280813"/>
    <s v="890306950_FVE280813"/>
    <d v="2024-02-29T16:48:15"/>
    <d v="2024-03-15T00:00:00"/>
    <d v="2024-03-14T11:37:14"/>
    <n v="150680"/>
    <n v="150680"/>
    <s v="Evento"/>
    <s v="jamundi"/>
    <s v="Servicios de salud"/>
    <m/>
    <m/>
    <s v="44B200290"/>
    <x v="6"/>
    <s v="Finalizada"/>
    <s v="FACTURA PENDIENTE EN PROGRAMACION DE PAGO"/>
    <m/>
    <m/>
    <n v="150680"/>
    <n v="0"/>
    <n v="0"/>
    <m/>
    <m/>
    <n v="150680"/>
    <n v="0"/>
    <n v="0"/>
    <n v="150680"/>
    <n v="0"/>
    <m/>
    <n v="150680"/>
    <n v="2201530382"/>
    <s v="26.07.2024"/>
    <n v="23900959"/>
    <m/>
    <d v="2024-06-30T00:00:00"/>
  </r>
  <r>
    <n v="280836"/>
    <n v="890306950"/>
    <s v="Ese Hospital Piloto de Jamundi"/>
    <s v="FVE"/>
    <n v="280836"/>
    <s v="FVE280836"/>
    <s v="890306950_FVE280836"/>
    <d v="2024-02-29T17:10:34"/>
    <d v="2024-03-15T00:00:00"/>
    <d v="2024-03-14T11:37:14"/>
    <n v="150760"/>
    <n v="150760"/>
    <s v="Evento"/>
    <s v="jamundi"/>
    <s v="Servicios de salud"/>
    <m/>
    <m/>
    <s v="44B200290"/>
    <x v="6"/>
    <s v="Finalizada"/>
    <s v="FACTURA PENDIENTE EN PROGRAMACION DE PAGO"/>
    <m/>
    <m/>
    <n v="150760"/>
    <n v="0"/>
    <n v="0"/>
    <m/>
    <m/>
    <n v="150760"/>
    <n v="0"/>
    <n v="0"/>
    <n v="150760"/>
    <n v="0"/>
    <m/>
    <n v="150760"/>
    <n v="2201530382"/>
    <s v="26.07.2024"/>
    <n v="23900959"/>
    <m/>
    <d v="2024-06-30T00:00:00"/>
  </r>
  <r>
    <n v="280853"/>
    <n v="890306950"/>
    <s v="Ese Hospital Piloto de Jamundi"/>
    <s v="FVE"/>
    <n v="280853"/>
    <s v="FVE280853"/>
    <s v="890306950_FVE280853"/>
    <d v="2024-02-29T17:29:57"/>
    <d v="2024-03-15T00:00:00"/>
    <d v="2024-03-14T11:37:14"/>
    <n v="176940"/>
    <n v="176940"/>
    <s v="Evento"/>
    <s v="jamundi"/>
    <s v="Servicios de salud"/>
    <m/>
    <m/>
    <s v="44B200290"/>
    <x v="6"/>
    <s v="Finalizada"/>
    <s v="FACTURA PENDIENTE EN PROGRAMACION DE PAGO"/>
    <m/>
    <m/>
    <n v="176940"/>
    <n v="0"/>
    <n v="0"/>
    <m/>
    <m/>
    <n v="176940"/>
    <n v="0"/>
    <n v="0"/>
    <n v="176940"/>
    <n v="0"/>
    <m/>
    <n v="176940"/>
    <n v="2201530382"/>
    <s v="26.07.2024"/>
    <n v="23900959"/>
    <m/>
    <d v="2024-06-30T00:00:00"/>
  </r>
  <r>
    <n v="280862"/>
    <n v="890306950"/>
    <s v="Ese Hospital Piloto de Jamundi"/>
    <s v="FVE"/>
    <n v="280862"/>
    <s v="FVE280862"/>
    <s v="890306950_FVE280862"/>
    <d v="2024-02-29T17:53:16"/>
    <d v="2024-03-15T00:00:00"/>
    <d v="2024-03-14T11:37:14"/>
    <n v="81400"/>
    <n v="81400"/>
    <s v="Evento"/>
    <s v="jamundi"/>
    <s v="Servicios de salud"/>
    <m/>
    <m/>
    <s v="44B200290"/>
    <x v="6"/>
    <s v="Finalizada"/>
    <s v="FACTURA PENDIENTE EN PROGRAMACION DE PAGO"/>
    <m/>
    <m/>
    <n v="81400"/>
    <n v="0"/>
    <n v="0"/>
    <m/>
    <m/>
    <n v="81400"/>
    <n v="0"/>
    <n v="0"/>
    <n v="81400"/>
    <n v="0"/>
    <m/>
    <n v="81400"/>
    <n v="2201530382"/>
    <s v="26.07.2024"/>
    <n v="23900959"/>
    <m/>
    <d v="2024-06-30T00:00:00"/>
  </r>
  <r>
    <n v="280874"/>
    <n v="890306950"/>
    <s v="Ese Hospital Piloto de Jamundi"/>
    <s v="FVE"/>
    <n v="280874"/>
    <s v="FVE280874"/>
    <s v="890306950_FVE280874"/>
    <d v="2024-02-29T18:32:23"/>
    <d v="2024-03-15T00:00:00"/>
    <d v="2024-03-14T11:37:14"/>
    <n v="140800"/>
    <n v="140800"/>
    <s v="Evento"/>
    <s v="jamundi"/>
    <s v="Servicios de salud"/>
    <m/>
    <m/>
    <s v="44B200290"/>
    <x v="6"/>
    <s v="Finalizada"/>
    <s v="FACTURA PENDIENTE EN PROGRAMACION DE PAGO"/>
    <m/>
    <m/>
    <n v="140800"/>
    <n v="0"/>
    <n v="0"/>
    <m/>
    <m/>
    <n v="140800"/>
    <n v="0"/>
    <n v="0"/>
    <n v="140800"/>
    <n v="0"/>
    <m/>
    <n v="140800"/>
    <n v="2201530382"/>
    <s v="26.07.2024"/>
    <n v="23900959"/>
    <m/>
    <d v="2024-06-30T00:00:00"/>
  </r>
  <r>
    <n v="280877"/>
    <n v="890306950"/>
    <s v="Ese Hospital Piloto de Jamundi"/>
    <s v="FVE"/>
    <n v="280877"/>
    <s v="FVE280877"/>
    <s v="890306950_FVE280877"/>
    <d v="2024-02-29T18:40:11"/>
    <d v="2024-03-15T00:00:00"/>
    <d v="2024-03-14T11:37:14"/>
    <n v="276470"/>
    <n v="276470"/>
    <s v="Evento"/>
    <s v="jamundi"/>
    <s v="Servicios de salud"/>
    <m/>
    <m/>
    <s v="44B200290"/>
    <x v="6"/>
    <s v="Finalizada"/>
    <s v="FACTURA PENDIENTE EN PROGRAMACION DE PAGO"/>
    <m/>
    <m/>
    <n v="276470"/>
    <n v="0"/>
    <n v="0"/>
    <m/>
    <m/>
    <n v="276470"/>
    <n v="0"/>
    <n v="0"/>
    <n v="276470"/>
    <n v="0"/>
    <m/>
    <n v="276470"/>
    <n v="2201530382"/>
    <s v="26.07.2024"/>
    <n v="23900959"/>
    <m/>
    <d v="2024-06-30T00:00:00"/>
  </r>
  <r>
    <n v="280880"/>
    <n v="890306950"/>
    <s v="Ese Hospital Piloto de Jamundi"/>
    <s v="FVE"/>
    <n v="280880"/>
    <s v="FVE280880"/>
    <s v="890306950_FVE280880"/>
    <d v="2024-02-29T18:49:34"/>
    <d v="2024-03-15T00:00:00"/>
    <d v="2024-03-14T11:37:14"/>
    <n v="140792"/>
    <n v="140792"/>
    <s v="Evento"/>
    <s v="jamundi"/>
    <s v="Servicios de salud"/>
    <m/>
    <m/>
    <s v="44B200290"/>
    <x v="6"/>
    <s v="Finalizada"/>
    <s v="FACTURA PENDIENTE EN PROGRAMACION DE PAGO"/>
    <m/>
    <m/>
    <n v="140792"/>
    <n v="0"/>
    <n v="0"/>
    <m/>
    <m/>
    <n v="140792"/>
    <n v="0"/>
    <n v="0"/>
    <n v="140792"/>
    <n v="0"/>
    <m/>
    <n v="140792"/>
    <n v="2201530382"/>
    <s v="26.07.2024"/>
    <n v="23900959"/>
    <m/>
    <d v="2024-06-30T00:00:00"/>
  </r>
  <r>
    <n v="280881"/>
    <n v="890306950"/>
    <s v="Ese Hospital Piloto de Jamundi"/>
    <s v="FVE"/>
    <n v="280881"/>
    <s v="FVE280881"/>
    <s v="890306950_FVE280881"/>
    <d v="2024-02-29T18:51:19"/>
    <d v="2024-03-15T00:00:00"/>
    <d v="2024-03-14T11:37:14"/>
    <n v="160430"/>
    <n v="160430"/>
    <s v="Evento"/>
    <s v="jamundi"/>
    <s v="Servicios de salud"/>
    <m/>
    <m/>
    <s v="44B200290"/>
    <x v="6"/>
    <s v="Finalizada"/>
    <s v="FACTURA PENDIENTE EN PROGRAMACION DE PAGO"/>
    <m/>
    <m/>
    <n v="160430"/>
    <n v="0"/>
    <n v="0"/>
    <m/>
    <m/>
    <n v="160430"/>
    <n v="0"/>
    <n v="0"/>
    <n v="160430"/>
    <n v="0"/>
    <m/>
    <n v="160430"/>
    <n v="2201530382"/>
    <s v="26.07.2024"/>
    <n v="23900959"/>
    <m/>
    <d v="2024-06-30T00:00:00"/>
  </r>
  <r>
    <n v="280893"/>
    <n v="890306950"/>
    <s v="Ese Hospital Piloto de Jamundi"/>
    <s v="FVE"/>
    <n v="280893"/>
    <s v="FVE280893"/>
    <s v="890306950_FVE280893"/>
    <d v="2024-02-29T19:22:49"/>
    <d v="2024-03-15T00:00:00"/>
    <d v="2024-03-14T11:37:14"/>
    <n v="164031"/>
    <n v="164031"/>
    <s v="Evento"/>
    <s v="jamundi"/>
    <s v="Servicios de salud"/>
    <m/>
    <m/>
    <s v="44B200290"/>
    <x v="6"/>
    <s v="Finalizada"/>
    <s v="FACTURA PENDIENTE EN PROGRAMACION DE PAGO"/>
    <m/>
    <m/>
    <n v="164031"/>
    <n v="0"/>
    <n v="0"/>
    <m/>
    <m/>
    <n v="164031"/>
    <n v="0"/>
    <n v="0"/>
    <n v="164031"/>
    <n v="0"/>
    <m/>
    <n v="164031"/>
    <n v="2201530382"/>
    <s v="26.07.2024"/>
    <n v="23900959"/>
    <m/>
    <d v="2024-06-30T00:00:00"/>
  </r>
  <r>
    <n v="280896"/>
    <n v="890306950"/>
    <s v="Ese Hospital Piloto de Jamundi"/>
    <s v="FVE"/>
    <n v="280896"/>
    <s v="FVE280896"/>
    <s v="890306950_FVE280896"/>
    <d v="2024-02-29T19:25:29"/>
    <d v="2024-03-15T00:00:00"/>
    <d v="2024-03-14T11:37:14"/>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80903"/>
    <n v="890306950"/>
    <s v="Ese Hospital Piloto de Jamundi"/>
    <s v="FVE"/>
    <n v="280903"/>
    <s v="FVE280903"/>
    <s v="890306950_FVE280903"/>
    <d v="2024-02-29T20:09:15"/>
    <d v="2024-03-15T00:00:00"/>
    <d v="2024-03-14T11:37:14"/>
    <n v="98890"/>
    <n v="98890"/>
    <s v="Evento"/>
    <s v="jamundi"/>
    <s v="Servicios de salud"/>
    <m/>
    <m/>
    <s v="44B200290"/>
    <x v="6"/>
    <s v="Finalizada"/>
    <s v="FACTURA PENDIENTE EN PROGRAMACION DE PAGO"/>
    <m/>
    <m/>
    <n v="98890"/>
    <n v="0"/>
    <n v="0"/>
    <m/>
    <m/>
    <n v="98890"/>
    <n v="0"/>
    <n v="0"/>
    <n v="98890"/>
    <n v="0"/>
    <m/>
    <n v="98890"/>
    <n v="2201530382"/>
    <s v="26.07.2024"/>
    <n v="23900959"/>
    <m/>
    <d v="2024-06-30T00:00:00"/>
  </r>
  <r>
    <n v="280997"/>
    <n v="890306950"/>
    <s v="Ese Hospital Piloto de Jamundi"/>
    <s v="FVE"/>
    <n v="280997"/>
    <s v="FVE280997"/>
    <s v="890306950_FVE280997"/>
    <d v="2024-03-01T11:22:07"/>
    <d v="2024-04-15T00:00:00"/>
    <d v="2024-04-15T11:51:56"/>
    <n v="82880"/>
    <n v="82880"/>
    <s v="Evento"/>
    <s v="jamundi"/>
    <s v="Servicios de salud"/>
    <m/>
    <m/>
    <s v="44B200290"/>
    <x v="6"/>
    <s v="Finalizada"/>
    <s v="FACTURA PENDIENTE EN PROGRAMACION DE PAGO"/>
    <m/>
    <m/>
    <n v="82880"/>
    <n v="0"/>
    <n v="0"/>
    <m/>
    <m/>
    <n v="82880"/>
    <n v="0"/>
    <n v="0"/>
    <n v="82880"/>
    <n v="0"/>
    <m/>
    <n v="82880"/>
    <n v="2201530382"/>
    <s v="26.07.2024"/>
    <n v="23900959"/>
    <m/>
    <d v="2024-06-30T00:00:00"/>
  </r>
  <r>
    <n v="281016"/>
    <n v="890306950"/>
    <s v="Ese Hospital Piloto de Jamundi"/>
    <s v="FVE"/>
    <n v="281016"/>
    <s v="FVE281016"/>
    <s v="890306950_FVE281016"/>
    <d v="2024-03-01T12:22:11"/>
    <d v="2024-04-15T00:00:00"/>
    <d v="2024-04-15T11:51:56"/>
    <n v="277700"/>
    <n v="277700"/>
    <s v="Evento"/>
    <s v="jamundi"/>
    <s v="Servicios de salud"/>
    <m/>
    <m/>
    <s v="44B200290"/>
    <x v="6"/>
    <s v="Finalizada"/>
    <s v="FACTURA PENDIENTE EN PROGRAMACION DE PAGO"/>
    <m/>
    <m/>
    <n v="277700"/>
    <n v="0"/>
    <n v="0"/>
    <m/>
    <m/>
    <n v="277700"/>
    <n v="0"/>
    <n v="0"/>
    <n v="277700"/>
    <n v="0"/>
    <m/>
    <n v="277700"/>
    <n v="2201530382"/>
    <s v="26.07.2024"/>
    <n v="23900959"/>
    <m/>
    <d v="2024-06-30T00:00:00"/>
  </r>
  <r>
    <n v="281161"/>
    <n v="890306950"/>
    <s v="Ese Hospital Piloto de Jamundi"/>
    <s v="FVE"/>
    <n v="281161"/>
    <s v="FVE281161"/>
    <s v="890306950_FVE281161"/>
    <d v="2024-03-01T21:54:40"/>
    <d v="2024-04-15T00:00:00"/>
    <d v="2024-04-15T11:51:56"/>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81164"/>
    <n v="890306950"/>
    <s v="Ese Hospital Piloto de Jamundi"/>
    <s v="FVE"/>
    <n v="281164"/>
    <s v="FVE281164"/>
    <s v="890306950_FVE281164"/>
    <d v="2024-03-02T02:54:22"/>
    <d v="2024-04-15T00:00:00"/>
    <d v="2024-04-15T11:51:56"/>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81207"/>
    <n v="890306950"/>
    <s v="Ese Hospital Piloto de Jamundi"/>
    <s v="FVE"/>
    <n v="281207"/>
    <s v="FVE281207"/>
    <s v="890306950_FVE281207"/>
    <d v="2024-03-02T09:01:30"/>
    <d v="2024-04-15T00:00:00"/>
    <d v="2024-04-15T11:51:56"/>
    <n v="194440"/>
    <n v="194440"/>
    <s v="Evento"/>
    <s v="jamundi"/>
    <s v="Servicios de salud"/>
    <m/>
    <m/>
    <s v="44B200290"/>
    <x v="6"/>
    <s v="Finalizada"/>
    <s v="FACTURA PENDIENTE EN PROGRAMACION DE PAGO"/>
    <m/>
    <m/>
    <n v="194440"/>
    <n v="0"/>
    <n v="0"/>
    <m/>
    <m/>
    <n v="194440"/>
    <n v="0"/>
    <n v="0"/>
    <n v="194440"/>
    <n v="0"/>
    <m/>
    <n v="194440"/>
    <n v="2201530382"/>
    <s v="26.07.2024"/>
    <n v="23900959"/>
    <m/>
    <d v="2024-06-30T00:00:00"/>
  </r>
  <r>
    <n v="281221"/>
    <n v="890306950"/>
    <s v="Ese Hospital Piloto de Jamundi"/>
    <s v="FVE"/>
    <n v="281221"/>
    <s v="FVE281221"/>
    <s v="890306950_FVE281221"/>
    <d v="2024-03-02T10:17:34"/>
    <d v="2024-04-15T00:00:00"/>
    <d v="2024-04-15T11:51:56"/>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81225"/>
    <n v="890306950"/>
    <s v="Ese Hospital Piloto de Jamundi"/>
    <s v="FVE"/>
    <n v="281225"/>
    <s v="FVE281225"/>
    <s v="890306950_FVE281225"/>
    <d v="2024-03-02T10:26:16"/>
    <d v="2024-04-15T00:00:00"/>
    <d v="2024-04-15T11:51:56"/>
    <n v="561458"/>
    <n v="561458"/>
    <s v="Evento"/>
    <s v="jamundi"/>
    <s v="Servicios de salud"/>
    <m/>
    <m/>
    <s v="44B200290"/>
    <x v="6"/>
    <s v="Finalizada"/>
    <s v="FACTURA PENDIENTE EN PROGRAMACION DE PAGO"/>
    <m/>
    <m/>
    <n v="561458"/>
    <n v="0"/>
    <n v="0"/>
    <m/>
    <m/>
    <n v="561458"/>
    <n v="0"/>
    <n v="0"/>
    <n v="561458"/>
    <n v="0"/>
    <m/>
    <n v="561458"/>
    <n v="2201530382"/>
    <s v="26.07.2024"/>
    <n v="23900959"/>
    <m/>
    <d v="2024-06-30T00:00:00"/>
  </r>
  <r>
    <n v="281229"/>
    <n v="890306950"/>
    <s v="Ese Hospital Piloto de Jamundi"/>
    <s v="FVE"/>
    <n v="281229"/>
    <s v="FVE281229"/>
    <s v="890306950_FVE281229"/>
    <d v="2024-03-02T10:36:48"/>
    <d v="2024-04-15T00:00:00"/>
    <d v="2024-04-15T11:51:56"/>
    <n v="147976"/>
    <n v="147976"/>
    <s v="Evento"/>
    <s v="jamundi"/>
    <s v="Servicios de salud"/>
    <m/>
    <m/>
    <s v="44B200290"/>
    <x v="6"/>
    <s v="Finalizada"/>
    <s v="FACTURA PENDIENTE EN PROGRAMACION DE PAGO"/>
    <m/>
    <m/>
    <n v="147976"/>
    <n v="0"/>
    <n v="0"/>
    <m/>
    <m/>
    <n v="147976"/>
    <n v="0"/>
    <n v="0"/>
    <n v="147976"/>
    <n v="0"/>
    <m/>
    <n v="147976"/>
    <n v="2201530382"/>
    <s v="26.07.2024"/>
    <n v="23900959"/>
    <m/>
    <d v="2024-06-30T00:00:00"/>
  </r>
  <r>
    <n v="281233"/>
    <n v="890306950"/>
    <s v="Ese Hospital Piloto de Jamundi"/>
    <s v="FVE"/>
    <n v="281233"/>
    <s v="FVE281233"/>
    <s v="890306950_FVE281233"/>
    <d v="2024-03-02T10:45:51"/>
    <d v="2024-04-15T00:00:00"/>
    <d v="2024-04-15T11:51:56"/>
    <n v="133700"/>
    <n v="133700"/>
    <s v="Evento"/>
    <s v="jamundi"/>
    <s v="Servicios de salud"/>
    <m/>
    <m/>
    <s v="44B200290"/>
    <x v="5"/>
    <s v="Devuelta"/>
    <s v="FACTURA DEVUELTA"/>
    <m/>
    <m/>
    <n v="0"/>
    <n v="133700"/>
    <n v="0"/>
    <s v="se devuelve la factura por que no enviaron auto. para este servicio"/>
    <s v="AUTORIZACION"/>
    <n v="0"/>
    <n v="0"/>
    <n v="0"/>
    <n v="0"/>
    <n v="0"/>
    <m/>
    <n v="0"/>
    <m/>
    <m/>
    <m/>
    <m/>
    <d v="2024-06-30T00:00:00"/>
  </r>
  <r>
    <n v="281241"/>
    <n v="890306950"/>
    <s v="Ese Hospital Piloto de Jamundi"/>
    <s v="FVE"/>
    <n v="281241"/>
    <s v="FVE281241"/>
    <s v="890306950_FVE281241"/>
    <d v="2024-03-02T10:57:45"/>
    <d v="2024-04-15T00:00:00"/>
    <d v="2024-04-15T11:51:56"/>
    <n v="515680"/>
    <n v="515680"/>
    <s v="Evento"/>
    <s v="jamundi"/>
    <s v="Servicios de salud"/>
    <m/>
    <m/>
    <s v="44B200290"/>
    <x v="6"/>
    <s v="Finalizada"/>
    <s v="FACTURA PENDIENTE EN PROGRAMACION DE PAGO"/>
    <m/>
    <m/>
    <n v="515680"/>
    <n v="0"/>
    <n v="0"/>
    <m/>
    <m/>
    <n v="515680"/>
    <n v="0"/>
    <n v="0"/>
    <n v="515680"/>
    <n v="0"/>
    <m/>
    <n v="515680"/>
    <n v="2201530382"/>
    <s v="26.07.2024"/>
    <n v="23900959"/>
    <m/>
    <d v="2024-06-30T00:00:00"/>
  </r>
  <r>
    <n v="281245"/>
    <n v="890306950"/>
    <s v="Ese Hospital Piloto de Jamundi"/>
    <s v="FVE"/>
    <n v="281245"/>
    <s v="FVE281245"/>
    <s v="890306950_FVE281245"/>
    <d v="2024-03-02T11:03:50"/>
    <d v="2024-04-15T00:00:00"/>
    <d v="2024-04-15T11:51:56"/>
    <n v="96170"/>
    <n v="96170"/>
    <s v="Evento"/>
    <s v="jamundi"/>
    <s v="Servicios de salud"/>
    <m/>
    <m/>
    <s v="44B200290"/>
    <x v="6"/>
    <s v="Finalizada"/>
    <s v="FACTURA PENDIENTE EN PROGRAMACION DE PAGO"/>
    <m/>
    <m/>
    <n v="96170"/>
    <n v="0"/>
    <n v="0"/>
    <m/>
    <m/>
    <n v="96170"/>
    <n v="0"/>
    <n v="0"/>
    <n v="96170"/>
    <n v="0"/>
    <m/>
    <n v="96170"/>
    <n v="2201530382"/>
    <s v="26.07.2024"/>
    <n v="23900959"/>
    <m/>
    <d v="2024-06-30T00:00:00"/>
  </r>
  <r>
    <n v="281259"/>
    <n v="890306950"/>
    <s v="Ese Hospital Piloto de Jamundi"/>
    <s v="FVE"/>
    <n v="281259"/>
    <s v="FVE281259"/>
    <s v="890306950_FVE281259"/>
    <d v="2024-03-02T11:34:01"/>
    <d v="2024-04-15T00:00:00"/>
    <d v="2024-04-15T11:51:56"/>
    <n v="258090"/>
    <n v="258090"/>
    <s v="Evento"/>
    <s v="jamundi"/>
    <s v="Servicios de salud"/>
    <m/>
    <m/>
    <s v="44B200290"/>
    <x v="6"/>
    <s v="Finalizada"/>
    <s v="FACTURA PENDIENTE EN PROGRAMACION DE PAGO"/>
    <m/>
    <m/>
    <n v="258090"/>
    <n v="0"/>
    <n v="0"/>
    <m/>
    <m/>
    <n v="258090"/>
    <n v="0"/>
    <n v="0"/>
    <n v="258090"/>
    <n v="0"/>
    <m/>
    <n v="258090"/>
    <n v="2201530382"/>
    <s v="26.07.2024"/>
    <n v="23900959"/>
    <m/>
    <d v="2024-06-30T00:00:00"/>
  </r>
  <r>
    <n v="281305"/>
    <n v="890306950"/>
    <s v="Ese Hospital Piloto de Jamundi"/>
    <s v="FVE"/>
    <n v="281305"/>
    <s v="FVE281305"/>
    <s v="890306950_FVE281305"/>
    <d v="2024-03-02T12:50:29"/>
    <d v="2024-04-15T00:00:00"/>
    <d v="2024-04-15T11:51:56"/>
    <n v="464270"/>
    <n v="464270"/>
    <s v="Evento"/>
    <s v="jamundi"/>
    <s v="Servicios de salud"/>
    <m/>
    <m/>
    <s v="44B200290"/>
    <x v="6"/>
    <s v="Finalizada"/>
    <s v="FACTURA PENDIENTE EN PROGRAMACION DE PAGO"/>
    <m/>
    <m/>
    <n v="464270"/>
    <n v="0"/>
    <n v="0"/>
    <m/>
    <m/>
    <n v="464270"/>
    <n v="0"/>
    <n v="0"/>
    <n v="464270"/>
    <n v="0"/>
    <m/>
    <n v="464270"/>
    <n v="2201530382"/>
    <s v="26.07.2024"/>
    <n v="23900959"/>
    <m/>
    <d v="2024-06-30T00:00:00"/>
  </r>
  <r>
    <n v="281319"/>
    <n v="890306950"/>
    <s v="Ese Hospital Piloto de Jamundi"/>
    <s v="FVE"/>
    <n v="281319"/>
    <s v="FVE281319"/>
    <s v="890306950_FVE281319"/>
    <d v="2024-03-02T13:06:21"/>
    <d v="2024-04-15T00:00:00"/>
    <d v="2024-04-15T11:51:56"/>
    <n v="153490"/>
    <n v="153490"/>
    <s v="Evento"/>
    <s v="jamundi"/>
    <s v="Servicios de salud"/>
    <m/>
    <m/>
    <s v="44B200290"/>
    <x v="6"/>
    <s v="Finalizada"/>
    <s v="FACTURA PENDIENTE EN PROGRAMACION DE PAGO"/>
    <m/>
    <m/>
    <n v="153490"/>
    <n v="0"/>
    <n v="0"/>
    <m/>
    <m/>
    <n v="153490"/>
    <n v="0"/>
    <n v="0"/>
    <n v="153490"/>
    <n v="0"/>
    <m/>
    <n v="153490"/>
    <n v="2201530382"/>
    <s v="26.07.2024"/>
    <n v="23900959"/>
    <m/>
    <d v="2024-06-30T00:00:00"/>
  </r>
  <r>
    <n v="281325"/>
    <n v="890306950"/>
    <s v="Ese Hospital Piloto de Jamundi"/>
    <s v="FVE"/>
    <n v="281325"/>
    <s v="FVE281325"/>
    <s v="890306950_FVE281325"/>
    <d v="2024-03-02T13:12:46"/>
    <d v="2024-04-15T00:00:00"/>
    <d v="2024-04-15T11:51:56"/>
    <n v="102460"/>
    <n v="102460"/>
    <s v="Evento"/>
    <s v="jamundi"/>
    <s v="Servicios de salud"/>
    <m/>
    <m/>
    <s v="44B200290"/>
    <x v="6"/>
    <s v="Finalizada"/>
    <s v="FACTURA PENDIENTE EN PROGRAMACION DE PAGO"/>
    <m/>
    <m/>
    <n v="102460"/>
    <n v="0"/>
    <n v="0"/>
    <m/>
    <m/>
    <n v="102460"/>
    <n v="0"/>
    <n v="0"/>
    <n v="102460"/>
    <n v="0"/>
    <m/>
    <n v="102460"/>
    <n v="2201530382"/>
    <s v="26.07.2024"/>
    <n v="23900959"/>
    <m/>
    <d v="2024-06-30T00:00:00"/>
  </r>
  <r>
    <n v="281362"/>
    <n v="890306950"/>
    <s v="Ese Hospital Piloto de Jamundi"/>
    <s v="FVE"/>
    <n v="281362"/>
    <s v="FVE281362"/>
    <s v="890306950_FVE281362"/>
    <d v="2024-03-03T16:40:35"/>
    <d v="2024-04-15T00:00:00"/>
    <d v="2024-04-15T11:51:56"/>
    <n v="65100"/>
    <n v="60600"/>
    <s v="Evento"/>
    <s v="jamundi"/>
    <s v="Servicios de salud"/>
    <m/>
    <m/>
    <s v="44B200290"/>
    <x v="5"/>
    <s v="Devuelta"/>
    <s v="FACTURA DEVUELTA"/>
    <m/>
    <m/>
    <n v="0"/>
    <n v="65100"/>
    <n v="0"/>
    <s v="se devuelve la factura por que no enviaron la autorización para este servicio"/>
    <s v="FACTURACION"/>
    <n v="0"/>
    <n v="0"/>
    <n v="0"/>
    <n v="0"/>
    <n v="0"/>
    <m/>
    <n v="0"/>
    <m/>
    <m/>
    <m/>
    <m/>
    <d v="2024-06-30T00:00:00"/>
  </r>
  <r>
    <n v="281444"/>
    <n v="890306950"/>
    <s v="Ese Hospital Piloto de Jamundi"/>
    <s v="FVE"/>
    <n v="281444"/>
    <s v="FVE281444"/>
    <s v="890306950_FVE281444"/>
    <d v="2024-03-04T10:12:01"/>
    <d v="2024-04-15T00:00:00"/>
    <d v="2024-04-15T11:51:56"/>
    <n v="172300"/>
    <n v="172300"/>
    <s v="Evento"/>
    <s v="jamundi"/>
    <s v="Servicios de salud"/>
    <m/>
    <m/>
    <s v="44B200290"/>
    <x v="6"/>
    <s v="Finalizada"/>
    <s v="FACTURA PENDIENTE EN PROGRAMACION DE PAGO"/>
    <m/>
    <m/>
    <n v="172300"/>
    <n v="0"/>
    <n v="0"/>
    <m/>
    <m/>
    <n v="172300"/>
    <n v="0"/>
    <n v="0"/>
    <n v="172300"/>
    <n v="0"/>
    <m/>
    <n v="172300"/>
    <n v="2201530382"/>
    <s v="26.07.2024"/>
    <n v="23900959"/>
    <m/>
    <d v="2024-06-30T00:00:00"/>
  </r>
  <r>
    <n v="281526"/>
    <n v="890306950"/>
    <s v="Ese Hospital Piloto de Jamundi"/>
    <s v="FVE"/>
    <n v="281526"/>
    <s v="FVE281526"/>
    <s v="890306950_FVE281526"/>
    <d v="2024-03-04T13:40:57"/>
    <d v="2024-04-15T00:00:00"/>
    <d v="2024-04-08T12:00:11"/>
    <n v="13500"/>
    <n v="13500"/>
    <s v="Evento"/>
    <s v="jamundi"/>
    <s v="Servicios de salud"/>
    <m/>
    <m/>
    <s v="44B200290"/>
    <x v="6"/>
    <s v="Finalizada"/>
    <s v="FACTURA PENDIENTE EN PROGRAMACION DE PAGO"/>
    <m/>
    <m/>
    <n v="13500"/>
    <n v="0"/>
    <n v="0"/>
    <m/>
    <m/>
    <n v="13500"/>
    <n v="0"/>
    <n v="0"/>
    <n v="13500"/>
    <n v="0"/>
    <m/>
    <n v="13500"/>
    <n v="2201530382"/>
    <s v="26.07.2024"/>
    <n v="23900959"/>
    <m/>
    <d v="2024-06-30T00:00:00"/>
  </r>
  <r>
    <n v="281688"/>
    <n v="890306950"/>
    <s v="Ese Hospital Piloto de Jamundi"/>
    <s v="FVE"/>
    <n v="281688"/>
    <s v="FVE281688"/>
    <s v="890306950_FVE281688"/>
    <d v="2024-03-05T00:06:39"/>
    <d v="2024-04-15T00:00:00"/>
    <d v="2024-04-15T11:51:56"/>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81746"/>
    <n v="890306950"/>
    <s v="Ese Hospital Piloto de Jamundi"/>
    <s v="FVE"/>
    <n v="281746"/>
    <s v="FVE281746"/>
    <s v="890306950_FVE281746"/>
    <d v="2024-03-05T08:59:43"/>
    <d v="2024-04-15T00:00:00"/>
    <d v="2024-04-15T11:51:56"/>
    <n v="92886"/>
    <n v="92886"/>
    <s v="Evento"/>
    <s v="jamundi"/>
    <s v="Servicios de salud"/>
    <m/>
    <m/>
    <s v="44B200290"/>
    <x v="6"/>
    <s v="Finalizada"/>
    <s v="FACTURA PENDIENTE EN PROGRAMACION DE PAGO"/>
    <m/>
    <m/>
    <n v="92886"/>
    <n v="0"/>
    <n v="0"/>
    <m/>
    <m/>
    <n v="92886"/>
    <n v="0"/>
    <n v="0"/>
    <n v="92886"/>
    <n v="0"/>
    <m/>
    <n v="92886"/>
    <n v="2201530382"/>
    <s v="26.07.2024"/>
    <n v="23900959"/>
    <m/>
    <d v="2024-06-30T00:00:00"/>
  </r>
  <r>
    <n v="281751"/>
    <n v="890306950"/>
    <s v="Ese Hospital Piloto de Jamundi"/>
    <s v="FVE"/>
    <n v="281751"/>
    <s v="FVE281751"/>
    <s v="890306950_FVE281751"/>
    <d v="2024-03-05T09:11:19"/>
    <d v="2024-04-15T00:00:00"/>
    <d v="2024-04-15T11:51:56"/>
    <n v="301220"/>
    <n v="301220"/>
    <s v="Evento"/>
    <s v="jamundi"/>
    <s v="Servicios de salud"/>
    <m/>
    <m/>
    <s v="44B200290"/>
    <x v="6"/>
    <s v="Finalizada"/>
    <s v="FACTURA PENDIENTE EN PROGRAMACION DE PAGO"/>
    <m/>
    <m/>
    <n v="301220"/>
    <n v="0"/>
    <n v="0"/>
    <m/>
    <m/>
    <n v="301220"/>
    <n v="0"/>
    <n v="0"/>
    <n v="301220"/>
    <n v="0"/>
    <m/>
    <n v="301220"/>
    <n v="2201530382"/>
    <s v="26.07.2024"/>
    <n v="23900959"/>
    <m/>
    <d v="2024-06-30T00:00:00"/>
  </r>
  <r>
    <n v="281774"/>
    <n v="890306950"/>
    <s v="Ese Hospital Piloto de Jamundi"/>
    <s v="FVE"/>
    <n v="281774"/>
    <s v="FVE281774"/>
    <s v="890306950_FVE281774"/>
    <d v="2024-03-05T10:13:14"/>
    <d v="2024-04-15T00:00:00"/>
    <d v="2024-04-15T11:51:56"/>
    <n v="249840"/>
    <n v="249840"/>
    <s v="Evento"/>
    <s v="jamundi"/>
    <s v="Servicios de salud"/>
    <m/>
    <m/>
    <s v="44B200290"/>
    <x v="6"/>
    <s v="Finalizada"/>
    <s v="FACTURA PENDIENTE EN PROGRAMACION DE PAGO"/>
    <m/>
    <m/>
    <n v="249840"/>
    <n v="0"/>
    <n v="0"/>
    <m/>
    <m/>
    <n v="249840"/>
    <n v="0"/>
    <n v="0"/>
    <n v="249840"/>
    <n v="0"/>
    <m/>
    <n v="249840"/>
    <n v="2201530382"/>
    <s v="26.07.2024"/>
    <n v="23900959"/>
    <m/>
    <d v="2024-06-30T00:00:00"/>
  </r>
  <r>
    <n v="281804"/>
    <n v="890306950"/>
    <s v="Ese Hospital Piloto de Jamundi"/>
    <s v="FVE"/>
    <n v="281804"/>
    <s v="FVE281804"/>
    <s v="890306950_FVE281804"/>
    <d v="2024-03-05T11:15:03"/>
    <d v="2024-04-15T00:00:00"/>
    <d v="2024-04-15T11:51:56"/>
    <n v="81400"/>
    <n v="81400"/>
    <s v="Evento"/>
    <s v="jamundi"/>
    <s v="Servicios de salud"/>
    <m/>
    <m/>
    <s v="44B200290"/>
    <x v="6"/>
    <s v="Finalizada"/>
    <s v="FACTURA PENDIENTE EN PROGRAMACION DE PAGO"/>
    <m/>
    <m/>
    <n v="81400"/>
    <n v="0"/>
    <n v="0"/>
    <m/>
    <m/>
    <n v="81400"/>
    <n v="0"/>
    <n v="0"/>
    <n v="81400"/>
    <n v="0"/>
    <m/>
    <n v="81400"/>
    <n v="2201530382"/>
    <s v="26.07.2024"/>
    <n v="23900959"/>
    <m/>
    <d v="2024-06-30T00:00:00"/>
  </r>
  <r>
    <n v="281816"/>
    <n v="890306950"/>
    <s v="Ese Hospital Piloto de Jamundi"/>
    <s v="FVE"/>
    <n v="281816"/>
    <s v="FVE281816"/>
    <s v="890306950_FVE281816"/>
    <d v="2024-03-05T11:28:24"/>
    <d v="2024-04-15T00:00:00"/>
    <d v="2024-04-15T11:51:56"/>
    <n v="139220"/>
    <n v="139220"/>
    <s v="Evento"/>
    <s v="jamundi"/>
    <s v="Servicios de salud"/>
    <m/>
    <m/>
    <s v="44B200290"/>
    <x v="6"/>
    <s v="Finalizada"/>
    <s v="FACTURA PENDIENTE EN PROGRAMACION DE PAGO"/>
    <m/>
    <m/>
    <n v="139220"/>
    <n v="0"/>
    <n v="0"/>
    <m/>
    <m/>
    <n v="139220"/>
    <n v="0"/>
    <n v="0"/>
    <n v="139220"/>
    <n v="0"/>
    <m/>
    <n v="139220"/>
    <n v="2201530382"/>
    <s v="26.07.2024"/>
    <n v="23900959"/>
    <m/>
    <d v="2024-06-30T00:00:00"/>
  </r>
  <r>
    <n v="281839"/>
    <n v="890306950"/>
    <s v="Ese Hospital Piloto de Jamundi"/>
    <s v="FVE"/>
    <n v="281839"/>
    <s v="FVE281839"/>
    <s v="890306950_FVE281839"/>
    <d v="2024-03-05T11:54:50"/>
    <d v="2024-04-15T00:00:00"/>
    <d v="2024-04-15T11:51:56"/>
    <n v="215910"/>
    <n v="215910"/>
    <s v="Evento"/>
    <s v="jamundi"/>
    <s v="Servicios de salud"/>
    <m/>
    <m/>
    <s v="44B200290"/>
    <x v="6"/>
    <s v="Finalizada"/>
    <s v="FACTURA PENDIENTE EN PROGRAMACION DE PAGO"/>
    <m/>
    <m/>
    <n v="215910"/>
    <n v="0"/>
    <n v="0"/>
    <m/>
    <m/>
    <n v="215910"/>
    <n v="0"/>
    <n v="0"/>
    <n v="215910"/>
    <n v="0"/>
    <m/>
    <n v="215910"/>
    <n v="2201530382"/>
    <s v="26.07.2024"/>
    <n v="23900959"/>
    <m/>
    <d v="2024-06-30T00:00:00"/>
  </r>
  <r>
    <n v="281844"/>
    <n v="890306950"/>
    <s v="Ese Hospital Piloto de Jamundi"/>
    <s v="FVE"/>
    <n v="281844"/>
    <s v="FVE281844"/>
    <s v="890306950_FVE281844"/>
    <d v="2024-03-05T12:00:19"/>
    <d v="2024-04-15T00:00:00"/>
    <d v="2024-04-15T11:51:56"/>
    <n v="195920"/>
    <n v="195920"/>
    <s v="Evento"/>
    <s v="jamundi"/>
    <s v="Servicios de salud"/>
    <m/>
    <m/>
    <s v="44B200290"/>
    <x v="6"/>
    <s v="Finalizada"/>
    <s v="FACTURA PENDIENTE EN PROGRAMACION DE PAGO"/>
    <m/>
    <m/>
    <n v="195920"/>
    <n v="0"/>
    <n v="0"/>
    <m/>
    <m/>
    <n v="195920"/>
    <n v="0"/>
    <n v="0"/>
    <n v="195920"/>
    <n v="0"/>
    <m/>
    <n v="195920"/>
    <n v="2201530382"/>
    <s v="26.07.2024"/>
    <n v="23900959"/>
    <m/>
    <d v="2024-06-30T00:00:00"/>
  </r>
  <r>
    <n v="281909"/>
    <n v="890306950"/>
    <s v="Ese Hospital Piloto de Jamundi"/>
    <s v="FVE"/>
    <n v="281909"/>
    <s v="FVE281909"/>
    <s v="890306950_FVE281909"/>
    <d v="2024-03-05T15:06:59"/>
    <d v="2024-04-15T00:00:00"/>
    <d v="2024-04-15T11:51:56"/>
    <n v="353920"/>
    <n v="353920"/>
    <s v="Evento"/>
    <s v="jamundi"/>
    <s v="Servicios de salud"/>
    <m/>
    <m/>
    <s v="44B200290"/>
    <x v="6"/>
    <s v="Finalizada"/>
    <s v="FACTURA PENDIENTE EN PROGRAMACION DE PAGO"/>
    <m/>
    <m/>
    <n v="353920"/>
    <n v="0"/>
    <n v="0"/>
    <m/>
    <m/>
    <n v="353920"/>
    <n v="0"/>
    <n v="0"/>
    <n v="353920"/>
    <n v="0"/>
    <m/>
    <n v="353920"/>
    <n v="2201530382"/>
    <s v="26.07.2024"/>
    <n v="23900959"/>
    <m/>
    <d v="2024-06-30T00:00:00"/>
  </r>
  <r>
    <n v="281953"/>
    <n v="890306950"/>
    <s v="Ese Hospital Piloto de Jamundi"/>
    <s v="FVE"/>
    <n v="281953"/>
    <s v="FVE281953"/>
    <s v="890306950_FVE281953"/>
    <d v="2024-03-05T16:21:21"/>
    <d v="2024-04-15T00:00:00"/>
    <d v="2024-04-15T11:51:56"/>
    <n v="148290"/>
    <n v="148290"/>
    <s v="Evento"/>
    <s v="jamundi"/>
    <s v="Servicios de salud"/>
    <m/>
    <m/>
    <s v="44B200290"/>
    <x v="6"/>
    <s v="Finalizada"/>
    <s v="FACTURA PENDIENTE EN PROGRAMACION DE PAGO"/>
    <m/>
    <m/>
    <n v="148290"/>
    <n v="0"/>
    <n v="0"/>
    <m/>
    <m/>
    <n v="148290"/>
    <n v="0"/>
    <n v="0"/>
    <n v="148290"/>
    <n v="0"/>
    <m/>
    <n v="148290"/>
    <n v="2201530382"/>
    <s v="26.07.2024"/>
    <n v="23900959"/>
    <m/>
    <d v="2024-06-30T00:00:00"/>
  </r>
  <r>
    <n v="281995"/>
    <n v="890306950"/>
    <s v="Ese Hospital Piloto de Jamundi"/>
    <s v="FVE"/>
    <n v="281995"/>
    <s v="FVE281995"/>
    <s v="890306950_FVE281995"/>
    <d v="2024-03-05T18:04:32"/>
    <d v="2024-04-15T00:00:00"/>
    <d v="2024-04-15T11:51:56"/>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82046"/>
    <n v="890306950"/>
    <s v="Ese Hospital Piloto de Jamundi"/>
    <s v="FVE"/>
    <n v="282046"/>
    <s v="FVE282046"/>
    <s v="890306950_FVE282046"/>
    <d v="2024-03-06T08:28:26"/>
    <d v="2024-04-15T00:00:00"/>
    <d v="2024-04-15T11:15:10"/>
    <n v="528460"/>
    <n v="528460"/>
    <s v="Evento"/>
    <s v="jamundi"/>
    <s v="Servicios de salud"/>
    <m/>
    <m/>
    <s v="44B200290"/>
    <x v="6"/>
    <s v="Finalizada"/>
    <s v="FACTURA PENDIENTE EN PROGRAMACION DE PAGO"/>
    <m/>
    <m/>
    <n v="528460"/>
    <n v="0"/>
    <n v="0"/>
    <m/>
    <m/>
    <n v="528460"/>
    <n v="0"/>
    <n v="0"/>
    <n v="528460"/>
    <n v="0"/>
    <m/>
    <n v="528460"/>
    <n v="2201530382"/>
    <s v="26.07.2024"/>
    <n v="23900959"/>
    <m/>
    <d v="2024-06-30T00:00:00"/>
  </r>
  <r>
    <n v="282109"/>
    <n v="890306950"/>
    <s v="Ese Hospital Piloto de Jamundi"/>
    <s v="FVE"/>
    <n v="282109"/>
    <s v="FVE282109"/>
    <s v="890306950_FVE282109"/>
    <d v="2024-03-06T11:02:02"/>
    <d v="2024-04-15T00:00:00"/>
    <d v="2024-04-15T11:51:56"/>
    <n v="175650"/>
    <n v="175650"/>
    <s v="Evento"/>
    <s v="jamundi"/>
    <s v="Servicios de salud"/>
    <m/>
    <m/>
    <s v="44B200290"/>
    <x v="6"/>
    <s v="Finalizada"/>
    <s v="FACTURA PENDIENTE EN PROGRAMACION DE PAGO"/>
    <m/>
    <m/>
    <n v="175650"/>
    <n v="0"/>
    <n v="0"/>
    <m/>
    <m/>
    <n v="175650"/>
    <n v="0"/>
    <n v="0"/>
    <n v="175650"/>
    <n v="0"/>
    <m/>
    <n v="175650"/>
    <n v="2201530382"/>
    <s v="26.07.2024"/>
    <n v="23900959"/>
    <m/>
    <d v="2024-06-30T00:00:00"/>
  </r>
  <r>
    <n v="282120"/>
    <n v="890306950"/>
    <s v="Ese Hospital Piloto de Jamundi"/>
    <s v="FVE"/>
    <n v="282120"/>
    <s v="FVE282120"/>
    <s v="890306950_FVE282120"/>
    <d v="2024-03-06T11:18:44"/>
    <d v="2024-04-15T00:00:00"/>
    <d v="2024-04-15T11:51:56"/>
    <n v="102260"/>
    <n v="102260"/>
    <s v="Evento"/>
    <s v="jamundi"/>
    <s v="Servicios de salud"/>
    <m/>
    <m/>
    <s v="44B200290"/>
    <x v="6"/>
    <s v="Finalizada"/>
    <s v="FACTURA PENDIENTE EN PROGRAMACION DE PAGO"/>
    <m/>
    <m/>
    <n v="102260"/>
    <n v="0"/>
    <n v="0"/>
    <m/>
    <m/>
    <n v="102260"/>
    <n v="0"/>
    <n v="0"/>
    <n v="102260"/>
    <n v="0"/>
    <m/>
    <n v="102260"/>
    <n v="2201530382"/>
    <s v="26.07.2024"/>
    <n v="23900959"/>
    <m/>
    <d v="2024-06-30T00:00:00"/>
  </r>
  <r>
    <n v="282136"/>
    <n v="890306950"/>
    <s v="Ese Hospital Piloto de Jamundi"/>
    <s v="FVE"/>
    <n v="282136"/>
    <s v="FVE282136"/>
    <s v="890306950_FVE282136"/>
    <d v="2024-03-06T11:42:21"/>
    <d v="2024-04-15T00:00:00"/>
    <d v="2024-04-15T11:51:56"/>
    <n v="94690"/>
    <n v="94690"/>
    <s v="Evento"/>
    <s v="jamundi"/>
    <s v="Servicios de salud"/>
    <m/>
    <m/>
    <s v="44B200290"/>
    <x v="6"/>
    <s v="Finalizada"/>
    <s v="FACTURA PENDIENTE EN PROGRAMACION DE PAGO"/>
    <m/>
    <m/>
    <n v="94690"/>
    <n v="0"/>
    <n v="0"/>
    <m/>
    <m/>
    <n v="94690"/>
    <n v="0"/>
    <n v="0"/>
    <n v="94690"/>
    <n v="0"/>
    <m/>
    <n v="94690"/>
    <n v="2201530382"/>
    <s v="26.07.2024"/>
    <n v="23900959"/>
    <m/>
    <d v="2024-06-30T00:00:00"/>
  </r>
  <r>
    <n v="282155"/>
    <n v="890306950"/>
    <s v="Ese Hospital Piloto de Jamundi"/>
    <s v="FVE"/>
    <n v="282155"/>
    <s v="FVE282155"/>
    <s v="890306950_FVE282155"/>
    <d v="2024-03-06T12:04:22"/>
    <d v="2024-04-15T00:00:00"/>
    <d v="2024-04-15T11:51:56"/>
    <n v="81400"/>
    <n v="81400"/>
    <s v="Evento"/>
    <s v="jamundi"/>
    <s v="Servicios de salud"/>
    <m/>
    <m/>
    <s v="44B200290"/>
    <x v="6"/>
    <s v="Finalizada"/>
    <s v="FACTURA PENDIENTE EN PROGRAMACION DE PAGO"/>
    <m/>
    <m/>
    <n v="81400"/>
    <n v="0"/>
    <n v="0"/>
    <m/>
    <m/>
    <n v="81400"/>
    <n v="0"/>
    <n v="0"/>
    <n v="81400"/>
    <n v="0"/>
    <m/>
    <n v="81400"/>
    <n v="2201530382"/>
    <s v="26.07.2024"/>
    <n v="23900959"/>
    <m/>
    <d v="2024-06-30T00:00:00"/>
  </r>
  <r>
    <n v="282161"/>
    <n v="890306950"/>
    <s v="Ese Hospital Piloto de Jamundi"/>
    <s v="FVE"/>
    <n v="282161"/>
    <s v="FVE282161"/>
    <s v="890306950_FVE282161"/>
    <d v="2024-03-06T12:10:41"/>
    <d v="2024-04-15T00:00:00"/>
    <d v="2024-04-15T11:51:56"/>
    <n v="93050"/>
    <n v="93050"/>
    <s v="Evento"/>
    <s v="jamundi"/>
    <s v="Servicios de salud"/>
    <m/>
    <m/>
    <s v="44B200290"/>
    <x v="6"/>
    <s v="Finalizada"/>
    <s v="FACTURA PENDIENTE EN PROGRAMACION DE PAGO"/>
    <m/>
    <m/>
    <n v="93050"/>
    <n v="0"/>
    <n v="0"/>
    <m/>
    <m/>
    <n v="93050"/>
    <n v="0"/>
    <n v="0"/>
    <n v="93050"/>
    <n v="0"/>
    <m/>
    <n v="93050"/>
    <n v="2201530382"/>
    <s v="26.07.2024"/>
    <n v="23900959"/>
    <m/>
    <d v="2024-06-30T00:00:00"/>
  </r>
  <r>
    <n v="282290"/>
    <n v="890306950"/>
    <s v="Ese Hospital Piloto de Jamundi"/>
    <s v="FVE"/>
    <n v="282290"/>
    <s v="FVE282290"/>
    <s v="890306950_FVE282290"/>
    <d v="2024-03-06T16:38:25"/>
    <d v="2024-04-15T00:00:00"/>
    <d v="2024-04-15T11:51:56"/>
    <n v="87300"/>
    <n v="87300"/>
    <s v="Evento"/>
    <s v="jamundi"/>
    <s v="Servicios de salud"/>
    <m/>
    <m/>
    <s v="44B200290"/>
    <x v="6"/>
    <s v="Finalizada"/>
    <s v="FACTURA PENDIENTE EN PROGRAMACION DE PAGO"/>
    <m/>
    <m/>
    <n v="87300"/>
    <n v="0"/>
    <n v="0"/>
    <m/>
    <m/>
    <n v="87300"/>
    <n v="0"/>
    <n v="0"/>
    <n v="87300"/>
    <n v="0"/>
    <m/>
    <n v="87300"/>
    <n v="2201530382"/>
    <s v="26.07.2024"/>
    <n v="23900959"/>
    <m/>
    <d v="2024-06-30T00:00:00"/>
  </r>
  <r>
    <n v="282294"/>
    <n v="890306950"/>
    <s v="Ese Hospital Piloto de Jamundi"/>
    <s v="FVE"/>
    <n v="282294"/>
    <s v="FVE282294"/>
    <s v="890306950_FVE282294"/>
    <d v="2024-03-06T16:47:49"/>
    <d v="2024-04-15T00:00:00"/>
    <d v="2024-04-15T11:51:56"/>
    <n v="103742"/>
    <n v="103742"/>
    <s v="Evento"/>
    <s v="jamundi"/>
    <s v="Servicios de salud"/>
    <m/>
    <m/>
    <s v="44B200290"/>
    <x v="6"/>
    <s v="Finalizada"/>
    <s v="FACTURA PENDIENTE EN PROGRAMACION DE PAGO"/>
    <m/>
    <m/>
    <n v="103742"/>
    <n v="0"/>
    <n v="0"/>
    <m/>
    <m/>
    <n v="103742"/>
    <n v="0"/>
    <n v="0"/>
    <n v="103742"/>
    <n v="0"/>
    <m/>
    <n v="103742"/>
    <n v="2201530382"/>
    <s v="26.07.2024"/>
    <n v="23900959"/>
    <m/>
    <d v="2024-06-30T00:00:00"/>
  </r>
  <r>
    <n v="282315"/>
    <n v="890306950"/>
    <s v="Ese Hospital Piloto de Jamundi"/>
    <s v="FVE"/>
    <n v="282315"/>
    <s v="FVE282315"/>
    <s v="890306950_FVE282315"/>
    <d v="2024-03-06T20:24:08"/>
    <d v="2024-04-15T00:00:00"/>
    <d v="2024-04-15T11:51:56"/>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82319"/>
    <n v="890306950"/>
    <s v="Ese Hospital Piloto de Jamundi"/>
    <s v="FVE"/>
    <n v="282319"/>
    <s v="FVE282319"/>
    <s v="890306950_FVE282319"/>
    <d v="2024-03-07T03:15:26"/>
    <d v="2024-04-15T00:00:00"/>
    <d v="2024-04-15T11:51:56"/>
    <n v="65100"/>
    <n v="60600"/>
    <s v="Evento"/>
    <s v="jamundi"/>
    <s v="Servicios de salud"/>
    <m/>
    <m/>
    <s v="44B200290"/>
    <x v="6"/>
    <s v="Finalizada"/>
    <s v="FACTURA PENDIENTE EN PROGRAMACION DE PAGO"/>
    <m/>
    <m/>
    <n v="65100"/>
    <n v="0"/>
    <n v="0"/>
    <m/>
    <m/>
    <n v="65100"/>
    <n v="0"/>
    <n v="0"/>
    <n v="60600"/>
    <n v="0"/>
    <m/>
    <n v="60600"/>
    <n v="2201530382"/>
    <s v="26.07.2024"/>
    <n v="23900959"/>
    <m/>
    <d v="2024-06-30T00:00:00"/>
  </r>
  <r>
    <n v="282320"/>
    <n v="890306950"/>
    <s v="Ese Hospital Piloto de Jamundi"/>
    <s v="FVE"/>
    <n v="282320"/>
    <s v="FVE282320"/>
    <s v="890306950_FVE282320"/>
    <d v="2024-03-07T03:19:08"/>
    <d v="2024-04-15T00:00:00"/>
    <d v="2024-04-15T11:51:56"/>
    <n v="65100"/>
    <n v="60600"/>
    <s v="Evento"/>
    <s v="jamundi"/>
    <s v="Servicios de salud"/>
    <m/>
    <m/>
    <s v="44B200290"/>
    <x v="0"/>
    <s v="Finalizada"/>
    <s v="FACTURA PENDIENTE EN PROGRAMACION DE PAGO"/>
    <m/>
    <m/>
    <n v="65100"/>
    <n v="0"/>
    <n v="0"/>
    <m/>
    <m/>
    <n v="65100"/>
    <n v="0"/>
    <n v="0"/>
    <n v="60600"/>
    <n v="60600"/>
    <n v="1222440811"/>
    <n v="0"/>
    <m/>
    <m/>
    <m/>
    <m/>
    <d v="2024-06-30T00:00:00"/>
  </r>
  <r>
    <n v="282370"/>
    <n v="890306950"/>
    <s v="Ese Hospital Piloto de Jamundi"/>
    <s v="FVE"/>
    <n v="282370"/>
    <s v="FVE282370"/>
    <s v="890306950_FVE282370"/>
    <d v="2024-03-07T09:34:03"/>
    <d v="2024-04-15T00:00:00"/>
    <d v="2024-04-15T11:51:56"/>
    <n v="428685"/>
    <n v="428685"/>
    <s v="Evento"/>
    <s v="jamundi"/>
    <s v="Servicios de salud"/>
    <m/>
    <m/>
    <s v="44B200290"/>
    <x v="0"/>
    <s v="Finalizada"/>
    <s v="FACTURA PENDIENTE EN PROGRAMACION DE PAGO"/>
    <m/>
    <m/>
    <n v="428685"/>
    <n v="0"/>
    <n v="0"/>
    <m/>
    <m/>
    <n v="428685"/>
    <n v="0"/>
    <n v="0"/>
    <n v="428685"/>
    <n v="428685"/>
    <n v="1222439043"/>
    <n v="0"/>
    <m/>
    <m/>
    <m/>
    <m/>
    <d v="2024-06-30T00:00:00"/>
  </r>
  <r>
    <n v="282381"/>
    <n v="890306950"/>
    <s v="Ese Hospital Piloto de Jamundi"/>
    <s v="FVE"/>
    <n v="282381"/>
    <s v="FVE282381"/>
    <s v="890306950_FVE282381"/>
    <d v="2024-03-07T09:50:31"/>
    <d v="2024-04-15T00:00:00"/>
    <d v="2024-04-15T11:51:56"/>
    <n v="103480"/>
    <n v="103480"/>
    <s v="Evento"/>
    <s v="jamundi"/>
    <s v="Servicios de salud"/>
    <m/>
    <m/>
    <s v="44B200290"/>
    <x v="0"/>
    <s v="Finalizada"/>
    <s v="FACTURA PENDIENTE EN PROGRAMACION DE PAGO"/>
    <m/>
    <m/>
    <n v="103480"/>
    <n v="0"/>
    <n v="0"/>
    <m/>
    <m/>
    <n v="103480"/>
    <n v="0"/>
    <n v="0"/>
    <n v="103480"/>
    <n v="103480"/>
    <n v="1222439044"/>
    <n v="0"/>
    <m/>
    <m/>
    <m/>
    <m/>
    <d v="2024-06-30T00:00:00"/>
  </r>
  <r>
    <n v="282396"/>
    <n v="890306950"/>
    <s v="Ese Hospital Piloto de Jamundi"/>
    <s v="FVE"/>
    <n v="282396"/>
    <s v="FVE282396"/>
    <s v="890306950_FVE282396"/>
    <d v="2024-03-07T10:23:41"/>
    <d v="2024-04-15T00:00:00"/>
    <d v="2024-04-15T11:51:56"/>
    <n v="103790"/>
    <n v="103790"/>
    <s v="Evento"/>
    <s v="jamundi"/>
    <s v="Servicios de salud"/>
    <m/>
    <m/>
    <s v="44B200290"/>
    <x v="0"/>
    <s v="Finalizada"/>
    <s v="FACTURA PENDIENTE EN PROGRAMACION DE PAGO"/>
    <m/>
    <m/>
    <n v="103790"/>
    <n v="0"/>
    <n v="0"/>
    <m/>
    <m/>
    <n v="103790"/>
    <n v="0"/>
    <n v="0"/>
    <n v="103790"/>
    <n v="103790"/>
    <n v="1222439045"/>
    <n v="0"/>
    <m/>
    <m/>
    <m/>
    <m/>
    <d v="2024-06-30T00:00:00"/>
  </r>
  <r>
    <n v="282419"/>
    <n v="890306950"/>
    <s v="Ese Hospital Piloto de Jamundi"/>
    <s v="FVE"/>
    <n v="282419"/>
    <s v="FVE282419"/>
    <s v="890306950_FVE282419"/>
    <d v="2024-03-07T11:41:45"/>
    <d v="2024-04-15T00:00:00"/>
    <d v="2024-04-15T11:51:56"/>
    <n v="133700"/>
    <n v="133700"/>
    <s v="Evento"/>
    <s v="jamundi"/>
    <s v="Servicios de salud"/>
    <m/>
    <m/>
    <s v="44B200290"/>
    <x v="0"/>
    <s v="Finalizada"/>
    <s v="FACTURA PENDIENTE EN PROGRAMACION DE PAGO"/>
    <m/>
    <m/>
    <n v="133700"/>
    <n v="0"/>
    <n v="0"/>
    <m/>
    <m/>
    <n v="133700"/>
    <n v="0"/>
    <n v="0"/>
    <n v="133700"/>
    <n v="133700"/>
    <n v="1222439046"/>
    <n v="0"/>
    <m/>
    <m/>
    <m/>
    <m/>
    <d v="2024-06-30T00:00:00"/>
  </r>
  <r>
    <n v="282433"/>
    <n v="890306950"/>
    <s v="Ese Hospital Piloto de Jamundi"/>
    <s v="FVE"/>
    <n v="282433"/>
    <s v="FVE282433"/>
    <s v="890306950_FVE282433"/>
    <d v="2024-03-07T12:00:06"/>
    <d v="2024-04-15T00:00:00"/>
    <d v="2024-04-15T11:51:56"/>
    <n v="395408"/>
    <n v="395408"/>
    <s v="Evento"/>
    <s v="jamundi"/>
    <s v="Servicios de salud"/>
    <m/>
    <m/>
    <s v="44B200290"/>
    <x v="0"/>
    <s v="Finalizada"/>
    <s v="FACTURA PENDIENTE EN PROGRAMACION DE PAGO"/>
    <m/>
    <m/>
    <n v="395408"/>
    <n v="0"/>
    <n v="0"/>
    <m/>
    <m/>
    <n v="395408"/>
    <n v="0"/>
    <n v="0"/>
    <n v="395408"/>
    <n v="395408"/>
    <n v="1222440794"/>
    <n v="0"/>
    <m/>
    <m/>
    <m/>
    <m/>
    <d v="2024-06-30T00:00:00"/>
  </r>
  <r>
    <n v="282454"/>
    <n v="890306950"/>
    <s v="Ese Hospital Piloto de Jamundi"/>
    <s v="FVE"/>
    <n v="282454"/>
    <s v="FVE282454"/>
    <s v="890306950_FVE282454"/>
    <d v="2024-03-07T12:46:50"/>
    <d v="2024-04-15T00:00:00"/>
    <d v="2024-04-15T11:51:56"/>
    <n v="95836"/>
    <n v="95836"/>
    <s v="Evento"/>
    <s v="jamundi"/>
    <s v="Servicios de salud"/>
    <m/>
    <m/>
    <s v="44B200290"/>
    <x v="6"/>
    <s v="Finalizada"/>
    <s v="FACTURA PENDIENTE EN PROGRAMACION DE PAGO"/>
    <m/>
    <m/>
    <n v="95836"/>
    <n v="0"/>
    <n v="0"/>
    <m/>
    <m/>
    <n v="95836"/>
    <n v="0"/>
    <n v="0"/>
    <n v="95836"/>
    <n v="0"/>
    <m/>
    <n v="95836"/>
    <n v="2201530382"/>
    <s v="26.07.2024"/>
    <n v="23900959"/>
    <m/>
    <d v="2024-06-30T00:00:00"/>
  </r>
  <r>
    <n v="282533"/>
    <n v="890306950"/>
    <s v="Ese Hospital Piloto de Jamundi"/>
    <s v="FVE"/>
    <n v="282533"/>
    <s v="FVE282533"/>
    <s v="890306950_FVE282533"/>
    <d v="2024-03-07T15:25:46"/>
    <d v="2024-04-15T00:00:00"/>
    <d v="2024-04-15T11:51:56"/>
    <n v="125560"/>
    <n v="125560"/>
    <s v="Evento"/>
    <s v="jamundi"/>
    <s v="Servicios de salud"/>
    <m/>
    <m/>
    <s v="44B200290"/>
    <x v="0"/>
    <s v="Finalizada"/>
    <s v="FACTURA PENDIENTE EN PROGRAMACION DE PAGO"/>
    <m/>
    <m/>
    <n v="125560"/>
    <n v="0"/>
    <n v="0"/>
    <m/>
    <m/>
    <n v="125560"/>
    <n v="0"/>
    <n v="0"/>
    <n v="125560"/>
    <n v="125560"/>
    <n v="1222439048"/>
    <n v="0"/>
    <m/>
    <m/>
    <m/>
    <m/>
    <d v="2024-06-30T00:00:00"/>
  </r>
  <r>
    <n v="282540"/>
    <n v="890306950"/>
    <s v="Ese Hospital Piloto de Jamundi"/>
    <s v="FVE"/>
    <n v="282540"/>
    <s v="FVE282540"/>
    <s v="890306950_FVE282540"/>
    <d v="2024-03-07T15:34:28"/>
    <d v="2024-04-15T00:00:00"/>
    <d v="2024-04-15T11:51:56"/>
    <n v="65100"/>
    <n v="60600"/>
    <s v="Evento"/>
    <s v="jamundi"/>
    <s v="Servicios de salud"/>
    <m/>
    <m/>
    <s v="44B200290"/>
    <x v="0"/>
    <s v="Finalizada"/>
    <s v="FACTURA PENDIENTE EN PROGRAMACION DE PAGO"/>
    <m/>
    <m/>
    <n v="65100"/>
    <n v="0"/>
    <n v="0"/>
    <m/>
    <m/>
    <n v="65100"/>
    <n v="0"/>
    <n v="0"/>
    <n v="60600"/>
    <n v="60600"/>
    <n v="1222440812"/>
    <n v="0"/>
    <m/>
    <m/>
    <m/>
    <m/>
    <d v="2024-06-30T00:00:00"/>
  </r>
  <r>
    <n v="282542"/>
    <n v="890306950"/>
    <s v="Ese Hospital Piloto de Jamundi"/>
    <s v="FVE"/>
    <n v="282542"/>
    <s v="FVE282542"/>
    <s v="890306950_FVE282542"/>
    <d v="2024-03-07T15:35:22"/>
    <d v="2024-04-15T00:00:00"/>
    <d v="2024-04-15T11:51:56"/>
    <n v="106150"/>
    <n v="106150"/>
    <s v="Evento"/>
    <s v="jamundi"/>
    <s v="Servicios de salud"/>
    <m/>
    <m/>
    <s v="44B200290"/>
    <x v="0"/>
    <s v="Finalizada"/>
    <s v="FACTURA PENDIENTE EN PROGRAMACION DE PAGO"/>
    <m/>
    <m/>
    <n v="106150"/>
    <n v="0"/>
    <n v="0"/>
    <m/>
    <m/>
    <n v="106150"/>
    <n v="0"/>
    <n v="0"/>
    <n v="106150"/>
    <n v="106150"/>
    <n v="1222439049"/>
    <n v="0"/>
    <m/>
    <m/>
    <m/>
    <m/>
    <d v="2024-06-30T00:00:00"/>
  </r>
  <r>
    <n v="282552"/>
    <n v="890306950"/>
    <s v="Ese Hospital Piloto de Jamundi"/>
    <s v="FVE"/>
    <n v="282552"/>
    <s v="FVE282552"/>
    <s v="890306950_FVE282552"/>
    <d v="2024-03-07T15:46:17"/>
    <d v="2024-04-15T00:00:00"/>
    <d v="2024-04-08T12:00:11"/>
    <n v="13500"/>
    <n v="13500"/>
    <s v="Evento"/>
    <s v="jamundi"/>
    <s v="Servicios de salud"/>
    <m/>
    <m/>
    <s v="44B200290"/>
    <x v="0"/>
    <s v="Finalizada"/>
    <s v="FACTURA PENDIENTE EN PROGRAMACION DE PAGO"/>
    <m/>
    <m/>
    <n v="13500"/>
    <n v="0"/>
    <n v="0"/>
    <m/>
    <m/>
    <n v="13500"/>
    <n v="0"/>
    <n v="0"/>
    <n v="13500"/>
    <n v="13500"/>
    <n v="1222474810"/>
    <n v="0"/>
    <m/>
    <m/>
    <m/>
    <m/>
    <d v="2024-06-30T00:00:00"/>
  </r>
  <r>
    <n v="282557"/>
    <n v="890306950"/>
    <s v="Ese Hospital Piloto de Jamundi"/>
    <s v="FVE"/>
    <n v="282557"/>
    <s v="FVE282557"/>
    <s v="890306950_FVE282557"/>
    <d v="2024-03-07T15:51:47"/>
    <d v="2024-04-15T00:00:00"/>
    <d v="2024-04-08T12:00:11"/>
    <n v="13500"/>
    <n v="13500"/>
    <s v="Evento"/>
    <s v="jamundi"/>
    <s v="Servicios de salud"/>
    <m/>
    <m/>
    <s v="44B200290"/>
    <x v="0"/>
    <s v="Finalizada"/>
    <s v="FACTURA PENDIENTE EN PROGRAMACION DE PAGO"/>
    <m/>
    <m/>
    <n v="13500"/>
    <n v="0"/>
    <n v="0"/>
    <m/>
    <m/>
    <n v="13500"/>
    <n v="0"/>
    <n v="0"/>
    <n v="13500"/>
    <n v="13500"/>
    <n v="1222474811"/>
    <n v="0"/>
    <m/>
    <m/>
    <m/>
    <m/>
    <d v="2024-06-30T00:00:00"/>
  </r>
  <r>
    <n v="282568"/>
    <n v="890306950"/>
    <s v="Ese Hospital Piloto de Jamundi"/>
    <s v="FVE"/>
    <n v="282568"/>
    <s v="FVE282568"/>
    <s v="890306950_FVE282568"/>
    <d v="2024-03-07T16:06:56"/>
    <d v="2024-04-15T00:00:00"/>
    <d v="2024-04-15T11:51:56"/>
    <n v="116100"/>
    <n v="116100"/>
    <s v="Evento"/>
    <s v="jamundi"/>
    <s v="Servicios de salud"/>
    <m/>
    <m/>
    <s v="44B200290"/>
    <x v="0"/>
    <s v="Finalizada"/>
    <s v="FACTURA PENDIENTE EN PROGRAMACION DE PAGO"/>
    <m/>
    <m/>
    <n v="116100"/>
    <n v="0"/>
    <n v="0"/>
    <m/>
    <m/>
    <n v="116100"/>
    <n v="0"/>
    <n v="0"/>
    <n v="116100"/>
    <n v="116100"/>
    <n v="1222439050"/>
    <n v="0"/>
    <m/>
    <m/>
    <m/>
    <m/>
    <d v="2024-06-30T00:00:00"/>
  </r>
  <r>
    <n v="282595"/>
    <n v="890306950"/>
    <s v="Ese Hospital Piloto de Jamundi"/>
    <s v="FVE"/>
    <n v="282595"/>
    <s v="FVE282595"/>
    <s v="890306950_FVE282595"/>
    <d v="2024-03-07T16:52:44"/>
    <d v="2024-04-15T00:00:00"/>
    <d v="2024-04-15T11:51:56"/>
    <n v="117180"/>
    <n v="117180"/>
    <s v="Evento"/>
    <s v="jamundi"/>
    <s v="Servicios de salud"/>
    <m/>
    <m/>
    <s v="44B200290"/>
    <x v="0"/>
    <s v="Finalizada"/>
    <s v="FACTURA PENDIENTE EN PROGRAMACION DE PAGO"/>
    <m/>
    <m/>
    <n v="117180"/>
    <n v="0"/>
    <n v="0"/>
    <m/>
    <m/>
    <n v="117180"/>
    <n v="0"/>
    <n v="0"/>
    <n v="117180"/>
    <n v="117180"/>
    <n v="1222439051"/>
    <n v="0"/>
    <m/>
    <m/>
    <m/>
    <m/>
    <d v="2024-06-30T00:00:00"/>
  </r>
  <r>
    <n v="282600"/>
    <n v="890306950"/>
    <s v="Ese Hospital Piloto de Jamundi"/>
    <s v="FVE"/>
    <n v="282600"/>
    <s v="FVE282600"/>
    <s v="890306950_FVE282600"/>
    <d v="2024-03-07T16:58:56"/>
    <d v="2024-04-15T00:00:00"/>
    <d v="2024-04-15T11:51:56"/>
    <n v="567190"/>
    <n v="567190"/>
    <s v="Evento"/>
    <s v="jamundi"/>
    <s v="Servicios de salud"/>
    <m/>
    <m/>
    <s v="44B200290"/>
    <x v="0"/>
    <s v="Finalizada"/>
    <s v="FACTURA PENDIENTE EN PROGRAMACION DE PAGO"/>
    <m/>
    <m/>
    <n v="567190"/>
    <n v="0"/>
    <n v="0"/>
    <m/>
    <m/>
    <n v="567190"/>
    <n v="0"/>
    <n v="0"/>
    <n v="567190"/>
    <n v="567190"/>
    <n v="1222439052"/>
    <n v="0"/>
    <m/>
    <m/>
    <m/>
    <m/>
    <d v="2024-06-30T00:00:00"/>
  </r>
  <r>
    <n v="282625"/>
    <n v="890306950"/>
    <s v="Ese Hospital Piloto de Jamundi"/>
    <s v="FVE"/>
    <n v="282625"/>
    <s v="FVE282625"/>
    <s v="890306950_FVE282625"/>
    <d v="2024-03-08T06:26:01"/>
    <d v="2024-04-15T00:00:00"/>
    <d v="2024-04-15T11:51:56"/>
    <n v="65100"/>
    <n v="60600"/>
    <s v="Evento"/>
    <s v="jamundi"/>
    <s v="Servicios de salud"/>
    <m/>
    <m/>
    <s v="44B200290"/>
    <x v="0"/>
    <s v="Finalizada"/>
    <s v="FACTURA PENDIENTE EN PROGRAMACION DE PAGO"/>
    <m/>
    <m/>
    <n v="65100"/>
    <n v="0"/>
    <n v="0"/>
    <m/>
    <m/>
    <n v="65100"/>
    <n v="0"/>
    <n v="0"/>
    <n v="60600"/>
    <n v="60600"/>
    <n v="1222440813"/>
    <n v="0"/>
    <m/>
    <m/>
    <m/>
    <m/>
    <d v="2024-06-30T00:00:00"/>
  </r>
  <r>
    <n v="282641"/>
    <n v="890306950"/>
    <s v="Ese Hospital Piloto de Jamundi"/>
    <s v="FVE"/>
    <n v="282641"/>
    <s v="FVE282641"/>
    <s v="890306950_FVE282641"/>
    <d v="2024-03-08T07:21:22"/>
    <d v="2024-04-15T00:00:00"/>
    <d v="2024-04-15T11:51:56"/>
    <n v="82880"/>
    <n v="82880"/>
    <s v="Evento"/>
    <s v="jamundi"/>
    <s v="Servicios de salud"/>
    <m/>
    <m/>
    <s v="44B200290"/>
    <x v="0"/>
    <s v="Finalizada"/>
    <s v="FACTURA PENDIENTE EN PROGRAMACION DE PAGO"/>
    <m/>
    <m/>
    <n v="82880"/>
    <n v="0"/>
    <n v="0"/>
    <m/>
    <m/>
    <n v="82880"/>
    <n v="0"/>
    <n v="0"/>
    <n v="82880"/>
    <n v="82880"/>
    <n v="1222439053"/>
    <n v="0"/>
    <m/>
    <m/>
    <m/>
    <m/>
    <d v="2024-06-30T00:00:00"/>
  </r>
  <r>
    <n v="282724"/>
    <n v="890306950"/>
    <s v="Ese Hospital Piloto de Jamundi"/>
    <s v="FVE"/>
    <n v="282724"/>
    <s v="FVE282724"/>
    <s v="890306950_FVE282724"/>
    <d v="2024-03-08T10:15:17"/>
    <d v="2024-04-15T00:00:00"/>
    <d v="2024-04-08T12:00:11"/>
    <n v="13500"/>
    <n v="13500"/>
    <s v="Evento"/>
    <s v="jamundi"/>
    <s v="Servicios de salud"/>
    <m/>
    <m/>
    <s v="44B200290"/>
    <x v="0"/>
    <s v="Finalizada"/>
    <s v="FACTURA PENDIENTE EN PROGRAMACION DE PAGO"/>
    <m/>
    <m/>
    <n v="13500"/>
    <n v="0"/>
    <n v="0"/>
    <m/>
    <m/>
    <n v="13500"/>
    <n v="0"/>
    <n v="0"/>
    <n v="13500"/>
    <n v="13500"/>
    <n v="1222474812"/>
    <n v="0"/>
    <m/>
    <m/>
    <m/>
    <m/>
    <d v="2024-06-30T00:00:00"/>
  </r>
  <r>
    <n v="282892"/>
    <n v="890306950"/>
    <s v="Ese Hospital Piloto de Jamundi"/>
    <s v="FVE"/>
    <n v="282892"/>
    <s v="FVE282892"/>
    <s v="890306950_FVE282892"/>
    <d v="2024-03-08T15:39:09"/>
    <d v="2024-04-15T00:00:00"/>
    <d v="2024-04-15T11:51:56"/>
    <n v="81400"/>
    <n v="81400"/>
    <s v="Evento"/>
    <s v="jamundi"/>
    <s v="Servicios de salud"/>
    <m/>
    <m/>
    <s v="44B200290"/>
    <x v="0"/>
    <s v="Finalizada"/>
    <s v="FACTURA PENDIENTE EN PROGRAMACION DE PAGO"/>
    <m/>
    <m/>
    <n v="81400"/>
    <n v="0"/>
    <n v="0"/>
    <m/>
    <m/>
    <n v="81400"/>
    <n v="0"/>
    <n v="0"/>
    <n v="81400"/>
    <n v="81400"/>
    <n v="1222439054"/>
    <n v="0"/>
    <m/>
    <m/>
    <m/>
    <m/>
    <d v="2024-06-30T00:00:00"/>
  </r>
  <r>
    <n v="283001"/>
    <n v="890306950"/>
    <s v="Ese Hospital Piloto de Jamundi"/>
    <s v="FVE"/>
    <n v="283001"/>
    <s v="FVE283001"/>
    <s v="890306950_FVE283001"/>
    <d v="2024-03-09T08:48:31"/>
    <d v="2024-04-15T00:00:00"/>
    <d v="2024-04-15T11:51:56"/>
    <n v="181060"/>
    <n v="181060"/>
    <s v="Evento"/>
    <s v="jamundi"/>
    <s v="Servicios de salud"/>
    <m/>
    <m/>
    <s v="44B200290"/>
    <x v="0"/>
    <s v="Finalizada"/>
    <s v="FACTURA PENDIENTE EN PROGRAMACION DE PAGO"/>
    <m/>
    <m/>
    <n v="181060"/>
    <n v="0"/>
    <n v="0"/>
    <m/>
    <m/>
    <n v="181060"/>
    <n v="0"/>
    <n v="0"/>
    <n v="181060"/>
    <n v="181060"/>
    <n v="1222439055"/>
    <n v="0"/>
    <m/>
    <m/>
    <m/>
    <m/>
    <d v="2024-06-30T00:00:00"/>
  </r>
  <r>
    <n v="283022"/>
    <n v="890306950"/>
    <s v="Ese Hospital Piloto de Jamundi"/>
    <s v="FVE"/>
    <n v="283022"/>
    <s v="FVE283022"/>
    <s v="890306950_FVE283022"/>
    <d v="2024-03-09T09:22:52"/>
    <d v="2024-04-15T00:00:00"/>
    <d v="2024-04-15T11:51:56"/>
    <n v="127920"/>
    <n v="127920"/>
    <s v="Evento"/>
    <s v="jamundi"/>
    <s v="Servicios de salud"/>
    <m/>
    <m/>
    <s v="44B200290"/>
    <x v="0"/>
    <s v="Finalizada"/>
    <s v="FACTURA PENDIENTE EN PROGRAMACION DE PAGO"/>
    <m/>
    <m/>
    <n v="127920"/>
    <n v="0"/>
    <n v="0"/>
    <m/>
    <m/>
    <n v="127920"/>
    <n v="0"/>
    <n v="0"/>
    <n v="127920"/>
    <n v="127920"/>
    <n v="1222439056"/>
    <n v="0"/>
    <m/>
    <m/>
    <m/>
    <m/>
    <d v="2024-06-30T00:00:00"/>
  </r>
  <r>
    <n v="283060"/>
    <n v="890306950"/>
    <s v="Ese Hospital Piloto de Jamundi"/>
    <s v="FVE"/>
    <n v="283060"/>
    <s v="FVE283060"/>
    <s v="890306950_FVE283060"/>
    <d v="2024-03-09T10:27:19"/>
    <d v="2024-04-15T00:00:00"/>
    <d v="2024-04-15T11:51:56"/>
    <n v="201210"/>
    <n v="201210"/>
    <s v="Evento"/>
    <s v="jamundi"/>
    <s v="Servicios de salud"/>
    <m/>
    <m/>
    <s v="44B200290"/>
    <x v="0"/>
    <s v="Finalizada"/>
    <s v="FACTURA PENDIENTE EN PROGRAMACION DE PAGO"/>
    <m/>
    <m/>
    <n v="201210"/>
    <n v="0"/>
    <n v="0"/>
    <m/>
    <m/>
    <n v="201210"/>
    <n v="0"/>
    <n v="0"/>
    <n v="201210"/>
    <n v="201210"/>
    <n v="1222439057"/>
    <n v="0"/>
    <m/>
    <m/>
    <m/>
    <m/>
    <d v="2024-06-30T00:00:00"/>
  </r>
  <r>
    <n v="283065"/>
    <n v="890306950"/>
    <s v="Ese Hospital Piloto de Jamundi"/>
    <s v="FVE"/>
    <n v="283065"/>
    <s v="FVE283065"/>
    <s v="890306950_FVE283065"/>
    <d v="2024-03-09T10:30:48"/>
    <d v="2024-04-15T00:00:00"/>
    <d v="2024-04-15T11:51:56"/>
    <n v="116920"/>
    <n v="116920"/>
    <s v="Evento"/>
    <s v="jamundi"/>
    <s v="Servicios de salud"/>
    <m/>
    <m/>
    <s v="44B200290"/>
    <x v="0"/>
    <s v="Finalizada"/>
    <s v="FACTURA PENDIENTE EN PROGRAMACION DE PAGO"/>
    <m/>
    <m/>
    <n v="116920"/>
    <n v="0"/>
    <n v="0"/>
    <m/>
    <m/>
    <n v="116920"/>
    <n v="0"/>
    <n v="0"/>
    <n v="116920"/>
    <n v="116920"/>
    <n v="1222439058"/>
    <n v="0"/>
    <m/>
    <m/>
    <m/>
    <m/>
    <d v="2024-06-30T00:00:00"/>
  </r>
  <r>
    <n v="283070"/>
    <n v="890306950"/>
    <s v="Ese Hospital Piloto de Jamundi"/>
    <s v="FVE"/>
    <n v="283070"/>
    <s v="FVE283070"/>
    <s v="890306950_FVE283070"/>
    <d v="2024-03-09T10:33:46"/>
    <d v="2024-04-15T00:00:00"/>
    <d v="2024-04-15T11:51:56"/>
    <n v="81400"/>
    <n v="81400"/>
    <s v="Evento"/>
    <s v="jamundi"/>
    <s v="Servicios de salud"/>
    <m/>
    <m/>
    <s v="44B200290"/>
    <x v="0"/>
    <s v="Finalizada"/>
    <s v="FACTURA PENDIENTE EN PROGRAMACION DE PAGO"/>
    <m/>
    <m/>
    <n v="81400"/>
    <n v="0"/>
    <n v="0"/>
    <m/>
    <m/>
    <n v="81400"/>
    <n v="0"/>
    <n v="0"/>
    <n v="81400"/>
    <n v="81400"/>
    <n v="1222439059"/>
    <n v="0"/>
    <m/>
    <m/>
    <m/>
    <m/>
    <d v="2024-06-30T00:00:00"/>
  </r>
  <r>
    <n v="283074"/>
    <n v="890306950"/>
    <s v="Ese Hospital Piloto de Jamundi"/>
    <s v="FVE"/>
    <n v="283074"/>
    <s v="FVE283074"/>
    <s v="890306950_FVE283074"/>
    <d v="2024-03-09T10:36:31"/>
    <d v="2024-04-15T00:00:00"/>
    <d v="2024-04-15T11:51:56"/>
    <n v="87400"/>
    <n v="87400"/>
    <s v="Evento"/>
    <s v="jamundi"/>
    <s v="Servicios de salud"/>
    <m/>
    <m/>
    <s v="44B200290"/>
    <x v="0"/>
    <s v="Finalizada"/>
    <s v="FACTURA PENDIENTE EN PROGRAMACION DE PAGO"/>
    <m/>
    <m/>
    <n v="87400"/>
    <n v="0"/>
    <n v="0"/>
    <m/>
    <m/>
    <n v="87400"/>
    <n v="0"/>
    <n v="0"/>
    <n v="87400"/>
    <n v="87400"/>
    <n v="1222439060"/>
    <n v="0"/>
    <m/>
    <m/>
    <m/>
    <m/>
    <d v="2024-06-30T00:00:00"/>
  </r>
  <r>
    <n v="283086"/>
    <n v="890306950"/>
    <s v="Ese Hospital Piloto de Jamundi"/>
    <s v="FVE"/>
    <n v="283086"/>
    <s v="FVE283086"/>
    <s v="890306950_FVE283086"/>
    <d v="2024-03-09T10:46:58"/>
    <d v="2024-04-15T00:00:00"/>
    <d v="2024-04-15T11:51:56"/>
    <n v="243870"/>
    <n v="243870"/>
    <s v="Evento"/>
    <s v="jamundi"/>
    <s v="Servicios de salud"/>
    <m/>
    <m/>
    <s v="44B200290"/>
    <x v="0"/>
    <s v="Finalizada"/>
    <s v="FACTURA PENDIENTE EN PROGRAMACION DE PAGO"/>
    <m/>
    <m/>
    <n v="243870"/>
    <n v="0"/>
    <n v="0"/>
    <m/>
    <m/>
    <n v="243870"/>
    <n v="0"/>
    <n v="0"/>
    <n v="243870"/>
    <n v="243870"/>
    <n v="1222439061"/>
    <n v="0"/>
    <m/>
    <m/>
    <m/>
    <m/>
    <d v="2024-06-30T00:00:00"/>
  </r>
  <r>
    <n v="283112"/>
    <n v="890306950"/>
    <s v="Ese Hospital Piloto de Jamundi"/>
    <s v="FVE"/>
    <n v="283112"/>
    <s v="FVE283112"/>
    <s v="890306950_FVE283112"/>
    <d v="2024-03-09T11:12:25"/>
    <d v="2024-04-15T00:00:00"/>
    <d v="2024-04-15T11:51:56"/>
    <n v="81400"/>
    <n v="81400"/>
    <s v="Evento"/>
    <s v="jamundi"/>
    <s v="Servicios de salud"/>
    <m/>
    <m/>
    <s v="44B200290"/>
    <x v="0"/>
    <s v="Finalizada"/>
    <s v="FACTURA PENDIENTE EN PROGRAMACION DE PAGO"/>
    <m/>
    <m/>
    <n v="81400"/>
    <n v="0"/>
    <n v="0"/>
    <m/>
    <m/>
    <n v="81400"/>
    <n v="0"/>
    <n v="0"/>
    <n v="81400"/>
    <n v="81400"/>
    <n v="1222439062"/>
    <n v="0"/>
    <m/>
    <m/>
    <m/>
    <m/>
    <d v="2024-06-30T00:00:00"/>
  </r>
  <r>
    <n v="283140"/>
    <n v="890306950"/>
    <s v="Ese Hospital Piloto de Jamundi"/>
    <s v="FVE"/>
    <n v="283140"/>
    <s v="FVE283140"/>
    <s v="890306950_FVE283140"/>
    <d v="2024-03-09T11:51:05"/>
    <d v="2024-04-15T00:00:00"/>
    <d v="2024-04-15T11:51:56"/>
    <n v="88200"/>
    <n v="88200"/>
    <s v="Evento"/>
    <s v="jamundi"/>
    <s v="Servicios de salud"/>
    <m/>
    <m/>
    <s v="44B200290"/>
    <x v="0"/>
    <s v="Finalizada"/>
    <s v="FACTURA PENDIENTE EN PROGRAMACION DE PAGO"/>
    <m/>
    <m/>
    <n v="88200"/>
    <n v="0"/>
    <n v="0"/>
    <m/>
    <m/>
    <n v="88200"/>
    <n v="0"/>
    <n v="0"/>
    <n v="88200"/>
    <n v="88200"/>
    <n v="1222439063"/>
    <n v="0"/>
    <m/>
    <m/>
    <m/>
    <m/>
    <d v="2024-06-30T00:00:00"/>
  </r>
  <r>
    <n v="283145"/>
    <n v="890306950"/>
    <s v="Ese Hospital Piloto de Jamundi"/>
    <s v="FVE"/>
    <n v="283145"/>
    <s v="FVE283145"/>
    <s v="890306950_FVE283145"/>
    <d v="2024-03-09T11:58:20"/>
    <d v="2024-04-15T00:00:00"/>
    <d v="2024-04-15T11:51:56"/>
    <n v="174740"/>
    <n v="174740"/>
    <s v="Evento"/>
    <s v="jamundi"/>
    <s v="Servicios de salud"/>
    <m/>
    <m/>
    <s v="44B200290"/>
    <x v="0"/>
    <s v="Finalizada"/>
    <s v="FACTURA PENDIENTE EN PROGRAMACION DE PAGO"/>
    <m/>
    <m/>
    <n v="174740"/>
    <n v="0"/>
    <n v="0"/>
    <m/>
    <m/>
    <n v="174740"/>
    <n v="0"/>
    <n v="0"/>
    <n v="174740"/>
    <n v="174740"/>
    <n v="1222439064"/>
    <n v="0"/>
    <m/>
    <m/>
    <m/>
    <m/>
    <d v="2024-06-30T00:00:00"/>
  </r>
  <r>
    <n v="283233"/>
    <n v="890306950"/>
    <s v="Ese Hospital Piloto de Jamundi"/>
    <s v="FVE"/>
    <n v="283233"/>
    <s v="FVE283233"/>
    <s v="890306950_FVE283233"/>
    <d v="2024-03-09T14:03:29"/>
    <d v="2024-04-15T00:00:00"/>
    <d v="2024-04-15T11:51:56"/>
    <n v="591590"/>
    <n v="591590"/>
    <s v="Evento"/>
    <s v="jamundi"/>
    <s v="Servicios de salud"/>
    <m/>
    <m/>
    <s v="44B200290"/>
    <x v="0"/>
    <s v="Finalizada"/>
    <s v="FACTURA PENDIENTE EN PROGRAMACION DE PAGO"/>
    <m/>
    <m/>
    <n v="591590"/>
    <n v="0"/>
    <n v="0"/>
    <m/>
    <m/>
    <n v="591590"/>
    <n v="0"/>
    <n v="0"/>
    <n v="591590"/>
    <n v="591590"/>
    <n v="1222439065"/>
    <n v="0"/>
    <m/>
    <m/>
    <m/>
    <m/>
    <d v="2024-06-30T00:00:00"/>
  </r>
  <r>
    <n v="283252"/>
    <n v="890306950"/>
    <s v="Ese Hospital Piloto de Jamundi"/>
    <s v="FVE"/>
    <n v="283252"/>
    <s v="FVE283252"/>
    <s v="890306950_FVE283252"/>
    <d v="2024-03-09T14:39:19"/>
    <d v="2024-04-15T00:00:00"/>
    <d v="2024-04-15T11:51:56"/>
    <n v="447440"/>
    <n v="447440"/>
    <s v="Evento"/>
    <s v="jamundi"/>
    <s v="Servicios de salud"/>
    <m/>
    <m/>
    <s v="44B200290"/>
    <x v="0"/>
    <s v="Finalizada"/>
    <s v="FACTURA PENDIENTE EN PROGRAMACION DE PAGO"/>
    <m/>
    <m/>
    <n v="447440"/>
    <n v="0"/>
    <n v="0"/>
    <m/>
    <m/>
    <n v="447440"/>
    <n v="0"/>
    <n v="0"/>
    <n v="447440"/>
    <n v="447440"/>
    <n v="1222439066"/>
    <n v="0"/>
    <m/>
    <m/>
    <m/>
    <m/>
    <d v="2024-06-30T00:00:00"/>
  </r>
  <r>
    <n v="283263"/>
    <n v="890306950"/>
    <s v="Ese Hospital Piloto de Jamundi"/>
    <s v="FVE"/>
    <n v="283263"/>
    <s v="FVE283263"/>
    <s v="890306950_FVE283263"/>
    <d v="2024-03-09T15:07:41"/>
    <d v="2024-04-15T00:00:00"/>
    <d v="2024-04-15T11:51:56"/>
    <n v="199650"/>
    <n v="199650"/>
    <s v="Evento"/>
    <s v="jamundi"/>
    <s v="Servicios de salud"/>
    <m/>
    <m/>
    <s v="44B200290"/>
    <x v="0"/>
    <s v="Finalizada"/>
    <s v="FACTURA PENDIENTE EN PROGRAMACION DE PAGO"/>
    <m/>
    <m/>
    <n v="199650"/>
    <n v="0"/>
    <n v="0"/>
    <m/>
    <m/>
    <n v="199650"/>
    <n v="0"/>
    <n v="0"/>
    <n v="199650"/>
    <n v="199650"/>
    <n v="1222439067"/>
    <n v="0"/>
    <m/>
    <m/>
    <m/>
    <m/>
    <d v="2024-06-30T00:00:00"/>
  </r>
  <r>
    <n v="283279"/>
    <n v="890306950"/>
    <s v="Ese Hospital Piloto de Jamundi"/>
    <s v="FVE"/>
    <n v="283279"/>
    <s v="FVE283279"/>
    <s v="890306950_FVE283279"/>
    <d v="2024-03-09T15:20:48"/>
    <d v="2024-04-15T00:00:00"/>
    <d v="2024-04-15T11:51:56"/>
    <n v="156410"/>
    <n v="156410"/>
    <s v="Evento"/>
    <s v="jamundi"/>
    <s v="Servicios de salud"/>
    <m/>
    <m/>
    <s v="44B200290"/>
    <x v="0"/>
    <s v="Finalizada"/>
    <s v="FACTURA PENDIENTE EN PROGRAMACION DE PAGO"/>
    <m/>
    <m/>
    <n v="156410"/>
    <n v="0"/>
    <n v="0"/>
    <m/>
    <m/>
    <n v="156410"/>
    <n v="0"/>
    <n v="0"/>
    <n v="156410"/>
    <n v="156410"/>
    <n v="1222439068"/>
    <n v="0"/>
    <m/>
    <m/>
    <m/>
    <m/>
    <d v="2024-06-30T00:00:00"/>
  </r>
  <r>
    <n v="283281"/>
    <n v="890306950"/>
    <s v="Ese Hospital Piloto de Jamundi"/>
    <s v="FVE"/>
    <n v="283281"/>
    <s v="FVE283281"/>
    <s v="890306950_FVE283281"/>
    <d v="2024-03-09T15:26:19"/>
    <d v="2024-04-15T00:00:00"/>
    <d v="2024-04-15T11:51:56"/>
    <n v="294506"/>
    <n v="294506"/>
    <s v="Evento"/>
    <s v="jamundi"/>
    <s v="Servicios de salud"/>
    <m/>
    <m/>
    <s v="44B200290"/>
    <x v="0"/>
    <s v="Finalizada"/>
    <s v="FACTURA PENDIENTE EN PROGRAMACION DE PAGO"/>
    <m/>
    <m/>
    <n v="294506"/>
    <n v="0"/>
    <n v="0"/>
    <m/>
    <m/>
    <n v="294506"/>
    <n v="0"/>
    <n v="0"/>
    <n v="294506"/>
    <n v="294506"/>
    <n v="1222439069"/>
    <n v="0"/>
    <m/>
    <m/>
    <m/>
    <m/>
    <d v="2024-06-30T00:00:00"/>
  </r>
  <r>
    <n v="283287"/>
    <n v="890306950"/>
    <s v="Ese Hospital Piloto de Jamundi"/>
    <s v="FVE"/>
    <n v="283287"/>
    <s v="FVE283287"/>
    <s v="890306950_FVE283287"/>
    <d v="2024-03-09T18:18:50"/>
    <d v="2024-04-15T00:00:00"/>
    <d v="2024-04-15T11:51:56"/>
    <n v="65100"/>
    <n v="60600"/>
    <s v="Evento"/>
    <s v="jamundi"/>
    <s v="Servicios de salud"/>
    <m/>
    <m/>
    <s v="44B200290"/>
    <x v="0"/>
    <s v="Finalizada"/>
    <s v="FACTURA PENDIENTE EN PROGRAMACION DE PAGO"/>
    <m/>
    <m/>
    <n v="65100"/>
    <n v="0"/>
    <n v="0"/>
    <m/>
    <m/>
    <n v="65100"/>
    <n v="0"/>
    <n v="0"/>
    <n v="60600"/>
    <n v="60600"/>
    <n v="1222440814"/>
    <n v="0"/>
    <m/>
    <m/>
    <m/>
    <m/>
    <d v="2024-06-30T00:00:00"/>
  </r>
  <r>
    <n v="283296"/>
    <n v="890306950"/>
    <s v="Ese Hospital Piloto de Jamundi"/>
    <s v="FVE"/>
    <n v="283296"/>
    <s v="FVE283296"/>
    <s v="890306950_FVE283296"/>
    <d v="2024-03-10T11:39:49"/>
    <d v="2024-04-15T00:00:00"/>
    <d v="2024-04-15T11:51:56"/>
    <n v="65100"/>
    <n v="60600"/>
    <s v="Evento"/>
    <s v="jamundi"/>
    <s v="Servicios de salud"/>
    <m/>
    <m/>
    <s v="44B200290"/>
    <x v="0"/>
    <s v="Finalizada"/>
    <s v="FACTURA PENDIENTE EN PROGRAMACION DE PAGO"/>
    <m/>
    <m/>
    <n v="65100"/>
    <n v="0"/>
    <n v="0"/>
    <m/>
    <m/>
    <n v="65100"/>
    <n v="0"/>
    <n v="0"/>
    <n v="60600"/>
    <n v="60600"/>
    <n v="1222440815"/>
    <n v="0"/>
    <m/>
    <m/>
    <m/>
    <m/>
    <d v="2024-06-30T00:00:00"/>
  </r>
  <r>
    <n v="283297"/>
    <n v="890306950"/>
    <s v="Ese Hospital Piloto de Jamundi"/>
    <s v="FVE"/>
    <n v="283297"/>
    <s v="FVE283297"/>
    <s v="890306950_FVE283297"/>
    <d v="2024-03-10T11:44:40"/>
    <d v="2024-04-15T00:00:00"/>
    <d v="2024-04-15T11:51:56"/>
    <n v="65100"/>
    <n v="60600"/>
    <s v="Evento"/>
    <s v="jamundi"/>
    <s v="Servicios de salud"/>
    <m/>
    <m/>
    <s v="44B200290"/>
    <x v="0"/>
    <s v="Finalizada"/>
    <s v="FACTURA PENDIENTE EN PROGRAMACION DE PAGO"/>
    <m/>
    <m/>
    <n v="65100"/>
    <n v="0"/>
    <n v="0"/>
    <m/>
    <m/>
    <n v="65100"/>
    <n v="0"/>
    <n v="0"/>
    <n v="60600"/>
    <n v="60600"/>
    <n v="1222440816"/>
    <n v="0"/>
    <m/>
    <m/>
    <m/>
    <m/>
    <d v="2024-06-30T00:00:00"/>
  </r>
  <r>
    <n v="283449"/>
    <n v="890306950"/>
    <s v="Ese Hospital Piloto de Jamundi"/>
    <s v="FVE"/>
    <n v="283449"/>
    <s v="FVE283449"/>
    <s v="890306950_FVE283449"/>
    <d v="2024-03-11T14:17:19"/>
    <d v="2024-04-15T00:00:00"/>
    <d v="2024-04-08T12:00:11"/>
    <n v="13500"/>
    <n v="13500"/>
    <s v="Evento"/>
    <s v="jamundi"/>
    <s v="Servicios de salud"/>
    <m/>
    <m/>
    <s v="44B200290"/>
    <x v="0"/>
    <s v="Finalizada"/>
    <s v="FACTURA PENDIENTE EN PROGRAMACION DE PAGO"/>
    <m/>
    <m/>
    <n v="13500"/>
    <n v="0"/>
    <n v="0"/>
    <m/>
    <m/>
    <n v="13500"/>
    <n v="0"/>
    <n v="0"/>
    <n v="13500"/>
    <n v="13500"/>
    <n v="1222474813"/>
    <n v="0"/>
    <m/>
    <m/>
    <m/>
    <m/>
    <d v="2024-06-30T00:00:00"/>
  </r>
  <r>
    <n v="283610"/>
    <n v="890306950"/>
    <s v="Ese Hospital Piloto de Jamundi"/>
    <s v="FVE"/>
    <n v="283610"/>
    <s v="FVE283610"/>
    <s v="890306950_FVE283610"/>
    <d v="2024-03-11T18:32:55"/>
    <d v="2024-04-15T00:00:00"/>
    <d v="2024-04-15T11:51:56"/>
    <n v="65100"/>
    <n v="60600"/>
    <s v="Evento"/>
    <s v="jamundi"/>
    <s v="Servicios de salud"/>
    <m/>
    <m/>
    <s v="44B200290"/>
    <x v="0"/>
    <s v="Finalizada"/>
    <s v="FACTURA PENDIENTE EN PROGRAMACION DE PAGO"/>
    <m/>
    <m/>
    <n v="65100"/>
    <n v="0"/>
    <n v="0"/>
    <m/>
    <m/>
    <n v="65100"/>
    <n v="0"/>
    <n v="0"/>
    <n v="60600"/>
    <n v="60600"/>
    <n v="1222440817"/>
    <n v="0"/>
    <m/>
    <m/>
    <m/>
    <m/>
    <d v="2024-06-30T00:00:00"/>
  </r>
  <r>
    <n v="283698"/>
    <n v="890306950"/>
    <s v="Ese Hospital Piloto de Jamundi"/>
    <s v="FVE"/>
    <n v="283698"/>
    <s v="FVE283698"/>
    <s v="890306950_FVE283698"/>
    <d v="2024-03-12T09:53:59"/>
    <d v="2024-04-15T00:00:00"/>
    <d v="2024-04-15T11:51:56"/>
    <n v="65100"/>
    <n v="60600"/>
    <s v="Evento"/>
    <s v="jamundi"/>
    <s v="Servicios de salud"/>
    <m/>
    <m/>
    <s v="44B200290"/>
    <x v="0"/>
    <s v="Finalizada"/>
    <s v="FACTURA PENDIENTE EN PROGRAMACION DE PAGO"/>
    <m/>
    <m/>
    <n v="65100"/>
    <n v="0"/>
    <n v="0"/>
    <m/>
    <m/>
    <n v="65100"/>
    <n v="0"/>
    <n v="0"/>
    <n v="60600"/>
    <n v="60600"/>
    <n v="1222440818"/>
    <n v="0"/>
    <m/>
    <m/>
    <m/>
    <m/>
    <d v="2024-06-30T00:00:00"/>
  </r>
  <r>
    <n v="283729"/>
    <n v="890306950"/>
    <s v="Ese Hospital Piloto de Jamundi"/>
    <s v="FVE"/>
    <n v="283729"/>
    <s v="FVE283729"/>
    <s v="890306950_FVE283729"/>
    <d v="2024-03-12T10:20:28"/>
    <d v="2024-04-15T00:00:00"/>
    <d v="2024-04-15T11:51:56"/>
    <n v="149310"/>
    <n v="149310"/>
    <s v="Evento"/>
    <s v="jamundi"/>
    <s v="Servicios de salud"/>
    <m/>
    <m/>
    <s v="44B200290"/>
    <x v="0"/>
    <s v="Finalizada"/>
    <s v="FACTURA PENDIENTE EN PROGRAMACION DE PAGO"/>
    <m/>
    <m/>
    <n v="149310"/>
    <n v="0"/>
    <n v="0"/>
    <m/>
    <m/>
    <n v="149310"/>
    <n v="0"/>
    <n v="0"/>
    <n v="149310"/>
    <n v="149310"/>
    <n v="1222439070"/>
    <n v="0"/>
    <m/>
    <m/>
    <m/>
    <m/>
    <d v="2024-06-30T00:00:00"/>
  </r>
  <r>
    <n v="283737"/>
    <n v="890306950"/>
    <s v="Ese Hospital Piloto de Jamundi"/>
    <s v="FVE"/>
    <n v="283737"/>
    <s v="FVE283737"/>
    <s v="890306950_FVE283737"/>
    <d v="2024-03-12T10:35:41"/>
    <d v="2024-04-15T00:00:00"/>
    <d v="2024-04-15T11:51:56"/>
    <n v="111342"/>
    <n v="111342"/>
    <s v="Evento"/>
    <s v="jamundi"/>
    <s v="Servicios de salud"/>
    <m/>
    <m/>
    <s v="44B200290"/>
    <x v="0"/>
    <s v="Finalizada"/>
    <s v="FACTURA PENDIENTE EN PROGRAMACION DE PAGO"/>
    <m/>
    <m/>
    <n v="111342"/>
    <n v="0"/>
    <n v="0"/>
    <m/>
    <m/>
    <n v="111342"/>
    <n v="0"/>
    <n v="0"/>
    <n v="111342"/>
    <n v="111342"/>
    <n v="1222439071"/>
    <n v="0"/>
    <m/>
    <m/>
    <m/>
    <m/>
    <d v="2024-06-30T00:00:00"/>
  </r>
  <r>
    <n v="283739"/>
    <n v="890306950"/>
    <s v="Ese Hospital Piloto de Jamundi"/>
    <s v="FVE"/>
    <n v="283739"/>
    <s v="FVE283739"/>
    <s v="890306950_FVE283739"/>
    <d v="2024-03-12T10:39:31"/>
    <d v="2024-04-15T00:00:00"/>
    <d v="2024-04-15T11:51:56"/>
    <n v="92800"/>
    <n v="92800"/>
    <s v="Evento"/>
    <s v="jamundi"/>
    <s v="Servicios de salud"/>
    <m/>
    <m/>
    <s v="44B200290"/>
    <x v="0"/>
    <s v="Finalizada"/>
    <s v="FACTURA PENDIENTE EN PROGRAMACION DE PAGO"/>
    <m/>
    <m/>
    <n v="92800"/>
    <n v="0"/>
    <n v="0"/>
    <m/>
    <m/>
    <n v="92800"/>
    <n v="0"/>
    <n v="0"/>
    <n v="92800"/>
    <n v="92800"/>
    <n v="1222439072"/>
    <n v="0"/>
    <m/>
    <m/>
    <m/>
    <m/>
    <d v="2024-06-30T00:00:00"/>
  </r>
  <r>
    <n v="283775"/>
    <n v="890306950"/>
    <s v="Ese Hospital Piloto de Jamundi"/>
    <s v="FVE"/>
    <n v="283775"/>
    <s v="FVE283775"/>
    <s v="890306950_FVE283775"/>
    <d v="2024-03-12T11:28:45"/>
    <d v="2024-04-15T00:00:00"/>
    <d v="2024-04-15T11:51:56"/>
    <n v="272190"/>
    <n v="272190"/>
    <s v="Evento"/>
    <s v="jamundi"/>
    <s v="Servicios de salud"/>
    <m/>
    <m/>
    <s v="44B200290"/>
    <x v="0"/>
    <s v="Finalizada"/>
    <s v="FACTURA PENDIENTE EN PROGRAMACION DE PAGO"/>
    <m/>
    <m/>
    <n v="272190"/>
    <n v="0"/>
    <n v="0"/>
    <m/>
    <m/>
    <n v="272190"/>
    <n v="0"/>
    <n v="0"/>
    <n v="272190"/>
    <n v="272190"/>
    <n v="1222439073"/>
    <n v="0"/>
    <m/>
    <m/>
    <m/>
    <m/>
    <d v="2024-06-30T00:00:00"/>
  </r>
  <r>
    <n v="283808"/>
    <n v="890306950"/>
    <s v="Ese Hospital Piloto de Jamundi"/>
    <s v="FVE"/>
    <n v="283808"/>
    <s v="FVE283808"/>
    <s v="890306950_FVE283808"/>
    <d v="2024-03-12T12:21:35"/>
    <d v="2024-04-15T00:00:00"/>
    <d v="2024-04-15T11:51:56"/>
    <n v="85860"/>
    <n v="85860"/>
    <s v="Evento"/>
    <s v="jamundi"/>
    <s v="Servicios de salud"/>
    <m/>
    <m/>
    <s v="44B200290"/>
    <x v="0"/>
    <s v="Finalizada"/>
    <s v="FACTURA PENDIENTE EN PROGRAMACION DE PAGO"/>
    <m/>
    <m/>
    <n v="85860"/>
    <n v="0"/>
    <n v="0"/>
    <m/>
    <m/>
    <n v="85860"/>
    <n v="0"/>
    <n v="0"/>
    <n v="85860"/>
    <n v="85860"/>
    <n v="1222439074"/>
    <n v="0"/>
    <m/>
    <m/>
    <m/>
    <m/>
    <d v="2024-06-30T00:00:00"/>
  </r>
  <r>
    <n v="283813"/>
    <n v="890306950"/>
    <s v="Ese Hospital Piloto de Jamundi"/>
    <s v="FVE"/>
    <n v="283813"/>
    <s v="FVE283813"/>
    <s v="890306950_FVE283813"/>
    <d v="2024-03-12T12:44:25"/>
    <d v="2024-04-15T00:00:00"/>
    <d v="2024-04-15T11:51:56"/>
    <n v="517062"/>
    <n v="517062"/>
    <s v="Evento"/>
    <s v="jamundi"/>
    <s v="Servicios de salud"/>
    <m/>
    <m/>
    <s v="44B200290"/>
    <x v="0"/>
    <s v="Finalizada"/>
    <s v="FACTURA PENDIENTE EN PROGRAMACION DE PAGO"/>
    <m/>
    <m/>
    <n v="517062"/>
    <n v="0"/>
    <n v="0"/>
    <m/>
    <m/>
    <n v="517062"/>
    <n v="0"/>
    <n v="0"/>
    <n v="517062"/>
    <n v="517062"/>
    <n v="1222439075"/>
    <n v="0"/>
    <m/>
    <m/>
    <m/>
    <m/>
    <d v="2024-06-30T00:00:00"/>
  </r>
  <r>
    <n v="283815"/>
    <n v="890306950"/>
    <s v="Ese Hospital Piloto de Jamundi"/>
    <s v="FVE"/>
    <n v="283815"/>
    <s v="FVE283815"/>
    <s v="890306950_FVE283815"/>
    <d v="2024-03-12T12:47:53"/>
    <d v="2024-04-15T00:00:00"/>
    <d v="2024-04-15T11:14:53"/>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83869"/>
    <n v="890306950"/>
    <s v="Ese Hospital Piloto de Jamundi"/>
    <s v="FVE"/>
    <n v="283869"/>
    <s v="FVE283869"/>
    <s v="890306950_FVE283869"/>
    <d v="2024-03-12T15:11:04"/>
    <d v="2024-04-15T00:00:00"/>
    <d v="2024-04-15T11:51:56"/>
    <n v="506600"/>
    <n v="506600"/>
    <s v="Evento"/>
    <s v="jamundi"/>
    <s v="Servicios de salud"/>
    <m/>
    <m/>
    <s v="44B200290"/>
    <x v="0"/>
    <s v="Finalizada"/>
    <s v="FACTURA PENDIENTE EN PROGRAMACION DE PAGO"/>
    <m/>
    <m/>
    <n v="506600"/>
    <n v="0"/>
    <n v="0"/>
    <m/>
    <m/>
    <n v="506600"/>
    <n v="0"/>
    <n v="0"/>
    <n v="506600"/>
    <n v="506600"/>
    <n v="1222439076"/>
    <n v="0"/>
    <m/>
    <m/>
    <m/>
    <m/>
    <d v="2024-06-30T00:00:00"/>
  </r>
  <r>
    <n v="283901"/>
    <n v="890306950"/>
    <s v="Ese Hospital Piloto de Jamundi"/>
    <s v="FVE"/>
    <n v="283901"/>
    <s v="FVE283901"/>
    <s v="890306950_FVE283901"/>
    <d v="2024-03-12T16:15:04"/>
    <d v="2024-04-15T00:00:00"/>
    <d v="2024-04-15T11:51:56"/>
    <n v="142800"/>
    <n v="142800"/>
    <s v="Evento"/>
    <s v="jamundi"/>
    <s v="Servicios de salud"/>
    <m/>
    <m/>
    <s v="44B200290"/>
    <x v="0"/>
    <s v="Finalizada"/>
    <s v="FACTURA PENDIENTE EN PROGRAMACION DE PAGO"/>
    <m/>
    <m/>
    <n v="142800"/>
    <n v="0"/>
    <n v="0"/>
    <m/>
    <m/>
    <n v="142800"/>
    <n v="0"/>
    <n v="0"/>
    <n v="142800"/>
    <n v="142800"/>
    <n v="1222439077"/>
    <n v="0"/>
    <m/>
    <m/>
    <m/>
    <m/>
    <d v="2024-06-30T00:00:00"/>
  </r>
  <r>
    <n v="283906"/>
    <n v="890306950"/>
    <s v="Ese Hospital Piloto de Jamundi"/>
    <s v="FVE"/>
    <n v="283906"/>
    <s v="FVE283906"/>
    <s v="890306950_FVE283906"/>
    <d v="2024-03-12T16:30:01"/>
    <d v="2024-04-15T00:00:00"/>
    <d v="2024-04-15T11:51:56"/>
    <n v="171110"/>
    <n v="171110"/>
    <s v="Evento"/>
    <s v="jamundi"/>
    <s v="Servicios de salud"/>
    <m/>
    <m/>
    <s v="44B200290"/>
    <x v="0"/>
    <s v="Finalizada"/>
    <s v="FACTURA PENDIENTE EN PROGRAMACION DE PAGO"/>
    <m/>
    <m/>
    <n v="171110"/>
    <n v="0"/>
    <n v="0"/>
    <m/>
    <m/>
    <n v="171110"/>
    <n v="0"/>
    <n v="0"/>
    <n v="171110"/>
    <n v="171110"/>
    <n v="1222439078"/>
    <n v="0"/>
    <m/>
    <m/>
    <m/>
    <m/>
    <d v="2024-06-30T00:00:00"/>
  </r>
  <r>
    <n v="283913"/>
    <n v="890306950"/>
    <s v="Ese Hospital Piloto de Jamundi"/>
    <s v="FVE"/>
    <n v="283913"/>
    <s v="FVE283913"/>
    <s v="890306950_FVE283913"/>
    <d v="2024-03-12T16:39:39"/>
    <d v="2024-04-15T00:00:00"/>
    <d v="2024-04-15T11:51:56"/>
    <n v="119706"/>
    <n v="119706"/>
    <s v="Evento"/>
    <s v="jamundi"/>
    <s v="Servicios de salud"/>
    <m/>
    <m/>
    <s v="44B200290"/>
    <x v="0"/>
    <s v="Finalizada"/>
    <s v="FACTURA PENDIENTE EN PROGRAMACION DE PAGO"/>
    <m/>
    <m/>
    <n v="119706"/>
    <n v="0"/>
    <n v="0"/>
    <m/>
    <m/>
    <n v="119706"/>
    <n v="0"/>
    <n v="0"/>
    <n v="119706"/>
    <n v="119706"/>
    <n v="1222439079"/>
    <n v="0"/>
    <m/>
    <m/>
    <m/>
    <m/>
    <d v="2024-06-30T00:00:00"/>
  </r>
  <r>
    <n v="283917"/>
    <n v="890306950"/>
    <s v="Ese Hospital Piloto de Jamundi"/>
    <s v="FVE"/>
    <n v="283917"/>
    <s v="FVE283917"/>
    <s v="890306950_FVE283917"/>
    <d v="2024-03-12T16:47:29"/>
    <d v="2024-04-15T00:00:00"/>
    <d v="2024-04-15T11:51:56"/>
    <n v="85860"/>
    <n v="85860"/>
    <s v="Evento"/>
    <s v="jamundi"/>
    <s v="Servicios de salud"/>
    <m/>
    <m/>
    <s v="44B200290"/>
    <x v="0"/>
    <s v="Finalizada"/>
    <s v="FACTURA PENDIENTE EN PROGRAMACION DE PAGO"/>
    <m/>
    <m/>
    <n v="85860"/>
    <n v="0"/>
    <n v="0"/>
    <m/>
    <m/>
    <n v="85860"/>
    <n v="0"/>
    <n v="0"/>
    <n v="85860"/>
    <n v="85860"/>
    <n v="1222439080"/>
    <n v="0"/>
    <m/>
    <m/>
    <m/>
    <m/>
    <d v="2024-06-30T00:00:00"/>
  </r>
  <r>
    <n v="283924"/>
    <n v="890306950"/>
    <s v="Ese Hospital Piloto de Jamundi"/>
    <s v="FVE"/>
    <n v="283924"/>
    <s v="FVE283924"/>
    <s v="890306950_FVE283924"/>
    <d v="2024-03-12T16:55:23"/>
    <d v="2024-04-15T00:00:00"/>
    <d v="2024-04-15T11:51:56"/>
    <n v="155300"/>
    <n v="155300"/>
    <s v="Evento"/>
    <s v="jamundi"/>
    <s v="Servicios de salud"/>
    <m/>
    <m/>
    <s v="44B200290"/>
    <x v="0"/>
    <s v="Finalizada"/>
    <s v="FACTURA PENDIENTE EN PROGRAMACION DE PAGO"/>
    <m/>
    <m/>
    <n v="155300"/>
    <n v="0"/>
    <n v="0"/>
    <m/>
    <m/>
    <n v="155300"/>
    <n v="0"/>
    <n v="0"/>
    <n v="155300"/>
    <n v="155300"/>
    <n v="1222439081"/>
    <n v="0"/>
    <m/>
    <m/>
    <m/>
    <m/>
    <d v="2024-06-30T00:00:00"/>
  </r>
  <r>
    <n v="284106"/>
    <n v="890306950"/>
    <s v="Ese Hospital Piloto de Jamundi"/>
    <s v="FVE"/>
    <n v="284106"/>
    <s v="FVE284106"/>
    <s v="890306950_FVE284106"/>
    <d v="2024-03-13T10:35:40"/>
    <d v="2024-04-15T00:00:00"/>
    <d v="2024-04-15T11:51:56"/>
    <n v="150850"/>
    <n v="150850"/>
    <s v="Evento"/>
    <s v="jamundi"/>
    <s v="Servicios de salud"/>
    <m/>
    <m/>
    <s v="44B200290"/>
    <x v="0"/>
    <s v="Finalizada"/>
    <s v="FACTURA PENDIENTE EN PROGRAMACION DE PAGO"/>
    <m/>
    <m/>
    <n v="150850"/>
    <n v="0"/>
    <n v="0"/>
    <m/>
    <m/>
    <n v="150850"/>
    <n v="0"/>
    <n v="0"/>
    <n v="150850"/>
    <n v="150850"/>
    <n v="1222439083"/>
    <n v="0"/>
    <m/>
    <m/>
    <m/>
    <m/>
    <d v="2024-06-30T00:00:00"/>
  </r>
  <r>
    <n v="284109"/>
    <n v="890306950"/>
    <s v="Ese Hospital Piloto de Jamundi"/>
    <s v="FVE"/>
    <n v="284109"/>
    <s v="FVE284109"/>
    <s v="890306950_FVE284109"/>
    <d v="2024-03-13T10:37:40"/>
    <d v="2024-04-15T00:00:00"/>
    <d v="2024-04-15T11:51:56"/>
    <n v="135180"/>
    <n v="135180"/>
    <s v="Evento"/>
    <s v="jamundi"/>
    <s v="Servicios de salud"/>
    <m/>
    <m/>
    <s v="44B200290"/>
    <x v="0"/>
    <s v="Finalizada"/>
    <s v="FACTURA PENDIENTE EN PROGRAMACION DE PAGO"/>
    <m/>
    <m/>
    <n v="135180"/>
    <n v="0"/>
    <n v="0"/>
    <m/>
    <m/>
    <n v="135180"/>
    <n v="0"/>
    <n v="0"/>
    <n v="135180"/>
    <n v="135180"/>
    <n v="1222439084"/>
    <n v="0"/>
    <m/>
    <m/>
    <m/>
    <m/>
    <d v="2024-06-30T00:00:00"/>
  </r>
  <r>
    <n v="284129"/>
    <n v="890306950"/>
    <s v="Ese Hospital Piloto de Jamundi"/>
    <s v="FVE"/>
    <n v="284129"/>
    <s v="FVE284129"/>
    <s v="890306950_FVE284129"/>
    <d v="2024-03-13T11:08:56"/>
    <d v="2024-04-15T00:00:00"/>
    <d v="2024-04-15T11:51:56"/>
    <n v="132840"/>
    <n v="132840"/>
    <s v="Evento"/>
    <s v="jamundi"/>
    <s v="Servicios de salud"/>
    <m/>
    <m/>
    <s v="44B200290"/>
    <x v="0"/>
    <s v="Finalizada"/>
    <s v="FACTURA PENDIENTE EN PROGRAMACION DE PAGO"/>
    <m/>
    <m/>
    <n v="132840"/>
    <n v="0"/>
    <n v="0"/>
    <m/>
    <m/>
    <n v="132840"/>
    <n v="0"/>
    <n v="0"/>
    <n v="132840"/>
    <n v="132840"/>
    <n v="1222439085"/>
    <n v="0"/>
    <m/>
    <m/>
    <m/>
    <m/>
    <d v="2024-06-30T00:00:00"/>
  </r>
  <r>
    <n v="284149"/>
    <n v="890306950"/>
    <s v="Ese Hospital Piloto de Jamundi"/>
    <s v="FVE"/>
    <n v="284149"/>
    <s v="FVE284149"/>
    <s v="890306950_FVE284149"/>
    <d v="2024-03-13T11:49:27"/>
    <d v="2024-04-15T00:00:00"/>
    <d v="2024-04-15T11:51:56"/>
    <n v="455470"/>
    <n v="455470"/>
    <s v="Evento"/>
    <s v="jamundi"/>
    <s v="Servicios de salud"/>
    <m/>
    <m/>
    <s v="44B200290"/>
    <x v="0"/>
    <s v="Finalizada"/>
    <s v="FACTURA PENDIENTE EN PROGRAMACION DE PAGO"/>
    <m/>
    <m/>
    <n v="455470"/>
    <n v="0"/>
    <n v="0"/>
    <m/>
    <m/>
    <n v="455470"/>
    <n v="0"/>
    <n v="0"/>
    <n v="455470"/>
    <n v="455470"/>
    <n v="1222439086"/>
    <n v="0"/>
    <m/>
    <m/>
    <m/>
    <m/>
    <d v="2024-06-30T00:00:00"/>
  </r>
  <r>
    <n v="284150"/>
    <n v="890306950"/>
    <s v="Ese Hospital Piloto de Jamundi"/>
    <s v="FVE"/>
    <n v="284150"/>
    <s v="FVE284150"/>
    <s v="890306950_FVE284150"/>
    <d v="2024-03-13T11:51:30"/>
    <d v="2024-04-15T00:00:00"/>
    <d v="2024-04-15T11:51:56"/>
    <n v="161820"/>
    <n v="161820"/>
    <s v="Evento"/>
    <s v="jamundi"/>
    <s v="Servicios de salud"/>
    <m/>
    <m/>
    <s v="44B200290"/>
    <x v="0"/>
    <s v="Finalizada"/>
    <s v="FACTURA PENDIENTE EN PROGRAMACION DE PAGO"/>
    <m/>
    <m/>
    <n v="161820"/>
    <n v="0"/>
    <n v="0"/>
    <m/>
    <m/>
    <n v="161820"/>
    <n v="0"/>
    <n v="0"/>
    <n v="161820"/>
    <n v="161820"/>
    <n v="1222439087"/>
    <n v="0"/>
    <m/>
    <m/>
    <m/>
    <m/>
    <d v="2024-06-30T00:00:00"/>
  </r>
  <r>
    <n v="284169"/>
    <n v="890306950"/>
    <s v="Ese Hospital Piloto de Jamundi"/>
    <s v="FVE"/>
    <n v="284169"/>
    <s v="FVE284169"/>
    <s v="890306950_FVE284169"/>
    <d v="2024-03-13T12:42:30"/>
    <d v="2024-04-15T00:00:00"/>
    <d v="2024-04-15T11:51:56"/>
    <n v="335790"/>
    <n v="335790"/>
    <s v="Evento"/>
    <s v="jamundi"/>
    <s v="Servicios de salud"/>
    <m/>
    <m/>
    <s v="44B200290"/>
    <x v="0"/>
    <s v="Finalizada"/>
    <s v="FACTURA PENDIENTE EN PROGRAMACION DE PAGO"/>
    <m/>
    <m/>
    <n v="335790"/>
    <n v="0"/>
    <n v="0"/>
    <m/>
    <m/>
    <n v="335790"/>
    <n v="0"/>
    <n v="0"/>
    <n v="335790"/>
    <n v="335790"/>
    <n v="1222439088"/>
    <n v="0"/>
    <m/>
    <m/>
    <m/>
    <m/>
    <d v="2024-06-30T00:00:00"/>
  </r>
  <r>
    <n v="284172"/>
    <n v="890306950"/>
    <s v="Ese Hospital Piloto de Jamundi"/>
    <s v="FVE"/>
    <n v="284172"/>
    <s v="FVE284172"/>
    <s v="890306950_FVE284172"/>
    <d v="2024-03-13T12:50:18"/>
    <d v="2024-04-15T00:00:00"/>
    <d v="2024-04-15T11:51:56"/>
    <n v="149300"/>
    <n v="149300"/>
    <s v="Evento"/>
    <s v="jamundi"/>
    <s v="Servicios de salud"/>
    <m/>
    <m/>
    <s v="44B200290"/>
    <x v="0"/>
    <s v="Finalizada"/>
    <s v="FACTURA PENDIENTE EN PROGRAMACION DE PAGO"/>
    <m/>
    <m/>
    <n v="149300"/>
    <n v="0"/>
    <n v="0"/>
    <m/>
    <m/>
    <n v="149300"/>
    <n v="0"/>
    <n v="0"/>
    <n v="149300"/>
    <n v="149300"/>
    <n v="1222439089"/>
    <n v="0"/>
    <m/>
    <m/>
    <m/>
    <m/>
    <d v="2024-06-30T00:00:00"/>
  </r>
  <r>
    <n v="284202"/>
    <n v="890306950"/>
    <s v="Ese Hospital Piloto de Jamundi"/>
    <s v="FVE"/>
    <n v="284202"/>
    <s v="FVE284202"/>
    <s v="890306950_FVE284202"/>
    <d v="2024-03-13T14:25:39"/>
    <d v="2024-04-15T00:00:00"/>
    <d v="2024-04-15T11:51:56"/>
    <n v="65100"/>
    <n v="60600"/>
    <s v="Evento"/>
    <s v="jamundi"/>
    <s v="Servicios de salud"/>
    <m/>
    <m/>
    <s v="44B200290"/>
    <x v="0"/>
    <s v="Finalizada"/>
    <s v="FACTURA PENDIENTE EN PROGRAMACION DE PAGO"/>
    <m/>
    <m/>
    <n v="65100"/>
    <n v="0"/>
    <n v="0"/>
    <m/>
    <m/>
    <n v="65100"/>
    <n v="0"/>
    <n v="0"/>
    <n v="60600"/>
    <n v="60600"/>
    <n v="1222440819"/>
    <n v="0"/>
    <m/>
    <m/>
    <m/>
    <m/>
    <d v="2024-06-30T00:00:00"/>
  </r>
  <r>
    <n v="284209"/>
    <n v="890306950"/>
    <s v="Ese Hospital Piloto de Jamundi"/>
    <s v="FVE"/>
    <n v="284209"/>
    <s v="FVE284209"/>
    <s v="890306950_FVE284209"/>
    <d v="2024-03-13T14:32:47"/>
    <d v="2024-04-15T00:00:00"/>
    <d v="2024-04-15T11:51:56"/>
    <n v="133700"/>
    <n v="133700"/>
    <s v="Evento"/>
    <s v="jamundi"/>
    <s v="Servicios de salud"/>
    <m/>
    <m/>
    <s v="44B200290"/>
    <x v="0"/>
    <s v="Finalizada"/>
    <s v="FACTURA PENDIENTE EN PROGRAMACION DE PAGO"/>
    <m/>
    <m/>
    <n v="133700"/>
    <n v="0"/>
    <n v="0"/>
    <m/>
    <m/>
    <n v="133700"/>
    <n v="0"/>
    <n v="0"/>
    <n v="133700"/>
    <n v="133700"/>
    <n v="1222439090"/>
    <n v="0"/>
    <m/>
    <m/>
    <m/>
    <m/>
    <d v="2024-06-30T00:00:00"/>
  </r>
  <r>
    <n v="284226"/>
    <n v="890306950"/>
    <s v="Ese Hospital Piloto de Jamundi"/>
    <s v="FVE"/>
    <n v="284226"/>
    <s v="FVE284226"/>
    <s v="890306950_FVE284226"/>
    <d v="2024-03-13T14:54:54"/>
    <d v="2024-04-15T00:00:00"/>
    <d v="2024-04-15T11:51:56"/>
    <n v="110700"/>
    <n v="110700"/>
    <s v="Evento"/>
    <s v="jamundi"/>
    <s v="Servicios de salud"/>
    <m/>
    <m/>
    <s v="44B200290"/>
    <x v="0"/>
    <s v="Finalizada"/>
    <s v="FACTURA PENDIENTE EN PROGRAMACION DE PAGO"/>
    <m/>
    <m/>
    <n v="110700"/>
    <n v="0"/>
    <n v="0"/>
    <m/>
    <m/>
    <n v="110700"/>
    <n v="0"/>
    <n v="0"/>
    <n v="110700"/>
    <n v="110700"/>
    <n v="1222439091"/>
    <n v="0"/>
    <m/>
    <m/>
    <m/>
    <m/>
    <d v="2024-06-30T00:00:00"/>
  </r>
  <r>
    <n v="284227"/>
    <n v="890306950"/>
    <s v="Ese Hospital Piloto de Jamundi"/>
    <s v="FVE"/>
    <n v="284227"/>
    <s v="FVE284227"/>
    <s v="890306950_FVE284227"/>
    <d v="2024-03-13T14:56:32"/>
    <d v="2024-04-15T00:00:00"/>
    <d v="2024-04-15T11:51:56"/>
    <n v="98846"/>
    <n v="98846"/>
    <s v="Evento"/>
    <s v="jamundi"/>
    <s v="Servicios de salud"/>
    <m/>
    <m/>
    <s v="44B200290"/>
    <x v="0"/>
    <s v="Finalizada"/>
    <s v="FACTURA PENDIENTE EN PROGRAMACION DE PAGO"/>
    <m/>
    <m/>
    <n v="98846"/>
    <n v="0"/>
    <n v="0"/>
    <m/>
    <m/>
    <n v="98846"/>
    <n v="0"/>
    <n v="0"/>
    <n v="98846"/>
    <n v="98846"/>
    <n v="1222439092"/>
    <n v="0"/>
    <m/>
    <m/>
    <m/>
    <m/>
    <d v="2024-06-30T00:00:00"/>
  </r>
  <r>
    <n v="284228"/>
    <n v="890306950"/>
    <s v="Ese Hospital Piloto de Jamundi"/>
    <s v="FVE"/>
    <n v="284228"/>
    <s v="FVE284228"/>
    <s v="890306950_FVE284228"/>
    <d v="2024-03-13T15:00:39"/>
    <d v="2024-04-15T00:00:00"/>
    <d v="2024-04-15T11:51:56"/>
    <n v="131746"/>
    <n v="131746"/>
    <s v="Evento"/>
    <s v="jamundi"/>
    <s v="Servicios de salud"/>
    <m/>
    <m/>
    <s v="44B200290"/>
    <x v="0"/>
    <s v="Finalizada"/>
    <s v="FACTURA PENDIENTE EN PROGRAMACION DE PAGO"/>
    <m/>
    <m/>
    <n v="131746"/>
    <n v="0"/>
    <n v="0"/>
    <m/>
    <m/>
    <n v="131746"/>
    <n v="0"/>
    <n v="0"/>
    <n v="131746"/>
    <n v="131746"/>
    <n v="1222439093"/>
    <n v="0"/>
    <m/>
    <m/>
    <m/>
    <m/>
    <d v="2024-06-30T00:00:00"/>
  </r>
  <r>
    <n v="284232"/>
    <n v="890306950"/>
    <s v="Ese Hospital Piloto de Jamundi"/>
    <s v="FVE"/>
    <n v="284232"/>
    <s v="FVE284232"/>
    <s v="890306950_FVE284232"/>
    <d v="2024-03-13T15:05:27"/>
    <d v="2024-04-15T00:00:00"/>
    <d v="2024-04-15T11:51:56"/>
    <n v="157450"/>
    <n v="157450"/>
    <s v="Evento"/>
    <s v="jamundi"/>
    <s v="Servicios de salud"/>
    <m/>
    <m/>
    <s v="44B200290"/>
    <x v="0"/>
    <s v="Finalizada"/>
    <s v="FACTURA PENDIENTE EN PROGRAMACION DE PAGO"/>
    <m/>
    <m/>
    <n v="157450"/>
    <n v="0"/>
    <n v="0"/>
    <m/>
    <m/>
    <n v="157450"/>
    <n v="0"/>
    <n v="0"/>
    <n v="157450"/>
    <n v="157450"/>
    <n v="1222439328"/>
    <n v="0"/>
    <m/>
    <m/>
    <m/>
    <m/>
    <d v="2024-06-30T00:00:00"/>
  </r>
  <r>
    <n v="284248"/>
    <n v="890306950"/>
    <s v="Ese Hospital Piloto de Jamundi"/>
    <s v="FVE"/>
    <n v="284248"/>
    <s v="FVE284248"/>
    <s v="890306950_FVE284248"/>
    <d v="2024-03-13T15:34:19"/>
    <d v="2024-04-15T00:00:00"/>
    <d v="2024-04-15T11:51:56"/>
    <n v="82600"/>
    <n v="82600"/>
    <s v="Evento"/>
    <s v="jamundi"/>
    <s v="Servicios de salud"/>
    <m/>
    <m/>
    <s v="44B200290"/>
    <x v="0"/>
    <s v="Finalizada"/>
    <s v="FACTURA PENDIENTE EN PROGRAMACION DE PAGO"/>
    <m/>
    <m/>
    <n v="82600"/>
    <n v="0"/>
    <n v="0"/>
    <m/>
    <m/>
    <n v="82600"/>
    <n v="0"/>
    <n v="0"/>
    <n v="82600"/>
    <n v="82600"/>
    <n v="1222439094"/>
    <n v="0"/>
    <m/>
    <m/>
    <m/>
    <m/>
    <d v="2024-06-30T00:00:00"/>
  </r>
  <r>
    <n v="284253"/>
    <n v="890306950"/>
    <s v="Ese Hospital Piloto de Jamundi"/>
    <s v="FVE"/>
    <n v="284253"/>
    <s v="FVE284253"/>
    <s v="890306950_FVE284253"/>
    <d v="2024-03-13T15:47:44"/>
    <d v="2024-04-15T00:00:00"/>
    <d v="2024-04-15T11:51:56"/>
    <n v="258975"/>
    <n v="258975"/>
    <s v="Evento"/>
    <s v="jamundi"/>
    <s v="Servicios de salud"/>
    <m/>
    <m/>
    <s v="44B200290"/>
    <x v="0"/>
    <s v="Finalizada"/>
    <s v="FACTURA PENDIENTE EN PROGRAMACION DE PAGO"/>
    <m/>
    <m/>
    <n v="258975"/>
    <n v="0"/>
    <n v="0"/>
    <m/>
    <m/>
    <n v="258975"/>
    <n v="0"/>
    <n v="0"/>
    <n v="258975"/>
    <n v="258975"/>
    <n v="1222439095"/>
    <n v="0"/>
    <m/>
    <m/>
    <m/>
    <m/>
    <d v="2024-06-30T00:00:00"/>
  </r>
  <r>
    <n v="284315"/>
    <n v="890306950"/>
    <s v="Ese Hospital Piloto de Jamundi"/>
    <s v="FVE"/>
    <n v="284315"/>
    <s v="FVE284315"/>
    <s v="890306950_FVE284315"/>
    <d v="2024-03-13T16:59:07"/>
    <d v="2024-04-15T00:00:00"/>
    <d v="2024-04-15T11:51:56"/>
    <n v="152780"/>
    <n v="152780"/>
    <s v="Evento"/>
    <s v="jamundi"/>
    <s v="Servicios de salud"/>
    <m/>
    <m/>
    <s v="44B200290"/>
    <x v="0"/>
    <s v="Finalizada"/>
    <s v="FACTURA PENDIENTE EN PROGRAMACION DE PAGO"/>
    <m/>
    <m/>
    <n v="152780"/>
    <n v="0"/>
    <n v="0"/>
    <m/>
    <m/>
    <n v="152780"/>
    <n v="0"/>
    <n v="0"/>
    <n v="152780"/>
    <n v="152780"/>
    <n v="1222439096"/>
    <n v="0"/>
    <m/>
    <m/>
    <m/>
    <m/>
    <d v="2024-06-30T00:00:00"/>
  </r>
  <r>
    <n v="284345"/>
    <n v="890306950"/>
    <s v="Ese Hospital Piloto de Jamundi"/>
    <s v="FVE"/>
    <n v="284345"/>
    <s v="FVE284345"/>
    <s v="890306950_FVE284345"/>
    <d v="2024-03-13T17:37:20"/>
    <d v="2024-04-15T00:00:00"/>
    <d v="2024-04-15T11:51:56"/>
    <n v="65100"/>
    <n v="60600"/>
    <s v="Evento"/>
    <s v="jamundi"/>
    <s v="Servicios de salud"/>
    <m/>
    <m/>
    <s v="44B200290"/>
    <x v="0"/>
    <s v="Finalizada"/>
    <s v="FACTURA PENDIENTE EN PROGRAMACION DE PAGO"/>
    <m/>
    <m/>
    <n v="65100"/>
    <n v="0"/>
    <n v="0"/>
    <m/>
    <m/>
    <n v="65100"/>
    <n v="0"/>
    <n v="0"/>
    <n v="60600"/>
    <n v="60600"/>
    <n v="1222440820"/>
    <n v="0"/>
    <m/>
    <m/>
    <m/>
    <m/>
    <d v="2024-06-30T00:00:00"/>
  </r>
  <r>
    <n v="284346"/>
    <n v="890306950"/>
    <s v="Ese Hospital Piloto de Jamundi"/>
    <s v="FVE"/>
    <n v="284346"/>
    <s v="FVE284346"/>
    <s v="890306950_FVE284346"/>
    <d v="2024-03-13T17:41:51"/>
    <d v="2024-04-15T00:00:00"/>
    <d v="2024-04-15T11:51:56"/>
    <n v="65100"/>
    <n v="60600"/>
    <s v="Evento"/>
    <s v="jamundi"/>
    <s v="Servicios de salud"/>
    <m/>
    <m/>
    <s v="44B200290"/>
    <x v="0"/>
    <s v="Finalizada"/>
    <s v="FACTURA PENDIENTE EN PROGRAMACION DE PAGO"/>
    <m/>
    <m/>
    <n v="65100"/>
    <n v="0"/>
    <n v="0"/>
    <m/>
    <m/>
    <n v="65100"/>
    <n v="0"/>
    <n v="0"/>
    <n v="60600"/>
    <n v="60600"/>
    <n v="1222440821"/>
    <n v="0"/>
    <m/>
    <m/>
    <m/>
    <m/>
    <d v="2024-06-30T00:00:00"/>
  </r>
  <r>
    <n v="284412"/>
    <n v="890306950"/>
    <s v="Ese Hospital Piloto de Jamundi"/>
    <s v="FVE"/>
    <n v="284412"/>
    <s v="FVE284412"/>
    <s v="890306950_FVE284412"/>
    <d v="2024-03-14T08:14:37"/>
    <d v="2024-04-15T00:00:00"/>
    <d v="2024-04-15T11:51:56"/>
    <n v="65100"/>
    <n v="60600"/>
    <s v="Evento"/>
    <s v="jamundi"/>
    <s v="Servicios de salud"/>
    <m/>
    <m/>
    <s v="44B200290"/>
    <x v="0"/>
    <s v="Finalizada"/>
    <s v="FACTURA PENDIENTE EN PROGRAMACION DE PAGO"/>
    <m/>
    <m/>
    <n v="65100"/>
    <n v="0"/>
    <n v="0"/>
    <m/>
    <m/>
    <n v="65100"/>
    <n v="0"/>
    <n v="0"/>
    <n v="60600"/>
    <n v="60600"/>
    <n v="1222440822"/>
    <n v="0"/>
    <m/>
    <m/>
    <m/>
    <m/>
    <d v="2024-06-30T00:00:00"/>
  </r>
  <r>
    <n v="284450"/>
    <n v="890306950"/>
    <s v="Ese Hospital Piloto de Jamundi"/>
    <s v="FVE"/>
    <n v="284450"/>
    <s v="FVE284450"/>
    <s v="890306950_FVE284450"/>
    <d v="2024-03-14T09:32:56"/>
    <d v="2024-04-15T00:00:00"/>
    <d v="2024-04-15T11:51:56"/>
    <n v="289066"/>
    <n v="289066"/>
    <s v="Evento"/>
    <s v="jamundi"/>
    <s v="Servicios de salud"/>
    <m/>
    <m/>
    <s v="44B200290"/>
    <x v="5"/>
    <s v="Devuelta"/>
    <s v="FACTURA DEVUELTA"/>
    <m/>
    <m/>
    <n v="0"/>
    <n v="289066"/>
    <n v="0"/>
    <s v="se devuelve la factura por que no enviaron  la autorización para este servicio"/>
    <s v="AUTORIZACION"/>
    <n v="0"/>
    <n v="0"/>
    <n v="0"/>
    <n v="0"/>
    <n v="0"/>
    <m/>
    <n v="0"/>
    <m/>
    <m/>
    <m/>
    <m/>
    <d v="2024-06-30T00:00:00"/>
  </r>
  <r>
    <n v="284461"/>
    <n v="890306950"/>
    <s v="Ese Hospital Piloto de Jamundi"/>
    <s v="FVE"/>
    <n v="284461"/>
    <s v="FVE284461"/>
    <s v="890306950_FVE284461"/>
    <d v="2024-03-14T09:53:02"/>
    <d v="2024-04-15T00:00:00"/>
    <d v="2024-04-15T11:51:56"/>
    <n v="110700"/>
    <n v="110700"/>
    <s v="Evento"/>
    <s v="jamundi"/>
    <s v="Servicios de salud"/>
    <m/>
    <m/>
    <s v="44B200290"/>
    <x v="0"/>
    <s v="Finalizada"/>
    <s v="FACTURA PENDIENTE EN PROGRAMACION DE PAGO"/>
    <m/>
    <m/>
    <n v="110700"/>
    <n v="0"/>
    <n v="0"/>
    <m/>
    <m/>
    <n v="110700"/>
    <n v="0"/>
    <n v="0"/>
    <n v="110700"/>
    <n v="110700"/>
    <n v="1222439097"/>
    <n v="0"/>
    <m/>
    <m/>
    <m/>
    <m/>
    <d v="2024-06-30T00:00:00"/>
  </r>
  <r>
    <n v="284465"/>
    <n v="890306950"/>
    <s v="Ese Hospital Piloto de Jamundi"/>
    <s v="FVE"/>
    <n v="284465"/>
    <s v="FVE284465"/>
    <s v="890306950_FVE284465"/>
    <d v="2024-03-14T09:56:26"/>
    <d v="2024-04-15T00:00:00"/>
    <d v="2024-04-15T11:51:56"/>
    <n v="125960"/>
    <n v="125960"/>
    <s v="Evento"/>
    <s v="jamundi"/>
    <s v="Servicios de salud"/>
    <m/>
    <m/>
    <s v="44B200290"/>
    <x v="0"/>
    <s v="Finalizada"/>
    <s v="FACTURA PENDIENTE EN PROGRAMACION DE PAGO"/>
    <m/>
    <m/>
    <n v="125960"/>
    <n v="0"/>
    <n v="0"/>
    <m/>
    <m/>
    <n v="125960"/>
    <n v="0"/>
    <n v="0"/>
    <n v="125960"/>
    <n v="125960"/>
    <n v="1222439098"/>
    <n v="0"/>
    <m/>
    <m/>
    <m/>
    <m/>
    <d v="2024-06-30T00:00:00"/>
  </r>
  <r>
    <n v="284468"/>
    <n v="890306950"/>
    <s v="Ese Hospital Piloto de Jamundi"/>
    <s v="FVE"/>
    <n v="284468"/>
    <s v="FVE284468"/>
    <s v="890306950_FVE284468"/>
    <d v="2024-03-14T09:59:33"/>
    <d v="2024-04-15T00:00:00"/>
    <d v="2024-04-15T11:51:56"/>
    <n v="134320"/>
    <n v="134320"/>
    <s v="Evento"/>
    <s v="jamundi"/>
    <s v="Servicios de salud"/>
    <m/>
    <m/>
    <s v="44B200290"/>
    <x v="0"/>
    <s v="Finalizada"/>
    <s v="FACTURA PENDIENTE EN PROGRAMACION DE PAGO"/>
    <m/>
    <m/>
    <n v="134320"/>
    <n v="0"/>
    <n v="0"/>
    <m/>
    <m/>
    <n v="134320"/>
    <n v="0"/>
    <n v="0"/>
    <n v="134320"/>
    <n v="134320"/>
    <n v="1222439099"/>
    <n v="0"/>
    <m/>
    <m/>
    <m/>
    <m/>
    <d v="2024-06-30T00:00:00"/>
  </r>
  <r>
    <n v="284471"/>
    <n v="890306950"/>
    <s v="Ese Hospital Piloto de Jamundi"/>
    <s v="FVE"/>
    <n v="284471"/>
    <s v="FVE284471"/>
    <s v="890306950_FVE284471"/>
    <d v="2024-03-14T10:03:14"/>
    <d v="2024-04-15T00:00:00"/>
    <d v="2024-04-15T11:51:56"/>
    <n v="150680"/>
    <n v="150680"/>
    <s v="Evento"/>
    <s v="jamundi"/>
    <s v="Servicios de salud"/>
    <m/>
    <m/>
    <s v="44B200290"/>
    <x v="0"/>
    <s v="Finalizada"/>
    <s v="FACTURA PENDIENTE EN PROGRAMACION DE PAGO"/>
    <m/>
    <m/>
    <n v="150680"/>
    <n v="0"/>
    <n v="0"/>
    <m/>
    <m/>
    <n v="150680"/>
    <n v="0"/>
    <n v="0"/>
    <n v="150680"/>
    <n v="150680"/>
    <n v="1222439100"/>
    <n v="0"/>
    <m/>
    <m/>
    <m/>
    <m/>
    <d v="2024-06-30T00:00:00"/>
  </r>
  <r>
    <n v="284476"/>
    <n v="890306950"/>
    <s v="Ese Hospital Piloto de Jamundi"/>
    <s v="FVE"/>
    <n v="284476"/>
    <s v="FVE284476"/>
    <s v="890306950_FVE284476"/>
    <d v="2024-03-14T10:11:45"/>
    <d v="2024-04-15T00:00:00"/>
    <d v="2024-04-15T11:51:56"/>
    <n v="92316"/>
    <n v="92316"/>
    <s v="Evento"/>
    <s v="jamundi"/>
    <s v="Servicios de salud"/>
    <m/>
    <m/>
    <s v="44B200290"/>
    <x v="0"/>
    <s v="Finalizada"/>
    <s v="FACTURA PENDIENTE EN PROGRAMACION DE PAGO"/>
    <m/>
    <m/>
    <n v="92316"/>
    <n v="0"/>
    <n v="0"/>
    <m/>
    <m/>
    <n v="92316"/>
    <n v="0"/>
    <n v="0"/>
    <n v="92316"/>
    <n v="92316"/>
    <n v="1222439101"/>
    <n v="0"/>
    <m/>
    <m/>
    <m/>
    <m/>
    <d v="2024-06-30T00:00:00"/>
  </r>
  <r>
    <n v="284480"/>
    <n v="890306950"/>
    <s v="Ese Hospital Piloto de Jamundi"/>
    <s v="FVE"/>
    <n v="284480"/>
    <s v="FVE284480"/>
    <s v="890306950_FVE284480"/>
    <d v="2024-03-14T10:15:52"/>
    <d v="2024-04-15T00:00:00"/>
    <d v="2024-04-15T11:51:56"/>
    <n v="97520"/>
    <n v="97520"/>
    <s v="Evento"/>
    <s v="jamundi"/>
    <s v="Servicios de salud"/>
    <m/>
    <m/>
    <s v="44B200290"/>
    <x v="0"/>
    <s v="Finalizada"/>
    <s v="FACTURA PENDIENTE EN PROGRAMACION DE PAGO"/>
    <m/>
    <m/>
    <n v="97520"/>
    <n v="0"/>
    <n v="0"/>
    <m/>
    <m/>
    <n v="97520"/>
    <n v="0"/>
    <n v="0"/>
    <n v="97520"/>
    <n v="97520"/>
    <n v="1222439102"/>
    <n v="0"/>
    <m/>
    <m/>
    <m/>
    <m/>
    <d v="2024-06-30T00:00:00"/>
  </r>
  <r>
    <n v="284484"/>
    <n v="890306950"/>
    <s v="Ese Hospital Piloto de Jamundi"/>
    <s v="FVE"/>
    <n v="284484"/>
    <s v="FVE284484"/>
    <s v="890306950_FVE284484"/>
    <d v="2024-03-14T10:20:32"/>
    <d v="2024-04-15T00:00:00"/>
    <d v="2024-04-15T11:51:56"/>
    <n v="101380"/>
    <n v="101380"/>
    <s v="Evento"/>
    <s v="jamundi"/>
    <s v="Servicios de salud"/>
    <m/>
    <m/>
    <s v="44B200290"/>
    <x v="0"/>
    <s v="Finalizada"/>
    <s v="FACTURA PENDIENTE EN PROGRAMACION DE PAGO"/>
    <m/>
    <m/>
    <n v="101380"/>
    <n v="0"/>
    <n v="0"/>
    <m/>
    <m/>
    <n v="101380"/>
    <n v="0"/>
    <n v="0"/>
    <n v="101380"/>
    <n v="101380"/>
    <n v="1222439103"/>
    <n v="0"/>
    <m/>
    <m/>
    <m/>
    <m/>
    <d v="2024-06-30T00:00:00"/>
  </r>
  <r>
    <n v="284487"/>
    <n v="890306950"/>
    <s v="Ese Hospital Piloto de Jamundi"/>
    <s v="FVE"/>
    <n v="284487"/>
    <s v="FVE284487"/>
    <s v="890306950_FVE284487"/>
    <d v="2024-03-14T10:23:24"/>
    <d v="2024-04-15T00:00:00"/>
    <d v="2024-04-15T11:51:56"/>
    <n v="98340"/>
    <n v="98340"/>
    <s v="Evento"/>
    <s v="jamundi"/>
    <s v="Servicios de salud"/>
    <m/>
    <m/>
    <s v="44B200290"/>
    <x v="0"/>
    <s v="Finalizada"/>
    <s v="FACTURA PENDIENTE EN PROGRAMACION DE PAGO"/>
    <m/>
    <m/>
    <n v="98340"/>
    <n v="0"/>
    <n v="0"/>
    <m/>
    <m/>
    <n v="98340"/>
    <n v="0"/>
    <n v="0"/>
    <n v="98340"/>
    <n v="98340"/>
    <n v="1222439133"/>
    <n v="0"/>
    <m/>
    <m/>
    <m/>
    <m/>
    <d v="2024-06-30T00:00:00"/>
  </r>
  <r>
    <n v="284490"/>
    <n v="890306950"/>
    <s v="Ese Hospital Piloto de Jamundi"/>
    <s v="FVE"/>
    <n v="284490"/>
    <s v="FVE284490"/>
    <s v="890306950_FVE284490"/>
    <d v="2024-03-14T10:29:53"/>
    <d v="2024-04-15T00:00:00"/>
    <d v="2024-04-15T11:51:56"/>
    <n v="117650"/>
    <n v="117650"/>
    <s v="Evento"/>
    <s v="jamundi"/>
    <s v="Servicios de salud"/>
    <m/>
    <m/>
    <s v="44B200290"/>
    <x v="0"/>
    <s v="Finalizada"/>
    <s v="FACTURA PENDIENTE EN PROGRAMACION DE PAGO"/>
    <m/>
    <m/>
    <n v="117650"/>
    <n v="0"/>
    <n v="0"/>
    <m/>
    <m/>
    <n v="117650"/>
    <n v="0"/>
    <n v="0"/>
    <n v="117650"/>
    <n v="117650"/>
    <n v="1222439104"/>
    <n v="0"/>
    <m/>
    <m/>
    <m/>
    <m/>
    <d v="2024-06-30T00:00:00"/>
  </r>
  <r>
    <n v="284495"/>
    <n v="890306950"/>
    <s v="Ese Hospital Piloto de Jamundi"/>
    <s v="FVE"/>
    <n v="284495"/>
    <s v="FVE284495"/>
    <s v="890306950_FVE284495"/>
    <d v="2024-03-14T10:42:40"/>
    <d v="2024-04-15T00:00:00"/>
    <d v="2024-04-15T11:51:56"/>
    <n v="429240"/>
    <n v="429240"/>
    <s v="Evento"/>
    <s v="jamundi"/>
    <s v="Servicios de salud"/>
    <m/>
    <m/>
    <s v="44B200290"/>
    <x v="0"/>
    <s v="Finalizada"/>
    <s v="FACTURA PENDIENTE EN PROGRAMACION DE PAGO"/>
    <m/>
    <m/>
    <n v="429240"/>
    <n v="0"/>
    <n v="0"/>
    <m/>
    <m/>
    <n v="429240"/>
    <n v="0"/>
    <n v="0"/>
    <n v="429240"/>
    <n v="429240"/>
    <n v="1222439105"/>
    <n v="0"/>
    <m/>
    <m/>
    <m/>
    <m/>
    <d v="2024-06-30T00:00:00"/>
  </r>
  <r>
    <n v="284498"/>
    <n v="890306950"/>
    <s v="Ese Hospital Piloto de Jamundi"/>
    <s v="FVE"/>
    <n v="284498"/>
    <s v="FVE284498"/>
    <s v="890306950_FVE284498"/>
    <d v="2024-03-14T10:46:45"/>
    <d v="2024-04-15T00:00:00"/>
    <d v="2024-04-15T11:51:56"/>
    <n v="83140"/>
    <n v="83140"/>
    <s v="Evento"/>
    <s v="jamundi"/>
    <s v="Servicios de salud"/>
    <m/>
    <m/>
    <s v="44B200290"/>
    <x v="0"/>
    <s v="Finalizada"/>
    <s v="FACTURA PENDIENTE EN PROGRAMACION DE PAGO"/>
    <m/>
    <m/>
    <n v="83140"/>
    <n v="0"/>
    <n v="0"/>
    <m/>
    <m/>
    <n v="83140"/>
    <n v="0"/>
    <n v="0"/>
    <n v="83140"/>
    <n v="83140"/>
    <n v="1222439106"/>
    <n v="0"/>
    <m/>
    <m/>
    <m/>
    <m/>
    <d v="2024-06-30T00:00:00"/>
  </r>
  <r>
    <n v="284509"/>
    <n v="890306950"/>
    <s v="Ese Hospital Piloto de Jamundi"/>
    <s v="FVE"/>
    <n v="284509"/>
    <s v="FVE284509"/>
    <s v="890306950_FVE284509"/>
    <d v="2024-03-14T10:57:30"/>
    <d v="2024-04-15T00:00:00"/>
    <d v="2024-04-15T11:51:56"/>
    <n v="97540"/>
    <n v="97540"/>
    <s v="Evento"/>
    <s v="jamundi"/>
    <s v="Servicios de salud"/>
    <m/>
    <m/>
    <s v="44B200290"/>
    <x v="0"/>
    <s v="Finalizada"/>
    <s v="FACTURA PENDIENTE EN PROGRAMACION DE PAGO"/>
    <m/>
    <m/>
    <n v="97540"/>
    <n v="0"/>
    <n v="0"/>
    <m/>
    <m/>
    <n v="97540"/>
    <n v="0"/>
    <n v="0"/>
    <n v="97540"/>
    <n v="97540"/>
    <n v="1222439107"/>
    <n v="0"/>
    <m/>
    <m/>
    <m/>
    <m/>
    <d v="2024-06-30T00:00:00"/>
  </r>
  <r>
    <n v="284520"/>
    <n v="890306950"/>
    <s v="Ese Hospital Piloto de Jamundi"/>
    <s v="FVE"/>
    <n v="284520"/>
    <s v="FVE284520"/>
    <s v="890306950_FVE284520"/>
    <d v="2024-03-14T11:10:10"/>
    <d v="2024-04-15T00:00:00"/>
    <d v="2024-04-15T11:51:56"/>
    <n v="150540"/>
    <n v="150540"/>
    <s v="Evento"/>
    <s v="jamundi"/>
    <s v="Servicios de salud"/>
    <m/>
    <m/>
    <s v="44B200290"/>
    <x v="0"/>
    <s v="Finalizada"/>
    <s v="FACTURA PENDIENTE EN PROGRAMACION DE PAGO"/>
    <m/>
    <m/>
    <n v="150540"/>
    <n v="0"/>
    <n v="0"/>
    <m/>
    <m/>
    <n v="150540"/>
    <n v="0"/>
    <n v="0"/>
    <n v="150540"/>
    <n v="150540"/>
    <n v="1222439108"/>
    <n v="0"/>
    <m/>
    <m/>
    <m/>
    <m/>
    <d v="2024-06-30T00:00:00"/>
  </r>
  <r>
    <n v="284525"/>
    <n v="890306950"/>
    <s v="Ese Hospital Piloto de Jamundi"/>
    <s v="FVE"/>
    <n v="284525"/>
    <s v="FVE284525"/>
    <s v="890306950_FVE284525"/>
    <d v="2024-03-14T11:14:34"/>
    <d v="2024-04-15T00:00:00"/>
    <d v="2024-04-15T11:51:56"/>
    <n v="147116"/>
    <n v="147116"/>
    <s v="Evento"/>
    <s v="jamundi"/>
    <s v="Servicios de salud"/>
    <m/>
    <m/>
    <s v="44B200290"/>
    <x v="0"/>
    <s v="Finalizada"/>
    <s v="FACTURA PENDIENTE EN PROGRAMACION DE PAGO"/>
    <m/>
    <m/>
    <n v="147116"/>
    <n v="0"/>
    <n v="0"/>
    <m/>
    <m/>
    <n v="147116"/>
    <n v="0"/>
    <n v="0"/>
    <n v="147116"/>
    <n v="147116"/>
    <n v="1222439109"/>
    <n v="0"/>
    <m/>
    <m/>
    <m/>
    <m/>
    <d v="2024-06-30T00:00:00"/>
  </r>
  <r>
    <n v="284536"/>
    <n v="890306950"/>
    <s v="Ese Hospital Piloto de Jamundi"/>
    <s v="FVE"/>
    <n v="284536"/>
    <s v="FVE284536"/>
    <s v="890306950_FVE284536"/>
    <d v="2024-03-14T11:26:11"/>
    <d v="2024-04-15T00:00:00"/>
    <d v="2024-04-15T11:51:56"/>
    <n v="346580"/>
    <n v="346580"/>
    <s v="Evento"/>
    <s v="jamundi"/>
    <s v="Servicios de salud"/>
    <m/>
    <m/>
    <s v="44B200290"/>
    <x v="0"/>
    <s v="Finalizada"/>
    <s v="FACTURA PENDIENTE EN PROGRAMACION DE PAGO"/>
    <m/>
    <m/>
    <n v="346580"/>
    <n v="0"/>
    <n v="0"/>
    <m/>
    <m/>
    <n v="346580"/>
    <n v="0"/>
    <n v="0"/>
    <n v="346580"/>
    <n v="346580"/>
    <n v="1222439110"/>
    <n v="0"/>
    <m/>
    <m/>
    <m/>
    <m/>
    <d v="2024-06-30T00:00:00"/>
  </r>
  <r>
    <n v="284553"/>
    <n v="890306950"/>
    <s v="Ese Hospital Piloto de Jamundi"/>
    <s v="FVE"/>
    <n v="284553"/>
    <s v="FVE284553"/>
    <s v="890306950_FVE284553"/>
    <d v="2024-03-14T12:14:10"/>
    <d v="2024-04-15T00:00:00"/>
    <d v="2024-04-15T11:51:56"/>
    <n v="92120"/>
    <n v="92120"/>
    <s v="Evento"/>
    <s v="jamundi"/>
    <s v="Servicios de salud"/>
    <m/>
    <m/>
    <s v="44B200290"/>
    <x v="0"/>
    <s v="Finalizada"/>
    <s v="FACTURA PENDIENTE EN PROGRAMACION DE PAGO"/>
    <m/>
    <m/>
    <n v="92120"/>
    <n v="0"/>
    <n v="0"/>
    <m/>
    <m/>
    <n v="92120"/>
    <n v="0"/>
    <n v="0"/>
    <n v="92120"/>
    <n v="92120"/>
    <n v="1222439111"/>
    <n v="0"/>
    <m/>
    <m/>
    <m/>
    <m/>
    <d v="2024-06-30T00:00:00"/>
  </r>
  <r>
    <n v="284558"/>
    <n v="890306950"/>
    <s v="Ese Hospital Piloto de Jamundi"/>
    <s v="FVE"/>
    <n v="284558"/>
    <s v="FVE284558"/>
    <s v="890306950_FVE284558"/>
    <d v="2024-03-14T12:21:57"/>
    <d v="2024-04-15T00:00:00"/>
    <d v="2024-04-15T11:51:56"/>
    <n v="85730"/>
    <n v="85730"/>
    <s v="Evento"/>
    <s v="jamundi"/>
    <s v="Servicios de salud"/>
    <m/>
    <m/>
    <s v="44B200290"/>
    <x v="0"/>
    <s v="Finalizada"/>
    <s v="FACTURA PENDIENTE EN PROGRAMACION DE PAGO"/>
    <m/>
    <m/>
    <n v="85730"/>
    <n v="0"/>
    <n v="0"/>
    <m/>
    <m/>
    <n v="85730"/>
    <n v="0"/>
    <n v="0"/>
    <n v="85730"/>
    <n v="85730"/>
    <n v="1222439112"/>
    <n v="0"/>
    <m/>
    <m/>
    <m/>
    <m/>
    <d v="2024-06-30T00:00:00"/>
  </r>
  <r>
    <n v="284564"/>
    <n v="890306950"/>
    <s v="Ese Hospital Piloto de Jamundi"/>
    <s v="FVE"/>
    <n v="284564"/>
    <s v="FVE284564"/>
    <s v="890306950_FVE284564"/>
    <d v="2024-03-14T12:28:37"/>
    <d v="2024-04-15T00:00:00"/>
    <d v="2024-04-15T11:51:56"/>
    <n v="171900"/>
    <n v="171900"/>
    <s v="Evento"/>
    <s v="jamundi"/>
    <s v="Servicios de salud"/>
    <m/>
    <m/>
    <s v="44B200290"/>
    <x v="0"/>
    <s v="Finalizada"/>
    <s v="FACTURA PENDIENTE EN PROGRAMACION DE PAGO"/>
    <m/>
    <m/>
    <n v="171900"/>
    <n v="0"/>
    <n v="0"/>
    <m/>
    <m/>
    <n v="171900"/>
    <n v="0"/>
    <n v="0"/>
    <n v="171900"/>
    <n v="171900"/>
    <n v="1222439113"/>
    <n v="0"/>
    <m/>
    <m/>
    <m/>
    <m/>
    <d v="2024-06-30T00:00:00"/>
  </r>
  <r>
    <n v="284567"/>
    <n v="890306950"/>
    <s v="Ese Hospital Piloto de Jamundi"/>
    <s v="FVE"/>
    <n v="284567"/>
    <s v="FVE284567"/>
    <s v="890306950_FVE284567"/>
    <d v="2024-03-14T12:32:39"/>
    <d v="2024-04-15T00:00:00"/>
    <d v="2024-04-15T11:51:56"/>
    <n v="82940"/>
    <n v="82940"/>
    <s v="Evento"/>
    <s v="jamundi"/>
    <s v="Servicios de salud"/>
    <m/>
    <m/>
    <s v="44B200290"/>
    <x v="0"/>
    <s v="Finalizada"/>
    <s v="FACTURA PENDIENTE EN PROGRAMACION DE PAGO"/>
    <m/>
    <m/>
    <n v="82940"/>
    <n v="0"/>
    <n v="0"/>
    <m/>
    <m/>
    <n v="82940"/>
    <n v="0"/>
    <n v="0"/>
    <n v="82940"/>
    <n v="82940"/>
    <n v="1222439114"/>
    <n v="0"/>
    <m/>
    <m/>
    <m/>
    <m/>
    <d v="2024-06-30T00:00:00"/>
  </r>
  <r>
    <n v="284569"/>
    <n v="890306950"/>
    <s v="Ese Hospital Piloto de Jamundi"/>
    <s v="FVE"/>
    <n v="284569"/>
    <s v="FVE284569"/>
    <s v="890306950_FVE284569"/>
    <d v="2024-03-14T12:40:24"/>
    <d v="2024-04-15T00:00:00"/>
    <d v="2024-04-15T11:51:56"/>
    <n v="149206"/>
    <n v="149206"/>
    <s v="Evento"/>
    <s v="jamundi"/>
    <s v="Servicios de salud"/>
    <m/>
    <m/>
    <s v="44B200290"/>
    <x v="0"/>
    <s v="Finalizada"/>
    <s v="FACTURA PENDIENTE EN PROGRAMACION DE PAGO"/>
    <m/>
    <m/>
    <n v="149206"/>
    <n v="0"/>
    <n v="0"/>
    <m/>
    <m/>
    <n v="149206"/>
    <n v="0"/>
    <n v="0"/>
    <n v="149206"/>
    <n v="149206"/>
    <n v="1222439115"/>
    <n v="0"/>
    <m/>
    <m/>
    <m/>
    <m/>
    <d v="2024-06-30T00:00:00"/>
  </r>
  <r>
    <n v="284572"/>
    <n v="890306950"/>
    <s v="Ese Hospital Piloto de Jamundi"/>
    <s v="FVE"/>
    <n v="284572"/>
    <s v="FVE284572"/>
    <s v="890306950_FVE284572"/>
    <d v="2024-03-14T12:44:05"/>
    <d v="2024-04-15T00:00:00"/>
    <d v="2024-04-15T11:51:56"/>
    <n v="81400"/>
    <n v="81400"/>
    <s v="Evento"/>
    <s v="jamundi"/>
    <s v="Servicios de salud"/>
    <m/>
    <m/>
    <s v="44B200290"/>
    <x v="0"/>
    <s v="Finalizada"/>
    <s v="FACTURA PENDIENTE EN PROGRAMACION DE PAGO"/>
    <m/>
    <m/>
    <n v="81400"/>
    <n v="0"/>
    <n v="0"/>
    <m/>
    <m/>
    <n v="81400"/>
    <n v="0"/>
    <n v="0"/>
    <n v="81400"/>
    <n v="81400"/>
    <n v="1222439116"/>
    <n v="0"/>
    <m/>
    <m/>
    <m/>
    <m/>
    <d v="2024-06-30T00:00:00"/>
  </r>
  <r>
    <n v="284598"/>
    <n v="890306950"/>
    <s v="Ese Hospital Piloto de Jamundi"/>
    <s v="FVE"/>
    <n v="284598"/>
    <s v="FVE284598"/>
    <s v="890306950_FVE284598"/>
    <d v="2024-03-14T14:16:18"/>
    <d v="2024-04-15T00:00:00"/>
    <d v="2024-04-15T11:51:56"/>
    <n v="107960"/>
    <n v="107960"/>
    <s v="Evento"/>
    <s v="jamundi"/>
    <s v="Servicios de salud"/>
    <m/>
    <m/>
    <s v="44B200290"/>
    <x v="0"/>
    <s v="Finalizada"/>
    <s v="FACTURA PENDIENTE EN PROGRAMACION DE PAGO"/>
    <m/>
    <m/>
    <n v="107960"/>
    <n v="0"/>
    <n v="0"/>
    <m/>
    <m/>
    <n v="107960"/>
    <n v="0"/>
    <n v="0"/>
    <n v="107960"/>
    <n v="107960"/>
    <n v="1222439117"/>
    <n v="0"/>
    <m/>
    <m/>
    <m/>
    <m/>
    <d v="2024-06-30T00:00:00"/>
  </r>
  <r>
    <n v="284603"/>
    <n v="890306950"/>
    <s v="Ese Hospital Piloto de Jamundi"/>
    <s v="FVE"/>
    <n v="284603"/>
    <s v="FVE284603"/>
    <s v="890306950_FVE284603"/>
    <d v="2024-03-14T14:19:02"/>
    <d v="2024-04-15T00:00:00"/>
    <d v="2024-04-15T11:51:56"/>
    <n v="82900"/>
    <n v="82900"/>
    <s v="Evento"/>
    <s v="jamundi"/>
    <s v="Servicios de salud"/>
    <m/>
    <m/>
    <s v="44B200290"/>
    <x v="0"/>
    <s v="Finalizada"/>
    <s v="FACTURA PENDIENTE EN PROGRAMACION DE PAGO"/>
    <m/>
    <m/>
    <n v="82900"/>
    <n v="0"/>
    <n v="0"/>
    <m/>
    <m/>
    <n v="82900"/>
    <n v="0"/>
    <n v="0"/>
    <n v="82900"/>
    <n v="82900"/>
    <n v="1222439118"/>
    <n v="0"/>
    <m/>
    <m/>
    <m/>
    <m/>
    <d v="2024-06-30T00:00:00"/>
  </r>
  <r>
    <n v="284613"/>
    <n v="890306950"/>
    <s v="Ese Hospital Piloto de Jamundi"/>
    <s v="FVE"/>
    <n v="284613"/>
    <s v="FVE284613"/>
    <s v="890306950_FVE284613"/>
    <d v="2024-03-14T14:26:18"/>
    <d v="2024-04-15T00:00:00"/>
    <d v="2024-04-15T11:51:56"/>
    <n v="151810"/>
    <n v="151810"/>
    <s v="Evento"/>
    <s v="jamundi"/>
    <s v="Servicios de salud"/>
    <m/>
    <m/>
    <s v="44B200290"/>
    <x v="0"/>
    <s v="Finalizada"/>
    <s v="FACTURA PENDIENTE EN PROGRAMACION DE PAGO"/>
    <m/>
    <m/>
    <n v="151810"/>
    <n v="0"/>
    <n v="0"/>
    <m/>
    <m/>
    <n v="151810"/>
    <n v="0"/>
    <n v="0"/>
    <n v="151810"/>
    <n v="151810"/>
    <n v="1222439119"/>
    <n v="0"/>
    <m/>
    <m/>
    <m/>
    <m/>
    <d v="2024-06-30T00:00:00"/>
  </r>
  <r>
    <n v="284618"/>
    <n v="890306950"/>
    <s v="Ese Hospital Piloto de Jamundi"/>
    <s v="FVE"/>
    <n v="284618"/>
    <s v="FVE284618"/>
    <s v="890306950_FVE284618"/>
    <d v="2024-03-14T14:36:54"/>
    <d v="2024-04-15T00:00:00"/>
    <d v="2024-04-15T11:51:56"/>
    <n v="390490"/>
    <n v="390490"/>
    <s v="Evento"/>
    <s v="jamundi"/>
    <s v="Servicios de salud"/>
    <m/>
    <m/>
    <s v="44B200290"/>
    <x v="0"/>
    <s v="Finalizada"/>
    <s v="FACTURA PENDIENTE EN PROGRAMACION DE PAGO"/>
    <m/>
    <m/>
    <n v="390490"/>
    <n v="0"/>
    <n v="0"/>
    <m/>
    <m/>
    <n v="390490"/>
    <n v="0"/>
    <n v="0"/>
    <n v="390490"/>
    <n v="390490"/>
    <n v="1222439120"/>
    <n v="0"/>
    <m/>
    <m/>
    <m/>
    <m/>
    <d v="2024-06-30T00:00:00"/>
  </r>
  <r>
    <n v="284621"/>
    <n v="890306950"/>
    <s v="Ese Hospital Piloto de Jamundi"/>
    <s v="FVE"/>
    <n v="284621"/>
    <s v="FVE284621"/>
    <s v="890306950_FVE284621"/>
    <d v="2024-03-14T14:41:29"/>
    <d v="2024-04-15T00:00:00"/>
    <d v="2024-04-15T11:51:56"/>
    <n v="149200"/>
    <n v="149200"/>
    <s v="Evento"/>
    <s v="jamundi"/>
    <s v="Servicios de salud"/>
    <m/>
    <m/>
    <s v="44B200290"/>
    <x v="0"/>
    <s v="Finalizada"/>
    <s v="FACTURA PENDIENTE EN PROGRAMACION DE PAGO"/>
    <m/>
    <m/>
    <n v="149200"/>
    <n v="0"/>
    <n v="0"/>
    <m/>
    <m/>
    <n v="149200"/>
    <n v="0"/>
    <n v="0"/>
    <n v="149200"/>
    <n v="149200"/>
    <n v="1222439121"/>
    <n v="0"/>
    <m/>
    <m/>
    <m/>
    <m/>
    <d v="2024-06-30T00:00:00"/>
  </r>
  <r>
    <n v="284626"/>
    <n v="890306950"/>
    <s v="Ese Hospital Piloto de Jamundi"/>
    <s v="FVE"/>
    <n v="284626"/>
    <s v="FVE284626"/>
    <s v="890306950_FVE284626"/>
    <d v="2024-03-14T14:49:41"/>
    <d v="2024-04-15T00:00:00"/>
    <d v="2024-04-15T11:51:56"/>
    <n v="270110"/>
    <n v="270110"/>
    <s v="Evento"/>
    <s v="jamundi"/>
    <s v="Servicios de salud"/>
    <m/>
    <m/>
    <s v="44B200290"/>
    <x v="0"/>
    <s v="Finalizada"/>
    <s v="FACTURA PENDIENTE EN PROGRAMACION DE PAGO"/>
    <m/>
    <m/>
    <n v="270110"/>
    <n v="0"/>
    <n v="0"/>
    <m/>
    <m/>
    <n v="270110"/>
    <n v="0"/>
    <n v="0"/>
    <n v="270110"/>
    <n v="270110"/>
    <n v="1222439122"/>
    <n v="0"/>
    <m/>
    <m/>
    <m/>
    <m/>
    <d v="2024-06-30T00:00:00"/>
  </r>
  <r>
    <n v="284633"/>
    <n v="890306950"/>
    <s v="Ese Hospital Piloto de Jamundi"/>
    <s v="FVE"/>
    <n v="284633"/>
    <s v="FVE284633"/>
    <s v="890306950_FVE284633"/>
    <d v="2024-03-14T14:54:46"/>
    <d v="2024-04-15T00:00:00"/>
    <d v="2024-04-15T11:51:56"/>
    <n v="81400"/>
    <n v="81400"/>
    <s v="Evento"/>
    <s v="jamundi"/>
    <s v="Servicios de salud"/>
    <m/>
    <m/>
    <s v="44B200290"/>
    <x v="0"/>
    <s v="Finalizada"/>
    <s v="FACTURA PENDIENTE EN PROGRAMACION DE PAGO"/>
    <m/>
    <m/>
    <n v="81400"/>
    <n v="0"/>
    <n v="0"/>
    <m/>
    <m/>
    <n v="81400"/>
    <n v="0"/>
    <n v="0"/>
    <n v="81400"/>
    <n v="81400"/>
    <n v="1222439123"/>
    <n v="0"/>
    <m/>
    <m/>
    <m/>
    <m/>
    <d v="2024-06-30T00:00:00"/>
  </r>
  <r>
    <n v="284638"/>
    <n v="890306950"/>
    <s v="Ese Hospital Piloto de Jamundi"/>
    <s v="FVE"/>
    <n v="284638"/>
    <s v="FVE284638"/>
    <s v="890306950_FVE284638"/>
    <d v="2024-03-14T14:58:09"/>
    <d v="2024-04-15T00:00:00"/>
    <d v="2024-04-15T11:51:56"/>
    <n v="123500"/>
    <n v="123500"/>
    <s v="Evento"/>
    <s v="jamundi"/>
    <s v="Servicios de salud"/>
    <m/>
    <m/>
    <s v="44B200290"/>
    <x v="0"/>
    <s v="Finalizada"/>
    <s v="FACTURA PENDIENTE EN PROGRAMACION DE PAGO"/>
    <m/>
    <m/>
    <n v="123500"/>
    <n v="0"/>
    <n v="0"/>
    <m/>
    <m/>
    <n v="123500"/>
    <n v="0"/>
    <n v="0"/>
    <n v="123500"/>
    <n v="123500"/>
    <n v="1222439124"/>
    <n v="0"/>
    <m/>
    <m/>
    <m/>
    <m/>
    <d v="2024-06-30T00:00:00"/>
  </r>
  <r>
    <n v="284656"/>
    <n v="890306950"/>
    <s v="Ese Hospital Piloto de Jamundi"/>
    <s v="FVE"/>
    <n v="284656"/>
    <s v="FVE284656"/>
    <s v="890306950_FVE284656"/>
    <d v="2024-03-14T15:15:01"/>
    <d v="2024-04-15T00:00:00"/>
    <d v="2024-04-15T11:51:56"/>
    <n v="214710"/>
    <n v="214710"/>
    <s v="Evento"/>
    <s v="jamundi"/>
    <s v="Servicios de salud"/>
    <m/>
    <m/>
    <s v="44B200290"/>
    <x v="0"/>
    <s v="Finalizada"/>
    <s v="FACTURA PENDIENTE EN PROGRAMACION DE PAGO"/>
    <m/>
    <m/>
    <n v="214710"/>
    <n v="0"/>
    <n v="0"/>
    <m/>
    <m/>
    <n v="214710"/>
    <n v="0"/>
    <n v="0"/>
    <n v="214710"/>
    <n v="214710"/>
    <n v="1222439125"/>
    <n v="0"/>
    <m/>
    <m/>
    <m/>
    <m/>
    <d v="2024-06-30T00:00:00"/>
  </r>
  <r>
    <n v="284673"/>
    <n v="890306950"/>
    <s v="Ese Hospital Piloto de Jamundi"/>
    <s v="FVE"/>
    <n v="284673"/>
    <s v="FVE284673"/>
    <s v="890306950_FVE284673"/>
    <d v="2024-03-14T15:28:14"/>
    <d v="2024-04-15T00:00:00"/>
    <d v="2024-04-15T11:51:56"/>
    <n v="190850"/>
    <n v="190850"/>
    <s v="Evento"/>
    <s v="jamundi"/>
    <s v="Servicios de salud"/>
    <m/>
    <m/>
    <s v="44B200290"/>
    <x v="0"/>
    <s v="Finalizada"/>
    <s v="FACTURA PENDIENTE EN PROGRAMACION DE PAGO"/>
    <m/>
    <m/>
    <n v="190850"/>
    <n v="0"/>
    <n v="0"/>
    <m/>
    <m/>
    <n v="190850"/>
    <n v="0"/>
    <n v="0"/>
    <n v="190850"/>
    <n v="190850"/>
    <n v="1222439126"/>
    <n v="0"/>
    <m/>
    <m/>
    <m/>
    <m/>
    <d v="2024-06-30T00:00:00"/>
  </r>
  <r>
    <n v="284679"/>
    <n v="890306950"/>
    <s v="Ese Hospital Piloto de Jamundi"/>
    <s v="FVE"/>
    <n v="284679"/>
    <s v="FVE284679"/>
    <s v="890306950_FVE284679"/>
    <d v="2024-03-14T15:33:33"/>
    <d v="2024-04-15T00:00:00"/>
    <d v="2024-04-15T11:51:56"/>
    <n v="172240"/>
    <n v="172240"/>
    <s v="Evento"/>
    <s v="jamundi"/>
    <s v="Servicios de salud"/>
    <m/>
    <m/>
    <s v="44B200290"/>
    <x v="0"/>
    <s v="Finalizada"/>
    <s v="FACTURA PENDIENTE EN PROGRAMACION DE PAGO"/>
    <m/>
    <m/>
    <n v="172240"/>
    <n v="0"/>
    <n v="0"/>
    <m/>
    <m/>
    <n v="172240"/>
    <n v="0"/>
    <n v="0"/>
    <n v="172240"/>
    <n v="172240"/>
    <n v="1222439127"/>
    <n v="0"/>
    <m/>
    <m/>
    <m/>
    <m/>
    <d v="2024-06-30T00:00:00"/>
  </r>
  <r>
    <n v="284681"/>
    <n v="890306950"/>
    <s v="Ese Hospital Piloto de Jamundi"/>
    <s v="FVE"/>
    <n v="284681"/>
    <s v="FVE284681"/>
    <s v="890306950_FVE284681"/>
    <d v="2024-03-14T15:39:55"/>
    <d v="2024-04-15T00:00:00"/>
    <d v="2024-04-15T11:51:56"/>
    <n v="189210"/>
    <n v="189210"/>
    <s v="Evento"/>
    <s v="jamundi"/>
    <s v="Servicios de salud"/>
    <m/>
    <m/>
    <s v="44B200290"/>
    <x v="0"/>
    <s v="Finalizada"/>
    <s v="FACTURA PENDIENTE EN PROGRAMACION DE PAGO"/>
    <m/>
    <m/>
    <n v="189210"/>
    <n v="0"/>
    <n v="0"/>
    <m/>
    <m/>
    <n v="189210"/>
    <n v="0"/>
    <n v="0"/>
    <n v="189210"/>
    <n v="189210"/>
    <n v="1222439128"/>
    <n v="0"/>
    <m/>
    <m/>
    <m/>
    <m/>
    <d v="2024-06-30T00:00:00"/>
  </r>
  <r>
    <n v="284699"/>
    <n v="890306950"/>
    <s v="Ese Hospital Piloto de Jamundi"/>
    <s v="FVE"/>
    <n v="284699"/>
    <s v="FVE284699"/>
    <s v="890306950_FVE284699"/>
    <d v="2024-03-14T15:56:35"/>
    <d v="2024-04-15T00:00:00"/>
    <d v="2024-04-15T11:51:56"/>
    <n v="91180"/>
    <n v="91180"/>
    <s v="Evento"/>
    <s v="jamundi"/>
    <s v="Servicios de salud"/>
    <m/>
    <m/>
    <s v="44B200290"/>
    <x v="0"/>
    <s v="Finalizada"/>
    <s v="FACTURA PENDIENTE EN PROGRAMACION DE PAGO"/>
    <m/>
    <m/>
    <n v="91180"/>
    <n v="0"/>
    <n v="0"/>
    <m/>
    <m/>
    <n v="91180"/>
    <n v="0"/>
    <n v="0"/>
    <n v="91180"/>
    <n v="91180"/>
    <n v="1222439129"/>
    <n v="0"/>
    <m/>
    <m/>
    <m/>
    <m/>
    <d v="2024-06-30T00:00:00"/>
  </r>
  <r>
    <n v="284702"/>
    <n v="890306950"/>
    <s v="Ese Hospital Piloto de Jamundi"/>
    <s v="FVE"/>
    <n v="284702"/>
    <s v="FVE284702"/>
    <s v="890306950_FVE284702"/>
    <d v="2024-03-14T16:01:16"/>
    <d v="2024-04-15T00:00:00"/>
    <d v="2024-04-15T11:51:56"/>
    <n v="135680"/>
    <n v="135680"/>
    <s v="Evento"/>
    <s v="jamundi"/>
    <s v="Servicios de salud"/>
    <m/>
    <m/>
    <s v="44B200290"/>
    <x v="0"/>
    <s v="Finalizada"/>
    <s v="FACTURA PENDIENTE EN PROGRAMACION DE PAGO"/>
    <m/>
    <m/>
    <n v="135680"/>
    <n v="0"/>
    <n v="0"/>
    <m/>
    <m/>
    <n v="135680"/>
    <n v="0"/>
    <n v="0"/>
    <n v="135680"/>
    <n v="135680"/>
    <n v="1222439130"/>
    <n v="0"/>
    <m/>
    <m/>
    <m/>
    <m/>
    <d v="2024-06-30T00:00:00"/>
  </r>
  <r>
    <n v="284707"/>
    <n v="890306950"/>
    <s v="Ese Hospital Piloto de Jamundi"/>
    <s v="FVE"/>
    <n v="284707"/>
    <s v="FVE284707"/>
    <s v="890306950_FVE284707"/>
    <d v="2024-03-14T16:05:07"/>
    <d v="2024-04-15T00:00:00"/>
    <d v="2024-04-15T11:51:56"/>
    <n v="85860"/>
    <n v="85860"/>
    <s v="Evento"/>
    <s v="jamundi"/>
    <s v="Servicios de salud"/>
    <m/>
    <m/>
    <s v="44B200290"/>
    <x v="0"/>
    <s v="Finalizada"/>
    <s v="FACTURA PENDIENTE EN PROGRAMACION DE PAGO"/>
    <m/>
    <m/>
    <n v="85860"/>
    <n v="0"/>
    <n v="0"/>
    <m/>
    <m/>
    <n v="85860"/>
    <n v="0"/>
    <n v="0"/>
    <n v="85860"/>
    <n v="85860"/>
    <n v="1222439131"/>
    <n v="0"/>
    <m/>
    <m/>
    <m/>
    <m/>
    <d v="2024-06-30T00:00:00"/>
  </r>
  <r>
    <n v="284711"/>
    <n v="890306950"/>
    <s v="Ese Hospital Piloto de Jamundi"/>
    <s v="FVE"/>
    <n v="284711"/>
    <s v="FVE284711"/>
    <s v="890306950_FVE284711"/>
    <d v="2024-03-14T16:08:53"/>
    <d v="2024-04-15T00:00:00"/>
    <d v="2024-04-15T11:51:56"/>
    <n v="176390"/>
    <n v="176390"/>
    <s v="Evento"/>
    <s v="jamundi"/>
    <s v="Servicios de salud"/>
    <m/>
    <m/>
    <s v="44B200290"/>
    <x v="0"/>
    <s v="Finalizada"/>
    <s v="FACTURA PENDIENTE EN PROGRAMACION DE PAGO"/>
    <m/>
    <m/>
    <n v="176390"/>
    <n v="0"/>
    <n v="0"/>
    <m/>
    <m/>
    <n v="176390"/>
    <n v="0"/>
    <n v="0"/>
    <n v="176390"/>
    <n v="176390"/>
    <n v="1222439132"/>
    <n v="0"/>
    <m/>
    <m/>
    <m/>
    <m/>
    <d v="2024-06-30T00:00:00"/>
  </r>
  <r>
    <n v="284800"/>
    <n v="890306950"/>
    <s v="Ese Hospital Piloto de Jamundi"/>
    <s v="FVE"/>
    <n v="284800"/>
    <s v="FVE284800"/>
    <s v="890306950_FVE284800"/>
    <d v="2024-03-14T18:12:51"/>
    <d v="2024-04-15T00:00:00"/>
    <d v="2024-04-15T11:51:56"/>
    <n v="65100"/>
    <n v="60600"/>
    <s v="Evento"/>
    <s v="jamundi"/>
    <s v="Servicios de salud"/>
    <m/>
    <m/>
    <s v="44B200290"/>
    <x v="0"/>
    <s v="Finalizada"/>
    <s v="FACTURA PENDIENTE EN PROGRAMACION DE PAGO"/>
    <m/>
    <m/>
    <n v="65100"/>
    <n v="0"/>
    <n v="0"/>
    <m/>
    <m/>
    <n v="65100"/>
    <n v="0"/>
    <n v="0"/>
    <n v="60600"/>
    <n v="60600"/>
    <n v="1222440823"/>
    <n v="0"/>
    <m/>
    <m/>
    <m/>
    <m/>
    <d v="2024-06-30T00:00:00"/>
  </r>
  <r>
    <n v="284807"/>
    <n v="890306950"/>
    <s v="Ese Hospital Piloto de Jamundi"/>
    <s v="FVE"/>
    <n v="284807"/>
    <s v="FVE284807"/>
    <s v="890306950_FVE284807"/>
    <d v="2024-03-14T18:30:03"/>
    <d v="2024-04-15T00:00:00"/>
    <d v="2024-04-15T11:51:56"/>
    <n v="65100"/>
    <n v="60600"/>
    <s v="Evento"/>
    <s v="jamundi"/>
    <s v="Servicios de salud"/>
    <m/>
    <m/>
    <s v="44B200290"/>
    <x v="0"/>
    <s v="Finalizada"/>
    <s v="FACTURA PENDIENTE EN PROGRAMACION DE PAGO"/>
    <m/>
    <m/>
    <n v="65100"/>
    <n v="0"/>
    <n v="0"/>
    <m/>
    <m/>
    <n v="65100"/>
    <n v="0"/>
    <n v="0"/>
    <n v="60600"/>
    <n v="60600"/>
    <n v="1222440824"/>
    <n v="0"/>
    <m/>
    <m/>
    <m/>
    <m/>
    <d v="2024-06-30T00:00:00"/>
  </r>
  <r>
    <n v="285020"/>
    <n v="890306950"/>
    <s v="Ese Hospital Piloto de Jamundi"/>
    <s v="FVE"/>
    <n v="285020"/>
    <s v="FVE285020"/>
    <s v="890306950_FVE285020"/>
    <d v="2024-03-15T15:28:11"/>
    <d v="2024-04-15T00:00:00"/>
    <d v="2024-04-15T11:51:56"/>
    <n v="149200"/>
    <n v="149200"/>
    <s v="Evento"/>
    <s v="jamundi"/>
    <s v="Servicios de salud"/>
    <m/>
    <m/>
    <s v="44B200290"/>
    <x v="0"/>
    <s v="Finalizada"/>
    <s v="FACTURA PENDIENTE EN PROGRAMACION DE PAGO"/>
    <m/>
    <m/>
    <n v="149200"/>
    <n v="0"/>
    <n v="0"/>
    <m/>
    <m/>
    <n v="149200"/>
    <n v="0"/>
    <n v="0"/>
    <n v="149200"/>
    <n v="149200"/>
    <n v="1222439135"/>
    <n v="0"/>
    <m/>
    <m/>
    <m/>
    <m/>
    <d v="2024-06-30T00:00:00"/>
  </r>
  <r>
    <n v="285025"/>
    <n v="890306950"/>
    <s v="Ese Hospital Piloto de Jamundi"/>
    <s v="FVE"/>
    <n v="285025"/>
    <s v="FVE285025"/>
    <s v="890306950_FVE285025"/>
    <d v="2024-03-15T16:03:40"/>
    <d v="2024-04-15T00:00:00"/>
    <d v="2024-04-15T11:51:56"/>
    <n v="65100"/>
    <n v="60600"/>
    <s v="Evento"/>
    <s v="jamundi"/>
    <s v="Servicios de salud"/>
    <m/>
    <m/>
    <s v="44B200290"/>
    <x v="0"/>
    <s v="Finalizada"/>
    <s v="FACTURA PENDIENTE EN PROGRAMACION DE PAGO"/>
    <m/>
    <m/>
    <n v="65100"/>
    <n v="0"/>
    <n v="0"/>
    <m/>
    <m/>
    <n v="65100"/>
    <n v="0"/>
    <n v="0"/>
    <n v="60600"/>
    <n v="60600"/>
    <n v="1222440825"/>
    <n v="0"/>
    <m/>
    <m/>
    <m/>
    <m/>
    <d v="2024-06-30T00:00:00"/>
  </r>
  <r>
    <n v="285066"/>
    <n v="890306950"/>
    <s v="Ese Hospital Piloto de Jamundi"/>
    <s v="FVE"/>
    <n v="285066"/>
    <s v="FVE285066"/>
    <s v="890306950_FVE285066"/>
    <d v="2024-03-17T11:28:41"/>
    <d v="2024-04-15T00:00:00"/>
    <d v="2024-04-15T11:51:56"/>
    <n v="65100"/>
    <n v="46900"/>
    <s v="Evento"/>
    <s v="jamundi"/>
    <s v="Servicios de salud"/>
    <m/>
    <m/>
    <s v="44B200290"/>
    <x v="0"/>
    <s v="Finalizada"/>
    <s v="FACTURA PENDIENTE EN PROGRAMACION DE PAGO"/>
    <m/>
    <m/>
    <n v="65100"/>
    <n v="0"/>
    <n v="0"/>
    <m/>
    <m/>
    <n v="65100"/>
    <n v="0"/>
    <n v="0"/>
    <n v="46900"/>
    <n v="46900"/>
    <n v="1222440826"/>
    <n v="0"/>
    <m/>
    <m/>
    <m/>
    <m/>
    <d v="2024-06-30T00:00:00"/>
  </r>
  <r>
    <n v="285090"/>
    <n v="890306950"/>
    <s v="Ese Hospital Piloto de Jamundi"/>
    <s v="FVE"/>
    <n v="285090"/>
    <s v="FVE285090"/>
    <s v="890306950_FVE285090"/>
    <d v="2024-03-17T16:11:57"/>
    <d v="2024-04-15T00:00:00"/>
    <d v="2024-04-15T11:51:56"/>
    <n v="65100"/>
    <n v="60600"/>
    <s v="Evento"/>
    <s v="jamundi"/>
    <s v="Servicios de salud"/>
    <m/>
    <m/>
    <s v="44B200290"/>
    <x v="0"/>
    <s v="Finalizada"/>
    <s v="FACTURA PENDIENTE EN PROGRAMACION DE PAGO"/>
    <m/>
    <m/>
    <n v="65100"/>
    <n v="0"/>
    <n v="0"/>
    <m/>
    <m/>
    <n v="65100"/>
    <n v="0"/>
    <n v="0"/>
    <n v="60600"/>
    <n v="60600"/>
    <n v="1222440827"/>
    <n v="0"/>
    <m/>
    <m/>
    <m/>
    <m/>
    <d v="2024-06-30T00:00:00"/>
  </r>
  <r>
    <n v="285117"/>
    <n v="890306950"/>
    <s v="Ese Hospital Piloto de Jamundi"/>
    <s v="FVE"/>
    <n v="285117"/>
    <s v="FVE285117"/>
    <s v="890306950_FVE285117"/>
    <d v="2024-03-18T08:20:52"/>
    <d v="2024-04-15T00:00:00"/>
    <d v="2024-04-15T11:51:56"/>
    <n v="81400"/>
    <n v="81400"/>
    <s v="Evento"/>
    <s v="jamundi"/>
    <s v="Servicios de salud"/>
    <m/>
    <m/>
    <s v="44B200290"/>
    <x v="0"/>
    <s v="Finalizada"/>
    <s v="FACTURA PENDIENTE EN PROGRAMACION DE PAGO"/>
    <m/>
    <m/>
    <n v="81400"/>
    <n v="0"/>
    <n v="0"/>
    <m/>
    <m/>
    <n v="81400"/>
    <n v="0"/>
    <n v="0"/>
    <n v="81400"/>
    <n v="81400"/>
    <n v="1222439136"/>
    <n v="0"/>
    <m/>
    <m/>
    <m/>
    <m/>
    <d v="2024-06-30T00:00:00"/>
  </r>
  <r>
    <n v="285120"/>
    <n v="890306950"/>
    <s v="Ese Hospital Piloto de Jamundi"/>
    <s v="FVE"/>
    <n v="285120"/>
    <s v="FVE285120"/>
    <s v="890306950_FVE285120"/>
    <d v="2024-03-18T08:24:25"/>
    <d v="2024-04-15T00:00:00"/>
    <d v="2024-04-15T11:51:56"/>
    <n v="105930"/>
    <n v="105930"/>
    <s v="Evento"/>
    <s v="jamundi"/>
    <s v="Servicios de salud"/>
    <m/>
    <m/>
    <s v="44B200290"/>
    <x v="0"/>
    <s v="Finalizada"/>
    <s v="FACTURA PENDIENTE EN PROGRAMACION DE PAGO"/>
    <m/>
    <m/>
    <n v="105930"/>
    <n v="0"/>
    <n v="0"/>
    <m/>
    <m/>
    <n v="105930"/>
    <n v="0"/>
    <n v="0"/>
    <n v="105930"/>
    <n v="105930"/>
    <n v="1222439137"/>
    <n v="0"/>
    <m/>
    <m/>
    <m/>
    <m/>
    <d v="2024-06-30T00:00:00"/>
  </r>
  <r>
    <n v="285126"/>
    <n v="890306950"/>
    <s v="Ese Hospital Piloto de Jamundi"/>
    <s v="FVE"/>
    <n v="285126"/>
    <s v="FVE285126"/>
    <s v="890306950_FVE285126"/>
    <d v="2024-03-18T08:34:05"/>
    <d v="2024-04-15T00:00:00"/>
    <d v="2024-04-15T11:51:56"/>
    <n v="341110"/>
    <n v="341110"/>
    <s v="Evento"/>
    <s v="jamundi"/>
    <s v="Servicios de salud"/>
    <m/>
    <m/>
    <s v="44B200290"/>
    <x v="0"/>
    <s v="Finalizada"/>
    <s v="FACTURA PENDIENTE EN PROGRAMACION DE PAGO"/>
    <m/>
    <m/>
    <n v="341110"/>
    <n v="0"/>
    <n v="0"/>
    <m/>
    <m/>
    <n v="341110"/>
    <n v="0"/>
    <n v="0"/>
    <n v="341110"/>
    <n v="341110"/>
    <n v="1222439138"/>
    <n v="0"/>
    <m/>
    <m/>
    <m/>
    <m/>
    <d v="2024-06-30T00:00:00"/>
  </r>
  <r>
    <n v="285135"/>
    <n v="890306950"/>
    <s v="Ese Hospital Piloto de Jamundi"/>
    <s v="FVE"/>
    <n v="285135"/>
    <s v="FVE285135"/>
    <s v="890306950_FVE285135"/>
    <d v="2024-03-18T08:54:20"/>
    <d v="2024-04-15T00:00:00"/>
    <d v="2024-04-15T11:51:56"/>
    <n v="116100"/>
    <n v="116100"/>
    <s v="Evento"/>
    <s v="jamundi"/>
    <s v="Servicios de salud"/>
    <m/>
    <m/>
    <s v="44B200290"/>
    <x v="0"/>
    <s v="Finalizada"/>
    <s v="FACTURA PENDIENTE EN PROGRAMACION DE PAGO"/>
    <m/>
    <m/>
    <n v="116100"/>
    <n v="0"/>
    <n v="0"/>
    <m/>
    <m/>
    <n v="116100"/>
    <n v="0"/>
    <n v="0"/>
    <n v="116100"/>
    <n v="116100"/>
    <n v="1222439139"/>
    <n v="0"/>
    <m/>
    <m/>
    <m/>
    <m/>
    <d v="2024-06-30T00:00:00"/>
  </r>
  <r>
    <n v="285143"/>
    <n v="890306950"/>
    <s v="Ese Hospital Piloto de Jamundi"/>
    <s v="FVE"/>
    <n v="285143"/>
    <s v="FVE285143"/>
    <s v="890306950_FVE285143"/>
    <d v="2024-03-18T09:19:16"/>
    <d v="2024-04-15T00:00:00"/>
    <d v="2024-04-15T11:51:56"/>
    <n v="84380"/>
    <n v="84380"/>
    <s v="Evento"/>
    <s v="jamundi"/>
    <s v="Servicios de salud"/>
    <m/>
    <m/>
    <s v="44B200290"/>
    <x v="0"/>
    <s v="Finalizada"/>
    <s v="FACTURA PENDIENTE EN PROGRAMACION DE PAGO"/>
    <m/>
    <m/>
    <n v="84380"/>
    <n v="0"/>
    <n v="0"/>
    <m/>
    <m/>
    <n v="84380"/>
    <n v="0"/>
    <n v="0"/>
    <n v="84380"/>
    <n v="84380"/>
    <n v="1222439141"/>
    <n v="0"/>
    <m/>
    <m/>
    <m/>
    <m/>
    <d v="2024-06-30T00:00:00"/>
  </r>
  <r>
    <n v="285144"/>
    <n v="890306950"/>
    <s v="Ese Hospital Piloto de Jamundi"/>
    <s v="FVE"/>
    <n v="285144"/>
    <s v="FVE285144"/>
    <s v="890306950_FVE285144"/>
    <d v="2024-03-18T09:22:04"/>
    <d v="2024-04-15T00:00:00"/>
    <d v="2024-04-15T11:51:56"/>
    <n v="81400"/>
    <n v="81400"/>
    <s v="Evento"/>
    <s v="jamundi"/>
    <s v="Servicios de salud"/>
    <m/>
    <m/>
    <s v="44B200290"/>
    <x v="0"/>
    <s v="Finalizada"/>
    <s v="FACTURA PENDIENTE EN PROGRAMACION DE PAGO"/>
    <m/>
    <m/>
    <n v="81400"/>
    <n v="0"/>
    <n v="0"/>
    <m/>
    <m/>
    <n v="81400"/>
    <n v="0"/>
    <n v="0"/>
    <n v="81400"/>
    <n v="81400"/>
    <n v="1222439142"/>
    <n v="0"/>
    <m/>
    <m/>
    <m/>
    <m/>
    <d v="2024-06-30T00:00:00"/>
  </r>
  <r>
    <n v="285146"/>
    <n v="890306950"/>
    <s v="Ese Hospital Piloto de Jamundi"/>
    <s v="FVE"/>
    <n v="285146"/>
    <s v="FVE285146"/>
    <s v="890306950_FVE285146"/>
    <d v="2024-03-18T09:25:03"/>
    <d v="2024-04-15T00:00:00"/>
    <d v="2024-04-15T11:51:56"/>
    <n v="106480"/>
    <n v="106480"/>
    <s v="Evento"/>
    <s v="jamundi"/>
    <s v="Servicios de salud"/>
    <m/>
    <m/>
    <s v="44B200290"/>
    <x v="0"/>
    <s v="Finalizada"/>
    <s v="FACTURA PENDIENTE EN PROGRAMACION DE PAGO"/>
    <m/>
    <m/>
    <n v="106480"/>
    <n v="0"/>
    <n v="0"/>
    <m/>
    <m/>
    <n v="106480"/>
    <n v="0"/>
    <n v="0"/>
    <n v="106480"/>
    <n v="106480"/>
    <n v="1222439143"/>
    <n v="0"/>
    <m/>
    <m/>
    <m/>
    <m/>
    <d v="2024-06-30T00:00:00"/>
  </r>
  <r>
    <n v="285413"/>
    <n v="890306950"/>
    <s v="Ese Hospital Piloto de Jamundi"/>
    <s v="FVE"/>
    <n v="285413"/>
    <s v="FVE285413"/>
    <s v="890306950_FVE285413"/>
    <d v="2024-03-18T18:44:19"/>
    <d v="2024-04-15T00:00:00"/>
    <d v="2024-04-15T11:51:56"/>
    <n v="65100"/>
    <n v="60600"/>
    <s v="Evento"/>
    <s v="jamundi"/>
    <s v="Servicios de salud"/>
    <m/>
    <m/>
    <s v="44B200290"/>
    <x v="0"/>
    <s v="Finalizada"/>
    <s v="FACTURA PENDIENTE EN PROGRAMACION DE PAGO"/>
    <m/>
    <m/>
    <n v="65100"/>
    <n v="0"/>
    <n v="0"/>
    <m/>
    <m/>
    <n v="65100"/>
    <n v="0"/>
    <n v="0"/>
    <n v="60600"/>
    <n v="60600"/>
    <n v="1222440828"/>
    <n v="0"/>
    <m/>
    <m/>
    <m/>
    <m/>
    <d v="2024-06-30T00:00:00"/>
  </r>
  <r>
    <n v="285632"/>
    <n v="890306950"/>
    <s v="Ese Hospital Piloto de Jamundi"/>
    <s v="FVE"/>
    <n v="285632"/>
    <s v="FVE285632"/>
    <s v="890306950_FVE285632"/>
    <d v="2024-03-19T15:35:17"/>
    <d v="2024-04-15T00:00:00"/>
    <d v="2024-04-15T11:51:56"/>
    <n v="597730"/>
    <n v="597730"/>
    <s v="Evento"/>
    <s v="jamundi"/>
    <s v="Servicios de salud"/>
    <m/>
    <m/>
    <s v="44B200290"/>
    <x v="0"/>
    <s v="Finalizada"/>
    <s v="FACTURA PENDIENTE EN PROGRAMACION DE PAGO"/>
    <m/>
    <m/>
    <n v="597730"/>
    <n v="0"/>
    <n v="0"/>
    <m/>
    <m/>
    <n v="597730"/>
    <n v="0"/>
    <n v="0"/>
    <n v="597730"/>
    <n v="597730"/>
    <n v="1222439146"/>
    <n v="0"/>
    <m/>
    <m/>
    <m/>
    <m/>
    <d v="2024-06-30T00:00:00"/>
  </r>
  <r>
    <n v="285651"/>
    <n v="890306950"/>
    <s v="Ese Hospital Piloto de Jamundi"/>
    <s v="FVE"/>
    <n v="285651"/>
    <s v="FVE285651"/>
    <s v="890306950_FVE285651"/>
    <d v="2024-03-19T16:16:26"/>
    <d v="2024-04-15T00:00:00"/>
    <d v="2024-04-15T11:51:56"/>
    <n v="364710"/>
    <n v="364710"/>
    <s v="Evento"/>
    <s v="jamundi"/>
    <s v="Servicios de salud"/>
    <m/>
    <m/>
    <s v="44B200290"/>
    <x v="0"/>
    <s v="Finalizada"/>
    <s v="FACTURA PENDIENTE EN PROGRAMACION DE PAGO"/>
    <m/>
    <m/>
    <n v="364710"/>
    <n v="0"/>
    <n v="0"/>
    <m/>
    <m/>
    <n v="364710"/>
    <n v="0"/>
    <n v="0"/>
    <n v="364710"/>
    <n v="364710"/>
    <n v="1222439147"/>
    <n v="0"/>
    <m/>
    <m/>
    <m/>
    <m/>
    <d v="2024-06-30T00:00:00"/>
  </r>
  <r>
    <n v="285655"/>
    <n v="890306950"/>
    <s v="Ese Hospital Piloto de Jamundi"/>
    <s v="FVE"/>
    <n v="285655"/>
    <s v="FVE285655"/>
    <s v="890306950_FVE285655"/>
    <d v="2024-03-19T16:19:26"/>
    <d v="2024-04-15T00:00:00"/>
    <d v="2024-04-15T11:51:56"/>
    <n v="169180"/>
    <n v="169180"/>
    <s v="Evento"/>
    <s v="jamundi"/>
    <s v="Servicios de salud"/>
    <m/>
    <m/>
    <s v="44B200290"/>
    <x v="0"/>
    <s v="Finalizada"/>
    <s v="FACTURA PENDIENTE EN PROGRAMACION DE PAGO"/>
    <m/>
    <m/>
    <n v="169180"/>
    <n v="0"/>
    <n v="0"/>
    <m/>
    <m/>
    <n v="169180"/>
    <n v="0"/>
    <n v="0"/>
    <n v="169180"/>
    <n v="169180"/>
    <n v="1222439148"/>
    <n v="0"/>
    <m/>
    <m/>
    <m/>
    <m/>
    <d v="2024-06-30T00:00:00"/>
  </r>
  <r>
    <n v="285663"/>
    <n v="890306950"/>
    <s v="Ese Hospital Piloto de Jamundi"/>
    <s v="FVE"/>
    <n v="285663"/>
    <s v="FVE285663"/>
    <s v="890306950_FVE285663"/>
    <d v="2024-03-19T16:30:16"/>
    <d v="2024-04-15T00:00:00"/>
    <d v="2024-04-15T11:51:56"/>
    <n v="102350"/>
    <n v="102350"/>
    <s v="Evento"/>
    <s v="jamundi"/>
    <s v="Servicios de salud"/>
    <m/>
    <m/>
    <s v="44B200290"/>
    <x v="0"/>
    <s v="Finalizada"/>
    <s v="FACTURA PENDIENTE EN PROGRAMACION DE PAGO"/>
    <m/>
    <m/>
    <n v="102350"/>
    <n v="0"/>
    <n v="0"/>
    <m/>
    <m/>
    <n v="102350"/>
    <n v="0"/>
    <n v="0"/>
    <n v="102350"/>
    <n v="102350"/>
    <n v="1222439149"/>
    <n v="0"/>
    <m/>
    <m/>
    <m/>
    <m/>
    <d v="2024-06-30T00:00:00"/>
  </r>
  <r>
    <n v="285692"/>
    <n v="890306950"/>
    <s v="Ese Hospital Piloto de Jamundi"/>
    <s v="FVE"/>
    <n v="285692"/>
    <s v="FVE285692"/>
    <s v="890306950_FVE285692"/>
    <d v="2024-03-19T16:54:39"/>
    <d v="2024-04-15T00:00:00"/>
    <d v="2024-04-15T11:51:56"/>
    <n v="149330"/>
    <n v="149330"/>
    <s v="Evento"/>
    <s v="jamundi"/>
    <s v="Servicios de salud"/>
    <m/>
    <m/>
    <s v="44B200290"/>
    <x v="0"/>
    <s v="Finalizada"/>
    <s v="FACTURA PENDIENTE EN PROGRAMACION DE PAGO"/>
    <m/>
    <m/>
    <n v="149330"/>
    <n v="0"/>
    <n v="0"/>
    <m/>
    <m/>
    <n v="149330"/>
    <n v="0"/>
    <n v="0"/>
    <n v="149330"/>
    <n v="149330"/>
    <n v="1222439150"/>
    <n v="0"/>
    <m/>
    <m/>
    <m/>
    <m/>
    <d v="2024-06-30T00:00:00"/>
  </r>
  <r>
    <n v="285763"/>
    <n v="890306950"/>
    <s v="Ese Hospital Piloto de Jamundi"/>
    <s v="FVE"/>
    <n v="285763"/>
    <s v="FVE285763"/>
    <s v="890306950_FVE285763"/>
    <d v="2024-03-20T09:16:09"/>
    <d v="2024-04-15T00:00:00"/>
    <d v="2024-04-15T11:51:56"/>
    <n v="101830"/>
    <n v="101830"/>
    <s v="Evento"/>
    <s v="jamundi"/>
    <s v="Servicios de salud"/>
    <m/>
    <m/>
    <s v="44B200290"/>
    <x v="0"/>
    <s v="Finalizada"/>
    <s v="FACTURA PENDIENTE EN PROGRAMACION DE PAGO"/>
    <m/>
    <m/>
    <n v="101830"/>
    <n v="0"/>
    <n v="0"/>
    <m/>
    <m/>
    <n v="101830"/>
    <n v="0"/>
    <n v="0"/>
    <n v="101830"/>
    <n v="101830"/>
    <n v="1222439151"/>
    <n v="0"/>
    <m/>
    <m/>
    <m/>
    <m/>
    <d v="2024-06-30T00:00:00"/>
  </r>
  <r>
    <n v="285779"/>
    <n v="890306950"/>
    <s v="Ese Hospital Piloto de Jamundi"/>
    <s v="FVE"/>
    <n v="285779"/>
    <s v="FVE285779"/>
    <s v="890306950_FVE285779"/>
    <d v="2024-03-20T09:35:58"/>
    <d v="2024-04-15T00:00:00"/>
    <d v="2024-04-15T11:51:56"/>
    <n v="559428"/>
    <n v="559428"/>
    <s v="Evento"/>
    <s v="jamundi"/>
    <s v="Servicios de salud"/>
    <m/>
    <m/>
    <s v="44B200290"/>
    <x v="0"/>
    <s v="Finalizada"/>
    <s v="FACTURA PENDIENTE EN PROGRAMACION DE PAGO"/>
    <m/>
    <m/>
    <n v="559428"/>
    <n v="0"/>
    <n v="0"/>
    <m/>
    <m/>
    <n v="559428"/>
    <n v="0"/>
    <n v="0"/>
    <n v="559428"/>
    <n v="559428"/>
    <n v="1222439152"/>
    <n v="0"/>
    <m/>
    <m/>
    <m/>
    <m/>
    <d v="2024-06-30T00:00:00"/>
  </r>
  <r>
    <n v="285785"/>
    <n v="890306950"/>
    <s v="Ese Hospital Piloto de Jamundi"/>
    <s v="FVE"/>
    <n v="285785"/>
    <s v="FVE285785"/>
    <s v="890306950_FVE285785"/>
    <d v="2024-03-20T09:42:50"/>
    <d v="2024-04-15T00:00:00"/>
    <d v="2024-04-15T11:51:56"/>
    <n v="476530"/>
    <n v="476530"/>
    <s v="Evento"/>
    <s v="jamundi"/>
    <s v="Servicios de salud"/>
    <m/>
    <m/>
    <s v="44B200290"/>
    <x v="0"/>
    <s v="Finalizada"/>
    <s v="FACTURA PENDIENTE EN PROGRAMACION DE PAGO"/>
    <m/>
    <m/>
    <n v="476530"/>
    <n v="0"/>
    <n v="0"/>
    <m/>
    <m/>
    <n v="476530"/>
    <n v="0"/>
    <n v="0"/>
    <n v="476530"/>
    <n v="476530"/>
    <n v="1222439153"/>
    <n v="0"/>
    <m/>
    <m/>
    <m/>
    <m/>
    <d v="2024-06-30T00:00:00"/>
  </r>
  <r>
    <n v="285788"/>
    <n v="890306950"/>
    <s v="Ese Hospital Piloto de Jamundi"/>
    <s v="FVE"/>
    <n v="285788"/>
    <s v="FVE285788"/>
    <s v="890306950_FVE285788"/>
    <d v="2024-03-20T09:46:38"/>
    <d v="2024-04-15T00:00:00"/>
    <d v="2024-04-15T11:51:56"/>
    <n v="359092"/>
    <n v="359092"/>
    <s v="Evento"/>
    <s v="jamundi"/>
    <s v="Servicios de salud"/>
    <m/>
    <m/>
    <s v="44B200290"/>
    <x v="0"/>
    <s v="Finalizada"/>
    <s v="FACTURA PENDIENTE EN PROGRAMACION DE PAGO"/>
    <m/>
    <m/>
    <n v="359092"/>
    <n v="0"/>
    <n v="0"/>
    <m/>
    <m/>
    <n v="359092"/>
    <n v="0"/>
    <n v="0"/>
    <n v="359092"/>
    <n v="359092"/>
    <n v="1222439154"/>
    <n v="0"/>
    <m/>
    <m/>
    <m/>
    <m/>
    <d v="2024-06-30T00:00:00"/>
  </r>
  <r>
    <n v="285841"/>
    <n v="890306950"/>
    <s v="Ese Hospital Piloto de Jamundi"/>
    <s v="FVE"/>
    <n v="285841"/>
    <s v="FVE285841"/>
    <s v="890306950_FVE285841"/>
    <d v="2024-03-20T10:48:37"/>
    <d v="2024-04-15T00:00:00"/>
    <d v="2024-04-15T11:51:56"/>
    <n v="489800"/>
    <n v="489800"/>
    <s v="Evento"/>
    <s v="jamundi"/>
    <s v="Servicios de salud"/>
    <m/>
    <m/>
    <s v="44B200290"/>
    <x v="0"/>
    <s v="Finalizada"/>
    <s v="FACTURA PENDIENTE EN PROGRAMACION DE PAGO"/>
    <m/>
    <m/>
    <n v="489800"/>
    <n v="0"/>
    <n v="0"/>
    <m/>
    <m/>
    <n v="489800"/>
    <n v="0"/>
    <n v="0"/>
    <n v="489800"/>
    <n v="489800"/>
    <n v="1222439155"/>
    <n v="0"/>
    <m/>
    <m/>
    <m/>
    <m/>
    <d v="2024-06-30T00:00:00"/>
  </r>
  <r>
    <n v="285863"/>
    <n v="890306950"/>
    <s v="Ese Hospital Piloto de Jamundi"/>
    <s v="FVE"/>
    <n v="285863"/>
    <s v="FVE285863"/>
    <s v="890306950_FVE285863"/>
    <d v="2024-03-20T11:27:35"/>
    <d v="2024-04-15T00:00:00"/>
    <d v="2024-04-15T11:51:56"/>
    <n v="65100"/>
    <n v="60600"/>
    <s v="Evento"/>
    <s v="jamundi"/>
    <s v="Servicios de salud"/>
    <m/>
    <m/>
    <s v="44B200290"/>
    <x v="0"/>
    <s v="Finalizada"/>
    <s v="FACTURA PENDIENTE EN PROGRAMACION DE PAGO"/>
    <m/>
    <m/>
    <n v="65100"/>
    <n v="0"/>
    <n v="0"/>
    <m/>
    <m/>
    <n v="65100"/>
    <n v="0"/>
    <n v="0"/>
    <n v="60600"/>
    <n v="60600"/>
    <n v="1222440832"/>
    <n v="0"/>
    <m/>
    <m/>
    <m/>
    <m/>
    <d v="2024-06-30T00:00:00"/>
  </r>
  <r>
    <n v="285865"/>
    <n v="890306950"/>
    <s v="Ese Hospital Piloto de Jamundi"/>
    <s v="FVE"/>
    <n v="285865"/>
    <s v="FVE285865"/>
    <s v="890306950_FVE285865"/>
    <d v="2024-03-20T11:30:04"/>
    <d v="2024-04-15T00:00:00"/>
    <d v="2024-04-15T11:51:56"/>
    <n v="65100"/>
    <n v="60600"/>
    <s v="Evento"/>
    <s v="jamundi"/>
    <s v="Servicios de salud"/>
    <m/>
    <m/>
    <s v="44B200290"/>
    <x v="0"/>
    <s v="Finalizada"/>
    <s v="FACTURA PENDIENTE EN PROGRAMACION DE PAGO"/>
    <m/>
    <m/>
    <n v="65100"/>
    <n v="0"/>
    <n v="0"/>
    <m/>
    <m/>
    <n v="65100"/>
    <n v="0"/>
    <n v="0"/>
    <n v="60600"/>
    <n v="60600"/>
    <n v="1222440833"/>
    <n v="0"/>
    <m/>
    <m/>
    <m/>
    <m/>
    <d v="2024-06-30T00:00:00"/>
  </r>
  <r>
    <n v="285870"/>
    <n v="890306950"/>
    <s v="Ese Hospital Piloto de Jamundi"/>
    <s v="FVE"/>
    <n v="285870"/>
    <s v="FVE285870"/>
    <s v="890306950_FVE285870"/>
    <d v="2024-03-20T11:37:20"/>
    <d v="2024-04-15T00:00:00"/>
    <d v="2024-04-15T11:51:56"/>
    <n v="265880"/>
    <n v="265880"/>
    <s v="Evento"/>
    <s v="jamundi"/>
    <s v="Servicios de salud"/>
    <m/>
    <m/>
    <s v="44B200290"/>
    <x v="0"/>
    <s v="Finalizada"/>
    <s v="FACTURA PENDIENTE EN PROGRAMACION DE PAGO"/>
    <m/>
    <m/>
    <n v="265880"/>
    <n v="0"/>
    <n v="0"/>
    <m/>
    <m/>
    <n v="265880"/>
    <n v="0"/>
    <n v="0"/>
    <n v="265880"/>
    <n v="265880"/>
    <n v="1222439156"/>
    <n v="0"/>
    <m/>
    <m/>
    <m/>
    <m/>
    <d v="2024-06-30T00:00:00"/>
  </r>
  <r>
    <n v="285876"/>
    <n v="890306950"/>
    <s v="Ese Hospital Piloto de Jamundi"/>
    <s v="FVE"/>
    <n v="285876"/>
    <s v="FVE285876"/>
    <s v="890306950_FVE285876"/>
    <d v="2024-03-20T11:57:18"/>
    <d v="2024-04-15T00:00:00"/>
    <d v="2024-04-15T11:51:56"/>
    <n v="141606"/>
    <n v="141606"/>
    <s v="Evento"/>
    <s v="jamundi"/>
    <s v="Servicios de salud"/>
    <m/>
    <m/>
    <s v="44B200290"/>
    <x v="0"/>
    <s v="Finalizada"/>
    <s v="FACTURA PENDIENTE EN PROGRAMACION DE PAGO"/>
    <m/>
    <m/>
    <n v="141606"/>
    <n v="0"/>
    <n v="0"/>
    <m/>
    <m/>
    <n v="141606"/>
    <n v="0"/>
    <n v="0"/>
    <n v="141606"/>
    <n v="141606"/>
    <n v="1222439157"/>
    <n v="0"/>
    <m/>
    <m/>
    <m/>
    <m/>
    <d v="2024-06-30T00:00:00"/>
  </r>
  <r>
    <n v="286007"/>
    <n v="890306950"/>
    <s v="Ese Hospital Piloto de Jamundi"/>
    <s v="FVE"/>
    <n v="286007"/>
    <s v="FVE286007"/>
    <s v="890306950_FVE286007"/>
    <d v="2024-03-20T17:30:56"/>
    <d v="2024-04-15T00:00:00"/>
    <d v="2024-04-15T11:51:56"/>
    <n v="209110"/>
    <n v="209110"/>
    <s v="Evento"/>
    <s v="jamundi"/>
    <s v="Servicios de salud"/>
    <m/>
    <m/>
    <s v="44B200290"/>
    <x v="0"/>
    <s v="Finalizada"/>
    <s v="FACTURA PENDIENTE EN PROGRAMACION DE PAGO"/>
    <m/>
    <m/>
    <n v="209110"/>
    <n v="0"/>
    <n v="0"/>
    <m/>
    <m/>
    <n v="209110"/>
    <n v="0"/>
    <n v="0"/>
    <n v="209110"/>
    <n v="209110"/>
    <n v="1222439158"/>
    <n v="0"/>
    <m/>
    <m/>
    <m/>
    <m/>
    <d v="2024-06-30T00:00:00"/>
  </r>
  <r>
    <n v="286033"/>
    <n v="890306950"/>
    <s v="Ese Hospital Piloto de Jamundi"/>
    <s v="FVE"/>
    <n v="286033"/>
    <s v="FVE286033"/>
    <s v="890306950_FVE286033"/>
    <d v="2024-03-21T02:53:43"/>
    <d v="2024-04-15T00:00:00"/>
    <d v="2024-04-15T11:51:56"/>
    <n v="65100"/>
    <n v="60600"/>
    <s v="Evento"/>
    <s v="jamundi"/>
    <s v="Servicios de salud"/>
    <m/>
    <m/>
    <s v="44B200290"/>
    <x v="0"/>
    <s v="Finalizada"/>
    <s v="FACTURA PENDIENTE EN PROGRAMACION DE PAGO"/>
    <m/>
    <m/>
    <n v="65100"/>
    <n v="0"/>
    <n v="0"/>
    <m/>
    <m/>
    <n v="65100"/>
    <n v="0"/>
    <n v="0"/>
    <n v="60600"/>
    <n v="60600"/>
    <n v="1222440850"/>
    <n v="0"/>
    <m/>
    <m/>
    <m/>
    <m/>
    <d v="2024-06-30T00:00:00"/>
  </r>
  <r>
    <n v="286088"/>
    <n v="890306950"/>
    <s v="Ese Hospital Piloto de Jamundi"/>
    <s v="FVE"/>
    <n v="286088"/>
    <s v="FVE286088"/>
    <s v="890306950_FVE286088"/>
    <d v="2024-03-21T09:12:16"/>
    <d v="2024-04-15T00:00:00"/>
    <d v="2024-04-15T11:51:56"/>
    <n v="118500"/>
    <n v="118500"/>
    <s v="Evento"/>
    <s v="jamundi"/>
    <s v="Servicios de salud"/>
    <m/>
    <m/>
    <s v="44B200290"/>
    <x v="0"/>
    <s v="Finalizada"/>
    <s v="FACTURA PENDIENTE EN PROGRAMACION DE PAGO"/>
    <m/>
    <m/>
    <n v="118500"/>
    <n v="0"/>
    <n v="0"/>
    <m/>
    <m/>
    <n v="118500"/>
    <n v="0"/>
    <n v="0"/>
    <n v="118500"/>
    <n v="118500"/>
    <n v="1222439159"/>
    <n v="0"/>
    <m/>
    <m/>
    <m/>
    <m/>
    <d v="2024-06-30T00:00:00"/>
  </r>
  <r>
    <n v="286129"/>
    <n v="890306950"/>
    <s v="Ese Hospital Piloto de Jamundi"/>
    <s v="FVE"/>
    <n v="286129"/>
    <s v="FVE286129"/>
    <s v="890306950_FVE286129"/>
    <d v="2024-03-21T12:48:09"/>
    <d v="2024-04-15T00:00:00"/>
    <d v="2024-04-15T11:51:56"/>
    <n v="93180"/>
    <n v="93180"/>
    <s v="Evento"/>
    <s v="jamundi"/>
    <s v="Servicios de salud"/>
    <m/>
    <m/>
    <s v="44B200290"/>
    <x v="0"/>
    <s v="Finalizada"/>
    <s v="FACTURA PENDIENTE EN PROGRAMACION DE PAGO"/>
    <m/>
    <m/>
    <n v="93180"/>
    <n v="0"/>
    <n v="0"/>
    <m/>
    <m/>
    <n v="93180"/>
    <n v="0"/>
    <n v="0"/>
    <n v="93180"/>
    <n v="93180"/>
    <n v="1222439160"/>
    <n v="0"/>
    <m/>
    <m/>
    <m/>
    <m/>
    <d v="2024-06-30T00:00:00"/>
  </r>
  <r>
    <n v="286133"/>
    <n v="890306950"/>
    <s v="Ese Hospital Piloto de Jamundi"/>
    <s v="FVE"/>
    <n v="286133"/>
    <s v="FVE286133"/>
    <s v="890306950_FVE286133"/>
    <d v="2024-03-21T12:56:33"/>
    <d v="2024-04-15T00:00:00"/>
    <d v="2024-04-15T11:51:56"/>
    <n v="195920"/>
    <n v="195920"/>
    <s v="Evento"/>
    <s v="jamundi"/>
    <s v="Servicios de salud"/>
    <m/>
    <m/>
    <s v="44B200290"/>
    <x v="0"/>
    <s v="Finalizada"/>
    <s v="FACTURA PENDIENTE EN PROGRAMACION DE PAGO"/>
    <m/>
    <m/>
    <n v="195920"/>
    <n v="0"/>
    <n v="0"/>
    <m/>
    <m/>
    <n v="195920"/>
    <n v="0"/>
    <n v="0"/>
    <n v="195920"/>
    <n v="195920"/>
    <n v="1222439161"/>
    <n v="0"/>
    <m/>
    <m/>
    <m/>
    <m/>
    <d v="2024-06-30T00:00:00"/>
  </r>
  <r>
    <n v="286158"/>
    <n v="890306950"/>
    <s v="Ese Hospital Piloto de Jamundi"/>
    <s v="FVE"/>
    <n v="286158"/>
    <s v="FVE286158"/>
    <s v="890306950_FVE286158"/>
    <d v="2024-03-21T14:21:23"/>
    <d v="2024-04-15T00:00:00"/>
    <d v="2024-04-15T11:51:56"/>
    <n v="97520"/>
    <n v="97520"/>
    <s v="Evento"/>
    <s v="jamundi"/>
    <s v="Servicios de salud"/>
    <m/>
    <m/>
    <s v="44B200290"/>
    <x v="0"/>
    <s v="Finalizada"/>
    <s v="FACTURA PENDIENTE EN PROGRAMACION DE PAGO"/>
    <m/>
    <m/>
    <n v="97520"/>
    <n v="0"/>
    <n v="0"/>
    <m/>
    <m/>
    <n v="97520"/>
    <n v="0"/>
    <n v="0"/>
    <n v="97520"/>
    <n v="97520"/>
    <n v="1222439162"/>
    <n v="0"/>
    <m/>
    <m/>
    <m/>
    <m/>
    <d v="2024-06-30T00:00:00"/>
  </r>
  <r>
    <n v="286162"/>
    <n v="890306950"/>
    <s v="Ese Hospital Piloto de Jamundi"/>
    <s v="FVE"/>
    <n v="286162"/>
    <s v="FVE286162"/>
    <s v="890306950_FVE286162"/>
    <d v="2024-03-21T14:25:52"/>
    <d v="2024-04-15T00:00:00"/>
    <d v="2024-04-15T11:51:56"/>
    <n v="149390"/>
    <n v="149390"/>
    <s v="Evento"/>
    <s v="jamundi"/>
    <s v="Servicios de salud"/>
    <m/>
    <m/>
    <s v="44B200290"/>
    <x v="0"/>
    <s v="Finalizada"/>
    <s v="FACTURA PENDIENTE EN PROGRAMACION DE PAGO"/>
    <m/>
    <m/>
    <n v="149390"/>
    <n v="0"/>
    <n v="0"/>
    <m/>
    <m/>
    <n v="149390"/>
    <n v="0"/>
    <n v="0"/>
    <n v="149390"/>
    <n v="149390"/>
    <n v="1222439163"/>
    <n v="0"/>
    <m/>
    <m/>
    <m/>
    <m/>
    <d v="2024-06-30T00:00:00"/>
  </r>
  <r>
    <n v="286202"/>
    <n v="890306950"/>
    <s v="Ese Hospital Piloto de Jamundi"/>
    <s v="FVE"/>
    <n v="286202"/>
    <s v="FVE286202"/>
    <s v="890306950_FVE286202"/>
    <d v="2024-03-21T15:12:58"/>
    <d v="2024-04-15T00:00:00"/>
    <d v="2024-04-15T11:51:56"/>
    <n v="65100"/>
    <n v="60600"/>
    <s v="Evento"/>
    <s v="jamundi"/>
    <s v="Servicios de salud"/>
    <m/>
    <m/>
    <s v="44B200290"/>
    <x v="0"/>
    <s v="Finalizada"/>
    <s v="FACTURA PENDIENTE EN PROGRAMACION DE PAGO"/>
    <m/>
    <m/>
    <n v="65100"/>
    <n v="0"/>
    <n v="0"/>
    <m/>
    <m/>
    <n v="65100"/>
    <n v="0"/>
    <n v="0"/>
    <n v="60600"/>
    <n v="60600"/>
    <n v="1222440859"/>
    <n v="0"/>
    <m/>
    <m/>
    <m/>
    <m/>
    <d v="2024-06-30T00:00:00"/>
  </r>
  <r>
    <n v="286205"/>
    <n v="890306950"/>
    <s v="Ese Hospital Piloto de Jamundi"/>
    <s v="FVE"/>
    <n v="286205"/>
    <s v="FVE286205"/>
    <s v="890306950_FVE286205"/>
    <d v="2024-03-21T15:17:06"/>
    <d v="2024-04-15T00:00:00"/>
    <d v="2024-04-15T11:51:56"/>
    <n v="65100"/>
    <n v="60600"/>
    <s v="Evento"/>
    <s v="jamundi"/>
    <s v="Servicios de salud"/>
    <m/>
    <m/>
    <s v="44B200290"/>
    <x v="0"/>
    <s v="Finalizada"/>
    <s v="FACTURA PENDIENTE EN PROGRAMACION DE PAGO"/>
    <m/>
    <m/>
    <n v="65100"/>
    <n v="0"/>
    <n v="0"/>
    <m/>
    <m/>
    <n v="65100"/>
    <n v="0"/>
    <n v="0"/>
    <n v="60600"/>
    <n v="60600"/>
    <n v="1222440853"/>
    <n v="0"/>
    <m/>
    <m/>
    <m/>
    <m/>
    <d v="2024-06-30T00:00:00"/>
  </r>
  <r>
    <n v="286209"/>
    <n v="890306950"/>
    <s v="Ese Hospital Piloto de Jamundi"/>
    <s v="FVE"/>
    <n v="286209"/>
    <s v="FVE286209"/>
    <s v="890306950_FVE286209"/>
    <d v="2024-03-21T15:20:49"/>
    <d v="2024-04-15T00:00:00"/>
    <d v="2024-04-15T11:51:56"/>
    <n v="224760"/>
    <n v="224760"/>
    <s v="Evento"/>
    <s v="jamundi"/>
    <s v="Servicios de salud"/>
    <m/>
    <m/>
    <s v="44B200290"/>
    <x v="0"/>
    <s v="Finalizada"/>
    <s v="FACTURA PENDIENTE EN PROGRAMACION DE PAGO"/>
    <m/>
    <m/>
    <n v="224760"/>
    <n v="0"/>
    <n v="0"/>
    <m/>
    <m/>
    <n v="224760"/>
    <n v="0"/>
    <n v="0"/>
    <n v="224760"/>
    <n v="224760"/>
    <n v="1222439164"/>
    <n v="0"/>
    <m/>
    <m/>
    <m/>
    <m/>
    <d v="2024-06-30T00:00:00"/>
  </r>
  <r>
    <n v="286238"/>
    <n v="890306950"/>
    <s v="Ese Hospital Piloto de Jamundi"/>
    <s v="FVE"/>
    <n v="286238"/>
    <s v="FVE286238"/>
    <s v="890306950_FVE286238"/>
    <d v="2024-03-21T15:41:29"/>
    <d v="2024-04-15T00:00:00"/>
    <d v="2024-04-15T11:51:56"/>
    <n v="285400"/>
    <n v="285400"/>
    <s v="Evento"/>
    <s v="jamundi"/>
    <s v="Servicios de salud"/>
    <m/>
    <m/>
    <s v="44B200290"/>
    <x v="0"/>
    <s v="Finalizada"/>
    <s v="FACTURA PENDIENTE EN PROGRAMACION DE PAGO"/>
    <m/>
    <m/>
    <n v="285400"/>
    <n v="0"/>
    <n v="0"/>
    <m/>
    <m/>
    <n v="285400"/>
    <n v="0"/>
    <n v="0"/>
    <n v="285400"/>
    <n v="285400"/>
    <n v="1222439165"/>
    <n v="0"/>
    <m/>
    <m/>
    <m/>
    <m/>
    <d v="2024-06-30T00:00:00"/>
  </r>
  <r>
    <n v="286282"/>
    <n v="890306950"/>
    <s v="Ese Hospital Piloto de Jamundi"/>
    <s v="FVE"/>
    <n v="286282"/>
    <s v="FVE286282"/>
    <s v="890306950_FVE286282"/>
    <d v="2024-03-21T16:25:29"/>
    <d v="2024-04-15T00:00:00"/>
    <d v="2024-04-15T11:51:56"/>
    <n v="150590"/>
    <n v="150590"/>
    <s v="Evento"/>
    <s v="jamundi"/>
    <s v="Servicios de salud"/>
    <m/>
    <m/>
    <s v="44B200290"/>
    <x v="0"/>
    <s v="Finalizada"/>
    <s v="FACTURA PENDIENTE EN PROGRAMACION DE PAGO"/>
    <m/>
    <m/>
    <n v="150590"/>
    <n v="0"/>
    <n v="0"/>
    <m/>
    <m/>
    <n v="150590"/>
    <n v="0"/>
    <n v="0"/>
    <n v="150590"/>
    <n v="150590"/>
    <n v="1222439166"/>
    <n v="0"/>
    <m/>
    <m/>
    <m/>
    <m/>
    <d v="2024-06-30T00:00:00"/>
  </r>
  <r>
    <n v="286284"/>
    <n v="890306950"/>
    <s v="Ese Hospital Piloto de Jamundi"/>
    <s v="FVE"/>
    <n v="286284"/>
    <s v="FVE286284"/>
    <s v="890306950_FVE286284"/>
    <d v="2024-03-21T16:28:32"/>
    <d v="2024-04-15T00:00:00"/>
    <d v="2024-04-15T11:51:56"/>
    <n v="147500"/>
    <n v="147500"/>
    <s v="Evento"/>
    <s v="jamundi"/>
    <s v="Servicios de salud"/>
    <m/>
    <m/>
    <s v="44B200290"/>
    <x v="0"/>
    <s v="Finalizada"/>
    <s v="FACTURA PENDIENTE EN PROGRAMACION DE PAGO"/>
    <m/>
    <m/>
    <n v="147500"/>
    <n v="0"/>
    <n v="0"/>
    <m/>
    <m/>
    <n v="147500"/>
    <n v="0"/>
    <n v="0"/>
    <n v="147500"/>
    <n v="147500"/>
    <n v="1222439167"/>
    <n v="0"/>
    <m/>
    <m/>
    <m/>
    <m/>
    <d v="2024-06-30T00:00:00"/>
  </r>
  <r>
    <n v="286292"/>
    <n v="890306950"/>
    <s v="Ese Hospital Piloto de Jamundi"/>
    <s v="FVE"/>
    <n v="286292"/>
    <s v="FVE286292"/>
    <s v="890306950_FVE286292"/>
    <d v="2024-03-21T16:49:36"/>
    <d v="2024-04-15T00:00:00"/>
    <d v="2024-04-15T11:51:56"/>
    <n v="81400"/>
    <n v="81400"/>
    <s v="Evento"/>
    <s v="jamundi"/>
    <s v="Servicios de salud"/>
    <m/>
    <m/>
    <s v="44B200290"/>
    <x v="0"/>
    <s v="Finalizada"/>
    <s v="FACTURA PENDIENTE EN PROGRAMACION DE PAGO"/>
    <m/>
    <m/>
    <n v="81400"/>
    <n v="0"/>
    <n v="0"/>
    <m/>
    <m/>
    <n v="81400"/>
    <n v="0"/>
    <n v="0"/>
    <n v="81400"/>
    <n v="81400"/>
    <n v="1222439168"/>
    <n v="0"/>
    <m/>
    <m/>
    <m/>
    <m/>
    <d v="2024-06-30T00:00:00"/>
  </r>
  <r>
    <n v="286302"/>
    <n v="890306950"/>
    <s v="Ese Hospital Piloto de Jamundi"/>
    <s v="FVE"/>
    <n v="286302"/>
    <s v="FVE286302"/>
    <s v="890306950_FVE286302"/>
    <d v="2024-03-21T17:12:38"/>
    <d v="2024-04-15T00:00:00"/>
    <d v="2024-04-15T11:51:56"/>
    <n v="129750"/>
    <n v="129750"/>
    <s v="Evento"/>
    <s v="jamundi"/>
    <s v="Servicios de salud"/>
    <m/>
    <m/>
    <s v="44B200290"/>
    <x v="0"/>
    <s v="Finalizada"/>
    <s v="FACTURA PENDIENTE EN PROGRAMACION DE PAGO"/>
    <m/>
    <m/>
    <n v="129750"/>
    <n v="0"/>
    <n v="0"/>
    <m/>
    <m/>
    <n v="129750"/>
    <n v="0"/>
    <n v="0"/>
    <n v="129750"/>
    <n v="129750"/>
    <n v="1222439169"/>
    <n v="0"/>
    <m/>
    <m/>
    <m/>
    <m/>
    <d v="2024-06-30T00:00:00"/>
  </r>
  <r>
    <n v="286329"/>
    <n v="890306950"/>
    <s v="Ese Hospital Piloto de Jamundi"/>
    <s v="FVE"/>
    <n v="286329"/>
    <s v="FVE286329"/>
    <s v="890306950_FVE286329"/>
    <d v="2024-03-21T22:33:47"/>
    <d v="2024-04-15T00:00:00"/>
    <d v="2024-04-15T11:51:56"/>
    <n v="65100"/>
    <n v="60600"/>
    <s v="Evento"/>
    <s v="jamundi"/>
    <s v="Servicios de salud"/>
    <m/>
    <m/>
    <s v="44B200290"/>
    <x v="0"/>
    <s v="Finalizada"/>
    <s v="FACTURA PENDIENTE EN PROGRAMACION DE PAGO"/>
    <m/>
    <m/>
    <n v="65100"/>
    <n v="0"/>
    <n v="0"/>
    <m/>
    <m/>
    <n v="65100"/>
    <n v="0"/>
    <n v="0"/>
    <n v="60600"/>
    <n v="60600"/>
    <n v="1222440860"/>
    <n v="0"/>
    <m/>
    <m/>
    <m/>
    <m/>
    <d v="2024-06-30T00:00:00"/>
  </r>
  <r>
    <n v="286356"/>
    <n v="890306950"/>
    <s v="Ese Hospital Piloto de Jamundi"/>
    <s v="FVE"/>
    <n v="286356"/>
    <s v="FVE286356"/>
    <s v="890306950_FVE286356"/>
    <d v="2024-03-22T09:06:46"/>
    <d v="2024-04-15T00:00:00"/>
    <d v="2024-04-15T11:51:56"/>
    <n v="225386"/>
    <n v="225386"/>
    <s v="Evento"/>
    <s v="jamundi"/>
    <s v="Servicios de salud"/>
    <m/>
    <m/>
    <s v="44B200290"/>
    <x v="0"/>
    <s v="Finalizada"/>
    <s v="FACTURA PENDIENTE EN PROGRAMACION DE PAGO"/>
    <m/>
    <m/>
    <n v="225386"/>
    <n v="0"/>
    <n v="0"/>
    <m/>
    <m/>
    <n v="225386"/>
    <n v="0"/>
    <n v="0"/>
    <n v="225386"/>
    <n v="225386"/>
    <n v="1222439170"/>
    <n v="0"/>
    <m/>
    <m/>
    <m/>
    <m/>
    <d v="2024-06-30T00:00:00"/>
  </r>
  <r>
    <n v="286378"/>
    <n v="890306950"/>
    <s v="Ese Hospital Piloto de Jamundi"/>
    <s v="FVE"/>
    <n v="286378"/>
    <s v="FVE286378"/>
    <s v="890306950_FVE286378"/>
    <d v="2024-03-22T10:35:46"/>
    <d v="2024-04-15T00:00:00"/>
    <d v="2024-04-15T11:51:56"/>
    <n v="65100"/>
    <n v="60600"/>
    <s v="Evento"/>
    <s v="jamundi"/>
    <s v="Servicios de salud"/>
    <m/>
    <m/>
    <s v="44B200290"/>
    <x v="0"/>
    <s v="Finalizada"/>
    <s v="FACTURA PENDIENTE EN PROGRAMACION DE PAGO"/>
    <m/>
    <m/>
    <n v="65100"/>
    <n v="0"/>
    <n v="0"/>
    <m/>
    <m/>
    <n v="65100"/>
    <n v="0"/>
    <n v="0"/>
    <n v="60600"/>
    <n v="60600"/>
    <n v="1222440864"/>
    <n v="0"/>
    <m/>
    <m/>
    <m/>
    <m/>
    <d v="2024-06-30T00:00:00"/>
  </r>
  <r>
    <n v="286382"/>
    <n v="890306950"/>
    <s v="Ese Hospital Piloto de Jamundi"/>
    <s v="FVE"/>
    <n v="286382"/>
    <s v="FVE286382"/>
    <s v="890306950_FVE286382"/>
    <d v="2024-03-22T10:41:05"/>
    <d v="2024-04-15T00:00:00"/>
    <d v="2024-04-15T11:51:56"/>
    <n v="65100"/>
    <n v="60600"/>
    <s v="Evento"/>
    <s v="jamundi"/>
    <s v="Servicios de salud"/>
    <m/>
    <m/>
    <s v="44B200290"/>
    <x v="0"/>
    <s v="Finalizada"/>
    <s v="FACTURA PENDIENTE EN PROGRAMACION DE PAGO"/>
    <m/>
    <m/>
    <n v="65100"/>
    <n v="0"/>
    <n v="0"/>
    <m/>
    <m/>
    <n v="65100"/>
    <n v="0"/>
    <n v="0"/>
    <n v="60600"/>
    <n v="60600"/>
    <n v="1222440865"/>
    <n v="0"/>
    <m/>
    <m/>
    <m/>
    <m/>
    <d v="2024-06-30T00:00:00"/>
  </r>
  <r>
    <n v="286416"/>
    <n v="890306950"/>
    <s v="Ese Hospital Piloto de Jamundi"/>
    <s v="FVE"/>
    <n v="286416"/>
    <s v="FVE286416"/>
    <s v="890306950_FVE286416"/>
    <d v="2024-03-22T11:26:07"/>
    <d v="2024-04-15T00:00:00"/>
    <d v="2024-04-15T11:51:56"/>
    <n v="1092410"/>
    <n v="1092410"/>
    <s v="Evento"/>
    <s v="jamundi"/>
    <s v="Servicios de salud"/>
    <m/>
    <m/>
    <s v="44B200290"/>
    <x v="0"/>
    <s v="Finalizada"/>
    <s v="FACTURA PENDIENTE EN PROGRAMACION DE PAGO"/>
    <m/>
    <m/>
    <n v="1092410"/>
    <n v="0"/>
    <n v="0"/>
    <m/>
    <m/>
    <n v="1092410"/>
    <n v="0"/>
    <n v="0"/>
    <n v="1092410"/>
    <n v="1092410"/>
    <n v="1222439171"/>
    <n v="0"/>
    <m/>
    <m/>
    <m/>
    <m/>
    <d v="2024-06-30T00:00:00"/>
  </r>
  <r>
    <n v="286419"/>
    <n v="890306950"/>
    <s v="Ese Hospital Piloto de Jamundi"/>
    <s v="FVE"/>
    <n v="286419"/>
    <s v="FVE286419"/>
    <s v="890306950_FVE286419"/>
    <d v="2024-03-22T11:31:35"/>
    <d v="2024-04-15T00:00:00"/>
    <d v="2024-04-15T11:14:53"/>
    <n v="87702"/>
    <n v="87702"/>
    <s v="Evento"/>
    <s v="jamundi"/>
    <s v="Servicios de salud"/>
    <m/>
    <m/>
    <s v="44B200290"/>
    <x v="4"/>
    <s v="Finalizada"/>
    <s v="FACTURA COVID-19"/>
    <s v="ESTADO DOS"/>
    <s v="PAGADA POR LA ADRES"/>
    <n v="87702"/>
    <n v="0"/>
    <n v="0"/>
    <m/>
    <m/>
    <n v="87702"/>
    <n v="0"/>
    <n v="0"/>
    <n v="87702"/>
    <n v="0"/>
    <m/>
    <n v="87702"/>
    <n v="4800064613"/>
    <s v="31.07.2024"/>
    <n v="4467978"/>
    <s v="INGRESO X RECONOC. PRUEBAS COVID 8 JULIO 2024"/>
    <d v="2024-06-30T00:00:00"/>
  </r>
  <r>
    <n v="286442"/>
    <n v="890306950"/>
    <s v="Ese Hospital Piloto de Jamundi"/>
    <s v="FVE"/>
    <n v="286442"/>
    <s v="FVE286442"/>
    <s v="890306950_FVE286442"/>
    <d v="2024-03-22T12:21:09"/>
    <d v="2024-04-15T00:00:00"/>
    <d v="2024-04-15T11:51:56"/>
    <n v="82600"/>
    <n v="82600"/>
    <s v="Evento"/>
    <s v="jamundi"/>
    <s v="Servicios de salud"/>
    <m/>
    <m/>
    <s v="44B200290"/>
    <x v="0"/>
    <s v="Finalizada"/>
    <s v="FACTURA PENDIENTE EN PROGRAMACION DE PAGO"/>
    <m/>
    <m/>
    <n v="82600"/>
    <n v="0"/>
    <n v="0"/>
    <m/>
    <m/>
    <n v="82600"/>
    <n v="0"/>
    <n v="0"/>
    <n v="82600"/>
    <n v="82600"/>
    <n v="1222439172"/>
    <n v="0"/>
    <m/>
    <m/>
    <m/>
    <m/>
    <d v="2024-06-30T00:00:00"/>
  </r>
  <r>
    <n v="286473"/>
    <n v="890306950"/>
    <s v="Ese Hospital Piloto de Jamundi"/>
    <s v="FVE"/>
    <n v="286473"/>
    <s v="FVE286473"/>
    <s v="890306950_FVE286473"/>
    <d v="2024-03-22T14:40:48"/>
    <d v="2024-04-15T00:00:00"/>
    <d v="2024-04-15T11:51:56"/>
    <n v="163470"/>
    <n v="163470"/>
    <s v="Evento"/>
    <s v="jamundi"/>
    <s v="Servicios de salud"/>
    <m/>
    <m/>
    <s v="44B200290"/>
    <x v="0"/>
    <s v="Finalizada"/>
    <s v="FACTURA PENDIENTE EN PROGRAMACION DE PAGO"/>
    <m/>
    <m/>
    <n v="163470"/>
    <n v="0"/>
    <n v="0"/>
    <m/>
    <m/>
    <n v="163470"/>
    <n v="0"/>
    <n v="0"/>
    <n v="163470"/>
    <n v="163470"/>
    <n v="1222439173"/>
    <n v="0"/>
    <m/>
    <m/>
    <m/>
    <m/>
    <d v="2024-06-30T00:00:00"/>
  </r>
  <r>
    <n v="286483"/>
    <n v="890306950"/>
    <s v="Ese Hospital Piloto de Jamundi"/>
    <s v="FVE"/>
    <n v="286483"/>
    <s v="FVE286483"/>
    <s v="890306950_FVE286483"/>
    <d v="2024-03-22T14:53:05"/>
    <d v="2024-04-15T00:00:00"/>
    <d v="2024-04-15T11:51:56"/>
    <n v="194080"/>
    <n v="194080"/>
    <s v="Evento"/>
    <s v="jamundi"/>
    <s v="Servicios de salud"/>
    <m/>
    <m/>
    <s v="44B200290"/>
    <x v="0"/>
    <s v="Finalizada"/>
    <s v="FACTURA PENDIENTE EN PROGRAMACION DE PAGO"/>
    <m/>
    <m/>
    <n v="194080"/>
    <n v="0"/>
    <n v="0"/>
    <m/>
    <m/>
    <n v="194080"/>
    <n v="0"/>
    <n v="0"/>
    <n v="194080"/>
    <n v="194080"/>
    <n v="1222439174"/>
    <n v="0"/>
    <m/>
    <m/>
    <m/>
    <m/>
    <d v="2024-06-30T00:00:00"/>
  </r>
  <r>
    <n v="286488"/>
    <n v="890306950"/>
    <s v="Ese Hospital Piloto de Jamundi"/>
    <s v="FVE"/>
    <n v="286488"/>
    <s v="FVE286488"/>
    <s v="890306950_FVE286488"/>
    <d v="2024-03-22T14:59:07"/>
    <d v="2024-04-15T00:00:00"/>
    <d v="2024-04-15T11:51:56"/>
    <n v="192520"/>
    <n v="192520"/>
    <s v="Evento"/>
    <s v="jamundi"/>
    <s v="Servicios de salud"/>
    <m/>
    <m/>
    <s v="44B200290"/>
    <x v="0"/>
    <s v="Finalizada"/>
    <s v="FACTURA PENDIENTE EN PROGRAMACION DE PAGO"/>
    <m/>
    <m/>
    <n v="192520"/>
    <n v="0"/>
    <n v="0"/>
    <m/>
    <m/>
    <n v="192520"/>
    <n v="0"/>
    <n v="0"/>
    <n v="192520"/>
    <n v="192520"/>
    <n v="1222439175"/>
    <n v="0"/>
    <m/>
    <m/>
    <m/>
    <m/>
    <d v="2024-06-30T00:00:00"/>
  </r>
  <r>
    <n v="286530"/>
    <n v="890306950"/>
    <s v="Ese Hospital Piloto de Jamundi"/>
    <s v="FVE"/>
    <n v="286530"/>
    <s v="FVE286530"/>
    <s v="890306950_FVE286530"/>
    <d v="2024-03-22T16:01:56"/>
    <d v="2024-04-15T00:00:00"/>
    <d v="2024-04-15T11:51:56"/>
    <n v="121640"/>
    <n v="121640"/>
    <s v="Evento"/>
    <s v="jamundi"/>
    <s v="Servicios de salud"/>
    <m/>
    <m/>
    <s v="44B200290"/>
    <x v="0"/>
    <s v="Finalizada"/>
    <s v="FACTURA PENDIENTE EN PROGRAMACION DE PAGO"/>
    <m/>
    <m/>
    <n v="121640"/>
    <n v="0"/>
    <n v="0"/>
    <m/>
    <m/>
    <n v="121640"/>
    <n v="0"/>
    <n v="0"/>
    <n v="121640"/>
    <n v="121640"/>
    <n v="1222439176"/>
    <n v="0"/>
    <m/>
    <m/>
    <m/>
    <m/>
    <d v="2024-06-30T00:00:00"/>
  </r>
  <r>
    <n v="286536"/>
    <n v="890306950"/>
    <s v="Ese Hospital Piloto de Jamundi"/>
    <s v="FVE"/>
    <n v="286536"/>
    <s v="FVE286536"/>
    <s v="890306950_FVE286536"/>
    <d v="2024-03-22T16:07:09"/>
    <d v="2024-04-15T00:00:00"/>
    <d v="2024-04-15T11:51:56"/>
    <n v="81400"/>
    <n v="81400"/>
    <s v="Evento"/>
    <s v="jamundi"/>
    <s v="Servicios de salud"/>
    <m/>
    <m/>
    <s v="44B200290"/>
    <x v="0"/>
    <s v="Finalizada"/>
    <s v="FACTURA PENDIENTE EN PROGRAMACION DE PAGO"/>
    <m/>
    <m/>
    <n v="81400"/>
    <n v="0"/>
    <n v="0"/>
    <m/>
    <m/>
    <n v="81400"/>
    <n v="0"/>
    <n v="0"/>
    <n v="81400"/>
    <n v="81400"/>
    <n v="1222439177"/>
    <n v="0"/>
    <m/>
    <m/>
    <m/>
    <m/>
    <d v="2024-06-30T00:00:00"/>
  </r>
  <r>
    <n v="286559"/>
    <n v="890306950"/>
    <s v="Ese Hospital Piloto de Jamundi"/>
    <s v="FVE"/>
    <n v="286559"/>
    <s v="FVE286559"/>
    <s v="890306950_FVE286559"/>
    <d v="2024-03-22T16:32:20"/>
    <d v="2024-04-15T00:00:00"/>
    <d v="2024-04-15T11:51:56"/>
    <n v="110380"/>
    <n v="110380"/>
    <s v="Evento"/>
    <s v="jamundi"/>
    <s v="Servicios de salud"/>
    <m/>
    <m/>
    <s v="44B200290"/>
    <x v="0"/>
    <s v="Finalizada"/>
    <s v="FACTURA PENDIENTE EN PROGRAMACION DE PAGO"/>
    <m/>
    <m/>
    <n v="110380"/>
    <n v="0"/>
    <n v="0"/>
    <m/>
    <m/>
    <n v="110380"/>
    <n v="0"/>
    <n v="0"/>
    <n v="110380"/>
    <n v="110380"/>
    <n v="1222439179"/>
    <n v="0"/>
    <m/>
    <m/>
    <m/>
    <m/>
    <d v="2024-06-30T00:00:00"/>
  </r>
  <r>
    <n v="286560"/>
    <n v="890306950"/>
    <s v="Ese Hospital Piloto de Jamundi"/>
    <s v="FVE"/>
    <n v="286560"/>
    <s v="FVE286560"/>
    <s v="890306950_FVE286560"/>
    <d v="2024-03-22T16:34:31"/>
    <d v="2024-04-15T00:00:00"/>
    <d v="2024-04-15T11:51:56"/>
    <n v="109960"/>
    <n v="109960"/>
    <s v="Evento"/>
    <s v="jamundi"/>
    <s v="Servicios de salud"/>
    <m/>
    <m/>
    <s v="44B200290"/>
    <x v="0"/>
    <s v="Finalizada"/>
    <s v="FACTURA PENDIENTE EN PROGRAMACION DE PAGO"/>
    <m/>
    <m/>
    <n v="109960"/>
    <n v="0"/>
    <n v="0"/>
    <m/>
    <m/>
    <n v="109960"/>
    <n v="0"/>
    <n v="0"/>
    <n v="109960"/>
    <n v="109960"/>
    <n v="1222439180"/>
    <n v="0"/>
    <m/>
    <m/>
    <m/>
    <m/>
    <d v="2024-06-30T00:00:00"/>
  </r>
  <r>
    <n v="286565"/>
    <n v="890306950"/>
    <s v="Ese Hospital Piloto de Jamundi"/>
    <s v="FVE"/>
    <n v="286565"/>
    <s v="FVE286565"/>
    <s v="890306950_FVE286565"/>
    <d v="2024-03-22T17:28:57"/>
    <d v="2024-04-15T00:00:00"/>
    <d v="2024-04-15T11:51:56"/>
    <n v="65100"/>
    <n v="46900"/>
    <s v="Evento"/>
    <s v="jamundi"/>
    <s v="Servicios de salud"/>
    <m/>
    <m/>
    <s v="44B200290"/>
    <x v="0"/>
    <s v="Finalizada"/>
    <s v="FACTURA PENDIENTE EN PROGRAMACION DE PAGO"/>
    <m/>
    <m/>
    <n v="65100"/>
    <n v="0"/>
    <n v="0"/>
    <m/>
    <m/>
    <n v="65100"/>
    <n v="0"/>
    <n v="0"/>
    <n v="46900"/>
    <n v="46900"/>
    <n v="1222440872"/>
    <n v="0"/>
    <m/>
    <m/>
    <m/>
    <m/>
    <d v="2024-06-30T00:00:00"/>
  </r>
  <r>
    <n v="286575"/>
    <n v="890306950"/>
    <s v="Ese Hospital Piloto de Jamundi"/>
    <s v="FVE"/>
    <n v="286575"/>
    <s v="FVE286575"/>
    <s v="890306950_FVE286575"/>
    <d v="2024-03-22T20:56:03"/>
    <d v="2024-04-15T00:00:00"/>
    <d v="2024-04-15T11:51:56"/>
    <n v="65100"/>
    <n v="60600"/>
    <s v="Evento"/>
    <s v="jamundi"/>
    <s v="Servicios de salud"/>
    <m/>
    <m/>
    <s v="44B200290"/>
    <x v="0"/>
    <s v="Finalizada"/>
    <s v="FACTURA PENDIENTE EN PROGRAMACION DE PAGO"/>
    <m/>
    <m/>
    <n v="65100"/>
    <n v="0"/>
    <n v="0"/>
    <m/>
    <m/>
    <n v="65100"/>
    <n v="0"/>
    <n v="0"/>
    <n v="60600"/>
    <n v="60600"/>
    <n v="1222440873"/>
    <n v="0"/>
    <m/>
    <m/>
    <m/>
    <m/>
    <d v="2024-06-30T00:00:00"/>
  </r>
  <r>
    <n v="286610"/>
    <n v="890306950"/>
    <s v="Ese Hospital Piloto de Jamundi"/>
    <s v="FVE"/>
    <n v="286610"/>
    <s v="FVE286610"/>
    <s v="890306950_FVE286610"/>
    <d v="2024-03-23T08:13:17"/>
    <d v="2024-04-15T00:00:00"/>
    <d v="2024-04-15T11:51:56"/>
    <n v="102170"/>
    <n v="102170"/>
    <s v="Evento"/>
    <s v="jamundi"/>
    <s v="Servicios de salud"/>
    <m/>
    <m/>
    <s v="44B200290"/>
    <x v="0"/>
    <s v="Finalizada"/>
    <s v="FACTURA PENDIENTE EN PROGRAMACION DE PAGO"/>
    <m/>
    <m/>
    <n v="102170"/>
    <n v="0"/>
    <n v="0"/>
    <m/>
    <m/>
    <n v="102170"/>
    <n v="0"/>
    <n v="0"/>
    <n v="102170"/>
    <n v="102170"/>
    <n v="1222439181"/>
    <n v="0"/>
    <m/>
    <m/>
    <m/>
    <m/>
    <d v="2024-06-30T00:00:00"/>
  </r>
  <r>
    <n v="286623"/>
    <n v="890306950"/>
    <s v="Ese Hospital Piloto de Jamundi"/>
    <s v="FVE"/>
    <n v="286623"/>
    <s v="FVE286623"/>
    <s v="890306950_FVE286623"/>
    <d v="2024-03-23T08:30:54"/>
    <d v="2024-04-15T00:00:00"/>
    <d v="2024-04-15T11:51:56"/>
    <n v="240310"/>
    <n v="240310"/>
    <s v="Evento"/>
    <s v="jamundi"/>
    <s v="Servicios de salud"/>
    <m/>
    <m/>
    <s v="44B200290"/>
    <x v="0"/>
    <s v="Finalizada"/>
    <s v="FACTURA PENDIENTE EN PROGRAMACION DE PAGO"/>
    <m/>
    <m/>
    <n v="240310"/>
    <n v="0"/>
    <n v="0"/>
    <m/>
    <m/>
    <n v="240310"/>
    <n v="0"/>
    <n v="0"/>
    <n v="240310"/>
    <n v="240310"/>
    <n v="1222439182"/>
    <n v="0"/>
    <m/>
    <m/>
    <m/>
    <m/>
    <d v="2024-06-30T00:00:00"/>
  </r>
  <r>
    <n v="286671"/>
    <n v="890306950"/>
    <s v="Ese Hospital Piloto de Jamundi"/>
    <s v="FVE"/>
    <n v="286671"/>
    <s v="FVE286671"/>
    <s v="890306950_FVE286671"/>
    <d v="2024-03-23T10:12:35"/>
    <d v="2024-04-15T00:00:00"/>
    <d v="2024-04-15T11:51:56"/>
    <n v="598806"/>
    <n v="598806"/>
    <s v="Evento"/>
    <s v="jamundi"/>
    <s v="Servicios de salud"/>
    <m/>
    <m/>
    <s v="44B200290"/>
    <x v="0"/>
    <s v="Finalizada"/>
    <s v="FACTURA PENDIENTE EN PROGRAMACION DE PAGO"/>
    <m/>
    <m/>
    <n v="598806"/>
    <n v="0"/>
    <n v="0"/>
    <m/>
    <m/>
    <n v="598806"/>
    <n v="0"/>
    <n v="0"/>
    <n v="598806"/>
    <n v="598806"/>
    <n v="1222439183"/>
    <n v="0"/>
    <m/>
    <m/>
    <m/>
    <m/>
    <d v="2024-06-30T00:00:00"/>
  </r>
  <r>
    <n v="286676"/>
    <n v="890306950"/>
    <s v="Ese Hospital Piloto de Jamundi"/>
    <s v="FVE"/>
    <n v="286676"/>
    <s v="FVE286676"/>
    <s v="890306950_FVE286676"/>
    <d v="2024-03-23T10:24:08"/>
    <d v="2024-04-15T00:00:00"/>
    <d v="2024-04-15T11:51:56"/>
    <n v="336600"/>
    <n v="336600"/>
    <s v="Evento"/>
    <s v="jamundi"/>
    <s v="Servicios de salud"/>
    <m/>
    <m/>
    <s v="44B200290"/>
    <x v="0"/>
    <s v="Finalizada"/>
    <s v="FACTURA PENDIENTE EN PROGRAMACION DE PAGO"/>
    <m/>
    <m/>
    <n v="336600"/>
    <n v="0"/>
    <n v="0"/>
    <m/>
    <m/>
    <n v="336600"/>
    <n v="0"/>
    <n v="0"/>
    <n v="336600"/>
    <n v="336600"/>
    <n v="1222439184"/>
    <n v="0"/>
    <m/>
    <m/>
    <m/>
    <m/>
    <d v="2024-06-30T00:00:00"/>
  </r>
  <r>
    <n v="286699"/>
    <n v="890306950"/>
    <s v="Ese Hospital Piloto de Jamundi"/>
    <s v="FVE"/>
    <n v="286699"/>
    <s v="FVE286699"/>
    <s v="890306950_FVE286699"/>
    <d v="2024-03-23T11:15:00"/>
    <d v="2024-04-15T00:00:00"/>
    <d v="2024-04-15T11:51:56"/>
    <n v="81400"/>
    <n v="81400"/>
    <s v="Evento"/>
    <s v="jamundi"/>
    <s v="Servicios de salud"/>
    <m/>
    <m/>
    <s v="44B200290"/>
    <x v="0"/>
    <s v="Finalizada"/>
    <s v="FACTURA PENDIENTE EN PROGRAMACION DE PAGO"/>
    <m/>
    <m/>
    <n v="81400"/>
    <n v="0"/>
    <n v="0"/>
    <m/>
    <m/>
    <n v="81400"/>
    <n v="0"/>
    <n v="0"/>
    <n v="81400"/>
    <n v="81400"/>
    <n v="1222439186"/>
    <n v="0"/>
    <m/>
    <m/>
    <m/>
    <m/>
    <d v="2024-06-30T00:00:00"/>
  </r>
  <r>
    <n v="286720"/>
    <n v="890306950"/>
    <s v="Ese Hospital Piloto de Jamundi"/>
    <s v="FVE"/>
    <n v="286720"/>
    <s v="FVE286720"/>
    <s v="890306950_FVE286720"/>
    <d v="2024-03-23T11:51:20"/>
    <d v="2024-04-15T00:00:00"/>
    <d v="2024-04-15T11:51:56"/>
    <n v="305580"/>
    <n v="305580"/>
    <s v="Evento"/>
    <s v="jamundi"/>
    <s v="Servicios de salud"/>
    <m/>
    <m/>
    <s v="44B200290"/>
    <x v="0"/>
    <s v="Finalizada"/>
    <s v="FACTURA PENDIENTE EN PROGRAMACION DE PAGO"/>
    <m/>
    <m/>
    <n v="305580"/>
    <n v="0"/>
    <n v="0"/>
    <m/>
    <m/>
    <n v="305580"/>
    <n v="0"/>
    <n v="0"/>
    <n v="305580"/>
    <n v="305580"/>
    <n v="1222439187"/>
    <n v="0"/>
    <m/>
    <m/>
    <m/>
    <m/>
    <d v="2024-06-30T00:00:00"/>
  </r>
  <r>
    <n v="286725"/>
    <n v="890306950"/>
    <s v="Ese Hospital Piloto de Jamundi"/>
    <s v="FVE"/>
    <n v="286725"/>
    <s v="FVE286725"/>
    <s v="890306950_FVE286725"/>
    <d v="2024-03-23T12:01:47"/>
    <d v="2024-04-15T00:00:00"/>
    <d v="2024-04-15T11:51:56"/>
    <n v="261220"/>
    <n v="261220"/>
    <s v="Evento"/>
    <s v="jamundi"/>
    <s v="Servicios de salud"/>
    <m/>
    <m/>
    <s v="44B200290"/>
    <x v="0"/>
    <s v="Finalizada"/>
    <s v="FACTURA PENDIENTE EN PROGRAMACION DE PAGO"/>
    <m/>
    <m/>
    <n v="261220"/>
    <n v="0"/>
    <n v="0"/>
    <m/>
    <m/>
    <n v="261220"/>
    <n v="0"/>
    <n v="0"/>
    <n v="261220"/>
    <n v="261220"/>
    <n v="1222439188"/>
    <n v="0"/>
    <m/>
    <m/>
    <m/>
    <m/>
    <d v="2024-06-30T00:00:00"/>
  </r>
  <r>
    <n v="286736"/>
    <n v="890306950"/>
    <s v="Ese Hospital Piloto de Jamundi"/>
    <s v="FVE"/>
    <n v="286736"/>
    <s v="FVE286736"/>
    <s v="890306950_FVE286736"/>
    <d v="2024-03-23T12:21:59"/>
    <d v="2024-04-15T00:00:00"/>
    <d v="2024-04-15T11:51:56"/>
    <n v="65100"/>
    <n v="46900"/>
    <s v="Evento"/>
    <s v="jamundi"/>
    <s v="Servicios de salud"/>
    <m/>
    <m/>
    <s v="44B200290"/>
    <x v="0"/>
    <s v="Finalizada"/>
    <s v="FACTURA PENDIENTE EN PROGRAMACION DE PAGO"/>
    <m/>
    <m/>
    <n v="65100"/>
    <n v="0"/>
    <n v="0"/>
    <m/>
    <m/>
    <n v="65100"/>
    <n v="0"/>
    <n v="0"/>
    <n v="46900"/>
    <n v="46900"/>
    <n v="1222440887"/>
    <n v="0"/>
    <m/>
    <m/>
    <m/>
    <m/>
    <d v="2024-06-30T00:00:00"/>
  </r>
  <r>
    <n v="286755"/>
    <n v="890306950"/>
    <s v="Ese Hospital Piloto de Jamundi"/>
    <s v="FVE"/>
    <n v="286755"/>
    <s v="FVE286755"/>
    <s v="890306950_FVE286755"/>
    <d v="2024-03-23T12:58:29"/>
    <d v="2024-04-15T00:00:00"/>
    <d v="2024-04-15T11:51:56"/>
    <n v="135806"/>
    <n v="135806"/>
    <s v="Evento"/>
    <s v="jamundi"/>
    <s v="Servicios de salud"/>
    <m/>
    <m/>
    <s v="44B200290"/>
    <x v="0"/>
    <s v="Finalizada"/>
    <s v="FACTURA PENDIENTE EN PROGRAMACION DE PAGO"/>
    <m/>
    <m/>
    <n v="135806"/>
    <n v="0"/>
    <n v="0"/>
    <m/>
    <m/>
    <n v="135806"/>
    <n v="0"/>
    <n v="0"/>
    <n v="135806"/>
    <n v="135806"/>
    <n v="1222439189"/>
    <n v="0"/>
    <m/>
    <m/>
    <m/>
    <m/>
    <d v="2024-06-30T00:00:00"/>
  </r>
  <r>
    <n v="286758"/>
    <n v="890306950"/>
    <s v="Ese Hospital Piloto de Jamundi"/>
    <s v="FVE"/>
    <n v="286758"/>
    <s v="FVE286758"/>
    <s v="890306950_FVE286758"/>
    <d v="2024-03-23T13:04:17"/>
    <d v="2024-04-15T00:00:00"/>
    <d v="2024-04-15T11:51:56"/>
    <n v="92490"/>
    <n v="92490"/>
    <s v="Evento"/>
    <s v="jamundi"/>
    <s v="Servicios de salud"/>
    <m/>
    <m/>
    <s v="44B200290"/>
    <x v="0"/>
    <s v="Finalizada"/>
    <s v="FACTURA PENDIENTE EN PROGRAMACION DE PAGO"/>
    <m/>
    <m/>
    <n v="92490"/>
    <n v="0"/>
    <n v="0"/>
    <m/>
    <m/>
    <n v="92490"/>
    <n v="0"/>
    <n v="0"/>
    <n v="92490"/>
    <n v="92490"/>
    <n v="1222439190"/>
    <n v="0"/>
    <m/>
    <m/>
    <m/>
    <m/>
    <d v="2024-06-30T00:00:00"/>
  </r>
  <r>
    <n v="286782"/>
    <n v="890306950"/>
    <s v="Ese Hospital Piloto de Jamundi"/>
    <s v="FVE"/>
    <n v="286782"/>
    <s v="FVE286782"/>
    <s v="890306950_FVE286782"/>
    <d v="2024-03-23T13:45:51"/>
    <d v="2024-04-15T00:00:00"/>
    <d v="2024-04-15T11:51:56"/>
    <n v="152102"/>
    <n v="152102"/>
    <s v="Evento"/>
    <s v="jamundi"/>
    <s v="Servicios de salud"/>
    <m/>
    <m/>
    <s v="44B200290"/>
    <x v="0"/>
    <s v="Finalizada"/>
    <s v="FACTURA PENDIENTE EN PROGRAMACION DE PAGO"/>
    <m/>
    <m/>
    <n v="152102"/>
    <n v="0"/>
    <n v="0"/>
    <m/>
    <m/>
    <n v="152102"/>
    <n v="0"/>
    <n v="0"/>
    <n v="152102"/>
    <n v="152102"/>
    <n v="1222439191"/>
    <n v="0"/>
    <m/>
    <m/>
    <m/>
    <m/>
    <d v="2024-06-30T00:00:00"/>
  </r>
  <r>
    <n v="286876"/>
    <n v="890306950"/>
    <s v="Ese Hospital Piloto de Jamundi"/>
    <s v="FVE"/>
    <n v="286876"/>
    <s v="FVE286876"/>
    <s v="890306950_FVE286876"/>
    <d v="2024-03-25T16:54:36"/>
    <d v="2024-04-15T00:00:00"/>
    <d v="2024-04-15T11:51:56"/>
    <n v="65100"/>
    <n v="60600"/>
    <s v="Evento"/>
    <s v="jamundi"/>
    <s v="Servicios de salud"/>
    <m/>
    <m/>
    <s v="44B200290"/>
    <x v="0"/>
    <s v="Finalizada"/>
    <s v="FACTURA PENDIENTE EN PROGRAMACION DE PAGO"/>
    <m/>
    <m/>
    <n v="65100"/>
    <n v="0"/>
    <n v="0"/>
    <m/>
    <m/>
    <n v="65100"/>
    <n v="0"/>
    <n v="0"/>
    <n v="60600"/>
    <n v="60600"/>
    <n v="1222440889"/>
    <n v="0"/>
    <m/>
    <m/>
    <m/>
    <m/>
    <d v="2024-06-30T00:00:00"/>
  </r>
  <r>
    <n v="286917"/>
    <n v="890306950"/>
    <s v="Ese Hospital Piloto de Jamundi"/>
    <s v="FVE"/>
    <n v="286917"/>
    <s v="FVE286917"/>
    <s v="890306950_FVE286917"/>
    <d v="2024-03-26T09:08:40"/>
    <d v="2024-04-15T00:00:00"/>
    <d v="2024-04-15T11:51:56"/>
    <n v="198601"/>
    <n v="198601"/>
    <s v="Evento"/>
    <s v="jamundi"/>
    <s v="Servicios de salud"/>
    <m/>
    <m/>
    <s v="44B200290"/>
    <x v="0"/>
    <s v="Finalizada"/>
    <s v="FACTURA PENDIENTE EN PROGRAMACION DE PAGO"/>
    <m/>
    <m/>
    <n v="198601"/>
    <n v="0"/>
    <n v="0"/>
    <m/>
    <m/>
    <n v="198601"/>
    <n v="0"/>
    <n v="0"/>
    <n v="198601"/>
    <n v="198601"/>
    <n v="1222439194"/>
    <n v="0"/>
    <m/>
    <m/>
    <m/>
    <m/>
    <d v="2024-06-30T00:00:00"/>
  </r>
  <r>
    <n v="286929"/>
    <n v="890306950"/>
    <s v="Ese Hospital Piloto de Jamundi"/>
    <s v="FVE"/>
    <n v="286929"/>
    <s v="FVE286929"/>
    <s v="890306950_FVE286929"/>
    <d v="2024-03-26T09:27:35"/>
    <d v="2024-04-15T00:00:00"/>
    <d v="2024-04-15T11:51:56"/>
    <n v="123100"/>
    <n v="123100"/>
    <s v="Evento"/>
    <s v="jamundi"/>
    <s v="Servicios de salud"/>
    <m/>
    <m/>
    <s v="44B200290"/>
    <x v="0"/>
    <s v="Finalizada"/>
    <s v="FACTURA PENDIENTE EN PROGRAMACION DE PAGO"/>
    <m/>
    <m/>
    <n v="123100"/>
    <n v="0"/>
    <n v="0"/>
    <m/>
    <m/>
    <n v="123100"/>
    <n v="0"/>
    <n v="0"/>
    <n v="123100"/>
    <n v="123100"/>
    <n v="1222439195"/>
    <n v="0"/>
    <m/>
    <m/>
    <m/>
    <m/>
    <d v="2024-06-30T00:00:00"/>
  </r>
  <r>
    <n v="286951"/>
    <n v="890306950"/>
    <s v="Ese Hospital Piloto de Jamundi"/>
    <s v="FVE"/>
    <n v="286951"/>
    <s v="FVE286951"/>
    <s v="890306950_FVE286951"/>
    <d v="2024-03-26T10:26:28"/>
    <d v="2024-04-15T00:00:00"/>
    <d v="2024-04-15T11:51:56"/>
    <n v="95700"/>
    <n v="95700"/>
    <s v="Evento"/>
    <s v="jamundi"/>
    <s v="Servicios de salud"/>
    <m/>
    <m/>
    <s v="44B200290"/>
    <x v="0"/>
    <s v="Finalizada"/>
    <s v="FACTURA PENDIENTE EN PROGRAMACION DE PAGO"/>
    <m/>
    <m/>
    <n v="95700"/>
    <n v="0"/>
    <n v="0"/>
    <m/>
    <m/>
    <n v="95700"/>
    <n v="0"/>
    <n v="0"/>
    <n v="95700"/>
    <n v="95700"/>
    <n v="1222439196"/>
    <n v="0"/>
    <m/>
    <m/>
    <m/>
    <m/>
    <d v="2024-06-30T00:00:00"/>
  </r>
  <r>
    <n v="286957"/>
    <n v="890306950"/>
    <s v="Ese Hospital Piloto de Jamundi"/>
    <s v="FVE"/>
    <n v="286957"/>
    <s v="FVE286957"/>
    <s v="890306950_FVE286957"/>
    <d v="2024-03-26T10:41:27"/>
    <d v="2024-04-15T00:00:00"/>
    <d v="2024-04-15T11:51:56"/>
    <n v="164480"/>
    <n v="164480"/>
    <s v="Evento"/>
    <s v="jamundi"/>
    <s v="Servicios de salud"/>
    <m/>
    <m/>
    <s v="44B200290"/>
    <x v="0"/>
    <s v="Finalizada"/>
    <s v="FACTURA PENDIENTE EN PROGRAMACION DE PAGO"/>
    <m/>
    <m/>
    <n v="164480"/>
    <n v="0"/>
    <n v="0"/>
    <m/>
    <m/>
    <n v="164480"/>
    <n v="0"/>
    <n v="0"/>
    <n v="164480"/>
    <n v="164480"/>
    <n v="1222439197"/>
    <n v="0"/>
    <m/>
    <m/>
    <m/>
    <m/>
    <d v="2024-06-30T00:00:00"/>
  </r>
  <r>
    <n v="287016"/>
    <n v="890306950"/>
    <s v="Ese Hospital Piloto de Jamundi"/>
    <s v="FVE"/>
    <n v="287016"/>
    <s v="FVE287016"/>
    <s v="890306950_FVE287016"/>
    <d v="2024-03-26T13:33:09"/>
    <d v="2024-04-15T00:00:00"/>
    <d v="2024-04-08T12:00:11"/>
    <n v="13500"/>
    <n v="13500"/>
    <s v="Evento"/>
    <s v="jamundi"/>
    <s v="Servicios de salud"/>
    <m/>
    <m/>
    <s v="44B200290"/>
    <x v="0"/>
    <s v="Finalizada"/>
    <s v="FACTURA PENDIENTE EN PROGRAMACION DE PAGO"/>
    <m/>
    <m/>
    <n v="13500"/>
    <n v="0"/>
    <n v="0"/>
    <m/>
    <m/>
    <n v="13500"/>
    <n v="0"/>
    <n v="0"/>
    <n v="13500"/>
    <n v="13500"/>
    <n v="1222474817"/>
    <n v="0"/>
    <m/>
    <m/>
    <m/>
    <m/>
    <d v="2024-06-30T00:00:00"/>
  </r>
  <r>
    <n v="287053"/>
    <n v="890306950"/>
    <s v="Ese Hospital Piloto de Jamundi"/>
    <s v="FVE"/>
    <n v="287053"/>
    <s v="FVE287053"/>
    <s v="890306950_FVE287053"/>
    <d v="2024-03-26T15:40:02"/>
    <d v="2024-04-15T00:00:00"/>
    <d v="2024-04-08T12:00:11"/>
    <n v="13500"/>
    <n v="13500"/>
    <s v="Evento"/>
    <s v="jamundi"/>
    <s v="Servicios de salud"/>
    <m/>
    <m/>
    <s v="44B200290"/>
    <x v="0"/>
    <s v="Finalizada"/>
    <s v="FACTURA PENDIENTE EN PROGRAMACION DE PAGO"/>
    <m/>
    <m/>
    <n v="13500"/>
    <n v="0"/>
    <n v="0"/>
    <m/>
    <m/>
    <n v="13500"/>
    <n v="0"/>
    <n v="0"/>
    <n v="13500"/>
    <n v="13500"/>
    <n v="1222474818"/>
    <n v="0"/>
    <m/>
    <m/>
    <m/>
    <m/>
    <d v="2024-06-30T00:00:00"/>
  </r>
  <r>
    <n v="287170"/>
    <n v="890306950"/>
    <s v="Ese Hospital Piloto de Jamundi"/>
    <s v="FVE"/>
    <n v="287170"/>
    <s v="FVE287170"/>
    <s v="890306950_FVE287170"/>
    <d v="2024-03-26T19:07:36"/>
    <d v="2024-04-15T00:00:00"/>
    <d v="2024-04-15T11:51:56"/>
    <n v="132840"/>
    <n v="132840"/>
    <s v="Evento"/>
    <s v="jamundi"/>
    <s v="Servicios de salud"/>
    <m/>
    <m/>
    <s v="44B200290"/>
    <x v="0"/>
    <s v="Finalizada"/>
    <s v="FACTURA PENDIENTE EN PROGRAMACION DE PAGO"/>
    <m/>
    <m/>
    <n v="132840"/>
    <n v="0"/>
    <n v="0"/>
    <m/>
    <m/>
    <n v="132840"/>
    <n v="0"/>
    <n v="0"/>
    <n v="132840"/>
    <n v="132840"/>
    <n v="1222439198"/>
    <n v="0"/>
    <m/>
    <m/>
    <m/>
    <m/>
    <d v="2024-06-30T00:00:00"/>
  </r>
  <r>
    <n v="287174"/>
    <n v="890306950"/>
    <s v="Ese Hospital Piloto de Jamundi"/>
    <s v="FVE"/>
    <n v="287174"/>
    <s v="FVE287174"/>
    <s v="890306950_FVE287174"/>
    <d v="2024-03-26T20:15:37"/>
    <d v="2024-04-15T00:00:00"/>
    <d v="2024-04-15T11:51:56"/>
    <n v="100040"/>
    <n v="100040"/>
    <s v="Evento"/>
    <s v="jamundi"/>
    <s v="Servicios de salud"/>
    <m/>
    <m/>
    <s v="44B200290"/>
    <x v="0"/>
    <s v="Finalizada"/>
    <s v="FACTURA PENDIENTE EN PROGRAMACION DE PAGO"/>
    <m/>
    <m/>
    <n v="100040"/>
    <n v="0"/>
    <n v="0"/>
    <m/>
    <m/>
    <n v="100040"/>
    <n v="0"/>
    <n v="0"/>
    <n v="100040"/>
    <n v="100040"/>
    <n v="1222439199"/>
    <n v="0"/>
    <m/>
    <m/>
    <m/>
    <m/>
    <d v="2024-06-30T00:00:00"/>
  </r>
  <r>
    <n v="287175"/>
    <n v="890306950"/>
    <s v="Ese Hospital Piloto de Jamundi"/>
    <s v="FVE"/>
    <n v="287175"/>
    <s v="FVE287175"/>
    <s v="890306950_FVE287175"/>
    <d v="2024-03-26T20:26:21"/>
    <d v="2024-04-15T00:00:00"/>
    <d v="2024-04-15T11:51:56"/>
    <n v="382610"/>
    <n v="382610"/>
    <s v="Evento"/>
    <s v="jamundi"/>
    <s v="Servicios de salud"/>
    <m/>
    <m/>
    <s v="44B200290"/>
    <x v="0"/>
    <s v="Finalizada"/>
    <s v="FACTURA PENDIENTE EN PROGRAMACION DE PAGO"/>
    <m/>
    <m/>
    <n v="382610"/>
    <n v="0"/>
    <n v="0"/>
    <m/>
    <m/>
    <n v="382610"/>
    <n v="0"/>
    <n v="0"/>
    <n v="382610"/>
    <n v="382610"/>
    <n v="1222439200"/>
    <n v="0"/>
    <m/>
    <m/>
    <m/>
    <m/>
    <d v="2024-06-30T00:00:00"/>
  </r>
  <r>
    <n v="287177"/>
    <n v="890306950"/>
    <s v="Ese Hospital Piloto de Jamundi"/>
    <s v="FVE"/>
    <n v="287177"/>
    <s v="FVE287177"/>
    <s v="890306950_FVE287177"/>
    <d v="2024-03-26T20:40:42"/>
    <d v="2024-04-15T00:00:00"/>
    <d v="2024-04-15T11:51:56"/>
    <n v="267630"/>
    <n v="267630"/>
    <s v="Evento"/>
    <s v="jamundi"/>
    <s v="Servicios de salud"/>
    <m/>
    <m/>
    <s v="44B200290"/>
    <x v="0"/>
    <s v="Finalizada"/>
    <s v="FACTURA PENDIENTE EN PROGRAMACION DE PAGO"/>
    <m/>
    <m/>
    <n v="267630"/>
    <n v="0"/>
    <n v="0"/>
    <m/>
    <m/>
    <n v="267630"/>
    <n v="0"/>
    <n v="0"/>
    <n v="267630"/>
    <n v="267630"/>
    <n v="1222439201"/>
    <n v="0"/>
    <m/>
    <m/>
    <m/>
    <m/>
    <d v="2024-06-30T00:00:00"/>
  </r>
  <r>
    <n v="287178"/>
    <n v="890306950"/>
    <s v="Ese Hospital Piloto de Jamundi"/>
    <s v="FVE"/>
    <n v="287178"/>
    <s v="FVE287178"/>
    <s v="890306950_FVE287178"/>
    <d v="2024-03-26T21:04:23"/>
    <d v="2024-04-15T00:00:00"/>
    <d v="2024-04-15T11:51:56"/>
    <n v="499520"/>
    <n v="499520"/>
    <s v="Evento"/>
    <s v="jamundi"/>
    <s v="Servicios de salud"/>
    <m/>
    <m/>
    <s v="44B200290"/>
    <x v="0"/>
    <s v="Finalizada"/>
    <s v="FACTURA PENDIENTE EN PROGRAMACION DE PAGO"/>
    <m/>
    <m/>
    <n v="499520"/>
    <n v="0"/>
    <n v="0"/>
    <m/>
    <m/>
    <n v="499520"/>
    <n v="0"/>
    <n v="0"/>
    <n v="499520"/>
    <n v="499520"/>
    <n v="1222439202"/>
    <n v="0"/>
    <m/>
    <m/>
    <m/>
    <m/>
    <d v="2024-06-30T00:00:00"/>
  </r>
  <r>
    <n v="287179"/>
    <n v="890306950"/>
    <s v="Ese Hospital Piloto de Jamundi"/>
    <s v="FVE"/>
    <n v="287179"/>
    <s v="FVE287179"/>
    <s v="890306950_FVE287179"/>
    <d v="2024-03-26T21:08:09"/>
    <d v="2024-04-15T00:00:00"/>
    <d v="2024-04-15T11:51:56"/>
    <n v="96170"/>
    <n v="96170"/>
    <s v="Evento"/>
    <s v="jamundi"/>
    <s v="Servicios de salud"/>
    <m/>
    <m/>
    <s v="44B200290"/>
    <x v="0"/>
    <s v="Finalizada"/>
    <s v="FACTURA PENDIENTE EN PROGRAMACION DE PAGO"/>
    <m/>
    <m/>
    <n v="96170"/>
    <n v="0"/>
    <n v="0"/>
    <m/>
    <m/>
    <n v="96170"/>
    <n v="0"/>
    <n v="0"/>
    <n v="96170"/>
    <n v="96170"/>
    <n v="1222439203"/>
    <n v="0"/>
    <m/>
    <m/>
    <m/>
    <m/>
    <d v="2024-06-30T00:00:00"/>
  </r>
  <r>
    <n v="287180"/>
    <n v="890306950"/>
    <s v="Ese Hospital Piloto de Jamundi"/>
    <s v="FVE"/>
    <n v="287180"/>
    <s v="FVE287180"/>
    <s v="890306950_FVE287180"/>
    <d v="2024-03-26T21:13:19"/>
    <d v="2024-04-15T00:00:00"/>
    <d v="2024-04-15T11:51:56"/>
    <n v="357980"/>
    <n v="357980"/>
    <s v="Evento"/>
    <s v="jamundi"/>
    <s v="Servicios de salud"/>
    <m/>
    <m/>
    <s v="44B200290"/>
    <x v="0"/>
    <s v="Finalizada"/>
    <s v="FACTURA PENDIENTE EN PROGRAMACION DE PAGO"/>
    <m/>
    <m/>
    <n v="357980"/>
    <n v="0"/>
    <n v="0"/>
    <m/>
    <m/>
    <n v="357980"/>
    <n v="0"/>
    <n v="0"/>
    <n v="357980"/>
    <n v="357980"/>
    <n v="1222439204"/>
    <n v="0"/>
    <m/>
    <m/>
    <m/>
    <m/>
    <d v="2024-06-30T00:00:00"/>
  </r>
  <r>
    <n v="287181"/>
    <n v="890306950"/>
    <s v="Ese Hospital Piloto de Jamundi"/>
    <s v="FVE"/>
    <n v="287181"/>
    <s v="FVE287181"/>
    <s v="890306950_FVE287181"/>
    <d v="2024-03-26T21:27:15"/>
    <d v="2024-04-15T00:00:00"/>
    <d v="2024-04-15T11:51:56"/>
    <n v="162890"/>
    <n v="162890"/>
    <s v="Evento"/>
    <s v="jamundi"/>
    <s v="Servicios de salud"/>
    <m/>
    <m/>
    <s v="44B200290"/>
    <x v="0"/>
    <s v="Finalizada"/>
    <s v="FACTURA PENDIENTE EN PROGRAMACION DE PAGO"/>
    <m/>
    <m/>
    <n v="162890"/>
    <n v="0"/>
    <n v="0"/>
    <m/>
    <m/>
    <n v="162890"/>
    <n v="0"/>
    <n v="0"/>
    <n v="162890"/>
    <n v="162890"/>
    <n v="1222439205"/>
    <n v="0"/>
    <m/>
    <m/>
    <m/>
    <m/>
    <d v="2024-06-30T00:00:00"/>
  </r>
  <r>
    <n v="287182"/>
    <n v="890306950"/>
    <s v="Ese Hospital Piloto de Jamundi"/>
    <s v="FVE"/>
    <n v="287182"/>
    <s v="FVE287182"/>
    <s v="890306950_FVE287182"/>
    <d v="2024-03-26T21:30:25"/>
    <d v="2024-04-15T00:00:00"/>
    <d v="2024-04-15T11:51:56"/>
    <n v="91860"/>
    <n v="91860"/>
    <s v="Evento"/>
    <s v="jamundi"/>
    <s v="Servicios de salud"/>
    <m/>
    <m/>
    <s v="44B200290"/>
    <x v="0"/>
    <s v="Finalizada"/>
    <s v="FACTURA PENDIENTE EN PROGRAMACION DE PAGO"/>
    <m/>
    <m/>
    <n v="91860"/>
    <n v="0"/>
    <n v="0"/>
    <m/>
    <m/>
    <n v="91860"/>
    <n v="0"/>
    <n v="0"/>
    <n v="91860"/>
    <n v="91860"/>
    <n v="1222439206"/>
    <n v="0"/>
    <m/>
    <m/>
    <m/>
    <m/>
    <d v="2024-06-30T00:00:00"/>
  </r>
  <r>
    <n v="287184"/>
    <n v="890306950"/>
    <s v="Ese Hospital Piloto de Jamundi"/>
    <s v="FVE"/>
    <n v="287184"/>
    <s v="FVE287184"/>
    <s v="890306950_FVE287184"/>
    <d v="2024-03-26T21:38:54"/>
    <d v="2024-04-15T00:00:00"/>
    <d v="2024-04-15T11:51:56"/>
    <n v="236930"/>
    <n v="236930"/>
    <s v="Evento"/>
    <s v="jamundi"/>
    <s v="Servicios de salud"/>
    <m/>
    <m/>
    <s v="44B200290"/>
    <x v="0"/>
    <s v="Finalizada"/>
    <s v="FACTURA PENDIENTE EN PROGRAMACION DE PAGO"/>
    <m/>
    <m/>
    <n v="236930"/>
    <n v="0"/>
    <n v="0"/>
    <m/>
    <m/>
    <n v="236930"/>
    <n v="0"/>
    <n v="0"/>
    <n v="236930"/>
    <n v="236930"/>
    <n v="1222439207"/>
    <n v="0"/>
    <m/>
    <m/>
    <m/>
    <m/>
    <d v="2024-06-30T00:00:00"/>
  </r>
  <r>
    <n v="287185"/>
    <n v="890306950"/>
    <s v="Ese Hospital Piloto de Jamundi"/>
    <s v="FVE"/>
    <n v="287185"/>
    <s v="FVE287185"/>
    <s v="890306950_FVE287185"/>
    <d v="2024-03-26T21:43:58"/>
    <d v="2024-04-15T00:00:00"/>
    <d v="2024-04-15T11:51:56"/>
    <n v="140800"/>
    <n v="140800"/>
    <s v="Evento"/>
    <s v="jamundi"/>
    <s v="Servicios de salud"/>
    <m/>
    <m/>
    <s v="44B200290"/>
    <x v="0"/>
    <s v="Finalizada"/>
    <s v="FACTURA PENDIENTE EN PROGRAMACION DE PAGO"/>
    <m/>
    <m/>
    <n v="140800"/>
    <n v="0"/>
    <n v="0"/>
    <m/>
    <m/>
    <n v="140800"/>
    <n v="0"/>
    <n v="0"/>
    <n v="140800"/>
    <n v="140800"/>
    <n v="1222439208"/>
    <n v="0"/>
    <m/>
    <m/>
    <m/>
    <m/>
    <d v="2024-06-30T00:00:00"/>
  </r>
  <r>
    <n v="287186"/>
    <n v="890306950"/>
    <s v="Ese Hospital Piloto de Jamundi"/>
    <s v="FVE"/>
    <n v="287186"/>
    <s v="FVE287186"/>
    <s v="890306950_FVE287186"/>
    <d v="2024-03-26T21:46:26"/>
    <d v="2024-04-15T00:00:00"/>
    <d v="2024-04-15T11:51:56"/>
    <n v="81400"/>
    <n v="81400"/>
    <s v="Evento"/>
    <s v="jamundi"/>
    <s v="Servicios de salud"/>
    <m/>
    <m/>
    <s v="44B200290"/>
    <x v="0"/>
    <s v="Finalizada"/>
    <s v="FACTURA PENDIENTE EN PROGRAMACION DE PAGO"/>
    <m/>
    <m/>
    <n v="81400"/>
    <n v="0"/>
    <n v="0"/>
    <m/>
    <m/>
    <n v="81400"/>
    <n v="0"/>
    <n v="0"/>
    <n v="81400"/>
    <n v="81400"/>
    <n v="1222439209"/>
    <n v="0"/>
    <m/>
    <m/>
    <m/>
    <m/>
    <d v="2024-06-30T00:00:00"/>
  </r>
  <r>
    <n v="287189"/>
    <n v="890306950"/>
    <s v="Ese Hospital Piloto de Jamundi"/>
    <s v="FVE"/>
    <n v="287189"/>
    <s v="FVE287189"/>
    <s v="890306950_FVE287189"/>
    <d v="2024-03-26T22:12:15"/>
    <d v="2024-04-15T00:00:00"/>
    <d v="2024-04-15T11:51:56"/>
    <n v="118950"/>
    <n v="118950"/>
    <s v="Evento"/>
    <s v="jamundi"/>
    <s v="Servicios de salud"/>
    <m/>
    <m/>
    <s v="44B200290"/>
    <x v="0"/>
    <s v="Finalizada"/>
    <s v="FACTURA PENDIENTE EN PROGRAMACION DE PAGO"/>
    <m/>
    <m/>
    <n v="118950"/>
    <n v="0"/>
    <n v="0"/>
    <m/>
    <m/>
    <n v="118950"/>
    <n v="0"/>
    <n v="0"/>
    <n v="118950"/>
    <n v="118950"/>
    <n v="1222439210"/>
    <n v="0"/>
    <m/>
    <m/>
    <m/>
    <m/>
    <d v="2024-06-30T00:00:00"/>
  </r>
  <r>
    <n v="287192"/>
    <n v="890306950"/>
    <s v="Ese Hospital Piloto de Jamundi"/>
    <s v="FVE"/>
    <n v="287192"/>
    <s v="FVE287192"/>
    <s v="890306950_FVE287192"/>
    <d v="2024-03-26T22:29:13"/>
    <d v="2024-04-15T00:00:00"/>
    <d v="2024-04-15T11:51:56"/>
    <n v="134180"/>
    <n v="134180"/>
    <s v="Evento"/>
    <s v="jamundi"/>
    <s v="Servicios de salud"/>
    <m/>
    <m/>
    <s v="44B200290"/>
    <x v="0"/>
    <s v="Finalizada"/>
    <s v="FACTURA PENDIENTE EN PROGRAMACION DE PAGO"/>
    <m/>
    <m/>
    <n v="134180"/>
    <n v="0"/>
    <n v="0"/>
    <m/>
    <m/>
    <n v="134180"/>
    <n v="0"/>
    <n v="0"/>
    <n v="134180"/>
    <n v="134180"/>
    <n v="1222439211"/>
    <n v="0"/>
    <m/>
    <m/>
    <m/>
    <m/>
    <d v="2024-06-30T00:00:00"/>
  </r>
  <r>
    <n v="287193"/>
    <n v="890306950"/>
    <s v="Ese Hospital Piloto de Jamundi"/>
    <s v="FVE"/>
    <n v="287193"/>
    <s v="FVE287193"/>
    <s v="890306950_FVE287193"/>
    <d v="2024-03-26T22:32:55"/>
    <d v="2024-04-15T00:00:00"/>
    <d v="2024-04-15T11:51:56"/>
    <n v="125860"/>
    <n v="125860"/>
    <s v="Evento"/>
    <s v="jamundi"/>
    <s v="Servicios de salud"/>
    <m/>
    <m/>
    <s v="44B200290"/>
    <x v="0"/>
    <s v="Finalizada"/>
    <s v="FACTURA PENDIENTE EN PROGRAMACION DE PAGO"/>
    <m/>
    <m/>
    <n v="125860"/>
    <n v="0"/>
    <n v="0"/>
    <m/>
    <m/>
    <n v="125860"/>
    <n v="0"/>
    <n v="0"/>
    <n v="125860"/>
    <n v="125860"/>
    <n v="1222439212"/>
    <n v="0"/>
    <m/>
    <m/>
    <m/>
    <m/>
    <d v="2024-06-30T00:00:00"/>
  </r>
  <r>
    <n v="287284"/>
    <n v="890306950"/>
    <s v="Ese Hospital Piloto de Jamundi"/>
    <s v="FVE"/>
    <n v="287284"/>
    <s v="FVE287284"/>
    <s v="890306950_FVE287284"/>
    <d v="2024-03-27T10:17:08"/>
    <d v="2024-04-15T00:00:00"/>
    <d v="2024-04-15T11:51:56"/>
    <n v="115700"/>
    <n v="115700"/>
    <s v="Evento"/>
    <s v="jamundi"/>
    <s v="Servicios de salud"/>
    <m/>
    <m/>
    <s v="44B200290"/>
    <x v="0"/>
    <s v="Finalizada"/>
    <s v="FACTURA PENDIENTE EN PROGRAMACION DE PAGO"/>
    <m/>
    <m/>
    <n v="115700"/>
    <n v="0"/>
    <n v="0"/>
    <m/>
    <m/>
    <n v="115700"/>
    <n v="0"/>
    <n v="0"/>
    <n v="115700"/>
    <n v="115700"/>
    <n v="1222439214"/>
    <n v="0"/>
    <m/>
    <m/>
    <m/>
    <m/>
    <d v="2024-06-30T00:00:00"/>
  </r>
  <r>
    <n v="287330"/>
    <n v="890306950"/>
    <s v="Ese Hospital Piloto de Jamundi"/>
    <s v="FVE"/>
    <n v="287330"/>
    <s v="FVE287330"/>
    <s v="890306950_FVE287330"/>
    <d v="2024-03-27T11:12:00"/>
    <d v="2024-04-15T00:00:00"/>
    <d v="2024-04-15T11:51:56"/>
    <n v="391230"/>
    <n v="391230"/>
    <s v="Evento"/>
    <s v="jamundi"/>
    <s v="Servicios de salud"/>
    <m/>
    <m/>
    <s v="44B200290"/>
    <x v="0"/>
    <s v="Finalizada"/>
    <s v="FACTURA PENDIENTE EN PROGRAMACION DE PAGO"/>
    <m/>
    <m/>
    <n v="391230"/>
    <n v="0"/>
    <n v="0"/>
    <m/>
    <m/>
    <n v="391230"/>
    <n v="0"/>
    <n v="0"/>
    <n v="391230"/>
    <n v="391230"/>
    <n v="1222439215"/>
    <n v="0"/>
    <m/>
    <m/>
    <m/>
    <m/>
    <d v="2024-06-30T00:00:00"/>
  </r>
  <r>
    <n v="287346"/>
    <n v="890306950"/>
    <s v="Ese Hospital Piloto de Jamundi"/>
    <s v="FVE"/>
    <n v="287346"/>
    <s v="FVE287346"/>
    <s v="890306950_FVE287346"/>
    <d v="2024-03-27T11:37:24"/>
    <d v="2024-04-15T00:00:00"/>
    <d v="2024-04-15T11:51:56"/>
    <n v="215910"/>
    <n v="215910"/>
    <s v="Evento"/>
    <s v="jamundi"/>
    <s v="Servicios de salud"/>
    <m/>
    <m/>
    <s v="44B200290"/>
    <x v="0"/>
    <s v="Finalizada"/>
    <s v="FACTURA PENDIENTE EN PROGRAMACION DE PAGO"/>
    <m/>
    <m/>
    <n v="215910"/>
    <n v="0"/>
    <n v="0"/>
    <m/>
    <m/>
    <n v="215910"/>
    <n v="0"/>
    <n v="0"/>
    <n v="215910"/>
    <n v="215910"/>
    <n v="1222439216"/>
    <n v="0"/>
    <m/>
    <m/>
    <m/>
    <m/>
    <d v="2024-06-30T00:00:00"/>
  </r>
  <r>
    <n v="287403"/>
    <n v="890306950"/>
    <s v="Ese Hospital Piloto de Jamundi"/>
    <s v="FVE"/>
    <n v="287403"/>
    <s v="FVE287403"/>
    <s v="890306950_FVE287403"/>
    <d v="2024-03-27T13:08:22"/>
    <d v="2024-04-15T00:00:00"/>
    <d v="2024-04-15T11:51:56"/>
    <n v="65100"/>
    <n v="46900"/>
    <s v="Evento"/>
    <s v="jamundi"/>
    <s v="Servicios de salud"/>
    <m/>
    <m/>
    <s v="44B200290"/>
    <x v="0"/>
    <s v="Finalizada"/>
    <s v="FACTURA PENDIENTE EN PROGRAMACION DE PAGO"/>
    <m/>
    <m/>
    <n v="65100"/>
    <n v="0"/>
    <n v="0"/>
    <m/>
    <m/>
    <n v="65100"/>
    <n v="0"/>
    <n v="0"/>
    <n v="46900"/>
    <n v="46900"/>
    <n v="1222440913"/>
    <n v="0"/>
    <m/>
    <m/>
    <m/>
    <m/>
    <d v="2024-06-30T00:00:00"/>
  </r>
  <r>
    <n v="287528"/>
    <n v="890306950"/>
    <s v="Ese Hospital Piloto de Jamundi"/>
    <s v="FVE"/>
    <n v="287528"/>
    <s v="FVE287528"/>
    <s v="890306950_FVE287528"/>
    <d v="2024-03-27T19:39:47"/>
    <d v="2024-04-15T00:00:00"/>
    <d v="2024-04-15T11:51:56"/>
    <n v="298370"/>
    <n v="298370"/>
    <s v="Evento"/>
    <s v="jamundi"/>
    <s v="Servicios de salud"/>
    <m/>
    <m/>
    <s v="44B200290"/>
    <x v="0"/>
    <s v="Finalizada"/>
    <s v="FACTURA PENDIENTE EN PROGRAMACION DE PAGO"/>
    <m/>
    <m/>
    <n v="298370"/>
    <n v="0"/>
    <n v="0"/>
    <m/>
    <m/>
    <n v="298370"/>
    <n v="0"/>
    <n v="0"/>
    <n v="298370"/>
    <n v="298370"/>
    <n v="1222439219"/>
    <n v="0"/>
    <m/>
    <m/>
    <m/>
    <m/>
    <d v="2024-06-30T00:00:00"/>
  </r>
  <r>
    <n v="287531"/>
    <n v="890306950"/>
    <s v="Ese Hospital Piloto de Jamundi"/>
    <s v="FVE"/>
    <n v="287531"/>
    <s v="FVE287531"/>
    <s v="890306950_FVE287531"/>
    <d v="2024-03-27T20:39:00"/>
    <d v="2024-04-15T00:00:00"/>
    <d v="2024-04-15T11:51:56"/>
    <n v="331110"/>
    <n v="331110"/>
    <s v="Evento"/>
    <s v="jamundi"/>
    <s v="Servicios de salud"/>
    <m/>
    <m/>
    <s v="44B200290"/>
    <x v="0"/>
    <s v="Finalizada"/>
    <s v="FACTURA PENDIENTE EN PROGRAMACION DE PAGO"/>
    <m/>
    <m/>
    <n v="331110"/>
    <n v="0"/>
    <n v="0"/>
    <m/>
    <m/>
    <n v="331110"/>
    <n v="0"/>
    <n v="0"/>
    <n v="331110"/>
    <n v="331110"/>
    <n v="1222439220"/>
    <n v="0"/>
    <m/>
    <m/>
    <m/>
    <m/>
    <d v="2024-06-30T00:00:00"/>
  </r>
  <r>
    <n v="287533"/>
    <n v="890306950"/>
    <s v="Ese Hospital Piloto de Jamundi"/>
    <s v="FVE"/>
    <n v="287533"/>
    <s v="FVE287533"/>
    <s v="890306950_FVE287533"/>
    <d v="2024-03-27T21:00:15"/>
    <d v="2024-04-15T00:00:00"/>
    <d v="2024-04-15T11:51:56"/>
    <n v="630218"/>
    <n v="630218"/>
    <s v="Evento"/>
    <s v="jamundi"/>
    <s v="Servicios de salud"/>
    <m/>
    <m/>
    <s v="44B200290"/>
    <x v="0"/>
    <s v="Finalizada"/>
    <s v="FACTURA PENDIENTE EN PROGRAMACION DE PAGO"/>
    <m/>
    <m/>
    <n v="630218"/>
    <n v="0"/>
    <n v="0"/>
    <m/>
    <m/>
    <n v="630218"/>
    <n v="0"/>
    <n v="0"/>
    <n v="630218"/>
    <n v="630218"/>
    <n v="1222439221"/>
    <n v="0"/>
    <m/>
    <m/>
    <m/>
    <m/>
    <d v="2024-06-30T00:00:00"/>
  </r>
  <r>
    <n v="287551"/>
    <n v="890306950"/>
    <s v="Ese Hospital Piloto de Jamundi"/>
    <s v="FVE"/>
    <n v="287551"/>
    <s v="FVE287551"/>
    <s v="890306950_FVE287551"/>
    <d v="2024-03-28T06:11:00"/>
    <d v="2024-04-15T00:00:00"/>
    <d v="2024-04-15T11:51:56"/>
    <n v="371590"/>
    <n v="371590"/>
    <s v="Evento"/>
    <s v="jamundi"/>
    <s v="Servicios de salud"/>
    <m/>
    <m/>
    <s v="44B200290"/>
    <x v="0"/>
    <s v="Finalizada"/>
    <s v="FACTURA PENDIENTE EN PROGRAMACION DE PAGO"/>
    <m/>
    <m/>
    <n v="371590"/>
    <n v="0"/>
    <n v="0"/>
    <m/>
    <m/>
    <n v="371590"/>
    <n v="0"/>
    <n v="0"/>
    <n v="371590"/>
    <n v="371590"/>
    <n v="1222439222"/>
    <n v="0"/>
    <m/>
    <m/>
    <m/>
    <m/>
    <d v="2024-06-30T00:00:00"/>
  </r>
  <r>
    <n v="287636"/>
    <n v="890306950"/>
    <s v="Ese Hospital Piloto de Jamundi"/>
    <s v="FVE"/>
    <n v="287636"/>
    <s v="FVE287636"/>
    <s v="890306950_FVE287636"/>
    <d v="2024-03-28T13:58:46"/>
    <d v="2024-04-15T00:00:00"/>
    <d v="2024-04-15T11:51:56"/>
    <n v="1822615"/>
    <n v="1822615"/>
    <s v="Evento"/>
    <s v="jamundi"/>
    <s v="Servicios de salud"/>
    <m/>
    <m/>
    <s v="44B200290"/>
    <x v="0"/>
    <s v="Finalizada"/>
    <s v="FACTURA PENDIENTE EN PROGRAMACION DE PAGO"/>
    <m/>
    <m/>
    <n v="1822615"/>
    <n v="0"/>
    <n v="0"/>
    <m/>
    <m/>
    <n v="1822615"/>
    <n v="0"/>
    <n v="0"/>
    <n v="1822615"/>
    <n v="1822615"/>
    <n v="1222439223"/>
    <n v="0"/>
    <m/>
    <m/>
    <m/>
    <m/>
    <d v="2024-06-30T00:00:00"/>
  </r>
  <r>
    <n v="287639"/>
    <n v="890306950"/>
    <s v="Ese Hospital Piloto de Jamundi"/>
    <s v="FVE"/>
    <n v="287639"/>
    <s v="FVE287639"/>
    <s v="890306950_FVE287639"/>
    <d v="2024-03-28T14:08:37"/>
    <d v="2024-04-15T00:00:00"/>
    <d v="2024-04-15T11:51:56"/>
    <n v="126490"/>
    <n v="126490"/>
    <s v="Evento"/>
    <s v="jamundi"/>
    <s v="Servicios de salud"/>
    <m/>
    <m/>
    <s v="44B200290"/>
    <x v="0"/>
    <s v="Finalizada"/>
    <s v="FACTURA PENDIENTE EN PROGRAMACION DE PAGO"/>
    <m/>
    <m/>
    <n v="126490"/>
    <n v="0"/>
    <n v="0"/>
    <m/>
    <m/>
    <n v="126490"/>
    <n v="0"/>
    <n v="0"/>
    <n v="126490"/>
    <n v="126490"/>
    <n v="1222439224"/>
    <n v="0"/>
    <m/>
    <m/>
    <m/>
    <m/>
    <d v="2024-06-30T00:00:00"/>
  </r>
  <r>
    <n v="287642"/>
    <n v="890306950"/>
    <s v="Ese Hospital Piloto de Jamundi"/>
    <s v="FVE"/>
    <n v="287642"/>
    <s v="FVE287642"/>
    <s v="890306950_FVE287642"/>
    <d v="2024-03-28T14:16:00"/>
    <d v="2024-04-15T00:00:00"/>
    <d v="2024-04-15T11:51:56"/>
    <n v="169780"/>
    <n v="169780"/>
    <s v="Evento"/>
    <s v="jamundi"/>
    <s v="Servicios de salud"/>
    <m/>
    <m/>
    <s v="44B200290"/>
    <x v="0"/>
    <s v="Finalizada"/>
    <s v="FACTURA PENDIENTE EN PROGRAMACION DE PAGO"/>
    <m/>
    <m/>
    <n v="169780"/>
    <n v="0"/>
    <n v="0"/>
    <m/>
    <m/>
    <n v="169780"/>
    <n v="0"/>
    <n v="0"/>
    <n v="169780"/>
    <n v="169780"/>
    <n v="1222439225"/>
    <n v="0"/>
    <m/>
    <m/>
    <m/>
    <m/>
    <d v="2024-06-30T00:00:00"/>
  </r>
  <r>
    <n v="287646"/>
    <n v="890306950"/>
    <s v="Ese Hospital Piloto de Jamundi"/>
    <s v="FVE"/>
    <n v="287646"/>
    <s v="FVE287646"/>
    <s v="890306950_FVE287646"/>
    <d v="2024-03-28T14:22:41"/>
    <d v="2024-04-15T00:00:00"/>
    <d v="2024-04-15T11:51:56"/>
    <n v="81400"/>
    <n v="81400"/>
    <s v="Evento"/>
    <s v="jamundi"/>
    <s v="Servicios de salud"/>
    <m/>
    <m/>
    <s v="44B200290"/>
    <x v="0"/>
    <s v="Finalizada"/>
    <s v="FACTURA PENDIENTE EN PROGRAMACION DE PAGO"/>
    <m/>
    <m/>
    <n v="81400"/>
    <n v="0"/>
    <n v="0"/>
    <m/>
    <m/>
    <n v="81400"/>
    <n v="0"/>
    <n v="0"/>
    <n v="81400"/>
    <n v="81400"/>
    <n v="1222439226"/>
    <n v="0"/>
    <m/>
    <m/>
    <m/>
    <m/>
    <d v="2024-06-30T00:00:00"/>
  </r>
  <r>
    <n v="287647"/>
    <n v="890306950"/>
    <s v="Ese Hospital Piloto de Jamundi"/>
    <s v="FVE"/>
    <n v="287647"/>
    <s v="FVE287647"/>
    <s v="890306950_FVE287647"/>
    <d v="2024-03-28T14:25:24"/>
    <d v="2024-04-15T00:00:00"/>
    <d v="2024-04-15T11:51:56"/>
    <n v="96170"/>
    <n v="96170"/>
    <s v="Evento"/>
    <s v="jamundi"/>
    <s v="Servicios de salud"/>
    <m/>
    <m/>
    <s v="44B200290"/>
    <x v="0"/>
    <s v="Finalizada"/>
    <s v="FACTURA PENDIENTE EN PROGRAMACION DE PAGO"/>
    <m/>
    <m/>
    <n v="96170"/>
    <n v="0"/>
    <n v="0"/>
    <m/>
    <m/>
    <n v="96170"/>
    <n v="0"/>
    <n v="0"/>
    <n v="96170"/>
    <n v="96170"/>
    <n v="1222439227"/>
    <n v="0"/>
    <m/>
    <m/>
    <m/>
    <m/>
    <d v="2024-06-30T00:00:00"/>
  </r>
  <r>
    <n v="287648"/>
    <n v="890306950"/>
    <s v="Ese Hospital Piloto de Jamundi"/>
    <s v="FVE"/>
    <n v="287648"/>
    <s v="FVE287648"/>
    <s v="890306950_FVE287648"/>
    <d v="2024-03-28T14:27:24"/>
    <d v="2024-04-15T00:00:00"/>
    <d v="2024-04-15T11:51:56"/>
    <n v="103670"/>
    <n v="103670"/>
    <s v="Evento"/>
    <s v="jamundi"/>
    <s v="Servicios de salud"/>
    <m/>
    <m/>
    <s v="44B200290"/>
    <x v="0"/>
    <s v="Finalizada"/>
    <s v="FACTURA PENDIENTE EN PROGRAMACION DE PAGO"/>
    <m/>
    <m/>
    <n v="103670"/>
    <n v="0"/>
    <n v="0"/>
    <m/>
    <m/>
    <n v="103670"/>
    <n v="0"/>
    <n v="0"/>
    <n v="103670"/>
    <n v="103670"/>
    <n v="1222439228"/>
    <n v="0"/>
    <m/>
    <m/>
    <m/>
    <m/>
    <d v="2024-06-30T00:00:00"/>
  </r>
  <r>
    <n v="287651"/>
    <n v="890306950"/>
    <s v="Ese Hospital Piloto de Jamundi"/>
    <s v="FVE"/>
    <n v="287651"/>
    <s v="FVE287651"/>
    <s v="890306950_FVE287651"/>
    <d v="2024-03-28T14:34:15"/>
    <d v="2024-04-15T00:00:00"/>
    <d v="2024-04-15T11:51:56"/>
    <n v="81400"/>
    <n v="81400"/>
    <s v="Evento"/>
    <s v="jamundi"/>
    <s v="Servicios de salud"/>
    <m/>
    <m/>
    <s v="44B200290"/>
    <x v="0"/>
    <s v="Finalizada"/>
    <s v="FACTURA PENDIENTE EN PROGRAMACION DE PAGO"/>
    <m/>
    <m/>
    <n v="81400"/>
    <n v="0"/>
    <n v="0"/>
    <m/>
    <m/>
    <n v="81400"/>
    <n v="0"/>
    <n v="0"/>
    <n v="81400"/>
    <n v="81400"/>
    <n v="1222439229"/>
    <n v="0"/>
    <m/>
    <m/>
    <m/>
    <m/>
    <d v="2024-06-30T00:00:00"/>
  </r>
  <r>
    <n v="287654"/>
    <n v="890306950"/>
    <s v="Ese Hospital Piloto de Jamundi"/>
    <s v="FVE"/>
    <n v="287654"/>
    <s v="FVE287654"/>
    <s v="890306950_FVE287654"/>
    <d v="2024-03-28T14:50:28"/>
    <d v="2024-04-15T00:00:00"/>
    <d v="2024-04-15T11:51:56"/>
    <n v="370110"/>
    <n v="370110"/>
    <s v="Evento"/>
    <s v="jamundi"/>
    <s v="Servicios de salud"/>
    <m/>
    <m/>
    <s v="44B200290"/>
    <x v="0"/>
    <s v="Finalizada"/>
    <s v="FACTURA PENDIENTE EN PROGRAMACION DE PAGO"/>
    <m/>
    <m/>
    <n v="370110"/>
    <n v="0"/>
    <n v="0"/>
    <m/>
    <m/>
    <n v="370110"/>
    <n v="0"/>
    <n v="0"/>
    <n v="370110"/>
    <n v="370110"/>
    <n v="1222439230"/>
    <n v="0"/>
    <m/>
    <m/>
    <m/>
    <m/>
    <d v="2024-06-30T00:00:00"/>
  </r>
  <r>
    <n v="287657"/>
    <n v="890306950"/>
    <s v="Ese Hospital Piloto de Jamundi"/>
    <s v="FVE"/>
    <n v="287657"/>
    <s v="FVE287657"/>
    <s v="890306950_FVE287657"/>
    <d v="2024-03-28T15:08:11"/>
    <d v="2024-04-15T00:00:00"/>
    <d v="2024-04-15T11:51:56"/>
    <n v="286550"/>
    <n v="286550"/>
    <s v="Evento"/>
    <s v="jamundi"/>
    <s v="Servicios de salud"/>
    <m/>
    <m/>
    <s v="44B200290"/>
    <x v="0"/>
    <s v="Finalizada"/>
    <s v="FACTURA PENDIENTE EN PROGRAMACION DE PAGO"/>
    <m/>
    <m/>
    <n v="286550"/>
    <n v="0"/>
    <n v="0"/>
    <m/>
    <m/>
    <n v="286550"/>
    <n v="0"/>
    <n v="0"/>
    <n v="286550"/>
    <n v="286550"/>
    <n v="1222439231"/>
    <n v="0"/>
    <m/>
    <m/>
    <m/>
    <m/>
    <d v="2024-06-30T00:00:00"/>
  </r>
  <r>
    <n v="287658"/>
    <n v="890306950"/>
    <s v="Ese Hospital Piloto de Jamundi"/>
    <s v="FVE"/>
    <n v="287658"/>
    <s v="FVE287658"/>
    <s v="890306950_FVE287658"/>
    <d v="2024-03-28T15:12:58"/>
    <d v="2024-04-15T00:00:00"/>
    <d v="2024-04-15T11:51:56"/>
    <n v="282952"/>
    <n v="282952"/>
    <s v="Evento"/>
    <s v="jamundi"/>
    <s v="Servicios de salud"/>
    <m/>
    <m/>
    <s v="44B200290"/>
    <x v="0"/>
    <s v="Finalizada"/>
    <s v="FACTURA PENDIENTE EN PROGRAMACION DE PAGO"/>
    <m/>
    <m/>
    <n v="282952"/>
    <n v="0"/>
    <n v="0"/>
    <m/>
    <m/>
    <n v="282952"/>
    <n v="0"/>
    <n v="0"/>
    <n v="282952"/>
    <n v="282952"/>
    <n v="1222439232"/>
    <n v="0"/>
    <m/>
    <m/>
    <m/>
    <m/>
    <d v="2024-06-30T00:00:00"/>
  </r>
  <r>
    <n v="287659"/>
    <n v="890306950"/>
    <s v="Ese Hospital Piloto de Jamundi"/>
    <s v="FVE"/>
    <n v="287659"/>
    <s v="FVE287659"/>
    <s v="890306950_FVE287659"/>
    <d v="2024-03-28T15:16:31"/>
    <d v="2024-04-15T00:00:00"/>
    <d v="2024-04-15T11:51:56"/>
    <n v="225390"/>
    <n v="225390"/>
    <s v="Evento"/>
    <s v="jamundi"/>
    <s v="Servicios de salud"/>
    <m/>
    <m/>
    <s v="44B200290"/>
    <x v="0"/>
    <s v="Finalizada"/>
    <s v="FACTURA PENDIENTE EN PROGRAMACION DE PAGO"/>
    <m/>
    <m/>
    <n v="225390"/>
    <n v="0"/>
    <n v="0"/>
    <m/>
    <m/>
    <n v="225390"/>
    <n v="0"/>
    <n v="0"/>
    <n v="225390"/>
    <n v="225390"/>
    <n v="1222439233"/>
    <n v="0"/>
    <m/>
    <m/>
    <m/>
    <m/>
    <d v="2024-06-30T00:00:00"/>
  </r>
  <r>
    <n v="287661"/>
    <n v="890306950"/>
    <s v="Ese Hospital Piloto de Jamundi"/>
    <s v="FVE"/>
    <n v="287661"/>
    <s v="FVE287661"/>
    <s v="890306950_FVE287661"/>
    <d v="2024-03-28T15:25:24"/>
    <d v="2024-04-15T00:00:00"/>
    <d v="2024-04-15T11:51:56"/>
    <n v="160250"/>
    <n v="160250"/>
    <s v="Evento"/>
    <s v="jamundi"/>
    <s v="Servicios de salud"/>
    <m/>
    <m/>
    <s v="44B200290"/>
    <x v="0"/>
    <s v="Finalizada"/>
    <s v="FACTURA PENDIENTE EN PROGRAMACION DE PAGO"/>
    <m/>
    <m/>
    <n v="160250"/>
    <n v="0"/>
    <n v="0"/>
    <m/>
    <m/>
    <n v="160250"/>
    <n v="0"/>
    <n v="0"/>
    <n v="160250"/>
    <n v="160250"/>
    <n v="1222439234"/>
    <n v="0"/>
    <m/>
    <m/>
    <m/>
    <m/>
    <d v="2024-06-30T00:00:00"/>
  </r>
  <r>
    <n v="287663"/>
    <n v="890306950"/>
    <s v="Ese Hospital Piloto de Jamundi"/>
    <s v="FVE"/>
    <n v="287663"/>
    <s v="FVE287663"/>
    <s v="890306950_FVE287663"/>
    <d v="2024-03-28T15:29:40"/>
    <d v="2024-04-15T00:00:00"/>
    <d v="2024-04-15T11:51:56"/>
    <n v="338470"/>
    <n v="338470"/>
    <s v="Evento"/>
    <s v="jamundi"/>
    <s v="Servicios de salud"/>
    <m/>
    <m/>
    <s v="44B200290"/>
    <x v="0"/>
    <s v="Finalizada"/>
    <s v="FACTURA PENDIENTE EN PROGRAMACION DE PAGO"/>
    <m/>
    <m/>
    <n v="338470"/>
    <n v="0"/>
    <n v="0"/>
    <m/>
    <m/>
    <n v="338470"/>
    <n v="0"/>
    <n v="0"/>
    <n v="338470"/>
    <n v="338470"/>
    <n v="1222439235"/>
    <n v="0"/>
    <m/>
    <m/>
    <m/>
    <m/>
    <d v="2024-06-30T00:00:00"/>
  </r>
  <r>
    <n v="287666"/>
    <n v="890306950"/>
    <s v="Ese Hospital Piloto de Jamundi"/>
    <s v="FVE"/>
    <n v="287666"/>
    <s v="FVE287666"/>
    <s v="890306950_FVE287666"/>
    <d v="2024-03-28T15:42:08"/>
    <d v="2024-04-15T00:00:00"/>
    <d v="2024-04-15T11:51:56"/>
    <n v="151380"/>
    <n v="151380"/>
    <s v="Evento"/>
    <s v="jamundi"/>
    <s v="Servicios de salud"/>
    <m/>
    <m/>
    <s v="44B200290"/>
    <x v="0"/>
    <s v="Finalizada"/>
    <s v="FACTURA PENDIENTE EN PROGRAMACION DE PAGO"/>
    <m/>
    <m/>
    <n v="151380"/>
    <n v="0"/>
    <n v="0"/>
    <m/>
    <m/>
    <n v="151380"/>
    <n v="0"/>
    <n v="0"/>
    <n v="151380"/>
    <n v="151380"/>
    <n v="1222439236"/>
    <n v="0"/>
    <m/>
    <m/>
    <m/>
    <m/>
    <d v="2024-06-30T00:00:00"/>
  </r>
  <r>
    <n v="287667"/>
    <n v="890306950"/>
    <s v="Ese Hospital Piloto de Jamundi"/>
    <s v="FVE"/>
    <n v="287667"/>
    <s v="FVE287667"/>
    <s v="890306950_FVE287667"/>
    <d v="2024-03-28T15:51:56"/>
    <d v="2024-04-15T00:00:00"/>
    <d v="2024-04-15T11:51:56"/>
    <n v="152380"/>
    <n v="152380"/>
    <s v="Evento"/>
    <s v="jamundi"/>
    <s v="Servicios de salud"/>
    <m/>
    <m/>
    <s v="44B200290"/>
    <x v="0"/>
    <s v="Finalizada"/>
    <s v="FACTURA PENDIENTE EN PROGRAMACION DE PAGO"/>
    <m/>
    <m/>
    <n v="152380"/>
    <n v="0"/>
    <n v="0"/>
    <m/>
    <m/>
    <n v="152380"/>
    <n v="0"/>
    <n v="0"/>
    <n v="152380"/>
    <n v="152380"/>
    <n v="1222439237"/>
    <n v="0"/>
    <m/>
    <m/>
    <m/>
    <m/>
    <d v="2024-06-30T00:00:00"/>
  </r>
  <r>
    <n v="287670"/>
    <n v="890306950"/>
    <s v="Ese Hospital Piloto de Jamundi"/>
    <s v="FVE"/>
    <n v="287670"/>
    <s v="FVE287670"/>
    <s v="890306950_FVE287670"/>
    <d v="2024-03-28T15:56:24"/>
    <d v="2024-04-15T00:00:00"/>
    <d v="2024-04-15T11:51:56"/>
    <n v="337530"/>
    <n v="337530"/>
    <s v="Evento"/>
    <s v="jamundi"/>
    <s v="Servicios de salud"/>
    <m/>
    <m/>
    <s v="44B200290"/>
    <x v="0"/>
    <s v="Finalizada"/>
    <s v="FACTURA PENDIENTE EN PROGRAMACION DE PAGO"/>
    <m/>
    <m/>
    <n v="337530"/>
    <n v="0"/>
    <n v="0"/>
    <m/>
    <m/>
    <n v="337530"/>
    <n v="0"/>
    <n v="0"/>
    <n v="337530"/>
    <n v="337530"/>
    <n v="1222439238"/>
    <n v="0"/>
    <m/>
    <m/>
    <m/>
    <m/>
    <d v="2024-06-30T00:00:00"/>
  </r>
  <r>
    <n v="287672"/>
    <n v="890306950"/>
    <s v="Ese Hospital Piloto de Jamundi"/>
    <s v="FVE"/>
    <n v="287672"/>
    <s v="FVE287672"/>
    <s v="890306950_FVE287672"/>
    <d v="2024-03-28T15:59:28"/>
    <d v="2024-04-15T00:00:00"/>
    <d v="2024-04-15T11:51:56"/>
    <n v="85730"/>
    <n v="85730"/>
    <s v="Evento"/>
    <s v="jamundi"/>
    <s v="Servicios de salud"/>
    <m/>
    <m/>
    <s v="44B200290"/>
    <x v="0"/>
    <s v="Finalizada"/>
    <s v="FACTURA PENDIENTE EN PROGRAMACION DE PAGO"/>
    <m/>
    <m/>
    <n v="85730"/>
    <n v="0"/>
    <n v="0"/>
    <m/>
    <m/>
    <n v="85730"/>
    <n v="0"/>
    <n v="0"/>
    <n v="85730"/>
    <n v="85730"/>
    <n v="1222439239"/>
    <n v="0"/>
    <m/>
    <m/>
    <m/>
    <m/>
    <d v="2024-06-30T00:00:00"/>
  </r>
  <r>
    <n v="287674"/>
    <n v="890306950"/>
    <s v="Ese Hospital Piloto de Jamundi"/>
    <s v="FVE"/>
    <n v="287674"/>
    <s v="FVE287674"/>
    <s v="890306950_FVE287674"/>
    <d v="2024-03-28T16:03:42"/>
    <d v="2024-04-15T00:00:00"/>
    <d v="2024-04-15T11:51:56"/>
    <n v="155900"/>
    <n v="155900"/>
    <s v="Evento"/>
    <s v="jamundi"/>
    <s v="Servicios de salud"/>
    <m/>
    <m/>
    <s v="44B200290"/>
    <x v="0"/>
    <s v="Finalizada"/>
    <s v="FACTURA PENDIENTE EN PROGRAMACION DE PAGO"/>
    <m/>
    <m/>
    <n v="155900"/>
    <n v="0"/>
    <n v="0"/>
    <m/>
    <m/>
    <n v="155900"/>
    <n v="0"/>
    <n v="0"/>
    <n v="155900"/>
    <n v="155900"/>
    <n v="1222439240"/>
    <n v="0"/>
    <m/>
    <m/>
    <m/>
    <m/>
    <d v="2024-06-30T00:00:00"/>
  </r>
  <r>
    <n v="287677"/>
    <n v="890306950"/>
    <s v="Ese Hospital Piloto de Jamundi"/>
    <s v="FVE"/>
    <n v="287677"/>
    <s v="FVE287677"/>
    <s v="890306950_FVE287677"/>
    <d v="2024-03-28T16:11:26"/>
    <d v="2024-04-15T00:00:00"/>
    <d v="2024-04-15T11:51:56"/>
    <n v="264680"/>
    <n v="264680"/>
    <s v="Evento"/>
    <s v="jamundi"/>
    <s v="Servicios de salud"/>
    <m/>
    <m/>
    <s v="44B200290"/>
    <x v="0"/>
    <s v="Finalizada"/>
    <s v="FACTURA PENDIENTE EN PROGRAMACION DE PAGO"/>
    <m/>
    <m/>
    <n v="264680"/>
    <n v="0"/>
    <n v="0"/>
    <m/>
    <m/>
    <n v="264680"/>
    <n v="0"/>
    <n v="0"/>
    <n v="264680"/>
    <n v="264680"/>
    <n v="1222439241"/>
    <n v="0"/>
    <m/>
    <m/>
    <m/>
    <m/>
    <d v="2024-06-30T00:00:00"/>
  </r>
  <r>
    <n v="287681"/>
    <n v="890306950"/>
    <s v="Ese Hospital Piloto de Jamundi"/>
    <s v="FVE"/>
    <n v="287681"/>
    <s v="FVE287681"/>
    <s v="890306950_FVE287681"/>
    <d v="2024-03-28T16:35:42"/>
    <d v="2024-04-15T00:00:00"/>
    <d v="2024-04-15T11:51:56"/>
    <n v="418492"/>
    <n v="418492"/>
    <s v="Evento"/>
    <s v="jamundi"/>
    <s v="Servicios de salud"/>
    <m/>
    <m/>
    <s v="44B200290"/>
    <x v="0"/>
    <s v="Finalizada"/>
    <s v="FACTURA PENDIENTE EN PROGRAMACION DE PAGO"/>
    <m/>
    <m/>
    <n v="418492"/>
    <n v="0"/>
    <n v="0"/>
    <m/>
    <m/>
    <n v="418492"/>
    <n v="0"/>
    <n v="0"/>
    <n v="418492"/>
    <n v="418492"/>
    <n v="1222439242"/>
    <n v="0"/>
    <m/>
    <m/>
    <m/>
    <m/>
    <d v="2024-06-30T00:00:00"/>
  </r>
  <r>
    <n v="287682"/>
    <n v="890306950"/>
    <s v="Ese Hospital Piloto de Jamundi"/>
    <s v="FVE"/>
    <n v="287682"/>
    <s v="FVE287682"/>
    <s v="890306950_FVE287682"/>
    <d v="2024-03-28T16:43:47"/>
    <d v="2024-04-15T00:00:00"/>
    <d v="2024-04-15T11:51:56"/>
    <n v="110700"/>
    <n v="110700"/>
    <s v="Evento"/>
    <s v="jamundi"/>
    <s v="Servicios de salud"/>
    <m/>
    <m/>
    <s v="44B200290"/>
    <x v="0"/>
    <s v="Finalizada"/>
    <s v="FACTURA PENDIENTE EN PROGRAMACION DE PAGO"/>
    <m/>
    <m/>
    <n v="110700"/>
    <n v="0"/>
    <n v="0"/>
    <m/>
    <m/>
    <n v="110700"/>
    <n v="0"/>
    <n v="0"/>
    <n v="110700"/>
    <n v="110700"/>
    <n v="1222439243"/>
    <n v="0"/>
    <m/>
    <m/>
    <m/>
    <m/>
    <d v="2024-06-30T00:00:00"/>
  </r>
  <r>
    <n v="287684"/>
    <n v="890306950"/>
    <s v="Ese Hospital Piloto de Jamundi"/>
    <s v="FVE"/>
    <n v="287684"/>
    <s v="FVE287684"/>
    <s v="890306950_FVE287684"/>
    <d v="2024-03-28T16:51:41"/>
    <d v="2024-04-15T00:00:00"/>
    <d v="2024-04-15T11:51:56"/>
    <n v="96040"/>
    <n v="96040"/>
    <s v="Evento"/>
    <s v="jamundi"/>
    <s v="Servicios de salud"/>
    <m/>
    <m/>
    <s v="44B200290"/>
    <x v="0"/>
    <s v="Finalizada"/>
    <s v="FACTURA PENDIENTE EN PROGRAMACION DE PAGO"/>
    <m/>
    <m/>
    <n v="96040"/>
    <n v="0"/>
    <n v="0"/>
    <m/>
    <m/>
    <n v="96040"/>
    <n v="0"/>
    <n v="0"/>
    <n v="96040"/>
    <n v="96040"/>
    <n v="1222439244"/>
    <n v="0"/>
    <m/>
    <m/>
    <m/>
    <m/>
    <d v="2024-06-30T00:00:00"/>
  </r>
  <r>
    <n v="287728"/>
    <n v="890306950"/>
    <s v="Ese Hospital Piloto de Jamundi"/>
    <s v="FVE"/>
    <n v="287728"/>
    <s v="FVE287728"/>
    <s v="890306950_FVE287728"/>
    <d v="2024-03-29T10:20:34"/>
    <d v="2024-04-15T00:00:00"/>
    <d v="2024-04-15T11:51:56"/>
    <n v="343120"/>
    <n v="343120"/>
    <s v="Evento"/>
    <s v="jamundi"/>
    <s v="Servicios de salud"/>
    <m/>
    <m/>
    <s v="44B200290"/>
    <x v="0"/>
    <s v="Finalizada"/>
    <s v="FACTURA PENDIENTE EN PROGRAMACION DE PAGO"/>
    <m/>
    <m/>
    <n v="343120"/>
    <n v="0"/>
    <n v="0"/>
    <m/>
    <m/>
    <n v="343120"/>
    <n v="0"/>
    <n v="0"/>
    <n v="343120"/>
    <n v="343120"/>
    <n v="1222439245"/>
    <n v="0"/>
    <m/>
    <m/>
    <m/>
    <m/>
    <d v="2024-06-30T00:00:00"/>
  </r>
  <r>
    <n v="287730"/>
    <n v="890306950"/>
    <s v="Ese Hospital Piloto de Jamundi"/>
    <s v="FVE"/>
    <n v="287730"/>
    <s v="FVE287730"/>
    <s v="890306950_FVE287730"/>
    <d v="2024-03-29T10:23:14"/>
    <d v="2024-04-15T00:00:00"/>
    <d v="2024-04-15T11:51:56"/>
    <n v="82880"/>
    <n v="82880"/>
    <s v="Evento"/>
    <s v="jamundi"/>
    <s v="Servicios de salud"/>
    <m/>
    <m/>
    <s v="44B200290"/>
    <x v="0"/>
    <s v="Finalizada"/>
    <s v="FACTURA PENDIENTE EN PROGRAMACION DE PAGO"/>
    <m/>
    <m/>
    <n v="82880"/>
    <n v="0"/>
    <n v="0"/>
    <m/>
    <m/>
    <n v="82880"/>
    <n v="0"/>
    <n v="0"/>
    <n v="82880"/>
    <n v="82880"/>
    <n v="1222439246"/>
    <n v="0"/>
    <m/>
    <m/>
    <m/>
    <m/>
    <d v="2024-06-30T00:00:00"/>
  </r>
  <r>
    <n v="287735"/>
    <n v="890306950"/>
    <s v="Ese Hospital Piloto de Jamundi"/>
    <s v="FVE"/>
    <n v="287735"/>
    <s v="FVE287735"/>
    <s v="890306950_FVE287735"/>
    <d v="2024-03-29T10:25:39"/>
    <d v="2024-04-15T00:00:00"/>
    <d v="2024-04-15T11:51:56"/>
    <n v="96456"/>
    <n v="96456"/>
    <s v="Evento"/>
    <s v="jamundi"/>
    <s v="Servicios de salud"/>
    <m/>
    <m/>
    <s v="44B200290"/>
    <x v="0"/>
    <s v="Finalizada"/>
    <s v="FACTURA PENDIENTE EN PROGRAMACION DE PAGO"/>
    <m/>
    <m/>
    <n v="96456"/>
    <n v="0"/>
    <n v="0"/>
    <m/>
    <m/>
    <n v="96456"/>
    <n v="0"/>
    <n v="0"/>
    <n v="96456"/>
    <n v="96456"/>
    <n v="1222439247"/>
    <n v="0"/>
    <m/>
    <m/>
    <m/>
    <m/>
    <d v="2024-06-30T00:00:00"/>
  </r>
  <r>
    <n v="287736"/>
    <n v="890306950"/>
    <s v="Ese Hospital Piloto de Jamundi"/>
    <s v="FVE"/>
    <n v="287736"/>
    <s v="FVE287736"/>
    <s v="890306950_FVE287736"/>
    <d v="2024-03-29T10:30:50"/>
    <d v="2024-04-15T00:00:00"/>
    <d v="2024-04-15T11:51:56"/>
    <n v="102170"/>
    <n v="102170"/>
    <s v="Evento"/>
    <s v="jamundi"/>
    <s v="Servicios de salud"/>
    <m/>
    <m/>
    <s v="44B200290"/>
    <x v="0"/>
    <s v="Finalizada"/>
    <s v="FACTURA PENDIENTE EN PROGRAMACION DE PAGO"/>
    <m/>
    <m/>
    <n v="102170"/>
    <n v="0"/>
    <n v="0"/>
    <m/>
    <m/>
    <n v="102170"/>
    <n v="0"/>
    <n v="0"/>
    <n v="102170"/>
    <n v="102170"/>
    <n v="1222439248"/>
    <n v="0"/>
    <m/>
    <m/>
    <m/>
    <m/>
    <d v="2024-06-30T00:00:00"/>
  </r>
  <r>
    <n v="287741"/>
    <n v="890306950"/>
    <s v="Ese Hospital Piloto de Jamundi"/>
    <s v="FVE"/>
    <n v="287741"/>
    <s v="FVE287741"/>
    <s v="890306950_FVE287741"/>
    <d v="2024-03-29T10:42:09"/>
    <d v="2024-04-15T00:00:00"/>
    <d v="2024-04-15T11:51:56"/>
    <n v="408552"/>
    <n v="408552"/>
    <s v="Evento"/>
    <s v="jamundi"/>
    <s v="Servicios de salud"/>
    <m/>
    <m/>
    <s v="44B200290"/>
    <x v="0"/>
    <s v="Finalizada"/>
    <s v="FACTURA PENDIENTE EN PROGRAMACION DE PAGO"/>
    <m/>
    <m/>
    <n v="408552"/>
    <n v="0"/>
    <n v="0"/>
    <m/>
    <m/>
    <n v="408552"/>
    <n v="0"/>
    <n v="0"/>
    <n v="408552"/>
    <n v="408552"/>
    <n v="1222439249"/>
    <n v="0"/>
    <m/>
    <m/>
    <m/>
    <m/>
    <d v="2024-06-30T00:00:00"/>
  </r>
  <r>
    <n v="287825"/>
    <n v="890306950"/>
    <s v="Ese Hospital Piloto de Jamundi"/>
    <s v="FVE"/>
    <n v="287825"/>
    <s v="FVE287825"/>
    <s v="890306950_FVE287825"/>
    <d v="2024-03-29T13:25:31"/>
    <d v="2024-04-15T00:00:00"/>
    <d v="2024-04-15T11:51:56"/>
    <n v="215900"/>
    <n v="215900"/>
    <s v="Evento"/>
    <s v="jamundi"/>
    <s v="Servicios de salud"/>
    <m/>
    <m/>
    <s v="44B200290"/>
    <x v="0"/>
    <s v="Finalizada"/>
    <s v="FACTURA PENDIENTE EN PROGRAMACION DE PAGO"/>
    <m/>
    <m/>
    <n v="215900"/>
    <n v="0"/>
    <n v="0"/>
    <m/>
    <m/>
    <n v="215900"/>
    <n v="0"/>
    <n v="0"/>
    <n v="215900"/>
    <n v="215900"/>
    <n v="1222439250"/>
    <n v="0"/>
    <m/>
    <m/>
    <m/>
    <m/>
    <d v="2024-06-30T00:00:00"/>
  </r>
  <r>
    <n v="287826"/>
    <n v="890306950"/>
    <s v="Ese Hospital Piloto de Jamundi"/>
    <s v="FVE"/>
    <n v="287826"/>
    <s v="FVE287826"/>
    <s v="890306950_FVE287826"/>
    <d v="2024-03-29T13:28:53"/>
    <d v="2024-04-15T00:00:00"/>
    <d v="2024-04-15T11:51:56"/>
    <n v="224850"/>
    <n v="224850"/>
    <s v="Evento"/>
    <s v="jamundi"/>
    <s v="Servicios de salud"/>
    <m/>
    <m/>
    <s v="44B200290"/>
    <x v="0"/>
    <s v="Finalizada"/>
    <s v="FACTURA PENDIENTE EN PROGRAMACION DE PAGO"/>
    <m/>
    <m/>
    <n v="224850"/>
    <n v="0"/>
    <n v="0"/>
    <m/>
    <m/>
    <n v="224850"/>
    <n v="0"/>
    <n v="0"/>
    <n v="224850"/>
    <n v="224850"/>
    <n v="1222439251"/>
    <n v="0"/>
    <m/>
    <m/>
    <m/>
    <m/>
    <d v="2024-06-30T00:00:00"/>
  </r>
  <r>
    <n v="287828"/>
    <n v="890306950"/>
    <s v="Ese Hospital Piloto de Jamundi"/>
    <s v="FVE"/>
    <n v="287828"/>
    <s v="FVE287828"/>
    <s v="890306950_FVE287828"/>
    <d v="2024-03-29T13:36:20"/>
    <d v="2024-04-15T00:00:00"/>
    <d v="2024-04-15T11:51:56"/>
    <n v="137600"/>
    <n v="137600"/>
    <s v="Evento"/>
    <s v="jamundi"/>
    <s v="Servicios de salud"/>
    <m/>
    <m/>
    <s v="44B200290"/>
    <x v="0"/>
    <s v="Finalizada"/>
    <s v="FACTURA PENDIENTE EN PROGRAMACION DE PAGO"/>
    <m/>
    <m/>
    <n v="137600"/>
    <n v="0"/>
    <n v="0"/>
    <m/>
    <m/>
    <n v="137600"/>
    <n v="0"/>
    <n v="0"/>
    <n v="137600"/>
    <n v="137600"/>
    <n v="1222439252"/>
    <n v="0"/>
    <m/>
    <m/>
    <m/>
    <m/>
    <d v="2024-06-30T00:00:00"/>
  </r>
  <r>
    <n v="287831"/>
    <n v="890306950"/>
    <s v="Ese Hospital Piloto de Jamundi"/>
    <s v="FVE"/>
    <n v="287831"/>
    <s v="FVE287831"/>
    <s v="890306950_FVE287831"/>
    <d v="2024-03-29T13:42:42"/>
    <d v="2024-04-15T00:00:00"/>
    <d v="2024-04-15T11:51:56"/>
    <n v="101770"/>
    <n v="101770"/>
    <s v="Evento"/>
    <s v="jamundi"/>
    <s v="Servicios de salud"/>
    <m/>
    <m/>
    <s v="44B200290"/>
    <x v="0"/>
    <s v="Finalizada"/>
    <s v="FACTURA PENDIENTE EN PROGRAMACION DE PAGO"/>
    <m/>
    <m/>
    <n v="101770"/>
    <n v="0"/>
    <n v="0"/>
    <m/>
    <m/>
    <n v="101770"/>
    <n v="0"/>
    <n v="0"/>
    <n v="101770"/>
    <n v="101770"/>
    <n v="1222439253"/>
    <n v="0"/>
    <m/>
    <m/>
    <m/>
    <m/>
    <d v="2024-06-30T00:00:00"/>
  </r>
  <r>
    <n v="287833"/>
    <n v="890306950"/>
    <s v="Ese Hospital Piloto de Jamundi"/>
    <s v="FVE"/>
    <n v="287833"/>
    <s v="FVE287833"/>
    <s v="890306950_FVE287833"/>
    <d v="2024-03-29T13:48:07"/>
    <d v="2024-04-15T00:00:00"/>
    <d v="2024-04-15T11:51:56"/>
    <n v="418380"/>
    <n v="418380"/>
    <s v="Evento"/>
    <s v="jamundi"/>
    <s v="Servicios de salud"/>
    <m/>
    <m/>
    <s v="44B200290"/>
    <x v="0"/>
    <s v="Finalizada"/>
    <s v="FACTURA PENDIENTE EN PROGRAMACION DE PAGO"/>
    <m/>
    <m/>
    <n v="418380"/>
    <n v="0"/>
    <n v="0"/>
    <m/>
    <m/>
    <n v="418380"/>
    <n v="0"/>
    <n v="0"/>
    <n v="418380"/>
    <n v="418380"/>
    <n v="1222439254"/>
    <n v="0"/>
    <m/>
    <m/>
    <m/>
    <m/>
    <d v="2024-06-30T00:00:00"/>
  </r>
  <r>
    <n v="287835"/>
    <n v="890306950"/>
    <s v="Ese Hospital Piloto de Jamundi"/>
    <s v="FVE"/>
    <n v="287835"/>
    <s v="FVE287835"/>
    <s v="890306950_FVE287835"/>
    <d v="2024-03-29T13:51:32"/>
    <d v="2024-04-15T00:00:00"/>
    <d v="2024-04-15T11:51:56"/>
    <n v="162620"/>
    <n v="162620"/>
    <s v="Evento"/>
    <s v="jamundi"/>
    <s v="Servicios de salud"/>
    <m/>
    <m/>
    <s v="44B200290"/>
    <x v="0"/>
    <s v="Finalizada"/>
    <s v="FACTURA PENDIENTE EN PROGRAMACION DE PAGO"/>
    <m/>
    <m/>
    <n v="162620"/>
    <n v="0"/>
    <n v="0"/>
    <m/>
    <m/>
    <n v="162620"/>
    <n v="0"/>
    <n v="0"/>
    <n v="162620"/>
    <n v="162620"/>
    <n v="1222439255"/>
    <n v="0"/>
    <m/>
    <m/>
    <m/>
    <m/>
    <d v="2024-06-30T00:00:00"/>
  </r>
  <r>
    <n v="287837"/>
    <n v="890306950"/>
    <s v="Ese Hospital Piloto de Jamundi"/>
    <s v="FVE"/>
    <n v="287837"/>
    <s v="FVE287837"/>
    <s v="890306950_FVE287837"/>
    <d v="2024-03-29T13:54:36"/>
    <d v="2024-04-15T00:00:00"/>
    <d v="2024-04-15T11:51:56"/>
    <n v="272610"/>
    <n v="272610"/>
    <s v="Evento"/>
    <s v="jamundi"/>
    <s v="Servicios de salud"/>
    <m/>
    <m/>
    <s v="44B200290"/>
    <x v="0"/>
    <s v="Finalizada"/>
    <s v="FACTURA PENDIENTE EN PROGRAMACION DE PAGO"/>
    <m/>
    <m/>
    <n v="272610"/>
    <n v="0"/>
    <n v="0"/>
    <m/>
    <m/>
    <n v="272610"/>
    <n v="0"/>
    <n v="0"/>
    <n v="272610"/>
    <n v="272610"/>
    <n v="1222439256"/>
    <n v="0"/>
    <m/>
    <m/>
    <m/>
    <m/>
    <d v="2024-06-30T00:00:00"/>
  </r>
  <r>
    <n v="287843"/>
    <n v="890306950"/>
    <s v="Ese Hospital Piloto de Jamundi"/>
    <s v="FVE"/>
    <n v="287843"/>
    <s v="FVE287843"/>
    <s v="890306950_FVE287843"/>
    <d v="2024-03-29T14:08:50"/>
    <d v="2024-04-15T00:00:00"/>
    <d v="2024-04-15T11:51:56"/>
    <n v="150680"/>
    <n v="150680"/>
    <s v="Evento"/>
    <s v="jamundi"/>
    <s v="Servicios de salud"/>
    <m/>
    <m/>
    <s v="44B200290"/>
    <x v="0"/>
    <s v="Finalizada"/>
    <s v="FACTURA PENDIENTE EN PROGRAMACION DE PAGO"/>
    <m/>
    <m/>
    <n v="150680"/>
    <n v="0"/>
    <n v="0"/>
    <m/>
    <m/>
    <n v="150680"/>
    <n v="0"/>
    <n v="0"/>
    <n v="150680"/>
    <n v="150680"/>
    <n v="1222439257"/>
    <n v="0"/>
    <m/>
    <m/>
    <m/>
    <m/>
    <d v="2024-06-30T00:00:00"/>
  </r>
  <r>
    <n v="287847"/>
    <n v="890306950"/>
    <s v="Ese Hospital Piloto de Jamundi"/>
    <s v="FVE"/>
    <n v="287847"/>
    <s v="FVE287847"/>
    <s v="890306950_FVE287847"/>
    <d v="2024-03-29T14:11:09"/>
    <d v="2024-04-15T00:00:00"/>
    <d v="2024-04-15T11:51:56"/>
    <n v="156900"/>
    <n v="156900"/>
    <s v="Evento"/>
    <s v="jamundi"/>
    <s v="Servicios de salud"/>
    <m/>
    <m/>
    <s v="44B200290"/>
    <x v="0"/>
    <s v="Finalizada"/>
    <s v="FACTURA PENDIENTE EN PROGRAMACION DE PAGO"/>
    <m/>
    <m/>
    <n v="156900"/>
    <n v="0"/>
    <n v="0"/>
    <m/>
    <m/>
    <n v="156900"/>
    <n v="0"/>
    <n v="0"/>
    <n v="156900"/>
    <n v="156900"/>
    <n v="1222439258"/>
    <n v="0"/>
    <m/>
    <m/>
    <m/>
    <m/>
    <d v="2024-06-30T00:00:00"/>
  </r>
  <r>
    <n v="287848"/>
    <n v="890306950"/>
    <s v="Ese Hospital Piloto de Jamundi"/>
    <s v="FVE"/>
    <n v="287848"/>
    <s v="FVE287848"/>
    <s v="890306950_FVE287848"/>
    <d v="2024-03-29T14:12:42"/>
    <d v="2024-04-15T00:00:00"/>
    <d v="2024-04-15T11:51:56"/>
    <n v="225100"/>
    <n v="225100"/>
    <s v="Evento"/>
    <s v="jamundi"/>
    <s v="Servicios de salud"/>
    <m/>
    <m/>
    <s v="44B200290"/>
    <x v="0"/>
    <s v="Finalizada"/>
    <s v="FACTURA PENDIENTE EN PROGRAMACION DE PAGO"/>
    <m/>
    <m/>
    <n v="225100"/>
    <n v="0"/>
    <n v="0"/>
    <m/>
    <m/>
    <n v="225100"/>
    <n v="0"/>
    <n v="0"/>
    <n v="225100"/>
    <n v="225100"/>
    <n v="1222439259"/>
    <n v="0"/>
    <m/>
    <m/>
    <m/>
    <m/>
    <d v="2024-06-30T00:00:00"/>
  </r>
  <r>
    <n v="287883"/>
    <n v="890306950"/>
    <s v="Ese Hospital Piloto de Jamundi"/>
    <s v="FVE"/>
    <n v="287883"/>
    <s v="FVE287883"/>
    <s v="890306950_FVE287883"/>
    <d v="2024-03-30T09:12:43"/>
    <d v="2024-04-15T00:00:00"/>
    <d v="2024-04-15T11:51:56"/>
    <n v="461190"/>
    <n v="461190"/>
    <s v="Evento"/>
    <s v="jamundi"/>
    <s v="Servicios de salud"/>
    <m/>
    <m/>
    <s v="44B200290"/>
    <x v="0"/>
    <s v="Finalizada"/>
    <s v="FACTURA PENDIENTE EN PROGRAMACION DE PAGO"/>
    <m/>
    <m/>
    <n v="461190"/>
    <n v="0"/>
    <n v="0"/>
    <m/>
    <m/>
    <n v="461190"/>
    <n v="0"/>
    <n v="0"/>
    <n v="461190"/>
    <n v="461190"/>
    <n v="1222439260"/>
    <n v="0"/>
    <m/>
    <m/>
    <m/>
    <m/>
    <d v="2024-06-30T00:00:00"/>
  </r>
  <r>
    <n v="287889"/>
    <n v="890306950"/>
    <s v="Ese Hospital Piloto de Jamundi"/>
    <s v="FVE"/>
    <n v="287889"/>
    <s v="FVE287889"/>
    <s v="890306950_FVE287889"/>
    <d v="2024-03-30T09:20:09"/>
    <d v="2024-04-15T00:00:00"/>
    <d v="2024-04-15T11:51:56"/>
    <n v="151380"/>
    <n v="151380"/>
    <s v="Evento"/>
    <s v="jamundi"/>
    <s v="Servicios de salud"/>
    <m/>
    <m/>
    <s v="44B200290"/>
    <x v="0"/>
    <s v="Finalizada"/>
    <s v="FACTURA PENDIENTE EN PROGRAMACION DE PAGO"/>
    <m/>
    <m/>
    <n v="151380"/>
    <n v="0"/>
    <n v="0"/>
    <m/>
    <m/>
    <n v="151380"/>
    <n v="0"/>
    <n v="0"/>
    <n v="151380"/>
    <n v="151380"/>
    <n v="1222439261"/>
    <n v="0"/>
    <m/>
    <m/>
    <m/>
    <m/>
    <d v="2024-06-30T00:00:00"/>
  </r>
  <r>
    <n v="287899"/>
    <n v="890306950"/>
    <s v="Ese Hospital Piloto de Jamundi"/>
    <s v="FVE"/>
    <n v="287899"/>
    <s v="FVE287899"/>
    <s v="890306950_FVE287899"/>
    <d v="2024-03-30T09:27:24"/>
    <d v="2024-04-15T00:00:00"/>
    <d v="2024-04-15T11:51:56"/>
    <n v="219020"/>
    <n v="219020"/>
    <s v="Evento"/>
    <s v="jamundi"/>
    <s v="Servicios de salud"/>
    <m/>
    <m/>
    <s v="44B200290"/>
    <x v="0"/>
    <s v="Finalizada"/>
    <s v="FACTURA PENDIENTE EN PROGRAMACION DE PAGO"/>
    <m/>
    <m/>
    <n v="219020"/>
    <n v="0"/>
    <n v="0"/>
    <m/>
    <m/>
    <n v="219020"/>
    <n v="0"/>
    <n v="0"/>
    <n v="219020"/>
    <n v="219020"/>
    <n v="1222439262"/>
    <n v="0"/>
    <m/>
    <m/>
    <m/>
    <m/>
    <d v="2024-06-30T00:00:00"/>
  </r>
  <r>
    <n v="287939"/>
    <n v="890306950"/>
    <s v="Ese Hospital Piloto de Jamundi"/>
    <s v="FVE"/>
    <n v="287939"/>
    <s v="FVE287939"/>
    <s v="890306950_FVE287939"/>
    <d v="2024-03-30T10:18:41"/>
    <d v="2024-04-15T00:00:00"/>
    <d v="2024-04-15T11:51:56"/>
    <n v="112180"/>
    <n v="112180"/>
    <s v="Evento"/>
    <s v="jamundi"/>
    <s v="Servicios de salud"/>
    <m/>
    <m/>
    <s v="44B200290"/>
    <x v="0"/>
    <s v="Finalizada"/>
    <s v="FACTURA PENDIENTE EN PROGRAMACION DE PAGO"/>
    <m/>
    <m/>
    <n v="112180"/>
    <n v="0"/>
    <n v="0"/>
    <m/>
    <m/>
    <n v="112180"/>
    <n v="0"/>
    <n v="0"/>
    <n v="112180"/>
    <n v="112180"/>
    <n v="1222439263"/>
    <n v="0"/>
    <m/>
    <m/>
    <m/>
    <m/>
    <d v="2024-06-30T00:00:00"/>
  </r>
  <r>
    <n v="287981"/>
    <n v="890306950"/>
    <s v="Ese Hospital Piloto de Jamundi"/>
    <s v="FVE"/>
    <n v="287981"/>
    <s v="FVE287981"/>
    <s v="890306950_FVE287981"/>
    <d v="2024-03-30T11:19:37"/>
    <d v="2024-04-15T00:00:00"/>
    <d v="2024-04-15T11:51:56"/>
    <n v="171950"/>
    <n v="171950"/>
    <s v="Evento"/>
    <s v="jamundi"/>
    <s v="Servicios de salud"/>
    <m/>
    <m/>
    <s v="44B200290"/>
    <x v="0"/>
    <s v="Finalizada"/>
    <s v="FACTURA PENDIENTE EN PROGRAMACION DE PAGO"/>
    <m/>
    <m/>
    <n v="171950"/>
    <n v="0"/>
    <n v="0"/>
    <m/>
    <m/>
    <n v="171950"/>
    <n v="0"/>
    <n v="0"/>
    <n v="171950"/>
    <n v="171950"/>
    <n v="1222439264"/>
    <n v="0"/>
    <m/>
    <m/>
    <m/>
    <m/>
    <d v="2024-06-30T00:00:00"/>
  </r>
  <r>
    <n v="287996"/>
    <n v="890306950"/>
    <s v="Ese Hospital Piloto de Jamundi"/>
    <s v="FVE"/>
    <n v="287996"/>
    <s v="FVE287996"/>
    <s v="890306950_FVE287996"/>
    <d v="2024-03-30T11:41:05"/>
    <d v="2024-04-15T00:00:00"/>
    <d v="2024-04-15T11:51:56"/>
    <n v="126486"/>
    <n v="126486"/>
    <s v="Evento"/>
    <s v="jamundi"/>
    <s v="Servicios de salud"/>
    <m/>
    <m/>
    <s v="44B200290"/>
    <x v="0"/>
    <s v="Finalizada"/>
    <s v="FACTURA PENDIENTE EN PROGRAMACION DE PAGO"/>
    <m/>
    <m/>
    <n v="126486"/>
    <n v="0"/>
    <n v="0"/>
    <m/>
    <m/>
    <n v="126486"/>
    <n v="0"/>
    <n v="0"/>
    <n v="126486"/>
    <n v="126486"/>
    <n v="1222439265"/>
    <n v="0"/>
    <m/>
    <m/>
    <m/>
    <m/>
    <d v="2024-06-30T00:00:00"/>
  </r>
  <r>
    <n v="288040"/>
    <n v="890306950"/>
    <s v="Ese Hospital Piloto de Jamundi"/>
    <s v="FVE"/>
    <n v="288040"/>
    <s v="FVE288040"/>
    <s v="890306950_FVE288040"/>
    <d v="2024-03-30T12:45:39"/>
    <d v="2024-04-15T00:00:00"/>
    <d v="2024-04-15T11:51:56"/>
    <n v="115700"/>
    <n v="115700"/>
    <s v="Evento"/>
    <s v="jamundi"/>
    <s v="Servicios de salud"/>
    <m/>
    <m/>
    <s v="44B200290"/>
    <x v="0"/>
    <s v="Finalizada"/>
    <s v="FACTURA PENDIENTE EN PROGRAMACION DE PAGO"/>
    <m/>
    <m/>
    <n v="115700"/>
    <n v="0"/>
    <n v="0"/>
    <m/>
    <m/>
    <n v="115700"/>
    <n v="0"/>
    <n v="0"/>
    <n v="115700"/>
    <n v="115700"/>
    <n v="1222439266"/>
    <n v="0"/>
    <m/>
    <m/>
    <m/>
    <m/>
    <d v="2024-06-30T00:00:00"/>
  </r>
  <r>
    <n v="288044"/>
    <n v="890306950"/>
    <s v="Ese Hospital Piloto de Jamundi"/>
    <s v="FVE"/>
    <n v="288044"/>
    <s v="FVE288044"/>
    <s v="890306950_FVE288044"/>
    <d v="2024-03-30T12:59:40"/>
    <d v="2024-04-15T00:00:00"/>
    <d v="2024-04-15T11:51:56"/>
    <n v="286260"/>
    <n v="286260"/>
    <s v="Evento"/>
    <s v="jamundi"/>
    <s v="Servicios de salud"/>
    <m/>
    <m/>
    <s v="44B200290"/>
    <x v="0"/>
    <s v="Finalizada"/>
    <s v="FACTURA PENDIENTE EN PROGRAMACION DE PAGO"/>
    <m/>
    <m/>
    <n v="286260"/>
    <n v="0"/>
    <n v="0"/>
    <m/>
    <m/>
    <n v="286260"/>
    <n v="0"/>
    <n v="0"/>
    <n v="286260"/>
    <n v="286260"/>
    <n v="1222439267"/>
    <n v="0"/>
    <m/>
    <m/>
    <m/>
    <m/>
    <d v="2024-06-30T00:00:00"/>
  </r>
  <r>
    <n v="288075"/>
    <n v="890306950"/>
    <s v="Ese Hospital Piloto de Jamundi"/>
    <s v="FVE"/>
    <n v="288075"/>
    <s v="FVE288075"/>
    <s v="890306950_FVE288075"/>
    <d v="2024-03-30T14:08:02"/>
    <d v="2024-04-15T00:00:00"/>
    <d v="2024-04-15T11:51:56"/>
    <n v="65100"/>
    <n v="60600"/>
    <s v="Evento"/>
    <s v="jamundi"/>
    <s v="Servicios de salud"/>
    <m/>
    <m/>
    <s v="44B200290"/>
    <x v="0"/>
    <s v="Finalizada"/>
    <s v="FACTURA PENDIENTE EN PROGRAMACION DE PAGO"/>
    <m/>
    <m/>
    <n v="65100"/>
    <n v="0"/>
    <n v="0"/>
    <m/>
    <m/>
    <n v="65100"/>
    <n v="0"/>
    <n v="0"/>
    <n v="60600"/>
    <n v="60600"/>
    <n v="1222440918"/>
    <n v="0"/>
    <m/>
    <m/>
    <m/>
    <m/>
    <d v="2024-06-30T00:00:00"/>
  </r>
  <r>
    <n v="288101"/>
    <n v="890306950"/>
    <s v="Ese Hospital Piloto de Jamundi"/>
    <s v="FVE"/>
    <n v="288101"/>
    <s v="FVE288101"/>
    <s v="890306950_FVE288101"/>
    <d v="2024-03-30T14:53:43"/>
    <d v="2024-04-15T00:00:00"/>
    <d v="2024-04-15T11:51:56"/>
    <n v="403339"/>
    <n v="403339"/>
    <s v="Evento"/>
    <s v="jamundi"/>
    <s v="Servicios de salud"/>
    <m/>
    <m/>
    <s v="44B200290"/>
    <x v="0"/>
    <s v="Finalizada"/>
    <s v="FACTURA PENDIENTE EN PROGRAMACION DE PAGO"/>
    <m/>
    <m/>
    <n v="403339"/>
    <n v="0"/>
    <n v="0"/>
    <m/>
    <m/>
    <n v="403339"/>
    <n v="0"/>
    <n v="0"/>
    <n v="403339"/>
    <n v="403339"/>
    <n v="1222439268"/>
    <n v="0"/>
    <m/>
    <m/>
    <m/>
    <m/>
    <d v="2024-06-30T00:00:00"/>
  </r>
  <r>
    <n v="288104"/>
    <n v="890306950"/>
    <s v="Ese Hospital Piloto de Jamundi"/>
    <s v="FVE"/>
    <n v="288104"/>
    <s v="FVE288104"/>
    <s v="890306950_FVE288104"/>
    <d v="2024-03-30T14:59:42"/>
    <d v="2024-04-15T00:00:00"/>
    <d v="2024-04-15T11:51:56"/>
    <n v="204350"/>
    <n v="204350"/>
    <s v="Evento"/>
    <s v="jamundi"/>
    <s v="Servicios de salud"/>
    <m/>
    <m/>
    <s v="44B200290"/>
    <x v="0"/>
    <s v="Finalizada"/>
    <s v="FACTURA PENDIENTE EN PROGRAMACION DE PAGO"/>
    <m/>
    <m/>
    <n v="204350"/>
    <n v="0"/>
    <n v="0"/>
    <m/>
    <m/>
    <n v="204350"/>
    <n v="0"/>
    <n v="0"/>
    <n v="204350"/>
    <n v="204350"/>
    <n v="1222439269"/>
    <n v="0"/>
    <m/>
    <m/>
    <m/>
    <m/>
    <d v="2024-06-30T00:00:00"/>
  </r>
  <r>
    <n v="288106"/>
    <n v="890306950"/>
    <s v="Ese Hospital Piloto de Jamundi"/>
    <s v="FVE"/>
    <n v="288106"/>
    <s v="FVE288106"/>
    <s v="890306950_FVE288106"/>
    <d v="2024-03-30T15:03:25"/>
    <d v="2024-04-15T00:00:00"/>
    <d v="2024-04-15T11:51:56"/>
    <n v="138390"/>
    <n v="138390"/>
    <s v="Evento"/>
    <s v="jamundi"/>
    <s v="Servicios de salud"/>
    <m/>
    <m/>
    <s v="44B200290"/>
    <x v="0"/>
    <s v="Finalizada"/>
    <s v="FACTURA PENDIENTE EN PROGRAMACION DE PAGO"/>
    <m/>
    <m/>
    <n v="138390"/>
    <n v="0"/>
    <n v="0"/>
    <m/>
    <m/>
    <n v="138390"/>
    <n v="0"/>
    <n v="0"/>
    <n v="138390"/>
    <n v="138390"/>
    <n v="1222439270"/>
    <n v="0"/>
    <m/>
    <m/>
    <m/>
    <m/>
    <d v="2024-06-30T00:00:00"/>
  </r>
  <r>
    <n v="288112"/>
    <n v="890306950"/>
    <s v="Ese Hospital Piloto de Jamundi"/>
    <s v="FVE"/>
    <n v="288112"/>
    <s v="FVE288112"/>
    <s v="890306950_FVE288112"/>
    <d v="2024-03-30T15:14:40"/>
    <d v="2024-04-15T00:00:00"/>
    <d v="2024-04-15T11:51:56"/>
    <n v="187520"/>
    <n v="187520"/>
    <s v="Evento"/>
    <s v="jamundi"/>
    <s v="Servicios de salud"/>
    <m/>
    <m/>
    <s v="44B200290"/>
    <x v="0"/>
    <s v="Finalizada"/>
    <s v="FACTURA PENDIENTE EN PROGRAMACION DE PAGO"/>
    <m/>
    <m/>
    <n v="187520"/>
    <n v="0"/>
    <n v="0"/>
    <m/>
    <m/>
    <n v="187520"/>
    <n v="0"/>
    <n v="0"/>
    <n v="187520"/>
    <n v="187520"/>
    <n v="1222439271"/>
    <n v="0"/>
    <m/>
    <m/>
    <m/>
    <m/>
    <d v="2024-06-30T00:00:00"/>
  </r>
  <r>
    <n v="288122"/>
    <n v="890306950"/>
    <s v="Ese Hospital Piloto de Jamundi"/>
    <s v="FVE"/>
    <n v="288122"/>
    <s v="FVE288122"/>
    <s v="890306950_FVE288122"/>
    <d v="2024-03-30T15:34:43"/>
    <d v="2024-04-15T00:00:00"/>
    <d v="2024-04-15T11:51:56"/>
    <n v="564620"/>
    <n v="564620"/>
    <s v="Evento"/>
    <s v="jamundi"/>
    <s v="Servicios de salud"/>
    <m/>
    <m/>
    <s v="44B200290"/>
    <x v="0"/>
    <s v="Finalizada"/>
    <s v="FACTURA PENDIENTE EN PROGRAMACION DE PAGO"/>
    <m/>
    <m/>
    <n v="564620"/>
    <n v="0"/>
    <n v="0"/>
    <m/>
    <m/>
    <n v="564620"/>
    <n v="0"/>
    <n v="0"/>
    <n v="564620"/>
    <n v="564620"/>
    <n v="1222439272"/>
    <n v="0"/>
    <m/>
    <m/>
    <m/>
    <m/>
    <d v="2024-06-30T00:00:00"/>
  </r>
  <r>
    <n v="288125"/>
    <n v="890306950"/>
    <s v="Ese Hospital Piloto de Jamundi"/>
    <s v="FVE"/>
    <n v="288125"/>
    <s v="FVE288125"/>
    <s v="890306950_FVE288125"/>
    <d v="2024-03-30T15:42:05"/>
    <d v="2024-04-15T00:00:00"/>
    <d v="2024-04-15T11:51:56"/>
    <n v="151200"/>
    <n v="151200"/>
    <s v="Evento"/>
    <s v="jamundi"/>
    <s v="Servicios de salud"/>
    <m/>
    <m/>
    <s v="44B200290"/>
    <x v="0"/>
    <s v="Finalizada"/>
    <s v="FACTURA PENDIENTE EN PROGRAMACION DE PAGO"/>
    <m/>
    <m/>
    <n v="151200"/>
    <n v="0"/>
    <n v="0"/>
    <m/>
    <m/>
    <n v="151200"/>
    <n v="0"/>
    <n v="0"/>
    <n v="151200"/>
    <n v="151200"/>
    <n v="1222439273"/>
    <n v="0"/>
    <m/>
    <m/>
    <m/>
    <m/>
    <d v="2024-06-30T00:00:00"/>
  </r>
  <r>
    <n v="288127"/>
    <n v="890306950"/>
    <s v="Ese Hospital Piloto de Jamundi"/>
    <s v="FVE"/>
    <n v="288127"/>
    <s v="FVE288127"/>
    <s v="890306950_FVE288127"/>
    <d v="2024-03-30T15:47:50"/>
    <d v="2024-04-15T00:00:00"/>
    <d v="2024-04-15T11:51:56"/>
    <n v="137290"/>
    <n v="137290"/>
    <s v="Evento"/>
    <s v="jamundi"/>
    <s v="Servicios de salud"/>
    <m/>
    <m/>
    <s v="44B200290"/>
    <x v="0"/>
    <s v="Finalizada"/>
    <s v="FACTURA PENDIENTE EN PROGRAMACION DE PAGO"/>
    <m/>
    <m/>
    <n v="137290"/>
    <n v="0"/>
    <n v="0"/>
    <m/>
    <m/>
    <n v="137290"/>
    <n v="0"/>
    <n v="0"/>
    <n v="137290"/>
    <n v="137290"/>
    <n v="1222439274"/>
    <n v="0"/>
    <m/>
    <m/>
    <m/>
    <m/>
    <d v="2024-06-30T00:00:00"/>
  </r>
  <r>
    <n v="288172"/>
    <n v="890306950"/>
    <s v="Ese Hospital Piloto de Jamundi"/>
    <s v="FVE"/>
    <n v="288172"/>
    <s v="FVE288172"/>
    <s v="890306950_FVE288172"/>
    <d v="2024-03-31T10:52:25"/>
    <d v="2024-04-15T00:00:00"/>
    <d v="2024-04-15T11:51:56"/>
    <n v="65100"/>
    <n v="60600"/>
    <s v="Evento"/>
    <s v="jamundi"/>
    <s v="Servicios de salud"/>
    <m/>
    <m/>
    <s v="44B200290"/>
    <x v="0"/>
    <s v="Finalizada"/>
    <s v="FACTURA PENDIENTE EN PROGRAMACION DE PAGO"/>
    <m/>
    <m/>
    <n v="65100"/>
    <n v="0"/>
    <n v="0"/>
    <m/>
    <m/>
    <n v="65100"/>
    <n v="0"/>
    <n v="0"/>
    <n v="65100"/>
    <n v="65100"/>
    <n v="1222438762"/>
    <n v="0"/>
    <m/>
    <m/>
    <m/>
    <m/>
    <d v="2024-06-30T00:00:00"/>
  </r>
  <r>
    <n v="288177"/>
    <n v="890306950"/>
    <s v="Ese Hospital Piloto de Jamundi"/>
    <s v="FVE"/>
    <n v="288177"/>
    <s v="FVE288177"/>
    <s v="890306950_FVE288177"/>
    <d v="2024-03-31T11:36:59"/>
    <d v="2024-04-15T00:00:00"/>
    <d v="2024-04-15T11:51:56"/>
    <n v="65100"/>
    <n v="60600"/>
    <s v="Evento"/>
    <s v="jamundi"/>
    <s v="Servicios de salud"/>
    <m/>
    <m/>
    <s v="44B200290"/>
    <x v="0"/>
    <s v="Finalizada"/>
    <s v="FACTURA PENDIENTE EN PROGRAMACION DE PAGO"/>
    <m/>
    <m/>
    <n v="65100"/>
    <n v="0"/>
    <n v="0"/>
    <m/>
    <m/>
    <n v="65100"/>
    <n v="0"/>
    <n v="0"/>
    <n v="65100"/>
    <n v="65100"/>
    <n v="1222438757"/>
    <n v="0"/>
    <m/>
    <m/>
    <m/>
    <m/>
    <d v="2024-06-30T00:00:00"/>
  </r>
  <r>
    <n v="288224"/>
    <n v="890306950"/>
    <s v="Ese Hospital Piloto de Jamundi"/>
    <s v="FVE"/>
    <n v="288224"/>
    <s v="FVE288224"/>
    <s v="890306950_FVE288224"/>
    <d v="2024-04-01T09:16:21"/>
    <d v="2024-05-15T00:00:00"/>
    <d v="2024-05-03T08:18:33"/>
    <n v="65100"/>
    <n v="60600"/>
    <s v="Evento"/>
    <s v="jamundi"/>
    <s v="Servicios de salud"/>
    <m/>
    <m/>
    <s v="44B200290"/>
    <x v="0"/>
    <s v="Finalizada"/>
    <s v="FACTURA PENDIENTE EN PROGRAMACION DE PAGO"/>
    <m/>
    <m/>
    <n v="65100"/>
    <n v="0"/>
    <n v="0"/>
    <m/>
    <m/>
    <n v="65100"/>
    <n v="0"/>
    <n v="0"/>
    <n v="60600"/>
    <n v="60600"/>
    <n v="1222463150"/>
    <n v="0"/>
    <m/>
    <m/>
    <m/>
    <m/>
    <d v="2024-06-30T00:00:00"/>
  </r>
  <r>
    <n v="288319"/>
    <n v="890306950"/>
    <s v="Ese Hospital Piloto de Jamundi"/>
    <s v="FVE"/>
    <n v="288319"/>
    <s v="FVE288319"/>
    <s v="890306950_FVE288319"/>
    <d v="2024-04-01T15:10:05"/>
    <d v="2024-05-15T00:00:00"/>
    <d v="2024-05-03T08:18:33"/>
    <n v="135970"/>
    <n v="135970"/>
    <s v="Evento"/>
    <s v="jamundi"/>
    <s v="Servicios de salud"/>
    <m/>
    <m/>
    <s v="44B200290"/>
    <x v="0"/>
    <s v="Finalizada"/>
    <s v="FACTURA PENDIENTE EN PROGRAMACION DE PAGO"/>
    <m/>
    <m/>
    <n v="135970"/>
    <n v="0"/>
    <n v="0"/>
    <m/>
    <m/>
    <n v="135970"/>
    <n v="0"/>
    <n v="0"/>
    <n v="135970"/>
    <n v="135970"/>
    <n v="1222463151"/>
    <n v="0"/>
    <m/>
    <m/>
    <m/>
    <m/>
    <d v="2024-06-30T00:00:00"/>
  </r>
  <r>
    <n v="288390"/>
    <n v="890306950"/>
    <s v="Ese Hospital Piloto de Jamundi"/>
    <s v="FVE"/>
    <n v="288390"/>
    <s v="FVE288390"/>
    <s v="890306950_FVE288390"/>
    <d v="2024-04-01T16:50:13"/>
    <d v="2024-05-15T00:00:00"/>
    <d v="2024-05-03T08:18:33"/>
    <n v="178370"/>
    <n v="178370"/>
    <s v="Evento"/>
    <s v="jamundi"/>
    <s v="Servicios de salud"/>
    <m/>
    <m/>
    <s v="44B200290"/>
    <x v="0"/>
    <s v="Finalizada"/>
    <s v="FACTURA PENDIENTE EN PROGRAMACION DE PAGO"/>
    <m/>
    <m/>
    <n v="178370"/>
    <n v="0"/>
    <n v="0"/>
    <m/>
    <m/>
    <n v="178370"/>
    <n v="0"/>
    <n v="0"/>
    <n v="178370"/>
    <n v="178370"/>
    <n v="1222463152"/>
    <n v="0"/>
    <m/>
    <m/>
    <m/>
    <m/>
    <d v="2024-06-30T00:00:00"/>
  </r>
  <r>
    <n v="288394"/>
    <n v="890306950"/>
    <s v="Ese Hospital Piloto de Jamundi"/>
    <s v="FVE"/>
    <n v="288394"/>
    <s v="FVE288394"/>
    <s v="890306950_FVE288394"/>
    <d v="2024-04-01T16:56:53"/>
    <d v="2024-05-15T00:00:00"/>
    <d v="2024-05-03T08:18:33"/>
    <n v="172300"/>
    <n v="172300"/>
    <s v="Evento"/>
    <s v="jamundi"/>
    <s v="Servicios de salud"/>
    <m/>
    <m/>
    <s v="44B200290"/>
    <x v="0"/>
    <s v="Finalizada"/>
    <s v="FACTURA PENDIENTE EN PROGRAMACION DE PAGO"/>
    <m/>
    <m/>
    <n v="172300"/>
    <n v="0"/>
    <n v="0"/>
    <m/>
    <m/>
    <n v="172300"/>
    <n v="0"/>
    <n v="0"/>
    <n v="172300"/>
    <n v="172300"/>
    <n v="1222463153"/>
    <n v="0"/>
    <m/>
    <m/>
    <m/>
    <m/>
    <d v="2024-06-30T00:00:00"/>
  </r>
  <r>
    <n v="288417"/>
    <n v="890306950"/>
    <s v="Ese Hospital Piloto de Jamundi"/>
    <s v="FVE"/>
    <n v="288417"/>
    <s v="FVE288417"/>
    <s v="890306950_FVE288417"/>
    <d v="2024-04-01T17:27:15"/>
    <d v="2024-05-15T00:00:00"/>
    <d v="2024-05-03T08:18:33"/>
    <n v="147620"/>
    <n v="147620"/>
    <s v="Evento"/>
    <s v="jamundi"/>
    <s v="Servicios de salud"/>
    <m/>
    <m/>
    <s v="44B200290"/>
    <x v="0"/>
    <s v="Finalizada"/>
    <s v="FACTURA PENDIENTE EN PROGRAMACION DE PAGO"/>
    <m/>
    <m/>
    <n v="147620"/>
    <n v="0"/>
    <n v="0"/>
    <m/>
    <m/>
    <n v="147620"/>
    <n v="0"/>
    <n v="0"/>
    <n v="147620"/>
    <n v="147620"/>
    <n v="1222463154"/>
    <n v="0"/>
    <m/>
    <m/>
    <m/>
    <m/>
    <d v="2024-06-30T00:00:00"/>
  </r>
  <r>
    <n v="288437"/>
    <n v="890306950"/>
    <s v="Ese Hospital Piloto de Jamundi"/>
    <s v="FVE"/>
    <n v="288437"/>
    <s v="FVE288437"/>
    <s v="890306950_FVE288437"/>
    <d v="2024-04-01T17:58:31"/>
    <d v="2024-05-15T00:00:00"/>
    <d v="2024-05-03T08:18:33"/>
    <n v="99172"/>
    <n v="99172"/>
    <s v="Evento"/>
    <s v="jamundi"/>
    <s v="Servicios de salud"/>
    <m/>
    <m/>
    <s v="44B200290"/>
    <x v="0"/>
    <s v="Finalizada"/>
    <s v="FACTURA PENDIENTE EN PROGRAMACION DE PAGO"/>
    <m/>
    <m/>
    <n v="99172"/>
    <n v="0"/>
    <n v="0"/>
    <m/>
    <m/>
    <n v="99172"/>
    <n v="0"/>
    <n v="0"/>
    <n v="99172"/>
    <n v="99172"/>
    <n v="1222463155"/>
    <n v="0"/>
    <m/>
    <m/>
    <m/>
    <m/>
    <d v="2024-06-30T00:00:00"/>
  </r>
  <r>
    <n v="288504"/>
    <n v="890306950"/>
    <s v="Ese Hospital Piloto de Jamundi"/>
    <s v="FVE"/>
    <n v="288504"/>
    <s v="FVE288504"/>
    <s v="890306950_FVE288504"/>
    <d v="2024-04-02T09:26:06"/>
    <d v="2024-05-15T00:00:00"/>
    <d v="2024-05-03T08:18:33"/>
    <n v="327130"/>
    <n v="327130"/>
    <s v="Evento"/>
    <s v="jamundi"/>
    <s v="Servicios de salud"/>
    <m/>
    <m/>
    <s v="44B200290"/>
    <x v="0"/>
    <s v="Finalizada"/>
    <s v="FACTURA PENDIENTE EN PROGRAMACION DE PAGO"/>
    <m/>
    <m/>
    <n v="327130"/>
    <n v="0"/>
    <n v="0"/>
    <m/>
    <m/>
    <n v="327130"/>
    <n v="0"/>
    <n v="0"/>
    <n v="327130"/>
    <n v="327130"/>
    <n v="1222463156"/>
    <n v="0"/>
    <m/>
    <m/>
    <m/>
    <m/>
    <d v="2024-06-30T00:00:00"/>
  </r>
  <r>
    <n v="288571"/>
    <n v="890306950"/>
    <s v="Ese Hospital Piloto de Jamundi"/>
    <s v="FVE"/>
    <n v="288571"/>
    <s v="FVE288571"/>
    <s v="890306950_FVE288571"/>
    <d v="2024-04-02T11:33:34"/>
    <d v="2024-05-15T00:00:00"/>
    <d v="2024-05-03T08:18:33"/>
    <n v="153460"/>
    <n v="153460"/>
    <s v="Evento"/>
    <s v="jamundi"/>
    <s v="Servicios de salud"/>
    <m/>
    <m/>
    <s v="44B200290"/>
    <x v="0"/>
    <s v="Finalizada"/>
    <s v="FACTURA PENDIENTE EN PROGRAMACION DE PAGO"/>
    <m/>
    <m/>
    <n v="153460"/>
    <n v="0"/>
    <n v="0"/>
    <m/>
    <m/>
    <n v="153460"/>
    <n v="0"/>
    <n v="0"/>
    <n v="153460"/>
    <n v="153460"/>
    <n v="1222463157"/>
    <n v="0"/>
    <m/>
    <m/>
    <m/>
    <m/>
    <d v="2024-06-30T00:00:00"/>
  </r>
  <r>
    <n v="288577"/>
    <n v="890306950"/>
    <s v="Ese Hospital Piloto de Jamundi"/>
    <s v="FVE"/>
    <n v="288577"/>
    <s v="FVE288577"/>
    <s v="890306950_FVE288577"/>
    <d v="2024-04-02T11:39:45"/>
    <d v="2024-05-15T00:00:00"/>
    <d v="2024-05-03T08:18:33"/>
    <n v="279080"/>
    <n v="279080"/>
    <s v="Evento"/>
    <s v="jamundi"/>
    <s v="Servicios de salud"/>
    <m/>
    <m/>
    <s v="44B200290"/>
    <x v="0"/>
    <s v="Finalizada"/>
    <s v="FACTURA PENDIENTE EN PROGRAMACION DE PAGO"/>
    <m/>
    <m/>
    <n v="279080"/>
    <n v="0"/>
    <n v="0"/>
    <m/>
    <m/>
    <n v="279080"/>
    <n v="0"/>
    <n v="0"/>
    <n v="279080"/>
    <n v="279080"/>
    <n v="1222463158"/>
    <n v="0"/>
    <m/>
    <m/>
    <m/>
    <m/>
    <d v="2024-06-30T00:00:00"/>
  </r>
  <r>
    <n v="288580"/>
    <n v="890306950"/>
    <s v="Ese Hospital Piloto de Jamundi"/>
    <s v="FVE"/>
    <n v="288580"/>
    <s v="FVE288580"/>
    <s v="890306950_FVE288580"/>
    <d v="2024-04-02T11:47:57"/>
    <d v="2024-05-15T00:00:00"/>
    <d v="2024-05-03T08:18:33"/>
    <n v="417350"/>
    <n v="417350"/>
    <s v="Evento"/>
    <s v="jamundi"/>
    <s v="Servicios de salud"/>
    <m/>
    <m/>
    <s v="44B200290"/>
    <x v="0"/>
    <s v="Finalizada"/>
    <s v="FACTURA PENDIENTE EN PROGRAMACION DE PAGO"/>
    <m/>
    <m/>
    <n v="417350"/>
    <n v="0"/>
    <n v="0"/>
    <m/>
    <m/>
    <n v="417350"/>
    <n v="0"/>
    <n v="0"/>
    <n v="417350"/>
    <n v="417350"/>
    <n v="1222463159"/>
    <n v="0"/>
    <m/>
    <m/>
    <m/>
    <m/>
    <d v="2024-06-30T00:00:00"/>
  </r>
  <r>
    <n v="288583"/>
    <n v="890306950"/>
    <s v="Ese Hospital Piloto de Jamundi"/>
    <s v="FVE"/>
    <n v="288583"/>
    <s v="FVE288583"/>
    <s v="890306950_FVE288583"/>
    <d v="2024-04-02T11:50:46"/>
    <d v="2024-05-15T00:00:00"/>
    <d v="2024-05-03T08:18:33"/>
    <n v="154330"/>
    <n v="154330"/>
    <s v="Evento"/>
    <s v="jamundi"/>
    <s v="Servicios de salud"/>
    <m/>
    <m/>
    <s v="44B200290"/>
    <x v="0"/>
    <s v="Finalizada"/>
    <s v="FACTURA PENDIENTE EN PROGRAMACION DE PAGO"/>
    <m/>
    <m/>
    <n v="154330"/>
    <n v="0"/>
    <n v="0"/>
    <m/>
    <m/>
    <n v="154330"/>
    <n v="0"/>
    <n v="0"/>
    <n v="154330"/>
    <n v="154330"/>
    <n v="1222463160"/>
    <n v="0"/>
    <m/>
    <m/>
    <m/>
    <m/>
    <d v="2024-06-30T00:00:00"/>
  </r>
  <r>
    <n v="288587"/>
    <n v="890306950"/>
    <s v="Ese Hospital Piloto de Jamundi"/>
    <s v="FVE"/>
    <n v="288587"/>
    <s v="FVE288587"/>
    <s v="890306950_FVE288587"/>
    <d v="2024-04-02T11:55:40"/>
    <d v="2024-05-15T00:00:00"/>
    <d v="2024-05-03T08:18:33"/>
    <n v="150680"/>
    <n v="150680"/>
    <s v="Evento"/>
    <s v="jamundi"/>
    <s v="Servicios de salud"/>
    <m/>
    <m/>
    <s v="44B200290"/>
    <x v="0"/>
    <s v="Finalizada"/>
    <s v="FACTURA PENDIENTE EN PROGRAMACION DE PAGO"/>
    <m/>
    <m/>
    <n v="150680"/>
    <n v="0"/>
    <n v="0"/>
    <m/>
    <m/>
    <n v="150680"/>
    <n v="0"/>
    <n v="0"/>
    <n v="150680"/>
    <n v="150680"/>
    <n v="1222463161"/>
    <n v="0"/>
    <m/>
    <m/>
    <m/>
    <m/>
    <d v="2024-06-30T00:00:00"/>
  </r>
  <r>
    <n v="288589"/>
    <n v="890306950"/>
    <s v="Ese Hospital Piloto de Jamundi"/>
    <s v="FVE"/>
    <n v="288589"/>
    <s v="FVE288589"/>
    <s v="890306950_FVE288589"/>
    <d v="2024-04-02T11:57:47"/>
    <d v="2024-05-15T00:00:00"/>
    <d v="2024-05-03T08:18:33"/>
    <n v="202460"/>
    <n v="202460"/>
    <s v="Evento"/>
    <s v="jamundi"/>
    <s v="Servicios de salud"/>
    <m/>
    <m/>
    <s v="44B200290"/>
    <x v="0"/>
    <s v="Finalizada"/>
    <s v="FACTURA PENDIENTE EN PROGRAMACION DE PAGO"/>
    <m/>
    <m/>
    <n v="202460"/>
    <n v="0"/>
    <n v="0"/>
    <m/>
    <m/>
    <n v="202460"/>
    <n v="0"/>
    <n v="0"/>
    <n v="202460"/>
    <n v="202460"/>
    <n v="1222463162"/>
    <n v="0"/>
    <m/>
    <m/>
    <m/>
    <m/>
    <d v="2024-06-30T00:00:00"/>
  </r>
  <r>
    <n v="288598"/>
    <n v="890306950"/>
    <s v="Ese Hospital Piloto de Jamundi"/>
    <s v="FVE"/>
    <n v="288598"/>
    <s v="FVE288598"/>
    <s v="890306950_FVE288598"/>
    <d v="2024-04-02T12:24:50"/>
    <d v="2024-05-15T00:00:00"/>
    <d v="2024-05-03T08:18:33"/>
    <n v="137670"/>
    <n v="137670"/>
    <s v="Evento"/>
    <s v="jamundi"/>
    <s v="Servicios de salud"/>
    <m/>
    <m/>
    <s v="44B200290"/>
    <x v="0"/>
    <s v="Finalizada"/>
    <s v="FACTURA PENDIENTE EN PROGRAMACION DE PAGO"/>
    <m/>
    <m/>
    <n v="137670"/>
    <n v="0"/>
    <n v="0"/>
    <m/>
    <m/>
    <n v="137670"/>
    <n v="0"/>
    <n v="0"/>
    <n v="137670"/>
    <n v="137670"/>
    <n v="1222463163"/>
    <n v="0"/>
    <m/>
    <m/>
    <m/>
    <m/>
    <d v="2024-06-30T00:00:00"/>
  </r>
  <r>
    <n v="288606"/>
    <n v="890306950"/>
    <s v="Ese Hospital Piloto de Jamundi"/>
    <s v="FVE"/>
    <n v="288606"/>
    <s v="FVE288606"/>
    <s v="890306950_FVE288606"/>
    <d v="2024-04-02T12:35:06"/>
    <d v="2024-05-15T00:00:00"/>
    <d v="2024-05-03T08:18:33"/>
    <n v="81400"/>
    <n v="81400"/>
    <s v="Evento"/>
    <s v="jamundi"/>
    <s v="Servicios de salud"/>
    <m/>
    <m/>
    <s v="44B200290"/>
    <x v="0"/>
    <s v="Finalizada"/>
    <s v="FACTURA PENDIENTE EN PROGRAMACION DE PAGO"/>
    <m/>
    <m/>
    <n v="81400"/>
    <n v="0"/>
    <n v="0"/>
    <m/>
    <m/>
    <n v="81400"/>
    <n v="0"/>
    <n v="0"/>
    <n v="81400"/>
    <n v="81400"/>
    <n v="1222463164"/>
    <n v="0"/>
    <m/>
    <m/>
    <m/>
    <m/>
    <d v="2024-06-30T00:00:00"/>
  </r>
  <r>
    <n v="288614"/>
    <n v="890306950"/>
    <s v="Ese Hospital Piloto de Jamundi"/>
    <s v="FVE"/>
    <n v="288614"/>
    <s v="FVE288614"/>
    <s v="890306950_FVE288614"/>
    <d v="2024-04-02T12:55:16"/>
    <d v="2024-05-15T00:00:00"/>
    <d v="2024-05-03T08:18:33"/>
    <n v="65100"/>
    <n v="46900"/>
    <s v="Evento"/>
    <s v="jamundi"/>
    <s v="Servicios de salud"/>
    <m/>
    <m/>
    <s v="44B200290"/>
    <x v="0"/>
    <s v="Finalizada"/>
    <s v="FACTURA PENDIENTE EN PROGRAMACION DE PAGO"/>
    <m/>
    <m/>
    <n v="65100"/>
    <n v="0"/>
    <n v="0"/>
    <m/>
    <m/>
    <n v="65100"/>
    <n v="0"/>
    <n v="0"/>
    <n v="46900"/>
    <n v="46900"/>
    <n v="1222463165"/>
    <n v="0"/>
    <m/>
    <m/>
    <m/>
    <m/>
    <d v="2024-06-30T00:00:00"/>
  </r>
  <r>
    <n v="288666"/>
    <n v="890306950"/>
    <s v="Ese Hospital Piloto de Jamundi"/>
    <s v="FVE"/>
    <n v="288666"/>
    <s v="FVE288666"/>
    <s v="890306950_FVE288666"/>
    <d v="2024-04-02T14:55:26"/>
    <d v="2024-05-15T00:00:00"/>
    <d v="2024-05-03T08:18:33"/>
    <n v="352415"/>
    <n v="352415"/>
    <s v="Evento"/>
    <s v="jamundi"/>
    <s v="Servicios de salud"/>
    <m/>
    <m/>
    <s v="44B200290"/>
    <x v="0"/>
    <s v="Finalizada"/>
    <s v="FACTURA PENDIENTE EN PROGRAMACION DE PAGO"/>
    <m/>
    <m/>
    <n v="352415"/>
    <n v="0"/>
    <n v="0"/>
    <m/>
    <m/>
    <n v="352415"/>
    <n v="0"/>
    <n v="0"/>
    <n v="352415"/>
    <n v="352415"/>
    <n v="1222463166"/>
    <n v="0"/>
    <m/>
    <m/>
    <m/>
    <m/>
    <d v="2024-06-30T00:00:00"/>
  </r>
  <r>
    <n v="288674"/>
    <n v="890306950"/>
    <s v="Ese Hospital Piloto de Jamundi"/>
    <s v="FVE"/>
    <n v="288674"/>
    <s v="FVE288674"/>
    <s v="890306950_FVE288674"/>
    <d v="2024-04-02T15:07:58"/>
    <d v="2024-05-15T00:00:00"/>
    <d v="2024-05-03T08:18:33"/>
    <n v="65100"/>
    <n v="60600"/>
    <s v="Evento"/>
    <s v="jamundi"/>
    <s v="Servicios de salud"/>
    <m/>
    <m/>
    <s v="44B200290"/>
    <x v="0"/>
    <s v="Finalizada"/>
    <s v="FACTURA PENDIENTE EN PROGRAMACION DE PAGO"/>
    <m/>
    <m/>
    <n v="65100"/>
    <n v="0"/>
    <n v="0"/>
    <m/>
    <m/>
    <n v="65100"/>
    <n v="0"/>
    <n v="0"/>
    <n v="60600"/>
    <n v="60600"/>
    <n v="1222463169"/>
    <n v="0"/>
    <m/>
    <m/>
    <m/>
    <m/>
    <d v="2024-06-30T00:00:00"/>
  </r>
  <r>
    <n v="288687"/>
    <n v="890306950"/>
    <s v="Ese Hospital Piloto de Jamundi"/>
    <s v="FVE"/>
    <n v="288687"/>
    <s v="FVE288687"/>
    <s v="890306950_FVE288687"/>
    <d v="2024-04-02T15:24:47"/>
    <d v="2024-05-15T00:00:00"/>
    <d v="2024-05-03T08:18:33"/>
    <n v="226780"/>
    <n v="226780"/>
    <s v="Evento"/>
    <s v="jamundi"/>
    <s v="Servicios de salud"/>
    <m/>
    <m/>
    <s v="44B200290"/>
    <x v="0"/>
    <s v="Finalizada"/>
    <s v="FACTURA PENDIENTE EN PROGRAMACION DE PAGO"/>
    <m/>
    <m/>
    <n v="226780"/>
    <n v="0"/>
    <n v="0"/>
    <m/>
    <m/>
    <n v="226780"/>
    <n v="0"/>
    <n v="0"/>
    <n v="226780"/>
    <n v="226780"/>
    <n v="1222463167"/>
    <n v="0"/>
    <m/>
    <m/>
    <m/>
    <m/>
    <d v="2024-06-30T00:00:00"/>
  </r>
  <r>
    <n v="288690"/>
    <n v="890306950"/>
    <s v="Ese Hospital Piloto de Jamundi"/>
    <s v="FVE"/>
    <n v="288690"/>
    <s v="FVE288690"/>
    <s v="890306950_FVE288690"/>
    <d v="2024-04-02T15:28:07"/>
    <d v="2024-05-15T00:00:00"/>
    <d v="2024-05-03T08:18:33"/>
    <n v="99616"/>
    <n v="99616"/>
    <s v="Evento"/>
    <s v="jamundi"/>
    <s v="Servicios de salud"/>
    <m/>
    <m/>
    <s v="44B200290"/>
    <x v="0"/>
    <s v="Finalizada"/>
    <s v="FACTURA PENDIENTE EN PROGRAMACION DE PAGO"/>
    <m/>
    <m/>
    <n v="99616"/>
    <n v="0"/>
    <n v="0"/>
    <m/>
    <m/>
    <n v="99616"/>
    <n v="0"/>
    <n v="0"/>
    <n v="99616"/>
    <n v="99616"/>
    <n v="1222463168"/>
    <n v="0"/>
    <m/>
    <m/>
    <m/>
    <m/>
    <d v="2024-06-30T00:00:00"/>
  </r>
  <r>
    <n v="288719"/>
    <n v="890306950"/>
    <s v="Ese Hospital Piloto de Jamundi"/>
    <s v="FVE"/>
    <n v="288719"/>
    <s v="FVE288719"/>
    <s v="890306950_FVE288719"/>
    <d v="2024-04-02T16:50:44"/>
    <d v="2024-05-15T00:00:00"/>
    <d v="2024-05-03T08:18:33"/>
    <n v="178610"/>
    <n v="178610"/>
    <s v="Evento"/>
    <s v="jamundi"/>
    <s v="Servicios de salud"/>
    <m/>
    <m/>
    <s v="44B200290"/>
    <x v="0"/>
    <s v="Finalizada"/>
    <s v="FACTURA PENDIENTE EN PROGRAMACION DE PAGO"/>
    <m/>
    <m/>
    <n v="178610"/>
    <n v="0"/>
    <n v="0"/>
    <m/>
    <m/>
    <n v="178610"/>
    <n v="0"/>
    <n v="0"/>
    <n v="178610"/>
    <n v="178610"/>
    <n v="1222463172"/>
    <n v="0"/>
    <m/>
    <m/>
    <m/>
    <m/>
    <d v="2024-06-30T00:00:00"/>
  </r>
  <r>
    <n v="288720"/>
    <n v="890306950"/>
    <s v="Ese Hospital Piloto de Jamundi"/>
    <s v="FVE"/>
    <n v="288720"/>
    <s v="FVE288720"/>
    <s v="890306950_FVE288720"/>
    <d v="2024-04-02T16:55:29"/>
    <d v="2024-05-15T00:00:00"/>
    <d v="2024-05-03T08:18:33"/>
    <n v="161980"/>
    <n v="161980"/>
    <s v="Evento"/>
    <s v="jamundi"/>
    <s v="Servicios de salud"/>
    <m/>
    <m/>
    <s v="44B200290"/>
    <x v="0"/>
    <s v="Finalizada"/>
    <s v="FACTURA PENDIENTE EN PROGRAMACION DE PAGO"/>
    <m/>
    <m/>
    <n v="161980"/>
    <n v="0"/>
    <n v="0"/>
    <m/>
    <m/>
    <n v="161980"/>
    <n v="0"/>
    <n v="0"/>
    <n v="161980"/>
    <n v="161980"/>
    <n v="1222463170"/>
    <n v="0"/>
    <m/>
    <m/>
    <m/>
    <m/>
    <d v="2024-06-30T00:00:00"/>
  </r>
  <r>
    <n v="288725"/>
    <n v="890306950"/>
    <s v="Ese Hospital Piloto de Jamundi"/>
    <s v="FVE"/>
    <n v="288725"/>
    <s v="FVE288725"/>
    <s v="890306950_FVE288725"/>
    <d v="2024-04-02T17:03:15"/>
    <d v="2024-05-15T00:00:00"/>
    <d v="2024-05-03T08:18:33"/>
    <n v="120316"/>
    <n v="120316"/>
    <s v="Evento"/>
    <s v="jamundi"/>
    <s v="Servicios de salud"/>
    <m/>
    <m/>
    <s v="44B200290"/>
    <x v="0"/>
    <s v="Finalizada"/>
    <s v="FACTURA PENDIENTE EN PROGRAMACION DE PAGO"/>
    <m/>
    <m/>
    <n v="120316"/>
    <n v="0"/>
    <n v="0"/>
    <m/>
    <m/>
    <n v="120316"/>
    <n v="0"/>
    <n v="0"/>
    <n v="120316"/>
    <n v="120316"/>
    <n v="1222463171"/>
    <n v="0"/>
    <m/>
    <m/>
    <m/>
    <m/>
    <d v="2024-06-30T00:00:00"/>
  </r>
  <r>
    <n v="288933"/>
    <n v="890306950"/>
    <s v="Ese Hospital Piloto de Jamundi"/>
    <s v="FVE"/>
    <n v="288933"/>
    <s v="FVE288933"/>
    <s v="890306950_FVE288933"/>
    <d v="2024-04-03T15:37:36"/>
    <d v="2024-05-15T00:00:00"/>
    <d v="2024-05-03T10:48:17"/>
    <n v="13500"/>
    <n v="13500"/>
    <s v="Evento"/>
    <s v="jamundi"/>
    <s v="Servicios de salud"/>
    <m/>
    <m/>
    <s v="44B200290"/>
    <x v="0"/>
    <s v="Finalizada"/>
    <s v="FACTURA PENDIENTE EN PROGRAMACION DE PAGO"/>
    <m/>
    <m/>
    <n v="13500"/>
    <n v="0"/>
    <n v="0"/>
    <m/>
    <m/>
    <n v="13500"/>
    <n v="0"/>
    <n v="0"/>
    <n v="13500"/>
    <n v="13500"/>
    <n v="136424356"/>
    <n v="0"/>
    <m/>
    <m/>
    <m/>
    <m/>
    <d v="2024-06-30T00:00:00"/>
  </r>
  <r>
    <n v="288944"/>
    <n v="890306950"/>
    <s v="Ese Hospital Piloto de Jamundi"/>
    <s v="FVE"/>
    <n v="288944"/>
    <s v="FVE288944"/>
    <s v="890306950_FVE288944"/>
    <d v="2024-04-03T15:53:45"/>
    <d v="2024-05-15T00:00:00"/>
    <d v="2024-05-03T10:48:17"/>
    <n v="13500"/>
    <n v="13500"/>
    <s v="Evento"/>
    <s v="jamundi"/>
    <s v="Servicios de salud"/>
    <m/>
    <m/>
    <s v="44B200290"/>
    <x v="0"/>
    <s v="Finalizada"/>
    <s v="FACTURA PENDIENTE EN PROGRAMACION DE PAGO"/>
    <m/>
    <m/>
    <n v="13500"/>
    <n v="0"/>
    <n v="0"/>
    <m/>
    <m/>
    <n v="13500"/>
    <n v="0"/>
    <n v="0"/>
    <n v="13500"/>
    <n v="13500"/>
    <n v="136424357"/>
    <n v="0"/>
    <m/>
    <m/>
    <m/>
    <m/>
    <d v="2024-06-30T00:00:00"/>
  </r>
  <r>
    <n v="289167"/>
    <n v="890306950"/>
    <s v="Ese Hospital Piloto de Jamundi"/>
    <s v="FVE"/>
    <n v="289167"/>
    <s v="FVE289167"/>
    <s v="890306950_FVE289167"/>
    <d v="2024-04-04T11:53:15"/>
    <d v="2024-05-15T00:00:00"/>
    <d v="2024-05-03T08:18:33"/>
    <n v="735440"/>
    <n v="735440"/>
    <s v="Evento"/>
    <s v="jamundi"/>
    <s v="Servicios de salud"/>
    <m/>
    <m/>
    <s v="44B200290"/>
    <x v="0"/>
    <s v="Finalizada"/>
    <s v="FACTURA PENDIENTE EN PROGRAMACION DE PAGO"/>
    <m/>
    <m/>
    <n v="735440"/>
    <n v="0"/>
    <n v="0"/>
    <m/>
    <m/>
    <n v="735440"/>
    <n v="0"/>
    <n v="0"/>
    <n v="735440"/>
    <n v="735440"/>
    <n v="1222463173"/>
    <n v="0"/>
    <m/>
    <m/>
    <m/>
    <m/>
    <d v="2024-06-30T00:00:00"/>
  </r>
  <r>
    <n v="289201"/>
    <n v="890306950"/>
    <s v="Ese Hospital Piloto de Jamundi"/>
    <s v="FVE"/>
    <n v="289201"/>
    <s v="FVE289201"/>
    <s v="890306950_FVE289201"/>
    <d v="2024-04-04T12:40:25"/>
    <d v="2024-05-15T00:00:00"/>
    <d v="2024-05-03T08:18:33"/>
    <n v="65100"/>
    <n v="60600"/>
    <s v="Evento"/>
    <s v="jamundi"/>
    <s v="Servicios de salud"/>
    <m/>
    <m/>
    <s v="44B200290"/>
    <x v="0"/>
    <s v="Finalizada"/>
    <s v="FACTURA PENDIENTE EN PROGRAMACION DE PAGO"/>
    <m/>
    <m/>
    <n v="65100"/>
    <n v="0"/>
    <n v="0"/>
    <m/>
    <m/>
    <n v="65100"/>
    <n v="0"/>
    <n v="0"/>
    <n v="60600"/>
    <n v="60600"/>
    <n v="1222463174"/>
    <n v="0"/>
    <m/>
    <m/>
    <m/>
    <m/>
    <d v="2024-06-30T00:00:00"/>
  </r>
  <r>
    <n v="289226"/>
    <n v="890306950"/>
    <s v="Ese Hospital Piloto de Jamundi"/>
    <s v="FVE"/>
    <n v="289226"/>
    <s v="FVE289226"/>
    <s v="890306950_FVE289226"/>
    <d v="2024-04-04T14:41:46"/>
    <d v="2024-05-15T00:00:00"/>
    <d v="2024-05-03T08:18:33"/>
    <n v="234280"/>
    <n v="234280"/>
    <s v="Evento"/>
    <s v="jamundi"/>
    <s v="Servicios de salud"/>
    <m/>
    <m/>
    <s v="44B200290"/>
    <x v="0"/>
    <s v="Finalizada"/>
    <s v="FACTURA PENDIENTE EN PROGRAMACION DE PAGO"/>
    <m/>
    <m/>
    <n v="234280"/>
    <n v="0"/>
    <n v="0"/>
    <m/>
    <m/>
    <n v="234280"/>
    <n v="0"/>
    <n v="0"/>
    <n v="234280"/>
    <n v="234280"/>
    <n v="1222463175"/>
    <n v="0"/>
    <m/>
    <m/>
    <m/>
    <m/>
    <d v="2024-06-30T00:00:00"/>
  </r>
  <r>
    <n v="289233"/>
    <n v="890306950"/>
    <s v="Ese Hospital Piloto de Jamundi"/>
    <s v="FVE"/>
    <n v="289233"/>
    <s v="FVE289233"/>
    <s v="890306950_FVE289233"/>
    <d v="2024-04-04T14:53:03"/>
    <d v="2024-05-15T00:00:00"/>
    <d v="2024-05-03T08:18:33"/>
    <n v="288060"/>
    <n v="288060"/>
    <s v="Evento"/>
    <s v="jamundi"/>
    <s v="Servicios de salud"/>
    <m/>
    <m/>
    <s v="44B200290"/>
    <x v="0"/>
    <s v="Finalizada"/>
    <s v="FACTURA PENDIENTE EN PROGRAMACION DE PAGO"/>
    <m/>
    <m/>
    <n v="288060"/>
    <n v="0"/>
    <n v="0"/>
    <m/>
    <m/>
    <n v="288060"/>
    <n v="0"/>
    <n v="0"/>
    <n v="288060"/>
    <n v="288060"/>
    <n v="1222463176"/>
    <n v="0"/>
    <m/>
    <m/>
    <m/>
    <m/>
    <d v="2024-06-30T00:00:00"/>
  </r>
  <r>
    <n v="289236"/>
    <n v="890306950"/>
    <s v="Ese Hospital Piloto de Jamundi"/>
    <s v="FVE"/>
    <n v="289236"/>
    <s v="FVE289236"/>
    <s v="890306950_FVE289236"/>
    <d v="2024-04-04T14:56:14"/>
    <d v="2024-05-15T00:00:00"/>
    <d v="2024-05-03T08:18:33"/>
    <n v="277990"/>
    <n v="277990"/>
    <s v="Evento"/>
    <s v="jamundi"/>
    <s v="Servicios de salud"/>
    <m/>
    <m/>
    <s v="44B200290"/>
    <x v="0"/>
    <s v="Finalizada"/>
    <s v="FACTURA PENDIENTE EN PROGRAMACION DE PAGO"/>
    <m/>
    <m/>
    <n v="277990"/>
    <n v="0"/>
    <n v="0"/>
    <m/>
    <m/>
    <n v="277990"/>
    <n v="0"/>
    <n v="0"/>
    <n v="277990"/>
    <n v="277990"/>
    <n v="1222463177"/>
    <n v="0"/>
    <m/>
    <m/>
    <m/>
    <m/>
    <d v="2024-06-30T00:00:00"/>
  </r>
  <r>
    <n v="289237"/>
    <n v="890306950"/>
    <s v="Ese Hospital Piloto de Jamundi"/>
    <s v="FVE"/>
    <n v="289237"/>
    <s v="FVE289237"/>
    <s v="890306950_FVE289237"/>
    <d v="2024-04-04T14:58:32"/>
    <d v="2024-05-15T00:00:00"/>
    <d v="2024-05-03T08:18:33"/>
    <n v="277300"/>
    <n v="277300"/>
    <s v="Evento"/>
    <s v="jamundi"/>
    <s v="Servicios de salud"/>
    <m/>
    <m/>
    <s v="44B200290"/>
    <x v="0"/>
    <s v="Finalizada"/>
    <s v="FACTURA PENDIENTE EN PROGRAMACION DE PAGO"/>
    <m/>
    <m/>
    <n v="277300"/>
    <n v="0"/>
    <n v="0"/>
    <m/>
    <m/>
    <n v="277300"/>
    <n v="0"/>
    <n v="0"/>
    <n v="277300"/>
    <n v="277300"/>
    <n v="1222463178"/>
    <n v="0"/>
    <m/>
    <m/>
    <m/>
    <m/>
    <d v="2024-06-30T00:00:00"/>
  </r>
  <r>
    <n v="289241"/>
    <n v="890306950"/>
    <s v="Ese Hospital Piloto de Jamundi"/>
    <s v="FVE"/>
    <n v="289241"/>
    <s v="FVE289241"/>
    <s v="890306950_FVE289241"/>
    <d v="2024-04-04T15:06:00"/>
    <d v="2024-05-15T00:00:00"/>
    <d v="2024-05-03T08:18:33"/>
    <n v="619031"/>
    <n v="619031"/>
    <s v="Evento"/>
    <s v="jamundi"/>
    <s v="Servicios de salud"/>
    <m/>
    <m/>
    <s v="44B200290"/>
    <x v="0"/>
    <s v="Finalizada"/>
    <s v="FACTURA PENDIENTE EN PROGRAMACION DE PAGO"/>
    <m/>
    <m/>
    <n v="619031"/>
    <n v="0"/>
    <n v="0"/>
    <m/>
    <m/>
    <n v="619031"/>
    <n v="0"/>
    <n v="0"/>
    <n v="619031"/>
    <n v="619031"/>
    <n v="1222463179"/>
    <n v="0"/>
    <m/>
    <m/>
    <m/>
    <m/>
    <d v="2024-06-30T00:00:00"/>
  </r>
  <r>
    <n v="289262"/>
    <n v="890306950"/>
    <s v="Ese Hospital Piloto de Jamundi"/>
    <s v="FVE"/>
    <n v="289262"/>
    <s v="FVE289262"/>
    <s v="890306950_FVE289262"/>
    <d v="2024-04-04T15:42:10"/>
    <d v="2024-05-15T00:00:00"/>
    <d v="2024-05-03T08:18:33"/>
    <n v="280720"/>
    <n v="280720"/>
    <s v="Evento"/>
    <s v="jamundi"/>
    <s v="Servicios de salud"/>
    <m/>
    <m/>
    <s v="44B200290"/>
    <x v="0"/>
    <s v="Finalizada"/>
    <s v="FACTURA PENDIENTE EN PROGRAMACION DE PAGO"/>
    <m/>
    <m/>
    <n v="280720"/>
    <n v="0"/>
    <n v="0"/>
    <m/>
    <m/>
    <n v="280720"/>
    <n v="0"/>
    <n v="0"/>
    <n v="280720"/>
    <n v="280720"/>
    <n v="1222463180"/>
    <n v="0"/>
    <m/>
    <m/>
    <m/>
    <m/>
    <d v="2024-06-30T00:00:00"/>
  </r>
  <r>
    <n v="289270"/>
    <n v="890306950"/>
    <s v="Ese Hospital Piloto de Jamundi"/>
    <s v="FVE"/>
    <n v="289270"/>
    <s v="FVE289270"/>
    <s v="890306950_FVE289270"/>
    <d v="2024-04-04T15:52:35"/>
    <d v="2024-05-15T00:00:00"/>
    <d v="2024-05-03T08:18:33"/>
    <n v="147870"/>
    <n v="147870"/>
    <s v="Evento"/>
    <s v="jamundi"/>
    <s v="Servicios de salud"/>
    <m/>
    <m/>
    <s v="44B200290"/>
    <x v="0"/>
    <s v="Finalizada"/>
    <s v="FACTURA PENDIENTE EN PROGRAMACION DE PAGO"/>
    <m/>
    <m/>
    <n v="147870"/>
    <n v="0"/>
    <n v="0"/>
    <m/>
    <m/>
    <n v="147870"/>
    <n v="0"/>
    <n v="0"/>
    <n v="147870"/>
    <n v="147870"/>
    <n v="1222463184"/>
    <n v="0"/>
    <m/>
    <m/>
    <m/>
    <m/>
    <d v="2024-06-30T00:00:00"/>
  </r>
  <r>
    <n v="289272"/>
    <n v="890306950"/>
    <s v="Ese Hospital Piloto de Jamundi"/>
    <s v="FVE"/>
    <n v="289272"/>
    <s v="FVE289272"/>
    <s v="890306950_FVE289272"/>
    <d v="2024-04-04T15:55:17"/>
    <d v="2024-05-15T00:00:00"/>
    <d v="2024-05-03T08:18:33"/>
    <n v="277790"/>
    <n v="277790"/>
    <s v="Evento"/>
    <s v="jamundi"/>
    <s v="Servicios de salud"/>
    <m/>
    <m/>
    <s v="44B200290"/>
    <x v="0"/>
    <s v="Finalizada"/>
    <s v="FACTURA PENDIENTE EN PROGRAMACION DE PAGO"/>
    <m/>
    <m/>
    <n v="277790"/>
    <n v="0"/>
    <n v="0"/>
    <m/>
    <m/>
    <n v="277790"/>
    <n v="0"/>
    <n v="0"/>
    <n v="277790"/>
    <n v="277790"/>
    <n v="1222463181"/>
    <n v="0"/>
    <m/>
    <m/>
    <m/>
    <m/>
    <d v="2024-06-30T00:00:00"/>
  </r>
  <r>
    <n v="289274"/>
    <n v="890306950"/>
    <s v="Ese Hospital Piloto de Jamundi"/>
    <s v="FVE"/>
    <n v="289274"/>
    <s v="FVE289274"/>
    <s v="890306950_FVE289274"/>
    <d v="2024-04-04T16:01:40"/>
    <d v="2024-05-15T00:00:00"/>
    <d v="2024-05-03T08:18:33"/>
    <n v="173840"/>
    <n v="173840"/>
    <s v="Evento"/>
    <s v="jamundi"/>
    <s v="Servicios de salud"/>
    <m/>
    <m/>
    <s v="44B200290"/>
    <x v="0"/>
    <s v="Finalizada"/>
    <s v="FACTURA PENDIENTE EN PROGRAMACION DE PAGO"/>
    <m/>
    <m/>
    <n v="173840"/>
    <n v="0"/>
    <n v="0"/>
    <m/>
    <m/>
    <n v="173840"/>
    <n v="0"/>
    <n v="0"/>
    <n v="173840"/>
    <n v="173840"/>
    <n v="1222463185"/>
    <n v="0"/>
    <m/>
    <m/>
    <m/>
    <m/>
    <d v="2024-06-30T00:00:00"/>
  </r>
  <r>
    <n v="289280"/>
    <n v="890306950"/>
    <s v="Ese Hospital Piloto de Jamundi"/>
    <s v="FVE"/>
    <n v="289280"/>
    <s v="FVE289280"/>
    <s v="890306950_FVE289280"/>
    <d v="2024-04-04T16:06:37"/>
    <d v="2024-05-15T00:00:00"/>
    <d v="2024-05-03T08:18:33"/>
    <n v="230481"/>
    <n v="230481"/>
    <s v="Evento"/>
    <s v="jamundi"/>
    <s v="Servicios de salud"/>
    <m/>
    <m/>
    <s v="44B200290"/>
    <x v="0"/>
    <s v="Finalizada"/>
    <s v="FACTURA PENDIENTE EN PROGRAMACION DE PAGO"/>
    <m/>
    <m/>
    <n v="230481"/>
    <n v="0"/>
    <n v="0"/>
    <m/>
    <m/>
    <n v="230481"/>
    <n v="0"/>
    <n v="0"/>
    <n v="230481"/>
    <n v="230481"/>
    <n v="1222463182"/>
    <n v="0"/>
    <m/>
    <m/>
    <m/>
    <m/>
    <d v="2024-06-30T00:00:00"/>
  </r>
  <r>
    <n v="289291"/>
    <n v="890306950"/>
    <s v="Ese Hospital Piloto de Jamundi"/>
    <s v="FVE"/>
    <n v="289291"/>
    <s v="FVE289291"/>
    <s v="890306950_FVE289291"/>
    <d v="2024-04-04T16:18:33"/>
    <d v="2024-05-15T00:00:00"/>
    <d v="2024-05-03T08:18:33"/>
    <n v="154065"/>
    <n v="154065"/>
    <s v="Evento"/>
    <s v="jamundi"/>
    <s v="Servicios de salud"/>
    <m/>
    <m/>
    <s v="44B200290"/>
    <x v="0"/>
    <s v="Finalizada"/>
    <s v="FACTURA PENDIENTE EN PROGRAMACION DE PAGO"/>
    <m/>
    <m/>
    <n v="154065"/>
    <n v="0"/>
    <n v="0"/>
    <m/>
    <m/>
    <n v="154065"/>
    <n v="0"/>
    <n v="0"/>
    <n v="154065"/>
    <n v="154065"/>
    <n v="1222463183"/>
    <n v="0"/>
    <m/>
    <m/>
    <m/>
    <m/>
    <d v="2024-06-30T00:00:00"/>
  </r>
  <r>
    <n v="289335"/>
    <n v="890306950"/>
    <s v="Ese Hospital Piloto de Jamundi"/>
    <s v="FVE"/>
    <n v="289335"/>
    <s v="FVE289335"/>
    <s v="890306950_FVE289335"/>
    <d v="2024-04-05T02:46:28"/>
    <d v="2024-05-15T00:00:00"/>
    <d v="2024-05-03T08:18:33"/>
    <n v="65100"/>
    <n v="60600"/>
    <s v="Evento"/>
    <s v="jamundi"/>
    <s v="Servicios de salud"/>
    <m/>
    <m/>
    <s v="44B200290"/>
    <x v="0"/>
    <s v="Finalizada"/>
    <s v="FACTURA PENDIENTE EN PROGRAMACION DE PAGO"/>
    <m/>
    <m/>
    <n v="65100"/>
    <n v="0"/>
    <n v="0"/>
    <m/>
    <m/>
    <n v="65100"/>
    <n v="0"/>
    <n v="0"/>
    <n v="60600"/>
    <n v="60600"/>
    <n v="1222463186"/>
    <n v="0"/>
    <m/>
    <m/>
    <m/>
    <m/>
    <d v="2024-06-30T00:00:00"/>
  </r>
  <r>
    <n v="289380"/>
    <n v="890306950"/>
    <s v="Ese Hospital Piloto de Jamundi"/>
    <s v="FVE"/>
    <n v="289380"/>
    <s v="FVE289380"/>
    <s v="890306950_FVE289380"/>
    <d v="2024-04-05T09:16:28"/>
    <d v="2024-05-15T00:00:00"/>
    <d v="2024-05-03T08:18:33"/>
    <n v="435418"/>
    <n v="435418"/>
    <s v="Evento"/>
    <s v="jamundi"/>
    <s v="Servicios de salud"/>
    <m/>
    <m/>
    <s v="44B200290"/>
    <x v="0"/>
    <s v="Finalizada"/>
    <s v="FACTURA PENDIENTE EN PROGRAMACION DE PAGO"/>
    <m/>
    <m/>
    <n v="435418"/>
    <n v="0"/>
    <n v="0"/>
    <m/>
    <m/>
    <n v="435418"/>
    <n v="0"/>
    <n v="0"/>
    <n v="435418"/>
    <n v="435418"/>
    <n v="1222463189"/>
    <n v="0"/>
    <m/>
    <m/>
    <m/>
    <m/>
    <d v="2024-06-30T00:00:00"/>
  </r>
  <r>
    <n v="289426"/>
    <n v="890306950"/>
    <s v="Ese Hospital Piloto de Jamundi"/>
    <s v="FVE"/>
    <n v="289426"/>
    <s v="FVE289426"/>
    <s v="890306950_FVE289426"/>
    <d v="2024-04-05T10:56:02"/>
    <d v="2024-05-15T00:00:00"/>
    <d v="2024-05-03T10:48:17"/>
    <n v="54000"/>
    <n v="54000"/>
    <s v="Evento"/>
    <s v="jamundi"/>
    <s v="Servicios de salud"/>
    <m/>
    <m/>
    <s v="44B200290"/>
    <x v="0"/>
    <s v="Finalizada"/>
    <s v="FACTURA PENDIENTE EN PROGRAMACION DE PAGO"/>
    <m/>
    <m/>
    <n v="54000"/>
    <n v="0"/>
    <n v="0"/>
    <m/>
    <m/>
    <n v="54000"/>
    <n v="0"/>
    <n v="0"/>
    <n v="54000"/>
    <n v="54000"/>
    <n v="136424359"/>
    <n v="0"/>
    <m/>
    <m/>
    <m/>
    <m/>
    <d v="2024-06-30T00:00:00"/>
  </r>
  <r>
    <n v="289523"/>
    <n v="890306950"/>
    <s v="Ese Hospital Piloto de Jamundi"/>
    <s v="FVE"/>
    <n v="289523"/>
    <s v="FVE289523"/>
    <s v="890306950_FVE289523"/>
    <d v="2024-04-05T15:07:50"/>
    <d v="2024-05-15T00:00:00"/>
    <d v="2024-05-03T08:48:46"/>
    <n v="65100"/>
    <n v="58600"/>
    <s v="Evento"/>
    <s v="jamundi"/>
    <s v="Servicios de salud"/>
    <m/>
    <m/>
    <s v="44B200290"/>
    <x v="6"/>
    <s v="Finalizada"/>
    <s v="FACTURA PENDIENTE EN PROGRAMACION DE PAGO"/>
    <m/>
    <m/>
    <n v="65100"/>
    <n v="0"/>
    <n v="0"/>
    <m/>
    <m/>
    <n v="65100"/>
    <n v="0"/>
    <n v="0"/>
    <n v="58600"/>
    <n v="0"/>
    <m/>
    <n v="58600"/>
    <n v="4800064301"/>
    <s v="11.07.2024"/>
    <n v="11828831"/>
    <s v="PAGO DIRECTO REGIMEN SUBSIDIADO JUNIO 2024"/>
    <d v="2024-06-30T00:00:00"/>
  </r>
  <r>
    <n v="289527"/>
    <n v="890306950"/>
    <s v="Ese Hospital Piloto de Jamundi"/>
    <s v="FVE"/>
    <n v="289527"/>
    <s v="FVE289527"/>
    <s v="890306950_FVE289527"/>
    <d v="2024-04-05T15:22:08"/>
    <d v="2024-05-15T00:00:00"/>
    <d v="2024-05-03T08:18:33"/>
    <n v="82880"/>
    <n v="82880"/>
    <s v="Evento"/>
    <s v="jamundi"/>
    <s v="Servicios de salud"/>
    <m/>
    <m/>
    <s v="44B200290"/>
    <x v="0"/>
    <s v="Finalizada"/>
    <s v="FACTURA PENDIENTE EN PROGRAMACION DE PAGO"/>
    <m/>
    <m/>
    <n v="82880"/>
    <n v="0"/>
    <n v="0"/>
    <m/>
    <m/>
    <n v="82880"/>
    <n v="0"/>
    <n v="0"/>
    <n v="82880"/>
    <n v="82880"/>
    <n v="1222463197"/>
    <n v="0"/>
    <m/>
    <m/>
    <m/>
    <m/>
    <d v="2024-06-30T00:00:00"/>
  </r>
  <r>
    <n v="289529"/>
    <n v="890306950"/>
    <s v="Ese Hospital Piloto de Jamundi"/>
    <s v="FVE"/>
    <n v="289529"/>
    <s v="FVE289529"/>
    <s v="890306950_FVE289529"/>
    <d v="2024-04-05T15:26:30"/>
    <d v="2024-05-15T00:00:00"/>
    <d v="2024-05-03T08:18:33"/>
    <n v="105490"/>
    <n v="105490"/>
    <s v="Evento"/>
    <s v="jamundi"/>
    <s v="Servicios de salud"/>
    <m/>
    <m/>
    <s v="44B200290"/>
    <x v="0"/>
    <s v="Finalizada"/>
    <s v="FACTURA PENDIENTE EN PROGRAMACION DE PAGO"/>
    <m/>
    <m/>
    <n v="105490"/>
    <n v="0"/>
    <n v="0"/>
    <m/>
    <m/>
    <n v="105490"/>
    <n v="0"/>
    <n v="0"/>
    <n v="105490"/>
    <n v="105490"/>
    <n v="1222463187"/>
    <n v="0"/>
    <m/>
    <m/>
    <m/>
    <m/>
    <d v="2024-06-30T00:00:00"/>
  </r>
  <r>
    <n v="289532"/>
    <n v="890306950"/>
    <s v="Ese Hospital Piloto de Jamundi"/>
    <s v="FVE"/>
    <n v="289532"/>
    <s v="FVE289532"/>
    <s v="890306950_FVE289532"/>
    <d v="2024-04-05T15:37:20"/>
    <d v="2024-05-15T00:00:00"/>
    <d v="2024-05-03T08:48:46"/>
    <n v="185260"/>
    <n v="185260"/>
    <s v="Evento"/>
    <s v="jamundi"/>
    <s v="Servicios de salud"/>
    <m/>
    <m/>
    <s v="44B200290"/>
    <x v="0"/>
    <s v="Finalizada"/>
    <s v="FACTURA PENDIENTE EN PROGRAMACION DE PAGO"/>
    <m/>
    <m/>
    <n v="185260"/>
    <n v="0"/>
    <n v="0"/>
    <m/>
    <m/>
    <n v="185260"/>
    <n v="0"/>
    <n v="0"/>
    <n v="185260"/>
    <n v="185260"/>
    <n v="1222463188"/>
    <n v="0"/>
    <m/>
    <m/>
    <m/>
    <m/>
    <d v="2024-06-30T00:00:00"/>
  </r>
  <r>
    <n v="289544"/>
    <n v="890306950"/>
    <s v="Ese Hospital Piloto de Jamundi"/>
    <s v="FVE"/>
    <n v="289544"/>
    <s v="FVE289544"/>
    <s v="890306950_FVE289544"/>
    <d v="2024-04-05T15:55:13"/>
    <d v="2024-05-15T00:00:00"/>
    <d v="2024-05-03T08:18:33"/>
    <n v="236120"/>
    <n v="236120"/>
    <s v="Evento"/>
    <s v="jamundi"/>
    <s v="Servicios de salud"/>
    <m/>
    <m/>
    <s v="44B200290"/>
    <x v="0"/>
    <s v="Finalizada"/>
    <s v="FACTURA PENDIENTE EN PROGRAMACION DE PAGO"/>
    <m/>
    <m/>
    <n v="236120"/>
    <n v="0"/>
    <n v="0"/>
    <m/>
    <m/>
    <n v="236120"/>
    <n v="0"/>
    <n v="0"/>
    <n v="236120"/>
    <n v="236120"/>
    <n v="1222463198"/>
    <n v="0"/>
    <m/>
    <m/>
    <m/>
    <m/>
    <d v="2024-06-30T00:00:00"/>
  </r>
  <r>
    <n v="289548"/>
    <n v="890306950"/>
    <s v="Ese Hospital Piloto de Jamundi"/>
    <s v="FVE"/>
    <n v="289548"/>
    <s v="FVE289548"/>
    <s v="890306950_FVE289548"/>
    <d v="2024-04-05T16:04:40"/>
    <d v="2024-05-15T00:00:00"/>
    <d v="2024-05-03T08:18:33"/>
    <n v="193895"/>
    <n v="193895"/>
    <s v="Evento"/>
    <s v="jamundi"/>
    <s v="Servicios de salud"/>
    <m/>
    <m/>
    <s v="44B200290"/>
    <x v="0"/>
    <s v="Finalizada"/>
    <s v="FACTURA PENDIENTE EN PROGRAMACION DE PAGO"/>
    <m/>
    <m/>
    <n v="193895"/>
    <n v="0"/>
    <n v="0"/>
    <m/>
    <m/>
    <n v="193895"/>
    <n v="0"/>
    <n v="0"/>
    <n v="193895"/>
    <n v="193895"/>
    <n v="1222463199"/>
    <n v="0"/>
    <m/>
    <m/>
    <m/>
    <m/>
    <d v="2024-06-30T00:00:00"/>
  </r>
  <r>
    <n v="289568"/>
    <n v="890306950"/>
    <s v="Ese Hospital Piloto de Jamundi"/>
    <s v="FVE"/>
    <n v="289568"/>
    <s v="FVE289568"/>
    <s v="890306950_FVE289568"/>
    <d v="2024-04-05T20:34:21"/>
    <d v="2024-05-15T00:00:00"/>
    <d v="2024-05-03T08:18:33"/>
    <n v="65100"/>
    <n v="60600"/>
    <s v="Evento"/>
    <s v="jamundi"/>
    <s v="Servicios de salud"/>
    <m/>
    <m/>
    <s v="44B200290"/>
    <x v="0"/>
    <s v="Finalizada"/>
    <s v="FACTURA PENDIENTE EN PROGRAMACION DE PAGO"/>
    <m/>
    <m/>
    <n v="65100"/>
    <n v="0"/>
    <n v="0"/>
    <m/>
    <m/>
    <n v="65100"/>
    <n v="0"/>
    <n v="0"/>
    <n v="60600"/>
    <n v="60600"/>
    <n v="1222463200"/>
    <n v="0"/>
    <m/>
    <m/>
    <m/>
    <m/>
    <d v="2024-06-30T00:00:00"/>
  </r>
  <r>
    <n v="289617"/>
    <n v="890306950"/>
    <s v="Ese Hospital Piloto de Jamundi"/>
    <s v="FVE"/>
    <n v="289617"/>
    <s v="FVE289617"/>
    <s v="890306950_FVE289617"/>
    <d v="2024-04-06T09:02:19"/>
    <d v="2024-05-15T00:00:00"/>
    <d v="2024-05-03T08:18:33"/>
    <n v="134230"/>
    <n v="134230"/>
    <s v="Evento"/>
    <s v="jamundi"/>
    <s v="Servicios de salud"/>
    <m/>
    <m/>
    <s v="44B200290"/>
    <x v="0"/>
    <s v="Finalizada"/>
    <s v="FACTURA PENDIENTE EN PROGRAMACION DE PAGO"/>
    <m/>
    <m/>
    <n v="134230"/>
    <n v="0"/>
    <n v="0"/>
    <m/>
    <m/>
    <n v="134230"/>
    <n v="0"/>
    <n v="0"/>
    <n v="134230"/>
    <n v="134230"/>
    <n v="1222463190"/>
    <n v="0"/>
    <m/>
    <m/>
    <m/>
    <m/>
    <d v="2024-06-30T00:00:00"/>
  </r>
  <r>
    <n v="289643"/>
    <n v="890306950"/>
    <s v="Ese Hospital Piloto de Jamundi"/>
    <s v="FVE"/>
    <n v="289643"/>
    <s v="FVE289643"/>
    <s v="890306950_FVE289643"/>
    <d v="2024-04-06T10:43:04"/>
    <d v="2024-05-15T00:00:00"/>
    <d v="2024-05-03T08:18:33"/>
    <n v="142330"/>
    <n v="142330"/>
    <s v="Evento"/>
    <s v="jamundi"/>
    <s v="Servicios de salud"/>
    <m/>
    <m/>
    <s v="44B200290"/>
    <x v="0"/>
    <s v="Finalizada"/>
    <s v="FACTURA PENDIENTE EN PROGRAMACION DE PAGO"/>
    <m/>
    <m/>
    <n v="142330"/>
    <n v="0"/>
    <n v="0"/>
    <m/>
    <m/>
    <n v="142330"/>
    <n v="0"/>
    <n v="0"/>
    <n v="142330"/>
    <n v="142330"/>
    <n v="1222463191"/>
    <n v="0"/>
    <m/>
    <m/>
    <m/>
    <m/>
    <d v="2024-06-30T00:00:00"/>
  </r>
  <r>
    <n v="289647"/>
    <n v="890306950"/>
    <s v="Ese Hospital Piloto de Jamundi"/>
    <s v="FVE"/>
    <n v="289647"/>
    <s v="FVE289647"/>
    <s v="890306950_FVE289647"/>
    <d v="2024-04-06T10:52:26"/>
    <d v="2024-05-15T00:00:00"/>
    <d v="2024-05-03T08:18:33"/>
    <n v="168640"/>
    <n v="168640"/>
    <s v="Evento"/>
    <s v="jamundi"/>
    <s v="Servicios de salud"/>
    <m/>
    <m/>
    <s v="44B200290"/>
    <x v="0"/>
    <s v="Finalizada"/>
    <s v="FACTURA PENDIENTE EN PROGRAMACION DE PAGO"/>
    <m/>
    <m/>
    <n v="168640"/>
    <n v="0"/>
    <n v="0"/>
    <m/>
    <m/>
    <n v="168640"/>
    <n v="0"/>
    <n v="0"/>
    <n v="168640"/>
    <n v="168640"/>
    <n v="1222463192"/>
    <n v="0"/>
    <m/>
    <m/>
    <m/>
    <m/>
    <d v="2024-06-30T00:00:00"/>
  </r>
  <r>
    <n v="289651"/>
    <n v="890306950"/>
    <s v="Ese Hospital Piloto de Jamundi"/>
    <s v="FVE"/>
    <n v="289651"/>
    <s v="FVE289651"/>
    <s v="890306950_FVE289651"/>
    <d v="2024-04-06T11:03:51"/>
    <d v="2024-05-15T00:00:00"/>
    <d v="2024-05-03T08:18:33"/>
    <n v="450516"/>
    <n v="450516"/>
    <s v="Evento"/>
    <s v="jamundi"/>
    <s v="Servicios de salud"/>
    <m/>
    <m/>
    <s v="44B200290"/>
    <x v="0"/>
    <s v="Finalizada"/>
    <s v="FACTURA PENDIENTE EN PROGRAMACION DE PAGO"/>
    <m/>
    <m/>
    <n v="450516"/>
    <n v="0"/>
    <n v="0"/>
    <m/>
    <m/>
    <n v="450516"/>
    <n v="0"/>
    <n v="0"/>
    <n v="450516"/>
    <n v="450516"/>
    <n v="1222463193"/>
    <n v="0"/>
    <m/>
    <m/>
    <m/>
    <m/>
    <d v="2024-06-30T00:00:00"/>
  </r>
  <r>
    <n v="289653"/>
    <n v="890306950"/>
    <s v="Ese Hospital Piloto de Jamundi"/>
    <s v="FVE"/>
    <n v="289653"/>
    <s v="FVE289653"/>
    <s v="890306950_FVE289653"/>
    <d v="2024-04-06T11:10:26"/>
    <d v="2024-05-15T00:00:00"/>
    <d v="2024-05-03T08:18:33"/>
    <n v="352360"/>
    <n v="352360"/>
    <s v="Evento"/>
    <s v="jamundi"/>
    <s v="Servicios de salud"/>
    <m/>
    <m/>
    <s v="44B200290"/>
    <x v="0"/>
    <s v="Finalizada"/>
    <s v="FACTURA PENDIENTE EN PROGRAMACION DE PAGO"/>
    <m/>
    <m/>
    <n v="352360"/>
    <n v="0"/>
    <n v="0"/>
    <m/>
    <m/>
    <n v="352360"/>
    <n v="0"/>
    <n v="0"/>
    <n v="352360"/>
    <n v="352360"/>
    <n v="1222463194"/>
    <n v="0"/>
    <m/>
    <m/>
    <m/>
    <m/>
    <d v="2024-06-30T00:00:00"/>
  </r>
  <r>
    <n v="289660"/>
    <n v="890306950"/>
    <s v="Ese Hospital Piloto de Jamundi"/>
    <s v="FVE"/>
    <n v="289660"/>
    <s v="FVE289660"/>
    <s v="890306950_FVE289660"/>
    <d v="2024-04-06T11:36:10"/>
    <d v="2024-05-15T00:00:00"/>
    <d v="2024-05-03T08:18:33"/>
    <n v="577118"/>
    <n v="577118"/>
    <s v="Evento"/>
    <s v="jamundi"/>
    <s v="Servicios de salud"/>
    <m/>
    <m/>
    <s v="44B200290"/>
    <x v="0"/>
    <s v="Finalizada"/>
    <s v="FACTURA PENDIENTE EN PROGRAMACION DE PAGO"/>
    <m/>
    <m/>
    <n v="577118"/>
    <n v="0"/>
    <n v="0"/>
    <m/>
    <m/>
    <n v="577118"/>
    <n v="0"/>
    <n v="0"/>
    <n v="577118"/>
    <n v="577118"/>
    <n v="1222463195"/>
    <n v="0"/>
    <m/>
    <m/>
    <m/>
    <m/>
    <d v="2024-06-30T00:00:00"/>
  </r>
  <r>
    <n v="289664"/>
    <n v="890306950"/>
    <s v="Ese Hospital Piloto de Jamundi"/>
    <s v="FVE"/>
    <n v="289664"/>
    <s v="FVE289664"/>
    <s v="890306950_FVE289664"/>
    <d v="2024-04-06T11:46:16"/>
    <d v="2024-05-15T00:00:00"/>
    <d v="2024-05-03T08:18:33"/>
    <n v="172802"/>
    <n v="172802"/>
    <s v="Evento"/>
    <s v="jamundi"/>
    <s v="Servicios de salud"/>
    <m/>
    <m/>
    <s v="44B200290"/>
    <x v="0"/>
    <s v="Finalizada"/>
    <s v="FACTURA PENDIENTE EN PROGRAMACION DE PAGO"/>
    <m/>
    <m/>
    <n v="172802"/>
    <n v="0"/>
    <n v="0"/>
    <m/>
    <m/>
    <n v="172802"/>
    <n v="0"/>
    <n v="0"/>
    <n v="172802"/>
    <n v="172802"/>
    <n v="1222463196"/>
    <n v="0"/>
    <m/>
    <m/>
    <m/>
    <m/>
    <d v="2024-06-30T00:00:00"/>
  </r>
  <r>
    <n v="289800"/>
    <n v="890306950"/>
    <s v="Ese Hospital Piloto de Jamundi"/>
    <s v="FVE"/>
    <n v="289800"/>
    <s v="FVE289800"/>
    <s v="890306950_FVE289800"/>
    <d v="2024-04-08T09:22:01"/>
    <d v="2024-05-15T00:00:00"/>
    <d v="2024-05-03T08:18:33"/>
    <n v="95480"/>
    <n v="95480"/>
    <s v="Evento"/>
    <s v="jamundi"/>
    <s v="Servicios de salud"/>
    <m/>
    <m/>
    <s v="44B200290"/>
    <x v="0"/>
    <s v="Finalizada"/>
    <s v="FACTURA PENDIENTE EN PROGRAMACION DE PAGO"/>
    <m/>
    <m/>
    <n v="95480"/>
    <n v="0"/>
    <n v="0"/>
    <m/>
    <m/>
    <n v="95480"/>
    <n v="0"/>
    <n v="0"/>
    <n v="95480"/>
    <n v="95480"/>
    <n v="1222463201"/>
    <n v="0"/>
    <m/>
    <m/>
    <m/>
    <m/>
    <d v="2024-06-30T00:00:00"/>
  </r>
  <r>
    <n v="289811"/>
    <n v="890306950"/>
    <s v="Ese Hospital Piloto de Jamundi"/>
    <s v="FVE"/>
    <n v="289811"/>
    <s v="FVE289811"/>
    <s v="890306950_FVE289811"/>
    <d v="2024-04-08T09:46:25"/>
    <d v="2024-05-15T00:00:00"/>
    <d v="2024-05-03T08:18:33"/>
    <n v="65100"/>
    <n v="60600"/>
    <s v="Evento"/>
    <s v="jamundi"/>
    <s v="Servicios de salud"/>
    <m/>
    <m/>
    <s v="44B200290"/>
    <x v="0"/>
    <s v="Finalizada"/>
    <s v="FACTURA PENDIENTE EN PROGRAMACION DE PAGO"/>
    <m/>
    <m/>
    <n v="65100"/>
    <n v="0"/>
    <n v="0"/>
    <m/>
    <m/>
    <n v="65100"/>
    <n v="0"/>
    <n v="0"/>
    <n v="60600"/>
    <n v="60600"/>
    <n v="1222463202"/>
    <n v="0"/>
    <m/>
    <m/>
    <m/>
    <m/>
    <d v="2024-06-30T00:00:00"/>
  </r>
  <r>
    <n v="289843"/>
    <n v="890306950"/>
    <s v="Ese Hospital Piloto de Jamundi"/>
    <s v="FVE"/>
    <n v="289843"/>
    <s v="FVE289843"/>
    <s v="890306950_FVE289843"/>
    <d v="2024-04-08T10:23:00"/>
    <d v="2024-05-15T00:00:00"/>
    <d v="2024-05-03T08:18:33"/>
    <n v="94760"/>
    <n v="94760"/>
    <s v="Evento"/>
    <s v="jamundi"/>
    <s v="Servicios de salud"/>
    <m/>
    <m/>
    <s v="44B200290"/>
    <x v="0"/>
    <s v="Finalizada"/>
    <s v="FACTURA PENDIENTE EN PROGRAMACION DE PAGO"/>
    <m/>
    <m/>
    <n v="94760"/>
    <n v="0"/>
    <n v="0"/>
    <m/>
    <m/>
    <n v="94760"/>
    <n v="0"/>
    <n v="0"/>
    <n v="94760"/>
    <n v="94760"/>
    <n v="1222463203"/>
    <n v="0"/>
    <m/>
    <m/>
    <m/>
    <m/>
    <d v="2024-06-30T00:00:00"/>
  </r>
  <r>
    <n v="289862"/>
    <n v="890306950"/>
    <s v="Ese Hospital Piloto de Jamundi"/>
    <s v="FVE"/>
    <n v="289862"/>
    <s v="FVE289862"/>
    <s v="890306950_FVE289862"/>
    <d v="2024-04-08T11:01:14"/>
    <d v="2024-05-15T00:00:00"/>
    <d v="2024-05-03T08:18:33"/>
    <n v="81400"/>
    <n v="81400"/>
    <s v="Evento"/>
    <s v="jamundi"/>
    <s v="Servicios de salud"/>
    <m/>
    <m/>
    <s v="44B200290"/>
    <x v="0"/>
    <s v="Finalizada"/>
    <s v="FACTURA PENDIENTE EN PROGRAMACION DE PAGO"/>
    <m/>
    <m/>
    <n v="81400"/>
    <n v="0"/>
    <n v="0"/>
    <m/>
    <m/>
    <n v="81400"/>
    <n v="0"/>
    <n v="0"/>
    <n v="81400"/>
    <n v="81400"/>
    <n v="1222463204"/>
    <n v="0"/>
    <m/>
    <m/>
    <m/>
    <m/>
    <d v="2024-06-30T00:00:00"/>
  </r>
  <r>
    <n v="289872"/>
    <n v="890306950"/>
    <s v="Ese Hospital Piloto de Jamundi"/>
    <s v="FVE"/>
    <n v="289872"/>
    <s v="FVE289872"/>
    <s v="890306950_FVE289872"/>
    <d v="2024-04-08T11:25:45"/>
    <d v="2024-05-15T00:00:00"/>
    <d v="2024-05-03T08:18:33"/>
    <n v="186620"/>
    <n v="186620"/>
    <s v="Evento"/>
    <s v="jamundi"/>
    <s v="Servicios de salud"/>
    <m/>
    <m/>
    <s v="44B200290"/>
    <x v="0"/>
    <s v="Finalizada"/>
    <s v="FACTURA PENDIENTE EN PROGRAMACION DE PAGO"/>
    <m/>
    <m/>
    <n v="186620"/>
    <n v="0"/>
    <n v="0"/>
    <m/>
    <m/>
    <n v="186620"/>
    <n v="0"/>
    <n v="0"/>
    <n v="186620"/>
    <n v="186620"/>
    <n v="1222463205"/>
    <n v="0"/>
    <m/>
    <m/>
    <m/>
    <m/>
    <d v="2024-06-30T00:00:00"/>
  </r>
  <r>
    <n v="289927"/>
    <n v="890306950"/>
    <s v="Ese Hospital Piloto de Jamundi"/>
    <s v="FVE"/>
    <n v="289927"/>
    <s v="FVE289927"/>
    <s v="890306950_FVE289927"/>
    <d v="2024-04-08T12:42:25"/>
    <d v="2024-05-15T00:00:00"/>
    <d v="2024-05-03T08:18:33"/>
    <n v="149980"/>
    <n v="149980"/>
    <s v="Evento"/>
    <s v="jamundi"/>
    <s v="Servicios de salud"/>
    <m/>
    <m/>
    <s v="44B200290"/>
    <x v="0"/>
    <s v="Finalizada"/>
    <s v="FACTURA PENDIENTE EN PROGRAMACION DE PAGO"/>
    <m/>
    <m/>
    <n v="149980"/>
    <n v="0"/>
    <n v="0"/>
    <m/>
    <m/>
    <n v="149980"/>
    <n v="0"/>
    <n v="0"/>
    <n v="149980"/>
    <n v="149980"/>
    <n v="1222463206"/>
    <n v="0"/>
    <m/>
    <m/>
    <m/>
    <m/>
    <d v="2024-06-30T00:00:00"/>
  </r>
  <r>
    <n v="289981"/>
    <n v="890306950"/>
    <s v="Ese Hospital Piloto de Jamundi"/>
    <s v="FVE"/>
    <n v="289981"/>
    <s v="FVE289981"/>
    <s v="890306950_FVE289981"/>
    <d v="2024-04-08T14:19:28"/>
    <d v="2024-05-15T00:00:00"/>
    <d v="2024-05-03T08:18:33"/>
    <n v="171300"/>
    <n v="171300"/>
    <s v="Evento"/>
    <s v="jamundi"/>
    <s v="Servicios de salud"/>
    <m/>
    <m/>
    <s v="44B200290"/>
    <x v="0"/>
    <s v="Finalizada"/>
    <s v="FACTURA PENDIENTE EN PROGRAMACION DE PAGO"/>
    <m/>
    <m/>
    <n v="171300"/>
    <n v="0"/>
    <n v="0"/>
    <m/>
    <m/>
    <n v="171300"/>
    <n v="0"/>
    <n v="0"/>
    <n v="171300"/>
    <n v="171300"/>
    <n v="1222463207"/>
    <n v="0"/>
    <m/>
    <m/>
    <m/>
    <m/>
    <d v="2024-06-30T00:00:00"/>
  </r>
  <r>
    <n v="290022"/>
    <n v="890306950"/>
    <s v="Ese Hospital Piloto de Jamundi"/>
    <s v="FVE"/>
    <n v="290022"/>
    <s v="FVE290022"/>
    <s v="890306950_FVE290022"/>
    <d v="2024-04-08T15:20:35"/>
    <d v="2024-05-15T00:00:00"/>
    <d v="2024-05-03T08:18:33"/>
    <n v="152240"/>
    <n v="152240"/>
    <s v="Evento"/>
    <s v="jamundi"/>
    <s v="Servicios de salud"/>
    <m/>
    <m/>
    <s v="44B200290"/>
    <x v="0"/>
    <s v="Finalizada"/>
    <s v="FACTURA PENDIENTE EN PROGRAMACION DE PAGO"/>
    <m/>
    <m/>
    <n v="152240"/>
    <n v="0"/>
    <n v="0"/>
    <m/>
    <m/>
    <n v="152240"/>
    <n v="0"/>
    <n v="0"/>
    <n v="152240"/>
    <n v="152240"/>
    <n v="1222463208"/>
    <n v="0"/>
    <m/>
    <m/>
    <m/>
    <m/>
    <d v="2024-06-30T00:00:00"/>
  </r>
  <r>
    <n v="290034"/>
    <n v="890306950"/>
    <s v="Ese Hospital Piloto de Jamundi"/>
    <s v="FVE"/>
    <n v="290034"/>
    <s v="FVE290034"/>
    <s v="890306950_FVE290034"/>
    <d v="2024-04-08T15:36:04"/>
    <d v="2024-05-15T00:00:00"/>
    <d v="2024-05-03T08:18:33"/>
    <n v="84220"/>
    <n v="84220"/>
    <s v="Evento"/>
    <s v="jamundi"/>
    <s v="Servicios de salud"/>
    <m/>
    <m/>
    <s v="44B200290"/>
    <x v="0"/>
    <s v="Finalizada"/>
    <s v="FACTURA PENDIENTE EN PROGRAMACION DE PAGO"/>
    <m/>
    <m/>
    <n v="84220"/>
    <n v="0"/>
    <n v="0"/>
    <m/>
    <m/>
    <n v="84220"/>
    <n v="0"/>
    <n v="0"/>
    <n v="84220"/>
    <n v="84220"/>
    <n v="1222463209"/>
    <n v="0"/>
    <m/>
    <m/>
    <m/>
    <m/>
    <d v="2024-06-30T00:00:00"/>
  </r>
  <r>
    <n v="290055"/>
    <n v="890306950"/>
    <s v="Ese Hospital Piloto de Jamundi"/>
    <s v="FVE"/>
    <n v="290055"/>
    <s v="FVE290055"/>
    <s v="890306950_FVE290055"/>
    <d v="2024-04-08T16:02:24"/>
    <d v="2024-05-15T00:00:00"/>
    <d v="2024-05-03T10:48:17"/>
    <n v="13500"/>
    <n v="13500"/>
    <s v="Evento"/>
    <s v="jamundi"/>
    <s v="Servicios de salud"/>
    <m/>
    <m/>
    <s v="44B200290"/>
    <x v="0"/>
    <s v="Finalizada"/>
    <s v="FACTURA PENDIENTE EN PROGRAMACION DE PAGO"/>
    <m/>
    <m/>
    <n v="13500"/>
    <n v="0"/>
    <n v="0"/>
    <m/>
    <m/>
    <n v="13500"/>
    <n v="0"/>
    <n v="0"/>
    <n v="13500"/>
    <n v="13500"/>
    <n v="136424361"/>
    <n v="0"/>
    <m/>
    <m/>
    <m/>
    <m/>
    <d v="2024-06-30T00:00:00"/>
  </r>
  <r>
    <n v="290060"/>
    <n v="890306950"/>
    <s v="Ese Hospital Piloto de Jamundi"/>
    <s v="FVE"/>
    <n v="290060"/>
    <s v="FVE290060"/>
    <s v="890306950_FVE290060"/>
    <d v="2024-04-08T16:06:46"/>
    <d v="2024-05-15T00:00:00"/>
    <d v="2024-05-03T08:18:33"/>
    <n v="117520"/>
    <n v="117520"/>
    <s v="Evento"/>
    <s v="jamundi"/>
    <s v="Servicios de salud"/>
    <m/>
    <m/>
    <s v="44B200290"/>
    <x v="0"/>
    <s v="Finalizada"/>
    <s v="FACTURA PENDIENTE EN PROGRAMACION DE PAGO"/>
    <m/>
    <m/>
    <n v="117520"/>
    <n v="0"/>
    <n v="0"/>
    <m/>
    <m/>
    <n v="117520"/>
    <n v="0"/>
    <n v="0"/>
    <n v="117520"/>
    <n v="117520"/>
    <n v="1222463210"/>
    <n v="0"/>
    <m/>
    <m/>
    <m/>
    <m/>
    <d v="2024-06-30T00:00:00"/>
  </r>
  <r>
    <n v="290088"/>
    <n v="890306950"/>
    <s v="Ese Hospital Piloto de Jamundi"/>
    <s v="FVE"/>
    <n v="290088"/>
    <s v="FVE290088"/>
    <s v="890306950_FVE290088"/>
    <d v="2024-04-08T16:51:08"/>
    <d v="2024-05-15T00:00:00"/>
    <d v="2024-05-03T08:18:33"/>
    <n v="172588"/>
    <n v="172588"/>
    <s v="Evento"/>
    <s v="jamundi"/>
    <s v="Servicios de salud"/>
    <m/>
    <m/>
    <s v="44B200290"/>
    <x v="0"/>
    <s v="Finalizada"/>
    <s v="FACTURA PENDIENTE EN PROGRAMACION DE PAGO"/>
    <m/>
    <m/>
    <n v="172588"/>
    <n v="0"/>
    <n v="0"/>
    <m/>
    <m/>
    <n v="172588"/>
    <n v="0"/>
    <n v="0"/>
    <n v="172588"/>
    <n v="172588"/>
    <n v="1222463211"/>
    <n v="0"/>
    <m/>
    <m/>
    <m/>
    <m/>
    <d v="2024-06-30T00:00:00"/>
  </r>
  <r>
    <n v="290092"/>
    <n v="890306950"/>
    <s v="Ese Hospital Piloto de Jamundi"/>
    <s v="FVE"/>
    <n v="290092"/>
    <s v="FVE290092"/>
    <s v="890306950_FVE290092"/>
    <d v="2024-04-08T16:55:09"/>
    <d v="2024-05-15T00:00:00"/>
    <d v="2024-05-03T08:18:33"/>
    <n v="153490"/>
    <n v="153490"/>
    <s v="Evento"/>
    <s v="jamundi"/>
    <s v="Servicios de salud"/>
    <m/>
    <m/>
    <s v="44B200290"/>
    <x v="0"/>
    <s v="Finalizada"/>
    <s v="FACTURA PENDIENTE EN PROGRAMACION DE PAGO"/>
    <m/>
    <m/>
    <n v="153490"/>
    <n v="0"/>
    <n v="0"/>
    <m/>
    <m/>
    <n v="153490"/>
    <n v="0"/>
    <n v="0"/>
    <n v="153490"/>
    <n v="153490"/>
    <n v="1222463212"/>
    <n v="0"/>
    <m/>
    <m/>
    <m/>
    <m/>
    <d v="2024-06-30T00:00:00"/>
  </r>
  <r>
    <n v="290100"/>
    <n v="890306950"/>
    <s v="Ese Hospital Piloto de Jamundi"/>
    <s v="FVE"/>
    <n v="290100"/>
    <s v="FVE290100"/>
    <s v="890306950_FVE290100"/>
    <d v="2024-04-08T17:05:56"/>
    <d v="2024-05-15T00:00:00"/>
    <d v="2024-05-03T08:18:33"/>
    <n v="100360"/>
    <n v="100360"/>
    <s v="Evento"/>
    <s v="jamundi"/>
    <s v="Servicios de salud"/>
    <m/>
    <m/>
    <s v="44B200290"/>
    <x v="0"/>
    <s v="Finalizada"/>
    <s v="FACTURA PENDIENTE EN PROGRAMACION DE PAGO"/>
    <m/>
    <m/>
    <n v="100360"/>
    <n v="0"/>
    <n v="0"/>
    <m/>
    <m/>
    <n v="100360"/>
    <n v="0"/>
    <n v="0"/>
    <n v="100360"/>
    <n v="100360"/>
    <n v="1222463213"/>
    <n v="0"/>
    <m/>
    <m/>
    <m/>
    <m/>
    <d v="2024-06-30T00:00:00"/>
  </r>
  <r>
    <n v="290126"/>
    <n v="890306950"/>
    <s v="Ese Hospital Piloto de Jamundi"/>
    <s v="FVE"/>
    <n v="290126"/>
    <s v="FVE290126"/>
    <s v="890306950_FVE290126"/>
    <d v="2024-04-09T05:28:59"/>
    <d v="2024-05-15T00:00:00"/>
    <d v="2024-05-03T08:18:33"/>
    <n v="65100"/>
    <n v="60600"/>
    <s v="Evento"/>
    <s v="jamundi"/>
    <s v="Servicios de salud"/>
    <m/>
    <m/>
    <s v="44B200290"/>
    <x v="0"/>
    <s v="Finalizada"/>
    <s v="FACTURA PENDIENTE EN PROGRAMACION DE PAGO"/>
    <m/>
    <m/>
    <n v="65100"/>
    <n v="0"/>
    <n v="0"/>
    <m/>
    <m/>
    <n v="65100"/>
    <n v="0"/>
    <n v="0"/>
    <n v="60600"/>
    <n v="60600"/>
    <n v="1222463214"/>
    <n v="0"/>
    <m/>
    <m/>
    <m/>
    <m/>
    <d v="2024-06-30T00:00:00"/>
  </r>
  <r>
    <n v="290166"/>
    <n v="890306950"/>
    <s v="Ese Hospital Piloto de Jamundi"/>
    <s v="FVE"/>
    <n v="290166"/>
    <s v="FVE290166"/>
    <s v="890306950_FVE290166"/>
    <d v="2024-04-09T08:52:29"/>
    <d v="2024-05-15T00:00:00"/>
    <d v="2024-05-03T08:18:33"/>
    <n v="88080"/>
    <n v="88080"/>
    <s v="Evento"/>
    <s v="jamundi"/>
    <s v="Servicios de salud"/>
    <m/>
    <m/>
    <s v="44B200290"/>
    <x v="0"/>
    <s v="Finalizada"/>
    <s v="FACTURA PENDIENTE EN PROGRAMACION DE PAGO"/>
    <m/>
    <m/>
    <n v="88080"/>
    <n v="0"/>
    <n v="0"/>
    <m/>
    <m/>
    <n v="88080"/>
    <n v="0"/>
    <n v="0"/>
    <n v="88080"/>
    <n v="88080"/>
    <n v="1222463216"/>
    <n v="0"/>
    <m/>
    <m/>
    <m/>
    <m/>
    <d v="2024-06-30T00:00:00"/>
  </r>
  <r>
    <n v="290180"/>
    <n v="890306950"/>
    <s v="Ese Hospital Piloto de Jamundi"/>
    <s v="FVE"/>
    <n v="290180"/>
    <s v="FVE290180"/>
    <s v="890306950_FVE290180"/>
    <d v="2024-04-09T09:10:33"/>
    <d v="2024-05-15T00:00:00"/>
    <d v="2024-05-03T08:18:33"/>
    <n v="82500"/>
    <n v="82500"/>
    <s v="Evento"/>
    <s v="jamundi"/>
    <s v="Servicios de salud"/>
    <m/>
    <m/>
    <s v="44B200290"/>
    <x v="0"/>
    <s v="Finalizada"/>
    <s v="FACTURA PENDIENTE EN PROGRAMACION DE PAGO"/>
    <m/>
    <m/>
    <n v="82500"/>
    <n v="0"/>
    <n v="0"/>
    <m/>
    <m/>
    <n v="82500"/>
    <n v="0"/>
    <n v="0"/>
    <n v="82500"/>
    <n v="82500"/>
    <n v="1222463215"/>
    <n v="0"/>
    <m/>
    <m/>
    <m/>
    <m/>
    <d v="2024-06-30T00:00:00"/>
  </r>
  <r>
    <n v="290440"/>
    <n v="890306950"/>
    <s v="Ese Hospital Piloto de Jamundi"/>
    <s v="FVE"/>
    <n v="290440"/>
    <s v="FVE290440"/>
    <s v="890306950_FVE290440"/>
    <d v="2024-04-10T10:05:50"/>
    <d v="2024-05-15T00:00:00"/>
    <d v="2024-05-03T08:18:33"/>
    <n v="65100"/>
    <n v="60600"/>
    <s v="Evento"/>
    <s v="jamundi"/>
    <s v="Servicios de salud"/>
    <m/>
    <m/>
    <s v="44B200290"/>
    <x v="0"/>
    <s v="Finalizada"/>
    <s v="FACTURA PENDIENTE EN PROGRAMACION DE PAGO"/>
    <m/>
    <m/>
    <n v="65100"/>
    <n v="0"/>
    <n v="0"/>
    <m/>
    <m/>
    <n v="65100"/>
    <n v="0"/>
    <n v="0"/>
    <n v="60600"/>
    <n v="60600"/>
    <n v="1222463222"/>
    <n v="0"/>
    <m/>
    <m/>
    <m/>
    <m/>
    <d v="2024-06-30T00:00:00"/>
  </r>
  <r>
    <n v="290461"/>
    <n v="890306950"/>
    <s v="Ese Hospital Piloto de Jamundi"/>
    <s v="FVE"/>
    <n v="290461"/>
    <s v="FVE290461"/>
    <s v="890306950_FVE290461"/>
    <d v="2024-04-10T11:15:11"/>
    <d v="2024-05-15T00:00:00"/>
    <d v="2024-05-03T08:18:33"/>
    <n v="140800"/>
    <n v="140800"/>
    <s v="Evento"/>
    <s v="jamundi"/>
    <s v="Servicios de salud"/>
    <m/>
    <m/>
    <s v="44B200290"/>
    <x v="0"/>
    <s v="Finalizada"/>
    <s v="FACTURA PENDIENTE EN PROGRAMACION DE PAGO"/>
    <m/>
    <m/>
    <n v="140800"/>
    <n v="0"/>
    <n v="0"/>
    <m/>
    <m/>
    <n v="140800"/>
    <n v="0"/>
    <n v="0"/>
    <n v="140800"/>
    <n v="140800"/>
    <n v="1222463217"/>
    <n v="0"/>
    <m/>
    <m/>
    <m/>
    <m/>
    <d v="2024-06-30T00:00:00"/>
  </r>
  <r>
    <n v="290480"/>
    <n v="890306950"/>
    <s v="Ese Hospital Piloto de Jamundi"/>
    <s v="FVE"/>
    <n v="290480"/>
    <s v="FVE290480"/>
    <s v="890306950_FVE290480"/>
    <d v="2024-04-10T11:55:09"/>
    <d v="2024-05-15T00:00:00"/>
    <d v="2024-05-03T08:18:33"/>
    <n v="126760"/>
    <n v="126760"/>
    <s v="Evento"/>
    <s v="jamundi"/>
    <s v="Servicios de salud"/>
    <m/>
    <m/>
    <s v="44B200290"/>
    <x v="0"/>
    <s v="Finalizada"/>
    <s v="FACTURA PENDIENTE EN PROGRAMACION DE PAGO"/>
    <m/>
    <m/>
    <n v="126760"/>
    <n v="0"/>
    <n v="0"/>
    <m/>
    <m/>
    <n v="126760"/>
    <n v="0"/>
    <n v="0"/>
    <n v="126760"/>
    <n v="126760"/>
    <n v="1222463218"/>
    <n v="0"/>
    <m/>
    <m/>
    <m/>
    <m/>
    <d v="2024-06-30T00:00:00"/>
  </r>
  <r>
    <n v="290516"/>
    <n v="890306950"/>
    <s v="Ese Hospital Piloto de Jamundi"/>
    <s v="FVE"/>
    <n v="290516"/>
    <s v="FVE290516"/>
    <s v="890306950_FVE290516"/>
    <d v="2024-04-10T14:04:34"/>
    <d v="2024-05-15T00:00:00"/>
    <d v="2024-05-03T08:18:33"/>
    <n v="276410"/>
    <n v="276410"/>
    <s v="Evento"/>
    <s v="jamundi"/>
    <s v="Servicios de salud"/>
    <m/>
    <m/>
    <s v="44B200290"/>
    <x v="0"/>
    <s v="Finalizada"/>
    <s v="FACTURA PENDIENTE EN PROGRAMACION DE PAGO"/>
    <m/>
    <m/>
    <n v="276410"/>
    <n v="0"/>
    <n v="0"/>
    <m/>
    <m/>
    <n v="276410"/>
    <n v="0"/>
    <n v="0"/>
    <n v="276410"/>
    <n v="276410"/>
    <n v="1222463219"/>
    <n v="0"/>
    <m/>
    <m/>
    <m/>
    <m/>
    <d v="2024-06-30T00:00:00"/>
  </r>
  <r>
    <n v="290528"/>
    <n v="890306950"/>
    <s v="Ese Hospital Piloto de Jamundi"/>
    <s v="FVE"/>
    <n v="290528"/>
    <s v="FVE290528"/>
    <s v="890306950_FVE290528"/>
    <d v="2024-04-10T14:20:51"/>
    <d v="2024-05-15T00:00:00"/>
    <d v="2024-05-03T08:18:33"/>
    <n v="133570"/>
    <n v="133570"/>
    <s v="Evento"/>
    <s v="jamundi"/>
    <s v="Servicios de salud"/>
    <m/>
    <m/>
    <s v="44B200290"/>
    <x v="0"/>
    <s v="Finalizada"/>
    <s v="FACTURA PENDIENTE EN PROGRAMACION DE PAGO"/>
    <m/>
    <m/>
    <n v="133570"/>
    <n v="0"/>
    <n v="0"/>
    <m/>
    <m/>
    <n v="133570"/>
    <n v="0"/>
    <n v="0"/>
    <n v="133570"/>
    <n v="133570"/>
    <n v="1222463220"/>
    <n v="0"/>
    <m/>
    <m/>
    <m/>
    <m/>
    <d v="2024-06-30T00:00:00"/>
  </r>
  <r>
    <n v="290552"/>
    <n v="890306950"/>
    <s v="Ese Hospital Piloto de Jamundi"/>
    <s v="FVE"/>
    <n v="290552"/>
    <s v="FVE290552"/>
    <s v="890306950_FVE290552"/>
    <d v="2024-04-10T15:04:09"/>
    <d v="2024-05-15T00:00:00"/>
    <d v="2024-05-03T08:18:33"/>
    <n v="65100"/>
    <n v="60600"/>
    <s v="Evento"/>
    <s v="jamundi"/>
    <s v="Servicios de salud"/>
    <m/>
    <m/>
    <s v="44B200290"/>
    <x v="0"/>
    <s v="Finalizada"/>
    <s v="FACTURA PENDIENTE EN PROGRAMACION DE PAGO"/>
    <m/>
    <m/>
    <n v="65100"/>
    <n v="0"/>
    <n v="0"/>
    <m/>
    <m/>
    <n v="65100"/>
    <n v="0"/>
    <n v="0"/>
    <n v="60600"/>
    <n v="60600"/>
    <n v="1222463221"/>
    <n v="0"/>
    <m/>
    <m/>
    <m/>
    <m/>
    <d v="2024-06-30T00:00:00"/>
  </r>
  <r>
    <n v="290668"/>
    <n v="890306950"/>
    <s v="Ese Hospital Piloto de Jamundi"/>
    <s v="FVE"/>
    <n v="290668"/>
    <s v="FVE290668"/>
    <s v="890306950_FVE290668"/>
    <d v="2024-04-11T03:36:06"/>
    <d v="2024-05-15T00:00:00"/>
    <d v="2024-05-03T08:18:33"/>
    <n v="65100"/>
    <n v="60600"/>
    <s v="Evento"/>
    <s v="jamundi"/>
    <s v="Servicios de salud"/>
    <m/>
    <m/>
    <s v="44B200290"/>
    <x v="0"/>
    <s v="Finalizada"/>
    <s v="FACTURA PENDIENTE EN PROGRAMACION DE PAGO"/>
    <m/>
    <m/>
    <n v="65100"/>
    <n v="0"/>
    <n v="0"/>
    <m/>
    <m/>
    <n v="65100"/>
    <n v="0"/>
    <n v="0"/>
    <n v="60600"/>
    <n v="60600"/>
    <n v="1222463223"/>
    <n v="0"/>
    <m/>
    <m/>
    <m/>
    <m/>
    <d v="2024-06-30T00:00:00"/>
  </r>
  <r>
    <n v="290779"/>
    <n v="890306950"/>
    <s v="Ese Hospital Piloto de Jamundi"/>
    <s v="FVE"/>
    <n v="290779"/>
    <s v="FVE290779"/>
    <s v="890306950_FVE290779"/>
    <d v="2024-04-11T10:35:19"/>
    <d v="2024-05-15T00:00:00"/>
    <d v="2024-05-03T08:18:33"/>
    <n v="422870"/>
    <n v="422870"/>
    <s v="Evento"/>
    <s v="jamundi"/>
    <s v="Servicios de salud"/>
    <m/>
    <m/>
    <s v="44B200290"/>
    <x v="0"/>
    <s v="Finalizada"/>
    <s v="FACTURA PENDIENTE EN PROGRAMACION DE PAGO"/>
    <m/>
    <m/>
    <n v="422870"/>
    <n v="0"/>
    <n v="0"/>
    <m/>
    <m/>
    <n v="422870"/>
    <n v="0"/>
    <n v="0"/>
    <n v="422870"/>
    <n v="422870"/>
    <n v="1222463224"/>
    <n v="0"/>
    <m/>
    <m/>
    <m/>
    <m/>
    <d v="2024-06-30T00:00:00"/>
  </r>
  <r>
    <n v="290795"/>
    <n v="890306950"/>
    <s v="Ese Hospital Piloto de Jamundi"/>
    <s v="FVE"/>
    <n v="290795"/>
    <s v="FVE290795"/>
    <s v="890306950_FVE290795"/>
    <d v="2024-04-11T10:51:12"/>
    <d v="2024-05-15T00:00:00"/>
    <d v="2024-05-03T08:18:33"/>
    <n v="522310"/>
    <n v="522310"/>
    <s v="Evento"/>
    <s v="jamundi"/>
    <s v="Servicios de salud"/>
    <m/>
    <m/>
    <s v="44B200290"/>
    <x v="0"/>
    <s v="Finalizada"/>
    <s v="FACTURA PENDIENTE EN PROGRAMACION DE PAGO"/>
    <m/>
    <m/>
    <n v="522310"/>
    <n v="0"/>
    <n v="0"/>
    <m/>
    <m/>
    <n v="522310"/>
    <n v="0"/>
    <n v="0"/>
    <n v="522310"/>
    <n v="522310"/>
    <n v="1222463225"/>
    <n v="0"/>
    <m/>
    <m/>
    <m/>
    <m/>
    <d v="2024-06-30T00:00:00"/>
  </r>
  <r>
    <n v="290805"/>
    <n v="890306950"/>
    <s v="Ese Hospital Piloto de Jamundi"/>
    <s v="FVE"/>
    <n v="290805"/>
    <s v="FVE290805"/>
    <s v="890306950_FVE290805"/>
    <d v="2024-04-11T11:07:35"/>
    <d v="2024-05-15T00:00:00"/>
    <d v="2024-05-03T08:18:33"/>
    <n v="157130"/>
    <n v="157130"/>
    <s v="Evento"/>
    <s v="jamundi"/>
    <s v="Servicios de salud"/>
    <m/>
    <m/>
    <s v="44B200290"/>
    <x v="0"/>
    <s v="Finalizada"/>
    <s v="FACTURA PENDIENTE EN PROGRAMACION DE PAGO"/>
    <m/>
    <m/>
    <n v="157130"/>
    <n v="0"/>
    <n v="0"/>
    <m/>
    <m/>
    <n v="157130"/>
    <n v="0"/>
    <n v="0"/>
    <n v="157130"/>
    <n v="157130"/>
    <n v="1222463226"/>
    <n v="0"/>
    <m/>
    <m/>
    <m/>
    <m/>
    <d v="2024-06-30T00:00:00"/>
  </r>
  <r>
    <n v="290807"/>
    <n v="890306950"/>
    <s v="Ese Hospital Piloto de Jamundi"/>
    <s v="FVE"/>
    <n v="290807"/>
    <s v="FVE290807"/>
    <s v="890306950_FVE290807"/>
    <d v="2024-04-11T11:11:06"/>
    <d v="2024-05-15T00:00:00"/>
    <d v="2024-05-03T08:18:33"/>
    <n v="187480"/>
    <n v="187480"/>
    <s v="Evento"/>
    <s v="jamundi"/>
    <s v="Servicios de salud"/>
    <m/>
    <m/>
    <s v="44B200290"/>
    <x v="0"/>
    <s v="Finalizada"/>
    <s v="FACTURA PENDIENTE EN PROGRAMACION DE PAGO"/>
    <m/>
    <m/>
    <n v="187480"/>
    <n v="0"/>
    <n v="0"/>
    <m/>
    <m/>
    <n v="187480"/>
    <n v="0"/>
    <n v="0"/>
    <n v="187480"/>
    <n v="187480"/>
    <n v="1222463227"/>
    <n v="0"/>
    <m/>
    <m/>
    <m/>
    <m/>
    <d v="2024-06-30T00:00:00"/>
  </r>
  <r>
    <n v="290819"/>
    <n v="890306950"/>
    <s v="Ese Hospital Piloto de Jamundi"/>
    <s v="FVE"/>
    <n v="290819"/>
    <s v="FVE290819"/>
    <s v="890306950_FVE290819"/>
    <d v="2024-04-11T11:25:05"/>
    <d v="2024-05-15T00:00:00"/>
    <d v="2024-05-03T08:18:33"/>
    <n v="284140"/>
    <n v="284140"/>
    <s v="Evento"/>
    <s v="jamundi"/>
    <s v="Servicios de salud"/>
    <m/>
    <m/>
    <s v="44B200290"/>
    <x v="0"/>
    <s v="Finalizada"/>
    <s v="FACTURA PENDIENTE EN PROGRAMACION DE PAGO"/>
    <m/>
    <m/>
    <n v="284140"/>
    <n v="0"/>
    <n v="0"/>
    <m/>
    <m/>
    <n v="284140"/>
    <n v="0"/>
    <n v="0"/>
    <n v="284140"/>
    <n v="284140"/>
    <n v="1222463228"/>
    <n v="0"/>
    <m/>
    <m/>
    <m/>
    <m/>
    <d v="2024-06-30T00:00:00"/>
  </r>
  <r>
    <n v="290823"/>
    <n v="890306950"/>
    <s v="Ese Hospital Piloto de Jamundi"/>
    <s v="FVE"/>
    <n v="290823"/>
    <s v="FVE290823"/>
    <s v="890306950_FVE290823"/>
    <d v="2024-04-11T11:31:30"/>
    <d v="2024-05-15T00:00:00"/>
    <d v="2024-05-03T08:18:33"/>
    <n v="81400"/>
    <n v="81400"/>
    <s v="Evento"/>
    <s v="jamundi"/>
    <s v="Servicios de salud"/>
    <m/>
    <m/>
    <s v="44B200290"/>
    <x v="0"/>
    <s v="Finalizada"/>
    <s v="FACTURA PENDIENTE EN PROGRAMACION DE PAGO"/>
    <m/>
    <m/>
    <n v="81400"/>
    <n v="0"/>
    <n v="0"/>
    <m/>
    <m/>
    <n v="81400"/>
    <n v="0"/>
    <n v="0"/>
    <n v="81400"/>
    <n v="81400"/>
    <n v="1222463229"/>
    <n v="0"/>
    <m/>
    <m/>
    <m/>
    <m/>
    <d v="2024-06-30T00:00:00"/>
  </r>
  <r>
    <n v="290957"/>
    <n v="890306950"/>
    <s v="Ese Hospital Piloto de Jamundi"/>
    <s v="FVE"/>
    <n v="290957"/>
    <s v="FVE290957"/>
    <s v="890306950_FVE290957"/>
    <d v="2024-04-11T15:43:12"/>
    <d v="2024-05-15T00:00:00"/>
    <d v="2024-05-03T08:18:33"/>
    <n v="146810"/>
    <n v="146810"/>
    <s v="Evento"/>
    <s v="jamundi"/>
    <s v="Servicios de salud"/>
    <m/>
    <m/>
    <s v="44B200290"/>
    <x v="0"/>
    <s v="Finalizada"/>
    <s v="FACTURA PENDIENTE EN PROGRAMACION DE PAGO"/>
    <m/>
    <m/>
    <n v="146810"/>
    <n v="0"/>
    <n v="0"/>
    <m/>
    <m/>
    <n v="146810"/>
    <n v="0"/>
    <n v="0"/>
    <n v="146810"/>
    <n v="146810"/>
    <n v="1222463230"/>
    <n v="0"/>
    <m/>
    <m/>
    <m/>
    <m/>
    <d v="2024-06-30T00:00:00"/>
  </r>
  <r>
    <n v="291057"/>
    <n v="890306950"/>
    <s v="Ese Hospital Piloto de Jamundi"/>
    <s v="FVE"/>
    <n v="291057"/>
    <s v="FVE291057"/>
    <s v="890306950_FVE291057"/>
    <d v="2024-04-11T19:07:37"/>
    <d v="2024-05-15T00:00:00"/>
    <d v="2024-05-03T08:18:33"/>
    <n v="65100"/>
    <n v="60600"/>
    <s v="Evento"/>
    <s v="jamundi"/>
    <s v="Servicios de salud"/>
    <m/>
    <m/>
    <s v="44B200290"/>
    <x v="0"/>
    <s v="Finalizada"/>
    <s v="FACTURA PENDIENTE EN PROGRAMACION DE PAGO"/>
    <m/>
    <m/>
    <n v="65100"/>
    <n v="0"/>
    <n v="0"/>
    <m/>
    <m/>
    <n v="65100"/>
    <n v="0"/>
    <n v="0"/>
    <n v="60600"/>
    <n v="60600"/>
    <n v="1222463231"/>
    <n v="0"/>
    <m/>
    <m/>
    <m/>
    <m/>
    <d v="2024-06-30T00:00:00"/>
  </r>
  <r>
    <n v="291064"/>
    <n v="890306950"/>
    <s v="Ese Hospital Piloto de Jamundi"/>
    <s v="FVE"/>
    <n v="291064"/>
    <s v="FVE291064"/>
    <s v="890306950_FVE291064"/>
    <d v="2024-04-12T01:09:26"/>
    <d v="2024-05-15T00:00:00"/>
    <d v="2024-05-03T08:18:33"/>
    <n v="65100"/>
    <n v="60600"/>
    <s v="Evento"/>
    <s v="jamundi"/>
    <s v="Servicios de salud"/>
    <m/>
    <m/>
    <s v="44B200290"/>
    <x v="0"/>
    <s v="Finalizada"/>
    <s v="FACTURA PENDIENTE EN PROGRAMACION DE PAGO"/>
    <m/>
    <m/>
    <n v="65100"/>
    <n v="0"/>
    <n v="0"/>
    <m/>
    <m/>
    <n v="65100"/>
    <n v="0"/>
    <n v="0"/>
    <n v="60600"/>
    <n v="60600"/>
    <n v="1222463232"/>
    <n v="0"/>
    <m/>
    <m/>
    <m/>
    <m/>
    <d v="2024-06-30T00:00:00"/>
  </r>
  <r>
    <n v="291065"/>
    <n v="890306950"/>
    <s v="Ese Hospital Piloto de Jamundi"/>
    <s v="FVE"/>
    <n v="291065"/>
    <s v="FVE291065"/>
    <s v="890306950_FVE291065"/>
    <d v="2024-04-12T01:37:16"/>
    <d v="2024-05-15T00:00:00"/>
    <d v="2024-05-03T08:18:33"/>
    <n v="65100"/>
    <n v="60600"/>
    <s v="Evento"/>
    <s v="jamundi"/>
    <s v="Servicios de salud"/>
    <m/>
    <m/>
    <s v="44B200290"/>
    <x v="0"/>
    <s v="Finalizada"/>
    <s v="FACTURA PENDIENTE EN PROGRAMACION DE PAGO"/>
    <m/>
    <m/>
    <n v="65100"/>
    <n v="0"/>
    <n v="0"/>
    <m/>
    <m/>
    <n v="65100"/>
    <n v="0"/>
    <n v="0"/>
    <n v="60600"/>
    <n v="60600"/>
    <n v="1222463233"/>
    <n v="0"/>
    <m/>
    <m/>
    <m/>
    <m/>
    <d v="2024-06-30T00:00:00"/>
  </r>
  <r>
    <n v="291153"/>
    <n v="890306950"/>
    <s v="Ese Hospital Piloto de Jamundi"/>
    <s v="FVE"/>
    <n v="291153"/>
    <s v="FVE291153"/>
    <s v="890306950_FVE291153"/>
    <d v="2024-04-12T09:03:33"/>
    <d v="2024-05-15T00:00:00"/>
    <d v="2024-05-03T08:18:33"/>
    <n v="65100"/>
    <n v="60600"/>
    <s v="Evento"/>
    <s v="jamundi"/>
    <s v="Servicios de salud"/>
    <m/>
    <m/>
    <s v="44B200290"/>
    <x v="0"/>
    <s v="Finalizada"/>
    <s v="FACTURA PENDIENTE EN PROGRAMACION DE PAGO"/>
    <m/>
    <m/>
    <n v="65100"/>
    <n v="0"/>
    <n v="0"/>
    <m/>
    <m/>
    <n v="65100"/>
    <n v="0"/>
    <n v="0"/>
    <n v="60600"/>
    <n v="60600"/>
    <n v="1222463235"/>
    <n v="0"/>
    <m/>
    <m/>
    <m/>
    <m/>
    <d v="2024-06-30T00:00:00"/>
  </r>
  <r>
    <n v="291169"/>
    <n v="890306950"/>
    <s v="Ese Hospital Piloto de Jamundi"/>
    <s v="FVE"/>
    <n v="291169"/>
    <s v="FVE291169"/>
    <s v="890306950_FVE291169"/>
    <d v="2024-04-12T09:23:08"/>
    <d v="2024-05-15T00:00:00"/>
    <d v="2024-05-03T08:18:33"/>
    <n v="65100"/>
    <n v="60600"/>
    <s v="Evento"/>
    <s v="jamundi"/>
    <s v="Servicios de salud"/>
    <m/>
    <m/>
    <s v="44B200290"/>
    <x v="0"/>
    <s v="Finalizada"/>
    <s v="FACTURA PENDIENTE EN PROGRAMACION DE PAGO"/>
    <m/>
    <m/>
    <n v="65100"/>
    <n v="0"/>
    <n v="0"/>
    <m/>
    <m/>
    <n v="65100"/>
    <n v="0"/>
    <n v="0"/>
    <n v="60600"/>
    <n v="60600"/>
    <n v="1222463234"/>
    <n v="0"/>
    <m/>
    <m/>
    <m/>
    <m/>
    <d v="2024-06-30T00:00:00"/>
  </r>
  <r>
    <n v="291274"/>
    <n v="890306950"/>
    <s v="Ese Hospital Piloto de Jamundi"/>
    <s v="FVE"/>
    <n v="291274"/>
    <s v="FVE291274"/>
    <s v="890306950_FVE291274"/>
    <d v="2024-04-12T11:32:48"/>
    <d v="2024-05-15T00:00:00"/>
    <d v="2024-05-03T08:18:33"/>
    <n v="171040"/>
    <n v="171040"/>
    <s v="Evento"/>
    <s v="jamundi"/>
    <s v="Servicios de salud"/>
    <m/>
    <m/>
    <s v="44B200290"/>
    <x v="0"/>
    <s v="Finalizada"/>
    <s v="FACTURA PENDIENTE EN PROGRAMACION DE PAGO"/>
    <m/>
    <m/>
    <n v="171040"/>
    <n v="0"/>
    <n v="0"/>
    <m/>
    <m/>
    <n v="171040"/>
    <n v="0"/>
    <n v="0"/>
    <n v="171040"/>
    <n v="171040"/>
    <n v="1222463236"/>
    <n v="0"/>
    <m/>
    <m/>
    <m/>
    <m/>
    <d v="2024-06-30T00:00:00"/>
  </r>
  <r>
    <n v="291289"/>
    <n v="890306950"/>
    <s v="Ese Hospital Piloto de Jamundi"/>
    <s v="FVE"/>
    <n v="291289"/>
    <s v="FVE291289"/>
    <s v="890306950_FVE291289"/>
    <d v="2024-04-12T11:45:13"/>
    <d v="2024-05-15T00:00:00"/>
    <d v="2024-05-03T08:18:33"/>
    <n v="323400"/>
    <n v="323400"/>
    <s v="Evento"/>
    <s v="jamundi"/>
    <s v="Servicios de salud"/>
    <m/>
    <m/>
    <s v="44B200290"/>
    <x v="0"/>
    <s v="Finalizada"/>
    <s v="FACTURA PENDIENTE EN PROGRAMACION DE PAGO"/>
    <m/>
    <m/>
    <n v="323400"/>
    <n v="0"/>
    <n v="0"/>
    <m/>
    <m/>
    <n v="323400"/>
    <n v="0"/>
    <n v="0"/>
    <n v="323400"/>
    <n v="323400"/>
    <n v="1222463237"/>
    <n v="0"/>
    <m/>
    <m/>
    <m/>
    <m/>
    <d v="2024-06-30T00:00:00"/>
  </r>
  <r>
    <n v="291295"/>
    <n v="890306950"/>
    <s v="Ese Hospital Piloto de Jamundi"/>
    <s v="FVE"/>
    <n v="291295"/>
    <s v="FVE291295"/>
    <s v="890306950_FVE291295"/>
    <d v="2024-04-12T11:52:10"/>
    <d v="2024-05-15T00:00:00"/>
    <d v="2024-05-03T08:18:33"/>
    <n v="105430"/>
    <n v="105430"/>
    <s v="Evento"/>
    <s v="jamundi"/>
    <s v="Servicios de salud"/>
    <m/>
    <m/>
    <s v="44B200290"/>
    <x v="0"/>
    <s v="Finalizada"/>
    <s v="FACTURA PENDIENTE EN PROGRAMACION DE PAGO"/>
    <m/>
    <m/>
    <n v="105430"/>
    <n v="0"/>
    <n v="0"/>
    <m/>
    <m/>
    <n v="105430"/>
    <n v="0"/>
    <n v="0"/>
    <n v="105430"/>
    <n v="105430"/>
    <n v="1222463238"/>
    <n v="0"/>
    <m/>
    <m/>
    <m/>
    <m/>
    <d v="2024-06-30T00:00:00"/>
  </r>
  <r>
    <n v="291298"/>
    <n v="890306950"/>
    <s v="Ese Hospital Piloto de Jamundi"/>
    <s v="FVE"/>
    <n v="291298"/>
    <s v="FVE291298"/>
    <s v="890306950_FVE291298"/>
    <d v="2024-04-12T11:56:20"/>
    <d v="2024-05-15T00:00:00"/>
    <d v="2024-05-03T08:18:33"/>
    <n v="194411"/>
    <n v="194411"/>
    <s v="Evento"/>
    <s v="jamundi"/>
    <s v="Servicios de salud"/>
    <m/>
    <m/>
    <s v="44B200290"/>
    <x v="0"/>
    <s v="Finalizada"/>
    <s v="FACTURA PENDIENTE EN PROGRAMACION DE PAGO"/>
    <m/>
    <m/>
    <n v="194411"/>
    <n v="0"/>
    <n v="0"/>
    <m/>
    <m/>
    <n v="194411"/>
    <n v="0"/>
    <n v="0"/>
    <n v="194411"/>
    <n v="194411"/>
    <n v="1222463239"/>
    <n v="0"/>
    <m/>
    <m/>
    <m/>
    <m/>
    <d v="2024-06-30T00:00:00"/>
  </r>
  <r>
    <n v="291313"/>
    <n v="890306950"/>
    <s v="Ese Hospital Piloto de Jamundi"/>
    <s v="FVE"/>
    <n v="291313"/>
    <s v="FVE291313"/>
    <s v="890306950_FVE291313"/>
    <d v="2024-04-12T12:10:50"/>
    <d v="2024-05-15T00:00:00"/>
    <d v="2024-05-03T08:18:33"/>
    <n v="153655"/>
    <n v="153655"/>
    <s v="Evento"/>
    <s v="jamundi"/>
    <s v="Servicios de salud"/>
    <m/>
    <m/>
    <s v="44B200290"/>
    <x v="0"/>
    <s v="Finalizada"/>
    <s v="FACTURA PENDIENTE EN PROGRAMACION DE PAGO"/>
    <m/>
    <m/>
    <n v="153655"/>
    <n v="0"/>
    <n v="0"/>
    <m/>
    <m/>
    <n v="153655"/>
    <n v="0"/>
    <n v="0"/>
    <n v="153655"/>
    <n v="153655"/>
    <n v="1222463251"/>
    <n v="0"/>
    <m/>
    <m/>
    <m/>
    <m/>
    <d v="2024-06-30T00:00:00"/>
  </r>
  <r>
    <n v="291318"/>
    <n v="890306950"/>
    <s v="Ese Hospital Piloto de Jamundi"/>
    <s v="FVE"/>
    <n v="291318"/>
    <s v="FVE291318"/>
    <s v="890306950_FVE291318"/>
    <d v="2024-04-12T12:16:46"/>
    <d v="2024-05-15T00:00:00"/>
    <d v="2024-05-03T08:18:33"/>
    <n v="262240"/>
    <n v="262240"/>
    <s v="Evento"/>
    <s v="jamundi"/>
    <s v="Servicios de salud"/>
    <m/>
    <m/>
    <s v="44B200290"/>
    <x v="0"/>
    <s v="Finalizada"/>
    <s v="FACTURA PENDIENTE EN PROGRAMACION DE PAGO"/>
    <m/>
    <m/>
    <n v="262240"/>
    <n v="0"/>
    <n v="0"/>
    <m/>
    <m/>
    <n v="262240"/>
    <n v="0"/>
    <n v="0"/>
    <n v="262240"/>
    <n v="262240"/>
    <n v="1222463254"/>
    <n v="0"/>
    <m/>
    <m/>
    <m/>
    <m/>
    <d v="2024-06-30T00:00:00"/>
  </r>
  <r>
    <n v="291331"/>
    <n v="890306950"/>
    <s v="Ese Hospital Piloto de Jamundi"/>
    <s v="FVE"/>
    <n v="291331"/>
    <s v="FVE291331"/>
    <s v="890306950_FVE291331"/>
    <d v="2024-04-12T12:28:34"/>
    <d v="2024-05-15T00:00:00"/>
    <d v="2024-05-03T08:18:33"/>
    <n v="285940"/>
    <n v="285940"/>
    <s v="Evento"/>
    <s v="jamundi"/>
    <s v="Servicios de salud"/>
    <m/>
    <m/>
    <s v="44B200290"/>
    <x v="0"/>
    <s v="Finalizada"/>
    <s v="FACTURA PENDIENTE EN PROGRAMACION DE PAGO"/>
    <m/>
    <m/>
    <n v="285940"/>
    <n v="0"/>
    <n v="0"/>
    <m/>
    <m/>
    <n v="285940"/>
    <n v="0"/>
    <n v="0"/>
    <n v="285940"/>
    <n v="285940"/>
    <n v="1222463240"/>
    <n v="0"/>
    <m/>
    <m/>
    <m/>
    <m/>
    <d v="2024-06-30T00:00:00"/>
  </r>
  <r>
    <n v="291338"/>
    <n v="890306950"/>
    <s v="Ese Hospital Piloto de Jamundi"/>
    <s v="FVE"/>
    <n v="291338"/>
    <s v="FVE291338"/>
    <s v="890306950_FVE291338"/>
    <d v="2024-04-12T12:36:39"/>
    <d v="2024-05-15T00:00:00"/>
    <d v="2024-05-03T08:18:33"/>
    <n v="272190"/>
    <n v="272190"/>
    <s v="Evento"/>
    <s v="jamundi"/>
    <s v="Servicios de salud"/>
    <m/>
    <m/>
    <s v="44B200290"/>
    <x v="0"/>
    <s v="Finalizada"/>
    <s v="FACTURA PENDIENTE EN PROGRAMACION DE PAGO"/>
    <m/>
    <m/>
    <n v="272190"/>
    <n v="0"/>
    <n v="0"/>
    <m/>
    <m/>
    <n v="272190"/>
    <n v="0"/>
    <n v="0"/>
    <n v="272190"/>
    <n v="272190"/>
    <n v="1222463241"/>
    <n v="0"/>
    <m/>
    <m/>
    <m/>
    <m/>
    <d v="2024-06-30T00:00:00"/>
  </r>
  <r>
    <n v="291341"/>
    <n v="890306950"/>
    <s v="Ese Hospital Piloto de Jamundi"/>
    <s v="FVE"/>
    <n v="291341"/>
    <s v="FVE291341"/>
    <s v="890306950_FVE291341"/>
    <d v="2024-04-12T12:40:57"/>
    <d v="2024-05-15T00:00:00"/>
    <d v="2024-05-03T08:18:33"/>
    <n v="112040"/>
    <n v="112040"/>
    <s v="Evento"/>
    <s v="jamundi"/>
    <s v="Servicios de salud"/>
    <m/>
    <m/>
    <s v="44B200290"/>
    <x v="0"/>
    <s v="Finalizada"/>
    <s v="FACTURA PENDIENTE EN PROGRAMACION DE PAGO"/>
    <m/>
    <m/>
    <n v="112040"/>
    <n v="0"/>
    <n v="0"/>
    <m/>
    <m/>
    <n v="112040"/>
    <n v="0"/>
    <n v="0"/>
    <n v="112040"/>
    <n v="112040"/>
    <n v="1222463242"/>
    <n v="0"/>
    <m/>
    <m/>
    <m/>
    <m/>
    <d v="2024-06-30T00:00:00"/>
  </r>
  <r>
    <n v="291343"/>
    <n v="890306950"/>
    <s v="Ese Hospital Piloto de Jamundi"/>
    <s v="FVE"/>
    <n v="291343"/>
    <s v="FVE291343"/>
    <s v="890306950_FVE291343"/>
    <d v="2024-04-12T12:44:16"/>
    <d v="2024-05-15T00:00:00"/>
    <d v="2024-05-03T08:18:33"/>
    <n v="130202"/>
    <n v="130202"/>
    <s v="Evento"/>
    <s v="jamundi"/>
    <s v="Servicios de salud"/>
    <m/>
    <m/>
    <s v="44B200290"/>
    <x v="0"/>
    <s v="Finalizada"/>
    <s v="FACTURA PENDIENTE EN PROGRAMACION DE PAGO"/>
    <m/>
    <m/>
    <n v="130202"/>
    <n v="0"/>
    <n v="0"/>
    <m/>
    <m/>
    <n v="130202"/>
    <n v="0"/>
    <n v="0"/>
    <n v="130202"/>
    <n v="130202"/>
    <n v="1222463243"/>
    <n v="0"/>
    <m/>
    <m/>
    <m/>
    <m/>
    <d v="2024-06-30T00:00:00"/>
  </r>
  <r>
    <n v="291345"/>
    <n v="890306950"/>
    <s v="Ese Hospital Piloto de Jamundi"/>
    <s v="FVE"/>
    <n v="291345"/>
    <s v="FVE291345"/>
    <s v="890306950_FVE291345"/>
    <d v="2024-04-12T12:48:11"/>
    <d v="2024-05-15T00:00:00"/>
    <d v="2024-05-03T08:18:33"/>
    <n v="145916"/>
    <n v="145916"/>
    <s v="Evento"/>
    <s v="jamundi"/>
    <s v="Servicios de salud"/>
    <m/>
    <m/>
    <s v="44B200290"/>
    <x v="0"/>
    <s v="Finalizada"/>
    <s v="FACTURA PENDIENTE EN PROGRAMACION DE PAGO"/>
    <m/>
    <m/>
    <n v="145916"/>
    <n v="0"/>
    <n v="0"/>
    <m/>
    <m/>
    <n v="145916"/>
    <n v="0"/>
    <n v="0"/>
    <n v="145916"/>
    <n v="145916"/>
    <n v="1222463244"/>
    <n v="0"/>
    <m/>
    <m/>
    <m/>
    <m/>
    <d v="2024-06-30T00:00:00"/>
  </r>
  <r>
    <n v="291397"/>
    <n v="890306950"/>
    <s v="Ese Hospital Piloto de Jamundi"/>
    <s v="FVE"/>
    <n v="291397"/>
    <s v="FVE291397"/>
    <s v="890306950_FVE291397"/>
    <d v="2024-04-12T14:45:06"/>
    <d v="2024-05-15T00:00:00"/>
    <d v="2024-05-03T08:18:33"/>
    <n v="150680"/>
    <n v="150680"/>
    <s v="Evento"/>
    <s v="jamundi"/>
    <s v="Servicios de salud"/>
    <m/>
    <m/>
    <s v="44B200290"/>
    <x v="0"/>
    <s v="Finalizada"/>
    <s v="FACTURA PENDIENTE EN PROGRAMACION DE PAGO"/>
    <m/>
    <m/>
    <n v="150680"/>
    <n v="0"/>
    <n v="0"/>
    <m/>
    <m/>
    <n v="150680"/>
    <n v="0"/>
    <n v="0"/>
    <n v="150680"/>
    <n v="150680"/>
    <n v="1222463245"/>
    <n v="0"/>
    <m/>
    <m/>
    <m/>
    <m/>
    <d v="2024-06-30T00:00:00"/>
  </r>
  <r>
    <n v="291403"/>
    <n v="890306950"/>
    <s v="Ese Hospital Piloto de Jamundi"/>
    <s v="FVE"/>
    <n v="291403"/>
    <s v="FVE291403"/>
    <s v="890306950_FVE291403"/>
    <d v="2024-04-12T14:51:33"/>
    <d v="2024-05-15T00:00:00"/>
    <d v="2024-05-03T08:18:33"/>
    <n v="154250"/>
    <n v="154250"/>
    <s v="Evento"/>
    <s v="jamundi"/>
    <s v="Servicios de salud"/>
    <m/>
    <m/>
    <s v="44B200290"/>
    <x v="0"/>
    <s v="Finalizada"/>
    <s v="FACTURA PENDIENTE EN PROGRAMACION DE PAGO"/>
    <m/>
    <m/>
    <n v="154250"/>
    <n v="0"/>
    <n v="0"/>
    <m/>
    <m/>
    <n v="154250"/>
    <n v="0"/>
    <n v="0"/>
    <n v="154250"/>
    <n v="154250"/>
    <n v="1222463246"/>
    <n v="0"/>
    <m/>
    <m/>
    <m/>
    <m/>
    <d v="2024-06-30T00:00:00"/>
  </r>
  <r>
    <n v="291407"/>
    <n v="890306950"/>
    <s v="Ese Hospital Piloto de Jamundi"/>
    <s v="FVE"/>
    <n v="291407"/>
    <s v="FVE291407"/>
    <s v="890306950_FVE291407"/>
    <d v="2024-04-12T14:55:03"/>
    <d v="2024-05-15T00:00:00"/>
    <d v="2024-05-03T08:18:33"/>
    <n v="104540"/>
    <n v="104540"/>
    <s v="Evento"/>
    <s v="jamundi"/>
    <s v="Servicios de salud"/>
    <m/>
    <m/>
    <s v="44B200290"/>
    <x v="0"/>
    <s v="Finalizada"/>
    <s v="FACTURA PENDIENTE EN PROGRAMACION DE PAGO"/>
    <m/>
    <m/>
    <n v="104540"/>
    <n v="0"/>
    <n v="0"/>
    <m/>
    <m/>
    <n v="104540"/>
    <n v="0"/>
    <n v="0"/>
    <n v="104540"/>
    <n v="104540"/>
    <n v="1222463247"/>
    <n v="0"/>
    <m/>
    <m/>
    <m/>
    <m/>
    <d v="2024-06-30T00:00:00"/>
  </r>
  <r>
    <n v="291414"/>
    <n v="890306950"/>
    <s v="Ese Hospital Piloto de Jamundi"/>
    <s v="FVE"/>
    <n v="291414"/>
    <s v="FVE291414"/>
    <s v="890306950_FVE291414"/>
    <d v="2024-04-12T15:00:59"/>
    <d v="2024-05-15T00:00:00"/>
    <d v="2024-05-03T08:18:33"/>
    <n v="158530"/>
    <n v="158530"/>
    <s v="Evento"/>
    <s v="jamundi"/>
    <s v="Servicios de salud"/>
    <m/>
    <m/>
    <s v="44B200290"/>
    <x v="0"/>
    <s v="Finalizada"/>
    <s v="FACTURA PENDIENTE EN PROGRAMACION DE PAGO"/>
    <m/>
    <m/>
    <n v="158530"/>
    <n v="0"/>
    <n v="0"/>
    <m/>
    <m/>
    <n v="158530"/>
    <n v="0"/>
    <n v="0"/>
    <n v="158530"/>
    <n v="158530"/>
    <n v="1222463248"/>
    <n v="0"/>
    <m/>
    <m/>
    <m/>
    <m/>
    <d v="2024-06-30T00:00:00"/>
  </r>
  <r>
    <n v="291423"/>
    <n v="890306950"/>
    <s v="Ese Hospital Piloto de Jamundi"/>
    <s v="FVE"/>
    <n v="291423"/>
    <s v="FVE291423"/>
    <s v="890306950_FVE291423"/>
    <d v="2024-04-12T15:06:04"/>
    <d v="2024-05-15T00:00:00"/>
    <d v="2024-05-03T08:18:33"/>
    <n v="115700"/>
    <n v="115700"/>
    <s v="Evento"/>
    <s v="jamundi"/>
    <s v="Servicios de salud"/>
    <m/>
    <m/>
    <s v="44B200290"/>
    <x v="0"/>
    <s v="Finalizada"/>
    <s v="FACTURA PENDIENTE EN PROGRAMACION DE PAGO"/>
    <m/>
    <m/>
    <n v="115700"/>
    <n v="0"/>
    <n v="0"/>
    <m/>
    <m/>
    <n v="115700"/>
    <n v="0"/>
    <n v="0"/>
    <n v="115700"/>
    <n v="115700"/>
    <n v="1222463252"/>
    <n v="0"/>
    <m/>
    <m/>
    <m/>
    <m/>
    <d v="2024-06-30T00:00:00"/>
  </r>
  <r>
    <n v="291432"/>
    <n v="890306950"/>
    <s v="Ese Hospital Piloto de Jamundi"/>
    <s v="FVE"/>
    <n v="291432"/>
    <s v="FVE291432"/>
    <s v="890306950_FVE291432"/>
    <d v="2024-04-12T15:17:11"/>
    <d v="2024-05-15T00:00:00"/>
    <d v="2024-05-03T08:18:33"/>
    <n v="197290"/>
    <n v="197290"/>
    <s v="Evento"/>
    <s v="jamundi"/>
    <s v="Servicios de salud"/>
    <m/>
    <m/>
    <s v="44B200290"/>
    <x v="0"/>
    <s v="Finalizada"/>
    <s v="FACTURA PENDIENTE EN PROGRAMACION DE PAGO"/>
    <m/>
    <m/>
    <n v="197290"/>
    <n v="0"/>
    <n v="0"/>
    <m/>
    <m/>
    <n v="197290"/>
    <n v="0"/>
    <n v="0"/>
    <n v="197290"/>
    <n v="197290"/>
    <n v="1222463253"/>
    <n v="0"/>
    <m/>
    <m/>
    <m/>
    <m/>
    <d v="2024-06-30T00:00:00"/>
  </r>
  <r>
    <n v="291433"/>
    <n v="890306950"/>
    <s v="Ese Hospital Piloto de Jamundi"/>
    <s v="FVE"/>
    <n v="291433"/>
    <s v="FVE291433"/>
    <s v="890306950_FVE291433"/>
    <d v="2024-04-12T15:18:15"/>
    <d v="2024-05-15T00:00:00"/>
    <d v="2024-05-03T08:18:33"/>
    <n v="171220"/>
    <n v="171220"/>
    <s v="Evento"/>
    <s v="jamundi"/>
    <s v="Servicios de salud"/>
    <m/>
    <m/>
    <s v="44B200290"/>
    <x v="0"/>
    <s v="Finalizada"/>
    <s v="FACTURA PENDIENTE EN PROGRAMACION DE PAGO"/>
    <m/>
    <m/>
    <n v="171220"/>
    <n v="0"/>
    <n v="0"/>
    <m/>
    <m/>
    <n v="171220"/>
    <n v="0"/>
    <n v="0"/>
    <n v="171220"/>
    <n v="171220"/>
    <n v="1222463249"/>
    <n v="0"/>
    <m/>
    <m/>
    <m/>
    <m/>
    <d v="2024-06-30T00:00:00"/>
  </r>
  <r>
    <n v="291455"/>
    <n v="890306950"/>
    <s v="Ese Hospital Piloto de Jamundi"/>
    <s v="FVE"/>
    <n v="291455"/>
    <s v="FVE291455"/>
    <s v="890306950_FVE291455"/>
    <d v="2024-04-12T15:37:38"/>
    <d v="2024-05-15T00:00:00"/>
    <d v="2024-05-03T08:18:33"/>
    <n v="91620"/>
    <n v="91620"/>
    <s v="Evento"/>
    <s v="jamundi"/>
    <s v="Servicios de salud"/>
    <m/>
    <m/>
    <s v="44B200290"/>
    <x v="0"/>
    <s v="Finalizada"/>
    <s v="FACTURA PENDIENTE EN PROGRAMACION DE PAGO"/>
    <m/>
    <m/>
    <n v="91620"/>
    <n v="0"/>
    <n v="0"/>
    <m/>
    <m/>
    <n v="91620"/>
    <n v="0"/>
    <n v="0"/>
    <n v="91620"/>
    <n v="91620"/>
    <n v="1222463250"/>
    <n v="0"/>
    <m/>
    <m/>
    <m/>
    <m/>
    <d v="2024-06-30T00:00:00"/>
  </r>
  <r>
    <n v="291529"/>
    <n v="890306950"/>
    <s v="Ese Hospital Piloto de Jamundi"/>
    <s v="FVE"/>
    <n v="291529"/>
    <s v="FVE291529"/>
    <s v="890306950_FVE291529"/>
    <d v="2024-04-13T01:04:14"/>
    <d v="2024-05-15T00:00:00"/>
    <d v="2024-05-03T08:18:33"/>
    <n v="65100"/>
    <n v="60600"/>
    <s v="Evento"/>
    <s v="jamundi"/>
    <s v="Servicios de salud"/>
    <m/>
    <m/>
    <s v="44B200290"/>
    <x v="0"/>
    <s v="Finalizada"/>
    <s v="FACTURA PENDIENTE EN PROGRAMACION DE PAGO"/>
    <m/>
    <m/>
    <n v="65100"/>
    <n v="0"/>
    <n v="0"/>
    <m/>
    <m/>
    <n v="65100"/>
    <n v="0"/>
    <n v="0"/>
    <n v="60600"/>
    <n v="60600"/>
    <n v="1222463255"/>
    <n v="0"/>
    <m/>
    <m/>
    <m/>
    <m/>
    <d v="2024-06-30T00:00:00"/>
  </r>
  <r>
    <n v="291695"/>
    <n v="890306950"/>
    <s v="Ese Hospital Piloto de Jamundi"/>
    <s v="FVE"/>
    <n v="291695"/>
    <s v="FVE291695"/>
    <s v="890306950_FVE291695"/>
    <d v="2024-04-13T10:11:10"/>
    <d v="2024-05-15T00:00:00"/>
    <d v="2024-05-03T08:18:33"/>
    <n v="422970"/>
    <n v="422970"/>
    <s v="Evento"/>
    <s v="jamundi"/>
    <s v="Servicios de salud"/>
    <m/>
    <m/>
    <s v="44B200290"/>
    <x v="0"/>
    <s v="Finalizada"/>
    <s v="FACTURA PENDIENTE EN PROGRAMACION DE PAGO"/>
    <m/>
    <m/>
    <n v="422970"/>
    <n v="0"/>
    <n v="0"/>
    <m/>
    <m/>
    <n v="422970"/>
    <n v="0"/>
    <n v="0"/>
    <n v="422970"/>
    <n v="422970"/>
    <n v="1222463262"/>
    <n v="0"/>
    <m/>
    <m/>
    <m/>
    <m/>
    <d v="2024-06-30T00:00:00"/>
  </r>
  <r>
    <n v="291701"/>
    <n v="890306950"/>
    <s v="Ese Hospital Piloto de Jamundi"/>
    <s v="FVE"/>
    <n v="291701"/>
    <s v="FVE291701"/>
    <s v="890306950_FVE291701"/>
    <d v="2024-04-13T10:16:44"/>
    <d v="2024-05-15T00:00:00"/>
    <d v="2024-05-03T08:18:33"/>
    <n v="202980"/>
    <n v="202980"/>
    <s v="Evento"/>
    <s v="jamundi"/>
    <s v="Servicios de salud"/>
    <m/>
    <m/>
    <s v="44B200290"/>
    <x v="0"/>
    <s v="Finalizada"/>
    <s v="FACTURA PENDIENTE EN PROGRAMACION DE PAGO"/>
    <m/>
    <m/>
    <n v="202980"/>
    <n v="0"/>
    <n v="0"/>
    <m/>
    <m/>
    <n v="202980"/>
    <n v="0"/>
    <n v="0"/>
    <n v="202980"/>
    <n v="202980"/>
    <n v="1222463256"/>
    <n v="0"/>
    <m/>
    <m/>
    <m/>
    <m/>
    <d v="2024-06-30T00:00:00"/>
  </r>
  <r>
    <n v="291722"/>
    <n v="890306950"/>
    <s v="Ese Hospital Piloto de Jamundi"/>
    <s v="FVE"/>
    <n v="291722"/>
    <s v="FVE291722"/>
    <s v="890306950_FVE291722"/>
    <d v="2024-04-13T10:31:35"/>
    <d v="2024-05-15T00:00:00"/>
    <d v="2024-05-03T08:18:33"/>
    <n v="123500"/>
    <n v="123500"/>
    <s v="Evento"/>
    <s v="jamundi"/>
    <s v="Servicios de salud"/>
    <m/>
    <m/>
    <s v="44B200290"/>
    <x v="0"/>
    <s v="Finalizada"/>
    <s v="FACTURA PENDIENTE EN PROGRAMACION DE PAGO"/>
    <m/>
    <m/>
    <n v="123500"/>
    <n v="0"/>
    <n v="0"/>
    <m/>
    <m/>
    <n v="123500"/>
    <n v="0"/>
    <n v="0"/>
    <n v="123500"/>
    <n v="123500"/>
    <n v="1222463257"/>
    <n v="0"/>
    <m/>
    <m/>
    <m/>
    <m/>
    <d v="2024-06-30T00:00:00"/>
  </r>
  <r>
    <n v="291747"/>
    <n v="890306950"/>
    <s v="Ese Hospital Piloto de Jamundi"/>
    <s v="FVE"/>
    <n v="291747"/>
    <s v="FVE291747"/>
    <s v="890306950_FVE291747"/>
    <d v="2024-04-13T11:00:23"/>
    <d v="2024-05-15T00:00:00"/>
    <d v="2024-05-03T08:18:33"/>
    <n v="228980"/>
    <n v="228980"/>
    <s v="Evento"/>
    <s v="jamundi"/>
    <s v="Servicios de salud"/>
    <m/>
    <m/>
    <s v="44B200290"/>
    <x v="0"/>
    <s v="Finalizada"/>
    <s v="FACTURA PENDIENTE EN PROGRAMACION DE PAGO"/>
    <m/>
    <m/>
    <n v="228980"/>
    <n v="0"/>
    <n v="0"/>
    <m/>
    <m/>
    <n v="228980"/>
    <n v="0"/>
    <n v="0"/>
    <n v="228980"/>
    <n v="228980"/>
    <n v="1222463258"/>
    <n v="0"/>
    <m/>
    <m/>
    <m/>
    <m/>
    <d v="2024-06-30T00:00:00"/>
  </r>
  <r>
    <n v="291772"/>
    <n v="890306950"/>
    <s v="Ese Hospital Piloto de Jamundi"/>
    <s v="FVE"/>
    <n v="291772"/>
    <s v="FVE291772"/>
    <s v="890306950_FVE291772"/>
    <d v="2024-04-13T11:26:41"/>
    <d v="2024-05-15T00:00:00"/>
    <d v="2024-05-03T08:18:33"/>
    <n v="81400"/>
    <n v="81400"/>
    <s v="Evento"/>
    <s v="jamundi"/>
    <s v="Servicios de salud"/>
    <m/>
    <m/>
    <s v="44B200290"/>
    <x v="0"/>
    <s v="Finalizada"/>
    <s v="FACTURA PENDIENTE EN PROGRAMACION DE PAGO"/>
    <m/>
    <m/>
    <n v="81400"/>
    <n v="0"/>
    <n v="0"/>
    <m/>
    <m/>
    <n v="81400"/>
    <n v="0"/>
    <n v="0"/>
    <n v="81400"/>
    <n v="81400"/>
    <n v="1222463259"/>
    <n v="0"/>
    <m/>
    <m/>
    <m/>
    <m/>
    <d v="2024-06-30T00:00:00"/>
  </r>
  <r>
    <n v="291792"/>
    <n v="890306950"/>
    <s v="Ese Hospital Piloto de Jamundi"/>
    <s v="FVE"/>
    <n v="291792"/>
    <s v="FVE291792"/>
    <s v="890306950_FVE291792"/>
    <d v="2024-04-13T11:54:03"/>
    <d v="2024-05-15T00:00:00"/>
    <d v="2024-05-03T08:18:33"/>
    <n v="134320"/>
    <n v="134320"/>
    <s v="Evento"/>
    <s v="jamundi"/>
    <s v="Servicios de salud"/>
    <m/>
    <m/>
    <s v="44B200290"/>
    <x v="0"/>
    <s v="Finalizada"/>
    <s v="FACTURA PENDIENTE EN PROGRAMACION DE PAGO"/>
    <m/>
    <m/>
    <n v="134320"/>
    <n v="0"/>
    <n v="0"/>
    <m/>
    <m/>
    <n v="134320"/>
    <n v="0"/>
    <n v="0"/>
    <n v="134320"/>
    <n v="134320"/>
    <n v="1222463260"/>
    <n v="0"/>
    <m/>
    <m/>
    <m/>
    <m/>
    <d v="2024-06-30T00:00:00"/>
  </r>
  <r>
    <n v="291797"/>
    <n v="890306950"/>
    <s v="Ese Hospital Piloto de Jamundi"/>
    <s v="FVE"/>
    <n v="291797"/>
    <s v="FVE291797"/>
    <s v="890306950_FVE291797"/>
    <d v="2024-04-13T11:56:52"/>
    <d v="2024-05-15T00:00:00"/>
    <d v="2024-05-03T08:18:33"/>
    <n v="165200"/>
    <n v="165200"/>
    <s v="Evento"/>
    <s v="jamundi"/>
    <s v="Servicios de salud"/>
    <m/>
    <m/>
    <s v="44B200290"/>
    <x v="0"/>
    <s v="Finalizada"/>
    <s v="FACTURA PENDIENTE EN PROGRAMACION DE PAGO"/>
    <m/>
    <m/>
    <n v="165200"/>
    <n v="0"/>
    <n v="0"/>
    <m/>
    <m/>
    <n v="165200"/>
    <n v="0"/>
    <n v="0"/>
    <n v="165200"/>
    <n v="165200"/>
    <n v="1222463261"/>
    <n v="0"/>
    <m/>
    <m/>
    <m/>
    <m/>
    <d v="2024-06-30T00:00:00"/>
  </r>
  <r>
    <n v="291804"/>
    <n v="890306950"/>
    <s v="Ese Hospital Piloto de Jamundi"/>
    <s v="FVE"/>
    <n v="291804"/>
    <s v="FVE291804"/>
    <s v="890306950_FVE291804"/>
    <d v="2024-04-13T12:00:59"/>
    <d v="2024-05-15T00:00:00"/>
    <d v="2024-05-03T08:18:33"/>
    <n v="168676"/>
    <n v="168676"/>
    <s v="Evento"/>
    <s v="jamundi"/>
    <s v="Servicios de salud"/>
    <m/>
    <m/>
    <s v="44B200290"/>
    <x v="0"/>
    <s v="Finalizada"/>
    <s v="FACTURA PENDIENTE EN PROGRAMACION DE PAGO"/>
    <m/>
    <m/>
    <n v="168676"/>
    <n v="0"/>
    <n v="0"/>
    <m/>
    <m/>
    <n v="168676"/>
    <n v="0"/>
    <n v="0"/>
    <n v="168676"/>
    <n v="168676"/>
    <n v="1222463263"/>
    <n v="0"/>
    <m/>
    <m/>
    <m/>
    <m/>
    <d v="2024-06-30T00:00:00"/>
  </r>
  <r>
    <n v="291891"/>
    <n v="890306950"/>
    <s v="Ese Hospital Piloto de Jamundi"/>
    <s v="FVE"/>
    <n v="291891"/>
    <s v="FVE291891"/>
    <s v="890306950_FVE291891"/>
    <d v="2024-04-13T13:34:05"/>
    <d v="2024-05-15T00:00:00"/>
    <d v="2024-05-03T08:18:33"/>
    <n v="65100"/>
    <n v="60600"/>
    <s v="Evento"/>
    <s v="jamundi"/>
    <s v="Servicios de salud"/>
    <m/>
    <m/>
    <s v="44B200290"/>
    <x v="0"/>
    <s v="Finalizada"/>
    <s v="FACTURA PENDIENTE EN PROGRAMACION DE PAGO"/>
    <m/>
    <m/>
    <n v="65100"/>
    <n v="0"/>
    <n v="0"/>
    <m/>
    <m/>
    <n v="65100"/>
    <n v="0"/>
    <n v="0"/>
    <n v="60600"/>
    <n v="60600"/>
    <n v="1222463264"/>
    <n v="0"/>
    <m/>
    <m/>
    <m/>
    <m/>
    <d v="2024-06-30T00:00:00"/>
  </r>
  <r>
    <n v="291969"/>
    <n v="890306950"/>
    <s v="Ese Hospital Piloto de Jamundi"/>
    <s v="FVE"/>
    <n v="291969"/>
    <s v="FVE291969"/>
    <s v="890306950_FVE291969"/>
    <d v="2024-04-14T15:48:15"/>
    <d v="2024-05-15T00:00:00"/>
    <d v="2024-05-03T08:18:33"/>
    <n v="65100"/>
    <n v="60600"/>
    <s v="Evento"/>
    <s v="jamundi"/>
    <s v="Servicios de salud"/>
    <m/>
    <m/>
    <s v="44B200290"/>
    <x v="0"/>
    <s v="Finalizada"/>
    <s v="FACTURA PENDIENTE EN PROGRAMACION DE PAGO"/>
    <m/>
    <m/>
    <n v="65100"/>
    <n v="0"/>
    <n v="0"/>
    <m/>
    <m/>
    <n v="65100"/>
    <n v="0"/>
    <n v="0"/>
    <n v="60600"/>
    <n v="60600"/>
    <n v="1222463265"/>
    <n v="0"/>
    <m/>
    <m/>
    <m/>
    <m/>
    <d v="2024-06-30T00:00:00"/>
  </r>
  <r>
    <n v="291999"/>
    <n v="890306950"/>
    <s v="Ese Hospital Piloto de Jamundi"/>
    <s v="FVE"/>
    <n v="291999"/>
    <s v="FVE291999"/>
    <s v="890306950_FVE291999"/>
    <d v="2024-04-15T08:58:00"/>
    <d v="2024-05-15T00:00:00"/>
    <d v="2024-05-03T08:18:33"/>
    <n v="575220"/>
    <n v="575220"/>
    <s v="Evento"/>
    <s v="jamundi"/>
    <s v="Servicios de salud"/>
    <m/>
    <m/>
    <s v="44B200290"/>
    <x v="0"/>
    <s v="Finalizada"/>
    <s v="FACTURA PENDIENTE EN PROGRAMACION DE PAGO"/>
    <m/>
    <m/>
    <n v="575220"/>
    <n v="0"/>
    <n v="0"/>
    <m/>
    <m/>
    <n v="575220"/>
    <n v="0"/>
    <n v="0"/>
    <n v="575220"/>
    <n v="575220"/>
    <n v="1222463294"/>
    <n v="0"/>
    <m/>
    <m/>
    <m/>
    <m/>
    <d v="2024-06-30T00:00:00"/>
  </r>
  <r>
    <n v="292001"/>
    <n v="890306950"/>
    <s v="Ese Hospital Piloto de Jamundi"/>
    <s v="FVE"/>
    <n v="292001"/>
    <s v="FVE292001"/>
    <s v="890306950_FVE292001"/>
    <d v="2024-04-15T09:07:54"/>
    <d v="2024-05-15T00:00:00"/>
    <d v="2024-05-03T09:06:56"/>
    <n v="87702"/>
    <n v="87702"/>
    <s v="Evento"/>
    <s v="jamundi"/>
    <s v="Servicios de salud"/>
    <m/>
    <m/>
    <s v="44B200290"/>
    <x v="3"/>
    <s v="Finalizada"/>
    <s v="FACTURA COVID-19"/>
    <s v="ESTADO DOS"/>
    <s v="RADICADO A LA ADRES PENDIENTE RESPUESTA"/>
    <n v="87702"/>
    <n v="0"/>
    <n v="0"/>
    <m/>
    <m/>
    <n v="87702"/>
    <n v="0"/>
    <n v="0"/>
    <n v="87702"/>
    <n v="87702"/>
    <n v="1222461701"/>
    <n v="0"/>
    <m/>
    <m/>
    <m/>
    <m/>
    <d v="2024-06-30T00:00:00"/>
  </r>
  <r>
    <n v="292004"/>
    <n v="890306950"/>
    <s v="Ese Hospital Piloto de Jamundi"/>
    <s v="FVE"/>
    <n v="292004"/>
    <s v="FVE292004"/>
    <s v="890306950_FVE292004"/>
    <d v="2024-04-15T09:16:43"/>
    <d v="2024-05-15T00:00:00"/>
    <d v="2024-05-03T08:18:33"/>
    <n v="131560"/>
    <n v="131560"/>
    <s v="Evento"/>
    <s v="jamundi"/>
    <s v="Servicios de salud"/>
    <m/>
    <m/>
    <s v="44B200290"/>
    <x v="0"/>
    <s v="Finalizada"/>
    <s v="FACTURA PENDIENTE EN PROGRAMACION DE PAGO"/>
    <m/>
    <m/>
    <n v="131560"/>
    <n v="0"/>
    <n v="0"/>
    <m/>
    <m/>
    <n v="131560"/>
    <n v="0"/>
    <n v="0"/>
    <n v="131560"/>
    <n v="131560"/>
    <n v="1222463295"/>
    <n v="0"/>
    <m/>
    <m/>
    <m/>
    <m/>
    <d v="2024-06-30T00:00:00"/>
  </r>
  <r>
    <n v="292034"/>
    <n v="890306950"/>
    <s v="Ese Hospital Piloto de Jamundi"/>
    <s v="FVE"/>
    <n v="292034"/>
    <s v="FVE292034"/>
    <s v="890306950_FVE292034"/>
    <d v="2024-04-15T10:06:23"/>
    <d v="2024-05-15T00:00:00"/>
    <d v="2024-05-03T08:18:33"/>
    <n v="556800"/>
    <n v="556800"/>
    <s v="Evento"/>
    <s v="jamundi"/>
    <s v="Servicios de salud"/>
    <m/>
    <m/>
    <s v="44B200290"/>
    <x v="0"/>
    <s v="Finalizada"/>
    <s v="FACTURA PENDIENTE EN PROGRAMACION DE PAGO"/>
    <m/>
    <m/>
    <n v="556800"/>
    <n v="0"/>
    <n v="0"/>
    <m/>
    <m/>
    <n v="556800"/>
    <n v="0"/>
    <n v="0"/>
    <n v="556800"/>
    <n v="556800"/>
    <n v="1222463297"/>
    <n v="0"/>
    <m/>
    <m/>
    <m/>
    <m/>
    <d v="2024-06-30T00:00:00"/>
  </r>
  <r>
    <n v="292035"/>
    <n v="890306950"/>
    <s v="Ese Hospital Piloto de Jamundi"/>
    <s v="FVE"/>
    <n v="292035"/>
    <s v="FVE292035"/>
    <s v="890306950_FVE292035"/>
    <d v="2024-04-15T10:10:24"/>
    <d v="2024-05-15T00:00:00"/>
    <d v="2024-05-03T08:18:33"/>
    <n v="127210"/>
    <n v="127210"/>
    <s v="Evento"/>
    <s v="jamundi"/>
    <s v="Servicios de salud"/>
    <m/>
    <m/>
    <s v="44B200290"/>
    <x v="0"/>
    <s v="Finalizada"/>
    <s v="FACTURA PENDIENTE EN PROGRAMACION DE PAGO"/>
    <m/>
    <m/>
    <n v="127210"/>
    <n v="0"/>
    <n v="0"/>
    <m/>
    <m/>
    <n v="127210"/>
    <n v="0"/>
    <n v="0"/>
    <n v="127210"/>
    <n v="127210"/>
    <n v="136424283"/>
    <n v="0"/>
    <m/>
    <m/>
    <m/>
    <m/>
    <d v="2024-06-30T00:00:00"/>
  </r>
  <r>
    <n v="292047"/>
    <n v="890306950"/>
    <s v="Ese Hospital Piloto de Jamundi"/>
    <s v="FVE"/>
    <n v="292047"/>
    <s v="FVE292047"/>
    <s v="890306950_FVE292047"/>
    <d v="2024-04-15T10:46:20"/>
    <d v="2024-05-15T00:00:00"/>
    <d v="2024-05-03T08:18:33"/>
    <n v="97520"/>
    <n v="97520"/>
    <s v="Evento"/>
    <s v="jamundi"/>
    <s v="Servicios de salud"/>
    <m/>
    <m/>
    <s v="44B200290"/>
    <x v="0"/>
    <s v="Finalizada"/>
    <s v="FACTURA PENDIENTE EN PROGRAMACION DE PAGO"/>
    <m/>
    <m/>
    <n v="97520"/>
    <n v="0"/>
    <n v="0"/>
    <m/>
    <m/>
    <n v="97520"/>
    <n v="0"/>
    <n v="0"/>
    <n v="97520"/>
    <n v="97520"/>
    <n v="1222463276"/>
    <n v="0"/>
    <m/>
    <m/>
    <m/>
    <m/>
    <d v="2024-06-30T00:00:00"/>
  </r>
  <r>
    <n v="292057"/>
    <n v="890306950"/>
    <s v="Ese Hospital Piloto de Jamundi"/>
    <s v="FVE"/>
    <n v="292057"/>
    <s v="FVE292057"/>
    <s v="890306950_FVE292057"/>
    <d v="2024-04-15T11:20:07"/>
    <d v="2024-05-15T00:00:00"/>
    <d v="2024-05-03T08:18:33"/>
    <n v="103330"/>
    <n v="103330"/>
    <s v="Evento"/>
    <s v="jamundi"/>
    <s v="Servicios de salud"/>
    <m/>
    <m/>
    <s v="44B200290"/>
    <x v="0"/>
    <s v="Finalizada"/>
    <s v="FACTURA PENDIENTE EN PROGRAMACION DE PAGO"/>
    <m/>
    <m/>
    <n v="103330"/>
    <n v="0"/>
    <n v="0"/>
    <m/>
    <m/>
    <n v="103330"/>
    <n v="0"/>
    <n v="0"/>
    <n v="103330"/>
    <n v="103330"/>
    <n v="1222463298"/>
    <n v="0"/>
    <m/>
    <m/>
    <m/>
    <m/>
    <d v="2024-06-30T00:00:00"/>
  </r>
  <r>
    <n v="292073"/>
    <n v="890306950"/>
    <s v="Ese Hospital Piloto de Jamundi"/>
    <s v="FVE"/>
    <n v="292073"/>
    <s v="FVE292073"/>
    <s v="890306950_FVE292073"/>
    <d v="2024-04-15T12:37:12"/>
    <d v="2024-05-15T00:00:00"/>
    <d v="2024-05-03T08:18:33"/>
    <n v="101520"/>
    <n v="101520"/>
    <s v="Evento"/>
    <s v="jamundi"/>
    <s v="Servicios de salud"/>
    <m/>
    <m/>
    <s v="44B200290"/>
    <x v="0"/>
    <s v="Finalizada"/>
    <s v="FACTURA PENDIENTE EN PROGRAMACION DE PAGO"/>
    <m/>
    <m/>
    <n v="101520"/>
    <n v="0"/>
    <n v="0"/>
    <m/>
    <m/>
    <n v="101520"/>
    <n v="0"/>
    <n v="0"/>
    <n v="101520"/>
    <n v="101520"/>
    <n v="1222463299"/>
    <n v="0"/>
    <m/>
    <m/>
    <m/>
    <m/>
    <d v="2024-06-30T00:00:00"/>
  </r>
  <r>
    <n v="292092"/>
    <n v="890306950"/>
    <s v="Ese Hospital Piloto de Jamundi"/>
    <s v="FVE"/>
    <n v="292092"/>
    <s v="FVE292092"/>
    <s v="890306950_FVE292092"/>
    <d v="2024-04-15T16:43:48"/>
    <d v="2024-05-15T00:00:00"/>
    <d v="2024-05-03T08:18:33"/>
    <n v="534790"/>
    <n v="534790"/>
    <s v="Evento"/>
    <s v="jamundi"/>
    <s v="Servicios de salud"/>
    <m/>
    <m/>
    <s v="44B200290"/>
    <x v="0"/>
    <s v="Finalizada"/>
    <s v="FACTURA PENDIENTE EN PROGRAMACION DE PAGO"/>
    <m/>
    <m/>
    <n v="534790"/>
    <n v="0"/>
    <n v="0"/>
    <m/>
    <m/>
    <n v="534790"/>
    <n v="0"/>
    <n v="0"/>
    <n v="534790"/>
    <n v="534790"/>
    <n v="1222463296"/>
    <n v="0"/>
    <m/>
    <m/>
    <m/>
    <m/>
    <d v="2024-06-30T00:00:00"/>
  </r>
  <r>
    <n v="292166"/>
    <n v="890306950"/>
    <s v="Ese Hospital Piloto de Jamundi"/>
    <s v="FVE"/>
    <n v="292166"/>
    <s v="FVE292166"/>
    <s v="890306950_FVE292166"/>
    <d v="2024-04-16T06:31:32"/>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2185"/>
    <n v="890306950"/>
    <s v="Ese Hospital Piloto de Jamundi"/>
    <s v="FVE"/>
    <n v="292185"/>
    <s v="FVE292185"/>
    <s v="890306950_FVE292185"/>
    <d v="2024-04-16T07:46:08"/>
    <d v="2024-05-15T00:00:00"/>
    <d v="2024-05-15T15:32:40"/>
    <n v="95722"/>
    <n v="95722"/>
    <s v="Evento"/>
    <s v="jamundi"/>
    <s v="Servicios de salud"/>
    <m/>
    <m/>
    <s v="44B200290"/>
    <x v="6"/>
    <s v="Finalizada"/>
    <s v="FACTURA PENDIENTE EN PROGRAMACION DE PAGO"/>
    <m/>
    <m/>
    <n v="95722"/>
    <n v="0"/>
    <n v="0"/>
    <m/>
    <m/>
    <n v="95722"/>
    <n v="0"/>
    <n v="0"/>
    <n v="95722"/>
    <n v="0"/>
    <m/>
    <n v="95722"/>
    <n v="4800064301"/>
    <s v="11.07.2024"/>
    <n v="11828831"/>
    <s v="PAGO DIRECTO REGIMEN SUBSIDIADO JUNIO 2024"/>
    <d v="2024-06-30T00:00:00"/>
  </r>
  <r>
    <n v="292208"/>
    <n v="890306950"/>
    <s v="Ese Hospital Piloto de Jamundi"/>
    <s v="FVE"/>
    <n v="292208"/>
    <s v="FVE292208"/>
    <s v="890306950_FVE292208"/>
    <d v="2024-04-16T08:58:22"/>
    <d v="2024-05-15T00:00:00"/>
    <d v="2024-05-15T15:32:40"/>
    <n v="95450"/>
    <n v="95450"/>
    <s v="Evento"/>
    <s v="jamundi"/>
    <s v="Servicios de salud"/>
    <m/>
    <m/>
    <s v="44B200290"/>
    <x v="0"/>
    <s v="Finalizada"/>
    <s v="FACTURA PENDIENTE EN PROGRAMACION DE PAGO"/>
    <m/>
    <m/>
    <n v="95450"/>
    <n v="0"/>
    <n v="0"/>
    <m/>
    <m/>
    <n v="95450"/>
    <n v="0"/>
    <n v="0"/>
    <n v="95450"/>
    <n v="95450"/>
    <n v="1222460170"/>
    <n v="0"/>
    <m/>
    <m/>
    <m/>
    <m/>
    <d v="2024-06-30T00:00:00"/>
  </r>
  <r>
    <n v="292217"/>
    <n v="890306950"/>
    <s v="Ese Hospital Piloto de Jamundi"/>
    <s v="FVE"/>
    <n v="292217"/>
    <s v="FVE292217"/>
    <s v="890306950_FVE292217"/>
    <d v="2024-04-16T09:09:19"/>
    <d v="2024-05-15T00:00:00"/>
    <d v="2024-05-15T15:32:40"/>
    <n v="280470"/>
    <n v="280470"/>
    <s v="Evento"/>
    <s v="jamundi"/>
    <s v="Servicios de salud"/>
    <m/>
    <m/>
    <s v="44B200290"/>
    <x v="0"/>
    <s v="Finalizada"/>
    <s v="FACTURA PENDIENTE EN PROGRAMACION DE PAGO"/>
    <m/>
    <m/>
    <n v="280470"/>
    <n v="0"/>
    <n v="0"/>
    <m/>
    <m/>
    <n v="280470"/>
    <n v="0"/>
    <n v="0"/>
    <n v="280470"/>
    <n v="280470"/>
    <n v="1222460171"/>
    <n v="0"/>
    <m/>
    <m/>
    <m/>
    <m/>
    <d v="2024-06-30T00:00:00"/>
  </r>
  <r>
    <n v="292219"/>
    <n v="890306950"/>
    <s v="Ese Hospital Piloto de Jamundi"/>
    <s v="FVE"/>
    <n v="292219"/>
    <s v="FVE292219"/>
    <s v="890306950_FVE292219"/>
    <d v="2024-04-16T09:10:35"/>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2227"/>
    <n v="890306950"/>
    <s v="Ese Hospital Piloto de Jamundi"/>
    <s v="FVE"/>
    <n v="292227"/>
    <s v="FVE292227"/>
    <s v="890306950_FVE292227"/>
    <d v="2024-04-16T09:15:38"/>
    <d v="2024-05-15T00:00:00"/>
    <d v="2024-05-15T15:32:40"/>
    <n v="81540"/>
    <n v="81540"/>
    <s v="Evento"/>
    <s v="jamundi"/>
    <s v="Servicios de salud"/>
    <m/>
    <m/>
    <s v="44B200290"/>
    <x v="0"/>
    <s v="Finalizada"/>
    <s v="FACTURA PENDIENTE EN PROGRAMACION DE PAGO"/>
    <m/>
    <m/>
    <n v="81540"/>
    <n v="0"/>
    <n v="0"/>
    <m/>
    <m/>
    <n v="81540"/>
    <n v="0"/>
    <n v="0"/>
    <n v="81540"/>
    <n v="81540"/>
    <n v="1222460150"/>
    <n v="0"/>
    <m/>
    <m/>
    <m/>
    <m/>
    <d v="2024-06-30T00:00:00"/>
  </r>
  <r>
    <n v="292242"/>
    <n v="890306950"/>
    <s v="Ese Hospital Piloto de Jamundi"/>
    <s v="FVE"/>
    <n v="292242"/>
    <s v="FVE292242"/>
    <s v="890306950_FVE292242"/>
    <d v="2024-04-16T09:44:13"/>
    <d v="2024-05-15T00:00:00"/>
    <d v="2024-05-15T15:32:40"/>
    <n v="153330"/>
    <n v="153330"/>
    <s v="Evento"/>
    <s v="jamundi"/>
    <s v="Servicios de salud"/>
    <m/>
    <m/>
    <s v="44B200290"/>
    <x v="0"/>
    <s v="Finalizada"/>
    <s v="FACTURA PENDIENTE EN PROGRAMACION DE PAGO"/>
    <m/>
    <m/>
    <n v="153330"/>
    <n v="0"/>
    <n v="0"/>
    <m/>
    <m/>
    <n v="153330"/>
    <n v="0"/>
    <n v="0"/>
    <n v="153330"/>
    <n v="153330"/>
    <n v="1222460151"/>
    <n v="0"/>
    <m/>
    <m/>
    <m/>
    <m/>
    <d v="2024-06-30T00:00:00"/>
  </r>
  <r>
    <n v="292264"/>
    <n v="890306950"/>
    <s v="Ese Hospital Piloto de Jamundi"/>
    <s v="FVE"/>
    <n v="292264"/>
    <s v="FVE292264"/>
    <s v="890306950_FVE292264"/>
    <d v="2024-04-16T10:15:33"/>
    <d v="2024-05-15T00:00:00"/>
    <d v="2024-05-15T15:32:40"/>
    <n v="221310"/>
    <n v="221310"/>
    <s v="Evento"/>
    <s v="jamundi"/>
    <s v="Servicios de salud"/>
    <m/>
    <m/>
    <s v="44B200290"/>
    <x v="6"/>
    <s v="Finalizada"/>
    <s v="FACTURA PENDIENTE EN PROGRAMACION DE PAGO"/>
    <m/>
    <m/>
    <n v="221310"/>
    <n v="0"/>
    <n v="0"/>
    <m/>
    <m/>
    <n v="221310"/>
    <n v="0"/>
    <n v="0"/>
    <n v="221310"/>
    <n v="0"/>
    <m/>
    <n v="221310"/>
    <n v="4800064301"/>
    <s v="11.07.2024"/>
    <n v="11828831"/>
    <s v="PAGO DIRECTO REGIMEN SUBSIDIADO JUNIO 2024"/>
    <d v="2024-06-30T00:00:00"/>
  </r>
  <r>
    <n v="292347"/>
    <n v="890306950"/>
    <s v="Ese Hospital Piloto de Jamundi"/>
    <s v="FVE"/>
    <n v="292347"/>
    <s v="FVE292347"/>
    <s v="890306950_FVE292347"/>
    <d v="2024-04-16T11:36:04"/>
    <d v="2024-05-15T00:00:00"/>
    <d v="2024-05-15T15:32:40"/>
    <n v="115700"/>
    <n v="115700"/>
    <s v="Evento"/>
    <s v="jamundi"/>
    <s v="Servicios de salud"/>
    <m/>
    <m/>
    <s v="44B200290"/>
    <x v="0"/>
    <s v="Finalizada"/>
    <s v="FACTURA PENDIENTE EN PROGRAMACION DE PAGO"/>
    <m/>
    <m/>
    <n v="115700"/>
    <n v="0"/>
    <n v="0"/>
    <m/>
    <m/>
    <n v="115700"/>
    <n v="0"/>
    <n v="0"/>
    <n v="115700"/>
    <n v="115700"/>
    <n v="1222460152"/>
    <n v="0"/>
    <m/>
    <m/>
    <m/>
    <m/>
    <d v="2024-06-30T00:00:00"/>
  </r>
  <r>
    <n v="292353"/>
    <n v="890306950"/>
    <s v="Ese Hospital Piloto de Jamundi"/>
    <s v="FVE"/>
    <n v="292353"/>
    <s v="FVE292353"/>
    <s v="890306950_FVE292353"/>
    <d v="2024-04-16T11:42:32"/>
    <d v="2024-05-15T00:00:00"/>
    <d v="2024-05-15T15:32:40"/>
    <n v="111190"/>
    <n v="111190"/>
    <s v="Evento"/>
    <s v="jamundi"/>
    <s v="Servicios de salud"/>
    <m/>
    <m/>
    <s v="44B200290"/>
    <x v="0"/>
    <s v="Finalizada"/>
    <s v="FACTURA PENDIENTE EN PROGRAMACION DE PAGO"/>
    <m/>
    <m/>
    <n v="111190"/>
    <n v="0"/>
    <n v="0"/>
    <m/>
    <m/>
    <n v="111190"/>
    <n v="0"/>
    <n v="0"/>
    <n v="111190"/>
    <n v="111190"/>
    <n v="1222460153"/>
    <n v="0"/>
    <m/>
    <m/>
    <m/>
    <m/>
    <d v="2024-06-30T00:00:00"/>
  </r>
  <r>
    <n v="292376"/>
    <n v="890306950"/>
    <s v="Ese Hospital Piloto de Jamundi"/>
    <s v="FVE"/>
    <n v="292376"/>
    <s v="FVE292376"/>
    <s v="890306950_FVE292376"/>
    <d v="2024-04-16T12:13:49"/>
    <d v="2024-05-15T00:00:00"/>
    <d v="2024-05-15T15:32:40"/>
    <n v="85930"/>
    <n v="85930"/>
    <s v="Evento"/>
    <s v="jamundi"/>
    <s v="Servicios de salud"/>
    <m/>
    <m/>
    <s v="44B200290"/>
    <x v="0"/>
    <s v="Finalizada"/>
    <s v="FACTURA PENDIENTE EN PROGRAMACION DE PAGO"/>
    <m/>
    <m/>
    <n v="85930"/>
    <n v="0"/>
    <n v="0"/>
    <m/>
    <m/>
    <n v="85930"/>
    <n v="0"/>
    <n v="0"/>
    <n v="85930"/>
    <n v="85930"/>
    <n v="1222460154"/>
    <n v="0"/>
    <m/>
    <m/>
    <m/>
    <m/>
    <d v="2024-06-30T00:00:00"/>
  </r>
  <r>
    <n v="292465"/>
    <n v="890306950"/>
    <s v="Ese Hospital Piloto de Jamundi"/>
    <s v="FVE"/>
    <n v="292465"/>
    <s v="FVE292465"/>
    <s v="890306950_FVE292465"/>
    <d v="2024-04-16T14:45:33"/>
    <d v="2024-05-15T00:00:00"/>
    <d v="2024-05-15T15:32:40"/>
    <n v="81400"/>
    <n v="81400"/>
    <s v="Evento"/>
    <s v="jamundi"/>
    <s v="Servicios de salud"/>
    <m/>
    <m/>
    <s v="44B200290"/>
    <x v="0"/>
    <s v="Finalizada"/>
    <s v="FACTURA PENDIENTE EN PROGRAMACION DE PAGO"/>
    <m/>
    <m/>
    <n v="81400"/>
    <n v="0"/>
    <n v="0"/>
    <m/>
    <m/>
    <n v="81400"/>
    <n v="0"/>
    <n v="0"/>
    <n v="81400"/>
    <n v="81400"/>
    <n v="1222460162"/>
    <n v="0"/>
    <m/>
    <m/>
    <m/>
    <m/>
    <d v="2024-06-30T00:00:00"/>
  </r>
  <r>
    <n v="292513"/>
    <n v="890306950"/>
    <s v="Ese Hospital Piloto de Jamundi"/>
    <s v="FVE"/>
    <n v="292513"/>
    <s v="FVE292513"/>
    <s v="890306950_FVE292513"/>
    <d v="2024-04-16T15:37:44"/>
    <d v="2024-05-15T00:00:00"/>
    <d v="2024-05-15T15:32:40"/>
    <n v="270990"/>
    <n v="270990"/>
    <s v="Evento"/>
    <s v="jamundi"/>
    <s v="Servicios de salud"/>
    <m/>
    <m/>
    <s v="44B200290"/>
    <x v="0"/>
    <s v="Finalizada"/>
    <s v="FACTURA PENDIENTE EN PROGRAMACION DE PAGO"/>
    <m/>
    <m/>
    <n v="270990"/>
    <n v="0"/>
    <n v="0"/>
    <m/>
    <m/>
    <n v="270990"/>
    <n v="0"/>
    <n v="0"/>
    <n v="270990"/>
    <n v="270990"/>
    <n v="1222460164"/>
    <n v="0"/>
    <m/>
    <m/>
    <m/>
    <m/>
    <d v="2024-06-30T00:00:00"/>
  </r>
  <r>
    <n v="292558"/>
    <n v="890306950"/>
    <s v="Ese Hospital Piloto de Jamundi"/>
    <s v="FVE"/>
    <n v="292558"/>
    <s v="FVE292558"/>
    <s v="890306950_FVE292558"/>
    <d v="2024-04-16T16:32:29"/>
    <d v="2024-05-15T00:00:00"/>
    <d v="2024-05-15T15:32:40"/>
    <n v="105400"/>
    <n v="105400"/>
    <s v="Evento"/>
    <s v="jamundi"/>
    <s v="Servicios de salud"/>
    <m/>
    <m/>
    <s v="44B200290"/>
    <x v="0"/>
    <s v="Finalizada"/>
    <s v="FACTURA PENDIENTE EN PROGRAMACION DE PAGO"/>
    <m/>
    <m/>
    <n v="105400"/>
    <n v="0"/>
    <n v="0"/>
    <m/>
    <m/>
    <n v="105400"/>
    <n v="0"/>
    <n v="0"/>
    <n v="105400"/>
    <n v="105400"/>
    <n v="1222460165"/>
    <n v="0"/>
    <m/>
    <m/>
    <m/>
    <m/>
    <d v="2024-06-30T00:00:00"/>
  </r>
  <r>
    <n v="292561"/>
    <n v="890306950"/>
    <s v="Ese Hospital Piloto de Jamundi"/>
    <s v="FVE"/>
    <n v="292561"/>
    <s v="FVE292561"/>
    <s v="890306950_FVE292561"/>
    <d v="2024-04-16T16:34:32"/>
    <d v="2024-05-15T00:00:00"/>
    <d v="2024-05-15T15:32:40"/>
    <n v="81400"/>
    <n v="81400"/>
    <s v="Evento"/>
    <s v="jamundi"/>
    <s v="Servicios de salud"/>
    <m/>
    <m/>
    <s v="44B200290"/>
    <x v="0"/>
    <s v="Finalizada"/>
    <s v="FACTURA PENDIENTE EN PROGRAMACION DE PAGO"/>
    <m/>
    <m/>
    <n v="81400"/>
    <n v="0"/>
    <n v="0"/>
    <m/>
    <m/>
    <n v="81400"/>
    <n v="0"/>
    <n v="0"/>
    <n v="81400"/>
    <n v="81400"/>
    <n v="1222460166"/>
    <n v="0"/>
    <m/>
    <m/>
    <m/>
    <m/>
    <d v="2024-06-30T00:00:00"/>
  </r>
  <r>
    <n v="292573"/>
    <n v="890306950"/>
    <s v="Ese Hospital Piloto de Jamundi"/>
    <s v="FVE"/>
    <n v="292573"/>
    <s v="FVE292573"/>
    <s v="890306950_FVE292573"/>
    <d v="2024-04-16T16:55:52"/>
    <d v="2024-05-15T00:00:00"/>
    <d v="2024-05-15T15:32:40"/>
    <n v="242698"/>
    <n v="242698"/>
    <s v="Evento"/>
    <s v="jamundi"/>
    <s v="Servicios de salud"/>
    <m/>
    <m/>
    <s v="44B200290"/>
    <x v="0"/>
    <s v="Finalizada"/>
    <s v="FACTURA PENDIENTE EN PROGRAMACION DE PAGO"/>
    <m/>
    <m/>
    <n v="242698"/>
    <n v="0"/>
    <n v="0"/>
    <m/>
    <m/>
    <n v="242698"/>
    <n v="0"/>
    <n v="0"/>
    <n v="242698"/>
    <n v="242698"/>
    <n v="1222460167"/>
    <n v="0"/>
    <m/>
    <m/>
    <m/>
    <m/>
    <d v="2024-06-30T00:00:00"/>
  </r>
  <r>
    <n v="292575"/>
    <n v="890306950"/>
    <s v="Ese Hospital Piloto de Jamundi"/>
    <s v="FVE"/>
    <n v="292575"/>
    <s v="FVE292575"/>
    <s v="890306950_FVE292575"/>
    <d v="2024-04-16T17:00:37"/>
    <d v="2024-05-15T00:00:00"/>
    <d v="2024-05-15T12:06:20"/>
    <n v="94560"/>
    <n v="94560"/>
    <s v="Evento"/>
    <s v="jamundi"/>
    <s v="Servicios de salud"/>
    <m/>
    <m/>
    <s v="44B200290"/>
    <x v="6"/>
    <s v="Finalizada"/>
    <s v="FACTURA PENDIENTE EN PROGRAMACION DE PAGO"/>
    <m/>
    <m/>
    <n v="94560"/>
    <n v="0"/>
    <n v="0"/>
    <m/>
    <m/>
    <n v="94560"/>
    <n v="0"/>
    <n v="0"/>
    <n v="94560"/>
    <n v="0"/>
    <m/>
    <n v="94560"/>
    <n v="4800064301"/>
    <s v="11.07.2024"/>
    <n v="11828831"/>
    <s v="PAGO DIRECTO REGIMEN SUBSIDIADO JUNIO 2024"/>
    <d v="2024-06-30T00:00:00"/>
  </r>
  <r>
    <n v="292600"/>
    <n v="890306950"/>
    <s v="Ese Hospital Piloto de Jamundi"/>
    <s v="FVE"/>
    <n v="292600"/>
    <s v="FVE292600"/>
    <s v="890306950_FVE292600"/>
    <d v="2024-04-17T01:21:37"/>
    <d v="2024-05-15T00:00:00"/>
    <d v="2024-05-15T15:32:40"/>
    <n v="65100"/>
    <n v="60600"/>
    <s v="Evento"/>
    <s v="jamundi"/>
    <s v="Servicios de salud"/>
    <m/>
    <m/>
    <s v="44B200290"/>
    <x v="0"/>
    <s v="Finalizada"/>
    <s v="FACTURA PENDIENTE EN PROGRAMACION DE PAGO"/>
    <m/>
    <m/>
    <n v="65100"/>
    <n v="0"/>
    <n v="0"/>
    <m/>
    <m/>
    <n v="65100"/>
    <n v="0"/>
    <n v="0"/>
    <n v="60600"/>
    <n v="60600"/>
    <n v="1222460172"/>
    <n v="0"/>
    <m/>
    <m/>
    <m/>
    <m/>
    <d v="2024-06-30T00:00:00"/>
  </r>
  <r>
    <n v="292651"/>
    <n v="890306950"/>
    <s v="Ese Hospital Piloto de Jamundi"/>
    <s v="FVE"/>
    <n v="292651"/>
    <s v="FVE292651"/>
    <s v="890306950_FVE292651"/>
    <d v="2024-04-17T09:09:28"/>
    <d v="2024-05-15T00:00:00"/>
    <d v="2024-05-15T15:32:40"/>
    <n v="85930"/>
    <n v="85930"/>
    <s v="Evento"/>
    <s v="jamundi"/>
    <s v="Servicios de salud"/>
    <m/>
    <m/>
    <s v="44B200290"/>
    <x v="0"/>
    <s v="Finalizada"/>
    <s v="FACTURA PENDIENTE EN PROGRAMACION DE PAGO"/>
    <m/>
    <m/>
    <n v="85930"/>
    <n v="0"/>
    <n v="0"/>
    <m/>
    <m/>
    <n v="85930"/>
    <n v="0"/>
    <n v="0"/>
    <n v="85930"/>
    <n v="85930"/>
    <n v="1222460180"/>
    <n v="0"/>
    <m/>
    <m/>
    <m/>
    <m/>
    <d v="2024-06-30T00:00:00"/>
  </r>
  <r>
    <n v="292654"/>
    <n v="890306950"/>
    <s v="Ese Hospital Piloto de Jamundi"/>
    <s v="FVE"/>
    <n v="292654"/>
    <s v="FVE292654"/>
    <s v="890306950_FVE292654"/>
    <d v="2024-04-17T09:20:26"/>
    <d v="2024-05-15T00:00:00"/>
    <d v="2024-05-15T12:06:20"/>
    <n v="172240"/>
    <n v="172240"/>
    <s v="Evento"/>
    <s v="jamundi"/>
    <s v="Servicios de salud"/>
    <m/>
    <m/>
    <s v="44B200290"/>
    <x v="6"/>
    <s v="Finalizada"/>
    <s v="FACTURA PENDIENTE EN PROGRAMACION DE PAGO"/>
    <m/>
    <m/>
    <n v="172240"/>
    <n v="0"/>
    <n v="0"/>
    <m/>
    <m/>
    <n v="172240"/>
    <n v="0"/>
    <n v="0"/>
    <n v="172240"/>
    <n v="0"/>
    <m/>
    <n v="172240"/>
    <n v="4800064301"/>
    <s v="11.07.2024"/>
    <n v="11828831"/>
    <s v="PAGO DIRECTO REGIMEN SUBSIDIADO JUNIO 2024"/>
    <d v="2024-06-30T00:00:00"/>
  </r>
  <r>
    <n v="292665"/>
    <n v="890306950"/>
    <s v="Ese Hospital Piloto de Jamundi"/>
    <s v="FVE"/>
    <n v="292665"/>
    <s v="FVE292665"/>
    <s v="890306950_FVE292665"/>
    <d v="2024-04-17T09:42:56"/>
    <d v="2024-05-15T00:00:00"/>
    <d v="2024-05-15T15:32:40"/>
    <n v="270110"/>
    <n v="270110"/>
    <s v="Evento"/>
    <s v="jamundi"/>
    <s v="Servicios de salud"/>
    <m/>
    <m/>
    <s v="44B200290"/>
    <x v="0"/>
    <s v="Finalizada"/>
    <s v="FACTURA PENDIENTE EN PROGRAMACION DE PAGO"/>
    <m/>
    <m/>
    <n v="270110"/>
    <n v="0"/>
    <n v="0"/>
    <m/>
    <m/>
    <n v="270110"/>
    <n v="0"/>
    <n v="0"/>
    <n v="270110"/>
    <n v="270110"/>
    <n v="1222460188"/>
    <n v="0"/>
    <m/>
    <m/>
    <m/>
    <m/>
    <d v="2024-06-30T00:00:00"/>
  </r>
  <r>
    <n v="292678"/>
    <n v="890306950"/>
    <s v="Ese Hospital Piloto de Jamundi"/>
    <s v="FVE"/>
    <n v="292678"/>
    <s v="FVE292678"/>
    <s v="890306950_FVE292678"/>
    <d v="2024-04-17T10:32:09"/>
    <d v="2024-05-15T00:00:00"/>
    <d v="2024-05-15T15:32:40"/>
    <n v="94390"/>
    <n v="94390"/>
    <s v="Evento"/>
    <s v="jamundi"/>
    <s v="Servicios de salud"/>
    <m/>
    <m/>
    <s v="44B200290"/>
    <x v="0"/>
    <s v="Finalizada"/>
    <s v="FACTURA PENDIENTE EN PROGRAMACION DE PAGO"/>
    <m/>
    <m/>
    <n v="94390"/>
    <n v="0"/>
    <n v="0"/>
    <m/>
    <m/>
    <n v="94390"/>
    <n v="0"/>
    <n v="0"/>
    <n v="94390"/>
    <n v="94390"/>
    <n v="1222460189"/>
    <n v="0"/>
    <m/>
    <m/>
    <m/>
    <m/>
    <d v="2024-06-30T00:00:00"/>
  </r>
  <r>
    <n v="292686"/>
    <n v="890306950"/>
    <s v="Ese Hospital Piloto de Jamundi"/>
    <s v="FVE"/>
    <n v="292686"/>
    <s v="FVE292686"/>
    <s v="890306950_FVE292686"/>
    <d v="2024-04-17T10:41:51"/>
    <d v="2024-05-15T00:00:00"/>
    <d v="2024-05-15T15:32:40"/>
    <n v="126920"/>
    <n v="126920"/>
    <s v="Evento"/>
    <s v="jamundi"/>
    <s v="Servicios de salud"/>
    <m/>
    <m/>
    <s v="44B200290"/>
    <x v="0"/>
    <s v="Finalizada"/>
    <s v="FACTURA PENDIENTE EN PROGRAMACION DE PAGO"/>
    <m/>
    <m/>
    <n v="126920"/>
    <n v="0"/>
    <n v="0"/>
    <m/>
    <m/>
    <n v="126920"/>
    <n v="0"/>
    <n v="0"/>
    <n v="126920"/>
    <n v="126920"/>
    <n v="1222460183"/>
    <n v="0"/>
    <m/>
    <m/>
    <m/>
    <m/>
    <d v="2024-06-30T00:00:00"/>
  </r>
  <r>
    <n v="292689"/>
    <n v="890306950"/>
    <s v="Ese Hospital Piloto de Jamundi"/>
    <s v="FVE"/>
    <n v="292689"/>
    <s v="FVE292689"/>
    <s v="890306950_FVE292689"/>
    <d v="2024-04-17T10:43:46"/>
    <d v="2024-05-15T00:00:00"/>
    <d v="2024-05-15T15:32:40"/>
    <n v="65100"/>
    <n v="60600"/>
    <s v="Evento"/>
    <s v="jamundi"/>
    <s v="Servicios de salud"/>
    <m/>
    <m/>
    <s v="44B200290"/>
    <x v="0"/>
    <s v="Finalizada"/>
    <s v="FACTURA PENDIENTE EN PROGRAMACION DE PAGO"/>
    <m/>
    <m/>
    <n v="65100"/>
    <n v="0"/>
    <n v="0"/>
    <m/>
    <m/>
    <n v="65100"/>
    <n v="0"/>
    <n v="0"/>
    <n v="60600"/>
    <n v="60600"/>
    <n v="1222460184"/>
    <n v="0"/>
    <m/>
    <m/>
    <m/>
    <m/>
    <d v="2024-06-30T00:00:00"/>
  </r>
  <r>
    <n v="292712"/>
    <n v="890306950"/>
    <s v="Ese Hospital Piloto de Jamundi"/>
    <s v="FVE"/>
    <n v="292712"/>
    <s v="FVE292712"/>
    <s v="890306950_FVE292712"/>
    <d v="2024-04-17T11:01:37"/>
    <d v="2024-05-15T00:00:00"/>
    <d v="2024-05-15T15:32:40"/>
    <n v="81400"/>
    <n v="81400"/>
    <s v="Evento"/>
    <s v="jamundi"/>
    <s v="Servicios de salud"/>
    <m/>
    <m/>
    <s v="44B200290"/>
    <x v="0"/>
    <s v="Finalizada"/>
    <s v="FACTURA PENDIENTE EN PROGRAMACION DE PAGO"/>
    <m/>
    <m/>
    <n v="81400"/>
    <n v="0"/>
    <n v="0"/>
    <m/>
    <m/>
    <n v="81400"/>
    <n v="0"/>
    <n v="0"/>
    <n v="81400"/>
    <n v="81400"/>
    <n v="1222460190"/>
    <n v="0"/>
    <m/>
    <m/>
    <m/>
    <m/>
    <d v="2024-06-30T00:00:00"/>
  </r>
  <r>
    <n v="292721"/>
    <n v="890306950"/>
    <s v="Ese Hospital Piloto de Jamundi"/>
    <s v="FVE"/>
    <n v="292721"/>
    <s v="FVE292721"/>
    <s v="890306950_FVE292721"/>
    <d v="2024-04-17T11:06:01"/>
    <d v="2024-05-15T00:00:00"/>
    <d v="2024-05-15T15:32:40"/>
    <n v="148370"/>
    <n v="148370"/>
    <s v="Evento"/>
    <s v="jamundi"/>
    <s v="Servicios de salud"/>
    <m/>
    <m/>
    <s v="44B200290"/>
    <x v="0"/>
    <s v="Finalizada"/>
    <s v="FACTURA PENDIENTE EN PROGRAMACION DE PAGO"/>
    <m/>
    <m/>
    <n v="148370"/>
    <n v="0"/>
    <n v="0"/>
    <m/>
    <m/>
    <n v="148370"/>
    <n v="0"/>
    <n v="0"/>
    <n v="148370"/>
    <n v="148370"/>
    <n v="1222460191"/>
    <n v="0"/>
    <m/>
    <m/>
    <m/>
    <m/>
    <d v="2024-06-30T00:00:00"/>
  </r>
  <r>
    <n v="292726"/>
    <n v="890306950"/>
    <s v="Ese Hospital Piloto de Jamundi"/>
    <s v="FVE"/>
    <n v="292726"/>
    <s v="FVE292726"/>
    <s v="890306950_FVE292726"/>
    <d v="2024-04-17T11:09:17"/>
    <d v="2024-05-15T00:00:00"/>
    <d v="2024-05-15T15:32:40"/>
    <n v="84250"/>
    <n v="84250"/>
    <s v="Evento"/>
    <s v="jamundi"/>
    <s v="Servicios de salud"/>
    <m/>
    <m/>
    <s v="44B200290"/>
    <x v="0"/>
    <s v="Finalizada"/>
    <s v="FACTURA PENDIENTE EN PROGRAMACION DE PAGO"/>
    <m/>
    <m/>
    <n v="84250"/>
    <n v="0"/>
    <n v="0"/>
    <m/>
    <m/>
    <n v="84250"/>
    <n v="0"/>
    <n v="0"/>
    <n v="84250"/>
    <n v="84250"/>
    <n v="1222460192"/>
    <n v="0"/>
    <m/>
    <m/>
    <m/>
    <m/>
    <d v="2024-06-30T00:00:00"/>
  </r>
  <r>
    <n v="292756"/>
    <n v="890306950"/>
    <s v="Ese Hospital Piloto de Jamundi"/>
    <s v="FVE"/>
    <n v="292756"/>
    <s v="FVE292756"/>
    <s v="890306950_FVE292756"/>
    <d v="2024-04-17T11:36:02"/>
    <d v="2024-05-15T00:00:00"/>
    <d v="2024-05-15T15:32:40"/>
    <n v="107870"/>
    <n v="107870"/>
    <s v="Evento"/>
    <s v="jamundi"/>
    <s v="Servicios de salud"/>
    <m/>
    <m/>
    <s v="44B200290"/>
    <x v="0"/>
    <s v="Finalizada"/>
    <s v="FACTURA PENDIENTE EN PROGRAMACION DE PAGO"/>
    <m/>
    <m/>
    <n v="107870"/>
    <n v="0"/>
    <n v="0"/>
    <m/>
    <m/>
    <n v="107870"/>
    <n v="0"/>
    <n v="0"/>
    <n v="107870"/>
    <n v="107870"/>
    <n v="1222460193"/>
    <n v="0"/>
    <m/>
    <m/>
    <m/>
    <m/>
    <d v="2024-06-30T00:00:00"/>
  </r>
  <r>
    <n v="292859"/>
    <n v="890306950"/>
    <s v="Ese Hospital Piloto de Jamundi"/>
    <s v="FVE"/>
    <n v="292859"/>
    <s v="FVE292859"/>
    <s v="890306950_FVE292859"/>
    <d v="2024-04-17T15:17:12"/>
    <d v="2024-05-15T00:00:00"/>
    <d v="2024-05-15T15:32:40"/>
    <n v="140800"/>
    <n v="140800"/>
    <s v="Evento"/>
    <s v="jamundi"/>
    <s v="Servicios de salud"/>
    <m/>
    <m/>
    <s v="44B200290"/>
    <x v="0"/>
    <s v="Finalizada"/>
    <s v="FACTURA PENDIENTE EN PROGRAMACION DE PAGO"/>
    <m/>
    <m/>
    <n v="140800"/>
    <n v="0"/>
    <n v="0"/>
    <m/>
    <m/>
    <n v="140800"/>
    <n v="0"/>
    <n v="0"/>
    <n v="140800"/>
    <n v="140800"/>
    <n v="1222460195"/>
    <n v="0"/>
    <m/>
    <m/>
    <m/>
    <m/>
    <d v="2024-06-30T00:00:00"/>
  </r>
  <r>
    <n v="292868"/>
    <n v="890306950"/>
    <s v="Ese Hospital Piloto de Jamundi"/>
    <s v="FVE"/>
    <n v="292868"/>
    <s v="FVE292868"/>
    <s v="890306950_FVE292868"/>
    <d v="2024-04-17T15:29:47"/>
    <d v="2024-05-15T00:00:00"/>
    <d v="2024-05-15T15:32:40"/>
    <n v="128990"/>
    <n v="128990"/>
    <s v="Evento"/>
    <s v="jamundi"/>
    <s v="Servicios de salud"/>
    <m/>
    <m/>
    <s v="44B200290"/>
    <x v="0"/>
    <s v="Finalizada"/>
    <s v="FACTURA PENDIENTE EN PROGRAMACION DE PAGO"/>
    <m/>
    <m/>
    <n v="128990"/>
    <n v="0"/>
    <n v="0"/>
    <m/>
    <m/>
    <n v="128990"/>
    <n v="0"/>
    <n v="0"/>
    <n v="128990"/>
    <n v="128990"/>
    <n v="1222460196"/>
    <n v="0"/>
    <m/>
    <m/>
    <m/>
    <m/>
    <d v="2024-06-30T00:00:00"/>
  </r>
  <r>
    <n v="292872"/>
    <n v="890306950"/>
    <s v="Ese Hospital Piloto de Jamundi"/>
    <s v="FVE"/>
    <n v="292872"/>
    <s v="FVE292872"/>
    <s v="890306950_FVE292872"/>
    <d v="2024-04-17T15:37:17"/>
    <d v="2024-05-15T00:00:00"/>
    <d v="2024-05-15T15:32:40"/>
    <n v="82010"/>
    <n v="82010"/>
    <s v="Evento"/>
    <s v="jamundi"/>
    <s v="Servicios de salud"/>
    <m/>
    <m/>
    <s v="44B200290"/>
    <x v="0"/>
    <s v="Finalizada"/>
    <s v="FACTURA PENDIENTE EN PROGRAMACION DE PAGO"/>
    <m/>
    <m/>
    <n v="82010"/>
    <n v="0"/>
    <n v="0"/>
    <m/>
    <m/>
    <n v="82010"/>
    <n v="0"/>
    <n v="0"/>
    <n v="82010"/>
    <n v="82010"/>
    <n v="1222460197"/>
    <n v="0"/>
    <m/>
    <m/>
    <m/>
    <m/>
    <d v="2024-06-30T00:00:00"/>
  </r>
  <r>
    <n v="292895"/>
    <n v="890306950"/>
    <s v="Ese Hospital Piloto de Jamundi"/>
    <s v="FVE"/>
    <n v="292895"/>
    <s v="FVE292895"/>
    <s v="890306950_FVE292895"/>
    <d v="2024-04-17T15:55:52"/>
    <d v="2024-05-15T00:00:00"/>
    <d v="2024-05-15T12:06:20"/>
    <n v="155622"/>
    <n v="155622"/>
    <s v="Evento"/>
    <s v="jamundi"/>
    <s v="Servicios de salud"/>
    <m/>
    <m/>
    <s v="44B200290"/>
    <x v="6"/>
    <s v="Finalizada"/>
    <s v="FACTURA PENDIENTE EN PROGRAMACION DE PAGO"/>
    <m/>
    <m/>
    <n v="155622"/>
    <n v="0"/>
    <n v="0"/>
    <m/>
    <m/>
    <n v="155622"/>
    <n v="0"/>
    <n v="0"/>
    <n v="155622"/>
    <n v="0"/>
    <m/>
    <n v="155622"/>
    <n v="4800064301"/>
    <s v="11.07.2024"/>
    <n v="11828831"/>
    <s v="PAGO DIRECTO REGIMEN SUBSIDIADO JUNIO 2024"/>
    <d v="2024-06-30T00:00:00"/>
  </r>
  <r>
    <n v="292922"/>
    <n v="890306950"/>
    <s v="Ese Hospital Piloto de Jamundi"/>
    <s v="FVE"/>
    <n v="292922"/>
    <s v="FVE292922"/>
    <s v="890306950_FVE292922"/>
    <d v="2024-04-17T16:20:42"/>
    <d v="2024-05-15T00:00:00"/>
    <d v="2024-05-15T15:32:40"/>
    <n v="65100"/>
    <n v="60600"/>
    <s v="Evento"/>
    <s v="jamundi"/>
    <s v="Servicios de salud"/>
    <m/>
    <m/>
    <s v="44B200290"/>
    <x v="0"/>
    <s v="Finalizada"/>
    <s v="FACTURA PENDIENTE EN PROGRAMACION DE PAGO"/>
    <m/>
    <m/>
    <n v="65100"/>
    <n v="0"/>
    <n v="0"/>
    <m/>
    <m/>
    <n v="65100"/>
    <n v="0"/>
    <n v="0"/>
    <n v="60600"/>
    <n v="60600"/>
    <n v="1222460199"/>
    <n v="0"/>
    <m/>
    <m/>
    <m/>
    <m/>
    <d v="2024-06-30T00:00:00"/>
  </r>
  <r>
    <n v="292941"/>
    <n v="890306950"/>
    <s v="Ese Hospital Piloto de Jamundi"/>
    <s v="FVE"/>
    <n v="292941"/>
    <s v="FVE292941"/>
    <s v="890306950_FVE292941"/>
    <d v="2024-04-17T16:37:16"/>
    <d v="2024-05-15T00:00:00"/>
    <d v="2024-05-15T15:32:40"/>
    <n v="81400"/>
    <n v="81400"/>
    <s v="Evento"/>
    <s v="jamundi"/>
    <s v="Servicios de salud"/>
    <m/>
    <m/>
    <s v="44B200290"/>
    <x v="0"/>
    <s v="Finalizada"/>
    <s v="FACTURA PENDIENTE EN PROGRAMACION DE PAGO"/>
    <m/>
    <m/>
    <n v="81400"/>
    <n v="0"/>
    <n v="0"/>
    <m/>
    <m/>
    <n v="81400"/>
    <n v="0"/>
    <n v="0"/>
    <n v="81400"/>
    <n v="81400"/>
    <n v="1222460200"/>
    <n v="0"/>
    <m/>
    <m/>
    <m/>
    <m/>
    <d v="2024-06-30T00:00:00"/>
  </r>
  <r>
    <n v="292954"/>
    <n v="890306950"/>
    <s v="Ese Hospital Piloto de Jamundi"/>
    <s v="FVE"/>
    <n v="292954"/>
    <s v="FVE292954"/>
    <s v="890306950_FVE292954"/>
    <d v="2024-04-17T16:58:53"/>
    <d v="2024-05-15T00:00:00"/>
    <d v="2024-05-15T15:32:40"/>
    <n v="163000"/>
    <n v="163000"/>
    <s v="Evento"/>
    <s v="jamundi"/>
    <s v="Servicios de salud"/>
    <m/>
    <m/>
    <s v="44B200290"/>
    <x v="0"/>
    <s v="Finalizada"/>
    <s v="FACTURA PENDIENTE EN PROGRAMACION DE PAGO"/>
    <m/>
    <m/>
    <n v="163000"/>
    <n v="0"/>
    <n v="0"/>
    <m/>
    <m/>
    <n v="163000"/>
    <n v="0"/>
    <n v="0"/>
    <n v="163000"/>
    <n v="163000"/>
    <n v="1222460201"/>
    <n v="0"/>
    <m/>
    <m/>
    <m/>
    <m/>
    <d v="2024-06-30T00:00:00"/>
  </r>
  <r>
    <n v="292957"/>
    <n v="890306950"/>
    <s v="Ese Hospital Piloto de Jamundi"/>
    <s v="FVE"/>
    <n v="292957"/>
    <s v="FVE292957"/>
    <s v="890306950_FVE292957"/>
    <d v="2024-04-17T17:04:05"/>
    <d v="2024-05-15T00:00:00"/>
    <d v="2024-05-15T15:32:40"/>
    <n v="334840"/>
    <n v="334840"/>
    <s v="Evento"/>
    <s v="jamundi"/>
    <s v="Servicios de salud"/>
    <m/>
    <m/>
    <s v="44B200290"/>
    <x v="0"/>
    <s v="Finalizada"/>
    <s v="FACTURA PENDIENTE EN PROGRAMACION DE PAGO"/>
    <m/>
    <m/>
    <n v="334840"/>
    <n v="0"/>
    <n v="0"/>
    <m/>
    <m/>
    <n v="334840"/>
    <n v="0"/>
    <n v="0"/>
    <n v="334840"/>
    <n v="334840"/>
    <n v="1222460207"/>
    <n v="0"/>
    <m/>
    <m/>
    <m/>
    <m/>
    <d v="2024-06-30T00:00:00"/>
  </r>
  <r>
    <n v="292962"/>
    <n v="890306950"/>
    <s v="Ese Hospital Piloto de Jamundi"/>
    <s v="FVE"/>
    <n v="292962"/>
    <s v="FVE292962"/>
    <s v="890306950_FVE292962"/>
    <d v="2024-04-17T17:19:21"/>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3003"/>
    <n v="890306950"/>
    <s v="Ese Hospital Piloto de Jamundi"/>
    <s v="FVE"/>
    <n v="293003"/>
    <s v="FVE293003"/>
    <s v="890306950_FVE293003"/>
    <d v="2024-04-18T07:58:19"/>
    <d v="2024-05-15T00:00:00"/>
    <d v="2024-05-15T15:32:40"/>
    <n v="102590"/>
    <n v="102590"/>
    <s v="Evento"/>
    <s v="jamundi"/>
    <s v="Servicios de salud"/>
    <m/>
    <m/>
    <s v="44B200290"/>
    <x v="0"/>
    <s v="Finalizada"/>
    <s v="FACTURA PENDIENTE EN PROGRAMACION DE PAGO"/>
    <m/>
    <m/>
    <n v="102590"/>
    <n v="0"/>
    <n v="0"/>
    <m/>
    <m/>
    <n v="102590"/>
    <n v="0"/>
    <n v="0"/>
    <n v="102590"/>
    <n v="102590"/>
    <n v="1222460217"/>
    <n v="0"/>
    <m/>
    <m/>
    <m/>
    <m/>
    <d v="2024-06-30T00:00:00"/>
  </r>
  <r>
    <n v="293021"/>
    <n v="890306950"/>
    <s v="Ese Hospital Piloto de Jamundi"/>
    <s v="FVE"/>
    <n v="293021"/>
    <s v="FVE293021"/>
    <s v="890306950_FVE293021"/>
    <d v="2024-04-18T08:44:56"/>
    <d v="2024-05-15T00:00:00"/>
    <d v="2024-05-15T15:32:40"/>
    <n v="160700"/>
    <n v="160700"/>
    <s v="Evento"/>
    <s v="jamundi"/>
    <s v="Servicios de salud"/>
    <m/>
    <m/>
    <s v="44B200290"/>
    <x v="0"/>
    <s v="Finalizada"/>
    <s v="FACTURA PENDIENTE EN PROGRAMACION DE PAGO"/>
    <m/>
    <m/>
    <n v="160700"/>
    <n v="0"/>
    <n v="0"/>
    <m/>
    <m/>
    <n v="160700"/>
    <n v="0"/>
    <n v="0"/>
    <n v="160700"/>
    <n v="160700"/>
    <n v="1222460218"/>
    <n v="0"/>
    <m/>
    <m/>
    <m/>
    <m/>
    <d v="2024-06-30T00:00:00"/>
  </r>
  <r>
    <n v="293053"/>
    <n v="890306950"/>
    <s v="Ese Hospital Piloto de Jamundi"/>
    <s v="FVE"/>
    <n v="293053"/>
    <s v="FVE293053"/>
    <s v="890306950_FVE293053"/>
    <d v="2024-04-18T09:23:09"/>
    <d v="2024-05-15T00:00:00"/>
    <d v="2024-05-15T15:32:40"/>
    <n v="96850"/>
    <n v="96850"/>
    <s v="Evento"/>
    <s v="jamundi"/>
    <s v="Servicios de salud"/>
    <m/>
    <m/>
    <s v="44B200290"/>
    <x v="0"/>
    <s v="Finalizada"/>
    <s v="FACTURA PENDIENTE EN PROGRAMACION DE PAGO"/>
    <m/>
    <m/>
    <n v="96850"/>
    <n v="0"/>
    <n v="0"/>
    <m/>
    <m/>
    <n v="96850"/>
    <n v="0"/>
    <n v="0"/>
    <n v="96850"/>
    <n v="96850"/>
    <n v="136424282"/>
    <n v="0"/>
    <m/>
    <m/>
    <m/>
    <m/>
    <d v="2024-06-30T00:00:00"/>
  </r>
  <r>
    <n v="293074"/>
    <n v="890306950"/>
    <s v="Ese Hospital Piloto de Jamundi"/>
    <s v="FVE"/>
    <n v="293074"/>
    <s v="FVE293074"/>
    <s v="890306950_FVE293074"/>
    <d v="2024-04-18T09:56:30"/>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3135"/>
    <n v="890306950"/>
    <s v="Ese Hospital Piloto de Jamundi"/>
    <s v="FVE"/>
    <n v="293135"/>
    <s v="FVE293135"/>
    <s v="890306950_FVE293135"/>
    <d v="2024-04-18T11:07:45"/>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3170"/>
    <n v="890306950"/>
    <s v="Ese Hospital Piloto de Jamundi"/>
    <s v="FVE"/>
    <n v="293170"/>
    <s v="FVE293170"/>
    <s v="890306950_FVE293170"/>
    <d v="2024-04-18T11:49:56"/>
    <d v="2024-05-15T00:00:00"/>
    <d v="2024-05-15T12:06:20"/>
    <n v="370920"/>
    <n v="370920"/>
    <s v="Evento"/>
    <s v="jamundi"/>
    <s v="Servicios de salud"/>
    <m/>
    <m/>
    <s v="44B200290"/>
    <x v="6"/>
    <s v="Finalizada"/>
    <s v="FACTURA PENDIENTE EN PROGRAMACION DE PAGO"/>
    <m/>
    <m/>
    <n v="370920"/>
    <n v="0"/>
    <n v="0"/>
    <m/>
    <m/>
    <n v="370920"/>
    <n v="0"/>
    <n v="0"/>
    <n v="370920"/>
    <n v="0"/>
    <m/>
    <n v="370920"/>
    <n v="4800064301"/>
    <s v="11.07.2024"/>
    <n v="11828831"/>
    <s v="PAGO DIRECTO REGIMEN SUBSIDIADO JUNIO 2024"/>
    <d v="2024-06-30T00:00:00"/>
  </r>
  <r>
    <n v="293173"/>
    <n v="890306950"/>
    <s v="Ese Hospital Piloto de Jamundi"/>
    <s v="FVE"/>
    <n v="293173"/>
    <s v="FVE293173"/>
    <s v="890306950_FVE293173"/>
    <d v="2024-04-18T11:54:58"/>
    <d v="2024-05-15T00:00:00"/>
    <d v="2024-05-15T12:06:20"/>
    <n v="81400"/>
    <n v="81400"/>
    <s v="Evento"/>
    <s v="jamundi"/>
    <s v="Servicios de salud"/>
    <m/>
    <m/>
    <s v="44B200290"/>
    <x v="6"/>
    <s v="Finalizada"/>
    <s v="FACTURA PENDIENTE EN PROGRAMACION DE PAGO"/>
    <m/>
    <m/>
    <n v="81400"/>
    <n v="0"/>
    <n v="0"/>
    <m/>
    <m/>
    <n v="81400"/>
    <n v="0"/>
    <n v="0"/>
    <n v="81400"/>
    <n v="0"/>
    <m/>
    <n v="81400"/>
    <n v="4800064301"/>
    <s v="11.07.2024"/>
    <n v="11828831"/>
    <s v="PAGO DIRECTO REGIMEN SUBSIDIADO JUNIO 2024"/>
    <d v="2024-06-30T00:00:00"/>
  </r>
  <r>
    <n v="293175"/>
    <n v="890306950"/>
    <s v="Ese Hospital Piloto de Jamundi"/>
    <s v="FVE"/>
    <n v="293175"/>
    <s v="FVE293175"/>
    <s v="890306950_FVE293175"/>
    <d v="2024-04-18T11:58:37"/>
    <d v="2024-05-15T00:00:00"/>
    <d v="2024-05-15T15:32:40"/>
    <n v="320150"/>
    <n v="320150"/>
    <s v="Evento"/>
    <s v="jamundi"/>
    <s v="Servicios de salud"/>
    <m/>
    <m/>
    <s v="44B200290"/>
    <x v="0"/>
    <s v="Finalizada"/>
    <s v="FACTURA PENDIENTE EN PROGRAMACION DE PAGO"/>
    <m/>
    <m/>
    <n v="320150"/>
    <n v="0"/>
    <n v="0"/>
    <m/>
    <m/>
    <n v="320150"/>
    <n v="0"/>
    <n v="0"/>
    <n v="320150"/>
    <n v="320150"/>
    <n v="1222460226"/>
    <n v="0"/>
    <m/>
    <m/>
    <m/>
    <m/>
    <d v="2024-06-30T00:00:00"/>
  </r>
  <r>
    <n v="293177"/>
    <n v="890306950"/>
    <s v="Ese Hospital Piloto de Jamundi"/>
    <s v="FVE"/>
    <n v="293177"/>
    <s v="FVE293177"/>
    <s v="890306950_FVE293177"/>
    <d v="2024-04-18T12:02:56"/>
    <d v="2024-05-15T00:00:00"/>
    <d v="2024-05-15T12:06:20"/>
    <n v="169960"/>
    <n v="169960"/>
    <s v="Evento"/>
    <s v="jamundi"/>
    <s v="Servicios de salud"/>
    <m/>
    <m/>
    <s v="44B200290"/>
    <x v="6"/>
    <s v="Finalizada"/>
    <s v="FACTURA PENDIENTE EN PROGRAMACION DE PAGO"/>
    <m/>
    <m/>
    <n v="169960"/>
    <n v="0"/>
    <n v="0"/>
    <m/>
    <m/>
    <n v="169960"/>
    <n v="0"/>
    <n v="0"/>
    <n v="169960"/>
    <n v="0"/>
    <m/>
    <n v="169960"/>
    <n v="4800064301"/>
    <s v="11.07.2024"/>
    <n v="11828831"/>
    <s v="PAGO DIRECTO REGIMEN SUBSIDIADO JUNIO 2024"/>
    <d v="2024-06-30T00:00:00"/>
  </r>
  <r>
    <n v="293187"/>
    <n v="890306950"/>
    <s v="Ese Hospital Piloto de Jamundi"/>
    <s v="FVE"/>
    <n v="293187"/>
    <s v="FVE293187"/>
    <s v="890306950_FVE293187"/>
    <d v="2024-04-18T12:15:35"/>
    <d v="2024-05-15T00:00:00"/>
    <d v="2024-05-15T15:32:40"/>
    <n v="390720"/>
    <n v="390720"/>
    <s v="Evento"/>
    <s v="jamundi"/>
    <s v="Servicios de salud"/>
    <m/>
    <m/>
    <s v="44B200290"/>
    <x v="0"/>
    <s v="Finalizada"/>
    <s v="FACTURA PENDIENTE EN PROGRAMACION DE PAGO"/>
    <m/>
    <m/>
    <n v="390720"/>
    <n v="0"/>
    <n v="0"/>
    <m/>
    <m/>
    <n v="390720"/>
    <n v="0"/>
    <n v="0"/>
    <n v="390720"/>
    <n v="390720"/>
    <n v="1222460228"/>
    <n v="0"/>
    <m/>
    <m/>
    <m/>
    <m/>
    <d v="2024-06-30T00:00:00"/>
  </r>
  <r>
    <n v="293202"/>
    <n v="890306950"/>
    <s v="Ese Hospital Piloto de Jamundi"/>
    <s v="FVE"/>
    <n v="293202"/>
    <s v="FVE293202"/>
    <s v="890306950_FVE293202"/>
    <d v="2024-04-18T12:30:32"/>
    <d v="2024-05-15T00:00:00"/>
    <d v="2024-05-15T15:32:40"/>
    <n v="123170"/>
    <n v="123170"/>
    <s v="Evento"/>
    <s v="jamundi"/>
    <s v="Servicios de salud"/>
    <m/>
    <m/>
    <s v="44B200290"/>
    <x v="0"/>
    <s v="Finalizada"/>
    <s v="FACTURA PENDIENTE EN PROGRAMACION DE PAGO"/>
    <m/>
    <m/>
    <n v="123170"/>
    <n v="0"/>
    <n v="0"/>
    <m/>
    <m/>
    <n v="123170"/>
    <n v="0"/>
    <n v="0"/>
    <n v="123170"/>
    <n v="123170"/>
    <n v="1222460231"/>
    <n v="0"/>
    <m/>
    <m/>
    <m/>
    <m/>
    <d v="2024-06-30T00:00:00"/>
  </r>
  <r>
    <n v="293205"/>
    <n v="890306950"/>
    <s v="Ese Hospital Piloto de Jamundi"/>
    <s v="FVE"/>
    <n v="293205"/>
    <s v="FVE293205"/>
    <s v="890306950_FVE293205"/>
    <d v="2024-04-18T12:33:59"/>
    <d v="2024-05-15T00:00:00"/>
    <d v="2024-05-15T15:32:40"/>
    <n v="119480"/>
    <n v="119480"/>
    <s v="Evento"/>
    <s v="jamundi"/>
    <s v="Servicios de salud"/>
    <m/>
    <m/>
    <s v="44B200290"/>
    <x v="0"/>
    <s v="Finalizada"/>
    <s v="FACTURA PENDIENTE EN PROGRAMACION DE PAGO"/>
    <m/>
    <m/>
    <n v="119480"/>
    <n v="0"/>
    <n v="0"/>
    <m/>
    <m/>
    <n v="119480"/>
    <n v="0"/>
    <n v="0"/>
    <n v="119480"/>
    <n v="119480"/>
    <n v="1222460232"/>
    <n v="0"/>
    <m/>
    <m/>
    <m/>
    <m/>
    <d v="2024-06-30T00:00:00"/>
  </r>
  <r>
    <n v="293206"/>
    <n v="890306950"/>
    <s v="Ese Hospital Piloto de Jamundi"/>
    <s v="FVE"/>
    <n v="293206"/>
    <s v="FVE293206"/>
    <s v="890306950_FVE293206"/>
    <d v="2024-04-18T12:38:07"/>
    <d v="2024-05-15T00:00:00"/>
    <d v="2024-05-15T15:32:40"/>
    <n v="135180"/>
    <n v="135180"/>
    <s v="Evento"/>
    <s v="jamundi"/>
    <s v="Servicios de salud"/>
    <m/>
    <m/>
    <s v="44B200290"/>
    <x v="0"/>
    <s v="Finalizada"/>
    <s v="FACTURA PENDIENTE EN PROGRAMACION DE PAGO"/>
    <m/>
    <m/>
    <n v="135180"/>
    <n v="0"/>
    <n v="0"/>
    <m/>
    <m/>
    <n v="135180"/>
    <n v="0"/>
    <n v="0"/>
    <n v="135180"/>
    <n v="135180"/>
    <n v="1222460233"/>
    <n v="0"/>
    <m/>
    <m/>
    <m/>
    <m/>
    <d v="2024-06-30T00:00:00"/>
  </r>
  <r>
    <n v="293234"/>
    <n v="890306950"/>
    <s v="Ese Hospital Piloto de Jamundi"/>
    <s v="FVE"/>
    <n v="293234"/>
    <s v="FVE293234"/>
    <s v="890306950_FVE293234"/>
    <d v="2024-04-18T14:21:31"/>
    <d v="2024-05-15T00:00:00"/>
    <d v="2024-05-15T15:32:40"/>
    <n v="347000"/>
    <n v="347000"/>
    <s v="Evento"/>
    <s v="jamundi"/>
    <s v="Servicios de salud"/>
    <m/>
    <m/>
    <s v="44B200290"/>
    <x v="0"/>
    <s v="Finalizada"/>
    <s v="FACTURA PENDIENTE EN PROGRAMACION DE PAGO"/>
    <m/>
    <m/>
    <n v="347000"/>
    <n v="0"/>
    <n v="0"/>
    <m/>
    <m/>
    <n v="347000"/>
    <n v="0"/>
    <n v="0"/>
    <n v="347000"/>
    <n v="347000"/>
    <n v="1222460234"/>
    <n v="0"/>
    <m/>
    <m/>
    <m/>
    <m/>
    <d v="2024-06-30T00:00:00"/>
  </r>
  <r>
    <n v="293238"/>
    <n v="890306950"/>
    <s v="Ese Hospital Piloto de Jamundi"/>
    <s v="FVE"/>
    <n v="293238"/>
    <s v="FVE293238"/>
    <s v="890306950_FVE293238"/>
    <d v="2024-04-18T14:24:07"/>
    <d v="2024-05-15T00:00:00"/>
    <d v="2024-05-15T15:32:40"/>
    <n v="110700"/>
    <n v="110700"/>
    <s v="Evento"/>
    <s v="jamundi"/>
    <s v="Servicios de salud"/>
    <m/>
    <m/>
    <s v="44B200290"/>
    <x v="0"/>
    <s v="Finalizada"/>
    <s v="FACTURA PENDIENTE EN PROGRAMACION DE PAGO"/>
    <m/>
    <m/>
    <n v="110700"/>
    <n v="0"/>
    <n v="0"/>
    <m/>
    <m/>
    <n v="110700"/>
    <n v="0"/>
    <n v="0"/>
    <n v="110700"/>
    <n v="110700"/>
    <n v="1222460235"/>
    <n v="0"/>
    <m/>
    <m/>
    <m/>
    <m/>
    <d v="2024-06-30T00:00:00"/>
  </r>
  <r>
    <n v="293241"/>
    <n v="890306950"/>
    <s v="Ese Hospital Piloto de Jamundi"/>
    <s v="FVE"/>
    <n v="293241"/>
    <s v="FVE293241"/>
    <s v="890306950_FVE293241"/>
    <d v="2024-04-18T14:28:37"/>
    <d v="2024-05-15T00:00:00"/>
    <d v="2024-05-15T15:32:40"/>
    <n v="155600"/>
    <n v="155600"/>
    <s v="Evento"/>
    <s v="jamundi"/>
    <s v="Servicios de salud"/>
    <m/>
    <m/>
    <s v="44B200290"/>
    <x v="0"/>
    <s v="Finalizada"/>
    <s v="FACTURA PENDIENTE EN PROGRAMACION DE PAGO"/>
    <m/>
    <m/>
    <n v="155600"/>
    <n v="0"/>
    <n v="0"/>
    <m/>
    <m/>
    <n v="155600"/>
    <n v="0"/>
    <n v="0"/>
    <n v="155600"/>
    <n v="155600"/>
    <n v="1222460236"/>
    <n v="0"/>
    <m/>
    <m/>
    <m/>
    <m/>
    <d v="2024-06-30T00:00:00"/>
  </r>
  <r>
    <n v="293246"/>
    <n v="890306950"/>
    <s v="Ese Hospital Piloto de Jamundi"/>
    <s v="FVE"/>
    <n v="293246"/>
    <s v="FVE293246"/>
    <s v="890306950_FVE293246"/>
    <d v="2024-04-18T14:34:07"/>
    <d v="2024-05-15T00:00:00"/>
    <d v="2024-05-15T12:06:20"/>
    <n v="92286"/>
    <n v="92286"/>
    <s v="Evento"/>
    <s v="jamundi"/>
    <s v="Servicios de salud"/>
    <m/>
    <m/>
    <s v="44B200290"/>
    <x v="6"/>
    <s v="Finalizada"/>
    <s v="FACTURA PENDIENTE EN PROGRAMACION DE PAGO"/>
    <m/>
    <m/>
    <n v="92286"/>
    <n v="0"/>
    <n v="0"/>
    <m/>
    <m/>
    <n v="92286"/>
    <n v="0"/>
    <n v="0"/>
    <n v="92286"/>
    <n v="0"/>
    <m/>
    <n v="92286"/>
    <n v="4800064301"/>
    <s v="11.07.2024"/>
    <n v="11828831"/>
    <s v="PAGO DIRECTO REGIMEN SUBSIDIADO JUNIO 2024"/>
    <d v="2024-06-30T00:00:00"/>
  </r>
  <r>
    <n v="293249"/>
    <n v="890306950"/>
    <s v="Ese Hospital Piloto de Jamundi"/>
    <s v="FVE"/>
    <n v="293249"/>
    <s v="FVE293249"/>
    <s v="890306950_FVE293249"/>
    <d v="2024-04-18T14:38:31"/>
    <d v="2024-05-15T00:00:00"/>
    <d v="2024-05-15T15:32:40"/>
    <n v="103330"/>
    <n v="103330"/>
    <s v="Evento"/>
    <s v="jamundi"/>
    <s v="Servicios de salud"/>
    <m/>
    <m/>
    <s v="44B200290"/>
    <x v="0"/>
    <s v="Finalizada"/>
    <s v="FACTURA PENDIENTE EN PROGRAMACION DE PAGO"/>
    <m/>
    <m/>
    <n v="103330"/>
    <n v="0"/>
    <n v="0"/>
    <m/>
    <m/>
    <n v="103330"/>
    <n v="0"/>
    <n v="0"/>
    <n v="103330"/>
    <n v="103330"/>
    <n v="1222460238"/>
    <n v="0"/>
    <m/>
    <m/>
    <m/>
    <m/>
    <d v="2024-06-30T00:00:00"/>
  </r>
  <r>
    <n v="293253"/>
    <n v="890306950"/>
    <s v="Ese Hospital Piloto de Jamundi"/>
    <s v="FVE"/>
    <n v="293253"/>
    <s v="FVE293253"/>
    <s v="890306950_FVE293253"/>
    <d v="2024-04-18T14:41:32"/>
    <d v="2024-05-15T00:00:00"/>
    <d v="2024-05-15T15:32:40"/>
    <n v="98820"/>
    <n v="98820"/>
    <s v="Evento"/>
    <s v="jamundi"/>
    <s v="Servicios de salud"/>
    <m/>
    <m/>
    <s v="44B200290"/>
    <x v="0"/>
    <s v="Finalizada"/>
    <s v="FACTURA PENDIENTE EN PROGRAMACION DE PAGO"/>
    <m/>
    <m/>
    <n v="98820"/>
    <n v="0"/>
    <n v="0"/>
    <m/>
    <m/>
    <n v="98820"/>
    <n v="0"/>
    <n v="0"/>
    <n v="98820"/>
    <n v="98820"/>
    <n v="1222460239"/>
    <n v="0"/>
    <m/>
    <m/>
    <m/>
    <m/>
    <d v="2024-06-30T00:00:00"/>
  </r>
  <r>
    <n v="293260"/>
    <n v="890306950"/>
    <s v="Ese Hospital Piloto de Jamundi"/>
    <s v="FVE"/>
    <n v="293260"/>
    <s v="FVE293260"/>
    <s v="890306950_FVE293260"/>
    <d v="2024-04-18T14:50:05"/>
    <d v="2024-05-15T00:00:00"/>
    <d v="2024-05-15T15:32:40"/>
    <n v="260810"/>
    <n v="260810"/>
    <s v="Evento"/>
    <s v="jamundi"/>
    <s v="Servicios de salud"/>
    <m/>
    <m/>
    <s v="44B200290"/>
    <x v="0"/>
    <s v="Finalizada"/>
    <s v="FACTURA PENDIENTE EN PROGRAMACION DE PAGO"/>
    <m/>
    <m/>
    <n v="260810"/>
    <n v="0"/>
    <n v="0"/>
    <m/>
    <m/>
    <n v="260810"/>
    <n v="0"/>
    <n v="0"/>
    <n v="260810"/>
    <n v="260810"/>
    <n v="1222460240"/>
    <n v="0"/>
    <m/>
    <m/>
    <m/>
    <m/>
    <d v="2024-06-30T00:00:00"/>
  </r>
  <r>
    <n v="293283"/>
    <n v="890306950"/>
    <s v="Ese Hospital Piloto de Jamundi"/>
    <s v="FVE"/>
    <n v="293283"/>
    <s v="FVE293283"/>
    <s v="890306950_FVE293283"/>
    <d v="2024-04-18T15:31:54"/>
    <d v="2024-05-15T00:00:00"/>
    <d v="2024-05-15T15:32:40"/>
    <n v="223540"/>
    <n v="223540"/>
    <s v="Evento"/>
    <s v="jamundi"/>
    <s v="Servicios de salud"/>
    <m/>
    <m/>
    <s v="44B200290"/>
    <x v="0"/>
    <s v="Finalizada"/>
    <s v="FACTURA PENDIENTE EN PROGRAMACION DE PAGO"/>
    <m/>
    <m/>
    <n v="223540"/>
    <n v="0"/>
    <n v="0"/>
    <m/>
    <m/>
    <n v="223540"/>
    <n v="0"/>
    <n v="0"/>
    <n v="223540"/>
    <n v="223540"/>
    <n v="1222460242"/>
    <n v="0"/>
    <m/>
    <m/>
    <m/>
    <m/>
    <d v="2024-06-30T00:00:00"/>
  </r>
  <r>
    <n v="293287"/>
    <n v="890306950"/>
    <s v="Ese Hospital Piloto de Jamundi"/>
    <s v="FVE"/>
    <n v="293287"/>
    <s v="FVE293287"/>
    <s v="890306950_FVE293287"/>
    <d v="2024-04-18T15:39:32"/>
    <d v="2024-05-15T00:00:00"/>
    <d v="2024-05-15T15:32:40"/>
    <n v="394800"/>
    <n v="394800"/>
    <s v="Evento"/>
    <s v="jamundi"/>
    <s v="Servicios de salud"/>
    <m/>
    <m/>
    <s v="44B200290"/>
    <x v="0"/>
    <s v="Finalizada"/>
    <s v="FACTURA PENDIENTE EN PROGRAMACION DE PAGO"/>
    <m/>
    <m/>
    <n v="394800"/>
    <n v="0"/>
    <n v="0"/>
    <m/>
    <m/>
    <n v="394800"/>
    <n v="0"/>
    <n v="0"/>
    <n v="394800"/>
    <n v="394800"/>
    <n v="1222460243"/>
    <n v="0"/>
    <m/>
    <m/>
    <m/>
    <m/>
    <d v="2024-06-30T00:00:00"/>
  </r>
  <r>
    <n v="293291"/>
    <n v="890306950"/>
    <s v="Ese Hospital Piloto de Jamundi"/>
    <s v="FVE"/>
    <n v="293291"/>
    <s v="FVE293291"/>
    <s v="890306950_FVE293291"/>
    <d v="2024-04-18T15:43:51"/>
    <d v="2024-05-15T00:00:00"/>
    <d v="2024-05-15T15:32:40"/>
    <n v="117872"/>
    <n v="117872"/>
    <s v="Evento"/>
    <s v="jamundi"/>
    <s v="Servicios de salud"/>
    <m/>
    <m/>
    <s v="44B200290"/>
    <x v="0"/>
    <s v="Finalizada"/>
    <s v="FACTURA PENDIENTE EN PROGRAMACION DE PAGO"/>
    <m/>
    <m/>
    <n v="117872"/>
    <n v="0"/>
    <n v="0"/>
    <m/>
    <m/>
    <n v="117872"/>
    <n v="0"/>
    <n v="0"/>
    <n v="117872"/>
    <n v="117872"/>
    <n v="1222460244"/>
    <n v="0"/>
    <m/>
    <m/>
    <m/>
    <m/>
    <d v="2024-06-30T00:00:00"/>
  </r>
  <r>
    <n v="293295"/>
    <n v="890306950"/>
    <s v="Ese Hospital Piloto de Jamundi"/>
    <s v="FVE"/>
    <n v="293295"/>
    <s v="FVE293295"/>
    <s v="890306950_FVE293295"/>
    <d v="2024-04-18T15:50:21"/>
    <d v="2024-05-15T00:00:00"/>
    <d v="2024-05-15T15:32:40"/>
    <n v="179210"/>
    <n v="179210"/>
    <s v="Evento"/>
    <s v="jamundi"/>
    <s v="Servicios de salud"/>
    <m/>
    <m/>
    <s v="44B200290"/>
    <x v="0"/>
    <s v="Finalizada"/>
    <s v="FACTURA PENDIENTE EN PROGRAMACION DE PAGO"/>
    <m/>
    <m/>
    <n v="179210"/>
    <n v="0"/>
    <n v="0"/>
    <m/>
    <m/>
    <n v="179210"/>
    <n v="0"/>
    <n v="0"/>
    <n v="179210"/>
    <n v="179210"/>
    <n v="1222460245"/>
    <n v="0"/>
    <m/>
    <m/>
    <m/>
    <m/>
    <d v="2024-06-30T00:00:00"/>
  </r>
  <r>
    <n v="293300"/>
    <n v="890306950"/>
    <s v="Ese Hospital Piloto de Jamundi"/>
    <s v="FVE"/>
    <n v="293300"/>
    <s v="FVE293300"/>
    <s v="890306950_FVE293300"/>
    <d v="2024-04-18T16:12:49"/>
    <d v="2024-05-15T00:00:00"/>
    <d v="2024-05-15T15:32:40"/>
    <n v="172300"/>
    <n v="172300"/>
    <s v="Evento"/>
    <s v="jamundi"/>
    <s v="Servicios de salud"/>
    <m/>
    <m/>
    <s v="44B200290"/>
    <x v="0"/>
    <s v="Finalizada"/>
    <s v="FACTURA PENDIENTE EN PROGRAMACION DE PAGO"/>
    <m/>
    <m/>
    <n v="172300"/>
    <n v="0"/>
    <n v="0"/>
    <m/>
    <m/>
    <n v="172300"/>
    <n v="0"/>
    <n v="0"/>
    <n v="172300"/>
    <n v="172300"/>
    <n v="1222460247"/>
    <n v="0"/>
    <m/>
    <m/>
    <m/>
    <m/>
    <d v="2024-06-30T00:00:00"/>
  </r>
  <r>
    <n v="293301"/>
    <n v="890306950"/>
    <s v="Ese Hospital Piloto de Jamundi"/>
    <s v="FVE"/>
    <n v="293301"/>
    <s v="FVE293301"/>
    <s v="890306950_FVE293301"/>
    <d v="2024-04-18T16:18:39"/>
    <d v="2024-05-15T00:00:00"/>
    <d v="2024-05-15T15:32:40"/>
    <n v="112290"/>
    <n v="112290"/>
    <s v="Evento"/>
    <s v="jamundi"/>
    <s v="Servicios de salud"/>
    <m/>
    <m/>
    <s v="44B200290"/>
    <x v="0"/>
    <s v="Finalizada"/>
    <s v="FACTURA PENDIENTE EN PROGRAMACION DE PAGO"/>
    <m/>
    <m/>
    <n v="112290"/>
    <n v="0"/>
    <n v="0"/>
    <m/>
    <m/>
    <n v="112290"/>
    <n v="0"/>
    <n v="0"/>
    <n v="112290"/>
    <n v="112290"/>
    <n v="1222460248"/>
    <n v="0"/>
    <m/>
    <m/>
    <m/>
    <m/>
    <d v="2024-06-30T00:00:00"/>
  </r>
  <r>
    <n v="293303"/>
    <n v="890306950"/>
    <s v="Ese Hospital Piloto de Jamundi"/>
    <s v="FVE"/>
    <n v="293303"/>
    <s v="FVE293303"/>
    <s v="890306950_FVE293303"/>
    <d v="2024-04-18T16:22:46"/>
    <d v="2024-05-15T00:00:00"/>
    <d v="2024-05-15T12:06:20"/>
    <n v="147750"/>
    <n v="147750"/>
    <s v="Evento"/>
    <s v="jamundi"/>
    <s v="Servicios de salud"/>
    <m/>
    <m/>
    <s v="44B200290"/>
    <x v="6"/>
    <s v="Finalizada"/>
    <s v="FACTURA PENDIENTE EN PROGRAMACION DE PAGO"/>
    <m/>
    <m/>
    <n v="147750"/>
    <n v="0"/>
    <n v="0"/>
    <m/>
    <m/>
    <n v="147750"/>
    <n v="0"/>
    <n v="0"/>
    <n v="147750"/>
    <n v="0"/>
    <m/>
    <n v="147750"/>
    <n v="4800064301"/>
    <s v="11.07.2024"/>
    <n v="11828831"/>
    <s v="PAGO DIRECTO REGIMEN SUBSIDIADO JUNIO 2024"/>
    <d v="2024-06-30T00:00:00"/>
  </r>
  <r>
    <n v="293305"/>
    <n v="890306950"/>
    <s v="Ese Hospital Piloto de Jamundi"/>
    <s v="FVE"/>
    <n v="293305"/>
    <s v="FVE293305"/>
    <s v="890306950_FVE293305"/>
    <d v="2024-04-18T16:28:01"/>
    <d v="2024-05-15T00:00:00"/>
    <d v="2024-05-15T15:32:40"/>
    <n v="96090"/>
    <n v="96090"/>
    <s v="Evento"/>
    <s v="jamundi"/>
    <s v="Servicios de salud"/>
    <m/>
    <m/>
    <s v="44B200290"/>
    <x v="0"/>
    <s v="Finalizada"/>
    <s v="FACTURA PENDIENTE EN PROGRAMACION DE PAGO"/>
    <m/>
    <m/>
    <n v="96090"/>
    <n v="0"/>
    <n v="0"/>
    <m/>
    <m/>
    <n v="96090"/>
    <n v="0"/>
    <n v="0"/>
    <n v="96090"/>
    <n v="96090"/>
    <n v="1222460250"/>
    <n v="0"/>
    <m/>
    <m/>
    <m/>
    <m/>
    <d v="2024-06-30T00:00:00"/>
  </r>
  <r>
    <n v="293366"/>
    <n v="890306950"/>
    <s v="Ese Hospital Piloto de Jamundi"/>
    <s v="FVE"/>
    <n v="293366"/>
    <s v="FVE293366"/>
    <s v="890306950_FVE293366"/>
    <d v="2024-04-19T00:30:27"/>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3390"/>
    <n v="890306950"/>
    <s v="Ese Hospital Piloto de Jamundi"/>
    <s v="FVE"/>
    <n v="293390"/>
    <s v="FVE293390"/>
    <s v="890306950_FVE293390"/>
    <d v="2024-04-19T08:01:23"/>
    <d v="2024-05-15T00:00:00"/>
    <d v="2024-05-15T15:32:40"/>
    <n v="243508"/>
    <n v="243508"/>
    <s v="Evento"/>
    <s v="jamundi"/>
    <s v="Servicios de salud"/>
    <m/>
    <m/>
    <s v="44B200290"/>
    <x v="0"/>
    <s v="Finalizada"/>
    <s v="FACTURA PENDIENTE EN PROGRAMACION DE PAGO"/>
    <m/>
    <m/>
    <n v="243508"/>
    <n v="0"/>
    <n v="0"/>
    <m/>
    <m/>
    <n v="243508"/>
    <n v="0"/>
    <n v="0"/>
    <n v="243508"/>
    <n v="243508"/>
    <n v="1222460261"/>
    <n v="0"/>
    <m/>
    <m/>
    <m/>
    <m/>
    <d v="2024-06-30T00:00:00"/>
  </r>
  <r>
    <n v="293393"/>
    <n v="890306950"/>
    <s v="Ese Hospital Piloto de Jamundi"/>
    <s v="FVE"/>
    <n v="293393"/>
    <s v="FVE293393"/>
    <s v="890306950_FVE293393"/>
    <d v="2024-04-19T08:14:38"/>
    <d v="2024-05-15T00:00:00"/>
    <d v="2024-05-03T10:48:17"/>
    <n v="13500"/>
    <n v="13500"/>
    <s v="Evento"/>
    <s v="jamundi"/>
    <s v="Servicios de salud"/>
    <m/>
    <m/>
    <s v="44B200290"/>
    <x v="0"/>
    <s v="Finalizada"/>
    <s v="FACTURA PENDIENTE EN PROGRAMACION DE PAGO"/>
    <m/>
    <m/>
    <n v="13500"/>
    <n v="0"/>
    <n v="0"/>
    <m/>
    <m/>
    <n v="13500"/>
    <n v="0"/>
    <n v="0"/>
    <n v="13500"/>
    <n v="13500"/>
    <n v="136425165"/>
    <n v="0"/>
    <m/>
    <m/>
    <m/>
    <m/>
    <d v="2024-06-30T00:00:00"/>
  </r>
  <r>
    <n v="293499"/>
    <n v="890306950"/>
    <s v="Ese Hospital Piloto de Jamundi"/>
    <s v="FVE"/>
    <n v="293499"/>
    <s v="FVE293499"/>
    <s v="890306950_FVE293499"/>
    <d v="2024-04-19T10:51:11"/>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3643"/>
    <n v="890306950"/>
    <s v="Ese Hospital Piloto de Jamundi"/>
    <s v="FVE"/>
    <n v="293643"/>
    <s v="FVE293643"/>
    <s v="890306950_FVE293643"/>
    <d v="2024-04-19T14:30:49"/>
    <d v="2024-05-15T00:00:00"/>
    <d v="2024-05-15T15:32:40"/>
    <n v="158560"/>
    <n v="158560"/>
    <s v="Evento"/>
    <s v="jamundi"/>
    <s v="Servicios de salud"/>
    <m/>
    <m/>
    <s v="44B200290"/>
    <x v="0"/>
    <s v="Finalizada"/>
    <s v="FACTURA PENDIENTE EN PROGRAMACION DE PAGO"/>
    <m/>
    <m/>
    <n v="158560"/>
    <n v="0"/>
    <n v="0"/>
    <m/>
    <m/>
    <n v="158560"/>
    <n v="0"/>
    <n v="0"/>
    <n v="158560"/>
    <n v="158560"/>
    <n v="1222460268"/>
    <n v="0"/>
    <m/>
    <m/>
    <m/>
    <m/>
    <d v="2024-06-30T00:00:00"/>
  </r>
  <r>
    <n v="293646"/>
    <n v="890306950"/>
    <s v="Ese Hospital Piloto de Jamundi"/>
    <s v="FVE"/>
    <n v="293646"/>
    <s v="FVE293646"/>
    <s v="890306950_FVE293646"/>
    <d v="2024-04-19T14:33:56"/>
    <d v="2024-05-15T00:00:00"/>
    <d v="2024-05-15T15:32:40"/>
    <n v="154860"/>
    <n v="154860"/>
    <s v="Evento"/>
    <s v="jamundi"/>
    <s v="Servicios de salud"/>
    <m/>
    <m/>
    <s v="44B200290"/>
    <x v="0"/>
    <s v="Finalizada"/>
    <s v="FACTURA PENDIENTE EN PROGRAMACION DE PAGO"/>
    <m/>
    <m/>
    <n v="154860"/>
    <n v="0"/>
    <n v="0"/>
    <m/>
    <m/>
    <n v="154860"/>
    <n v="0"/>
    <n v="0"/>
    <n v="154860"/>
    <n v="154860"/>
    <n v="1222460269"/>
    <n v="0"/>
    <m/>
    <m/>
    <m/>
    <m/>
    <d v="2024-06-30T00:00:00"/>
  </r>
  <r>
    <n v="293655"/>
    <n v="890306950"/>
    <s v="Ese Hospital Piloto de Jamundi"/>
    <s v="FVE"/>
    <n v="293655"/>
    <s v="FVE293655"/>
    <s v="890306950_FVE293655"/>
    <d v="2024-04-19T14:43:01"/>
    <d v="2024-05-15T00:00:00"/>
    <d v="2024-05-15T12:06:20"/>
    <n v="555560"/>
    <n v="555560"/>
    <s v="Evento"/>
    <s v="jamundi"/>
    <s v="Servicios de salud"/>
    <m/>
    <m/>
    <s v="44B200290"/>
    <x v="6"/>
    <s v="Finalizada"/>
    <s v="FACTURA PENDIENTE EN PROGRAMACION DE PAGO"/>
    <m/>
    <m/>
    <n v="555560"/>
    <n v="0"/>
    <n v="0"/>
    <m/>
    <m/>
    <n v="555560"/>
    <n v="0"/>
    <n v="0"/>
    <n v="555560"/>
    <n v="0"/>
    <m/>
    <n v="555560"/>
    <n v="4800064301"/>
    <s v="11.07.2024"/>
    <n v="11828831"/>
    <s v="PAGO DIRECTO REGIMEN SUBSIDIADO JUNIO 2024"/>
    <d v="2024-06-30T00:00:00"/>
  </r>
  <r>
    <n v="293681"/>
    <n v="890306950"/>
    <s v="Ese Hospital Piloto de Jamundi"/>
    <s v="FVE"/>
    <n v="293681"/>
    <s v="FVE293681"/>
    <s v="890306950_FVE293681"/>
    <d v="2024-04-19T15:16:51"/>
    <d v="2024-05-15T00:00:00"/>
    <d v="2024-05-15T15:32:40"/>
    <n v="268590"/>
    <n v="268590"/>
    <s v="Evento"/>
    <s v="jamundi"/>
    <s v="Servicios de salud"/>
    <m/>
    <m/>
    <s v="44B200290"/>
    <x v="0"/>
    <s v="Finalizada"/>
    <s v="FACTURA PENDIENTE EN PROGRAMACION DE PAGO"/>
    <m/>
    <m/>
    <n v="268590"/>
    <n v="0"/>
    <n v="0"/>
    <m/>
    <m/>
    <n v="268590"/>
    <n v="0"/>
    <n v="0"/>
    <n v="268590"/>
    <n v="268590"/>
    <n v="1222460272"/>
    <n v="0"/>
    <m/>
    <m/>
    <m/>
    <m/>
    <d v="2024-06-30T00:00:00"/>
  </r>
  <r>
    <n v="293695"/>
    <n v="890306950"/>
    <s v="Ese Hospital Piloto de Jamundi"/>
    <s v="FVE"/>
    <n v="293695"/>
    <s v="FVE293695"/>
    <s v="890306950_FVE293695"/>
    <d v="2024-04-19T15:35:57"/>
    <d v="2024-05-15T00:00:00"/>
    <d v="2024-05-15T15:32:40"/>
    <n v="601660"/>
    <n v="601660"/>
    <s v="Evento"/>
    <s v="jamundi"/>
    <s v="Servicios de salud"/>
    <m/>
    <m/>
    <s v="44B200290"/>
    <x v="0"/>
    <s v="Finalizada"/>
    <s v="FACTURA PENDIENTE EN PROGRAMACION DE PAGO"/>
    <m/>
    <m/>
    <n v="601660"/>
    <n v="0"/>
    <n v="0"/>
    <m/>
    <m/>
    <n v="601660"/>
    <n v="0"/>
    <n v="0"/>
    <n v="601660"/>
    <n v="601660"/>
    <n v="1222460274"/>
    <n v="0"/>
    <m/>
    <m/>
    <m/>
    <m/>
    <d v="2024-06-30T00:00:00"/>
  </r>
  <r>
    <n v="293701"/>
    <n v="890306950"/>
    <s v="Ese Hospital Piloto de Jamundi"/>
    <s v="FVE"/>
    <n v="293701"/>
    <s v="FVE293701"/>
    <s v="890306950_FVE293701"/>
    <d v="2024-04-19T15:39:21"/>
    <d v="2024-05-15T00:00:00"/>
    <d v="2024-05-15T15:32:40"/>
    <n v="101180"/>
    <n v="101180"/>
    <s v="Evento"/>
    <s v="jamundi"/>
    <s v="Servicios de salud"/>
    <m/>
    <m/>
    <s v="44B200290"/>
    <x v="0"/>
    <s v="Finalizada"/>
    <s v="FACTURA PENDIENTE EN PROGRAMACION DE PAGO"/>
    <m/>
    <m/>
    <n v="101180"/>
    <n v="0"/>
    <n v="0"/>
    <m/>
    <m/>
    <n v="101180"/>
    <n v="0"/>
    <n v="0"/>
    <n v="101180"/>
    <n v="101180"/>
    <n v="1222460275"/>
    <n v="0"/>
    <m/>
    <m/>
    <m/>
    <m/>
    <d v="2024-06-30T00:00:00"/>
  </r>
  <r>
    <n v="293704"/>
    <n v="890306950"/>
    <s v="Ese Hospital Piloto de Jamundi"/>
    <s v="FVE"/>
    <n v="293704"/>
    <s v="FVE293704"/>
    <s v="890306950_FVE293704"/>
    <d v="2024-04-19T15:45:20"/>
    <d v="2024-05-15T00:00:00"/>
    <d v="2024-05-15T15:32:40"/>
    <n v="118040"/>
    <n v="118040"/>
    <s v="Evento"/>
    <s v="jamundi"/>
    <s v="Servicios de salud"/>
    <m/>
    <m/>
    <s v="44B200290"/>
    <x v="0"/>
    <s v="Finalizada"/>
    <s v="FACTURA PENDIENTE EN PROGRAMACION DE PAGO"/>
    <m/>
    <m/>
    <n v="118040"/>
    <n v="0"/>
    <n v="0"/>
    <m/>
    <m/>
    <n v="118040"/>
    <n v="0"/>
    <n v="0"/>
    <n v="118040"/>
    <n v="118040"/>
    <n v="1222460276"/>
    <n v="0"/>
    <m/>
    <m/>
    <m/>
    <m/>
    <d v="2024-06-30T00:00:00"/>
  </r>
  <r>
    <n v="293713"/>
    <n v="890306950"/>
    <s v="Ese Hospital Piloto de Jamundi"/>
    <s v="FVE"/>
    <n v="293713"/>
    <s v="FVE293713"/>
    <s v="890306950_FVE293713"/>
    <d v="2024-04-19T15:56:21"/>
    <d v="2024-05-15T00:00:00"/>
    <d v="2024-05-15T12:06:20"/>
    <n v="212251"/>
    <n v="212251"/>
    <s v="Evento"/>
    <s v="jamundi"/>
    <s v="Servicios de salud"/>
    <m/>
    <m/>
    <s v="44B200290"/>
    <x v="6"/>
    <s v="Finalizada"/>
    <s v="FACTURA PENDIENTE EN PROGRAMACION DE PAGO"/>
    <m/>
    <m/>
    <n v="212251"/>
    <n v="0"/>
    <n v="0"/>
    <m/>
    <m/>
    <n v="212251"/>
    <n v="0"/>
    <n v="0"/>
    <n v="212251"/>
    <n v="0"/>
    <m/>
    <n v="212251"/>
    <n v="4800064301"/>
    <s v="11.07.2024"/>
    <n v="11828831"/>
    <s v="PAGO DIRECTO REGIMEN SUBSIDIADO JUNIO 2024"/>
    <d v="2024-06-30T00:00:00"/>
  </r>
  <r>
    <n v="293719"/>
    <n v="890306950"/>
    <s v="Ese Hospital Piloto de Jamundi"/>
    <s v="FVE"/>
    <n v="293719"/>
    <s v="FVE293719"/>
    <s v="890306950_FVE293719"/>
    <d v="2024-04-19T16:01:33"/>
    <d v="2024-05-15T00:00:00"/>
    <d v="2024-05-15T15:32:40"/>
    <n v="100580"/>
    <n v="100580"/>
    <s v="Evento"/>
    <s v="jamundi"/>
    <s v="Servicios de salud"/>
    <m/>
    <m/>
    <s v="44B200290"/>
    <x v="0"/>
    <s v="Finalizada"/>
    <s v="FACTURA PENDIENTE EN PROGRAMACION DE PAGO"/>
    <m/>
    <m/>
    <n v="100580"/>
    <n v="0"/>
    <n v="0"/>
    <m/>
    <m/>
    <n v="100580"/>
    <n v="0"/>
    <n v="0"/>
    <n v="100580"/>
    <n v="100580"/>
    <n v="1222460279"/>
    <n v="0"/>
    <m/>
    <m/>
    <m/>
    <m/>
    <d v="2024-06-30T00:00:00"/>
  </r>
  <r>
    <n v="293723"/>
    <n v="890306950"/>
    <s v="Ese Hospital Piloto de Jamundi"/>
    <s v="FVE"/>
    <n v="293723"/>
    <s v="FVE293723"/>
    <s v="890306950_FVE293723"/>
    <d v="2024-04-19T16:06:21"/>
    <d v="2024-05-15T00:00:00"/>
    <d v="2024-05-15T15:32:40"/>
    <n v="293516"/>
    <n v="293516"/>
    <s v="Evento"/>
    <s v="jamundi"/>
    <s v="Servicios de salud"/>
    <m/>
    <m/>
    <s v="44B200290"/>
    <x v="0"/>
    <s v="Finalizada"/>
    <s v="FACTURA PENDIENTE EN PROGRAMACION DE PAGO"/>
    <m/>
    <m/>
    <n v="293516"/>
    <n v="0"/>
    <n v="0"/>
    <m/>
    <m/>
    <n v="293516"/>
    <n v="0"/>
    <n v="0"/>
    <n v="293516"/>
    <n v="293516"/>
    <n v="1222460280"/>
    <n v="0"/>
    <m/>
    <m/>
    <m/>
    <m/>
    <d v="2024-06-30T00:00:00"/>
  </r>
  <r>
    <n v="293727"/>
    <n v="890306950"/>
    <s v="Ese Hospital Piloto de Jamundi"/>
    <s v="FVE"/>
    <n v="293727"/>
    <s v="FVE293727"/>
    <s v="890306950_FVE293727"/>
    <d v="2024-04-19T16:10:11"/>
    <d v="2024-05-15T00:00:00"/>
    <d v="2024-05-15T15:32:40"/>
    <n v="81400"/>
    <n v="81400"/>
    <s v="Evento"/>
    <s v="jamundi"/>
    <s v="Servicios de salud"/>
    <m/>
    <m/>
    <s v="44B200290"/>
    <x v="0"/>
    <s v="Finalizada"/>
    <s v="FACTURA PENDIENTE EN PROGRAMACION DE PAGO"/>
    <m/>
    <m/>
    <n v="81400"/>
    <n v="0"/>
    <n v="0"/>
    <m/>
    <m/>
    <n v="81400"/>
    <n v="0"/>
    <n v="0"/>
    <n v="81400"/>
    <n v="81400"/>
    <n v="1222460281"/>
    <n v="0"/>
    <m/>
    <m/>
    <m/>
    <m/>
    <d v="2024-06-30T00:00:00"/>
  </r>
  <r>
    <n v="293734"/>
    <n v="890306950"/>
    <s v="Ese Hospital Piloto de Jamundi"/>
    <s v="FVE"/>
    <n v="293734"/>
    <s v="FVE293734"/>
    <s v="890306950_FVE293734"/>
    <d v="2024-04-19T16:14:13"/>
    <d v="2024-05-15T00:00:00"/>
    <d v="2024-05-15T15:32:40"/>
    <n v="194440"/>
    <n v="194440"/>
    <s v="Evento"/>
    <s v="jamundi"/>
    <s v="Servicios de salud"/>
    <m/>
    <m/>
    <s v="44B200290"/>
    <x v="0"/>
    <s v="Finalizada"/>
    <s v="FACTURA PENDIENTE EN PROGRAMACION DE PAGO"/>
    <m/>
    <m/>
    <n v="194440"/>
    <n v="0"/>
    <n v="0"/>
    <m/>
    <m/>
    <n v="194440"/>
    <n v="0"/>
    <n v="0"/>
    <n v="194440"/>
    <n v="194440"/>
    <n v="1222460282"/>
    <n v="0"/>
    <m/>
    <m/>
    <m/>
    <m/>
    <d v="2024-06-30T00:00:00"/>
  </r>
  <r>
    <n v="293741"/>
    <n v="890306950"/>
    <s v="Ese Hospital Piloto de Jamundi"/>
    <s v="FVE"/>
    <n v="293741"/>
    <s v="FVE293741"/>
    <s v="890306950_FVE293741"/>
    <d v="2024-04-19T16:18:19"/>
    <d v="2024-05-15T00:00:00"/>
    <d v="2024-05-15T15:32:40"/>
    <n v="84250"/>
    <n v="84250"/>
    <s v="Evento"/>
    <s v="jamundi"/>
    <s v="Servicios de salud"/>
    <m/>
    <m/>
    <s v="44B200290"/>
    <x v="0"/>
    <s v="Finalizada"/>
    <s v="FACTURA PENDIENTE EN PROGRAMACION DE PAGO"/>
    <m/>
    <m/>
    <n v="84250"/>
    <n v="0"/>
    <n v="0"/>
    <m/>
    <m/>
    <n v="84250"/>
    <n v="0"/>
    <n v="0"/>
    <n v="84250"/>
    <n v="84250"/>
    <n v="1222460283"/>
    <n v="0"/>
    <m/>
    <m/>
    <m/>
    <m/>
    <d v="2024-06-30T00:00:00"/>
  </r>
  <r>
    <n v="293748"/>
    <n v="890306950"/>
    <s v="Ese Hospital Piloto de Jamundi"/>
    <s v="FVE"/>
    <n v="293748"/>
    <s v="FVE293748"/>
    <s v="890306950_FVE293748"/>
    <d v="2024-04-19T16:24:02"/>
    <d v="2024-05-15T00:00:00"/>
    <d v="2024-05-15T15:32:40"/>
    <n v="290310"/>
    <n v="290310"/>
    <s v="Evento"/>
    <s v="jamundi"/>
    <s v="Servicios de salud"/>
    <m/>
    <m/>
    <s v="44B200290"/>
    <x v="0"/>
    <s v="Finalizada"/>
    <s v="FACTURA PENDIENTE EN PROGRAMACION DE PAGO"/>
    <m/>
    <m/>
    <n v="290310"/>
    <n v="0"/>
    <n v="0"/>
    <m/>
    <m/>
    <n v="290310"/>
    <n v="0"/>
    <n v="0"/>
    <n v="290310"/>
    <n v="290310"/>
    <n v="1222460284"/>
    <n v="0"/>
    <m/>
    <m/>
    <m/>
    <m/>
    <d v="2024-06-30T00:00:00"/>
  </r>
  <r>
    <n v="293754"/>
    <n v="890306950"/>
    <s v="Ese Hospital Piloto de Jamundi"/>
    <s v="FVE"/>
    <n v="293754"/>
    <s v="FVE293754"/>
    <s v="890306950_FVE293754"/>
    <d v="2024-04-19T16:27:28"/>
    <d v="2024-05-15T00:00:00"/>
    <d v="2024-05-15T15:32:40"/>
    <n v="87400"/>
    <n v="87400"/>
    <s v="Evento"/>
    <s v="jamundi"/>
    <s v="Servicios de salud"/>
    <m/>
    <m/>
    <s v="44B200290"/>
    <x v="0"/>
    <s v="Finalizada"/>
    <s v="FACTURA PENDIENTE EN PROGRAMACION DE PAGO"/>
    <m/>
    <m/>
    <n v="87400"/>
    <n v="0"/>
    <n v="0"/>
    <m/>
    <m/>
    <n v="87400"/>
    <n v="0"/>
    <n v="0"/>
    <n v="87400"/>
    <n v="87400"/>
    <n v="1222460285"/>
    <n v="0"/>
    <m/>
    <m/>
    <m/>
    <m/>
    <d v="2024-06-30T00:00:00"/>
  </r>
  <r>
    <n v="293766"/>
    <n v="890306950"/>
    <s v="Ese Hospital Piloto de Jamundi"/>
    <s v="FVE"/>
    <n v="293766"/>
    <s v="FVE293766"/>
    <s v="890306950_FVE293766"/>
    <d v="2024-04-19T16:34:21"/>
    <d v="2024-05-15T00:00:00"/>
    <d v="2024-05-15T15:32:40"/>
    <n v="82131"/>
    <n v="82131"/>
    <s v="Evento"/>
    <s v="jamundi"/>
    <s v="Servicios de salud"/>
    <m/>
    <m/>
    <s v="44B200290"/>
    <x v="0"/>
    <s v="Finalizada"/>
    <s v="FACTURA PENDIENTE EN PROGRAMACION DE PAGO"/>
    <m/>
    <m/>
    <n v="82131"/>
    <n v="0"/>
    <n v="0"/>
    <m/>
    <m/>
    <n v="82131"/>
    <n v="0"/>
    <n v="0"/>
    <n v="82131"/>
    <n v="82131"/>
    <n v="1222460286"/>
    <n v="0"/>
    <m/>
    <m/>
    <m/>
    <m/>
    <d v="2024-06-30T00:00:00"/>
  </r>
  <r>
    <n v="293779"/>
    <n v="890306950"/>
    <s v="Ese Hospital Piloto de Jamundi"/>
    <s v="FVE"/>
    <n v="293779"/>
    <s v="FVE293779"/>
    <s v="890306950_FVE293779"/>
    <d v="2024-04-19T16:45:01"/>
    <d v="2024-05-15T00:00:00"/>
    <d v="2024-05-15T15:32:40"/>
    <n v="127250"/>
    <n v="127250"/>
    <s v="Evento"/>
    <s v="jamundi"/>
    <s v="Servicios de salud"/>
    <m/>
    <m/>
    <s v="44B200290"/>
    <x v="6"/>
    <s v="Finalizada"/>
    <s v="FACTURA PENDIENTE EN PROGRAMACION DE PAGO"/>
    <m/>
    <m/>
    <n v="127250"/>
    <n v="0"/>
    <n v="0"/>
    <m/>
    <m/>
    <n v="127250"/>
    <n v="0"/>
    <n v="0"/>
    <n v="127250"/>
    <n v="0"/>
    <m/>
    <n v="127250"/>
    <n v="4800064301"/>
    <s v="11.07.2024"/>
    <n v="11828831"/>
    <s v="PAGO DIRECTO REGIMEN SUBSIDIADO JUNIO 2024"/>
    <d v="2024-06-30T00:00:00"/>
  </r>
  <r>
    <n v="293784"/>
    <n v="890306950"/>
    <s v="Ese Hospital Piloto de Jamundi"/>
    <s v="FVE"/>
    <n v="293784"/>
    <s v="FVE293784"/>
    <s v="890306950_FVE293784"/>
    <d v="2024-04-19T16:49:03"/>
    <d v="2024-05-15T00:00:00"/>
    <d v="2024-05-15T12:06:20"/>
    <n v="172300"/>
    <n v="172300"/>
    <s v="Evento"/>
    <s v="jamundi"/>
    <s v="Servicios de salud"/>
    <m/>
    <m/>
    <s v="44B200290"/>
    <x v="6"/>
    <s v="Finalizada"/>
    <s v="FACTURA PENDIENTE EN PROGRAMACION DE PAGO"/>
    <m/>
    <m/>
    <n v="172300"/>
    <n v="0"/>
    <n v="0"/>
    <m/>
    <m/>
    <n v="172300"/>
    <n v="0"/>
    <n v="0"/>
    <n v="172300"/>
    <n v="0"/>
    <m/>
    <n v="172300"/>
    <n v="4800064301"/>
    <s v="11.07.2024"/>
    <n v="11828831"/>
    <s v="PAGO DIRECTO REGIMEN SUBSIDIADO JUNIO 2024"/>
    <d v="2024-06-30T00:00:00"/>
  </r>
  <r>
    <n v="293844"/>
    <n v="890306950"/>
    <s v="Ese Hospital Piloto de Jamundi"/>
    <s v="FVE"/>
    <n v="293844"/>
    <s v="FVE293844"/>
    <s v="890306950_FVE293844"/>
    <d v="2024-04-20T07:18:16"/>
    <d v="2024-05-15T00:00:00"/>
    <d v="2024-05-15T15:32:40"/>
    <n v="131680"/>
    <n v="131680"/>
    <s v="Evento"/>
    <s v="jamundi"/>
    <s v="Servicios de salud"/>
    <m/>
    <m/>
    <s v="44B200290"/>
    <x v="0"/>
    <s v="Finalizada"/>
    <s v="FACTURA PENDIENTE EN PROGRAMACION DE PAGO"/>
    <m/>
    <m/>
    <n v="131680"/>
    <n v="0"/>
    <n v="0"/>
    <m/>
    <m/>
    <n v="131680"/>
    <n v="0"/>
    <n v="0"/>
    <n v="131680"/>
    <n v="131680"/>
    <n v="1222460291"/>
    <n v="0"/>
    <m/>
    <m/>
    <m/>
    <m/>
    <d v="2024-06-30T00:00:00"/>
  </r>
  <r>
    <n v="293857"/>
    <n v="890306950"/>
    <s v="Ese Hospital Piloto de Jamundi"/>
    <s v="FVE"/>
    <n v="293857"/>
    <s v="FVE293857"/>
    <s v="890306950_FVE293857"/>
    <d v="2024-04-20T07:33:41"/>
    <d v="2024-05-15T00:00:00"/>
    <d v="2024-05-15T15:32:40"/>
    <n v="124250"/>
    <n v="124250"/>
    <s v="Evento"/>
    <s v="jamundi"/>
    <s v="Servicios de salud"/>
    <m/>
    <m/>
    <s v="44B200290"/>
    <x v="0"/>
    <s v="Finalizada"/>
    <s v="FACTURA PENDIENTE EN PROGRAMACION DE PAGO"/>
    <m/>
    <m/>
    <n v="124250"/>
    <n v="0"/>
    <n v="0"/>
    <m/>
    <m/>
    <n v="124250"/>
    <n v="0"/>
    <n v="0"/>
    <n v="124250"/>
    <n v="124250"/>
    <n v="1222460292"/>
    <n v="0"/>
    <m/>
    <m/>
    <m/>
    <m/>
    <d v="2024-06-30T00:00:00"/>
  </r>
  <r>
    <n v="293865"/>
    <n v="890306950"/>
    <s v="Ese Hospital Piloto de Jamundi"/>
    <s v="FVE"/>
    <n v="293865"/>
    <s v="FVE293865"/>
    <s v="890306950_FVE293865"/>
    <d v="2024-04-20T07:41:28"/>
    <d v="2024-05-15T00:00:00"/>
    <d v="2024-05-15T15:32:40"/>
    <n v="100700"/>
    <n v="100700"/>
    <s v="Evento"/>
    <s v="jamundi"/>
    <s v="Servicios de salud"/>
    <m/>
    <m/>
    <s v="44B200290"/>
    <x v="0"/>
    <s v="Finalizada"/>
    <s v="FACTURA PENDIENTE EN PROGRAMACION DE PAGO"/>
    <m/>
    <m/>
    <n v="100700"/>
    <n v="0"/>
    <n v="0"/>
    <m/>
    <m/>
    <n v="100700"/>
    <n v="0"/>
    <n v="0"/>
    <n v="100700"/>
    <n v="100700"/>
    <n v="1222460293"/>
    <n v="0"/>
    <m/>
    <m/>
    <m/>
    <m/>
    <d v="2024-06-30T00:00:00"/>
  </r>
  <r>
    <n v="293869"/>
    <n v="890306950"/>
    <s v="Ese Hospital Piloto de Jamundi"/>
    <s v="FVE"/>
    <n v="293869"/>
    <s v="FVE293869"/>
    <s v="890306950_FVE293869"/>
    <d v="2024-04-20T07:46:51"/>
    <d v="2024-05-15T00:00:00"/>
    <d v="2024-05-15T15:32:40"/>
    <n v="272320"/>
    <n v="272320"/>
    <s v="Evento"/>
    <s v="jamundi"/>
    <s v="Servicios de salud"/>
    <m/>
    <m/>
    <s v="44B200290"/>
    <x v="0"/>
    <s v="Finalizada"/>
    <s v="FACTURA PENDIENTE EN PROGRAMACION DE PAGO"/>
    <m/>
    <m/>
    <n v="272320"/>
    <n v="0"/>
    <n v="0"/>
    <m/>
    <m/>
    <n v="272320"/>
    <n v="0"/>
    <n v="0"/>
    <n v="272320"/>
    <n v="272320"/>
    <n v="1222460294"/>
    <n v="0"/>
    <m/>
    <m/>
    <m/>
    <m/>
    <d v="2024-06-30T00:00:00"/>
  </r>
  <r>
    <n v="293877"/>
    <n v="890306950"/>
    <s v="Ese Hospital Piloto de Jamundi"/>
    <s v="FVE"/>
    <n v="293877"/>
    <s v="FVE293877"/>
    <s v="890306950_FVE293877"/>
    <d v="2024-04-20T08:02:05"/>
    <d v="2024-05-15T00:00:00"/>
    <d v="2024-05-15T15:32:40"/>
    <n v="462150"/>
    <n v="462150"/>
    <s v="Evento"/>
    <s v="jamundi"/>
    <s v="Servicios de salud"/>
    <m/>
    <m/>
    <s v="44B200290"/>
    <x v="0"/>
    <s v="Finalizada"/>
    <s v="FACTURA PENDIENTE EN PROGRAMACION DE PAGO"/>
    <m/>
    <m/>
    <n v="462150"/>
    <n v="0"/>
    <n v="0"/>
    <m/>
    <m/>
    <n v="462150"/>
    <n v="0"/>
    <n v="0"/>
    <n v="462150"/>
    <n v="462150"/>
    <n v="1222460295"/>
    <n v="0"/>
    <m/>
    <m/>
    <m/>
    <m/>
    <d v="2024-06-30T00:00:00"/>
  </r>
  <r>
    <n v="293936"/>
    <n v="890306950"/>
    <s v="Ese Hospital Piloto de Jamundi"/>
    <s v="FVE"/>
    <n v="293936"/>
    <s v="FVE293936"/>
    <s v="890306950_FVE293936"/>
    <d v="2024-04-20T09:01:32"/>
    <d v="2024-05-15T00:00:00"/>
    <d v="2024-05-15T15:32:40"/>
    <n v="84250"/>
    <n v="84250"/>
    <s v="Evento"/>
    <s v="jamundi"/>
    <s v="Servicios de salud"/>
    <m/>
    <m/>
    <s v="44B200290"/>
    <x v="0"/>
    <s v="Finalizada"/>
    <s v="FACTURA PENDIENTE EN PROGRAMACION DE PAGO"/>
    <m/>
    <m/>
    <n v="84250"/>
    <n v="0"/>
    <n v="0"/>
    <m/>
    <m/>
    <n v="84250"/>
    <n v="0"/>
    <n v="0"/>
    <n v="84250"/>
    <n v="84250"/>
    <n v="1222460311"/>
    <n v="0"/>
    <m/>
    <m/>
    <m/>
    <m/>
    <d v="2024-06-30T00:00:00"/>
  </r>
  <r>
    <n v="294031"/>
    <n v="890306950"/>
    <s v="Ese Hospital Piloto de Jamundi"/>
    <s v="FVE"/>
    <n v="294031"/>
    <s v="FVE294031"/>
    <s v="890306950_FVE294031"/>
    <d v="2024-04-20T10:38:56"/>
    <d v="2024-05-15T00:00:00"/>
    <d v="2024-05-15T15:32:40"/>
    <n v="81400"/>
    <n v="81400"/>
    <s v="Evento"/>
    <s v="jamundi"/>
    <s v="Servicios de salud"/>
    <m/>
    <m/>
    <s v="44B200290"/>
    <x v="0"/>
    <s v="Finalizada"/>
    <s v="FACTURA PENDIENTE EN PROGRAMACION DE PAGO"/>
    <m/>
    <m/>
    <n v="81400"/>
    <n v="0"/>
    <n v="0"/>
    <m/>
    <m/>
    <n v="81400"/>
    <n v="0"/>
    <n v="0"/>
    <n v="81400"/>
    <n v="81400"/>
    <n v="1222460296"/>
    <n v="0"/>
    <m/>
    <m/>
    <m/>
    <m/>
    <d v="2024-06-30T00:00:00"/>
  </r>
  <r>
    <n v="294040"/>
    <n v="890306950"/>
    <s v="Ese Hospital Piloto de Jamundi"/>
    <s v="FVE"/>
    <n v="294040"/>
    <s v="FVE294040"/>
    <s v="890306950_FVE294040"/>
    <d v="2024-04-20T10:43:14"/>
    <d v="2024-05-15T00:00:00"/>
    <d v="2024-05-15T12:06:20"/>
    <n v="172820"/>
    <n v="172820"/>
    <s v="Evento"/>
    <s v="jamundi"/>
    <s v="Servicios de salud"/>
    <m/>
    <m/>
    <s v="44B200290"/>
    <x v="6"/>
    <s v="Finalizada"/>
    <s v="FACTURA PENDIENTE EN PROGRAMACION DE PAGO"/>
    <m/>
    <m/>
    <n v="172820"/>
    <n v="0"/>
    <n v="0"/>
    <m/>
    <m/>
    <n v="172820"/>
    <n v="0"/>
    <n v="0"/>
    <n v="172820"/>
    <n v="0"/>
    <m/>
    <n v="172820"/>
    <n v="4800064301"/>
    <s v="11.07.2024"/>
    <n v="11828831"/>
    <s v="PAGO DIRECTO REGIMEN SUBSIDIADO JUNIO 2024"/>
    <d v="2024-06-30T00:00:00"/>
  </r>
  <r>
    <n v="294102"/>
    <n v="890306950"/>
    <s v="Ese Hospital Piloto de Jamundi"/>
    <s v="FVE"/>
    <n v="294102"/>
    <s v="FVE294102"/>
    <s v="890306950_FVE294102"/>
    <d v="2024-04-20T11:33:47"/>
    <d v="2024-05-15T00:00:00"/>
    <d v="2024-05-15T15:32:40"/>
    <n v="201500"/>
    <n v="201500"/>
    <s v="Evento"/>
    <s v="jamundi"/>
    <s v="Servicios de salud"/>
    <m/>
    <m/>
    <s v="44B200290"/>
    <x v="0"/>
    <s v="Finalizada"/>
    <s v="FACTURA PENDIENTE EN PROGRAMACION DE PAGO"/>
    <m/>
    <m/>
    <n v="201500"/>
    <n v="0"/>
    <n v="0"/>
    <m/>
    <m/>
    <n v="201500"/>
    <n v="0"/>
    <n v="0"/>
    <n v="201500"/>
    <n v="201500"/>
    <n v="1222460300"/>
    <n v="0"/>
    <m/>
    <m/>
    <m/>
    <m/>
    <d v="2024-06-30T00:00:00"/>
  </r>
  <r>
    <n v="294137"/>
    <n v="890306950"/>
    <s v="Ese Hospital Piloto de Jamundi"/>
    <s v="FVE"/>
    <n v="294137"/>
    <s v="FVE294137"/>
    <s v="890306950_FVE294137"/>
    <d v="2024-04-20T12:07:13"/>
    <d v="2024-05-15T00:00:00"/>
    <d v="2024-05-15T12:06:20"/>
    <n v="208368"/>
    <n v="208368"/>
    <s v="Evento"/>
    <s v="jamundi"/>
    <s v="Servicios de salud"/>
    <m/>
    <m/>
    <s v="44B200290"/>
    <x v="6"/>
    <s v="Finalizada"/>
    <s v="FACTURA PENDIENTE EN PROGRAMACION DE PAGO"/>
    <m/>
    <m/>
    <n v="208368"/>
    <n v="0"/>
    <n v="0"/>
    <m/>
    <m/>
    <n v="208368"/>
    <n v="0"/>
    <n v="0"/>
    <n v="208368"/>
    <n v="0"/>
    <m/>
    <n v="208368"/>
    <n v="4800064301"/>
    <s v="11.07.2024"/>
    <n v="11828831"/>
    <s v="PAGO DIRECTO REGIMEN SUBSIDIADO JUNIO 2024"/>
    <d v="2024-06-30T00:00:00"/>
  </r>
  <r>
    <n v="294151"/>
    <n v="890306950"/>
    <s v="Ese Hospital Piloto de Jamundi"/>
    <s v="FVE"/>
    <n v="294151"/>
    <s v="FVE294151"/>
    <s v="890306950_FVE294151"/>
    <d v="2024-04-20T12:19:47"/>
    <d v="2024-05-15T00:00:00"/>
    <d v="2024-05-15T15:32:40"/>
    <n v="216870"/>
    <n v="216870"/>
    <s v="Evento"/>
    <s v="jamundi"/>
    <s v="Servicios de salud"/>
    <m/>
    <m/>
    <s v="44B200290"/>
    <x v="0"/>
    <s v="Finalizada"/>
    <s v="FACTURA PENDIENTE EN PROGRAMACION DE PAGO"/>
    <m/>
    <m/>
    <n v="216870"/>
    <n v="0"/>
    <n v="0"/>
    <m/>
    <m/>
    <n v="216870"/>
    <n v="0"/>
    <n v="0"/>
    <n v="216870"/>
    <n v="216870"/>
    <n v="1222460302"/>
    <n v="0"/>
    <m/>
    <m/>
    <m/>
    <m/>
    <d v="2024-06-30T00:00:00"/>
  </r>
  <r>
    <n v="294166"/>
    <n v="890306950"/>
    <s v="Ese Hospital Piloto de Jamundi"/>
    <s v="FVE"/>
    <n v="294166"/>
    <s v="FVE294166"/>
    <s v="890306950_FVE294166"/>
    <d v="2024-04-20T12:32:50"/>
    <d v="2024-05-15T00:00:00"/>
    <d v="2024-05-15T15:32:40"/>
    <n v="376830"/>
    <n v="376830"/>
    <s v="Evento"/>
    <s v="jamundi"/>
    <s v="Servicios de salud"/>
    <m/>
    <m/>
    <s v="44B200290"/>
    <x v="0"/>
    <s v="Finalizada"/>
    <s v="FACTURA PENDIENTE EN PROGRAMACION DE PAGO"/>
    <m/>
    <m/>
    <n v="376830"/>
    <n v="0"/>
    <n v="0"/>
    <m/>
    <m/>
    <n v="376830"/>
    <n v="0"/>
    <n v="0"/>
    <n v="376830"/>
    <n v="376830"/>
    <n v="1222460303"/>
    <n v="0"/>
    <m/>
    <m/>
    <m/>
    <m/>
    <d v="2024-06-30T00:00:00"/>
  </r>
  <r>
    <n v="294175"/>
    <n v="890306950"/>
    <s v="Ese Hospital Piloto de Jamundi"/>
    <s v="FVE"/>
    <n v="294175"/>
    <s v="FVE294175"/>
    <s v="890306950_FVE294175"/>
    <d v="2024-04-20T12:44:15"/>
    <d v="2024-05-15T00:00:00"/>
    <d v="2024-05-15T15:32:40"/>
    <n v="144616"/>
    <n v="144616"/>
    <s v="Evento"/>
    <s v="jamundi"/>
    <s v="Servicios de salud"/>
    <m/>
    <m/>
    <s v="44B200290"/>
    <x v="0"/>
    <s v="Finalizada"/>
    <s v="FACTURA PENDIENTE EN PROGRAMACION DE PAGO"/>
    <m/>
    <m/>
    <n v="144616"/>
    <n v="0"/>
    <n v="0"/>
    <m/>
    <m/>
    <n v="144616"/>
    <n v="0"/>
    <n v="0"/>
    <n v="144616"/>
    <n v="144616"/>
    <n v="1222460304"/>
    <n v="0"/>
    <m/>
    <m/>
    <m/>
    <m/>
    <d v="2024-06-30T00:00:00"/>
  </r>
  <r>
    <n v="294177"/>
    <n v="890306950"/>
    <s v="Ese Hospital Piloto de Jamundi"/>
    <s v="FVE"/>
    <n v="294177"/>
    <s v="FVE294177"/>
    <s v="890306950_FVE294177"/>
    <d v="2024-04-20T12:49:24"/>
    <d v="2024-05-15T00:00:00"/>
    <d v="2024-05-15T12:06:20"/>
    <n v="410660"/>
    <n v="410660"/>
    <s v="Evento"/>
    <s v="jamundi"/>
    <s v="Servicios de salud"/>
    <m/>
    <m/>
    <s v="44B200290"/>
    <x v="6"/>
    <s v="Finalizada"/>
    <s v="FACTURA PENDIENTE EN PROGRAMACION DE PAGO"/>
    <m/>
    <m/>
    <n v="410660"/>
    <n v="0"/>
    <n v="0"/>
    <m/>
    <m/>
    <n v="410660"/>
    <n v="0"/>
    <n v="0"/>
    <n v="410660"/>
    <n v="0"/>
    <m/>
    <n v="410660"/>
    <n v="4800064301"/>
    <s v="11.07.2024"/>
    <n v="11828831"/>
    <s v="PAGO DIRECTO REGIMEN SUBSIDIADO JUNIO 2024"/>
    <d v="2024-06-30T00:00:00"/>
  </r>
  <r>
    <n v="294179"/>
    <n v="890306950"/>
    <s v="Ese Hospital Piloto de Jamundi"/>
    <s v="FVE"/>
    <n v="294179"/>
    <s v="FVE294179"/>
    <s v="890306950_FVE294179"/>
    <d v="2024-04-20T12:51:21"/>
    <d v="2024-05-15T00:00:00"/>
    <d v="2024-05-15T15:32:40"/>
    <n v="85820"/>
    <n v="85820"/>
    <s v="Evento"/>
    <s v="jamundi"/>
    <s v="Servicios de salud"/>
    <m/>
    <m/>
    <s v="44B200290"/>
    <x v="0"/>
    <s v="Finalizada"/>
    <s v="FACTURA PENDIENTE EN PROGRAMACION DE PAGO"/>
    <m/>
    <m/>
    <n v="85820"/>
    <n v="0"/>
    <n v="0"/>
    <m/>
    <m/>
    <n v="85820"/>
    <n v="0"/>
    <n v="0"/>
    <n v="85820"/>
    <n v="85820"/>
    <n v="1222460306"/>
    <n v="0"/>
    <m/>
    <m/>
    <m/>
    <m/>
    <d v="2024-06-30T00:00:00"/>
  </r>
  <r>
    <n v="294183"/>
    <n v="890306950"/>
    <s v="Ese Hospital Piloto de Jamundi"/>
    <s v="FVE"/>
    <n v="294183"/>
    <s v="FVE294183"/>
    <s v="890306950_FVE294183"/>
    <d v="2024-04-20T12:58:07"/>
    <d v="2024-05-15T00:00:00"/>
    <d v="2024-05-15T15:32:40"/>
    <n v="125216"/>
    <n v="125216"/>
    <s v="Evento"/>
    <s v="jamundi"/>
    <s v="Servicios de salud"/>
    <m/>
    <m/>
    <s v="44B200290"/>
    <x v="0"/>
    <s v="Finalizada"/>
    <s v="FACTURA PENDIENTE EN PROGRAMACION DE PAGO"/>
    <m/>
    <m/>
    <n v="125216"/>
    <n v="0"/>
    <n v="0"/>
    <m/>
    <m/>
    <n v="125216"/>
    <n v="0"/>
    <n v="0"/>
    <n v="125216"/>
    <n v="125216"/>
    <n v="1222460307"/>
    <n v="0"/>
    <m/>
    <m/>
    <m/>
    <m/>
    <d v="2024-06-30T00:00:00"/>
  </r>
  <r>
    <n v="294188"/>
    <n v="890306950"/>
    <s v="Ese Hospital Piloto de Jamundi"/>
    <s v="FVE"/>
    <n v="294188"/>
    <s v="FVE294188"/>
    <s v="890306950_FVE294188"/>
    <d v="2024-04-20T13:05:35"/>
    <d v="2024-05-15T00:00:00"/>
    <d v="2024-05-15T12:06:20"/>
    <n v="82740"/>
    <n v="82740"/>
    <s v="Evento"/>
    <s v="jamundi"/>
    <s v="Servicios de salud"/>
    <m/>
    <m/>
    <s v="44B200290"/>
    <x v="6"/>
    <s v="Finalizada"/>
    <s v="FACTURA PENDIENTE EN PROGRAMACION DE PAGO"/>
    <m/>
    <m/>
    <n v="82740"/>
    <n v="0"/>
    <n v="0"/>
    <m/>
    <m/>
    <n v="82740"/>
    <n v="0"/>
    <n v="0"/>
    <n v="82740"/>
    <n v="0"/>
    <m/>
    <n v="82740"/>
    <n v="4800064301"/>
    <s v="11.07.2024"/>
    <n v="11828831"/>
    <s v="PAGO DIRECTO REGIMEN SUBSIDIADO JUNIO 2024"/>
    <d v="2024-06-30T00:00:00"/>
  </r>
  <r>
    <n v="294193"/>
    <n v="890306950"/>
    <s v="Ese Hospital Piloto de Jamundi"/>
    <s v="FVE"/>
    <n v="294193"/>
    <s v="FVE294193"/>
    <s v="890306950_FVE294193"/>
    <d v="2024-04-20T13:13:16"/>
    <d v="2024-05-15T00:00:00"/>
    <d v="2024-05-15T15:32:40"/>
    <n v="101870"/>
    <n v="101870"/>
    <s v="Evento"/>
    <s v="jamundi"/>
    <s v="Servicios de salud"/>
    <m/>
    <m/>
    <s v="44B200290"/>
    <x v="0"/>
    <s v="Finalizada"/>
    <s v="FACTURA PENDIENTE EN PROGRAMACION DE PAGO"/>
    <m/>
    <m/>
    <n v="101870"/>
    <n v="0"/>
    <n v="0"/>
    <m/>
    <m/>
    <n v="101870"/>
    <n v="0"/>
    <n v="0"/>
    <n v="101870"/>
    <n v="101870"/>
    <n v="1222460309"/>
    <n v="0"/>
    <m/>
    <m/>
    <m/>
    <m/>
    <d v="2024-06-30T00:00:00"/>
  </r>
  <r>
    <n v="294250"/>
    <n v="890306950"/>
    <s v="Ese Hospital Piloto de Jamundi"/>
    <s v="FVE"/>
    <n v="294250"/>
    <s v="FVE294250"/>
    <s v="890306950_FVE294250"/>
    <d v="2024-04-21T10:10:33"/>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4254"/>
    <n v="890306950"/>
    <s v="Ese Hospital Piloto de Jamundi"/>
    <s v="FVE"/>
    <n v="294254"/>
    <s v="FVE294254"/>
    <s v="890306950_FVE294254"/>
    <d v="2024-04-21T11:33:37"/>
    <d v="2024-05-15T00:00:00"/>
    <d v="2024-05-15T15:32:40"/>
    <n v="65100"/>
    <n v="60600"/>
    <s v="Evento"/>
    <s v="jamundi"/>
    <s v="Servicios de salud"/>
    <m/>
    <m/>
    <s v="44B200290"/>
    <x v="0"/>
    <s v="Finalizada"/>
    <s v="FACTURA PENDIENTE EN PROGRAMACION DE PAGO"/>
    <m/>
    <m/>
    <n v="65100"/>
    <n v="0"/>
    <n v="0"/>
    <m/>
    <m/>
    <n v="65100"/>
    <n v="0"/>
    <n v="0"/>
    <n v="60600"/>
    <n v="60600"/>
    <n v="1222460319"/>
    <n v="0"/>
    <m/>
    <m/>
    <m/>
    <m/>
    <d v="2024-06-30T00:00:00"/>
  </r>
  <r>
    <n v="294296"/>
    <n v="890306950"/>
    <s v="Ese Hospital Piloto de Jamundi"/>
    <s v="FVE"/>
    <n v="294296"/>
    <s v="FVE294296"/>
    <s v="890306950_FVE294296"/>
    <d v="2024-04-22T08:33:48"/>
    <d v="2024-05-15T00:00:00"/>
    <d v="2024-05-15T15:32:40"/>
    <n v="207680"/>
    <n v="207680"/>
    <s v="Evento"/>
    <s v="jamundi"/>
    <s v="Servicios de salud"/>
    <m/>
    <m/>
    <s v="44B200290"/>
    <x v="0"/>
    <s v="Finalizada"/>
    <s v="FACTURA PENDIENTE EN PROGRAMACION DE PAGO"/>
    <m/>
    <m/>
    <n v="207680"/>
    <n v="0"/>
    <n v="0"/>
    <m/>
    <m/>
    <n v="207680"/>
    <n v="0"/>
    <n v="0"/>
    <n v="207680"/>
    <n v="207680"/>
    <n v="1222460330"/>
    <n v="0"/>
    <m/>
    <m/>
    <m/>
    <m/>
    <d v="2024-06-30T00:00:00"/>
  </r>
  <r>
    <n v="294378"/>
    <n v="890306950"/>
    <s v="Ese Hospital Piloto de Jamundi"/>
    <s v="FVE"/>
    <n v="294378"/>
    <s v="FVE294378"/>
    <s v="890306950_FVE294378"/>
    <d v="2024-04-22T11:32:28"/>
    <d v="2024-05-15T00:00:00"/>
    <d v="2024-05-03T10:48:17"/>
    <n v="13500"/>
    <n v="13500"/>
    <s v="Evento"/>
    <s v="jamundi"/>
    <s v="Servicios de salud"/>
    <m/>
    <m/>
    <s v="44B200290"/>
    <x v="0"/>
    <s v="Finalizada"/>
    <s v="FACTURA PENDIENTE EN PROGRAMACION DE PAGO"/>
    <m/>
    <m/>
    <n v="13500"/>
    <n v="0"/>
    <n v="0"/>
    <m/>
    <m/>
    <n v="13500"/>
    <n v="0"/>
    <n v="0"/>
    <n v="13500"/>
    <n v="13500"/>
    <n v="136425174"/>
    <n v="0"/>
    <m/>
    <m/>
    <m/>
    <m/>
    <d v="2024-06-30T00:00:00"/>
  </r>
  <r>
    <n v="294400"/>
    <n v="890306950"/>
    <s v="Ese Hospital Piloto de Jamundi"/>
    <s v="FVE"/>
    <n v="294400"/>
    <s v="FVE294400"/>
    <s v="890306950_FVE294400"/>
    <d v="2024-04-22T12:13:14"/>
    <d v="2024-05-15T00:00:00"/>
    <d v="2024-05-03T10:48:17"/>
    <n v="54000"/>
    <n v="54000"/>
    <s v="Evento"/>
    <s v="jamundi"/>
    <s v="Servicios de salud"/>
    <m/>
    <m/>
    <s v="44B200290"/>
    <x v="0"/>
    <s v="Finalizada"/>
    <s v="FACTURA PENDIENTE EN PROGRAMACION DE PAGO"/>
    <m/>
    <m/>
    <n v="54000"/>
    <n v="0"/>
    <n v="0"/>
    <m/>
    <m/>
    <n v="54000"/>
    <n v="0"/>
    <n v="0"/>
    <n v="54000"/>
    <n v="54000"/>
    <n v="136425175"/>
    <n v="0"/>
    <m/>
    <m/>
    <m/>
    <m/>
    <d v="2024-06-30T00:00:00"/>
  </r>
  <r>
    <n v="294405"/>
    <n v="890306950"/>
    <s v="Ese Hospital Piloto de Jamundi"/>
    <s v="FVE"/>
    <n v="294405"/>
    <s v="FVE294405"/>
    <s v="890306950_FVE294405"/>
    <d v="2024-04-22T12:29:26"/>
    <d v="2024-05-15T00:00:00"/>
    <d v="2024-05-15T15:32:40"/>
    <n v="98910"/>
    <n v="98910"/>
    <s v="Evento"/>
    <s v="jamundi"/>
    <s v="Servicios de salud"/>
    <m/>
    <m/>
    <s v="44B200290"/>
    <x v="0"/>
    <s v="Finalizada"/>
    <s v="FACTURA PENDIENTE EN PROGRAMACION DE PAGO"/>
    <m/>
    <m/>
    <n v="98910"/>
    <n v="0"/>
    <n v="0"/>
    <m/>
    <m/>
    <n v="98910"/>
    <n v="0"/>
    <n v="0"/>
    <n v="98910"/>
    <n v="98910"/>
    <n v="1222460337"/>
    <n v="0"/>
    <m/>
    <m/>
    <m/>
    <m/>
    <d v="2024-06-30T00:00:00"/>
  </r>
  <r>
    <n v="294406"/>
    <n v="890306950"/>
    <s v="Ese Hospital Piloto de Jamundi"/>
    <s v="FVE"/>
    <n v="294406"/>
    <s v="FVE294406"/>
    <s v="890306950_FVE294406"/>
    <d v="2024-04-22T12:35:53"/>
    <d v="2024-05-15T00:00:00"/>
    <d v="2024-05-15T15:32:40"/>
    <n v="108576"/>
    <n v="108576"/>
    <s v="Evento"/>
    <s v="jamundi"/>
    <s v="Servicios de salud"/>
    <m/>
    <m/>
    <s v="44B200290"/>
    <x v="0"/>
    <s v="Finalizada"/>
    <s v="FACTURA PENDIENTE EN PROGRAMACION DE PAGO"/>
    <m/>
    <m/>
    <n v="108576"/>
    <n v="0"/>
    <n v="0"/>
    <m/>
    <m/>
    <n v="108576"/>
    <n v="0"/>
    <n v="0"/>
    <n v="108576"/>
    <n v="108576"/>
    <n v="1222460338"/>
    <n v="0"/>
    <m/>
    <m/>
    <m/>
    <m/>
    <d v="2024-06-30T00:00:00"/>
  </r>
  <r>
    <n v="294424"/>
    <n v="890306950"/>
    <s v="Ese Hospital Piloto de Jamundi"/>
    <s v="FVE"/>
    <n v="294424"/>
    <s v="FVE294424"/>
    <s v="890306950_FVE294424"/>
    <d v="2024-04-22T13:58:01"/>
    <d v="2024-05-15T00:00:00"/>
    <d v="2024-05-03T10:48:17"/>
    <n v="13500"/>
    <n v="13500"/>
    <s v="Evento"/>
    <s v="jamundi"/>
    <s v="Servicios de salud"/>
    <m/>
    <m/>
    <s v="44B200290"/>
    <x v="0"/>
    <s v="Finalizada"/>
    <s v="FACTURA PENDIENTE EN PROGRAMACION DE PAGO"/>
    <m/>
    <m/>
    <n v="13500"/>
    <n v="0"/>
    <n v="0"/>
    <m/>
    <m/>
    <n v="13500"/>
    <n v="0"/>
    <n v="0"/>
    <n v="13500"/>
    <n v="13500"/>
    <n v="136425176"/>
    <n v="0"/>
    <m/>
    <m/>
    <m/>
    <m/>
    <d v="2024-06-30T00:00:00"/>
  </r>
  <r>
    <n v="294444"/>
    <n v="890306950"/>
    <s v="Ese Hospital Piloto de Jamundi"/>
    <s v="FVE"/>
    <n v="294444"/>
    <s v="FVE294444"/>
    <s v="890306950_FVE294444"/>
    <d v="2024-04-22T14:32:37"/>
    <d v="2024-05-15T00:00:00"/>
    <d v="2024-05-15T12:06:20"/>
    <n v="547610"/>
    <n v="547610"/>
    <s v="Evento"/>
    <s v="jamundi"/>
    <s v="Servicios de salud"/>
    <m/>
    <m/>
    <s v="44B200290"/>
    <x v="6"/>
    <s v="Finalizada"/>
    <s v="FACTURA PENDIENTE EN PROGRAMACION DE PAGO"/>
    <m/>
    <m/>
    <n v="547610"/>
    <n v="0"/>
    <n v="0"/>
    <m/>
    <m/>
    <n v="547610"/>
    <n v="0"/>
    <n v="0"/>
    <n v="547610"/>
    <n v="0"/>
    <m/>
    <n v="547610"/>
    <n v="4800064301"/>
    <s v="11.07.2024"/>
    <n v="11828831"/>
    <s v="PAGO DIRECTO REGIMEN SUBSIDIADO JUNIO 2024"/>
    <d v="2024-06-30T00:00:00"/>
  </r>
  <r>
    <n v="294451"/>
    <n v="890306950"/>
    <s v="Ese Hospital Piloto de Jamundi"/>
    <s v="FVE"/>
    <n v="294451"/>
    <s v="FVE294451"/>
    <s v="890306950_FVE294451"/>
    <d v="2024-04-22T14:39:55"/>
    <d v="2024-05-15T00:00:00"/>
    <d v="2024-05-15T15:32:40"/>
    <n v="139020"/>
    <n v="139020"/>
    <s v="Evento"/>
    <s v="jamundi"/>
    <s v="Servicios de salud"/>
    <m/>
    <m/>
    <s v="44B200290"/>
    <x v="0"/>
    <s v="Finalizada"/>
    <s v="FACTURA PENDIENTE EN PROGRAMACION DE PAGO"/>
    <m/>
    <m/>
    <n v="139020"/>
    <n v="0"/>
    <n v="0"/>
    <m/>
    <m/>
    <n v="139020"/>
    <n v="0"/>
    <n v="0"/>
    <n v="139020"/>
    <n v="139020"/>
    <n v="1222460342"/>
    <n v="0"/>
    <m/>
    <m/>
    <m/>
    <m/>
    <d v="2024-06-30T00:00:00"/>
  </r>
  <r>
    <n v="294457"/>
    <n v="890306950"/>
    <s v="Ese Hospital Piloto de Jamundi"/>
    <s v="FVE"/>
    <n v="294457"/>
    <s v="FVE294457"/>
    <s v="890306950_FVE294457"/>
    <d v="2024-04-22T14:48:26"/>
    <d v="2024-05-15T00:00:00"/>
    <d v="2024-05-15T15:32:40"/>
    <n v="279410"/>
    <n v="279410"/>
    <s v="Evento"/>
    <s v="jamundi"/>
    <s v="Servicios de salud"/>
    <m/>
    <m/>
    <s v="44B200290"/>
    <x v="0"/>
    <s v="Finalizada"/>
    <s v="FACTURA PENDIENTE EN PROGRAMACION DE PAGO"/>
    <m/>
    <m/>
    <n v="279410"/>
    <n v="0"/>
    <n v="0"/>
    <m/>
    <m/>
    <n v="279410"/>
    <n v="0"/>
    <n v="0"/>
    <n v="279410"/>
    <n v="279410"/>
    <n v="1222460343"/>
    <n v="0"/>
    <m/>
    <m/>
    <m/>
    <m/>
    <d v="2024-06-30T00:00:00"/>
  </r>
  <r>
    <n v="294467"/>
    <n v="890306950"/>
    <s v="Ese Hospital Piloto de Jamundi"/>
    <s v="FVE"/>
    <n v="294467"/>
    <s v="FVE294467"/>
    <s v="890306950_FVE294467"/>
    <d v="2024-04-22T14:56:38"/>
    <d v="2024-05-15T00:00:00"/>
    <d v="2024-05-15T15:32:40"/>
    <n v="87400"/>
    <n v="87400"/>
    <s v="Evento"/>
    <s v="jamundi"/>
    <s v="Servicios de salud"/>
    <m/>
    <m/>
    <s v="44B200290"/>
    <x v="0"/>
    <s v="Finalizada"/>
    <s v="FACTURA PENDIENTE EN PROGRAMACION DE PAGO"/>
    <m/>
    <m/>
    <n v="87400"/>
    <n v="0"/>
    <n v="0"/>
    <m/>
    <m/>
    <n v="87400"/>
    <n v="0"/>
    <n v="0"/>
    <n v="87400"/>
    <n v="87400"/>
    <n v="1222460344"/>
    <n v="0"/>
    <m/>
    <m/>
    <m/>
    <m/>
    <d v="2024-06-30T00:00:00"/>
  </r>
  <r>
    <n v="294502"/>
    <n v="890306950"/>
    <s v="Ese Hospital Piloto de Jamundi"/>
    <s v="FVE"/>
    <n v="294502"/>
    <s v="FVE294502"/>
    <s v="890306950_FVE294502"/>
    <d v="2024-04-22T15:36:30"/>
    <d v="2024-05-15T00:00:00"/>
    <d v="2024-05-15T15:32:40"/>
    <n v="348640"/>
    <n v="348640"/>
    <s v="Evento"/>
    <s v="jamundi"/>
    <s v="Servicios de salud"/>
    <m/>
    <m/>
    <s v="44B200290"/>
    <x v="0"/>
    <s v="Finalizada"/>
    <s v="FACTURA PENDIENTE EN PROGRAMACION DE PAGO"/>
    <m/>
    <m/>
    <n v="348640"/>
    <n v="0"/>
    <n v="0"/>
    <m/>
    <m/>
    <n v="348640"/>
    <n v="0"/>
    <n v="0"/>
    <n v="348640"/>
    <n v="348640"/>
    <n v="1222460345"/>
    <n v="0"/>
    <m/>
    <m/>
    <m/>
    <m/>
    <d v="2024-06-30T00:00:00"/>
  </r>
  <r>
    <n v="294505"/>
    <n v="890306950"/>
    <s v="Ese Hospital Piloto de Jamundi"/>
    <s v="FVE"/>
    <n v="294505"/>
    <s v="FVE294505"/>
    <s v="890306950_FVE294505"/>
    <d v="2024-04-22T15:39:10"/>
    <d v="2024-05-15T00:00:00"/>
    <d v="2024-05-15T15:32:40"/>
    <n v="347420"/>
    <n v="347420"/>
    <s v="Evento"/>
    <s v="jamundi"/>
    <s v="Servicios de salud"/>
    <m/>
    <m/>
    <s v="44B200290"/>
    <x v="0"/>
    <s v="Finalizada"/>
    <s v="FACTURA PENDIENTE EN PROGRAMACION DE PAGO"/>
    <m/>
    <m/>
    <n v="347420"/>
    <n v="0"/>
    <n v="0"/>
    <m/>
    <m/>
    <n v="347420"/>
    <n v="0"/>
    <n v="0"/>
    <n v="347420"/>
    <n v="347420"/>
    <n v="1222460346"/>
    <n v="0"/>
    <m/>
    <m/>
    <m/>
    <m/>
    <d v="2024-06-30T00:00:00"/>
  </r>
  <r>
    <n v="294514"/>
    <n v="890306950"/>
    <s v="Ese Hospital Piloto de Jamundi"/>
    <s v="FVE"/>
    <n v="294514"/>
    <s v="FVE294514"/>
    <s v="890306950_FVE294514"/>
    <d v="2024-04-22T16:01:58"/>
    <d v="2024-05-15T00:00:00"/>
    <d v="2024-05-15T12:06:20"/>
    <n v="111640"/>
    <n v="111640"/>
    <s v="Evento"/>
    <s v="jamundi"/>
    <s v="Servicios de salud"/>
    <m/>
    <m/>
    <s v="44B200290"/>
    <x v="6"/>
    <s v="Finalizada"/>
    <s v="FACTURA PENDIENTE EN PROGRAMACION DE PAGO"/>
    <m/>
    <m/>
    <n v="111640"/>
    <n v="0"/>
    <n v="0"/>
    <m/>
    <m/>
    <n v="111640"/>
    <n v="0"/>
    <n v="0"/>
    <n v="111640"/>
    <n v="0"/>
    <m/>
    <n v="111640"/>
    <n v="4800064301"/>
    <s v="11.07.2024"/>
    <n v="11828831"/>
    <s v="PAGO DIRECTO REGIMEN SUBSIDIADO JUNIO 2024"/>
    <d v="2024-06-30T00:00:00"/>
  </r>
  <r>
    <n v="294516"/>
    <n v="890306950"/>
    <s v="Ese Hospital Piloto de Jamundi"/>
    <s v="FVE"/>
    <n v="294516"/>
    <s v="FVE294516"/>
    <s v="890306950_FVE294516"/>
    <d v="2024-04-22T16:07:12"/>
    <d v="2024-05-15T00:00:00"/>
    <d v="2024-05-15T15:32:40"/>
    <n v="148880"/>
    <n v="148880"/>
    <s v="Evento"/>
    <s v="jamundi"/>
    <s v="Servicios de salud"/>
    <m/>
    <m/>
    <s v="44B200290"/>
    <x v="0"/>
    <s v="Finalizada"/>
    <s v="FACTURA PENDIENTE EN PROGRAMACION DE PAGO"/>
    <m/>
    <m/>
    <n v="148880"/>
    <n v="0"/>
    <n v="0"/>
    <m/>
    <m/>
    <n v="148880"/>
    <n v="0"/>
    <n v="0"/>
    <n v="148880"/>
    <n v="148880"/>
    <n v="1222460349"/>
    <n v="0"/>
    <m/>
    <m/>
    <m/>
    <m/>
    <d v="2024-06-30T00:00:00"/>
  </r>
  <r>
    <n v="294528"/>
    <n v="890306950"/>
    <s v="Ese Hospital Piloto de Jamundi"/>
    <s v="FVE"/>
    <n v="294528"/>
    <s v="FVE294528"/>
    <s v="890306950_FVE294528"/>
    <d v="2024-04-22T16:34:09"/>
    <d v="2024-05-15T00:00:00"/>
    <d v="2024-05-15T15:32:40"/>
    <n v="94070"/>
    <n v="94070"/>
    <s v="Evento"/>
    <s v="jamundi"/>
    <s v="Servicios de salud"/>
    <m/>
    <m/>
    <s v="44B200290"/>
    <x v="0"/>
    <s v="Finalizada"/>
    <s v="FACTURA PENDIENTE EN PROGRAMACION DE PAGO"/>
    <m/>
    <m/>
    <n v="94070"/>
    <n v="0"/>
    <n v="0"/>
    <m/>
    <m/>
    <n v="94070"/>
    <n v="0"/>
    <n v="0"/>
    <n v="94070"/>
    <n v="94070"/>
    <n v="1222460351"/>
    <n v="0"/>
    <m/>
    <m/>
    <m/>
    <m/>
    <d v="2024-06-30T00:00:00"/>
  </r>
  <r>
    <n v="294530"/>
    <n v="890306950"/>
    <s v="Ese Hospital Piloto de Jamundi"/>
    <s v="FVE"/>
    <n v="294530"/>
    <s v="FVE294530"/>
    <s v="890306950_FVE294530"/>
    <d v="2024-04-22T16:37:48"/>
    <d v="2024-05-15T00:00:00"/>
    <d v="2024-05-15T15:32:40"/>
    <n v="201240"/>
    <n v="201240"/>
    <s v="Evento"/>
    <s v="jamundi"/>
    <s v="Servicios de salud"/>
    <m/>
    <m/>
    <s v="44B200290"/>
    <x v="5"/>
    <s v="Devuelta"/>
    <s v="FACTURA DEVUELTA"/>
    <m/>
    <m/>
    <n v="0"/>
    <n v="201240"/>
    <n v="0"/>
    <s v="se devuelve la factura por que  la auto.  122300275309, se encuentra cancelada en la fecha en factura FVE291433 "/>
    <s v="AUTORIZACION"/>
    <n v="0"/>
    <n v="0"/>
    <n v="0"/>
    <n v="0"/>
    <n v="0"/>
    <m/>
    <n v="0"/>
    <m/>
    <m/>
    <m/>
    <m/>
    <d v="2024-06-30T00:00:00"/>
  </r>
  <r>
    <n v="294542"/>
    <n v="890306950"/>
    <s v="Ese Hospital Piloto de Jamundi"/>
    <s v="FVE"/>
    <n v="294542"/>
    <s v="FVE294542"/>
    <s v="890306950_FVE294542"/>
    <d v="2024-04-22T17:00:37"/>
    <d v="2024-05-15T00:00:00"/>
    <d v="2024-05-15T15:32:40"/>
    <n v="99720"/>
    <n v="99720"/>
    <s v="Evento"/>
    <s v="jamundi"/>
    <s v="Servicios de salud"/>
    <m/>
    <m/>
    <s v="44B200290"/>
    <x v="0"/>
    <s v="Finalizada"/>
    <s v="FACTURA PENDIENTE EN PROGRAMACION DE PAGO"/>
    <m/>
    <m/>
    <n v="99720"/>
    <n v="0"/>
    <n v="0"/>
    <m/>
    <m/>
    <n v="99720"/>
    <n v="0"/>
    <n v="0"/>
    <n v="99720"/>
    <n v="99720"/>
    <n v="1222460352"/>
    <n v="0"/>
    <m/>
    <m/>
    <m/>
    <m/>
    <d v="2024-06-30T00:00:00"/>
  </r>
  <r>
    <n v="294590"/>
    <n v="890306950"/>
    <s v="Ese Hospital Piloto de Jamundi"/>
    <s v="FVE"/>
    <n v="294590"/>
    <s v="FVE294590"/>
    <s v="890306950_FVE294590"/>
    <d v="2024-04-22T17:56:14"/>
    <d v="2024-05-15T00:00:00"/>
    <d v="2024-05-15T15:32:40"/>
    <n v="226980"/>
    <n v="226980"/>
    <s v="Evento"/>
    <s v="jamundi"/>
    <s v="Servicios de salud"/>
    <m/>
    <m/>
    <s v="44B200290"/>
    <x v="0"/>
    <s v="Finalizada"/>
    <s v="FACTURA PENDIENTE EN PROGRAMACION DE PAGO"/>
    <m/>
    <m/>
    <n v="226980"/>
    <n v="0"/>
    <n v="0"/>
    <m/>
    <m/>
    <n v="226980"/>
    <n v="0"/>
    <n v="0"/>
    <n v="226980"/>
    <n v="226980"/>
    <n v="1222460355"/>
    <n v="0"/>
    <m/>
    <m/>
    <m/>
    <m/>
    <d v="2024-06-30T00:00:00"/>
  </r>
  <r>
    <n v="294601"/>
    <n v="890306950"/>
    <s v="Ese Hospital Piloto de Jamundi"/>
    <s v="FVE"/>
    <n v="294601"/>
    <s v="FVE294601"/>
    <s v="890306950_FVE294601"/>
    <d v="2024-04-22T18:08:42"/>
    <d v="2024-05-15T00:00:00"/>
    <d v="2024-05-15T15:32:40"/>
    <n v="187480"/>
    <n v="187480"/>
    <s v="Evento"/>
    <s v="jamundi"/>
    <s v="Servicios de salud"/>
    <m/>
    <m/>
    <s v="44B200290"/>
    <x v="0"/>
    <s v="Finalizada"/>
    <s v="FACTURA PENDIENTE EN PROGRAMACION DE PAGO"/>
    <m/>
    <m/>
    <n v="187480"/>
    <n v="0"/>
    <n v="0"/>
    <m/>
    <m/>
    <n v="187480"/>
    <n v="0"/>
    <n v="0"/>
    <n v="187480"/>
    <n v="187480"/>
    <n v="1222460356"/>
    <n v="0"/>
    <m/>
    <m/>
    <m/>
    <m/>
    <d v="2024-06-30T00:00:00"/>
  </r>
  <r>
    <n v="294660"/>
    <n v="890306950"/>
    <s v="Ese Hospital Piloto de Jamundi"/>
    <s v="FVE"/>
    <n v="294660"/>
    <s v="FVE294660"/>
    <s v="890306950_FVE294660"/>
    <d v="2024-04-23T09:27:51"/>
    <d v="2024-05-15T00:00:00"/>
    <d v="2024-05-15T15:32:40"/>
    <n v="798064"/>
    <n v="798064"/>
    <s v="Evento"/>
    <s v="jamundi"/>
    <s v="Servicios de salud"/>
    <m/>
    <m/>
    <s v="44B200290"/>
    <x v="6"/>
    <s v="Finalizada"/>
    <s v="FACTURA PENDIENTE EN PROGRAMACION DE PAGO"/>
    <m/>
    <m/>
    <n v="798064"/>
    <n v="0"/>
    <n v="0"/>
    <m/>
    <m/>
    <n v="798064"/>
    <n v="0"/>
    <n v="0"/>
    <n v="798064"/>
    <n v="0"/>
    <m/>
    <n v="798064"/>
    <n v="4800064301"/>
    <s v="11.07.2024"/>
    <n v="11828831"/>
    <s v="PAGO DIRECTO REGIMEN SUBSIDIADO JUNIO 2024"/>
    <d v="2024-06-30T00:00:00"/>
  </r>
  <r>
    <n v="294666"/>
    <n v="890306950"/>
    <s v="Ese Hospital Piloto de Jamundi"/>
    <s v="FVE"/>
    <n v="294666"/>
    <s v="FVE294666"/>
    <s v="890306950_FVE294666"/>
    <d v="2024-04-23T09:34:39"/>
    <d v="2024-05-15T00:00:00"/>
    <d v="2024-05-15T12:06:20"/>
    <n v="152050"/>
    <n v="152050"/>
    <s v="Evento"/>
    <s v="jamundi"/>
    <s v="Servicios de salud"/>
    <m/>
    <m/>
    <s v="44B200290"/>
    <x v="6"/>
    <s v="Finalizada"/>
    <s v="FACTURA PENDIENTE EN PROGRAMACION DE PAGO"/>
    <m/>
    <m/>
    <n v="152050"/>
    <n v="0"/>
    <n v="0"/>
    <m/>
    <m/>
    <n v="152050"/>
    <n v="0"/>
    <n v="0"/>
    <n v="152050"/>
    <n v="0"/>
    <m/>
    <n v="152050"/>
    <n v="4800064301"/>
    <s v="11.07.2024"/>
    <n v="11828831"/>
    <s v="PAGO DIRECTO REGIMEN SUBSIDIADO JUNIO 2024"/>
    <d v="2024-06-30T00:00:00"/>
  </r>
  <r>
    <n v="294675"/>
    <n v="890306950"/>
    <s v="Ese Hospital Piloto de Jamundi"/>
    <s v="FVE"/>
    <n v="294675"/>
    <s v="FVE294675"/>
    <s v="890306950_FVE294675"/>
    <d v="2024-04-23T09:42:21"/>
    <d v="2024-05-15T00:00:00"/>
    <d v="2024-05-15T15:32:40"/>
    <n v="102170"/>
    <n v="102170"/>
    <s v="Evento"/>
    <s v="jamundi"/>
    <s v="Servicios de salud"/>
    <m/>
    <m/>
    <s v="44B200290"/>
    <x v="0"/>
    <s v="Finalizada"/>
    <s v="FACTURA PENDIENTE EN PROGRAMACION DE PAGO"/>
    <m/>
    <m/>
    <n v="102170"/>
    <n v="0"/>
    <n v="0"/>
    <m/>
    <m/>
    <n v="102170"/>
    <n v="0"/>
    <n v="0"/>
    <n v="102170"/>
    <n v="102170"/>
    <n v="1222460365"/>
    <n v="0"/>
    <m/>
    <m/>
    <m/>
    <m/>
    <d v="2024-06-30T00:00:00"/>
  </r>
  <r>
    <n v="294678"/>
    <n v="890306950"/>
    <s v="Ese Hospital Piloto de Jamundi"/>
    <s v="FVE"/>
    <n v="294678"/>
    <s v="FVE294678"/>
    <s v="890306950_FVE294678"/>
    <d v="2024-04-23T09:48:41"/>
    <d v="2024-05-15T00:00:00"/>
    <d v="2024-05-15T15:32:40"/>
    <n v="145470"/>
    <n v="145470"/>
    <s v="Evento"/>
    <s v="jamundi"/>
    <s v="Servicios de salud"/>
    <m/>
    <m/>
    <s v="44B200290"/>
    <x v="0"/>
    <s v="Finalizada"/>
    <s v="FACTURA PENDIENTE EN PROGRAMACION DE PAGO"/>
    <m/>
    <m/>
    <n v="145470"/>
    <n v="0"/>
    <n v="0"/>
    <m/>
    <m/>
    <n v="145470"/>
    <n v="0"/>
    <n v="0"/>
    <n v="145470"/>
    <n v="145470"/>
    <n v="1222460366"/>
    <n v="0"/>
    <m/>
    <m/>
    <m/>
    <m/>
    <d v="2024-06-30T00:00:00"/>
  </r>
  <r>
    <n v="294679"/>
    <n v="890306950"/>
    <s v="Ese Hospital Piloto de Jamundi"/>
    <s v="FVE"/>
    <n v="294679"/>
    <s v="FVE294679"/>
    <s v="890306950_FVE294679"/>
    <d v="2024-04-23T09:50:54"/>
    <d v="2024-05-15T00:00:00"/>
    <d v="2024-05-15T15:32:40"/>
    <n v="176970"/>
    <n v="176970"/>
    <s v="Evento"/>
    <s v="jamundi"/>
    <s v="Servicios de salud"/>
    <m/>
    <m/>
    <s v="44B200290"/>
    <x v="0"/>
    <s v="Finalizada"/>
    <s v="FACTURA PENDIENTE EN PROGRAMACION DE PAGO"/>
    <m/>
    <m/>
    <n v="176970"/>
    <n v="0"/>
    <n v="0"/>
    <m/>
    <m/>
    <n v="176970"/>
    <n v="0"/>
    <n v="0"/>
    <n v="176970"/>
    <n v="176970"/>
    <n v="1222460367"/>
    <n v="0"/>
    <m/>
    <m/>
    <m/>
    <m/>
    <d v="2024-06-30T00:00:00"/>
  </r>
  <r>
    <n v="294681"/>
    <n v="890306950"/>
    <s v="Ese Hospital Piloto de Jamundi"/>
    <s v="FVE"/>
    <n v="294681"/>
    <s v="FVE294681"/>
    <s v="890306950_FVE294681"/>
    <d v="2024-04-23T09:53:04"/>
    <d v="2024-05-15T00:00:00"/>
    <d v="2024-05-15T12:06:20"/>
    <n v="538530"/>
    <n v="538530"/>
    <s v="Evento"/>
    <s v="jamundi"/>
    <s v="Servicios de salud"/>
    <m/>
    <m/>
    <s v="44B200290"/>
    <x v="6"/>
    <s v="Finalizada"/>
    <s v="FACTURA PENDIENTE EN PROGRAMACION DE PAGO"/>
    <m/>
    <m/>
    <n v="538530"/>
    <n v="0"/>
    <n v="0"/>
    <m/>
    <m/>
    <n v="538530"/>
    <n v="0"/>
    <n v="0"/>
    <n v="538530"/>
    <n v="0"/>
    <m/>
    <n v="538530"/>
    <n v="4800064301"/>
    <s v="11.07.2024"/>
    <n v="11828831"/>
    <s v="PAGO DIRECTO REGIMEN SUBSIDIADO JUNIO 2024"/>
    <d v="2024-06-30T00:00:00"/>
  </r>
  <r>
    <n v="294687"/>
    <n v="890306950"/>
    <s v="Ese Hospital Piloto de Jamundi"/>
    <s v="FVE"/>
    <n v="294687"/>
    <s v="FVE294687"/>
    <s v="890306950_FVE294687"/>
    <d v="2024-04-23T09:58:47"/>
    <d v="2024-05-15T00:00:00"/>
    <d v="2024-05-15T12:06:20"/>
    <n v="610390"/>
    <n v="610390"/>
    <s v="Evento"/>
    <s v="jamundi"/>
    <s v="Servicios de salud"/>
    <m/>
    <m/>
    <s v="44B200290"/>
    <x v="6"/>
    <s v="Finalizada"/>
    <s v="FACTURA PENDIENTE EN PROGRAMACION DE PAGO"/>
    <m/>
    <m/>
    <n v="610390"/>
    <n v="0"/>
    <n v="0"/>
    <m/>
    <m/>
    <n v="610390"/>
    <n v="0"/>
    <n v="0"/>
    <n v="610390"/>
    <n v="0"/>
    <m/>
    <n v="610390"/>
    <n v="4800064301"/>
    <s v="11.07.2024"/>
    <n v="11828831"/>
    <s v="PAGO DIRECTO REGIMEN SUBSIDIADO JUNIO 2024"/>
    <d v="2024-06-30T00:00:00"/>
  </r>
  <r>
    <n v="294696"/>
    <n v="890306950"/>
    <s v="Ese Hospital Piloto de Jamundi"/>
    <s v="FVE"/>
    <n v="294696"/>
    <s v="FVE294696"/>
    <s v="890306950_FVE294696"/>
    <d v="2024-04-23T10:17:07"/>
    <d v="2024-05-15T00:00:00"/>
    <d v="2024-05-15T15:32:40"/>
    <n v="103370"/>
    <n v="103370"/>
    <s v="Evento"/>
    <s v="jamundi"/>
    <s v="Servicios de salud"/>
    <m/>
    <m/>
    <s v="44B200290"/>
    <x v="0"/>
    <s v="Finalizada"/>
    <s v="FACTURA PENDIENTE EN PROGRAMACION DE PAGO"/>
    <m/>
    <m/>
    <n v="103370"/>
    <n v="0"/>
    <n v="0"/>
    <m/>
    <m/>
    <n v="103370"/>
    <n v="0"/>
    <n v="0"/>
    <n v="103370"/>
    <n v="103370"/>
    <n v="1222460369"/>
    <n v="0"/>
    <m/>
    <m/>
    <m/>
    <m/>
    <d v="2024-06-30T00:00:00"/>
  </r>
  <r>
    <n v="294723"/>
    <n v="890306950"/>
    <s v="Ese Hospital Piloto de Jamundi"/>
    <s v="FVE"/>
    <n v="294723"/>
    <s v="FVE294723"/>
    <s v="890306950_FVE294723"/>
    <d v="2024-04-23T11:11:45"/>
    <d v="2024-05-15T00:00:00"/>
    <d v="2024-05-15T12:06:20"/>
    <n v="147470"/>
    <n v="147470"/>
    <s v="Evento"/>
    <s v="jamundi"/>
    <s v="Servicios de salud"/>
    <m/>
    <m/>
    <s v="44B200290"/>
    <x v="6"/>
    <s v="Finalizada"/>
    <s v="FACTURA PENDIENTE EN PROGRAMACION DE PAGO"/>
    <m/>
    <m/>
    <n v="147470"/>
    <n v="0"/>
    <n v="0"/>
    <m/>
    <m/>
    <n v="147470"/>
    <n v="0"/>
    <n v="0"/>
    <n v="147470"/>
    <n v="0"/>
    <m/>
    <n v="147470"/>
    <n v="4800064301"/>
    <s v="11.07.2024"/>
    <n v="11828831"/>
    <s v="PAGO DIRECTO REGIMEN SUBSIDIADO JUNIO 2024"/>
    <d v="2024-06-30T00:00:00"/>
  </r>
  <r>
    <n v="294742"/>
    <n v="890306950"/>
    <s v="Ese Hospital Piloto de Jamundi"/>
    <s v="FVE"/>
    <n v="294742"/>
    <s v="FVE294742"/>
    <s v="890306950_FVE294742"/>
    <d v="2024-04-23T11:32:29"/>
    <d v="2024-05-15T00:00:00"/>
    <d v="2024-05-15T15:32:40"/>
    <n v="270070"/>
    <n v="270070"/>
    <s v="Evento"/>
    <s v="jamundi"/>
    <s v="Servicios de salud"/>
    <m/>
    <m/>
    <s v="44B200290"/>
    <x v="0"/>
    <s v="Finalizada"/>
    <s v="FACTURA PENDIENTE EN PROGRAMACION DE PAGO"/>
    <m/>
    <m/>
    <n v="270070"/>
    <n v="0"/>
    <n v="0"/>
    <m/>
    <m/>
    <n v="270070"/>
    <n v="0"/>
    <n v="0"/>
    <n v="270070"/>
    <n v="270070"/>
    <n v="1222460371"/>
    <n v="0"/>
    <m/>
    <m/>
    <m/>
    <m/>
    <d v="2024-06-30T00:00:00"/>
  </r>
  <r>
    <n v="294744"/>
    <n v="890306950"/>
    <s v="Ese Hospital Piloto de Jamundi"/>
    <s v="FVE"/>
    <n v="294744"/>
    <s v="FVE294744"/>
    <s v="890306950_FVE294744"/>
    <d v="2024-04-23T11:35:08"/>
    <d v="2024-05-15T00:00:00"/>
    <d v="2024-05-15T15:32:40"/>
    <n v="294160"/>
    <n v="294160"/>
    <s v="Evento"/>
    <s v="jamundi"/>
    <s v="Servicios de salud"/>
    <m/>
    <m/>
    <s v="44B200290"/>
    <x v="0"/>
    <s v="Finalizada"/>
    <s v="FACTURA PENDIENTE EN PROGRAMACION DE PAGO"/>
    <m/>
    <m/>
    <n v="294160"/>
    <n v="0"/>
    <n v="0"/>
    <m/>
    <m/>
    <n v="294160"/>
    <n v="0"/>
    <n v="0"/>
    <n v="294160"/>
    <n v="294160"/>
    <n v="1222460372"/>
    <n v="0"/>
    <m/>
    <m/>
    <m/>
    <m/>
    <d v="2024-06-30T00:00:00"/>
  </r>
  <r>
    <n v="294751"/>
    <n v="890306950"/>
    <s v="Ese Hospital Piloto de Jamundi"/>
    <s v="FVE"/>
    <n v="294751"/>
    <s v="FVE294751"/>
    <s v="890306950_FVE294751"/>
    <d v="2024-04-23T11:46:15"/>
    <d v="2024-05-15T00:00:00"/>
    <d v="2024-05-15T15:32:40"/>
    <n v="655382"/>
    <n v="655382"/>
    <s v="Evento"/>
    <s v="jamundi"/>
    <s v="Servicios de salud"/>
    <m/>
    <m/>
    <s v="44B200290"/>
    <x v="0"/>
    <s v="Finalizada"/>
    <s v="FACTURA PENDIENTE EN PROGRAMACION DE PAGO"/>
    <m/>
    <m/>
    <n v="655382"/>
    <n v="0"/>
    <n v="0"/>
    <m/>
    <m/>
    <n v="655382"/>
    <n v="0"/>
    <n v="0"/>
    <n v="655382"/>
    <n v="655382"/>
    <n v="1222460373"/>
    <n v="0"/>
    <m/>
    <m/>
    <m/>
    <m/>
    <d v="2024-06-30T00:00:00"/>
  </r>
  <r>
    <n v="294761"/>
    <n v="890306950"/>
    <s v="Ese Hospital Piloto de Jamundi"/>
    <s v="FVE"/>
    <n v="294761"/>
    <s v="FVE294761"/>
    <s v="890306950_FVE294761"/>
    <d v="2024-04-23T12:12:02"/>
    <d v="2024-05-15T00:00:00"/>
    <d v="2024-05-15T15:32:40"/>
    <n v="81810"/>
    <n v="81810"/>
    <s v="Evento"/>
    <s v="jamundi"/>
    <s v="Servicios de salud"/>
    <m/>
    <m/>
    <s v="44B200290"/>
    <x v="0"/>
    <s v="Finalizada"/>
    <s v="FACTURA PENDIENTE EN PROGRAMACION DE PAGO"/>
    <m/>
    <m/>
    <n v="81810"/>
    <n v="0"/>
    <n v="0"/>
    <m/>
    <m/>
    <n v="81810"/>
    <n v="0"/>
    <n v="0"/>
    <n v="81810"/>
    <n v="81810"/>
    <n v="1222460375"/>
    <n v="0"/>
    <m/>
    <m/>
    <m/>
    <m/>
    <d v="2024-06-30T00:00:00"/>
  </r>
  <r>
    <n v="294766"/>
    <n v="890306950"/>
    <s v="Ese Hospital Piloto de Jamundi"/>
    <s v="FVE"/>
    <n v="294766"/>
    <s v="FVE294766"/>
    <s v="890306950_FVE294766"/>
    <d v="2024-04-23T12:16:22"/>
    <d v="2024-05-15T00:00:00"/>
    <d v="2024-05-15T15:32:40"/>
    <n v="138160"/>
    <n v="138160"/>
    <s v="Evento"/>
    <s v="jamundi"/>
    <s v="Servicios de salud"/>
    <m/>
    <m/>
    <s v="44B200290"/>
    <x v="0"/>
    <s v="Finalizada"/>
    <s v="FACTURA PENDIENTE EN PROGRAMACION DE PAGO"/>
    <m/>
    <m/>
    <n v="138160"/>
    <n v="0"/>
    <n v="0"/>
    <m/>
    <m/>
    <n v="138160"/>
    <n v="0"/>
    <n v="0"/>
    <n v="138160"/>
    <n v="138160"/>
    <n v="1222460376"/>
    <n v="0"/>
    <m/>
    <m/>
    <m/>
    <m/>
    <d v="2024-06-30T00:00:00"/>
  </r>
  <r>
    <n v="294775"/>
    <n v="890306950"/>
    <s v="Ese Hospital Piloto de Jamundi"/>
    <s v="FVE"/>
    <n v="294775"/>
    <s v="FVE294775"/>
    <s v="890306950_FVE294775"/>
    <d v="2024-04-23T12:42:16"/>
    <d v="2024-05-15T00:00:00"/>
    <d v="2024-05-15T12:06:20"/>
    <n v="278536"/>
    <n v="278536"/>
    <s v="Evento"/>
    <s v="jamundi"/>
    <s v="Servicios de salud"/>
    <m/>
    <m/>
    <s v="44B200290"/>
    <x v="6"/>
    <s v="Finalizada"/>
    <s v="FACTURA PENDIENTE EN PROGRAMACION DE PAGO"/>
    <m/>
    <m/>
    <n v="278536"/>
    <n v="0"/>
    <n v="0"/>
    <m/>
    <m/>
    <n v="278536"/>
    <n v="0"/>
    <n v="0"/>
    <n v="278536"/>
    <n v="0"/>
    <m/>
    <n v="278536"/>
    <n v="4800064301"/>
    <s v="11.07.2024"/>
    <n v="11828831"/>
    <s v="PAGO DIRECTO REGIMEN SUBSIDIADO JUNIO 2024"/>
    <d v="2024-06-30T00:00:00"/>
  </r>
  <r>
    <n v="294801"/>
    <n v="890306950"/>
    <s v="Ese Hospital Piloto de Jamundi"/>
    <s v="FVE"/>
    <n v="294801"/>
    <s v="FVE294801"/>
    <s v="890306950_FVE294801"/>
    <d v="2024-04-23T14:34:47"/>
    <d v="2024-05-15T00:00:00"/>
    <d v="2024-05-15T15:32:40"/>
    <n v="308012"/>
    <n v="308012"/>
    <s v="Evento"/>
    <s v="jamundi"/>
    <s v="Servicios de salud"/>
    <m/>
    <m/>
    <s v="44B200290"/>
    <x v="0"/>
    <s v="Finalizada"/>
    <s v="FACTURA PENDIENTE EN PROGRAMACION DE PAGO"/>
    <m/>
    <m/>
    <n v="308012"/>
    <n v="0"/>
    <n v="0"/>
    <m/>
    <m/>
    <n v="308012"/>
    <n v="0"/>
    <n v="0"/>
    <n v="308012"/>
    <n v="308012"/>
    <n v="1222460378"/>
    <n v="0"/>
    <m/>
    <m/>
    <m/>
    <m/>
    <d v="2024-06-30T00:00:00"/>
  </r>
  <r>
    <n v="294813"/>
    <n v="890306950"/>
    <s v="Ese Hospital Piloto de Jamundi"/>
    <s v="FVE"/>
    <n v="294813"/>
    <s v="FVE294813"/>
    <s v="890306950_FVE294813"/>
    <d v="2024-04-23T15:09:53"/>
    <d v="2024-05-15T00:00:00"/>
    <d v="2024-05-15T15:32:40"/>
    <n v="133700"/>
    <n v="133700"/>
    <s v="Evento"/>
    <s v="jamundi"/>
    <s v="Servicios de salud"/>
    <m/>
    <m/>
    <s v="44B200290"/>
    <x v="0"/>
    <s v="Finalizada"/>
    <s v="FACTURA PENDIENTE EN PROGRAMACION DE PAGO"/>
    <m/>
    <m/>
    <n v="133700"/>
    <n v="0"/>
    <n v="0"/>
    <m/>
    <m/>
    <n v="133700"/>
    <n v="0"/>
    <n v="0"/>
    <n v="133700"/>
    <n v="133700"/>
    <n v="1222460379"/>
    <n v="0"/>
    <m/>
    <m/>
    <m/>
    <m/>
    <d v="2024-06-30T00:00:00"/>
  </r>
  <r>
    <n v="294827"/>
    <n v="890306950"/>
    <s v="Ese Hospital Piloto de Jamundi"/>
    <s v="FVE"/>
    <n v="294827"/>
    <s v="FVE294827"/>
    <s v="890306950_FVE294827"/>
    <d v="2024-04-23T15:39:20"/>
    <d v="2024-05-15T00:00:00"/>
    <d v="2024-05-03T10:48:17"/>
    <n v="13500"/>
    <n v="13500"/>
    <s v="Evento"/>
    <s v="jamundi"/>
    <s v="Servicios de salud"/>
    <m/>
    <m/>
    <s v="44B200290"/>
    <x v="0"/>
    <s v="Finalizada"/>
    <s v="FACTURA PENDIENTE EN PROGRAMACION DE PAGO"/>
    <m/>
    <m/>
    <n v="13500"/>
    <n v="0"/>
    <n v="0"/>
    <m/>
    <m/>
    <n v="13500"/>
    <n v="0"/>
    <n v="0"/>
    <n v="13500"/>
    <n v="13500"/>
    <n v="136425177"/>
    <n v="0"/>
    <m/>
    <m/>
    <m/>
    <m/>
    <d v="2024-06-30T00:00:00"/>
  </r>
  <r>
    <n v="294830"/>
    <n v="890306950"/>
    <s v="Ese Hospital Piloto de Jamundi"/>
    <s v="FVE"/>
    <n v="294830"/>
    <s v="FVE294830"/>
    <s v="890306950_FVE294830"/>
    <d v="2024-04-23T15:41:31"/>
    <d v="2024-05-15T00:00:00"/>
    <d v="2024-05-03T10:48:17"/>
    <n v="13500"/>
    <n v="13500"/>
    <s v="Evento"/>
    <s v="jamundi"/>
    <s v="Servicios de salud"/>
    <m/>
    <m/>
    <s v="44B200290"/>
    <x v="0"/>
    <s v="Finalizada"/>
    <s v="FACTURA PENDIENTE EN PROGRAMACION DE PAGO"/>
    <m/>
    <m/>
    <n v="13500"/>
    <n v="0"/>
    <n v="0"/>
    <m/>
    <m/>
    <n v="13500"/>
    <n v="0"/>
    <n v="0"/>
    <n v="13500"/>
    <n v="13500"/>
    <n v="136425178"/>
    <n v="0"/>
    <m/>
    <m/>
    <m/>
    <m/>
    <d v="2024-06-30T00:00:00"/>
  </r>
  <r>
    <n v="294834"/>
    <n v="890306950"/>
    <s v="Ese Hospital Piloto de Jamundi"/>
    <s v="FVE"/>
    <n v="294834"/>
    <s v="FVE294834"/>
    <s v="890306950_FVE294834"/>
    <d v="2024-04-23T15:45:50"/>
    <d v="2024-05-15T00:00:00"/>
    <d v="2024-05-15T12:06:20"/>
    <n v="150680"/>
    <n v="150680"/>
    <s v="Evento"/>
    <s v="jamundi"/>
    <s v="Servicios de salud"/>
    <m/>
    <m/>
    <s v="44B200290"/>
    <x v="6"/>
    <s v="Finalizada"/>
    <s v="FACTURA PENDIENTE EN PROGRAMACION DE PAGO"/>
    <m/>
    <m/>
    <n v="150680"/>
    <n v="0"/>
    <n v="0"/>
    <m/>
    <m/>
    <n v="150680"/>
    <n v="0"/>
    <n v="0"/>
    <n v="150680"/>
    <n v="0"/>
    <m/>
    <n v="150680"/>
    <n v="4800064301"/>
    <s v="11.07.2024"/>
    <n v="11828831"/>
    <s v="PAGO DIRECTO REGIMEN SUBSIDIADO JUNIO 2024"/>
    <d v="2024-06-30T00:00:00"/>
  </r>
  <r>
    <n v="294850"/>
    <n v="890306950"/>
    <s v="Ese Hospital Piloto de Jamundi"/>
    <s v="FVE"/>
    <n v="294850"/>
    <s v="FVE294850"/>
    <s v="890306950_FVE294850"/>
    <d v="2024-04-23T16:11:03"/>
    <d v="2024-05-15T00:00:00"/>
    <d v="2024-05-15T15:32:40"/>
    <n v="65100"/>
    <n v="60600"/>
    <s v="Evento"/>
    <s v="jamundi"/>
    <s v="Servicios de salud"/>
    <m/>
    <m/>
    <s v="44B200290"/>
    <x v="0"/>
    <s v="Finalizada"/>
    <s v="FACTURA PENDIENTE EN PROGRAMACION DE PAGO"/>
    <m/>
    <m/>
    <n v="65100"/>
    <n v="0"/>
    <n v="0"/>
    <m/>
    <m/>
    <n v="65100"/>
    <n v="0"/>
    <n v="0"/>
    <n v="60600"/>
    <n v="60600"/>
    <n v="1222460383"/>
    <n v="0"/>
    <m/>
    <m/>
    <m/>
    <m/>
    <d v="2024-06-30T00:00:00"/>
  </r>
  <r>
    <n v="294852"/>
    <n v="890306950"/>
    <s v="Ese Hospital Piloto de Jamundi"/>
    <s v="FVE"/>
    <n v="294852"/>
    <s v="FVE294852"/>
    <s v="890306950_FVE294852"/>
    <d v="2024-04-23T16:13:10"/>
    <d v="2024-05-15T00:00:00"/>
    <d v="2024-05-15T15:32:40"/>
    <n v="543418"/>
    <n v="543418"/>
    <s v="Evento"/>
    <s v="jamundi"/>
    <s v="Servicios de salud"/>
    <m/>
    <m/>
    <s v="44B200290"/>
    <x v="0"/>
    <s v="Finalizada"/>
    <s v="FACTURA PENDIENTE EN PROGRAMACION DE PAGO"/>
    <m/>
    <m/>
    <n v="543418"/>
    <n v="0"/>
    <n v="0"/>
    <m/>
    <m/>
    <n v="543418"/>
    <n v="0"/>
    <n v="0"/>
    <n v="543418"/>
    <n v="543418"/>
    <n v="1222460384"/>
    <n v="0"/>
    <m/>
    <m/>
    <m/>
    <m/>
    <d v="2024-06-30T00:00:00"/>
  </r>
  <r>
    <n v="294859"/>
    <n v="890306950"/>
    <s v="Ese Hospital Piloto de Jamundi"/>
    <s v="FVE"/>
    <n v="294859"/>
    <s v="FVE294859"/>
    <s v="890306950_FVE294859"/>
    <d v="2024-04-23T16:33:06"/>
    <d v="2024-05-15T00:00:00"/>
    <d v="2024-05-15T15:32:40"/>
    <n v="153720"/>
    <n v="153720"/>
    <s v="Evento"/>
    <s v="jamundi"/>
    <s v="Servicios de salud"/>
    <m/>
    <m/>
    <s v="44B200290"/>
    <x v="0"/>
    <s v="Finalizada"/>
    <s v="FACTURA PENDIENTE EN PROGRAMACION DE PAGO"/>
    <m/>
    <m/>
    <n v="153720"/>
    <n v="0"/>
    <n v="0"/>
    <m/>
    <m/>
    <n v="153720"/>
    <n v="0"/>
    <n v="0"/>
    <n v="153720"/>
    <n v="153720"/>
    <n v="1222460385"/>
    <n v="0"/>
    <m/>
    <m/>
    <m/>
    <m/>
    <d v="2024-06-30T00:00:00"/>
  </r>
  <r>
    <n v="294863"/>
    <n v="890306950"/>
    <s v="Ese Hospital Piloto de Jamundi"/>
    <s v="FVE"/>
    <n v="294863"/>
    <s v="FVE294863"/>
    <s v="890306950_FVE294863"/>
    <d v="2024-04-23T16:38:35"/>
    <d v="2024-05-15T00:00:00"/>
    <d v="2024-05-15T12:06:20"/>
    <n v="92910"/>
    <n v="92910"/>
    <s v="Evento"/>
    <s v="jamundi"/>
    <s v="Servicios de salud"/>
    <m/>
    <m/>
    <s v="44B200290"/>
    <x v="6"/>
    <s v="Finalizada"/>
    <s v="FACTURA PENDIENTE EN PROGRAMACION DE PAGO"/>
    <m/>
    <m/>
    <n v="92910"/>
    <n v="0"/>
    <n v="0"/>
    <m/>
    <m/>
    <n v="92910"/>
    <n v="0"/>
    <n v="0"/>
    <n v="92910"/>
    <n v="0"/>
    <m/>
    <n v="92910"/>
    <n v="4800064301"/>
    <s v="11.07.2024"/>
    <n v="11828831"/>
    <s v="PAGO DIRECTO REGIMEN SUBSIDIADO JUNIO 2024"/>
    <d v="2024-06-30T00:00:00"/>
  </r>
  <r>
    <n v="294866"/>
    <n v="890306950"/>
    <s v="Ese Hospital Piloto de Jamundi"/>
    <s v="FVE"/>
    <n v="294866"/>
    <s v="FVE294866"/>
    <s v="890306950_FVE294866"/>
    <d v="2024-04-23T16:44:04"/>
    <d v="2024-05-15T00:00:00"/>
    <d v="2024-05-15T15:32:40"/>
    <n v="153655"/>
    <n v="153655"/>
    <s v="Evento"/>
    <s v="jamundi"/>
    <s v="Servicios de salud"/>
    <m/>
    <m/>
    <s v="44B200290"/>
    <x v="6"/>
    <s v="Finalizada"/>
    <s v="FACTURA PENDIENTE EN PROGRAMACION DE PAGO"/>
    <m/>
    <m/>
    <n v="153655"/>
    <n v="0"/>
    <n v="0"/>
    <m/>
    <m/>
    <n v="153655"/>
    <n v="0"/>
    <n v="0"/>
    <n v="153655"/>
    <n v="0"/>
    <m/>
    <n v="153655"/>
    <n v="4800064301"/>
    <s v="11.07.2024"/>
    <n v="11828831"/>
    <s v="PAGO DIRECTO REGIMEN SUBSIDIADO JUNIO 2024"/>
    <d v="2024-06-30T00:00:00"/>
  </r>
  <r>
    <n v="294893"/>
    <n v="890306950"/>
    <s v="Ese Hospital Piloto de Jamundi"/>
    <s v="FVE"/>
    <n v="294893"/>
    <s v="FVE294893"/>
    <s v="890306950_FVE294893"/>
    <d v="2024-04-23T17:16:59"/>
    <d v="2024-05-15T00:00:00"/>
    <d v="2024-05-15T15:32:40"/>
    <n v="130110"/>
    <n v="130110"/>
    <s v="Evento"/>
    <s v="jamundi"/>
    <s v="Servicios de salud"/>
    <m/>
    <m/>
    <s v="44B200290"/>
    <x v="0"/>
    <s v="Finalizada"/>
    <s v="FACTURA PENDIENTE EN PROGRAMACION DE PAGO"/>
    <m/>
    <m/>
    <n v="130110"/>
    <n v="0"/>
    <n v="0"/>
    <m/>
    <m/>
    <n v="130110"/>
    <n v="0"/>
    <n v="0"/>
    <n v="130110"/>
    <n v="130110"/>
    <n v="1222460388"/>
    <n v="0"/>
    <m/>
    <m/>
    <m/>
    <m/>
    <d v="2024-06-30T00:00:00"/>
  </r>
  <r>
    <n v="294917"/>
    <n v="890306950"/>
    <s v="Ese Hospital Piloto de Jamundi"/>
    <s v="FVE"/>
    <n v="294917"/>
    <s v="FVE294917"/>
    <s v="890306950_FVE294917"/>
    <d v="2024-04-23T17:44:39"/>
    <d v="2024-05-15T00:00:00"/>
    <d v="2024-05-15T15:32:40"/>
    <n v="81400"/>
    <n v="81400"/>
    <s v="Evento"/>
    <s v="jamundi"/>
    <s v="Servicios de salud"/>
    <m/>
    <m/>
    <s v="44B200290"/>
    <x v="0"/>
    <s v="Finalizada"/>
    <s v="FACTURA PENDIENTE EN PROGRAMACION DE PAGO"/>
    <m/>
    <m/>
    <n v="81400"/>
    <n v="0"/>
    <n v="0"/>
    <m/>
    <m/>
    <n v="81400"/>
    <n v="0"/>
    <n v="0"/>
    <n v="81400"/>
    <n v="81400"/>
    <n v="1222460389"/>
    <n v="0"/>
    <m/>
    <m/>
    <m/>
    <m/>
    <d v="2024-06-30T00:00:00"/>
  </r>
  <r>
    <n v="294992"/>
    <n v="890306950"/>
    <s v="Ese Hospital Piloto de Jamundi"/>
    <s v="FVE"/>
    <n v="294992"/>
    <s v="FVE294992"/>
    <s v="890306950_FVE294992"/>
    <d v="2024-04-24T09:19:16"/>
    <d v="2024-05-15T00:00:00"/>
    <d v="2024-05-15T12:06:20"/>
    <n v="163270"/>
    <n v="163270"/>
    <s v="Evento"/>
    <s v="jamundi"/>
    <s v="Servicios de salud"/>
    <m/>
    <m/>
    <s v="44B200290"/>
    <x v="6"/>
    <s v="Finalizada"/>
    <s v="FACTURA PENDIENTE EN PROGRAMACION DE PAGO"/>
    <m/>
    <m/>
    <n v="163270"/>
    <n v="0"/>
    <n v="0"/>
    <m/>
    <m/>
    <n v="163270"/>
    <n v="0"/>
    <n v="0"/>
    <n v="163270"/>
    <n v="0"/>
    <m/>
    <n v="163270"/>
    <n v="4800064301"/>
    <s v="11.07.2024"/>
    <n v="11828831"/>
    <s v="PAGO DIRECTO REGIMEN SUBSIDIADO JUNIO 2024"/>
    <d v="2024-06-30T00:00:00"/>
  </r>
  <r>
    <n v="295000"/>
    <n v="890306950"/>
    <s v="Ese Hospital Piloto de Jamundi"/>
    <s v="FVE"/>
    <n v="295000"/>
    <s v="FVE295000"/>
    <s v="890306950_FVE295000"/>
    <d v="2024-04-24T09:30:24"/>
    <d v="2024-05-15T00:00:00"/>
    <d v="2024-05-15T15:32:40"/>
    <n v="85860"/>
    <n v="85860"/>
    <s v="Evento"/>
    <s v="jamundi"/>
    <s v="Servicios de salud"/>
    <m/>
    <m/>
    <s v="44B200290"/>
    <x v="0"/>
    <s v="Finalizada"/>
    <s v="FACTURA PENDIENTE EN PROGRAMACION DE PAGO"/>
    <m/>
    <m/>
    <n v="85860"/>
    <n v="0"/>
    <n v="0"/>
    <m/>
    <m/>
    <n v="85860"/>
    <n v="0"/>
    <n v="0"/>
    <n v="85860"/>
    <n v="85860"/>
    <n v="1222460399"/>
    <n v="0"/>
    <m/>
    <m/>
    <m/>
    <m/>
    <d v="2024-06-30T00:00:00"/>
  </r>
  <r>
    <n v="295002"/>
    <n v="890306950"/>
    <s v="Ese Hospital Piloto de Jamundi"/>
    <s v="FVE"/>
    <n v="295002"/>
    <s v="FVE295002"/>
    <s v="890306950_FVE295002"/>
    <d v="2024-04-24T09:33:42"/>
    <d v="2024-05-15T00:00:00"/>
    <d v="2024-05-15T15:32:40"/>
    <n v="86070"/>
    <n v="86070"/>
    <s v="Evento"/>
    <s v="jamundi"/>
    <s v="Servicios de salud"/>
    <m/>
    <m/>
    <s v="44B200290"/>
    <x v="0"/>
    <s v="Finalizada"/>
    <s v="FACTURA PENDIENTE EN PROGRAMACION DE PAGO"/>
    <m/>
    <m/>
    <n v="86070"/>
    <n v="0"/>
    <n v="0"/>
    <m/>
    <m/>
    <n v="86070"/>
    <n v="0"/>
    <n v="0"/>
    <n v="86070"/>
    <n v="86070"/>
    <n v="1222460400"/>
    <n v="0"/>
    <m/>
    <m/>
    <m/>
    <m/>
    <d v="2024-06-30T00:00:00"/>
  </r>
  <r>
    <n v="295004"/>
    <n v="890306950"/>
    <s v="Ese Hospital Piloto de Jamundi"/>
    <s v="FVE"/>
    <n v="295004"/>
    <s v="FVE295004"/>
    <s v="890306950_FVE295004"/>
    <d v="2024-04-24T09:39:31"/>
    <d v="2024-05-15T00:00:00"/>
    <d v="2024-05-15T15:32:40"/>
    <n v="82880"/>
    <n v="82880"/>
    <s v="Evento"/>
    <s v="jamundi"/>
    <s v="Servicios de salud"/>
    <m/>
    <m/>
    <s v="44B200290"/>
    <x v="0"/>
    <s v="Finalizada"/>
    <s v="FACTURA PENDIENTE EN PROGRAMACION DE PAGO"/>
    <m/>
    <m/>
    <n v="82880"/>
    <n v="0"/>
    <n v="0"/>
    <m/>
    <m/>
    <n v="82880"/>
    <n v="0"/>
    <n v="0"/>
    <n v="82880"/>
    <n v="82880"/>
    <n v="1222460401"/>
    <n v="0"/>
    <m/>
    <m/>
    <m/>
    <m/>
    <d v="2024-06-30T00:00:00"/>
  </r>
  <r>
    <n v="295037"/>
    <n v="890306950"/>
    <s v="Ese Hospital Piloto de Jamundi"/>
    <s v="FVE"/>
    <n v="295037"/>
    <s v="FVE295037"/>
    <s v="890306950_FVE295037"/>
    <d v="2024-04-24T11:00:05"/>
    <d v="2024-05-15T00:00:00"/>
    <d v="2024-05-15T15:32:40"/>
    <n v="65100"/>
    <n v="60600"/>
    <s v="Evento"/>
    <s v="jamundi"/>
    <s v="Servicios de salud"/>
    <m/>
    <m/>
    <s v="44B200290"/>
    <x v="0"/>
    <s v="Finalizada"/>
    <s v="FACTURA PENDIENTE EN PROGRAMACION DE PAGO"/>
    <m/>
    <m/>
    <n v="65100"/>
    <n v="0"/>
    <n v="0"/>
    <m/>
    <m/>
    <n v="65100"/>
    <n v="0"/>
    <n v="0"/>
    <n v="60600"/>
    <n v="60600"/>
    <n v="1222460402"/>
    <n v="0"/>
    <m/>
    <m/>
    <m/>
    <m/>
    <d v="2024-06-30T00:00:00"/>
  </r>
  <r>
    <n v="295080"/>
    <n v="890306950"/>
    <s v="Ese Hospital Piloto de Jamundi"/>
    <s v="FVE"/>
    <n v="295080"/>
    <s v="FVE295080"/>
    <s v="890306950_FVE295080"/>
    <d v="2024-04-24T11:56:56"/>
    <d v="2024-05-15T00:00:00"/>
    <d v="2024-05-15T15:32:40"/>
    <n v="135180"/>
    <n v="135180"/>
    <s v="Evento"/>
    <s v="jamundi"/>
    <s v="Servicios de salud"/>
    <m/>
    <m/>
    <s v="44B200290"/>
    <x v="0"/>
    <s v="Finalizada"/>
    <s v="FACTURA PENDIENTE EN PROGRAMACION DE PAGO"/>
    <m/>
    <m/>
    <n v="135180"/>
    <n v="0"/>
    <n v="0"/>
    <m/>
    <m/>
    <n v="135180"/>
    <n v="0"/>
    <n v="0"/>
    <n v="135180"/>
    <n v="135180"/>
    <n v="1222460404"/>
    <n v="0"/>
    <m/>
    <m/>
    <m/>
    <m/>
    <d v="2024-06-30T00:00:00"/>
  </r>
  <r>
    <n v="295083"/>
    <n v="890306950"/>
    <s v="Ese Hospital Piloto de Jamundi"/>
    <s v="FVE"/>
    <n v="295083"/>
    <s v="FVE295083"/>
    <s v="890306950_FVE295083"/>
    <d v="2024-04-24T12:00:59"/>
    <d v="2024-05-15T00:00:00"/>
    <d v="2024-05-15T15:32:40"/>
    <n v="81400"/>
    <n v="81400"/>
    <s v="Evento"/>
    <s v="jamundi"/>
    <s v="Servicios de salud"/>
    <m/>
    <m/>
    <s v="44B200290"/>
    <x v="0"/>
    <s v="Finalizada"/>
    <s v="FACTURA PENDIENTE EN PROGRAMACION DE PAGO"/>
    <m/>
    <m/>
    <n v="81400"/>
    <n v="0"/>
    <n v="0"/>
    <m/>
    <m/>
    <n v="81400"/>
    <n v="0"/>
    <n v="0"/>
    <n v="81400"/>
    <n v="81400"/>
    <n v="1222460405"/>
    <n v="0"/>
    <m/>
    <m/>
    <m/>
    <m/>
    <d v="2024-06-30T00:00:00"/>
  </r>
  <r>
    <n v="295086"/>
    <n v="890306950"/>
    <s v="Ese Hospital Piloto de Jamundi"/>
    <s v="FVE"/>
    <n v="295086"/>
    <s v="FVE295086"/>
    <s v="890306950_FVE295086"/>
    <d v="2024-04-24T12:03:43"/>
    <d v="2024-05-15T00:00:00"/>
    <d v="2024-05-15T15:32:40"/>
    <n v="273630"/>
    <n v="273630"/>
    <s v="Evento"/>
    <s v="jamundi"/>
    <s v="Servicios de salud"/>
    <m/>
    <m/>
    <s v="44B200290"/>
    <x v="0"/>
    <s v="Finalizada"/>
    <s v="FACTURA PENDIENTE EN PROGRAMACION DE PAGO"/>
    <m/>
    <m/>
    <n v="273630"/>
    <n v="0"/>
    <n v="0"/>
    <m/>
    <m/>
    <n v="273630"/>
    <n v="0"/>
    <n v="0"/>
    <n v="273630"/>
    <n v="273630"/>
    <n v="1222460406"/>
    <n v="0"/>
    <m/>
    <m/>
    <m/>
    <m/>
    <d v="2024-06-30T00:00:00"/>
  </r>
  <r>
    <n v="295092"/>
    <n v="890306950"/>
    <s v="Ese Hospital Piloto de Jamundi"/>
    <s v="FVE"/>
    <n v="295092"/>
    <s v="FVE295092"/>
    <s v="890306950_FVE295092"/>
    <d v="2024-04-24T12:12:50"/>
    <d v="2024-05-15T00:00:00"/>
    <d v="2024-05-15T15:32:40"/>
    <n v="446200"/>
    <n v="446200"/>
    <s v="Evento"/>
    <s v="jamundi"/>
    <s v="Servicios de salud"/>
    <m/>
    <m/>
    <s v="44B200290"/>
    <x v="0"/>
    <s v="Finalizada"/>
    <s v="FACTURA PENDIENTE EN PROGRAMACION DE PAGO"/>
    <m/>
    <m/>
    <n v="446200"/>
    <n v="0"/>
    <n v="0"/>
    <m/>
    <m/>
    <n v="446200"/>
    <n v="0"/>
    <n v="0"/>
    <n v="446200"/>
    <n v="446200"/>
    <n v="1222460407"/>
    <n v="0"/>
    <m/>
    <m/>
    <m/>
    <m/>
    <d v="2024-06-30T00:00:00"/>
  </r>
  <r>
    <n v="295095"/>
    <n v="890306950"/>
    <s v="Ese Hospital Piloto de Jamundi"/>
    <s v="FVE"/>
    <n v="295095"/>
    <s v="FVE295095"/>
    <s v="890306950_FVE295095"/>
    <d v="2024-04-24T12:19:55"/>
    <d v="2024-05-15T00:00:00"/>
    <d v="2024-05-15T12:06:20"/>
    <n v="127050"/>
    <n v="127050"/>
    <s v="Evento"/>
    <s v="jamundi"/>
    <s v="Servicios de salud"/>
    <m/>
    <m/>
    <s v="44B200290"/>
    <x v="6"/>
    <s v="Finalizada"/>
    <s v="FACTURA PENDIENTE EN PROGRAMACION DE PAGO"/>
    <m/>
    <m/>
    <n v="127050"/>
    <n v="0"/>
    <n v="0"/>
    <m/>
    <m/>
    <n v="127050"/>
    <n v="0"/>
    <n v="0"/>
    <n v="127050"/>
    <n v="0"/>
    <m/>
    <n v="127050"/>
    <n v="4800064301"/>
    <s v="11.07.2024"/>
    <n v="11828831"/>
    <s v="PAGO DIRECTO REGIMEN SUBSIDIADO JUNIO 2024"/>
    <d v="2024-06-30T00:00:00"/>
  </r>
  <r>
    <n v="295096"/>
    <n v="890306950"/>
    <s v="Ese Hospital Piloto de Jamundi"/>
    <s v="FVE"/>
    <n v="295096"/>
    <s v="FVE295096"/>
    <s v="890306950_FVE295096"/>
    <d v="2024-04-24T12:24:11"/>
    <d v="2024-05-15T00:00:00"/>
    <d v="2024-05-15T15:32:40"/>
    <n v="106810"/>
    <n v="106810"/>
    <s v="Evento"/>
    <s v="jamundi"/>
    <s v="Servicios de salud"/>
    <m/>
    <m/>
    <s v="44B200290"/>
    <x v="0"/>
    <s v="Finalizada"/>
    <s v="FACTURA PENDIENTE EN PROGRAMACION DE PAGO"/>
    <m/>
    <m/>
    <n v="106810"/>
    <n v="0"/>
    <n v="0"/>
    <m/>
    <m/>
    <n v="106810"/>
    <n v="0"/>
    <n v="0"/>
    <n v="106810"/>
    <n v="106810"/>
    <n v="1222460409"/>
    <n v="0"/>
    <m/>
    <m/>
    <m/>
    <m/>
    <d v="2024-06-30T00:00:00"/>
  </r>
  <r>
    <n v="295098"/>
    <n v="890306950"/>
    <s v="Ese Hospital Piloto de Jamundi"/>
    <s v="FVE"/>
    <n v="295098"/>
    <s v="FVE295098"/>
    <s v="890306950_FVE295098"/>
    <d v="2024-04-24T12:26:42"/>
    <d v="2024-05-15T00:00:00"/>
    <d v="2024-05-15T15:32:40"/>
    <n v="81400"/>
    <n v="81400"/>
    <s v="Evento"/>
    <s v="jamundi"/>
    <s v="Servicios de salud"/>
    <m/>
    <m/>
    <s v="44B200290"/>
    <x v="0"/>
    <s v="Finalizada"/>
    <s v="FACTURA PENDIENTE EN PROGRAMACION DE PAGO"/>
    <m/>
    <m/>
    <n v="81400"/>
    <n v="0"/>
    <n v="0"/>
    <m/>
    <m/>
    <n v="81400"/>
    <n v="0"/>
    <n v="0"/>
    <n v="81400"/>
    <n v="81400"/>
    <n v="1222460410"/>
    <n v="0"/>
    <m/>
    <m/>
    <m/>
    <m/>
    <d v="2024-06-30T00:00:00"/>
  </r>
  <r>
    <n v="295110"/>
    <n v="890306950"/>
    <s v="Ese Hospital Piloto de Jamundi"/>
    <s v="FVE"/>
    <n v="295110"/>
    <s v="FVE295110"/>
    <s v="890306950_FVE295110"/>
    <d v="2024-04-24T12:47:36"/>
    <d v="2024-05-15T00:00:00"/>
    <d v="2024-05-15T15:32:40"/>
    <n v="81400"/>
    <n v="81400"/>
    <s v="Evento"/>
    <s v="jamundi"/>
    <s v="Servicios de salud"/>
    <m/>
    <m/>
    <s v="44B200290"/>
    <x v="0"/>
    <s v="Finalizada"/>
    <s v="FACTURA PENDIENTE EN PROGRAMACION DE PAGO"/>
    <m/>
    <m/>
    <n v="81400"/>
    <n v="0"/>
    <n v="0"/>
    <m/>
    <m/>
    <n v="81400"/>
    <n v="0"/>
    <n v="0"/>
    <n v="81400"/>
    <n v="81400"/>
    <n v="1222460413"/>
    <n v="0"/>
    <m/>
    <m/>
    <m/>
    <m/>
    <d v="2024-06-30T00:00:00"/>
  </r>
  <r>
    <n v="295135"/>
    <n v="890306950"/>
    <s v="Ese Hospital Piloto de Jamundi"/>
    <s v="FVE"/>
    <n v="295135"/>
    <s v="FVE295135"/>
    <s v="890306950_FVE295135"/>
    <d v="2024-04-24T14:22:25"/>
    <d v="2024-05-15T00:00:00"/>
    <d v="2024-05-15T15:32:40"/>
    <n v="65100"/>
    <n v="60600"/>
    <s v="Evento"/>
    <s v="jamundi"/>
    <s v="Servicios de salud"/>
    <m/>
    <m/>
    <s v="44B200290"/>
    <x v="0"/>
    <s v="Finalizada"/>
    <s v="FACTURA PENDIENTE EN PROGRAMACION DE PAGO"/>
    <m/>
    <m/>
    <n v="65100"/>
    <n v="0"/>
    <n v="0"/>
    <m/>
    <m/>
    <n v="65100"/>
    <n v="0"/>
    <n v="0"/>
    <n v="60600"/>
    <n v="60600"/>
    <n v="1222460415"/>
    <n v="0"/>
    <m/>
    <m/>
    <m/>
    <m/>
    <d v="2024-06-30T00:00:00"/>
  </r>
  <r>
    <n v="295140"/>
    <n v="890306950"/>
    <s v="Ese Hospital Piloto de Jamundi"/>
    <s v="FVE"/>
    <n v="295140"/>
    <s v="FVE295140"/>
    <s v="890306950_FVE295140"/>
    <d v="2024-04-24T14:38:42"/>
    <d v="2024-05-15T00:00:00"/>
    <d v="2024-05-15T15:32:40"/>
    <n v="81400"/>
    <n v="81400"/>
    <s v="Evento"/>
    <s v="jamundi"/>
    <s v="Servicios de salud"/>
    <m/>
    <m/>
    <s v="44B200290"/>
    <x v="0"/>
    <s v="Finalizada"/>
    <s v="FACTURA PENDIENTE EN PROGRAMACION DE PAGO"/>
    <m/>
    <m/>
    <n v="81400"/>
    <n v="0"/>
    <n v="0"/>
    <m/>
    <m/>
    <n v="81400"/>
    <n v="0"/>
    <n v="0"/>
    <n v="81400"/>
    <n v="81400"/>
    <n v="1222460416"/>
    <n v="0"/>
    <m/>
    <m/>
    <m/>
    <m/>
    <d v="2024-06-30T00:00:00"/>
  </r>
  <r>
    <n v="295151"/>
    <n v="890306950"/>
    <s v="Ese Hospital Piloto de Jamundi"/>
    <s v="FVE"/>
    <n v="295151"/>
    <s v="FVE295151"/>
    <s v="890306950_FVE295151"/>
    <d v="2024-04-24T14:55:36"/>
    <d v="2024-05-15T00:00:00"/>
    <d v="2024-05-15T12:06:20"/>
    <n v="116100"/>
    <n v="116100"/>
    <s v="Evento"/>
    <s v="jamundi"/>
    <s v="Servicios de salud"/>
    <m/>
    <m/>
    <s v="44B200290"/>
    <x v="6"/>
    <s v="Finalizada"/>
    <s v="FACTURA PENDIENTE EN PROGRAMACION DE PAGO"/>
    <m/>
    <m/>
    <n v="116100"/>
    <n v="0"/>
    <n v="0"/>
    <m/>
    <m/>
    <n v="116100"/>
    <n v="0"/>
    <n v="0"/>
    <n v="116100"/>
    <n v="0"/>
    <m/>
    <n v="116100"/>
    <n v="4800064301"/>
    <s v="11.07.2024"/>
    <n v="11828831"/>
    <s v="PAGO DIRECTO REGIMEN SUBSIDIADO JUNIO 2024"/>
    <d v="2024-06-30T00:00:00"/>
  </r>
  <r>
    <n v="295158"/>
    <n v="890306950"/>
    <s v="Ese Hospital Piloto de Jamundi"/>
    <s v="FVE"/>
    <n v="295158"/>
    <s v="FVE295158"/>
    <s v="890306950_FVE295158"/>
    <d v="2024-04-24T15:03:43"/>
    <d v="2024-05-15T00:00:00"/>
    <d v="2024-05-15T15:32:40"/>
    <n v="84220"/>
    <n v="84220"/>
    <s v="Evento"/>
    <s v="jamundi"/>
    <s v="Servicios de salud"/>
    <m/>
    <m/>
    <s v="44B200290"/>
    <x v="0"/>
    <s v="Finalizada"/>
    <s v="FACTURA PENDIENTE EN PROGRAMACION DE PAGO"/>
    <m/>
    <m/>
    <n v="84220"/>
    <n v="0"/>
    <n v="0"/>
    <m/>
    <m/>
    <n v="84220"/>
    <n v="0"/>
    <n v="0"/>
    <n v="84220"/>
    <n v="84220"/>
    <n v="1222460418"/>
    <n v="0"/>
    <m/>
    <m/>
    <m/>
    <m/>
    <d v="2024-06-30T00:00:00"/>
  </r>
  <r>
    <n v="295169"/>
    <n v="890306950"/>
    <s v="Ese Hospital Piloto de Jamundi"/>
    <s v="FVE"/>
    <n v="295169"/>
    <s v="FVE295169"/>
    <s v="890306950_FVE295169"/>
    <d v="2024-04-24T15:19:58"/>
    <d v="2024-05-15T00:00:00"/>
    <d v="2024-05-15T15:32:40"/>
    <n v="257950"/>
    <n v="257950"/>
    <s v="Evento"/>
    <s v="jamundi"/>
    <s v="Servicios de salud"/>
    <m/>
    <m/>
    <s v="44B200290"/>
    <x v="0"/>
    <s v="Finalizada"/>
    <s v="FACTURA PENDIENTE EN PROGRAMACION DE PAGO"/>
    <m/>
    <m/>
    <n v="257950"/>
    <n v="0"/>
    <n v="0"/>
    <m/>
    <m/>
    <n v="257950"/>
    <n v="0"/>
    <n v="0"/>
    <n v="257950"/>
    <n v="257950"/>
    <n v="1222460419"/>
    <n v="0"/>
    <m/>
    <m/>
    <m/>
    <m/>
    <d v="2024-06-30T00:00:00"/>
  </r>
  <r>
    <n v="295173"/>
    <n v="890306950"/>
    <s v="Ese Hospital Piloto de Jamundi"/>
    <s v="FVE"/>
    <n v="295173"/>
    <s v="FVE295173"/>
    <s v="890306950_FVE295173"/>
    <d v="2024-04-24T15:27:03"/>
    <d v="2024-05-15T00:00:00"/>
    <d v="2024-05-15T15:32:40"/>
    <n v="154250"/>
    <n v="154250"/>
    <s v="Evento"/>
    <s v="jamundi"/>
    <s v="Servicios de salud"/>
    <m/>
    <m/>
    <s v="44B200290"/>
    <x v="0"/>
    <s v="Finalizada"/>
    <s v="FACTURA PENDIENTE EN PROGRAMACION DE PAGO"/>
    <m/>
    <m/>
    <n v="154250"/>
    <n v="0"/>
    <n v="0"/>
    <m/>
    <m/>
    <n v="154250"/>
    <n v="0"/>
    <n v="0"/>
    <n v="154250"/>
    <n v="154250"/>
    <n v="1222460420"/>
    <n v="0"/>
    <m/>
    <m/>
    <m/>
    <m/>
    <d v="2024-06-30T00:00:00"/>
  </r>
  <r>
    <n v="295176"/>
    <n v="890306950"/>
    <s v="Ese Hospital Piloto de Jamundi"/>
    <s v="FVE"/>
    <n v="295176"/>
    <s v="FVE295176"/>
    <s v="890306950_FVE295176"/>
    <d v="2024-04-24T15:31:06"/>
    <d v="2024-05-15T00:00:00"/>
    <d v="2024-05-15T15:32:40"/>
    <n v="138160"/>
    <n v="138160"/>
    <s v="Evento"/>
    <s v="jamundi"/>
    <s v="Servicios de salud"/>
    <m/>
    <m/>
    <s v="44B200290"/>
    <x v="0"/>
    <s v="Finalizada"/>
    <s v="FACTURA PENDIENTE EN PROGRAMACION DE PAGO"/>
    <m/>
    <m/>
    <n v="138160"/>
    <n v="0"/>
    <n v="0"/>
    <m/>
    <m/>
    <n v="138160"/>
    <n v="0"/>
    <n v="0"/>
    <n v="138160"/>
    <n v="138160"/>
    <n v="1222460674"/>
    <n v="0"/>
    <m/>
    <m/>
    <m/>
    <m/>
    <d v="2024-06-30T00:00:00"/>
  </r>
  <r>
    <n v="295191"/>
    <n v="890306950"/>
    <s v="Ese Hospital Piloto de Jamundi"/>
    <s v="FVE"/>
    <n v="295191"/>
    <s v="FVE295191"/>
    <s v="890306950_FVE295191"/>
    <d v="2024-04-24T15:44:10"/>
    <d v="2024-05-15T00:00:00"/>
    <d v="2024-05-15T15:32:40"/>
    <n v="84190"/>
    <n v="84190"/>
    <s v="Evento"/>
    <s v="jamundi"/>
    <s v="Servicios de salud"/>
    <m/>
    <m/>
    <s v="44B200290"/>
    <x v="0"/>
    <s v="Finalizada"/>
    <s v="FACTURA PENDIENTE EN PROGRAMACION DE PAGO"/>
    <m/>
    <m/>
    <n v="84190"/>
    <n v="0"/>
    <n v="0"/>
    <m/>
    <m/>
    <n v="84190"/>
    <n v="0"/>
    <n v="0"/>
    <n v="84190"/>
    <n v="84190"/>
    <n v="1222460422"/>
    <n v="0"/>
    <m/>
    <m/>
    <m/>
    <m/>
    <d v="2024-06-30T00:00:00"/>
  </r>
  <r>
    <n v="295203"/>
    <n v="890306950"/>
    <s v="Ese Hospital Piloto de Jamundi"/>
    <s v="FVE"/>
    <n v="295203"/>
    <s v="FVE295203"/>
    <s v="890306950_FVE295203"/>
    <d v="2024-04-24T15:55:25"/>
    <d v="2024-05-15T00:00:00"/>
    <d v="2024-05-15T15:32:40"/>
    <n v="202570"/>
    <n v="202570"/>
    <s v="Evento"/>
    <s v="jamundi"/>
    <s v="Servicios de salud"/>
    <m/>
    <m/>
    <s v="44B200290"/>
    <x v="0"/>
    <s v="Finalizada"/>
    <s v="FACTURA PENDIENTE EN PROGRAMACION DE PAGO"/>
    <m/>
    <m/>
    <n v="202570"/>
    <n v="0"/>
    <n v="0"/>
    <m/>
    <m/>
    <n v="202570"/>
    <n v="0"/>
    <n v="0"/>
    <n v="202570"/>
    <n v="202570"/>
    <n v="1222460423"/>
    <n v="0"/>
    <m/>
    <m/>
    <m/>
    <m/>
    <d v="2024-06-30T00:00:00"/>
  </r>
  <r>
    <n v="295205"/>
    <n v="890306950"/>
    <s v="Ese Hospital Piloto de Jamundi"/>
    <s v="FVE"/>
    <n v="295205"/>
    <s v="FVE295205"/>
    <s v="890306950_FVE295205"/>
    <d v="2024-04-24T15:57:10"/>
    <d v="2024-05-15T00:00:00"/>
    <d v="2024-05-15T15:32:40"/>
    <n v="81400"/>
    <n v="81400"/>
    <s v="Evento"/>
    <s v="jamundi"/>
    <s v="Servicios de salud"/>
    <m/>
    <m/>
    <s v="44B200290"/>
    <x v="0"/>
    <s v="Finalizada"/>
    <s v="FACTURA PENDIENTE EN PROGRAMACION DE PAGO"/>
    <m/>
    <m/>
    <n v="81400"/>
    <n v="0"/>
    <n v="0"/>
    <m/>
    <m/>
    <n v="81400"/>
    <n v="0"/>
    <n v="0"/>
    <n v="81400"/>
    <n v="81400"/>
    <n v="1222460424"/>
    <n v="0"/>
    <m/>
    <m/>
    <m/>
    <m/>
    <d v="2024-06-30T00:00:00"/>
  </r>
  <r>
    <n v="295210"/>
    <n v="890306950"/>
    <s v="Ese Hospital Piloto de Jamundi"/>
    <s v="FVE"/>
    <n v="295210"/>
    <s v="FVE295210"/>
    <s v="890306950_FVE295210"/>
    <d v="2024-04-24T16:01:45"/>
    <d v="2024-05-15T00:00:00"/>
    <d v="2024-05-15T12:06:20"/>
    <n v="147338"/>
    <n v="147338"/>
    <s v="Evento"/>
    <s v="jamundi"/>
    <s v="Servicios de salud"/>
    <m/>
    <m/>
    <s v="44B200290"/>
    <x v="6"/>
    <s v="Finalizada"/>
    <s v="FACTURA PENDIENTE EN PROGRAMACION DE PAGO"/>
    <m/>
    <m/>
    <n v="147338"/>
    <n v="0"/>
    <n v="0"/>
    <m/>
    <m/>
    <n v="147338"/>
    <n v="0"/>
    <n v="0"/>
    <n v="147338"/>
    <n v="0"/>
    <m/>
    <n v="147338"/>
    <n v="4800064301"/>
    <s v="11.07.2024"/>
    <n v="11828831"/>
    <s v="PAGO DIRECTO REGIMEN SUBSIDIADO JUNIO 2024"/>
    <d v="2024-06-30T00:00:00"/>
  </r>
  <r>
    <n v="295228"/>
    <n v="890306950"/>
    <s v="Ese Hospital Piloto de Jamundi"/>
    <s v="FVE"/>
    <n v="295228"/>
    <s v="FVE295228"/>
    <s v="890306950_FVE295228"/>
    <d v="2024-04-24T16:19:34"/>
    <d v="2024-05-15T00:00:00"/>
    <d v="2024-05-15T15:32:40"/>
    <n v="272120"/>
    <n v="272120"/>
    <s v="Evento"/>
    <s v="jamundi"/>
    <s v="Servicios de salud"/>
    <m/>
    <m/>
    <s v="44B200290"/>
    <x v="0"/>
    <s v="Finalizada"/>
    <s v="FACTURA PENDIENTE EN PROGRAMACION DE PAGO"/>
    <m/>
    <m/>
    <n v="272120"/>
    <n v="0"/>
    <n v="0"/>
    <m/>
    <m/>
    <n v="272120"/>
    <n v="0"/>
    <n v="0"/>
    <n v="272120"/>
    <n v="272120"/>
    <n v="1222460426"/>
    <n v="0"/>
    <m/>
    <m/>
    <m/>
    <m/>
    <d v="2024-06-30T00:00:00"/>
  </r>
  <r>
    <n v="295230"/>
    <n v="890306950"/>
    <s v="Ese Hospital Piloto de Jamundi"/>
    <s v="FVE"/>
    <n v="295230"/>
    <s v="FVE295230"/>
    <s v="890306950_FVE295230"/>
    <d v="2024-04-24T16:21:26"/>
    <d v="2024-05-15T00:00:00"/>
    <d v="2024-05-15T15:32:40"/>
    <n v="180800"/>
    <n v="180800"/>
    <s v="Evento"/>
    <s v="jamundi"/>
    <s v="Servicios de salud"/>
    <m/>
    <m/>
    <s v="44B200290"/>
    <x v="0"/>
    <s v="Finalizada"/>
    <s v="FACTURA PENDIENTE EN PROGRAMACION DE PAGO"/>
    <m/>
    <m/>
    <n v="180800"/>
    <n v="0"/>
    <n v="0"/>
    <m/>
    <m/>
    <n v="180800"/>
    <n v="0"/>
    <n v="0"/>
    <n v="180800"/>
    <n v="180800"/>
    <n v="1222460427"/>
    <n v="0"/>
    <m/>
    <m/>
    <m/>
    <m/>
    <d v="2024-06-30T00:00:00"/>
  </r>
  <r>
    <n v="295243"/>
    <n v="890306950"/>
    <s v="Ese Hospital Piloto de Jamundi"/>
    <s v="FVE"/>
    <n v="295243"/>
    <s v="FVE295243"/>
    <s v="890306950_FVE295243"/>
    <d v="2024-04-24T16:38:34"/>
    <d v="2024-05-15T00:00:00"/>
    <d v="2024-05-15T15:32:40"/>
    <n v="96656"/>
    <n v="96656"/>
    <s v="Evento"/>
    <s v="jamundi"/>
    <s v="Servicios de salud"/>
    <m/>
    <m/>
    <s v="44B200290"/>
    <x v="0"/>
    <s v="Finalizada"/>
    <s v="FACTURA PENDIENTE EN PROGRAMACION DE PAGO"/>
    <m/>
    <m/>
    <n v="96656"/>
    <n v="0"/>
    <n v="0"/>
    <m/>
    <m/>
    <n v="96656"/>
    <n v="0"/>
    <n v="0"/>
    <n v="96656"/>
    <n v="96656"/>
    <n v="1222460428"/>
    <n v="0"/>
    <m/>
    <m/>
    <m/>
    <m/>
    <d v="2024-06-30T00:00:00"/>
  </r>
  <r>
    <n v="295257"/>
    <n v="890306950"/>
    <s v="Ese Hospital Piloto de Jamundi"/>
    <s v="FVE"/>
    <n v="295257"/>
    <s v="FVE295257"/>
    <s v="890306950_FVE295257"/>
    <d v="2024-04-24T16:54:31"/>
    <d v="2024-05-15T00:00:00"/>
    <d v="2024-05-15T15:32:40"/>
    <n v="165950"/>
    <n v="165950"/>
    <s v="Evento"/>
    <s v="jamundi"/>
    <s v="Servicios de salud"/>
    <m/>
    <m/>
    <s v="44B200290"/>
    <x v="0"/>
    <s v="Finalizada"/>
    <s v="FACTURA PENDIENTE EN PROGRAMACION DE PAGO"/>
    <m/>
    <m/>
    <n v="165950"/>
    <n v="0"/>
    <n v="0"/>
    <m/>
    <m/>
    <n v="165950"/>
    <n v="0"/>
    <n v="0"/>
    <n v="165950"/>
    <n v="165950"/>
    <n v="1222460429"/>
    <n v="0"/>
    <m/>
    <m/>
    <m/>
    <m/>
    <d v="2024-06-30T00:00:00"/>
  </r>
  <r>
    <n v="295288"/>
    <n v="890306950"/>
    <s v="Ese Hospital Piloto de Jamundi"/>
    <s v="FVE"/>
    <n v="295288"/>
    <s v="FVE295288"/>
    <s v="890306950_FVE295288"/>
    <d v="2024-04-24T17:48:29"/>
    <d v="2024-05-15T00:00:00"/>
    <d v="2024-05-15T15:32:40"/>
    <n v="65100"/>
    <n v="60600"/>
    <s v="Evento"/>
    <s v="jamundi"/>
    <s v="Servicios de salud"/>
    <m/>
    <m/>
    <s v="44B200290"/>
    <x v="0"/>
    <s v="Finalizada"/>
    <s v="FACTURA PENDIENTE EN PROGRAMACION DE PAGO"/>
    <m/>
    <m/>
    <n v="65100"/>
    <n v="0"/>
    <n v="0"/>
    <m/>
    <m/>
    <n v="65100"/>
    <n v="0"/>
    <n v="0"/>
    <n v="60600"/>
    <n v="60600"/>
    <n v="1222460430"/>
    <n v="0"/>
    <m/>
    <m/>
    <m/>
    <m/>
    <d v="2024-06-30T00:00:00"/>
  </r>
  <r>
    <n v="295294"/>
    <n v="890306950"/>
    <s v="Ese Hospital Piloto de Jamundi"/>
    <s v="FVE"/>
    <n v="295294"/>
    <s v="FVE295294"/>
    <s v="890306950_FVE295294"/>
    <d v="2024-04-24T19:26:02"/>
    <d v="2024-05-15T00:00:00"/>
    <d v="2024-05-15T15:32:40"/>
    <n v="65100"/>
    <n v="60600"/>
    <s v="Evento"/>
    <s v="jamundi"/>
    <s v="Servicios de salud"/>
    <m/>
    <m/>
    <s v="44B200290"/>
    <x v="0"/>
    <s v="Finalizada"/>
    <s v="FACTURA PENDIENTE EN PROGRAMACION DE PAGO"/>
    <m/>
    <m/>
    <n v="65100"/>
    <n v="0"/>
    <n v="0"/>
    <m/>
    <m/>
    <n v="65100"/>
    <n v="0"/>
    <n v="0"/>
    <n v="60600"/>
    <n v="60600"/>
    <n v="1222460431"/>
    <n v="0"/>
    <m/>
    <m/>
    <m/>
    <m/>
    <d v="2024-06-30T00:00:00"/>
  </r>
  <r>
    <n v="295352"/>
    <n v="890306950"/>
    <s v="Ese Hospital Piloto de Jamundi"/>
    <s v="FVE"/>
    <n v="295352"/>
    <s v="FVE295352"/>
    <s v="890306950_FVE295352"/>
    <d v="2024-04-25T09:35:04"/>
    <d v="2024-05-15T00:00:00"/>
    <d v="2024-05-15T15:32:40"/>
    <n v="87400"/>
    <n v="87400"/>
    <s v="Evento"/>
    <s v="jamundi"/>
    <s v="Servicios de salud"/>
    <m/>
    <m/>
    <s v="44B200290"/>
    <x v="0"/>
    <s v="Finalizada"/>
    <s v="FACTURA PENDIENTE EN PROGRAMACION DE PAGO"/>
    <m/>
    <m/>
    <n v="87400"/>
    <n v="0"/>
    <n v="0"/>
    <m/>
    <m/>
    <n v="87400"/>
    <n v="0"/>
    <n v="0"/>
    <n v="87400"/>
    <n v="87400"/>
    <n v="1222460439"/>
    <n v="0"/>
    <m/>
    <m/>
    <m/>
    <m/>
    <d v="2024-06-30T00:00:00"/>
  </r>
  <r>
    <n v="295359"/>
    <n v="890306950"/>
    <s v="Ese Hospital Piloto de Jamundi"/>
    <s v="FVE"/>
    <n v="295359"/>
    <s v="FVE295359"/>
    <s v="890306950_FVE295359"/>
    <d v="2024-04-25T09:45:56"/>
    <d v="2024-05-15T00:00:00"/>
    <d v="2024-05-15T12:06:20"/>
    <n v="116110"/>
    <n v="116110"/>
    <s v="Evento"/>
    <s v="jamundi"/>
    <s v="Servicios de salud"/>
    <m/>
    <m/>
    <s v="44B200290"/>
    <x v="6"/>
    <s v="Finalizada"/>
    <s v="FACTURA PENDIENTE EN PROGRAMACION DE PAGO"/>
    <m/>
    <m/>
    <n v="116110"/>
    <n v="0"/>
    <n v="0"/>
    <m/>
    <m/>
    <n v="116110"/>
    <n v="0"/>
    <n v="0"/>
    <n v="116110"/>
    <n v="0"/>
    <m/>
    <n v="116110"/>
    <n v="4800064301"/>
    <s v="11.07.2024"/>
    <n v="11828831"/>
    <s v="PAGO DIRECTO REGIMEN SUBSIDIADO JUNIO 2024"/>
    <d v="2024-06-30T00:00:00"/>
  </r>
  <r>
    <n v="295365"/>
    <n v="890306950"/>
    <s v="Ese Hospital Piloto de Jamundi"/>
    <s v="FVE"/>
    <n v="295365"/>
    <s v="FVE295365"/>
    <s v="890306950_FVE295365"/>
    <d v="2024-04-25T09:52:50"/>
    <d v="2024-05-15T00:00:00"/>
    <d v="2024-05-15T15:32:40"/>
    <n v="107570"/>
    <n v="107570"/>
    <s v="Evento"/>
    <s v="jamundi"/>
    <s v="Servicios de salud"/>
    <m/>
    <m/>
    <s v="44B200290"/>
    <x v="0"/>
    <s v="Finalizada"/>
    <s v="FACTURA PENDIENTE EN PROGRAMACION DE PAGO"/>
    <m/>
    <m/>
    <n v="107570"/>
    <n v="0"/>
    <n v="0"/>
    <m/>
    <m/>
    <n v="107570"/>
    <n v="0"/>
    <n v="0"/>
    <n v="107570"/>
    <n v="107570"/>
    <n v="1222460441"/>
    <n v="0"/>
    <m/>
    <m/>
    <m/>
    <m/>
    <d v="2024-06-30T00:00:00"/>
  </r>
  <r>
    <n v="295372"/>
    <n v="890306950"/>
    <s v="Ese Hospital Piloto de Jamundi"/>
    <s v="FVE"/>
    <n v="295372"/>
    <s v="FVE295372"/>
    <s v="890306950_FVE295372"/>
    <d v="2024-04-25T10:05:50"/>
    <d v="2024-05-15T00:00:00"/>
    <d v="2024-05-15T12:06:20"/>
    <n v="258210"/>
    <n v="258210"/>
    <s v="Evento"/>
    <s v="jamundi"/>
    <s v="Servicios de salud"/>
    <m/>
    <m/>
    <s v="44B200290"/>
    <x v="6"/>
    <s v="Finalizada"/>
    <s v="FACTURA PENDIENTE EN PROGRAMACION DE PAGO"/>
    <m/>
    <m/>
    <n v="258210"/>
    <n v="0"/>
    <n v="0"/>
    <m/>
    <m/>
    <n v="258210"/>
    <n v="0"/>
    <n v="0"/>
    <n v="258210"/>
    <n v="0"/>
    <m/>
    <n v="258210"/>
    <n v="4800064301"/>
    <s v="11.07.2024"/>
    <n v="11828831"/>
    <s v="PAGO DIRECTO REGIMEN SUBSIDIADO JUNIO 2024"/>
    <d v="2024-06-30T00:00:00"/>
  </r>
  <r>
    <n v="295374"/>
    <n v="890306950"/>
    <s v="Ese Hospital Piloto de Jamundi"/>
    <s v="FVE"/>
    <n v="295374"/>
    <s v="FVE295374"/>
    <s v="890306950_FVE295374"/>
    <d v="2024-04-25T10:11:08"/>
    <d v="2024-05-15T00:00:00"/>
    <d v="2024-05-15T15:32:40"/>
    <n v="211580"/>
    <n v="211580"/>
    <s v="Evento"/>
    <s v="jamundi"/>
    <s v="Servicios de salud"/>
    <m/>
    <m/>
    <s v="44B200290"/>
    <x v="0"/>
    <s v="Finalizada"/>
    <s v="FACTURA PENDIENTE EN PROGRAMACION DE PAGO"/>
    <m/>
    <m/>
    <n v="211580"/>
    <n v="0"/>
    <n v="0"/>
    <m/>
    <m/>
    <n v="211580"/>
    <n v="0"/>
    <n v="0"/>
    <n v="211580"/>
    <n v="211580"/>
    <n v="1222460443"/>
    <n v="0"/>
    <m/>
    <m/>
    <m/>
    <m/>
    <d v="2024-06-30T00:00:00"/>
  </r>
  <r>
    <n v="295381"/>
    <n v="890306950"/>
    <s v="Ese Hospital Piloto de Jamundi"/>
    <s v="FVE"/>
    <n v="295381"/>
    <s v="FVE295381"/>
    <s v="890306950_FVE295381"/>
    <d v="2024-04-25T10:19:08"/>
    <d v="2024-05-15T00:00:00"/>
    <d v="2024-05-15T15:32:40"/>
    <n v="81400"/>
    <n v="81400"/>
    <s v="Evento"/>
    <s v="jamundi"/>
    <s v="Servicios de salud"/>
    <m/>
    <m/>
    <s v="44B200290"/>
    <x v="0"/>
    <s v="Finalizada"/>
    <s v="FACTURA PENDIENTE EN PROGRAMACION DE PAGO"/>
    <m/>
    <m/>
    <n v="81400"/>
    <n v="0"/>
    <n v="0"/>
    <m/>
    <m/>
    <n v="81400"/>
    <n v="0"/>
    <n v="0"/>
    <n v="81400"/>
    <n v="81400"/>
    <n v="1222460444"/>
    <n v="0"/>
    <m/>
    <m/>
    <m/>
    <m/>
    <d v="2024-06-30T00:00:00"/>
  </r>
  <r>
    <n v="295385"/>
    <n v="890306950"/>
    <s v="Ese Hospital Piloto de Jamundi"/>
    <s v="FVE"/>
    <n v="295385"/>
    <s v="FVE295385"/>
    <s v="890306950_FVE295385"/>
    <d v="2024-04-25T10:25:28"/>
    <d v="2024-05-15T00:00:00"/>
    <d v="2024-05-15T15:32:40"/>
    <n v="95310"/>
    <n v="95310"/>
    <s v="Evento"/>
    <s v="jamundi"/>
    <s v="Servicios de salud"/>
    <m/>
    <m/>
    <s v="44B200290"/>
    <x v="0"/>
    <s v="Finalizada"/>
    <s v="FACTURA PENDIENTE EN PROGRAMACION DE PAGO"/>
    <m/>
    <m/>
    <n v="95310"/>
    <n v="0"/>
    <n v="0"/>
    <m/>
    <m/>
    <n v="95310"/>
    <n v="0"/>
    <n v="0"/>
    <n v="95310"/>
    <n v="95310"/>
    <n v="1222460445"/>
    <n v="0"/>
    <m/>
    <m/>
    <m/>
    <m/>
    <d v="2024-06-30T00:00:00"/>
  </r>
  <r>
    <n v="295388"/>
    <n v="890306950"/>
    <s v="Ese Hospital Piloto de Jamundi"/>
    <s v="FVE"/>
    <n v="295388"/>
    <s v="FVE295388"/>
    <s v="890306950_FVE295388"/>
    <d v="2024-04-25T10:31:08"/>
    <d v="2024-05-15T00:00:00"/>
    <d v="2024-05-15T15:32:40"/>
    <n v="133700"/>
    <n v="133700"/>
    <s v="Evento"/>
    <s v="jamundi"/>
    <s v="Servicios de salud"/>
    <m/>
    <m/>
    <s v="44B200290"/>
    <x v="0"/>
    <s v="Finalizada"/>
    <s v="FACTURA PENDIENTE EN PROGRAMACION DE PAGO"/>
    <m/>
    <m/>
    <n v="133700"/>
    <n v="0"/>
    <n v="0"/>
    <m/>
    <m/>
    <n v="133700"/>
    <n v="0"/>
    <n v="0"/>
    <n v="133700"/>
    <n v="133700"/>
    <n v="1222460446"/>
    <n v="0"/>
    <m/>
    <m/>
    <m/>
    <m/>
    <d v="2024-06-30T00:00:00"/>
  </r>
  <r>
    <n v="295405"/>
    <n v="890306950"/>
    <s v="Ese Hospital Piloto de Jamundi"/>
    <s v="FVE"/>
    <n v="295405"/>
    <s v="FVE295405"/>
    <s v="890306950_FVE295405"/>
    <d v="2024-04-25T11:24:49"/>
    <d v="2024-05-15T00:00:00"/>
    <d v="2024-05-15T15:32:40"/>
    <n v="391060"/>
    <n v="391060"/>
    <s v="Evento"/>
    <s v="jamundi"/>
    <s v="Servicios de salud"/>
    <m/>
    <m/>
    <s v="44B200290"/>
    <x v="0"/>
    <s v="Finalizada"/>
    <s v="FACTURA PENDIENTE EN PROGRAMACION DE PAGO"/>
    <m/>
    <m/>
    <n v="391060"/>
    <n v="0"/>
    <n v="0"/>
    <m/>
    <m/>
    <n v="391060"/>
    <n v="0"/>
    <n v="0"/>
    <n v="391060"/>
    <n v="391060"/>
    <n v="1222460447"/>
    <n v="0"/>
    <m/>
    <m/>
    <m/>
    <m/>
    <d v="2024-06-30T00:00:00"/>
  </r>
  <r>
    <n v="295406"/>
    <n v="890306950"/>
    <s v="Ese Hospital Piloto de Jamundi"/>
    <s v="FVE"/>
    <n v="295406"/>
    <s v="FVE295406"/>
    <s v="890306950_FVE295406"/>
    <d v="2024-04-25T11:30:10"/>
    <d v="2024-05-15T00:00:00"/>
    <d v="2024-05-15T15:32:40"/>
    <n v="499368"/>
    <n v="499368"/>
    <s v="Evento"/>
    <s v="jamundi"/>
    <s v="Servicios de salud"/>
    <m/>
    <m/>
    <s v="44B200290"/>
    <x v="0"/>
    <s v="Finalizada"/>
    <s v="FACTURA PENDIENTE EN PROGRAMACION DE PAGO"/>
    <m/>
    <m/>
    <n v="499368"/>
    <n v="0"/>
    <n v="0"/>
    <m/>
    <m/>
    <n v="499368"/>
    <n v="0"/>
    <n v="0"/>
    <n v="499368"/>
    <n v="499368"/>
    <n v="1222460448"/>
    <n v="0"/>
    <m/>
    <m/>
    <m/>
    <m/>
    <d v="2024-06-30T00:00:00"/>
  </r>
  <r>
    <n v="295409"/>
    <n v="890306950"/>
    <s v="Ese Hospital Piloto de Jamundi"/>
    <s v="FVE"/>
    <n v="295409"/>
    <s v="FVE295409"/>
    <s v="890306950_FVE295409"/>
    <d v="2024-04-25T11:32:09"/>
    <d v="2024-05-15T00:00:00"/>
    <d v="2024-05-15T15:32:40"/>
    <n v="103300"/>
    <n v="103300"/>
    <s v="Evento"/>
    <s v="jamundi"/>
    <s v="Servicios de salud"/>
    <m/>
    <m/>
    <s v="44B200290"/>
    <x v="0"/>
    <s v="Finalizada"/>
    <s v="FACTURA PENDIENTE EN PROGRAMACION DE PAGO"/>
    <m/>
    <m/>
    <n v="103300"/>
    <n v="0"/>
    <n v="0"/>
    <m/>
    <m/>
    <n v="103300"/>
    <n v="0"/>
    <n v="0"/>
    <n v="103300"/>
    <n v="103300"/>
    <n v="1222460449"/>
    <n v="0"/>
    <m/>
    <m/>
    <m/>
    <m/>
    <d v="2024-06-30T00:00:00"/>
  </r>
  <r>
    <n v="295418"/>
    <n v="890306950"/>
    <s v="Ese Hospital Piloto de Jamundi"/>
    <s v="FVE"/>
    <n v="295418"/>
    <s v="FVE295418"/>
    <s v="890306950_FVE295418"/>
    <d v="2024-04-25T11:43:46"/>
    <d v="2024-05-15T00:00:00"/>
    <d v="2024-05-15T15:32:40"/>
    <n v="278466"/>
    <n v="278466"/>
    <s v="Evento"/>
    <s v="jamundi"/>
    <s v="Servicios de salud"/>
    <m/>
    <m/>
    <s v="44B200290"/>
    <x v="0"/>
    <s v="Finalizada"/>
    <s v="FACTURA PENDIENTE EN PROGRAMACION DE PAGO"/>
    <m/>
    <m/>
    <n v="278466"/>
    <n v="0"/>
    <n v="0"/>
    <m/>
    <m/>
    <n v="278466"/>
    <n v="0"/>
    <n v="0"/>
    <n v="278466"/>
    <n v="278466"/>
    <n v="1222460450"/>
    <n v="0"/>
    <m/>
    <m/>
    <m/>
    <m/>
    <d v="2024-06-30T00:00:00"/>
  </r>
  <r>
    <n v="295469"/>
    <n v="890306950"/>
    <s v="Ese Hospital Piloto de Jamundi"/>
    <s v="FVE"/>
    <n v="295469"/>
    <s v="FVE295469"/>
    <s v="890306950_FVE295469"/>
    <d v="2024-04-25T14:29:17"/>
    <d v="2024-05-15T00:00:00"/>
    <d v="2024-05-15T15:32:40"/>
    <n v="212836"/>
    <n v="212836"/>
    <s v="Evento"/>
    <s v="jamundi"/>
    <s v="Servicios de salud"/>
    <m/>
    <m/>
    <s v="44B200290"/>
    <x v="0"/>
    <s v="Finalizada"/>
    <s v="FACTURA PENDIENTE EN PROGRAMACION DE PAGO"/>
    <m/>
    <m/>
    <n v="212836"/>
    <n v="0"/>
    <n v="0"/>
    <m/>
    <m/>
    <n v="212836"/>
    <n v="0"/>
    <n v="0"/>
    <n v="212836"/>
    <n v="212836"/>
    <n v="1222460453"/>
    <n v="0"/>
    <m/>
    <m/>
    <m/>
    <m/>
    <d v="2024-06-30T00:00:00"/>
  </r>
  <r>
    <n v="295499"/>
    <n v="890306950"/>
    <s v="Ese Hospital Piloto de Jamundi"/>
    <s v="FVE"/>
    <n v="295499"/>
    <s v="FVE295499"/>
    <s v="890306950_FVE295499"/>
    <d v="2024-04-25T15:29:22"/>
    <d v="2024-05-15T00:00:00"/>
    <d v="2024-05-15T15:32:40"/>
    <n v="421170"/>
    <n v="421170"/>
    <s v="Evento"/>
    <s v="jamundi"/>
    <s v="Servicios de salud"/>
    <m/>
    <m/>
    <s v="44B200290"/>
    <x v="0"/>
    <s v="Finalizada"/>
    <s v="FACTURA PENDIENTE EN PROGRAMACION DE PAGO"/>
    <m/>
    <m/>
    <n v="421170"/>
    <n v="0"/>
    <n v="0"/>
    <m/>
    <m/>
    <n v="421170"/>
    <n v="0"/>
    <n v="0"/>
    <n v="421170"/>
    <n v="421170"/>
    <n v="1222460455"/>
    <n v="0"/>
    <m/>
    <m/>
    <m/>
    <m/>
    <d v="2024-06-30T00:00:00"/>
  </r>
  <r>
    <n v="295505"/>
    <n v="890306950"/>
    <s v="Ese Hospital Piloto de Jamundi"/>
    <s v="FVE"/>
    <n v="295505"/>
    <s v="FVE295505"/>
    <s v="890306950_FVE295505"/>
    <d v="2024-04-25T15:38:26"/>
    <d v="2024-05-15T00:00:00"/>
    <d v="2024-05-15T15:32:40"/>
    <n v="91790"/>
    <n v="91790"/>
    <s v="Evento"/>
    <s v="jamundi"/>
    <s v="Servicios de salud"/>
    <m/>
    <m/>
    <s v="44B200290"/>
    <x v="0"/>
    <s v="Finalizada"/>
    <s v="FACTURA PENDIENTE EN PROGRAMACION DE PAGO"/>
    <m/>
    <m/>
    <n v="91790"/>
    <n v="0"/>
    <n v="0"/>
    <m/>
    <m/>
    <n v="91790"/>
    <n v="0"/>
    <n v="0"/>
    <n v="91790"/>
    <n v="91790"/>
    <n v="1222460456"/>
    <n v="0"/>
    <m/>
    <m/>
    <m/>
    <m/>
    <d v="2024-06-30T00:00:00"/>
  </r>
  <r>
    <n v="295508"/>
    <n v="890306950"/>
    <s v="Ese Hospital Piloto de Jamundi"/>
    <s v="FVE"/>
    <n v="295508"/>
    <s v="FVE295508"/>
    <s v="890306950_FVE295508"/>
    <d v="2024-04-25T15:57:04"/>
    <d v="2024-05-15T00:00:00"/>
    <d v="2024-05-15T12:06:20"/>
    <n v="96760"/>
    <n v="96760"/>
    <s v="Evento"/>
    <s v="jamundi"/>
    <s v="Servicios de salud"/>
    <m/>
    <m/>
    <s v="44B200290"/>
    <x v="6"/>
    <s v="Finalizada"/>
    <s v="FACTURA PENDIENTE EN PROGRAMACION DE PAGO"/>
    <m/>
    <m/>
    <n v="96760"/>
    <n v="0"/>
    <n v="0"/>
    <m/>
    <m/>
    <n v="96760"/>
    <n v="0"/>
    <n v="0"/>
    <n v="96760"/>
    <n v="0"/>
    <m/>
    <n v="96760"/>
    <n v="4800064301"/>
    <s v="11.07.2024"/>
    <n v="11828831"/>
    <s v="PAGO DIRECTO REGIMEN SUBSIDIADO JUNIO 2024"/>
    <d v="2024-06-30T00:00:00"/>
  </r>
  <r>
    <n v="295528"/>
    <n v="890306950"/>
    <s v="Ese Hospital Piloto de Jamundi"/>
    <s v="FVE"/>
    <n v="295528"/>
    <s v="FVE295528"/>
    <s v="890306950_FVE295528"/>
    <d v="2024-04-25T16:44:27"/>
    <d v="2024-05-15T00:00:00"/>
    <d v="2024-05-15T15:32:40"/>
    <n v="473130"/>
    <n v="473130"/>
    <s v="Evento"/>
    <s v="jamundi"/>
    <s v="Servicios de salud"/>
    <m/>
    <m/>
    <s v="44B200290"/>
    <x v="0"/>
    <s v="Finalizada"/>
    <s v="FACTURA PENDIENTE EN PROGRAMACION DE PAGO"/>
    <m/>
    <m/>
    <n v="473130"/>
    <n v="0"/>
    <n v="0"/>
    <m/>
    <m/>
    <n v="473130"/>
    <n v="0"/>
    <n v="0"/>
    <n v="473130"/>
    <n v="473130"/>
    <n v="1222460460"/>
    <n v="0"/>
    <m/>
    <m/>
    <m/>
    <m/>
    <d v="2024-06-30T00:00:00"/>
  </r>
  <r>
    <n v="295544"/>
    <n v="890306950"/>
    <s v="Ese Hospital Piloto de Jamundi"/>
    <s v="FVE"/>
    <n v="295544"/>
    <s v="FVE295544"/>
    <s v="890306950_FVE295544"/>
    <d v="2024-04-25T17:21:49"/>
    <d v="2024-05-15T00:00:00"/>
    <d v="2024-05-15T15:32:40"/>
    <n v="65100"/>
    <n v="60600"/>
    <s v="Evento"/>
    <s v="jamundi"/>
    <s v="Servicios de salud"/>
    <m/>
    <m/>
    <s v="44B200290"/>
    <x v="0"/>
    <s v="Finalizada"/>
    <s v="FACTURA PENDIENTE EN PROGRAMACION DE PAGO"/>
    <m/>
    <m/>
    <n v="65100"/>
    <n v="0"/>
    <n v="0"/>
    <m/>
    <m/>
    <n v="65100"/>
    <n v="0"/>
    <n v="0"/>
    <n v="60600"/>
    <n v="60600"/>
    <n v="1222460461"/>
    <n v="0"/>
    <m/>
    <m/>
    <m/>
    <m/>
    <d v="2024-06-30T00:00:00"/>
  </r>
  <r>
    <n v="295556"/>
    <n v="890306950"/>
    <s v="Ese Hospital Piloto de Jamundi"/>
    <s v="FVE"/>
    <n v="295556"/>
    <s v="FVE295556"/>
    <s v="890306950_FVE295556"/>
    <d v="2024-04-25T17:55:15"/>
    <d v="2024-05-15T00:00:00"/>
    <d v="2024-05-15T15:32:40"/>
    <n v="774768"/>
    <n v="774768"/>
    <s v="Evento"/>
    <s v="jamundi"/>
    <s v="Servicios de salud"/>
    <m/>
    <m/>
    <s v="44B200290"/>
    <x v="0"/>
    <s v="Finalizada"/>
    <s v="FACTURA PENDIENTE EN PROGRAMACION DE PAGO"/>
    <m/>
    <m/>
    <n v="774768"/>
    <n v="0"/>
    <n v="0"/>
    <m/>
    <m/>
    <n v="774768"/>
    <n v="0"/>
    <n v="0"/>
    <n v="774768"/>
    <n v="774768"/>
    <n v="1222460462"/>
    <n v="0"/>
    <m/>
    <m/>
    <m/>
    <m/>
    <d v="2024-06-30T00:00:00"/>
  </r>
  <r>
    <n v="295575"/>
    <n v="890306950"/>
    <s v="Ese Hospital Piloto de Jamundi"/>
    <s v="FVE"/>
    <n v="295575"/>
    <s v="FVE295575"/>
    <s v="890306950_FVE295575"/>
    <d v="2024-04-26T01:27:15"/>
    <d v="2024-05-15T00:00:00"/>
    <d v="2024-05-15T15:32:40"/>
    <n v="65100"/>
    <n v="60600"/>
    <s v="Evento"/>
    <s v="jamundi"/>
    <s v="Servicios de salud"/>
    <m/>
    <m/>
    <s v="44B200290"/>
    <x v="0"/>
    <s v="Finalizada"/>
    <s v="FACTURA PENDIENTE EN PROGRAMACION DE PAGO"/>
    <m/>
    <m/>
    <n v="65100"/>
    <n v="0"/>
    <n v="0"/>
    <m/>
    <m/>
    <n v="65100"/>
    <n v="0"/>
    <n v="0"/>
    <n v="60600"/>
    <n v="60600"/>
    <n v="1222460466"/>
    <n v="0"/>
    <m/>
    <m/>
    <m/>
    <m/>
    <d v="2024-06-30T00:00:00"/>
  </r>
  <r>
    <n v="295655"/>
    <n v="890306950"/>
    <s v="Ese Hospital Piloto de Jamundi"/>
    <s v="FVE"/>
    <n v="295655"/>
    <s v="FVE295655"/>
    <s v="890306950_FVE295655"/>
    <d v="2024-04-26T10:20:29"/>
    <d v="2024-05-15T00:00:00"/>
    <d v="2024-05-15T15:32:40"/>
    <n v="100890"/>
    <n v="100890"/>
    <s v="Evento"/>
    <s v="jamundi"/>
    <s v="Servicios de salud"/>
    <m/>
    <m/>
    <s v="44B200290"/>
    <x v="0"/>
    <s v="Finalizada"/>
    <s v="FACTURA PENDIENTE EN PROGRAMACION DE PAGO"/>
    <m/>
    <m/>
    <n v="100890"/>
    <n v="0"/>
    <n v="0"/>
    <m/>
    <m/>
    <n v="100890"/>
    <n v="0"/>
    <n v="0"/>
    <n v="100890"/>
    <n v="100890"/>
    <n v="1222460472"/>
    <n v="0"/>
    <m/>
    <m/>
    <m/>
    <m/>
    <d v="2024-06-30T00:00:00"/>
  </r>
  <r>
    <n v="295713"/>
    <n v="890306950"/>
    <s v="Ese Hospital Piloto de Jamundi"/>
    <s v="FVE"/>
    <n v="295713"/>
    <s v="FVE295713"/>
    <s v="890306950_FVE295713"/>
    <d v="2024-04-26T11:36:42"/>
    <d v="2024-05-15T00:00:00"/>
    <d v="2024-05-15T12:06:20"/>
    <n v="208900"/>
    <n v="208900"/>
    <s v="Evento"/>
    <s v="jamundi"/>
    <s v="Servicios de salud"/>
    <m/>
    <m/>
    <s v="44B200290"/>
    <x v="6"/>
    <s v="Finalizada"/>
    <s v="FACTURA PENDIENTE EN PROGRAMACION DE PAGO"/>
    <m/>
    <m/>
    <n v="208900"/>
    <n v="0"/>
    <n v="0"/>
    <m/>
    <m/>
    <n v="208900"/>
    <n v="0"/>
    <n v="0"/>
    <n v="208900"/>
    <n v="0"/>
    <m/>
    <n v="208900"/>
    <n v="4800064301"/>
    <s v="11.07.2024"/>
    <n v="11828831"/>
    <s v="PAGO DIRECTO REGIMEN SUBSIDIADO JUNIO 2024"/>
    <d v="2024-06-30T00:00:00"/>
  </r>
  <r>
    <n v="295727"/>
    <n v="890306950"/>
    <s v="Ese Hospital Piloto de Jamundi"/>
    <s v="FVE"/>
    <n v="295727"/>
    <s v="FVE295727"/>
    <s v="890306950_FVE295727"/>
    <d v="2024-04-26T12:06:35"/>
    <d v="2024-05-15T00:00:00"/>
    <d v="2024-05-15T15:32:40"/>
    <n v="98340"/>
    <n v="98340"/>
    <s v="Evento"/>
    <s v="jamundi"/>
    <s v="Servicios de salud"/>
    <m/>
    <m/>
    <s v="44B200290"/>
    <x v="0"/>
    <s v="Finalizada"/>
    <s v="FACTURA PENDIENTE EN PROGRAMACION DE PAGO"/>
    <m/>
    <m/>
    <n v="98340"/>
    <n v="0"/>
    <n v="0"/>
    <m/>
    <m/>
    <n v="98340"/>
    <n v="0"/>
    <n v="0"/>
    <n v="98340"/>
    <n v="98340"/>
    <n v="1222460474"/>
    <n v="0"/>
    <m/>
    <m/>
    <m/>
    <m/>
    <d v="2024-06-30T00:00:00"/>
  </r>
  <r>
    <n v="295738"/>
    <n v="890306950"/>
    <s v="Ese Hospital Piloto de Jamundi"/>
    <s v="FVE"/>
    <n v="295738"/>
    <s v="FVE295738"/>
    <s v="890306950_FVE295738"/>
    <d v="2024-04-26T12:42:08"/>
    <d v="2024-05-15T00:00:00"/>
    <d v="2024-05-15T15:32:40"/>
    <n v="137600"/>
    <n v="137600"/>
    <s v="Evento"/>
    <s v="jamundi"/>
    <s v="Servicios de salud"/>
    <m/>
    <m/>
    <s v="44B200290"/>
    <x v="0"/>
    <s v="Finalizada"/>
    <s v="FACTURA PENDIENTE EN PROGRAMACION DE PAGO"/>
    <m/>
    <m/>
    <n v="137600"/>
    <n v="0"/>
    <n v="0"/>
    <m/>
    <m/>
    <n v="137600"/>
    <n v="0"/>
    <n v="0"/>
    <n v="137600"/>
    <n v="137600"/>
    <n v="1222460475"/>
    <n v="0"/>
    <m/>
    <m/>
    <m/>
    <m/>
    <d v="2024-06-30T00:00:00"/>
  </r>
  <r>
    <n v="295768"/>
    <n v="890306950"/>
    <s v="Ese Hospital Piloto de Jamundi"/>
    <s v="FVE"/>
    <n v="295768"/>
    <s v="FVE295768"/>
    <s v="890306950_FVE295768"/>
    <d v="2024-04-26T14:28:39"/>
    <d v="2024-05-15T00:00:00"/>
    <d v="2024-05-15T15:32:40"/>
    <n v="119760"/>
    <n v="119760"/>
    <s v="Evento"/>
    <s v="jamundi"/>
    <s v="Servicios de salud"/>
    <m/>
    <m/>
    <s v="44B200290"/>
    <x v="0"/>
    <s v="Finalizada"/>
    <s v="FACTURA PENDIENTE EN PROGRAMACION DE PAGO"/>
    <m/>
    <m/>
    <n v="119760"/>
    <n v="0"/>
    <n v="0"/>
    <m/>
    <m/>
    <n v="119760"/>
    <n v="0"/>
    <n v="0"/>
    <n v="119760"/>
    <n v="119760"/>
    <n v="1222460478"/>
    <n v="0"/>
    <m/>
    <m/>
    <m/>
    <m/>
    <d v="2024-06-30T00:00:00"/>
  </r>
  <r>
    <n v="295773"/>
    <n v="890306950"/>
    <s v="Ese Hospital Piloto de Jamundi"/>
    <s v="FVE"/>
    <n v="295773"/>
    <s v="FVE295773"/>
    <s v="890306950_FVE295773"/>
    <d v="2024-04-26T14:34:23"/>
    <d v="2024-05-15T00:00:00"/>
    <d v="2024-05-15T15:32:40"/>
    <n v="94890"/>
    <n v="94890"/>
    <s v="Evento"/>
    <s v="jamundi"/>
    <s v="Servicios de salud"/>
    <m/>
    <m/>
    <s v="44B200290"/>
    <x v="0"/>
    <s v="Finalizada"/>
    <s v="FACTURA PENDIENTE EN PROGRAMACION DE PAGO"/>
    <m/>
    <m/>
    <n v="94890"/>
    <n v="0"/>
    <n v="0"/>
    <m/>
    <m/>
    <n v="94890"/>
    <n v="0"/>
    <n v="0"/>
    <n v="94890"/>
    <n v="94890"/>
    <n v="1222460479"/>
    <n v="0"/>
    <m/>
    <m/>
    <m/>
    <m/>
    <d v="2024-06-30T00:00:00"/>
  </r>
  <r>
    <n v="295779"/>
    <n v="890306950"/>
    <s v="Ese Hospital Piloto de Jamundi"/>
    <s v="FVE"/>
    <n v="295779"/>
    <s v="FVE295779"/>
    <s v="890306950_FVE295779"/>
    <d v="2024-04-26T14:39:56"/>
    <d v="2024-05-15T00:00:00"/>
    <d v="2024-05-15T15:32:40"/>
    <n v="106020"/>
    <n v="106020"/>
    <s v="Evento"/>
    <s v="jamundi"/>
    <s v="Servicios de salud"/>
    <m/>
    <m/>
    <s v="44B200290"/>
    <x v="0"/>
    <s v="Finalizada"/>
    <s v="FACTURA PENDIENTE EN PROGRAMACION DE PAGO"/>
    <m/>
    <m/>
    <n v="106020"/>
    <n v="0"/>
    <n v="0"/>
    <m/>
    <m/>
    <n v="106020"/>
    <n v="0"/>
    <n v="0"/>
    <n v="106020"/>
    <n v="106020"/>
    <n v="1222460480"/>
    <n v="0"/>
    <m/>
    <m/>
    <m/>
    <m/>
    <d v="2024-06-30T00:00:00"/>
  </r>
  <r>
    <n v="295796"/>
    <n v="890306950"/>
    <s v="Ese Hospital Piloto de Jamundi"/>
    <s v="FVE"/>
    <n v="295796"/>
    <s v="FVE295796"/>
    <s v="890306950_FVE295796"/>
    <d v="2024-04-26T14:53:43"/>
    <d v="2024-05-15T00:00:00"/>
    <d v="2024-05-15T15:32:40"/>
    <n v="81400"/>
    <n v="81400"/>
    <s v="Evento"/>
    <s v="jamundi"/>
    <s v="Servicios de salud"/>
    <m/>
    <m/>
    <s v="44B200290"/>
    <x v="0"/>
    <s v="Finalizada"/>
    <s v="FACTURA PENDIENTE EN PROGRAMACION DE PAGO"/>
    <m/>
    <m/>
    <n v="81400"/>
    <n v="0"/>
    <n v="0"/>
    <m/>
    <m/>
    <n v="81400"/>
    <n v="0"/>
    <n v="0"/>
    <n v="81400"/>
    <n v="81400"/>
    <n v="1222460481"/>
    <n v="0"/>
    <m/>
    <m/>
    <m/>
    <m/>
    <d v="2024-06-30T00:00:00"/>
  </r>
  <r>
    <n v="295809"/>
    <n v="890306950"/>
    <s v="Ese Hospital Piloto de Jamundi"/>
    <s v="FVE"/>
    <n v="295809"/>
    <s v="FVE295809"/>
    <s v="890306950_FVE295809"/>
    <d v="2024-04-26T15:03:47"/>
    <d v="2024-05-15T00:00:00"/>
    <d v="2024-05-15T15:32:40"/>
    <n v="81400"/>
    <n v="81400"/>
    <s v="Evento"/>
    <s v="jamundi"/>
    <s v="Servicios de salud"/>
    <m/>
    <m/>
    <s v="44B200290"/>
    <x v="0"/>
    <s v="Finalizada"/>
    <s v="FACTURA PENDIENTE EN PROGRAMACION DE PAGO"/>
    <m/>
    <m/>
    <n v="81400"/>
    <n v="0"/>
    <n v="0"/>
    <m/>
    <m/>
    <n v="81400"/>
    <n v="0"/>
    <n v="0"/>
    <n v="81400"/>
    <n v="81400"/>
    <n v="1222460482"/>
    <n v="0"/>
    <m/>
    <m/>
    <m/>
    <m/>
    <d v="2024-06-30T00:00:00"/>
  </r>
  <r>
    <n v="295812"/>
    <n v="890306950"/>
    <s v="Ese Hospital Piloto de Jamundi"/>
    <s v="FVE"/>
    <n v="295812"/>
    <s v="FVE295812"/>
    <s v="890306950_FVE295812"/>
    <d v="2024-04-26T15:06:24"/>
    <d v="2024-05-15T00:00:00"/>
    <d v="2024-05-15T12:06:20"/>
    <n v="149200"/>
    <n v="149200"/>
    <s v="Evento"/>
    <s v="jamundi"/>
    <s v="Servicios de salud"/>
    <m/>
    <m/>
    <s v="44B200290"/>
    <x v="6"/>
    <s v="Finalizada"/>
    <s v="FACTURA PENDIENTE EN PROGRAMACION DE PAGO"/>
    <m/>
    <m/>
    <n v="149200"/>
    <n v="0"/>
    <n v="0"/>
    <m/>
    <m/>
    <n v="149200"/>
    <n v="0"/>
    <n v="0"/>
    <n v="149200"/>
    <n v="0"/>
    <m/>
    <n v="149200"/>
    <n v="4800064301"/>
    <s v="11.07.2024"/>
    <n v="11828831"/>
    <s v="PAGO DIRECTO REGIMEN SUBSIDIADO JUNIO 2024"/>
    <d v="2024-06-30T00:00:00"/>
  </r>
  <r>
    <n v="295853"/>
    <n v="890306950"/>
    <s v="Ese Hospital Piloto de Jamundi"/>
    <s v="FVE"/>
    <n v="295853"/>
    <s v="FVE295853"/>
    <s v="890306950_FVE295853"/>
    <d v="2024-04-26T15:36:48"/>
    <d v="2024-05-15T00:00:00"/>
    <d v="2024-05-15T15:32:40"/>
    <n v="406020"/>
    <n v="406020"/>
    <s v="Evento"/>
    <s v="jamundi"/>
    <s v="Servicios de salud"/>
    <m/>
    <m/>
    <s v="44B200290"/>
    <x v="0"/>
    <s v="Finalizada"/>
    <s v="FACTURA PENDIENTE EN PROGRAMACION DE PAGO"/>
    <m/>
    <m/>
    <n v="406020"/>
    <n v="0"/>
    <n v="0"/>
    <m/>
    <m/>
    <n v="406020"/>
    <n v="0"/>
    <n v="0"/>
    <n v="406020"/>
    <n v="406020"/>
    <n v="1222460484"/>
    <n v="0"/>
    <m/>
    <m/>
    <m/>
    <m/>
    <d v="2024-06-30T00:00:00"/>
  </r>
  <r>
    <n v="295981"/>
    <n v="890306950"/>
    <s v="Ese Hospital Piloto de Jamundi"/>
    <s v="FVE"/>
    <n v="295981"/>
    <s v="FVE295981"/>
    <s v="890306950_FVE295981"/>
    <d v="2024-04-26T22:03:22"/>
    <d v="2024-05-15T00:00:00"/>
    <d v="2024-05-15T15:32:40"/>
    <n v="65100"/>
    <n v="60600"/>
    <s v="Evento"/>
    <s v="jamundi"/>
    <s v="Servicios de salud"/>
    <m/>
    <m/>
    <s v="44B200290"/>
    <x v="0"/>
    <s v="Finalizada"/>
    <s v="FACTURA PENDIENTE EN PROGRAMACION DE PAGO"/>
    <m/>
    <m/>
    <n v="65100"/>
    <n v="0"/>
    <n v="0"/>
    <m/>
    <m/>
    <n v="65100"/>
    <n v="0"/>
    <n v="0"/>
    <n v="60600"/>
    <n v="60600"/>
    <n v="1222460487"/>
    <n v="0"/>
    <m/>
    <m/>
    <m/>
    <m/>
    <d v="2024-06-30T00:00:00"/>
  </r>
  <r>
    <n v="296020"/>
    <n v="890306950"/>
    <s v="Ese Hospital Piloto de Jamundi"/>
    <s v="FVE"/>
    <n v="296020"/>
    <s v="FVE296020"/>
    <s v="890306950_FVE296020"/>
    <d v="2024-04-27T08:25:04"/>
    <d v="2024-05-15T00:00:00"/>
    <d v="2024-05-15T15:32:40"/>
    <n v="195920"/>
    <n v="195920"/>
    <s v="Evento"/>
    <s v="jamundi"/>
    <s v="Servicios de salud"/>
    <m/>
    <m/>
    <s v="44B200290"/>
    <x v="0"/>
    <s v="Finalizada"/>
    <s v="FACTURA PENDIENTE EN PROGRAMACION DE PAGO"/>
    <m/>
    <m/>
    <n v="195920"/>
    <n v="0"/>
    <n v="0"/>
    <m/>
    <m/>
    <n v="195920"/>
    <n v="0"/>
    <n v="0"/>
    <n v="195920"/>
    <n v="195920"/>
    <n v="1222460490"/>
    <n v="0"/>
    <m/>
    <m/>
    <m/>
    <m/>
    <d v="2024-06-30T00:00:00"/>
  </r>
  <r>
    <n v="296023"/>
    <n v="890306950"/>
    <s v="Ese Hospital Piloto de Jamundi"/>
    <s v="FVE"/>
    <n v="296023"/>
    <s v="FVE296023"/>
    <s v="890306950_FVE296023"/>
    <d v="2024-04-27T08:31:11"/>
    <d v="2024-05-15T00:00:00"/>
    <d v="2024-05-15T15:32:40"/>
    <n v="115840"/>
    <n v="115840"/>
    <s v="Evento"/>
    <s v="jamundi"/>
    <s v="Servicios de salud"/>
    <m/>
    <m/>
    <s v="44B200290"/>
    <x v="0"/>
    <s v="Finalizada"/>
    <s v="FACTURA PENDIENTE EN PROGRAMACION DE PAGO"/>
    <m/>
    <m/>
    <n v="115840"/>
    <n v="0"/>
    <n v="0"/>
    <m/>
    <m/>
    <n v="115840"/>
    <n v="0"/>
    <n v="0"/>
    <n v="115840"/>
    <n v="115840"/>
    <n v="1222460491"/>
    <n v="0"/>
    <m/>
    <m/>
    <m/>
    <m/>
    <d v="2024-06-30T00:00:00"/>
  </r>
  <r>
    <n v="296025"/>
    <n v="890306950"/>
    <s v="Ese Hospital Piloto de Jamundi"/>
    <s v="FVE"/>
    <n v="296025"/>
    <s v="FVE296025"/>
    <s v="890306950_FVE296025"/>
    <d v="2024-04-27T08:40:19"/>
    <d v="2024-05-15T00:00:00"/>
    <d v="2024-05-15T15:32:40"/>
    <n v="275132"/>
    <n v="275132"/>
    <s v="Evento"/>
    <s v="jamundi"/>
    <s v="Servicios de salud"/>
    <m/>
    <m/>
    <s v="44B200290"/>
    <x v="0"/>
    <s v="Finalizada"/>
    <s v="FACTURA PENDIENTE EN PROGRAMACION DE PAGO"/>
    <m/>
    <m/>
    <n v="275132"/>
    <n v="0"/>
    <n v="0"/>
    <m/>
    <m/>
    <n v="275132"/>
    <n v="0"/>
    <n v="0"/>
    <n v="275132"/>
    <n v="275132"/>
    <n v="1222460492"/>
    <n v="0"/>
    <m/>
    <m/>
    <m/>
    <m/>
    <d v="2024-06-30T00:00:00"/>
  </r>
  <r>
    <n v="296031"/>
    <n v="890306950"/>
    <s v="Ese Hospital Piloto de Jamundi"/>
    <s v="FVE"/>
    <n v="296031"/>
    <s v="FVE296031"/>
    <s v="890306950_FVE296031"/>
    <d v="2024-04-27T08:58:31"/>
    <d v="2024-05-15T00:00:00"/>
    <d v="2024-05-15T15:32:40"/>
    <n v="93290"/>
    <n v="93290"/>
    <s v="Evento"/>
    <s v="jamundi"/>
    <s v="Servicios de salud"/>
    <m/>
    <m/>
    <s v="44B200290"/>
    <x v="0"/>
    <s v="Finalizada"/>
    <s v="FACTURA PENDIENTE EN PROGRAMACION DE PAGO"/>
    <m/>
    <m/>
    <n v="93290"/>
    <n v="0"/>
    <n v="0"/>
    <m/>
    <m/>
    <n v="93290"/>
    <n v="0"/>
    <n v="0"/>
    <n v="93290"/>
    <n v="93290"/>
    <n v="1222460493"/>
    <n v="0"/>
    <m/>
    <m/>
    <m/>
    <m/>
    <d v="2024-06-30T00:00:00"/>
  </r>
  <r>
    <n v="296106"/>
    <n v="890306950"/>
    <s v="Ese Hospital Piloto de Jamundi"/>
    <s v="FVE"/>
    <n v="296106"/>
    <s v="FVE296106"/>
    <s v="890306950_FVE296106"/>
    <d v="2024-04-27T10:00:57"/>
    <d v="2024-05-15T00:00:00"/>
    <d v="2024-05-15T15:32:40"/>
    <n v="272756"/>
    <n v="272756"/>
    <s v="Evento"/>
    <s v="jamundi"/>
    <s v="Servicios de salud"/>
    <m/>
    <m/>
    <s v="44B200290"/>
    <x v="0"/>
    <s v="Finalizada"/>
    <s v="FACTURA PENDIENTE EN PROGRAMACION DE PAGO"/>
    <m/>
    <m/>
    <n v="272756"/>
    <n v="0"/>
    <n v="0"/>
    <m/>
    <m/>
    <n v="272756"/>
    <n v="0"/>
    <n v="0"/>
    <n v="272756"/>
    <n v="272756"/>
    <n v="1222460494"/>
    <n v="0"/>
    <m/>
    <m/>
    <m/>
    <m/>
    <d v="2024-06-30T00:00:00"/>
  </r>
  <r>
    <n v="296116"/>
    <n v="890306950"/>
    <s v="Ese Hospital Piloto de Jamundi"/>
    <s v="FVE"/>
    <n v="296116"/>
    <s v="FVE296116"/>
    <s v="890306950_FVE296116"/>
    <d v="2024-04-27T10:07:09"/>
    <d v="2024-05-15T00:00:00"/>
    <d v="2024-05-15T12:06:20"/>
    <n v="393260"/>
    <n v="393260"/>
    <s v="Evento"/>
    <s v="jamundi"/>
    <s v="Servicios de salud"/>
    <m/>
    <m/>
    <s v="44B200290"/>
    <x v="6"/>
    <s v="Finalizada"/>
    <s v="FACTURA PENDIENTE EN PROGRAMACION DE PAGO"/>
    <m/>
    <m/>
    <n v="393260"/>
    <n v="0"/>
    <n v="0"/>
    <m/>
    <m/>
    <n v="393260"/>
    <n v="0"/>
    <n v="0"/>
    <n v="393260"/>
    <n v="0"/>
    <m/>
    <n v="393260"/>
    <n v="4800064301"/>
    <s v="11.07.2024"/>
    <n v="11828831"/>
    <s v="PAGO DIRECTO REGIMEN SUBSIDIADO JUNIO 2024"/>
    <d v="2024-06-30T00:00:00"/>
  </r>
  <r>
    <n v="296130"/>
    <n v="890306950"/>
    <s v="Ese Hospital Piloto de Jamundi"/>
    <s v="FVE"/>
    <n v="296130"/>
    <s v="FVE296130"/>
    <s v="890306950_FVE296130"/>
    <d v="2024-04-27T10:13:24"/>
    <d v="2024-05-15T00:00:00"/>
    <d v="2024-05-15T12:06:20"/>
    <n v="82880"/>
    <n v="82880"/>
    <s v="Evento"/>
    <s v="jamundi"/>
    <s v="Servicios de salud"/>
    <m/>
    <m/>
    <s v="44B200290"/>
    <x v="6"/>
    <s v="Finalizada"/>
    <s v="FACTURA PENDIENTE EN PROGRAMACION DE PAGO"/>
    <m/>
    <m/>
    <n v="82880"/>
    <n v="0"/>
    <n v="0"/>
    <m/>
    <m/>
    <n v="82880"/>
    <n v="0"/>
    <n v="0"/>
    <n v="82880"/>
    <n v="0"/>
    <m/>
    <n v="82880"/>
    <n v="4800064301"/>
    <s v="11.07.2024"/>
    <n v="11828831"/>
    <s v="PAGO DIRECTO REGIMEN SUBSIDIADO JUNIO 2024"/>
    <d v="2024-06-30T00:00:00"/>
  </r>
  <r>
    <n v="296139"/>
    <n v="890306950"/>
    <s v="Ese Hospital Piloto de Jamundi"/>
    <s v="FVE"/>
    <n v="296139"/>
    <s v="FVE296139"/>
    <s v="890306950_FVE296139"/>
    <d v="2024-04-27T10:17:09"/>
    <d v="2024-05-15T00:00:00"/>
    <d v="2024-05-15T15:32:40"/>
    <n v="126776"/>
    <n v="126776"/>
    <s v="Evento"/>
    <s v="jamundi"/>
    <s v="Servicios de salud"/>
    <m/>
    <m/>
    <s v="44B200290"/>
    <x v="0"/>
    <s v="Finalizada"/>
    <s v="FACTURA PENDIENTE EN PROGRAMACION DE PAGO"/>
    <m/>
    <m/>
    <n v="126776"/>
    <n v="0"/>
    <n v="0"/>
    <m/>
    <m/>
    <n v="126776"/>
    <n v="0"/>
    <n v="0"/>
    <n v="126776"/>
    <n v="126776"/>
    <n v="1222460497"/>
    <n v="0"/>
    <m/>
    <m/>
    <m/>
    <m/>
    <d v="2024-06-30T00:00:00"/>
  </r>
  <r>
    <n v="296252"/>
    <n v="890306950"/>
    <s v="Ese Hospital Piloto de Jamundi"/>
    <s v="FVE"/>
    <n v="296252"/>
    <s v="FVE296252"/>
    <s v="890306950_FVE296252"/>
    <d v="2024-04-27T11:31:14"/>
    <d v="2024-05-15T00:00:00"/>
    <d v="2024-05-15T15:32:40"/>
    <n v="114900"/>
    <n v="114900"/>
    <s v="Evento"/>
    <s v="jamundi"/>
    <s v="Servicios de salud"/>
    <m/>
    <m/>
    <s v="44B200290"/>
    <x v="0"/>
    <s v="Finalizada"/>
    <s v="FACTURA PENDIENTE EN PROGRAMACION DE PAGO"/>
    <m/>
    <m/>
    <n v="114900"/>
    <n v="0"/>
    <n v="0"/>
    <m/>
    <m/>
    <n v="114900"/>
    <n v="0"/>
    <n v="0"/>
    <n v="114900"/>
    <n v="114900"/>
    <n v="1222460498"/>
    <n v="0"/>
    <m/>
    <m/>
    <m/>
    <m/>
    <d v="2024-06-30T00:00:00"/>
  </r>
  <r>
    <n v="296260"/>
    <n v="890306950"/>
    <s v="Ese Hospital Piloto de Jamundi"/>
    <s v="FVE"/>
    <n v="296260"/>
    <s v="FVE296260"/>
    <s v="890306950_FVE296260"/>
    <d v="2024-04-27T11:39:11"/>
    <d v="2024-05-15T00:00:00"/>
    <d v="2024-05-15T15:32:40"/>
    <n v="102230"/>
    <n v="102230"/>
    <s v="Evento"/>
    <s v="jamundi"/>
    <s v="Servicios de salud"/>
    <m/>
    <m/>
    <s v="44B200290"/>
    <x v="0"/>
    <s v="Finalizada"/>
    <s v="FACTURA PENDIENTE EN PROGRAMACION DE PAGO"/>
    <m/>
    <m/>
    <n v="102230"/>
    <n v="0"/>
    <n v="0"/>
    <m/>
    <m/>
    <n v="102230"/>
    <n v="0"/>
    <n v="0"/>
    <n v="102230"/>
    <n v="102230"/>
    <n v="1222460499"/>
    <n v="0"/>
    <m/>
    <m/>
    <m/>
    <m/>
    <d v="2024-06-30T00:00:00"/>
  </r>
  <r>
    <n v="296274"/>
    <n v="890306950"/>
    <s v="Ese Hospital Piloto de Jamundi"/>
    <s v="FVE"/>
    <n v="296274"/>
    <s v="FVE296274"/>
    <s v="890306950_FVE296274"/>
    <d v="2024-04-27T11:47:54"/>
    <d v="2024-05-15T00:00:00"/>
    <d v="2024-05-15T12:06:20"/>
    <n v="81400"/>
    <n v="81400"/>
    <s v="Evento"/>
    <s v="jamundi"/>
    <s v="Servicios de salud"/>
    <m/>
    <m/>
    <s v="44B200290"/>
    <x v="6"/>
    <s v="Finalizada"/>
    <s v="FACTURA PENDIENTE EN PROGRAMACION DE PAGO"/>
    <m/>
    <m/>
    <n v="81400"/>
    <n v="0"/>
    <n v="0"/>
    <m/>
    <m/>
    <n v="81400"/>
    <n v="0"/>
    <n v="0"/>
    <n v="81400"/>
    <n v="0"/>
    <m/>
    <n v="81400"/>
    <n v="4800064301"/>
    <s v="11.07.2024"/>
    <n v="11828831"/>
    <s v="PAGO DIRECTO REGIMEN SUBSIDIADO JUNIO 2024"/>
    <d v="2024-06-30T00:00:00"/>
  </r>
  <r>
    <n v="296420"/>
    <n v="890306950"/>
    <s v="Ese Hospital Piloto de Jamundi"/>
    <s v="FVE"/>
    <n v="296420"/>
    <s v="FVE296420"/>
    <s v="890306950_FVE296420"/>
    <d v="2024-04-27T14:11:18"/>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6425"/>
    <n v="890306950"/>
    <s v="Ese Hospital Piloto de Jamundi"/>
    <s v="FVE"/>
    <n v="296425"/>
    <s v="FVE296425"/>
    <s v="890306950_FVE296425"/>
    <d v="2024-04-27T14:13:40"/>
    <d v="2024-05-15T00:00:00"/>
    <d v="2024-05-15T15:32:40"/>
    <n v="65100"/>
    <n v="46900"/>
    <s v="Evento"/>
    <s v="jamundi"/>
    <s v="Servicios de salud"/>
    <m/>
    <m/>
    <s v="44B200290"/>
    <x v="0"/>
    <s v="Finalizada"/>
    <s v="FACTURA PENDIENTE EN PROGRAMACION DE PAGO"/>
    <m/>
    <m/>
    <n v="65100"/>
    <n v="0"/>
    <n v="0"/>
    <m/>
    <m/>
    <n v="65100"/>
    <n v="0"/>
    <n v="0"/>
    <n v="46900"/>
    <n v="46900"/>
    <n v="1222460504"/>
    <n v="0"/>
    <m/>
    <m/>
    <m/>
    <m/>
    <d v="2024-06-30T00:00:00"/>
  </r>
  <r>
    <n v="296640"/>
    <n v="890306950"/>
    <s v="Ese Hospital Piloto de Jamundi"/>
    <s v="FVE"/>
    <n v="296640"/>
    <s v="FVE296640"/>
    <s v="890306950_FVE296640"/>
    <d v="2024-04-28T13:42:54"/>
    <d v="2024-05-15T00:00:00"/>
    <d v="2024-05-15T12:06:20"/>
    <n v="65100"/>
    <n v="65100"/>
    <s v="Evento"/>
    <s v="jamundi"/>
    <s v="Servicios de salud"/>
    <m/>
    <m/>
    <s v="44B200290"/>
    <x v="6"/>
    <s v="Finalizada"/>
    <s v="FACTURA PENDIENTE EN PROGRAMACION DE PAGO"/>
    <m/>
    <m/>
    <n v="65100"/>
    <n v="0"/>
    <n v="0"/>
    <m/>
    <m/>
    <n v="65100"/>
    <n v="0"/>
    <n v="0"/>
    <n v="65100"/>
    <n v="0"/>
    <m/>
    <n v="65100"/>
    <n v="4800064301"/>
    <s v="11.07.2024"/>
    <n v="11828831"/>
    <s v="PAGO DIRECTO REGIMEN SUBSIDIADO JUNIO 2024"/>
    <d v="2024-06-30T00:00:00"/>
  </r>
  <r>
    <n v="296649"/>
    <n v="890306950"/>
    <s v="Ese Hospital Piloto de Jamundi"/>
    <s v="FVE"/>
    <n v="296649"/>
    <s v="FVE296649"/>
    <s v="890306950_FVE296649"/>
    <d v="2024-04-28T15:50:26"/>
    <d v="2024-05-15T00:00:00"/>
    <d v="2024-05-15T15:32:40"/>
    <n v="65100"/>
    <n v="60600"/>
    <s v="Evento"/>
    <s v="jamundi"/>
    <s v="Servicios de salud"/>
    <m/>
    <m/>
    <s v="44B200290"/>
    <x v="0"/>
    <s v="Finalizada"/>
    <s v="FACTURA PENDIENTE EN PROGRAMACION DE PAGO"/>
    <m/>
    <m/>
    <n v="65100"/>
    <n v="0"/>
    <n v="0"/>
    <m/>
    <m/>
    <n v="65100"/>
    <n v="0"/>
    <n v="0"/>
    <n v="60600"/>
    <n v="60600"/>
    <n v="1222460514"/>
    <n v="0"/>
    <m/>
    <m/>
    <m/>
    <m/>
    <d v="2024-06-30T00:00:00"/>
  </r>
  <r>
    <n v="296686"/>
    <n v="890306950"/>
    <s v="Ese Hospital Piloto de Jamundi"/>
    <s v="FVE"/>
    <n v="296686"/>
    <s v="FVE296686"/>
    <s v="890306950_FVE296686"/>
    <d v="2024-04-29T08:50:37"/>
    <d v="2024-05-15T00:00:00"/>
    <d v="2024-05-15T15:32:40"/>
    <n v="254420"/>
    <n v="254420"/>
    <s v="Evento"/>
    <s v="jamundi"/>
    <s v="Servicios de salud"/>
    <m/>
    <m/>
    <s v="44B200290"/>
    <x v="0"/>
    <s v="Finalizada"/>
    <s v="FACTURA PENDIENTE EN PROGRAMACION DE PAGO"/>
    <m/>
    <m/>
    <n v="254420"/>
    <n v="0"/>
    <n v="0"/>
    <m/>
    <m/>
    <n v="254420"/>
    <n v="0"/>
    <n v="0"/>
    <n v="254420"/>
    <n v="254420"/>
    <n v="1222460529"/>
    <n v="0"/>
    <m/>
    <m/>
    <m/>
    <m/>
    <d v="2024-06-30T00:00:00"/>
  </r>
  <r>
    <n v="296694"/>
    <n v="890306950"/>
    <s v="Ese Hospital Piloto de Jamundi"/>
    <s v="FVE"/>
    <n v="296694"/>
    <s v="FVE296694"/>
    <s v="890306950_FVE296694"/>
    <d v="2024-04-29T08:58:52"/>
    <d v="2024-05-15T00:00:00"/>
    <d v="2024-05-15T15:32:40"/>
    <n v="81400"/>
    <n v="81400"/>
    <s v="Evento"/>
    <s v="jamundi"/>
    <s v="Servicios de salud"/>
    <m/>
    <m/>
    <s v="44B200290"/>
    <x v="0"/>
    <s v="Finalizada"/>
    <s v="FACTURA PENDIENTE EN PROGRAMACION DE PAGO"/>
    <m/>
    <m/>
    <n v="81400"/>
    <n v="0"/>
    <n v="0"/>
    <m/>
    <m/>
    <n v="81400"/>
    <n v="0"/>
    <n v="0"/>
    <n v="81400"/>
    <n v="81400"/>
    <n v="1222460532"/>
    <n v="0"/>
    <m/>
    <m/>
    <m/>
    <m/>
    <d v="2024-06-30T00:00:00"/>
  </r>
  <r>
    <n v="296701"/>
    <n v="890306950"/>
    <s v="Ese Hospital Piloto de Jamundi"/>
    <s v="FVE"/>
    <n v="296701"/>
    <s v="FVE296701"/>
    <s v="890306950_FVE296701"/>
    <d v="2024-04-29T09:07:30"/>
    <d v="2024-05-15T00:00:00"/>
    <d v="2024-05-15T15:32:40"/>
    <n v="304180"/>
    <n v="304180"/>
    <s v="Evento"/>
    <s v="jamundi"/>
    <s v="Servicios de salud"/>
    <m/>
    <m/>
    <s v="44B200290"/>
    <x v="0"/>
    <s v="Finalizada"/>
    <s v="FACTURA PENDIENTE EN PROGRAMACION DE PAGO"/>
    <m/>
    <m/>
    <n v="304180"/>
    <n v="0"/>
    <n v="0"/>
    <m/>
    <m/>
    <n v="304180"/>
    <n v="0"/>
    <n v="0"/>
    <n v="304180"/>
    <n v="304180"/>
    <n v="1222460533"/>
    <n v="0"/>
    <m/>
    <m/>
    <m/>
    <m/>
    <d v="2024-06-30T00:00:00"/>
  </r>
  <r>
    <n v="296712"/>
    <n v="890306950"/>
    <s v="Ese Hospital Piloto de Jamundi"/>
    <s v="FVE"/>
    <n v="296712"/>
    <s v="FVE296712"/>
    <s v="890306950_FVE296712"/>
    <d v="2024-04-29T09:20:42"/>
    <d v="2024-05-15T00:00:00"/>
    <d v="2024-05-15T15:32:40"/>
    <n v="96046"/>
    <n v="96046"/>
    <s v="Evento"/>
    <s v="jamundi"/>
    <s v="Servicios de salud"/>
    <m/>
    <m/>
    <s v="44B200290"/>
    <x v="0"/>
    <s v="Finalizada"/>
    <s v="FACTURA PENDIENTE EN PROGRAMACION DE PAGO"/>
    <m/>
    <m/>
    <n v="96046"/>
    <n v="0"/>
    <n v="0"/>
    <m/>
    <m/>
    <n v="96046"/>
    <n v="0"/>
    <n v="0"/>
    <n v="96046"/>
    <n v="96046"/>
    <n v="1222460534"/>
    <n v="0"/>
    <m/>
    <m/>
    <m/>
    <m/>
    <d v="2024-06-30T00:00:00"/>
  </r>
  <r>
    <n v="296721"/>
    <n v="890306950"/>
    <s v="Ese Hospital Piloto de Jamundi"/>
    <s v="FVE"/>
    <n v="296721"/>
    <s v="FVE296721"/>
    <s v="890306950_FVE296721"/>
    <d v="2024-04-29T09:37:50"/>
    <d v="2024-05-15T00:00:00"/>
    <d v="2024-05-15T15:32:40"/>
    <n v="115700"/>
    <n v="115700"/>
    <s v="Evento"/>
    <s v="jamundi"/>
    <s v="Servicios de salud"/>
    <m/>
    <m/>
    <s v="44B200290"/>
    <x v="0"/>
    <s v="Finalizada"/>
    <s v="FACTURA PENDIENTE EN PROGRAMACION DE PAGO"/>
    <m/>
    <m/>
    <n v="115700"/>
    <n v="0"/>
    <n v="0"/>
    <m/>
    <m/>
    <n v="115700"/>
    <n v="0"/>
    <n v="0"/>
    <n v="115700"/>
    <n v="115700"/>
    <n v="1222460537"/>
    <n v="0"/>
    <m/>
    <m/>
    <m/>
    <m/>
    <d v="2024-06-30T00:00:00"/>
  </r>
  <r>
    <n v="296724"/>
    <n v="890306950"/>
    <s v="Ese Hospital Piloto de Jamundi"/>
    <s v="FVE"/>
    <n v="296724"/>
    <s v="FVE296724"/>
    <s v="890306950_FVE296724"/>
    <d v="2024-04-29T09:42:15"/>
    <d v="2024-05-15T00:00:00"/>
    <d v="2024-05-15T12:06:20"/>
    <n v="98920"/>
    <n v="98920"/>
    <s v="Evento"/>
    <s v="jamundi"/>
    <s v="Servicios de salud"/>
    <m/>
    <m/>
    <s v="44B200290"/>
    <x v="6"/>
    <s v="Finalizada"/>
    <s v="FACTURA PENDIENTE EN PROGRAMACION DE PAGO"/>
    <m/>
    <m/>
    <n v="98920"/>
    <n v="0"/>
    <n v="0"/>
    <m/>
    <m/>
    <n v="98920"/>
    <n v="0"/>
    <n v="0"/>
    <n v="98920"/>
    <n v="0"/>
    <m/>
    <n v="98920"/>
    <n v="4800064301"/>
    <s v="11.07.2024"/>
    <n v="11828831"/>
    <s v="PAGO DIRECTO REGIMEN SUBSIDIADO JUNIO 2024"/>
    <d v="2024-06-30T00:00:00"/>
  </r>
  <r>
    <n v="296729"/>
    <n v="890306950"/>
    <s v="Ese Hospital Piloto de Jamundi"/>
    <s v="FVE"/>
    <n v="296729"/>
    <s v="FVE296729"/>
    <s v="890306950_FVE296729"/>
    <d v="2024-04-29T09:46:35"/>
    <d v="2024-05-15T00:00:00"/>
    <d v="2024-05-15T15:32:40"/>
    <n v="193910"/>
    <n v="193910"/>
    <s v="Evento"/>
    <s v="jamundi"/>
    <s v="Servicios de salud"/>
    <m/>
    <m/>
    <s v="44B200290"/>
    <x v="0"/>
    <s v="Finalizada"/>
    <s v="FACTURA PENDIENTE EN PROGRAMACION DE PAGO"/>
    <m/>
    <m/>
    <n v="193910"/>
    <n v="0"/>
    <n v="0"/>
    <m/>
    <m/>
    <n v="193910"/>
    <n v="0"/>
    <n v="0"/>
    <n v="193910"/>
    <n v="193910"/>
    <n v="1222460539"/>
    <n v="0"/>
    <m/>
    <m/>
    <m/>
    <m/>
    <d v="2024-06-30T00:00:00"/>
  </r>
  <r>
    <n v="296735"/>
    <n v="890306950"/>
    <s v="Ese Hospital Piloto de Jamundi"/>
    <s v="FVE"/>
    <n v="296735"/>
    <s v="FVE296735"/>
    <s v="890306950_FVE296735"/>
    <d v="2024-04-29T09:50:57"/>
    <d v="2024-05-15T00:00:00"/>
    <d v="2024-05-15T15:32:40"/>
    <n v="101270"/>
    <n v="101270"/>
    <s v="Evento"/>
    <s v="jamundi"/>
    <s v="Servicios de salud"/>
    <m/>
    <m/>
    <s v="44B200290"/>
    <x v="0"/>
    <s v="Finalizada"/>
    <s v="FACTURA PENDIENTE EN PROGRAMACION DE PAGO"/>
    <m/>
    <m/>
    <n v="101270"/>
    <n v="0"/>
    <n v="0"/>
    <m/>
    <m/>
    <n v="101270"/>
    <n v="0"/>
    <n v="0"/>
    <n v="101270"/>
    <n v="101270"/>
    <n v="1222460540"/>
    <n v="0"/>
    <m/>
    <m/>
    <m/>
    <m/>
    <d v="2024-06-30T00:00:00"/>
  </r>
  <r>
    <n v="296754"/>
    <n v="890306950"/>
    <s v="Ese Hospital Piloto de Jamundi"/>
    <s v="FVE"/>
    <n v="296754"/>
    <s v="FVE296754"/>
    <s v="890306950_FVE296754"/>
    <d v="2024-04-29T10:06:57"/>
    <d v="2024-05-15T00:00:00"/>
    <d v="2024-05-03T10:48:17"/>
    <n v="13500"/>
    <n v="13500"/>
    <s v="Evento"/>
    <s v="jamundi"/>
    <s v="Servicios de salud"/>
    <m/>
    <m/>
    <s v="44B200290"/>
    <x v="0"/>
    <s v="Finalizada"/>
    <s v="FACTURA PENDIENTE EN PROGRAMACION DE PAGO"/>
    <m/>
    <m/>
    <n v="13500"/>
    <n v="0"/>
    <n v="0"/>
    <m/>
    <m/>
    <n v="13500"/>
    <n v="0"/>
    <n v="0"/>
    <n v="13500"/>
    <n v="13500"/>
    <n v="136425195"/>
    <n v="0"/>
    <m/>
    <m/>
    <m/>
    <m/>
    <d v="2024-06-30T00:00:00"/>
  </r>
  <r>
    <n v="296769"/>
    <n v="890306950"/>
    <s v="Ese Hospital Piloto de Jamundi"/>
    <s v="FVE"/>
    <n v="296769"/>
    <s v="FVE296769"/>
    <s v="890306950_FVE296769"/>
    <d v="2024-04-29T10:16:49"/>
    <d v="2024-05-15T00:00:00"/>
    <d v="2024-05-15T15:32:40"/>
    <n v="150700"/>
    <n v="150700"/>
    <s v="Evento"/>
    <s v="jamundi"/>
    <s v="Servicios de salud"/>
    <m/>
    <m/>
    <s v="44B200290"/>
    <x v="0"/>
    <s v="Finalizada"/>
    <s v="FACTURA PENDIENTE EN PROGRAMACION DE PAGO"/>
    <m/>
    <m/>
    <n v="150700"/>
    <n v="0"/>
    <n v="0"/>
    <m/>
    <m/>
    <n v="150700"/>
    <n v="0"/>
    <n v="0"/>
    <n v="150700"/>
    <n v="150700"/>
    <n v="1222460541"/>
    <n v="0"/>
    <m/>
    <m/>
    <m/>
    <m/>
    <d v="2024-06-30T00:00:00"/>
  </r>
  <r>
    <n v="296772"/>
    <n v="890306950"/>
    <s v="Ese Hospital Piloto de Jamundi"/>
    <s v="FVE"/>
    <n v="296772"/>
    <s v="FVE296772"/>
    <s v="890306950_FVE296772"/>
    <d v="2024-04-29T10:19:57"/>
    <d v="2024-05-15T00:00:00"/>
    <d v="2024-05-15T15:32:40"/>
    <n v="140800"/>
    <n v="140800"/>
    <s v="Evento"/>
    <s v="jamundi"/>
    <s v="Servicios de salud"/>
    <m/>
    <m/>
    <s v="44B200290"/>
    <x v="0"/>
    <s v="Finalizada"/>
    <s v="FACTURA PENDIENTE EN PROGRAMACION DE PAGO"/>
    <m/>
    <m/>
    <n v="140800"/>
    <n v="0"/>
    <n v="0"/>
    <m/>
    <m/>
    <n v="140800"/>
    <n v="0"/>
    <n v="0"/>
    <n v="140800"/>
    <n v="140800"/>
    <n v="1222460542"/>
    <n v="0"/>
    <m/>
    <m/>
    <m/>
    <m/>
    <d v="2024-06-30T00:00:00"/>
  </r>
  <r>
    <n v="296774"/>
    <n v="890306950"/>
    <s v="Ese Hospital Piloto de Jamundi"/>
    <s v="FVE"/>
    <n v="296774"/>
    <s v="FVE296774"/>
    <s v="890306950_FVE296774"/>
    <d v="2024-04-29T10:22:44"/>
    <d v="2024-05-15T00:00:00"/>
    <d v="2024-05-15T15:32:40"/>
    <n v="276470"/>
    <n v="276470"/>
    <s v="Evento"/>
    <s v="jamundi"/>
    <s v="Servicios de salud"/>
    <m/>
    <m/>
    <s v="44B200290"/>
    <x v="0"/>
    <s v="Finalizada"/>
    <s v="FACTURA PENDIENTE EN PROGRAMACION DE PAGO"/>
    <m/>
    <m/>
    <n v="276470"/>
    <n v="0"/>
    <n v="0"/>
    <m/>
    <m/>
    <n v="276470"/>
    <n v="0"/>
    <n v="0"/>
    <n v="276470"/>
    <n v="276470"/>
    <n v="1222460543"/>
    <n v="0"/>
    <m/>
    <m/>
    <m/>
    <m/>
    <d v="2024-06-30T00:00:00"/>
  </r>
  <r>
    <n v="296788"/>
    <n v="890306950"/>
    <s v="Ese Hospital Piloto de Jamundi"/>
    <s v="FVE"/>
    <n v="296788"/>
    <s v="FVE296788"/>
    <s v="890306950_FVE296788"/>
    <d v="2024-04-29T10:41:07"/>
    <d v="2024-05-15T00:00:00"/>
    <d v="2024-05-15T15:32:40"/>
    <n v="153720"/>
    <n v="153720"/>
    <s v="Evento"/>
    <s v="jamundi"/>
    <s v="Servicios de salud"/>
    <m/>
    <m/>
    <s v="44B200290"/>
    <x v="0"/>
    <s v="Finalizada"/>
    <s v="FACTURA PENDIENTE EN PROGRAMACION DE PAGO"/>
    <m/>
    <m/>
    <n v="153720"/>
    <n v="0"/>
    <n v="0"/>
    <m/>
    <m/>
    <n v="153720"/>
    <n v="0"/>
    <n v="0"/>
    <n v="153720"/>
    <n v="153720"/>
    <n v="1222460545"/>
    <n v="0"/>
    <m/>
    <m/>
    <m/>
    <m/>
    <d v="2024-06-30T00:00:00"/>
  </r>
  <r>
    <n v="296844"/>
    <n v="890306950"/>
    <s v="Ese Hospital Piloto de Jamundi"/>
    <s v="FVE"/>
    <n v="296844"/>
    <s v="FVE296844"/>
    <s v="890306950_FVE296844"/>
    <d v="2024-04-29T11:47:23"/>
    <d v="2024-05-15T00:00:00"/>
    <d v="2024-05-15T15:32:40"/>
    <n v="82880"/>
    <n v="82880"/>
    <s v="Evento"/>
    <s v="jamundi"/>
    <s v="Servicios de salud"/>
    <m/>
    <m/>
    <s v="44B200290"/>
    <x v="0"/>
    <s v="Finalizada"/>
    <s v="FACTURA PENDIENTE EN PROGRAMACION DE PAGO"/>
    <m/>
    <m/>
    <n v="82880"/>
    <n v="0"/>
    <n v="0"/>
    <m/>
    <m/>
    <n v="82880"/>
    <n v="0"/>
    <n v="0"/>
    <n v="82880"/>
    <n v="82880"/>
    <n v="1222460548"/>
    <n v="0"/>
    <m/>
    <m/>
    <m/>
    <m/>
    <d v="2024-06-30T00:00:00"/>
  </r>
  <r>
    <n v="296869"/>
    <n v="890306950"/>
    <s v="Ese Hospital Piloto de Jamundi"/>
    <s v="FVE"/>
    <n v="296869"/>
    <s v="FVE296869"/>
    <s v="890306950_FVE296869"/>
    <d v="2024-04-29T12:20:39"/>
    <d v="2024-05-15T00:00:00"/>
    <d v="2024-05-15T15:32:40"/>
    <n v="410880"/>
    <n v="410880"/>
    <s v="Evento"/>
    <s v="jamundi"/>
    <s v="Servicios de salud"/>
    <m/>
    <m/>
    <s v="44B200290"/>
    <x v="0"/>
    <s v="Finalizada"/>
    <s v="FACTURA PENDIENTE EN PROGRAMACION DE PAGO"/>
    <m/>
    <m/>
    <n v="410880"/>
    <n v="0"/>
    <n v="0"/>
    <m/>
    <m/>
    <n v="410880"/>
    <n v="0"/>
    <n v="0"/>
    <n v="410880"/>
    <n v="410880"/>
    <n v="1222460551"/>
    <n v="0"/>
    <m/>
    <m/>
    <m/>
    <m/>
    <d v="2024-06-30T00:00:00"/>
  </r>
  <r>
    <n v="296882"/>
    <n v="890306950"/>
    <s v="Ese Hospital Piloto de Jamundi"/>
    <s v="FVE"/>
    <n v="296882"/>
    <s v="FVE296882"/>
    <s v="890306950_FVE296882"/>
    <d v="2024-04-29T12:48:42"/>
    <d v="2024-05-15T00:00:00"/>
    <d v="2024-05-15T15:32:40"/>
    <n v="431080"/>
    <n v="431080"/>
    <s v="Evento"/>
    <s v="jamundi"/>
    <s v="Servicios de salud"/>
    <m/>
    <m/>
    <s v="44B200290"/>
    <x v="0"/>
    <s v="Finalizada"/>
    <s v="FACTURA PENDIENTE EN PROGRAMACION DE PAGO"/>
    <m/>
    <m/>
    <n v="431080"/>
    <n v="0"/>
    <n v="0"/>
    <m/>
    <m/>
    <n v="431080"/>
    <n v="0"/>
    <n v="0"/>
    <n v="431080"/>
    <n v="431080"/>
    <n v="1222460553"/>
    <n v="0"/>
    <m/>
    <m/>
    <m/>
    <m/>
    <d v="2024-06-30T00:00:00"/>
  </r>
  <r>
    <n v="296885"/>
    <n v="890306950"/>
    <s v="Ese Hospital Piloto de Jamundi"/>
    <s v="FVE"/>
    <n v="296885"/>
    <s v="FVE296885"/>
    <s v="890306950_FVE296885"/>
    <d v="2024-04-29T12:59:28"/>
    <d v="2024-05-15T00:00:00"/>
    <d v="2024-05-15T15:32:40"/>
    <n v="585630"/>
    <n v="585630"/>
    <s v="Evento"/>
    <s v="jamundi"/>
    <s v="Servicios de salud"/>
    <m/>
    <m/>
    <s v="44B200290"/>
    <x v="0"/>
    <s v="Finalizada"/>
    <s v="FACTURA PENDIENTE EN PROGRAMACION DE PAGO"/>
    <m/>
    <m/>
    <n v="585630"/>
    <n v="0"/>
    <n v="0"/>
    <m/>
    <m/>
    <n v="585630"/>
    <n v="0"/>
    <n v="0"/>
    <n v="585630"/>
    <n v="585630"/>
    <n v="1222460554"/>
    <n v="0"/>
    <m/>
    <m/>
    <m/>
    <m/>
    <d v="2024-06-30T00:00:00"/>
  </r>
  <r>
    <n v="296983"/>
    <n v="890306950"/>
    <s v="Ese Hospital Piloto de Jamundi"/>
    <s v="FVE"/>
    <n v="296983"/>
    <s v="FVE296983"/>
    <s v="890306950_FVE296983"/>
    <d v="2024-04-29T15:26:45"/>
    <d v="2024-05-15T00:00:00"/>
    <d v="2024-05-03T10:48:17"/>
    <n v="13500"/>
    <n v="13500"/>
    <s v="Evento"/>
    <s v="jamundi"/>
    <s v="Servicios de salud"/>
    <m/>
    <m/>
    <s v="44B200290"/>
    <x v="0"/>
    <s v="Finalizada"/>
    <s v="FACTURA PENDIENTE EN PROGRAMACION DE PAGO"/>
    <m/>
    <m/>
    <n v="13500"/>
    <n v="0"/>
    <n v="0"/>
    <m/>
    <m/>
    <n v="13500"/>
    <n v="0"/>
    <n v="0"/>
    <n v="13500"/>
    <n v="13500"/>
    <n v="136425596"/>
    <n v="0"/>
    <m/>
    <m/>
    <m/>
    <m/>
    <d v="2024-06-30T00:00:00"/>
  </r>
  <r>
    <n v="297076"/>
    <n v="890306950"/>
    <s v="Ese Hospital Piloto de Jamundi"/>
    <s v="FVE"/>
    <n v="297076"/>
    <s v="FVE297076"/>
    <s v="890306950_FVE297076"/>
    <d v="2024-04-29T17:02:27"/>
    <d v="2024-05-15T00:00:00"/>
    <d v="2024-05-15T15:32:40"/>
    <n v="94690"/>
    <n v="94690"/>
    <s v="Evento"/>
    <s v="jamundi"/>
    <s v="Servicios de salud"/>
    <m/>
    <m/>
    <s v="44B200290"/>
    <x v="0"/>
    <s v="Finalizada"/>
    <s v="FACTURA PENDIENTE EN PROGRAMACION DE PAGO"/>
    <m/>
    <m/>
    <n v="94690"/>
    <n v="0"/>
    <n v="0"/>
    <m/>
    <m/>
    <n v="94690"/>
    <n v="0"/>
    <n v="0"/>
    <n v="94690"/>
    <n v="94690"/>
    <n v="1222460571"/>
    <n v="0"/>
    <m/>
    <m/>
    <m/>
    <m/>
    <d v="2024-06-30T00:00:00"/>
  </r>
  <r>
    <n v="297086"/>
    <n v="890306950"/>
    <s v="Ese Hospital Piloto de Jamundi"/>
    <s v="FVE"/>
    <n v="297086"/>
    <s v="FVE297086"/>
    <s v="890306950_FVE297086"/>
    <d v="2024-04-29T17:32:53"/>
    <d v="2024-05-15T00:00:00"/>
    <d v="2024-05-15T12:06:20"/>
    <n v="65100"/>
    <n v="58600"/>
    <s v="Evento"/>
    <s v="jamundi"/>
    <s v="Servicios de salud"/>
    <m/>
    <m/>
    <s v="44B200290"/>
    <x v="6"/>
    <s v="Finalizada"/>
    <s v="FACTURA PENDIENTE EN PROGRAMACION DE PAGO"/>
    <m/>
    <m/>
    <n v="65100"/>
    <n v="0"/>
    <n v="0"/>
    <m/>
    <m/>
    <n v="65100"/>
    <n v="0"/>
    <n v="0"/>
    <n v="58600"/>
    <n v="0"/>
    <m/>
    <n v="58600"/>
    <n v="4800064301"/>
    <s v="11.07.2024"/>
    <n v="11828831"/>
    <s v="PAGO DIRECTO REGIMEN SUBSIDIADO JUNIO 2024"/>
    <d v="2024-06-30T00:00:00"/>
  </r>
  <r>
    <n v="297089"/>
    <n v="890306950"/>
    <s v="Ese Hospital Piloto de Jamundi"/>
    <s v="FVE"/>
    <n v="297089"/>
    <s v="FVE297089"/>
    <s v="890306950_FVE297089"/>
    <d v="2024-04-29T17:36:39"/>
    <d v="2024-05-15T00:00:00"/>
    <d v="2024-05-15T15:32:40"/>
    <n v="65100"/>
    <n v="60600"/>
    <s v="Evento"/>
    <s v="jamundi"/>
    <s v="Servicios de salud"/>
    <m/>
    <m/>
    <s v="44B200290"/>
    <x v="0"/>
    <s v="Finalizada"/>
    <s v="FACTURA PENDIENTE EN PROGRAMACION DE PAGO"/>
    <m/>
    <m/>
    <n v="65100"/>
    <n v="0"/>
    <n v="0"/>
    <m/>
    <m/>
    <n v="65100"/>
    <n v="0"/>
    <n v="0"/>
    <n v="60600"/>
    <n v="60600"/>
    <n v="1222460568"/>
    <n v="0"/>
    <m/>
    <m/>
    <m/>
    <m/>
    <d v="2024-06-30T00:00:00"/>
  </r>
  <r>
    <n v="297106"/>
    <n v="890306950"/>
    <s v="Ese Hospital Piloto de Jamundi"/>
    <s v="FVE"/>
    <n v="297106"/>
    <s v="FVE297106"/>
    <s v="890306950_FVE297106"/>
    <d v="2024-04-29T17:52:44"/>
    <d v="2024-05-15T00:00:00"/>
    <d v="2024-05-15T15:32:40"/>
    <n v="65100"/>
    <n v="60600"/>
    <s v="Evento"/>
    <s v="jamundi"/>
    <s v="Servicios de salud"/>
    <m/>
    <m/>
    <s v="44B200290"/>
    <x v="0"/>
    <s v="Finalizada"/>
    <s v="FACTURA PENDIENTE EN PROGRAMACION DE PAGO"/>
    <m/>
    <m/>
    <n v="65100"/>
    <n v="0"/>
    <n v="0"/>
    <m/>
    <m/>
    <n v="65100"/>
    <n v="0"/>
    <n v="0"/>
    <n v="60600"/>
    <n v="60600"/>
    <n v="1222460572"/>
    <n v="0"/>
    <m/>
    <m/>
    <m/>
    <m/>
    <d v="2024-06-30T00:00:00"/>
  </r>
  <r>
    <n v="297121"/>
    <n v="890306950"/>
    <s v="Ese Hospital Piloto de Jamundi"/>
    <s v="FVE"/>
    <n v="297121"/>
    <s v="FVE297121"/>
    <s v="890306950_FVE297121"/>
    <d v="2024-04-29T18:09:59"/>
    <d v="2024-05-15T00:00:00"/>
    <d v="2024-05-15T15:32:40"/>
    <n v="379030"/>
    <n v="379030"/>
    <s v="Evento"/>
    <s v="jamundi"/>
    <s v="Servicios de salud"/>
    <m/>
    <m/>
    <s v="44B200290"/>
    <x v="0"/>
    <s v="Finalizada"/>
    <s v="FACTURA PENDIENTE EN PROGRAMACION DE PAGO"/>
    <m/>
    <m/>
    <n v="379030"/>
    <n v="0"/>
    <n v="0"/>
    <m/>
    <m/>
    <n v="379030"/>
    <n v="0"/>
    <n v="0"/>
    <n v="379030"/>
    <n v="379030"/>
    <n v="1222460569"/>
    <n v="0"/>
    <m/>
    <m/>
    <m/>
    <m/>
    <d v="2024-06-30T00:00:00"/>
  </r>
  <r>
    <n v="297189"/>
    <n v="890306950"/>
    <s v="Ese Hospital Piloto de Jamundi"/>
    <s v="FVE"/>
    <n v="297189"/>
    <s v="FVE297189"/>
    <s v="890306950_FVE297189"/>
    <d v="2024-04-30T08:54:01"/>
    <d v="2024-05-15T00:00:00"/>
    <d v="2024-05-03T10:48:17"/>
    <n v="13500"/>
    <n v="13500"/>
    <s v="Evento"/>
    <s v="jamundi"/>
    <s v="Servicios de salud"/>
    <m/>
    <m/>
    <s v="44B200290"/>
    <x v="0"/>
    <s v="Finalizada"/>
    <s v="FACTURA PENDIENTE EN PROGRAMACION DE PAGO"/>
    <m/>
    <m/>
    <n v="13500"/>
    <n v="0"/>
    <n v="0"/>
    <m/>
    <m/>
    <n v="13500"/>
    <n v="0"/>
    <n v="0"/>
    <n v="13500"/>
    <n v="13500"/>
    <n v="136425740"/>
    <n v="0"/>
    <m/>
    <m/>
    <m/>
    <m/>
    <d v="2024-06-30T00:00:00"/>
  </r>
  <r>
    <n v="297227"/>
    <n v="890306950"/>
    <s v="Ese Hospital Piloto de Jamundi"/>
    <s v="FVE"/>
    <n v="297227"/>
    <s v="FVE297227"/>
    <s v="890306950_FVE297227"/>
    <d v="2024-04-30T10:22:36"/>
    <d v="2024-05-15T00:00:00"/>
    <d v="2024-05-15T15:32:40"/>
    <n v="109390"/>
    <n v="109390"/>
    <s v="Evento"/>
    <s v="jamundi"/>
    <s v="Servicios de salud"/>
    <m/>
    <m/>
    <s v="44B200290"/>
    <x v="0"/>
    <s v="Finalizada"/>
    <s v="FACTURA PENDIENTE EN PROGRAMACION DE PAGO"/>
    <m/>
    <m/>
    <n v="109390"/>
    <n v="0"/>
    <n v="0"/>
    <m/>
    <m/>
    <n v="109390"/>
    <n v="0"/>
    <n v="0"/>
    <n v="109390"/>
    <n v="109390"/>
    <n v="1222460581"/>
    <n v="0"/>
    <m/>
    <m/>
    <m/>
    <m/>
    <d v="2024-06-30T00:00:00"/>
  </r>
  <r>
    <n v="297234"/>
    <n v="890306950"/>
    <s v="Ese Hospital Piloto de Jamundi"/>
    <s v="FVE"/>
    <n v="297234"/>
    <s v="FVE297234"/>
    <s v="890306950_FVE297234"/>
    <d v="2024-04-30T10:40:57"/>
    <d v="2024-05-15T00:00:00"/>
    <d v="2024-05-15T15:32:40"/>
    <n v="133700"/>
    <n v="133700"/>
    <s v="Evento"/>
    <s v="jamundi"/>
    <s v="Servicios de salud"/>
    <m/>
    <m/>
    <s v="44B200290"/>
    <x v="0"/>
    <s v="Finalizada"/>
    <s v="FACTURA PENDIENTE EN PROGRAMACION DE PAGO"/>
    <m/>
    <m/>
    <n v="133700"/>
    <n v="0"/>
    <n v="0"/>
    <m/>
    <m/>
    <n v="133700"/>
    <n v="0"/>
    <n v="0"/>
    <n v="133700"/>
    <n v="133700"/>
    <n v="1222460582"/>
    <n v="0"/>
    <m/>
    <m/>
    <m/>
    <m/>
    <d v="2024-06-30T00:00:00"/>
  </r>
  <r>
    <n v="297236"/>
    <n v="890306950"/>
    <s v="Ese Hospital Piloto de Jamundi"/>
    <s v="FVE"/>
    <n v="297236"/>
    <s v="FVE297236"/>
    <s v="890306950_FVE297236"/>
    <d v="2024-04-30T10:43:59"/>
    <d v="2024-05-15T00:00:00"/>
    <d v="2024-05-15T15:32:40"/>
    <n v="155900"/>
    <n v="155900"/>
    <s v="Evento"/>
    <s v="jamundi"/>
    <s v="Servicios de salud"/>
    <m/>
    <m/>
    <s v="44B200290"/>
    <x v="0"/>
    <s v="Finalizada"/>
    <s v="FACTURA PENDIENTE EN PROGRAMACION DE PAGO"/>
    <m/>
    <m/>
    <n v="155900"/>
    <n v="0"/>
    <n v="0"/>
    <m/>
    <m/>
    <n v="155900"/>
    <n v="0"/>
    <n v="0"/>
    <n v="155900"/>
    <n v="155900"/>
    <n v="1222460583"/>
    <n v="0"/>
    <m/>
    <m/>
    <m/>
    <m/>
    <d v="2024-06-30T00:00:00"/>
  </r>
  <r>
    <n v="297244"/>
    <n v="890306950"/>
    <s v="Ese Hospital Piloto de Jamundi"/>
    <s v="FVE"/>
    <n v="297244"/>
    <s v="FVE297244"/>
    <s v="890306950_FVE297244"/>
    <d v="2024-04-30T10:50:07"/>
    <d v="2024-05-15T00:00:00"/>
    <d v="2024-05-15T12:06:20"/>
    <n v="81400"/>
    <n v="81400"/>
    <s v="Evento"/>
    <s v="jamundi"/>
    <s v="Servicios de salud"/>
    <m/>
    <m/>
    <s v="44B200290"/>
    <x v="6"/>
    <s v="Finalizada"/>
    <s v="FACTURA PENDIENTE EN PROGRAMACION DE PAGO"/>
    <m/>
    <m/>
    <n v="81400"/>
    <n v="0"/>
    <n v="0"/>
    <m/>
    <m/>
    <n v="81400"/>
    <n v="0"/>
    <n v="0"/>
    <n v="81400"/>
    <n v="0"/>
    <m/>
    <n v="81400"/>
    <n v="4800064301"/>
    <s v="11.07.2024"/>
    <n v="11828831"/>
    <s v="PAGO DIRECTO REGIMEN SUBSIDIADO JUNIO 2024"/>
    <d v="2024-06-30T00:00:00"/>
  </r>
  <r>
    <n v="297248"/>
    <n v="890306950"/>
    <s v="Ese Hospital Piloto de Jamundi"/>
    <s v="FVE"/>
    <n v="297248"/>
    <s v="FVE297248"/>
    <s v="890306950_FVE297248"/>
    <d v="2024-04-30T10:52:31"/>
    <d v="2024-05-15T00:00:00"/>
    <d v="2024-05-15T15:32:40"/>
    <n v="110700"/>
    <n v="110700"/>
    <s v="Evento"/>
    <s v="jamundi"/>
    <s v="Servicios de salud"/>
    <m/>
    <m/>
    <s v="44B200290"/>
    <x v="0"/>
    <s v="Finalizada"/>
    <s v="FACTURA PENDIENTE EN PROGRAMACION DE PAGO"/>
    <m/>
    <m/>
    <n v="110700"/>
    <n v="0"/>
    <n v="0"/>
    <m/>
    <m/>
    <n v="110700"/>
    <n v="0"/>
    <n v="0"/>
    <n v="110700"/>
    <n v="110700"/>
    <n v="1222460585"/>
    <n v="0"/>
    <m/>
    <m/>
    <m/>
    <m/>
    <d v="2024-06-30T00:00:00"/>
  </r>
  <r>
    <n v="297255"/>
    <n v="890306950"/>
    <s v="Ese Hospital Piloto de Jamundi"/>
    <s v="FVE"/>
    <n v="297255"/>
    <s v="FVE297255"/>
    <s v="890306950_FVE297255"/>
    <d v="2024-04-30T10:59:56"/>
    <d v="2024-05-15T00:00:00"/>
    <d v="2024-05-15T15:32:40"/>
    <n v="307430"/>
    <n v="307430"/>
    <s v="Evento"/>
    <s v="jamundi"/>
    <s v="Servicios de salud"/>
    <m/>
    <m/>
    <s v="44B200290"/>
    <x v="0"/>
    <s v="Finalizada"/>
    <s v="FACTURA PENDIENTE EN PROGRAMACION DE PAGO"/>
    <m/>
    <m/>
    <n v="307430"/>
    <n v="0"/>
    <n v="0"/>
    <m/>
    <m/>
    <n v="307430"/>
    <n v="0"/>
    <n v="0"/>
    <n v="307430"/>
    <n v="307430"/>
    <n v="1222460588"/>
    <n v="0"/>
    <m/>
    <m/>
    <m/>
    <m/>
    <d v="2024-06-30T00:00:00"/>
  </r>
  <r>
    <n v="297256"/>
    <n v="890306950"/>
    <s v="Ese Hospital Piloto de Jamundi"/>
    <s v="FVE"/>
    <n v="297256"/>
    <s v="FVE297256"/>
    <s v="890306950_FVE297256"/>
    <d v="2024-04-30T11:04:50"/>
    <d v="2024-05-15T00:00:00"/>
    <d v="2024-05-15T15:32:40"/>
    <n v="277930"/>
    <n v="277930"/>
    <s v="Evento"/>
    <s v="jamundi"/>
    <s v="Servicios de salud"/>
    <m/>
    <m/>
    <s v="44B200290"/>
    <x v="0"/>
    <s v="Finalizada"/>
    <s v="FACTURA PENDIENTE EN PROGRAMACION DE PAGO"/>
    <m/>
    <m/>
    <n v="277930"/>
    <n v="0"/>
    <n v="0"/>
    <m/>
    <m/>
    <n v="277930"/>
    <n v="0"/>
    <n v="0"/>
    <n v="277930"/>
    <n v="277930"/>
    <n v="1222460589"/>
    <n v="0"/>
    <m/>
    <m/>
    <m/>
    <m/>
    <d v="2024-06-30T00:00:00"/>
  </r>
  <r>
    <n v="297275"/>
    <n v="890306950"/>
    <s v="Ese Hospital Piloto de Jamundi"/>
    <s v="FVE"/>
    <n v="297275"/>
    <s v="FVE297275"/>
    <s v="890306950_FVE297275"/>
    <d v="2024-04-30T11:16:32"/>
    <d v="2024-05-15T00:00:00"/>
    <d v="2024-05-15T12:06:20"/>
    <n v="127050"/>
    <n v="127050"/>
    <s v="Evento"/>
    <s v="jamundi"/>
    <s v="Servicios de salud"/>
    <m/>
    <m/>
    <s v="44B200290"/>
    <x v="6"/>
    <s v="Finalizada"/>
    <s v="FACTURA PENDIENTE EN PROGRAMACION DE PAGO"/>
    <m/>
    <m/>
    <n v="127050"/>
    <n v="0"/>
    <n v="0"/>
    <m/>
    <m/>
    <n v="127050"/>
    <n v="0"/>
    <n v="0"/>
    <n v="127050"/>
    <n v="0"/>
    <m/>
    <n v="127050"/>
    <n v="4800064301"/>
    <s v="11.07.2024"/>
    <n v="11828831"/>
    <s v="PAGO DIRECTO REGIMEN SUBSIDIADO JUNIO 2024"/>
    <d v="2024-06-30T00:00:00"/>
  </r>
  <r>
    <n v="297280"/>
    <n v="890306950"/>
    <s v="Ese Hospital Piloto de Jamundi"/>
    <s v="FVE"/>
    <n v="297280"/>
    <s v="FVE297280"/>
    <s v="890306950_FVE297280"/>
    <d v="2024-04-30T11:20:39"/>
    <d v="2024-05-15T00:00:00"/>
    <d v="2024-05-15T15:32:40"/>
    <n v="276620"/>
    <n v="276620"/>
    <s v="Evento"/>
    <s v="jamundi"/>
    <s v="Servicios de salud"/>
    <m/>
    <m/>
    <s v="44B200290"/>
    <x v="0"/>
    <s v="Finalizada"/>
    <s v="FACTURA PENDIENTE EN PROGRAMACION DE PAGO"/>
    <m/>
    <m/>
    <n v="276620"/>
    <n v="0"/>
    <n v="0"/>
    <m/>
    <m/>
    <n v="276620"/>
    <n v="0"/>
    <n v="0"/>
    <n v="276620"/>
    <n v="276620"/>
    <n v="1222460591"/>
    <n v="0"/>
    <m/>
    <m/>
    <m/>
    <m/>
    <d v="2024-06-30T00:00:00"/>
  </r>
  <r>
    <n v="297283"/>
    <n v="890306950"/>
    <s v="Ese Hospital Piloto de Jamundi"/>
    <s v="FVE"/>
    <n v="297283"/>
    <s v="FVE297283"/>
    <s v="890306950_FVE297283"/>
    <d v="2024-04-30T11:24:07"/>
    <d v="2024-05-15T00:00:00"/>
    <d v="2024-05-15T15:32:40"/>
    <n v="100630"/>
    <n v="100630"/>
    <s v="Evento"/>
    <s v="jamundi"/>
    <s v="Servicios de salud"/>
    <m/>
    <m/>
    <s v="44B200290"/>
    <x v="0"/>
    <s v="Finalizada"/>
    <s v="FACTURA PENDIENTE EN PROGRAMACION DE PAGO"/>
    <m/>
    <m/>
    <n v="100630"/>
    <n v="0"/>
    <n v="0"/>
    <m/>
    <m/>
    <n v="100630"/>
    <n v="0"/>
    <n v="0"/>
    <n v="100630"/>
    <n v="100630"/>
    <n v="1222460592"/>
    <n v="0"/>
    <m/>
    <m/>
    <m/>
    <m/>
    <d v="2024-06-30T00:00:00"/>
  </r>
  <r>
    <n v="297339"/>
    <n v="890306950"/>
    <s v="Ese Hospital Piloto de Jamundi"/>
    <s v="FVE"/>
    <n v="297339"/>
    <s v="FVE297339"/>
    <s v="890306950_FVE297339"/>
    <d v="2024-04-30T12:18:13"/>
    <d v="2024-05-15T00:00:00"/>
    <d v="2024-05-15T15:32:40"/>
    <n v="129090"/>
    <n v="129090"/>
    <s v="Evento"/>
    <s v="jamundi"/>
    <s v="Servicios de salud"/>
    <m/>
    <m/>
    <s v="44B200290"/>
    <x v="0"/>
    <s v="Finalizada"/>
    <s v="FACTURA PENDIENTE EN PROGRAMACION DE PAGO"/>
    <m/>
    <m/>
    <n v="129090"/>
    <n v="0"/>
    <n v="0"/>
    <m/>
    <m/>
    <n v="129090"/>
    <n v="0"/>
    <n v="0"/>
    <n v="129090"/>
    <n v="129090"/>
    <n v="1222460595"/>
    <n v="0"/>
    <m/>
    <m/>
    <m/>
    <m/>
    <d v="2024-06-30T00:00:00"/>
  </r>
  <r>
    <n v="297354"/>
    <n v="890306950"/>
    <s v="Ese Hospital Piloto de Jamundi"/>
    <s v="FVE"/>
    <n v="297354"/>
    <s v="FVE297354"/>
    <s v="890306950_FVE297354"/>
    <d v="2024-04-30T12:32:21"/>
    <d v="2024-05-15T00:00:00"/>
    <d v="2024-05-15T15:32:40"/>
    <n v="395810"/>
    <n v="395810"/>
    <s v="Evento"/>
    <s v="jamundi"/>
    <s v="Servicios de salud"/>
    <m/>
    <m/>
    <s v="44B200290"/>
    <x v="0"/>
    <s v="Finalizada"/>
    <s v="FACTURA PENDIENTE EN PROGRAMACION DE PAGO"/>
    <m/>
    <m/>
    <n v="395810"/>
    <n v="0"/>
    <n v="0"/>
    <m/>
    <m/>
    <n v="395810"/>
    <n v="0"/>
    <n v="0"/>
    <n v="395810"/>
    <n v="395810"/>
    <n v="1222460596"/>
    <n v="0"/>
    <m/>
    <m/>
    <m/>
    <m/>
    <d v="2024-06-30T00:00:00"/>
  </r>
  <r>
    <n v="297358"/>
    <n v="890306950"/>
    <s v="Ese Hospital Piloto de Jamundi"/>
    <s v="FVE"/>
    <n v="297358"/>
    <s v="FVE297358"/>
    <s v="890306950_FVE297358"/>
    <d v="2024-04-30T12:51:50"/>
    <d v="2024-05-15T00:00:00"/>
    <d v="2024-05-15T12:06:20"/>
    <n v="87702"/>
    <n v="87702"/>
    <s v="Evento"/>
    <s v="jamundi"/>
    <s v="Servicios de salud"/>
    <m/>
    <m/>
    <s v="44B200290"/>
    <x v="3"/>
    <s v="Finalizada"/>
    <s v="FACTURA COVID-19"/>
    <s v="ESTADO DOS"/>
    <s v="RADICADO A LA ADRES PENDIENTE RESPUESTA"/>
    <n v="87702"/>
    <n v="0"/>
    <n v="0"/>
    <m/>
    <m/>
    <n v="87702"/>
    <n v="0"/>
    <n v="0"/>
    <n v="87702"/>
    <n v="87702"/>
    <n v="136425804"/>
    <n v="0"/>
    <m/>
    <m/>
    <m/>
    <m/>
    <d v="2024-06-30T00:00:00"/>
  </r>
  <r>
    <n v="297381"/>
    <n v="890306950"/>
    <s v="Ese Hospital Piloto de Jamundi"/>
    <s v="FVE"/>
    <n v="297381"/>
    <s v="FVE297381"/>
    <s v="890306950_FVE297381"/>
    <d v="2024-04-30T14:08:50"/>
    <d v="2024-05-15T00:00:00"/>
    <d v="2024-05-15T12:06:20"/>
    <n v="339438"/>
    <n v="339438"/>
    <s v="Evento"/>
    <s v="jamundi"/>
    <s v="Servicios de salud"/>
    <m/>
    <m/>
    <s v="44B200290"/>
    <x v="6"/>
    <s v="Finalizada"/>
    <s v="FACTURA PENDIENTE EN PROGRAMACION DE PAGO"/>
    <m/>
    <m/>
    <n v="339438"/>
    <n v="0"/>
    <n v="0"/>
    <m/>
    <m/>
    <n v="339438"/>
    <n v="0"/>
    <n v="0"/>
    <n v="339438"/>
    <n v="0"/>
    <m/>
    <n v="339438"/>
    <n v="4800064301"/>
    <s v="11.07.2024"/>
    <n v="11828831"/>
    <s v="PAGO DIRECTO REGIMEN SUBSIDIADO JUNIO 2024"/>
    <d v="2024-06-30T00:00:00"/>
  </r>
  <r>
    <n v="297383"/>
    <n v="890306950"/>
    <s v="Ese Hospital Piloto de Jamundi"/>
    <s v="FVE"/>
    <n v="297383"/>
    <s v="FVE297383"/>
    <s v="890306950_FVE297383"/>
    <d v="2024-04-30T14:16:58"/>
    <d v="2024-05-15T00:00:00"/>
    <d v="2024-05-15T12:06:20"/>
    <n v="169254"/>
    <n v="169254"/>
    <s v="Evento"/>
    <s v="jamundi"/>
    <s v="Servicios de salud"/>
    <m/>
    <m/>
    <s v="44B200290"/>
    <x v="6"/>
    <s v="Finalizada"/>
    <s v="FACTURA PENDIENTE EN PROGRAMACION DE PAGO"/>
    <m/>
    <m/>
    <n v="169254"/>
    <n v="0"/>
    <n v="0"/>
    <m/>
    <m/>
    <n v="169254"/>
    <n v="0"/>
    <n v="0"/>
    <n v="169254"/>
    <n v="0"/>
    <m/>
    <n v="169254"/>
    <n v="4800064301"/>
    <s v="11.07.2024"/>
    <n v="11828831"/>
    <s v="PAGO DIRECTO REGIMEN SUBSIDIADO JUNIO 2024"/>
    <d v="2024-06-30T00:00:00"/>
  </r>
  <r>
    <n v="297397"/>
    <n v="890306950"/>
    <s v="Ese Hospital Piloto de Jamundi"/>
    <s v="FVE"/>
    <n v="297397"/>
    <s v="FVE297397"/>
    <s v="890306950_FVE297397"/>
    <d v="2024-04-30T14:28:23"/>
    <d v="2024-05-15T00:00:00"/>
    <d v="2024-05-15T15:32:40"/>
    <n v="265800"/>
    <n v="265800"/>
    <s v="Evento"/>
    <s v="jamundi"/>
    <s v="Servicios de salud"/>
    <m/>
    <m/>
    <s v="44B200290"/>
    <x v="0"/>
    <s v="Finalizada"/>
    <s v="FACTURA PENDIENTE EN PROGRAMACION DE PAGO"/>
    <m/>
    <m/>
    <n v="265800"/>
    <n v="0"/>
    <n v="0"/>
    <m/>
    <m/>
    <n v="265800"/>
    <n v="0"/>
    <n v="0"/>
    <n v="265800"/>
    <n v="265800"/>
    <n v="1222460600"/>
    <n v="0"/>
    <m/>
    <m/>
    <m/>
    <m/>
    <d v="2024-06-30T00:00:00"/>
  </r>
  <r>
    <n v="297418"/>
    <n v="890306950"/>
    <s v="Ese Hospital Piloto de Jamundi"/>
    <s v="FVE"/>
    <n v="297418"/>
    <s v="FVE297418"/>
    <s v="890306950_FVE297418"/>
    <d v="2024-04-30T14:52:53"/>
    <d v="2024-05-15T00:00:00"/>
    <d v="2024-05-15T12:06:20"/>
    <n v="118457"/>
    <n v="118457"/>
    <s v="Evento"/>
    <s v="jamundi"/>
    <s v="Servicios de salud"/>
    <m/>
    <m/>
    <s v="44B200290"/>
    <x v="6"/>
    <s v="Finalizada"/>
    <s v="FACTURA PENDIENTE EN PROGRAMACION DE PAGO"/>
    <m/>
    <m/>
    <n v="118457"/>
    <n v="0"/>
    <n v="0"/>
    <m/>
    <m/>
    <n v="118457"/>
    <n v="0"/>
    <n v="0"/>
    <n v="118457"/>
    <n v="0"/>
    <m/>
    <n v="118457"/>
    <n v="4800064301"/>
    <s v="11.07.2024"/>
    <n v="11828831"/>
    <s v="PAGO DIRECTO REGIMEN SUBSIDIADO JUNIO 2024"/>
    <d v="2024-06-30T00:00:00"/>
  </r>
  <r>
    <n v="297420"/>
    <n v="890306950"/>
    <s v="Ese Hospital Piloto de Jamundi"/>
    <s v="FVE"/>
    <n v="297420"/>
    <s v="FVE297420"/>
    <s v="890306950_FVE297420"/>
    <d v="2024-04-30T14:54:36"/>
    <d v="2024-05-15T00:00:00"/>
    <d v="2024-05-15T15:32:40"/>
    <n v="99640"/>
    <n v="99640"/>
    <s v="Evento"/>
    <s v="jamundi"/>
    <s v="Servicios de salud"/>
    <m/>
    <m/>
    <s v="44B200290"/>
    <x v="0"/>
    <s v="Finalizada"/>
    <s v="FACTURA PENDIENTE EN PROGRAMACION DE PAGO"/>
    <m/>
    <m/>
    <n v="99640"/>
    <n v="0"/>
    <n v="0"/>
    <m/>
    <m/>
    <n v="99640"/>
    <n v="0"/>
    <n v="0"/>
    <n v="99640"/>
    <n v="99640"/>
    <n v="1222460615"/>
    <n v="0"/>
    <m/>
    <m/>
    <m/>
    <m/>
    <d v="2024-06-30T00:00:00"/>
  </r>
  <r>
    <n v="297426"/>
    <n v="890306950"/>
    <s v="Ese Hospital Piloto de Jamundi"/>
    <s v="FVE"/>
    <n v="297426"/>
    <s v="FVE297426"/>
    <s v="890306950_FVE297426"/>
    <d v="2024-04-30T15:01:17"/>
    <d v="2024-05-15T00:00:00"/>
    <d v="2024-05-15T15:32:40"/>
    <n v="435670"/>
    <n v="435670"/>
    <s v="Evento"/>
    <s v="jamundi"/>
    <s v="Servicios de salud"/>
    <m/>
    <m/>
    <s v="44B200290"/>
    <x v="0"/>
    <s v="Finalizada"/>
    <s v="FACTURA PENDIENTE EN PROGRAMACION DE PAGO"/>
    <m/>
    <m/>
    <n v="435670"/>
    <n v="0"/>
    <n v="0"/>
    <m/>
    <m/>
    <n v="435670"/>
    <n v="0"/>
    <n v="0"/>
    <n v="435670"/>
    <n v="435670"/>
    <n v="1222460616"/>
    <n v="0"/>
    <m/>
    <m/>
    <m/>
    <m/>
    <d v="2024-06-30T00:00:00"/>
  </r>
  <r>
    <n v="297440"/>
    <n v="890306950"/>
    <s v="Ese Hospital Piloto de Jamundi"/>
    <s v="FVE"/>
    <n v="297440"/>
    <s v="FVE297440"/>
    <s v="890306950_FVE297440"/>
    <d v="2024-04-30T15:18:45"/>
    <d v="2024-05-15T00:00:00"/>
    <d v="2024-05-15T15:32:40"/>
    <n v="87580"/>
    <n v="87580"/>
    <s v="Evento"/>
    <s v="jamundi"/>
    <s v="Servicios de salud"/>
    <m/>
    <m/>
    <s v="44B200290"/>
    <x v="0"/>
    <s v="Finalizada"/>
    <s v="FACTURA PENDIENTE EN PROGRAMACION DE PAGO"/>
    <m/>
    <m/>
    <n v="87580"/>
    <n v="0"/>
    <n v="0"/>
    <m/>
    <m/>
    <n v="87580"/>
    <n v="0"/>
    <n v="0"/>
    <n v="87580"/>
    <n v="87580"/>
    <n v="1222460604"/>
    <n v="0"/>
    <m/>
    <m/>
    <m/>
    <m/>
    <d v="2024-06-30T00:00:00"/>
  </r>
  <r>
    <n v="297447"/>
    <n v="890306950"/>
    <s v="Ese Hospital Piloto de Jamundi"/>
    <s v="FVE"/>
    <n v="297447"/>
    <s v="FVE297447"/>
    <s v="890306950_FVE297447"/>
    <d v="2024-04-30T15:27:08"/>
    <d v="2024-05-15T00:00:00"/>
    <d v="2024-05-15T15:32:40"/>
    <n v="227110"/>
    <n v="227110"/>
    <s v="Evento"/>
    <s v="jamundi"/>
    <s v="Servicios de salud"/>
    <m/>
    <m/>
    <s v="44B200290"/>
    <x v="0"/>
    <s v="Finalizada"/>
    <s v="FACTURA PENDIENTE EN PROGRAMACION DE PAGO"/>
    <m/>
    <m/>
    <n v="227110"/>
    <n v="0"/>
    <n v="0"/>
    <m/>
    <m/>
    <n v="227110"/>
    <n v="0"/>
    <n v="0"/>
    <n v="227110"/>
    <n v="227110"/>
    <n v="1222460618"/>
    <n v="0"/>
    <m/>
    <m/>
    <m/>
    <m/>
    <d v="2024-06-30T00:00:00"/>
  </r>
  <r>
    <n v="297471"/>
    <n v="890306950"/>
    <s v="Ese Hospital Piloto de Jamundi"/>
    <s v="FVE"/>
    <n v="297471"/>
    <s v="FVE297471"/>
    <s v="890306950_FVE297471"/>
    <d v="2024-04-30T16:01:18"/>
    <d v="2024-05-15T00:00:00"/>
    <d v="2024-05-15T12:06:20"/>
    <n v="165800"/>
    <n v="165800"/>
    <s v="Evento"/>
    <s v="jamundi"/>
    <s v="Servicios de salud"/>
    <m/>
    <m/>
    <s v="44B200290"/>
    <x v="6"/>
    <s v="Finalizada"/>
    <s v="FACTURA PENDIENTE EN PROGRAMACION DE PAGO"/>
    <m/>
    <m/>
    <n v="165800"/>
    <n v="0"/>
    <n v="0"/>
    <m/>
    <m/>
    <n v="165800"/>
    <n v="0"/>
    <n v="0"/>
    <n v="165800"/>
    <n v="0"/>
    <m/>
    <n v="165800"/>
    <n v="4800064301"/>
    <s v="11.07.2024"/>
    <n v="11828831"/>
    <s v="PAGO DIRECTO REGIMEN SUBSIDIADO JUNIO 2024"/>
    <d v="2024-06-30T00:00:00"/>
  </r>
  <r>
    <n v="297499"/>
    <n v="890306950"/>
    <s v="Ese Hospital Piloto de Jamundi"/>
    <s v="FVE"/>
    <n v="297499"/>
    <s v="FVE297499"/>
    <s v="890306950_FVE297499"/>
    <d v="2024-04-30T16:36:37"/>
    <d v="2024-05-15T00:00:00"/>
    <d v="2024-05-15T15:32:40"/>
    <n v="110560"/>
    <n v="110560"/>
    <s v="Evento"/>
    <s v="jamundi"/>
    <s v="Servicios de salud"/>
    <m/>
    <m/>
    <s v="44B200290"/>
    <x v="0"/>
    <s v="Finalizada"/>
    <s v="FACTURA PENDIENTE EN PROGRAMACION DE PAGO"/>
    <m/>
    <m/>
    <n v="110560"/>
    <n v="0"/>
    <n v="0"/>
    <m/>
    <m/>
    <n v="110560"/>
    <n v="0"/>
    <n v="0"/>
    <n v="110560"/>
    <n v="110560"/>
    <n v="1222460610"/>
    <n v="0"/>
    <m/>
    <m/>
    <m/>
    <m/>
    <d v="2024-06-30T00:00:00"/>
  </r>
  <r>
    <n v="297529"/>
    <n v="890306950"/>
    <s v="Ese Hospital Piloto de Jamundi"/>
    <s v="FVE"/>
    <n v="297529"/>
    <s v="FVE297529"/>
    <s v="890306950_FVE297529"/>
    <d v="2024-04-30T17:14:36"/>
    <d v="2024-05-15T00:00:00"/>
    <d v="2024-05-15T15:32:40"/>
    <n v="65100"/>
    <n v="65100"/>
    <s v="Evento"/>
    <s v="jamundi"/>
    <s v="Servicios de salud"/>
    <m/>
    <m/>
    <s v="44B200290"/>
    <x v="0"/>
    <s v="Finalizada"/>
    <s v="FACTURA PENDIENTE EN PROGRAMACION DE PAGO"/>
    <m/>
    <m/>
    <n v="65100"/>
    <n v="0"/>
    <n v="0"/>
    <m/>
    <m/>
    <n v="65100"/>
    <n v="0"/>
    <n v="0"/>
    <n v="65100"/>
    <n v="65100"/>
    <n v="1222464490"/>
    <n v="0"/>
    <m/>
    <m/>
    <m/>
    <m/>
    <d v="2024-06-30T00:00:00"/>
  </r>
  <r>
    <n v="297547"/>
    <n v="890306950"/>
    <s v="Ese Hospital Piloto de Jamundi"/>
    <s v="FVE"/>
    <n v="297547"/>
    <s v="FVE297547"/>
    <s v="890306950_FVE297547"/>
    <d v="2024-04-30T17:40:09"/>
    <d v="2024-05-15T00:00:00"/>
    <d v="2024-05-15T15:32:40"/>
    <n v="65100"/>
    <n v="60600"/>
    <s v="Evento"/>
    <s v="jamundi"/>
    <s v="Servicios de salud"/>
    <m/>
    <m/>
    <s v="44B200290"/>
    <x v="0"/>
    <s v="Finalizada"/>
    <s v="FACTURA PENDIENTE EN PROGRAMACION DE PAGO"/>
    <m/>
    <m/>
    <n v="65100"/>
    <n v="0"/>
    <n v="0"/>
    <m/>
    <m/>
    <n v="65100"/>
    <n v="0"/>
    <n v="0"/>
    <n v="60600"/>
    <n v="60600"/>
    <n v="1222464492"/>
    <n v="0"/>
    <m/>
    <m/>
    <m/>
    <m/>
    <d v="2024-06-30T00:00:00"/>
  </r>
  <r>
    <n v="297548"/>
    <n v="890306950"/>
    <s v="Ese Hospital Piloto de Jamundi"/>
    <s v="FVE"/>
    <n v="297548"/>
    <s v="FVE297548"/>
    <s v="890306950_FVE297548"/>
    <d v="2024-04-30T17:44:05"/>
    <d v="2024-05-15T00:00:00"/>
    <d v="2024-05-15T12:06:20"/>
    <n v="412170"/>
    <n v="412170"/>
    <s v="Evento"/>
    <s v="jamundi"/>
    <s v="Servicios de salud"/>
    <m/>
    <m/>
    <s v="44B200290"/>
    <x v="6"/>
    <s v="Finalizada"/>
    <s v="FACTURA PENDIENTE EN PROGRAMACION DE PAGO"/>
    <m/>
    <m/>
    <n v="412170"/>
    <n v="0"/>
    <n v="0"/>
    <m/>
    <m/>
    <n v="412170"/>
    <n v="0"/>
    <n v="0"/>
    <n v="412170"/>
    <n v="0"/>
    <m/>
    <n v="412170"/>
    <n v="4800064301"/>
    <s v="11.07.2024"/>
    <n v="11828831"/>
    <s v="PAGO DIRECTO REGIMEN SUBSIDIADO JUNIO 2024"/>
    <d v="2024-06-30T00:00:00"/>
  </r>
  <r>
    <n v="297569"/>
    <n v="890306950"/>
    <s v="Ese Hospital Piloto de Jamundi"/>
    <s v="FVE"/>
    <n v="297569"/>
    <s v="FVE297569"/>
    <s v="890306950_FVE297569"/>
    <d v="2024-04-30T18:19:25"/>
    <d v="2024-05-15T00:00:00"/>
    <d v="2024-05-15T12:06:20"/>
    <n v="423810"/>
    <n v="423810"/>
    <s v="Evento"/>
    <s v="jamundi"/>
    <s v="Servicios de salud"/>
    <m/>
    <m/>
    <s v="44B200290"/>
    <x v="6"/>
    <s v="Finalizada"/>
    <s v="FACTURA PENDIENTE EN PROGRAMACION DE PAGO"/>
    <m/>
    <m/>
    <n v="423810"/>
    <n v="0"/>
    <n v="0"/>
    <m/>
    <m/>
    <n v="423810"/>
    <n v="0"/>
    <n v="0"/>
    <n v="423810"/>
    <n v="0"/>
    <m/>
    <n v="423810"/>
    <n v="4800064301"/>
    <s v="11.07.2024"/>
    <n v="11828831"/>
    <s v="PAGO DIRECTO REGIMEN SUBSIDIADO JUNIO 2024"/>
    <d v="2024-06-30T00:00:00"/>
  </r>
  <r>
    <n v="297590"/>
    <n v="890306950"/>
    <s v="Ese Hospital Piloto de Jamundi"/>
    <s v="FVE"/>
    <n v="297590"/>
    <s v="FVE297590"/>
    <s v="890306950_FVE297590"/>
    <d v="2024-04-30T18:58:01"/>
    <d v="2024-05-15T00:00:00"/>
    <d v="2024-05-15T15:32:40"/>
    <n v="190680"/>
    <n v="190680"/>
    <s v="Evento"/>
    <s v="jamundi"/>
    <s v="Servicios de salud"/>
    <m/>
    <m/>
    <s v="44B200290"/>
    <x v="0"/>
    <s v="Finalizada"/>
    <s v="FACTURA PENDIENTE EN PROGRAMACION DE PAGO"/>
    <m/>
    <m/>
    <n v="190680"/>
    <n v="0"/>
    <n v="0"/>
    <m/>
    <m/>
    <n v="190680"/>
    <n v="0"/>
    <n v="0"/>
    <n v="190680"/>
    <n v="190680"/>
    <n v="1222460614"/>
    <n v="0"/>
    <m/>
    <m/>
    <m/>
    <m/>
    <d v="2024-06-30T00:00:00"/>
  </r>
  <r>
    <n v="297605"/>
    <n v="890306950"/>
    <s v="Ese Hospital Piloto de Jamundi"/>
    <s v="FVE"/>
    <n v="297605"/>
    <s v="FVE297605"/>
    <s v="890306950_FVE297605"/>
    <d v="2024-04-30T19:46:26"/>
    <d v="2024-05-15T00:00:00"/>
    <d v="2024-05-15T15:32:40"/>
    <n v="200990"/>
    <n v="200990"/>
    <s v="Evento"/>
    <s v="jamundi"/>
    <s v="Servicios de salud"/>
    <m/>
    <m/>
    <s v="44B200290"/>
    <x v="0"/>
    <s v="Finalizada"/>
    <s v="FACTURA PENDIENTE EN PROGRAMACION DE PAGO"/>
    <m/>
    <m/>
    <n v="200990"/>
    <n v="0"/>
    <n v="0"/>
    <m/>
    <m/>
    <n v="200990"/>
    <n v="0"/>
    <n v="0"/>
    <n v="200990"/>
    <n v="200990"/>
    <n v="1222460617"/>
    <n v="0"/>
    <m/>
    <m/>
    <m/>
    <m/>
    <d v="2024-06-30T00:00:00"/>
  </r>
  <r>
    <n v="297616"/>
    <n v="890306950"/>
    <s v="Ese Hospital Piloto de Jamundi"/>
    <s v="FVE"/>
    <n v="297616"/>
    <s v="FVE297616"/>
    <s v="890306950_FVE297616"/>
    <d v="2024-05-01T01:57:56"/>
    <d v="2024-06-15T00:00:00"/>
    <d v="2024-06-04T07:00:00"/>
    <n v="65100"/>
    <n v="60600"/>
    <s v="Evento"/>
    <s v="jamundi"/>
    <s v="Servicios de salud"/>
    <m/>
    <m/>
    <s v="44B200290"/>
    <x v="0"/>
    <s v="Finalizada"/>
    <e v="#N/A"/>
    <m/>
    <m/>
    <n v="65100"/>
    <n v="0"/>
    <n v="0"/>
    <m/>
    <m/>
    <n v="65100"/>
    <n v="0"/>
    <n v="0"/>
    <n v="60600"/>
    <n v="60600"/>
    <n v="1222473659"/>
    <n v="0"/>
    <m/>
    <m/>
    <m/>
    <m/>
    <d v="2024-06-30T00:00:00"/>
  </r>
  <r>
    <n v="297729"/>
    <n v="890306950"/>
    <s v="Ese Hospital Piloto de Jamundi"/>
    <s v="FVE"/>
    <n v="297729"/>
    <s v="FVE297729"/>
    <s v="890306950_FVE297729"/>
    <d v="2024-05-02T07:42:43"/>
    <d v="2024-06-15T00:00:00"/>
    <d v="2024-06-04T07:00:00"/>
    <n v="411300"/>
    <n v="411300"/>
    <s v="Evento"/>
    <s v="jamundi"/>
    <s v="Servicios de salud"/>
    <m/>
    <m/>
    <s v="44B200290"/>
    <x v="0"/>
    <s v="Finalizada"/>
    <e v="#N/A"/>
    <m/>
    <m/>
    <n v="411300"/>
    <n v="0"/>
    <n v="0"/>
    <m/>
    <m/>
    <n v="411300"/>
    <n v="0"/>
    <n v="0"/>
    <n v="411300"/>
    <n v="411300"/>
    <n v="1222473660"/>
    <n v="0"/>
    <m/>
    <m/>
    <m/>
    <m/>
    <d v="2024-06-30T00:00:00"/>
  </r>
  <r>
    <n v="297772"/>
    <n v="890306950"/>
    <s v="Ese Hospital Piloto de Jamundi"/>
    <s v="FVE"/>
    <n v="297772"/>
    <s v="FVE297772"/>
    <s v="890306950_FVE297772"/>
    <d v="2024-05-02T09:11:47"/>
    <d v="2024-06-15T00:00:00"/>
    <d v="2024-06-04T07:00:00"/>
    <n v="172780"/>
    <n v="172780"/>
    <s v="Evento"/>
    <s v="jamundi"/>
    <s v="Servicios de salud"/>
    <m/>
    <m/>
    <s v="44B200290"/>
    <x v="0"/>
    <s v="Finalizada"/>
    <e v="#N/A"/>
    <m/>
    <m/>
    <n v="172780"/>
    <n v="0"/>
    <n v="0"/>
    <m/>
    <m/>
    <n v="172780"/>
    <n v="0"/>
    <n v="0"/>
    <n v="172780"/>
    <n v="172780"/>
    <n v="1222473661"/>
    <n v="0"/>
    <m/>
    <m/>
    <m/>
    <m/>
    <d v="2024-06-30T00:00:00"/>
  </r>
  <r>
    <n v="297778"/>
    <n v="890306950"/>
    <s v="Ese Hospital Piloto de Jamundi"/>
    <s v="FVE"/>
    <n v="297778"/>
    <s v="FVE297778"/>
    <s v="890306950_FVE297778"/>
    <d v="2024-05-02T09:16:39"/>
    <d v="2024-06-15T00:00:00"/>
    <d v="2024-06-04T07:00:00"/>
    <n v="85730"/>
    <n v="85730"/>
    <s v="Evento"/>
    <s v="jamundi"/>
    <s v="Servicios de salud"/>
    <m/>
    <m/>
    <s v="44B200290"/>
    <x v="0"/>
    <s v="Finalizada"/>
    <e v="#N/A"/>
    <m/>
    <m/>
    <n v="85730"/>
    <n v="0"/>
    <n v="0"/>
    <m/>
    <m/>
    <n v="85730"/>
    <n v="0"/>
    <n v="0"/>
    <n v="85730"/>
    <n v="85730"/>
    <n v="1222473662"/>
    <n v="0"/>
    <m/>
    <m/>
    <m/>
    <m/>
    <d v="2024-06-30T00:00:00"/>
  </r>
  <r>
    <n v="297803"/>
    <n v="890306950"/>
    <s v="Ese Hospital Piloto de Jamundi"/>
    <s v="FVE"/>
    <n v="297803"/>
    <s v="FVE297803"/>
    <s v="890306950_FVE297803"/>
    <d v="2024-05-02T10:01:47"/>
    <d v="2024-06-15T00:00:00"/>
    <d v="2024-06-04T07:00:00"/>
    <n v="242800"/>
    <n v="242800"/>
    <s v="Evento"/>
    <s v="jamundi"/>
    <s v="Servicios de salud"/>
    <m/>
    <m/>
    <s v="44B200290"/>
    <x v="0"/>
    <s v="Finalizada"/>
    <e v="#N/A"/>
    <m/>
    <m/>
    <n v="242800"/>
    <n v="0"/>
    <n v="0"/>
    <m/>
    <m/>
    <n v="242800"/>
    <n v="0"/>
    <n v="0"/>
    <n v="242800"/>
    <n v="242800"/>
    <n v="1222473671"/>
    <n v="0"/>
    <m/>
    <m/>
    <m/>
    <m/>
    <d v="2024-06-30T00:00:00"/>
  </r>
  <r>
    <n v="297845"/>
    <n v="890306950"/>
    <s v="Ese Hospital Piloto de Jamundi"/>
    <s v="FVE"/>
    <n v="297845"/>
    <s v="FVE297845"/>
    <s v="890306950_FVE297845"/>
    <d v="2024-05-02T11:18:41"/>
    <d v="2024-06-15T00:00:00"/>
    <d v="2024-06-04T07:00:00"/>
    <n v="496580"/>
    <n v="496580"/>
    <s v="Evento"/>
    <s v="jamundi"/>
    <s v="Servicios de salud"/>
    <m/>
    <m/>
    <s v="44B200290"/>
    <x v="0"/>
    <s v="Finalizada"/>
    <e v="#N/A"/>
    <m/>
    <m/>
    <n v="496580"/>
    <n v="0"/>
    <n v="0"/>
    <m/>
    <m/>
    <n v="496580"/>
    <n v="0"/>
    <n v="0"/>
    <n v="496580"/>
    <n v="496580"/>
    <n v="1222473663"/>
    <n v="0"/>
    <m/>
    <m/>
    <m/>
    <m/>
    <d v="2024-06-30T00:00:00"/>
  </r>
  <r>
    <n v="297850"/>
    <n v="890306950"/>
    <s v="Ese Hospital Piloto de Jamundi"/>
    <s v="FVE"/>
    <n v="297850"/>
    <s v="FVE297850"/>
    <s v="890306950_FVE297850"/>
    <d v="2024-05-02T11:30:00"/>
    <d v="2024-06-15T00:00:00"/>
    <d v="2024-06-04T07:00:00"/>
    <n v="101102"/>
    <n v="101102"/>
    <s v="Evento"/>
    <s v="jamundi"/>
    <s v="Servicios de salud"/>
    <m/>
    <m/>
    <s v="44B200290"/>
    <x v="0"/>
    <s v="Finalizada"/>
    <e v="#N/A"/>
    <m/>
    <m/>
    <n v="101102"/>
    <n v="0"/>
    <n v="0"/>
    <m/>
    <m/>
    <n v="101102"/>
    <n v="0"/>
    <n v="0"/>
    <n v="101102"/>
    <n v="101102"/>
    <n v="1222473664"/>
    <n v="0"/>
    <m/>
    <m/>
    <m/>
    <m/>
    <d v="2024-06-30T00:00:00"/>
  </r>
  <r>
    <n v="297889"/>
    <n v="890306950"/>
    <s v="Ese Hospital Piloto de Jamundi"/>
    <s v="FVE"/>
    <n v="297889"/>
    <s v="FVE297889"/>
    <s v="890306950_FVE297889"/>
    <d v="2024-05-02T12:45:33"/>
    <d v="2024-06-15T00:00:00"/>
    <d v="2024-06-04T07:00:00"/>
    <n v="160790"/>
    <n v="160790"/>
    <s v="Evento"/>
    <s v="jamundi"/>
    <s v="Servicios de salud"/>
    <m/>
    <m/>
    <s v="44B200290"/>
    <x v="0"/>
    <s v="Finalizada"/>
    <e v="#N/A"/>
    <m/>
    <m/>
    <n v="160790"/>
    <n v="0"/>
    <n v="0"/>
    <m/>
    <m/>
    <n v="160790"/>
    <n v="0"/>
    <n v="0"/>
    <n v="160790"/>
    <n v="160790"/>
    <n v="1222473665"/>
    <n v="0"/>
    <m/>
    <m/>
    <m/>
    <m/>
    <d v="2024-06-30T00:00:00"/>
  </r>
  <r>
    <n v="297970"/>
    <n v="890306950"/>
    <s v="Ese Hospital Piloto de Jamundi"/>
    <s v="FVE"/>
    <n v="297970"/>
    <s v="FVE297970"/>
    <s v="890306950_FVE297970"/>
    <d v="2024-05-02T16:35:59"/>
    <d v="2024-06-15T00:00:00"/>
    <d v="2024-06-04T07:00:00"/>
    <n v="65100"/>
    <n v="60600"/>
    <s v="Evento"/>
    <s v="jamundi"/>
    <s v="Servicios de salud"/>
    <m/>
    <m/>
    <s v="44B200290"/>
    <x v="0"/>
    <s v="Finalizada"/>
    <e v="#N/A"/>
    <m/>
    <m/>
    <n v="65100"/>
    <n v="0"/>
    <n v="0"/>
    <m/>
    <m/>
    <n v="65100"/>
    <n v="0"/>
    <n v="0"/>
    <n v="60600"/>
    <n v="60600"/>
    <n v="1222473666"/>
    <n v="0"/>
    <m/>
    <m/>
    <m/>
    <m/>
    <d v="2024-06-30T00:00:00"/>
  </r>
  <r>
    <n v="297972"/>
    <n v="890306950"/>
    <s v="Ese Hospital Piloto de Jamundi"/>
    <s v="FVE"/>
    <n v="297972"/>
    <s v="FVE297972"/>
    <s v="890306950_FVE297972"/>
    <d v="2024-05-02T16:39:19"/>
    <d v="2024-06-15T00:00:00"/>
    <d v="2024-06-04T07:00:00"/>
    <n v="65100"/>
    <n v="46900"/>
    <s v="Evento"/>
    <s v="jamundi"/>
    <s v="Servicios de salud"/>
    <m/>
    <m/>
    <s v="44B200290"/>
    <x v="0"/>
    <s v="Finalizada"/>
    <e v="#N/A"/>
    <m/>
    <m/>
    <n v="65100"/>
    <n v="0"/>
    <n v="0"/>
    <m/>
    <m/>
    <n v="65100"/>
    <n v="0"/>
    <n v="0"/>
    <n v="46900"/>
    <n v="46900"/>
    <n v="1222473667"/>
    <n v="0"/>
    <m/>
    <m/>
    <m/>
    <m/>
    <d v="2024-06-30T00:00:00"/>
  </r>
  <r>
    <n v="297984"/>
    <n v="890306950"/>
    <s v="Ese Hospital Piloto de Jamundi"/>
    <s v="FVE"/>
    <n v="297984"/>
    <s v="FVE297984"/>
    <s v="890306950_FVE297984"/>
    <d v="2024-05-02T16:49:25"/>
    <d v="2024-06-15T00:00:00"/>
    <d v="2024-06-04T07:00:00"/>
    <n v="93360"/>
    <n v="93360"/>
    <s v="Evento"/>
    <s v="jamundi"/>
    <s v="Servicios de salud"/>
    <m/>
    <m/>
    <s v="44B200290"/>
    <x v="0"/>
    <s v="Finalizada"/>
    <e v="#N/A"/>
    <m/>
    <m/>
    <n v="93360"/>
    <n v="0"/>
    <n v="0"/>
    <m/>
    <m/>
    <n v="93360"/>
    <n v="0"/>
    <n v="0"/>
    <n v="93360"/>
    <n v="93360"/>
    <n v="1222473668"/>
    <n v="0"/>
    <m/>
    <m/>
    <m/>
    <m/>
    <d v="2024-06-30T00:00:00"/>
  </r>
  <r>
    <n v="297992"/>
    <n v="890306950"/>
    <s v="Ese Hospital Piloto de Jamundi"/>
    <s v="FVE"/>
    <n v="297992"/>
    <s v="FVE297992"/>
    <s v="890306950_FVE297992"/>
    <d v="2024-05-02T16:56:04"/>
    <d v="2024-06-15T00:00:00"/>
    <d v="2024-06-04T07:00:00"/>
    <n v="114330"/>
    <n v="114330"/>
    <s v="Evento"/>
    <s v="jamundi"/>
    <s v="Servicios de salud"/>
    <m/>
    <m/>
    <s v="44B200290"/>
    <x v="0"/>
    <s v="Finalizada"/>
    <e v="#N/A"/>
    <m/>
    <m/>
    <n v="114330"/>
    <n v="0"/>
    <n v="0"/>
    <m/>
    <m/>
    <n v="114330"/>
    <n v="0"/>
    <n v="0"/>
    <n v="114330"/>
    <n v="114330"/>
    <n v="1222473669"/>
    <n v="0"/>
    <m/>
    <m/>
    <m/>
    <m/>
    <d v="2024-06-30T00:00:00"/>
  </r>
  <r>
    <n v="297995"/>
    <n v="890306950"/>
    <s v="Ese Hospital Piloto de Jamundi"/>
    <s v="FVE"/>
    <n v="297995"/>
    <s v="FVE297995"/>
    <s v="890306950_FVE297995"/>
    <d v="2024-05-02T17:04:52"/>
    <d v="2024-06-15T00:00:00"/>
    <d v="2024-06-04T07:00:00"/>
    <n v="277370"/>
    <n v="277370"/>
    <s v="Evento"/>
    <s v="jamundi"/>
    <s v="Servicios de salud"/>
    <m/>
    <m/>
    <s v="44B200290"/>
    <x v="0"/>
    <s v="Finalizada"/>
    <e v="#N/A"/>
    <m/>
    <m/>
    <n v="277370"/>
    <n v="0"/>
    <n v="0"/>
    <m/>
    <m/>
    <n v="277370"/>
    <n v="0"/>
    <n v="0"/>
    <n v="277370"/>
    <n v="277370"/>
    <n v="1222473670"/>
    <n v="0"/>
    <m/>
    <m/>
    <m/>
    <m/>
    <d v="2024-06-30T00:00:00"/>
  </r>
  <r>
    <n v="298018"/>
    <n v="890306950"/>
    <s v="Ese Hospital Piloto de Jamundi"/>
    <s v="FVE"/>
    <n v="298018"/>
    <s v="FVE298018"/>
    <s v="890306950_FVE298018"/>
    <d v="2024-05-02T21:15:49"/>
    <d v="2024-06-15T00:00:00"/>
    <d v="2024-06-04T07:00:00"/>
    <n v="65100"/>
    <n v="60600"/>
    <s v="Evento"/>
    <s v="jamundi"/>
    <s v="Servicios de salud"/>
    <m/>
    <m/>
    <s v="44B200290"/>
    <x v="0"/>
    <s v="Finalizada"/>
    <e v="#N/A"/>
    <m/>
    <m/>
    <n v="65100"/>
    <n v="0"/>
    <n v="0"/>
    <m/>
    <m/>
    <n v="65100"/>
    <n v="0"/>
    <n v="0"/>
    <n v="60600"/>
    <n v="60600"/>
    <n v="1222473672"/>
    <n v="0"/>
    <m/>
    <m/>
    <m/>
    <m/>
    <d v="2024-06-30T00:00:00"/>
  </r>
  <r>
    <n v="298047"/>
    <n v="890306950"/>
    <s v="Ese Hospital Piloto de Jamundi"/>
    <s v="FVE"/>
    <n v="298047"/>
    <s v="FVE298047"/>
    <s v="890306950_FVE298047"/>
    <d v="2024-05-03T08:08:30"/>
    <d v="2024-06-15T00:00:00"/>
    <d v="2024-06-04T07:00:00"/>
    <n v="148390"/>
    <n v="148390"/>
    <s v="Evento"/>
    <s v="jamundi"/>
    <s v="Servicios de salud"/>
    <m/>
    <m/>
    <s v="44B200290"/>
    <x v="0"/>
    <s v="Finalizada"/>
    <e v="#N/A"/>
    <m/>
    <m/>
    <n v="148390"/>
    <n v="0"/>
    <n v="0"/>
    <m/>
    <m/>
    <n v="148390"/>
    <n v="0"/>
    <n v="0"/>
    <n v="148390"/>
    <n v="148390"/>
    <n v="1222473673"/>
    <n v="0"/>
    <m/>
    <m/>
    <m/>
    <m/>
    <d v="2024-06-30T00:00:00"/>
  </r>
  <r>
    <n v="298054"/>
    <n v="890306950"/>
    <s v="Ese Hospital Piloto de Jamundi"/>
    <s v="FVE"/>
    <n v="298054"/>
    <s v="FVE298054"/>
    <s v="890306950_FVE298054"/>
    <d v="2024-05-03T08:29:01"/>
    <d v="2024-06-15T00:00:00"/>
    <d v="2024-06-04T07:00:00"/>
    <n v="86900"/>
    <n v="86900"/>
    <s v="Evento"/>
    <s v="jamundi"/>
    <s v="Servicios de salud"/>
    <m/>
    <m/>
    <s v="44B200290"/>
    <x v="0"/>
    <s v="Finalizada"/>
    <e v="#N/A"/>
    <m/>
    <m/>
    <n v="86900"/>
    <n v="0"/>
    <n v="0"/>
    <m/>
    <m/>
    <n v="86900"/>
    <n v="0"/>
    <n v="0"/>
    <n v="86900"/>
    <n v="86900"/>
    <n v="1222473674"/>
    <n v="0"/>
    <m/>
    <m/>
    <m/>
    <m/>
    <d v="2024-06-30T00:00:00"/>
  </r>
  <r>
    <n v="298120"/>
    <n v="890306950"/>
    <s v="Ese Hospital Piloto de Jamundi"/>
    <s v="FVE"/>
    <n v="298120"/>
    <s v="FVE298120"/>
    <s v="890306950_FVE298120"/>
    <d v="2024-05-03T10:19:10"/>
    <d v="2024-06-15T00:00:00"/>
    <d v="2024-06-04T07:00:00"/>
    <n v="65100"/>
    <n v="58600"/>
    <s v="Evento"/>
    <s v="jamundi"/>
    <s v="Servicios de salud"/>
    <m/>
    <m/>
    <s v="44B200290"/>
    <x v="0"/>
    <s v="Finalizada"/>
    <e v="#N/A"/>
    <m/>
    <m/>
    <n v="65100"/>
    <n v="0"/>
    <n v="0"/>
    <m/>
    <m/>
    <n v="65100"/>
    <n v="0"/>
    <n v="0"/>
    <n v="58600"/>
    <n v="58600"/>
    <n v="1222473675"/>
    <n v="0"/>
    <m/>
    <m/>
    <m/>
    <m/>
    <d v="2024-06-30T00:00:00"/>
  </r>
  <r>
    <n v="298157"/>
    <n v="890306950"/>
    <s v="Ese Hospital Piloto de Jamundi"/>
    <s v="FVE"/>
    <n v="298157"/>
    <s v="FVE298157"/>
    <s v="890306950_FVE298157"/>
    <d v="2024-05-03T11:18:08"/>
    <d v="2024-06-15T00:00:00"/>
    <d v="2024-06-04T07:00:00"/>
    <n v="65100"/>
    <n v="60600"/>
    <s v="Evento"/>
    <s v="jamundi"/>
    <s v="Servicios de salud"/>
    <m/>
    <m/>
    <s v="44B200290"/>
    <x v="0"/>
    <s v="Finalizada"/>
    <e v="#N/A"/>
    <m/>
    <m/>
    <n v="65100"/>
    <n v="0"/>
    <n v="0"/>
    <m/>
    <m/>
    <n v="65100"/>
    <n v="0"/>
    <n v="0"/>
    <n v="60600"/>
    <n v="60600"/>
    <n v="1222473676"/>
    <n v="0"/>
    <m/>
    <m/>
    <m/>
    <m/>
    <d v="2024-06-30T00:00:00"/>
  </r>
  <r>
    <n v="298321"/>
    <n v="890306950"/>
    <s v="Ese Hospital Piloto de Jamundi"/>
    <s v="FVE"/>
    <n v="298321"/>
    <s v="FVE298321"/>
    <s v="890306950_FVE298321"/>
    <d v="2024-05-04T00:23:04"/>
    <d v="2024-06-15T00:00:00"/>
    <d v="2024-06-04T07:00:00"/>
    <n v="65100"/>
    <n v="60600"/>
    <s v="Evento"/>
    <s v="jamundi"/>
    <s v="Servicios de salud"/>
    <m/>
    <m/>
    <s v="44B200290"/>
    <x v="0"/>
    <s v="Finalizada"/>
    <e v="#N/A"/>
    <m/>
    <m/>
    <n v="65100"/>
    <n v="0"/>
    <n v="0"/>
    <m/>
    <m/>
    <n v="65100"/>
    <n v="0"/>
    <n v="0"/>
    <n v="60600"/>
    <n v="60600"/>
    <n v="1222473677"/>
    <n v="0"/>
    <m/>
    <m/>
    <m/>
    <m/>
    <d v="2024-06-30T00:00:00"/>
  </r>
  <r>
    <n v="298337"/>
    <n v="890306950"/>
    <s v="Ese Hospital Piloto de Jamundi"/>
    <s v="FVE"/>
    <n v="298337"/>
    <s v="FVE298337"/>
    <s v="890306950_FVE298337"/>
    <d v="2024-05-04T08:04:53"/>
    <d v="2024-06-15T00:00:00"/>
    <d v="2024-06-04T07:00:00"/>
    <n v="336000"/>
    <n v="336000"/>
    <s v="Evento"/>
    <s v="jamundi"/>
    <s v="Servicios de salud"/>
    <m/>
    <m/>
    <s v="44B200290"/>
    <x v="0"/>
    <s v="Finalizada"/>
    <e v="#N/A"/>
    <m/>
    <m/>
    <n v="336000"/>
    <n v="0"/>
    <n v="0"/>
    <m/>
    <m/>
    <n v="336000"/>
    <n v="0"/>
    <n v="0"/>
    <n v="336000"/>
    <n v="336000"/>
    <n v="1222473678"/>
    <n v="0"/>
    <m/>
    <m/>
    <m/>
    <m/>
    <d v="2024-06-30T00:00:00"/>
  </r>
  <r>
    <n v="298344"/>
    <n v="890306950"/>
    <s v="Ese Hospital Piloto de Jamundi"/>
    <s v="FVE"/>
    <n v="298344"/>
    <s v="FVE298344"/>
    <s v="890306950_FVE298344"/>
    <d v="2024-05-04T08:16:05"/>
    <d v="2024-06-15T00:00:00"/>
    <d v="2024-06-04T07:00:00"/>
    <n v="542770"/>
    <n v="542770"/>
    <s v="Evento"/>
    <s v="jamundi"/>
    <s v="Servicios de salud"/>
    <m/>
    <m/>
    <s v="44B200290"/>
    <x v="0"/>
    <s v="Finalizada"/>
    <e v="#N/A"/>
    <m/>
    <m/>
    <n v="542770"/>
    <n v="0"/>
    <n v="0"/>
    <m/>
    <m/>
    <n v="542770"/>
    <n v="0"/>
    <n v="0"/>
    <n v="542770"/>
    <n v="542770"/>
    <n v="1222473679"/>
    <n v="0"/>
    <m/>
    <m/>
    <m/>
    <m/>
    <d v="2024-06-30T00:00:00"/>
  </r>
  <r>
    <n v="298352"/>
    <n v="890306950"/>
    <s v="Ese Hospital Piloto de Jamundi"/>
    <s v="FVE"/>
    <n v="298352"/>
    <s v="FVE298352"/>
    <s v="890306950_FVE298352"/>
    <d v="2024-05-04T08:41:54"/>
    <d v="2024-06-15T00:00:00"/>
    <d v="2024-06-04T07:00:00"/>
    <n v="171360"/>
    <n v="171360"/>
    <s v="Evento"/>
    <s v="jamundi"/>
    <s v="Servicios de salud"/>
    <m/>
    <m/>
    <s v="44B200290"/>
    <x v="0"/>
    <s v="Finalizada"/>
    <e v="#N/A"/>
    <m/>
    <m/>
    <n v="171360"/>
    <n v="0"/>
    <n v="0"/>
    <m/>
    <m/>
    <n v="171360"/>
    <n v="0"/>
    <n v="0"/>
    <n v="171360"/>
    <n v="171360"/>
    <n v="1222473680"/>
    <n v="0"/>
    <m/>
    <m/>
    <m/>
    <m/>
    <d v="2024-06-30T00:00:00"/>
  </r>
  <r>
    <n v="298366"/>
    <n v="890306950"/>
    <s v="Ese Hospital Piloto de Jamundi"/>
    <s v="FVE"/>
    <n v="298366"/>
    <s v="FVE298366"/>
    <s v="890306950_FVE298366"/>
    <d v="2024-05-04T09:20:44"/>
    <d v="2024-06-15T00:00:00"/>
    <d v="2024-06-04T07:00:00"/>
    <n v="150540"/>
    <n v="150540"/>
    <s v="Evento"/>
    <s v="jamundi"/>
    <s v="Servicios de salud"/>
    <m/>
    <m/>
    <s v="44B200290"/>
    <x v="0"/>
    <s v="Finalizada"/>
    <e v="#N/A"/>
    <m/>
    <m/>
    <n v="150540"/>
    <n v="0"/>
    <n v="0"/>
    <m/>
    <m/>
    <n v="150540"/>
    <n v="0"/>
    <n v="0"/>
    <n v="150540"/>
    <n v="150540"/>
    <n v="1222473681"/>
    <n v="0"/>
    <m/>
    <m/>
    <m/>
    <m/>
    <d v="2024-06-30T00:00:00"/>
  </r>
  <r>
    <n v="298373"/>
    <n v="890306950"/>
    <s v="Ese Hospital Piloto de Jamundi"/>
    <s v="FVE"/>
    <n v="298373"/>
    <s v="FVE298373"/>
    <s v="890306950_FVE298373"/>
    <d v="2024-05-04T09:27:09"/>
    <d v="2024-06-15T00:00:00"/>
    <d v="2024-06-04T07:00:00"/>
    <n v="81400"/>
    <n v="81400"/>
    <s v="Evento"/>
    <s v="jamundi"/>
    <s v="Servicios de salud"/>
    <m/>
    <m/>
    <s v="44B200290"/>
    <x v="5"/>
    <s v="Devuelta"/>
    <e v="#N/A"/>
    <m/>
    <m/>
    <n v="0"/>
    <n v="81400"/>
    <n v="0"/>
    <s v="la autorizacion 22300297950 relacionada para la urgencia, se encuentra facturada y pagada con la factura FVE297605. generándose duplicado"/>
    <m/>
    <n v="0"/>
    <n v="0"/>
    <n v="0"/>
    <n v="0"/>
    <n v="0"/>
    <m/>
    <n v="0"/>
    <m/>
    <m/>
    <m/>
    <m/>
    <d v="2024-06-30T00:00:00"/>
  </r>
  <r>
    <n v="298377"/>
    <n v="890306950"/>
    <s v="Ese Hospital Piloto de Jamundi"/>
    <s v="FVE"/>
    <n v="298377"/>
    <s v="FVE298377"/>
    <s v="890306950_FVE298377"/>
    <d v="2024-05-04T09:37:08"/>
    <d v="2024-06-15T00:00:00"/>
    <d v="2024-06-04T07:00:00"/>
    <n v="96520"/>
    <n v="96520"/>
    <s v="Evento"/>
    <s v="jamundi"/>
    <s v="Servicios de salud"/>
    <m/>
    <m/>
    <s v="44B200290"/>
    <x v="0"/>
    <s v="Finalizada"/>
    <e v="#N/A"/>
    <m/>
    <m/>
    <n v="96520"/>
    <n v="0"/>
    <n v="0"/>
    <m/>
    <m/>
    <n v="96520"/>
    <n v="0"/>
    <n v="0"/>
    <n v="96520"/>
    <n v="96520"/>
    <n v="1222473682"/>
    <n v="0"/>
    <m/>
    <m/>
    <m/>
    <m/>
    <d v="2024-06-30T00:00:00"/>
  </r>
  <r>
    <n v="298383"/>
    <n v="890306950"/>
    <s v="Ese Hospital Piloto de Jamundi"/>
    <s v="FVE"/>
    <n v="298383"/>
    <s v="FVE298383"/>
    <s v="890306950_FVE298383"/>
    <d v="2024-05-04T09:57:45"/>
    <d v="2024-06-15T00:00:00"/>
    <d v="2024-06-04T07:00:00"/>
    <n v="295580"/>
    <n v="295580"/>
    <s v="Evento"/>
    <s v="jamundi"/>
    <s v="Servicios de salud"/>
    <m/>
    <m/>
    <s v="44B200290"/>
    <x v="0"/>
    <s v="Finalizada"/>
    <e v="#N/A"/>
    <m/>
    <m/>
    <n v="295580"/>
    <n v="0"/>
    <n v="0"/>
    <m/>
    <m/>
    <n v="295580"/>
    <n v="0"/>
    <n v="0"/>
    <n v="295580"/>
    <n v="295580"/>
    <n v="1222473683"/>
    <n v="0"/>
    <m/>
    <m/>
    <m/>
    <m/>
    <d v="2024-06-30T00:00:00"/>
  </r>
  <r>
    <n v="298449"/>
    <n v="890306950"/>
    <s v="Ese Hospital Piloto de Jamundi"/>
    <s v="FVE"/>
    <n v="298449"/>
    <s v="FVE298449"/>
    <s v="890306950_FVE298449"/>
    <d v="2024-05-04T11:16:32"/>
    <d v="2024-06-15T00:00:00"/>
    <d v="2024-06-04T07:00:00"/>
    <n v="566540"/>
    <n v="566540"/>
    <s v="Evento"/>
    <s v="jamundi"/>
    <s v="Servicios de salud"/>
    <m/>
    <m/>
    <s v="44B200290"/>
    <x v="0"/>
    <s v="Finalizada"/>
    <e v="#N/A"/>
    <m/>
    <m/>
    <n v="566540"/>
    <n v="0"/>
    <n v="0"/>
    <m/>
    <m/>
    <n v="566540"/>
    <n v="0"/>
    <n v="0"/>
    <n v="566540"/>
    <n v="566540"/>
    <n v="1222473684"/>
    <n v="0"/>
    <m/>
    <m/>
    <m/>
    <m/>
    <d v="2024-06-30T00:00:00"/>
  </r>
  <r>
    <n v="298467"/>
    <n v="890306950"/>
    <s v="Ese Hospital Piloto de Jamundi"/>
    <s v="FVE"/>
    <n v="298467"/>
    <s v="FVE298467"/>
    <s v="890306950_FVE298467"/>
    <d v="2024-05-04T11:39:53"/>
    <d v="2024-06-15T00:00:00"/>
    <d v="2024-06-04T07:00:00"/>
    <n v="161510"/>
    <n v="161510"/>
    <s v="Evento"/>
    <s v="jamundi"/>
    <s v="Servicios de salud"/>
    <m/>
    <m/>
    <s v="44B200290"/>
    <x v="0"/>
    <s v="Finalizada"/>
    <e v="#N/A"/>
    <m/>
    <m/>
    <n v="161510"/>
    <n v="0"/>
    <n v="0"/>
    <m/>
    <m/>
    <n v="161510"/>
    <n v="0"/>
    <n v="0"/>
    <n v="161510"/>
    <n v="161510"/>
    <n v="1222473685"/>
    <n v="0"/>
    <m/>
    <m/>
    <m/>
    <m/>
    <d v="2024-06-30T00:00:00"/>
  </r>
  <r>
    <n v="298479"/>
    <n v="890306950"/>
    <s v="Ese Hospital Piloto de Jamundi"/>
    <s v="FVE"/>
    <n v="298479"/>
    <s v="FVE298479"/>
    <s v="890306950_FVE298479"/>
    <d v="2024-05-04T11:53:09"/>
    <d v="2024-06-15T00:00:00"/>
    <d v="2024-06-04T07:00:00"/>
    <n v="81400"/>
    <n v="81400"/>
    <s v="Evento"/>
    <s v="jamundi"/>
    <s v="Servicios de salud"/>
    <m/>
    <m/>
    <s v="44B200290"/>
    <x v="0"/>
    <s v="Finalizada"/>
    <e v="#N/A"/>
    <m/>
    <m/>
    <n v="81400"/>
    <n v="0"/>
    <n v="0"/>
    <m/>
    <m/>
    <n v="81400"/>
    <n v="0"/>
    <n v="0"/>
    <n v="81400"/>
    <n v="81400"/>
    <n v="1222473686"/>
    <n v="0"/>
    <m/>
    <m/>
    <m/>
    <m/>
    <d v="2024-06-30T00:00:00"/>
  </r>
  <r>
    <n v="298482"/>
    <n v="890306950"/>
    <s v="Ese Hospital Piloto de Jamundi"/>
    <s v="FVE"/>
    <n v="298482"/>
    <s v="FVE298482"/>
    <s v="890306950_FVE298482"/>
    <d v="2024-05-04T11:58:25"/>
    <d v="2024-06-15T00:00:00"/>
    <d v="2024-06-04T07:00:00"/>
    <n v="132740"/>
    <n v="132740"/>
    <s v="Evento"/>
    <s v="jamundi"/>
    <s v="Servicios de salud"/>
    <m/>
    <m/>
    <s v="44B200290"/>
    <x v="0"/>
    <s v="Finalizada"/>
    <e v="#N/A"/>
    <m/>
    <m/>
    <n v="132740"/>
    <n v="0"/>
    <n v="0"/>
    <m/>
    <m/>
    <n v="132740"/>
    <n v="0"/>
    <n v="0"/>
    <n v="132740"/>
    <n v="132740"/>
    <n v="1222473687"/>
    <n v="0"/>
    <m/>
    <m/>
    <m/>
    <m/>
    <d v="2024-06-30T00:00:00"/>
  </r>
  <r>
    <n v="298517"/>
    <n v="890306950"/>
    <s v="Ese Hospital Piloto de Jamundi"/>
    <s v="FVE"/>
    <n v="298517"/>
    <s v="FVE298517"/>
    <s v="890306950_FVE298517"/>
    <d v="2024-05-04T12:39:46"/>
    <d v="2024-06-15T00:00:00"/>
    <d v="2024-06-04T07:00:00"/>
    <n v="228138"/>
    <n v="228138"/>
    <s v="Evento"/>
    <s v="jamundi"/>
    <s v="Servicios de salud"/>
    <m/>
    <m/>
    <s v="44B200290"/>
    <x v="0"/>
    <s v="Finalizada"/>
    <e v="#N/A"/>
    <m/>
    <m/>
    <n v="228138"/>
    <n v="0"/>
    <n v="0"/>
    <m/>
    <m/>
    <n v="228138"/>
    <n v="0"/>
    <n v="0"/>
    <n v="228138"/>
    <n v="228138"/>
    <n v="1222473688"/>
    <n v="0"/>
    <m/>
    <m/>
    <m/>
    <m/>
    <d v="2024-06-30T00:00:00"/>
  </r>
  <r>
    <n v="298518"/>
    <n v="890306950"/>
    <s v="Ese Hospital Piloto de Jamundi"/>
    <s v="FVE"/>
    <n v="298518"/>
    <s v="FVE298518"/>
    <s v="890306950_FVE298518"/>
    <d v="2024-05-04T12:39:55"/>
    <d v="2024-06-15T00:00:00"/>
    <d v="2024-06-04T07:00:00"/>
    <n v="494770"/>
    <n v="494770"/>
    <s v="Evento"/>
    <s v="jamundi"/>
    <s v="Servicios de salud"/>
    <m/>
    <m/>
    <s v="44B200290"/>
    <x v="0"/>
    <s v="Finalizada"/>
    <e v="#N/A"/>
    <m/>
    <m/>
    <n v="494770"/>
    <n v="0"/>
    <n v="0"/>
    <m/>
    <m/>
    <n v="494770"/>
    <n v="0"/>
    <n v="0"/>
    <n v="494770"/>
    <n v="494770"/>
    <n v="1222473689"/>
    <n v="0"/>
    <m/>
    <m/>
    <m/>
    <m/>
    <d v="2024-06-30T00:00:00"/>
  </r>
  <r>
    <n v="298527"/>
    <n v="890306950"/>
    <s v="Ese Hospital Piloto de Jamundi"/>
    <s v="FVE"/>
    <n v="298527"/>
    <s v="FVE298527"/>
    <s v="890306950_FVE298527"/>
    <d v="2024-05-04T12:54:49"/>
    <d v="2024-06-15T00:00:00"/>
    <d v="2024-06-04T07:00:00"/>
    <n v="82880"/>
    <n v="82880"/>
    <s v="Evento"/>
    <s v="jamundi"/>
    <s v="Servicios de salud"/>
    <m/>
    <m/>
    <s v="44B200290"/>
    <x v="0"/>
    <s v="Finalizada"/>
    <e v="#N/A"/>
    <m/>
    <m/>
    <n v="82880"/>
    <n v="0"/>
    <n v="0"/>
    <m/>
    <m/>
    <n v="82880"/>
    <n v="0"/>
    <n v="0"/>
    <n v="82880"/>
    <n v="82880"/>
    <n v="1222473690"/>
    <n v="0"/>
    <m/>
    <m/>
    <m/>
    <m/>
    <d v="2024-06-30T00:00:00"/>
  </r>
  <r>
    <n v="298532"/>
    <n v="890306950"/>
    <s v="Ese Hospital Piloto de Jamundi"/>
    <s v="FVE"/>
    <n v="298532"/>
    <s v="FVE298532"/>
    <s v="890306950_FVE298532"/>
    <d v="2024-05-04T13:10:38"/>
    <d v="2024-06-15T00:00:00"/>
    <d v="2024-06-04T07:00:00"/>
    <n v="162190"/>
    <n v="162190"/>
    <s v="Evento"/>
    <s v="jamundi"/>
    <s v="Servicios de salud"/>
    <m/>
    <m/>
    <s v="44B200290"/>
    <x v="0"/>
    <s v="Finalizada"/>
    <e v="#N/A"/>
    <m/>
    <m/>
    <n v="162190"/>
    <n v="0"/>
    <n v="0"/>
    <m/>
    <m/>
    <n v="162190"/>
    <n v="0"/>
    <n v="0"/>
    <n v="162190"/>
    <n v="162190"/>
    <n v="1222473691"/>
    <n v="0"/>
    <m/>
    <m/>
    <m/>
    <m/>
    <d v="2024-06-30T00:00:00"/>
  </r>
  <r>
    <n v="298542"/>
    <n v="890306950"/>
    <s v="Ese Hospital Piloto de Jamundi"/>
    <s v="FVE"/>
    <n v="298542"/>
    <s v="FVE298542"/>
    <s v="890306950_FVE298542"/>
    <d v="2024-05-04T14:16:58"/>
    <d v="2024-06-15T00:00:00"/>
    <d v="2024-06-04T07:00:00"/>
    <n v="201910"/>
    <n v="201910"/>
    <s v="Evento"/>
    <s v="jamundi"/>
    <s v="Servicios de salud"/>
    <m/>
    <m/>
    <s v="44B200290"/>
    <x v="0"/>
    <s v="Finalizada"/>
    <e v="#N/A"/>
    <m/>
    <m/>
    <n v="201910"/>
    <n v="0"/>
    <n v="0"/>
    <m/>
    <m/>
    <n v="201910"/>
    <n v="0"/>
    <n v="0"/>
    <n v="201910"/>
    <n v="201910"/>
    <n v="1222473692"/>
    <n v="0"/>
    <m/>
    <m/>
    <m/>
    <m/>
    <d v="2024-06-30T00:00:00"/>
  </r>
  <r>
    <n v="298544"/>
    <n v="890306950"/>
    <s v="Ese Hospital Piloto de Jamundi"/>
    <s v="FVE"/>
    <n v="298544"/>
    <s v="FVE298544"/>
    <s v="890306950_FVE298544"/>
    <d v="2024-05-04T14:26:45"/>
    <d v="2024-06-15T00:00:00"/>
    <d v="2024-06-04T07:00:00"/>
    <n v="145360"/>
    <n v="145360"/>
    <s v="Evento"/>
    <s v="jamundi"/>
    <s v="Servicios de salud"/>
    <m/>
    <m/>
    <s v="44B200290"/>
    <x v="0"/>
    <s v="Finalizada"/>
    <e v="#N/A"/>
    <m/>
    <m/>
    <n v="145360"/>
    <n v="0"/>
    <n v="0"/>
    <m/>
    <m/>
    <n v="145360"/>
    <n v="0"/>
    <n v="0"/>
    <n v="145360"/>
    <n v="145360"/>
    <n v="1222473693"/>
    <n v="0"/>
    <m/>
    <m/>
    <m/>
    <m/>
    <d v="2024-06-30T00:00:00"/>
  </r>
  <r>
    <n v="298545"/>
    <n v="890306950"/>
    <s v="Ese Hospital Piloto de Jamundi"/>
    <s v="FVE"/>
    <n v="298545"/>
    <s v="FVE298545"/>
    <s v="890306950_FVE298545"/>
    <d v="2024-05-04T14:33:15"/>
    <d v="2024-06-15T00:00:00"/>
    <d v="2024-06-04T07:00:00"/>
    <n v="263720"/>
    <n v="263720"/>
    <s v="Evento"/>
    <s v="jamundi"/>
    <s v="Servicios de salud"/>
    <m/>
    <m/>
    <s v="44B200290"/>
    <x v="0"/>
    <s v="Finalizada"/>
    <e v="#N/A"/>
    <m/>
    <m/>
    <n v="263720"/>
    <n v="0"/>
    <n v="0"/>
    <m/>
    <m/>
    <n v="263720"/>
    <n v="0"/>
    <n v="0"/>
    <n v="263720"/>
    <n v="263720"/>
    <n v="1222473694"/>
    <n v="0"/>
    <m/>
    <m/>
    <m/>
    <m/>
    <d v="2024-06-30T00:00:00"/>
  </r>
  <r>
    <n v="298559"/>
    <n v="890306950"/>
    <s v="Ese Hospital Piloto de Jamundi"/>
    <s v="FVE"/>
    <n v="298559"/>
    <s v="FVE298559"/>
    <s v="890306950_FVE298559"/>
    <d v="2024-05-06T08:16:50"/>
    <d v="2024-06-15T00:00:00"/>
    <d v="2024-06-04T07:00:00"/>
    <n v="95180"/>
    <n v="95180"/>
    <s v="Evento"/>
    <s v="jamundi"/>
    <s v="Servicios de salud"/>
    <m/>
    <m/>
    <s v="44B200290"/>
    <x v="0"/>
    <s v="Finalizada"/>
    <e v="#N/A"/>
    <m/>
    <m/>
    <n v="95180"/>
    <n v="0"/>
    <n v="0"/>
    <m/>
    <m/>
    <n v="95180"/>
    <n v="0"/>
    <n v="0"/>
    <n v="95180"/>
    <n v="95180"/>
    <n v="1222473695"/>
    <n v="0"/>
    <m/>
    <m/>
    <m/>
    <m/>
    <d v="2024-06-30T00:00:00"/>
  </r>
  <r>
    <n v="298568"/>
    <n v="890306950"/>
    <s v="Ese Hospital Piloto de Jamundi"/>
    <s v="FVE"/>
    <n v="298568"/>
    <s v="FVE298568"/>
    <s v="890306950_FVE298568"/>
    <d v="2024-05-06T08:27:06"/>
    <d v="2024-06-15T00:00:00"/>
    <d v="2024-06-04T07:00:00"/>
    <n v="166770"/>
    <n v="166770"/>
    <s v="Evento"/>
    <s v="jamundi"/>
    <s v="Servicios de salud"/>
    <m/>
    <m/>
    <s v="44B200290"/>
    <x v="0"/>
    <s v="Finalizada"/>
    <e v="#N/A"/>
    <m/>
    <m/>
    <n v="166770"/>
    <n v="0"/>
    <n v="0"/>
    <m/>
    <m/>
    <n v="166770"/>
    <n v="0"/>
    <n v="0"/>
    <n v="166770"/>
    <n v="166770"/>
    <n v="1222473696"/>
    <n v="0"/>
    <m/>
    <m/>
    <m/>
    <m/>
    <d v="2024-06-30T00:00:00"/>
  </r>
  <r>
    <n v="298579"/>
    <n v="890306950"/>
    <s v="Ese Hospital Piloto de Jamundi"/>
    <s v="FVE"/>
    <n v="298579"/>
    <s v="FVE298579"/>
    <s v="890306950_FVE298579"/>
    <d v="2024-05-06T08:54:38"/>
    <d v="2024-06-15T00:00:00"/>
    <d v="2024-06-04T07:00:00"/>
    <n v="81400"/>
    <n v="81400"/>
    <s v="Evento"/>
    <s v="jamundi"/>
    <s v="Servicios de salud"/>
    <m/>
    <m/>
    <s v="44B200290"/>
    <x v="0"/>
    <s v="Finalizada"/>
    <e v="#N/A"/>
    <m/>
    <m/>
    <n v="81400"/>
    <n v="0"/>
    <n v="0"/>
    <m/>
    <m/>
    <n v="81400"/>
    <n v="0"/>
    <n v="0"/>
    <n v="81400"/>
    <n v="81400"/>
    <n v="1222473698"/>
    <n v="0"/>
    <m/>
    <m/>
    <m/>
    <m/>
    <d v="2024-06-30T00:00:00"/>
  </r>
  <r>
    <n v="298688"/>
    <n v="890306950"/>
    <s v="Ese Hospital Piloto de Jamundi"/>
    <s v="FVE"/>
    <n v="298688"/>
    <s v="FVE298688"/>
    <s v="890306950_FVE298688"/>
    <d v="2024-05-06T14:58:02"/>
    <d v="2024-06-15T00:00:00"/>
    <d v="2024-06-04T07:00:00"/>
    <n v="65100"/>
    <n v="65100"/>
    <s v="Evento"/>
    <s v="jamundi"/>
    <s v="Servicios de salud"/>
    <m/>
    <m/>
    <s v="44B200290"/>
    <x v="0"/>
    <s v="Finalizada"/>
    <e v="#N/A"/>
    <m/>
    <m/>
    <n v="65100"/>
    <n v="0"/>
    <n v="0"/>
    <m/>
    <m/>
    <n v="65100"/>
    <n v="0"/>
    <n v="0"/>
    <n v="65100"/>
    <n v="65100"/>
    <n v="1222473699"/>
    <n v="0"/>
    <m/>
    <m/>
    <m/>
    <m/>
    <d v="2024-06-30T00:00:00"/>
  </r>
  <r>
    <n v="298689"/>
    <n v="890306950"/>
    <s v="Ese Hospital Piloto de Jamundi"/>
    <s v="FVE"/>
    <n v="298689"/>
    <s v="FVE298689"/>
    <s v="890306950_FVE298689"/>
    <d v="2024-05-06T14:58:53"/>
    <d v="2024-06-15T00:00:00"/>
    <d v="2024-06-04T07:00:00"/>
    <n v="65100"/>
    <n v="65100"/>
    <s v="Evento"/>
    <s v="jamundi"/>
    <s v="Servicios de salud"/>
    <m/>
    <m/>
    <s v="44B200290"/>
    <x v="0"/>
    <s v="Finalizada"/>
    <e v="#N/A"/>
    <m/>
    <m/>
    <n v="65100"/>
    <n v="0"/>
    <n v="0"/>
    <m/>
    <m/>
    <n v="65100"/>
    <n v="0"/>
    <n v="0"/>
    <n v="65100"/>
    <n v="65100"/>
    <n v="1222473700"/>
    <n v="0"/>
    <m/>
    <m/>
    <m/>
    <m/>
    <d v="2024-06-30T00:00:00"/>
  </r>
  <r>
    <n v="298690"/>
    <n v="890306950"/>
    <s v="Ese Hospital Piloto de Jamundi"/>
    <s v="FVE"/>
    <n v="298690"/>
    <s v="FVE298690"/>
    <s v="890306950_FVE298690"/>
    <d v="2024-05-06T14:59:46"/>
    <d v="2024-06-15T00:00:00"/>
    <d v="2024-06-04T07:00:00"/>
    <n v="65100"/>
    <n v="60600"/>
    <s v="Evento"/>
    <s v="jamundi"/>
    <s v="Servicios de salud"/>
    <m/>
    <m/>
    <s v="44B200290"/>
    <x v="0"/>
    <s v="Finalizada"/>
    <e v="#N/A"/>
    <m/>
    <m/>
    <n v="65100"/>
    <n v="0"/>
    <n v="0"/>
    <m/>
    <m/>
    <n v="65100"/>
    <n v="0"/>
    <n v="0"/>
    <n v="60600"/>
    <n v="60600"/>
    <n v="1222473701"/>
    <n v="0"/>
    <m/>
    <m/>
    <m/>
    <m/>
    <d v="2024-06-30T00:00:00"/>
  </r>
  <r>
    <n v="298785"/>
    <n v="890306950"/>
    <s v="Ese Hospital Piloto de Jamundi"/>
    <s v="FVE"/>
    <n v="298785"/>
    <s v="FVE298785"/>
    <s v="890306950_FVE298785"/>
    <d v="2024-05-06T22:54:55"/>
    <d v="2024-06-15T00:00:00"/>
    <d v="2024-06-04T07:00:00"/>
    <n v="65100"/>
    <n v="60600"/>
    <s v="Evento"/>
    <s v="jamundi"/>
    <s v="Servicios de salud"/>
    <m/>
    <m/>
    <s v="44B200290"/>
    <x v="0"/>
    <s v="Finalizada"/>
    <e v="#N/A"/>
    <m/>
    <m/>
    <n v="65100"/>
    <n v="0"/>
    <n v="0"/>
    <m/>
    <m/>
    <n v="65100"/>
    <n v="0"/>
    <n v="0"/>
    <n v="60600"/>
    <n v="60600"/>
    <n v="1222473702"/>
    <n v="0"/>
    <m/>
    <m/>
    <m/>
    <m/>
    <d v="2024-06-30T00:00:00"/>
  </r>
  <r>
    <n v="298833"/>
    <n v="890306950"/>
    <s v="Ese Hospital Piloto de Jamundi"/>
    <s v="FVE"/>
    <n v="298833"/>
    <s v="FVE298833"/>
    <s v="890306950_FVE298833"/>
    <d v="2024-05-07T08:43:15"/>
    <d v="2024-06-15T00:00:00"/>
    <d v="2024-06-04T07:00:00"/>
    <n v="163000"/>
    <n v="163000"/>
    <s v="Evento"/>
    <s v="jamundi"/>
    <s v="Servicios de salud"/>
    <m/>
    <m/>
    <s v="44B200290"/>
    <x v="0"/>
    <s v="Finalizada"/>
    <e v="#N/A"/>
    <m/>
    <m/>
    <n v="163000"/>
    <n v="0"/>
    <n v="0"/>
    <m/>
    <m/>
    <n v="163000"/>
    <n v="0"/>
    <n v="0"/>
    <n v="163000"/>
    <n v="163000"/>
    <n v="1222473703"/>
    <n v="0"/>
    <m/>
    <m/>
    <m/>
    <m/>
    <d v="2024-06-30T00:00:00"/>
  </r>
  <r>
    <n v="298980"/>
    <n v="890306950"/>
    <s v="Ese Hospital Piloto de Jamundi"/>
    <s v="FVE"/>
    <n v="298980"/>
    <s v="FVE298980"/>
    <s v="890306950_FVE298980"/>
    <d v="2024-05-07T14:49:22"/>
    <d v="2024-06-15T00:00:00"/>
    <d v="2024-06-04T07:00:00"/>
    <n v="104970"/>
    <n v="104970"/>
    <s v="Evento"/>
    <s v="jamundi"/>
    <s v="Servicios de salud"/>
    <m/>
    <m/>
    <s v="44B200290"/>
    <x v="0"/>
    <s v="Finalizada"/>
    <e v="#N/A"/>
    <m/>
    <m/>
    <n v="104970"/>
    <n v="0"/>
    <n v="0"/>
    <m/>
    <m/>
    <n v="104970"/>
    <n v="0"/>
    <n v="0"/>
    <n v="104970"/>
    <n v="104970"/>
    <n v="1222473704"/>
    <n v="0"/>
    <m/>
    <m/>
    <m/>
    <m/>
    <d v="2024-06-30T00:00:00"/>
  </r>
  <r>
    <n v="299000"/>
    <n v="890306950"/>
    <s v="Ese Hospital Piloto de Jamundi"/>
    <s v="FVE"/>
    <n v="299000"/>
    <s v="FVE299000"/>
    <s v="890306950_FVE299000"/>
    <d v="2024-05-07T15:04:05"/>
    <d v="2024-06-15T00:00:00"/>
    <d v="2024-06-04T07:00:00"/>
    <n v="126190"/>
    <n v="126190"/>
    <s v="Evento"/>
    <s v="jamundi"/>
    <s v="Servicios de salud"/>
    <m/>
    <m/>
    <s v="44B200290"/>
    <x v="0"/>
    <s v="Finalizada"/>
    <e v="#N/A"/>
    <m/>
    <m/>
    <n v="126190"/>
    <n v="0"/>
    <n v="0"/>
    <m/>
    <m/>
    <n v="126190"/>
    <n v="0"/>
    <n v="0"/>
    <n v="126190"/>
    <n v="126190"/>
    <n v="1222473705"/>
    <n v="0"/>
    <m/>
    <m/>
    <m/>
    <m/>
    <d v="2024-06-30T00:00:00"/>
  </r>
  <r>
    <n v="299038"/>
    <n v="890306950"/>
    <s v="Ese Hospital Piloto de Jamundi"/>
    <s v="FVE"/>
    <n v="299038"/>
    <s v="FVE299038"/>
    <s v="890306950_FVE299038"/>
    <d v="2024-05-07T15:44:13"/>
    <d v="2024-06-15T00:00:00"/>
    <d v="2024-06-04T07:00:00"/>
    <n v="522110"/>
    <n v="522110"/>
    <s v="Evento"/>
    <s v="jamundi"/>
    <s v="Servicios de salud"/>
    <m/>
    <m/>
    <s v="44B200290"/>
    <x v="0"/>
    <s v="Finalizada"/>
    <e v="#N/A"/>
    <m/>
    <m/>
    <n v="522110"/>
    <n v="0"/>
    <n v="0"/>
    <m/>
    <m/>
    <n v="522110"/>
    <n v="0"/>
    <n v="0"/>
    <n v="522110"/>
    <n v="522110"/>
    <n v="1222473706"/>
    <n v="0"/>
    <m/>
    <m/>
    <m/>
    <m/>
    <d v="2024-06-30T00:00:00"/>
  </r>
  <r>
    <n v="299040"/>
    <n v="890306950"/>
    <s v="Ese Hospital Piloto de Jamundi"/>
    <s v="FVE"/>
    <n v="299040"/>
    <s v="FVE299040"/>
    <s v="890306950_FVE299040"/>
    <d v="2024-05-07T15:45:08"/>
    <d v="2024-06-15T00:00:00"/>
    <d v="2024-07-02T07:00:00"/>
    <n v="13500"/>
    <n v="13500"/>
    <s v="Evento"/>
    <s v="jamundi"/>
    <s v="Servicios de salud"/>
    <m/>
    <m/>
    <s v="44B200290"/>
    <x v="0"/>
    <s v="Finalizada"/>
    <e v="#N/A"/>
    <m/>
    <m/>
    <n v="13500"/>
    <n v="0"/>
    <n v="0"/>
    <m/>
    <m/>
    <n v="13500"/>
    <n v="0"/>
    <n v="0"/>
    <n v="13500"/>
    <n v="0"/>
    <m/>
    <n v="0"/>
    <m/>
    <m/>
    <m/>
    <m/>
    <d v="2024-06-30T00:00:00"/>
  </r>
  <r>
    <n v="299050"/>
    <n v="890306950"/>
    <s v="Ese Hospital Piloto de Jamundi"/>
    <s v="FVE"/>
    <n v="299050"/>
    <s v="FVE299050"/>
    <s v="890306950_FVE299050"/>
    <d v="2024-05-07T15:52:14"/>
    <d v="2024-06-15T00:00:00"/>
    <d v="2024-07-02T07:00:00"/>
    <n v="13500"/>
    <n v="13500"/>
    <s v="Evento"/>
    <s v="jamundi"/>
    <s v="Servicios de salud"/>
    <m/>
    <m/>
    <s v="44B200290"/>
    <x v="0"/>
    <s v="Finalizada"/>
    <e v="#N/A"/>
    <m/>
    <m/>
    <n v="13500"/>
    <n v="0"/>
    <n v="0"/>
    <m/>
    <m/>
    <n v="13500"/>
    <n v="0"/>
    <n v="0"/>
    <n v="13500"/>
    <n v="0"/>
    <m/>
    <n v="0"/>
    <m/>
    <m/>
    <m/>
    <m/>
    <d v="2024-06-30T00:00:00"/>
  </r>
  <r>
    <n v="299087"/>
    <n v="890306950"/>
    <s v="Ese Hospital Piloto de Jamundi"/>
    <s v="FVE"/>
    <n v="299087"/>
    <s v="FVE299087"/>
    <s v="890306950_FVE299087"/>
    <d v="2024-05-07T16:16:52"/>
    <d v="2024-06-15T00:00:00"/>
    <d v="2024-06-04T07:00:00"/>
    <n v="99270"/>
    <n v="99270"/>
    <s v="Evento"/>
    <s v="jamundi"/>
    <s v="Servicios de salud"/>
    <m/>
    <m/>
    <s v="44B200290"/>
    <x v="0"/>
    <s v="Finalizada"/>
    <e v="#N/A"/>
    <m/>
    <m/>
    <n v="99270"/>
    <n v="0"/>
    <n v="0"/>
    <m/>
    <m/>
    <n v="99270"/>
    <n v="0"/>
    <n v="0"/>
    <n v="99270"/>
    <n v="99270"/>
    <n v="1222473707"/>
    <n v="0"/>
    <m/>
    <m/>
    <m/>
    <m/>
    <d v="2024-06-30T00:00:00"/>
  </r>
  <r>
    <n v="299107"/>
    <n v="890306950"/>
    <s v="Ese Hospital Piloto de Jamundi"/>
    <s v="FVE"/>
    <n v="299107"/>
    <s v="FVE299107"/>
    <s v="890306950_FVE299107"/>
    <d v="2024-05-07T16:26:35"/>
    <d v="2024-06-15T00:00:00"/>
    <d v="2024-06-04T07:00:00"/>
    <n v="319770"/>
    <n v="319770"/>
    <s v="Evento"/>
    <s v="jamundi"/>
    <s v="Servicios de salud"/>
    <m/>
    <m/>
    <s v="44B200290"/>
    <x v="0"/>
    <s v="Finalizada"/>
    <e v="#N/A"/>
    <m/>
    <m/>
    <n v="319770"/>
    <n v="0"/>
    <n v="0"/>
    <m/>
    <m/>
    <n v="319770"/>
    <n v="0"/>
    <n v="0"/>
    <n v="319770"/>
    <n v="319770"/>
    <n v="1222473708"/>
    <n v="0"/>
    <m/>
    <m/>
    <m/>
    <m/>
    <d v="2024-06-30T00:00:00"/>
  </r>
  <r>
    <n v="299118"/>
    <n v="890306950"/>
    <s v="Ese Hospital Piloto de Jamundi"/>
    <s v="FVE"/>
    <n v="299118"/>
    <s v="FVE299118"/>
    <s v="890306950_FVE299118"/>
    <d v="2024-05-07T16:35:12"/>
    <d v="2024-06-15T00:00:00"/>
    <d v="2024-06-04T07:00:00"/>
    <n v="126076"/>
    <n v="126076"/>
    <s v="Evento"/>
    <s v="jamundi"/>
    <s v="Servicios de salud"/>
    <m/>
    <m/>
    <s v="44B200290"/>
    <x v="0"/>
    <s v="Finalizada"/>
    <e v="#N/A"/>
    <m/>
    <m/>
    <n v="126076"/>
    <n v="0"/>
    <n v="0"/>
    <m/>
    <m/>
    <n v="126076"/>
    <n v="0"/>
    <n v="0"/>
    <n v="126076"/>
    <n v="126076"/>
    <n v="1222473709"/>
    <n v="0"/>
    <m/>
    <m/>
    <m/>
    <m/>
    <d v="2024-06-30T00:00:00"/>
  </r>
  <r>
    <n v="299131"/>
    <n v="890306950"/>
    <s v="Ese Hospital Piloto de Jamundi"/>
    <s v="FVE"/>
    <n v="299131"/>
    <s v="FVE299131"/>
    <s v="890306950_FVE299131"/>
    <d v="2024-05-07T16:46:51"/>
    <d v="2024-06-15T00:00:00"/>
    <d v="2024-06-04T07:00:00"/>
    <n v="105930"/>
    <n v="105930"/>
    <s v="Evento"/>
    <s v="jamundi"/>
    <s v="Servicios de salud"/>
    <m/>
    <m/>
    <s v="44B200290"/>
    <x v="0"/>
    <s v="Finalizada"/>
    <e v="#N/A"/>
    <m/>
    <m/>
    <n v="105930"/>
    <n v="0"/>
    <n v="0"/>
    <m/>
    <m/>
    <n v="105930"/>
    <n v="0"/>
    <n v="0"/>
    <n v="105930"/>
    <n v="105930"/>
    <n v="1222473710"/>
    <n v="0"/>
    <m/>
    <m/>
    <m/>
    <m/>
    <d v="2024-06-30T00:00:00"/>
  </r>
  <r>
    <n v="299135"/>
    <n v="890306950"/>
    <s v="Ese Hospital Piloto de Jamundi"/>
    <s v="FVE"/>
    <n v="299135"/>
    <s v="FVE299135"/>
    <s v="890306950_FVE299135"/>
    <d v="2024-05-07T16:48:14"/>
    <d v="2024-06-15T00:00:00"/>
    <d v="2024-06-04T07:00:00"/>
    <n v="212880"/>
    <n v="212880"/>
    <s v="Evento"/>
    <s v="jamundi"/>
    <s v="Servicios de salud"/>
    <m/>
    <m/>
    <s v="44B200290"/>
    <x v="0"/>
    <s v="Finalizada"/>
    <e v="#N/A"/>
    <m/>
    <m/>
    <n v="212880"/>
    <n v="0"/>
    <n v="0"/>
    <m/>
    <m/>
    <n v="212880"/>
    <n v="0"/>
    <n v="0"/>
    <n v="212880"/>
    <n v="212880"/>
    <n v="1222473711"/>
    <n v="0"/>
    <m/>
    <m/>
    <m/>
    <m/>
    <d v="2024-06-30T00:00:00"/>
  </r>
  <r>
    <n v="299142"/>
    <n v="890306950"/>
    <s v="Ese Hospital Piloto de Jamundi"/>
    <s v="FVE"/>
    <n v="299142"/>
    <s v="FVE299142"/>
    <s v="890306950_FVE299142"/>
    <d v="2024-05-07T16:56:10"/>
    <d v="2024-06-15T00:00:00"/>
    <d v="2024-06-04T07:00:00"/>
    <n v="96760"/>
    <n v="96760"/>
    <s v="Evento"/>
    <s v="jamundi"/>
    <s v="Servicios de salud"/>
    <m/>
    <m/>
    <s v="44B200290"/>
    <x v="0"/>
    <s v="Finalizada"/>
    <e v="#N/A"/>
    <m/>
    <m/>
    <n v="96760"/>
    <n v="0"/>
    <n v="0"/>
    <m/>
    <m/>
    <n v="96760"/>
    <n v="0"/>
    <n v="0"/>
    <n v="96760"/>
    <n v="96760"/>
    <n v="1222473712"/>
    <n v="0"/>
    <m/>
    <m/>
    <m/>
    <m/>
    <d v="2024-06-30T00:00:00"/>
  </r>
  <r>
    <n v="299205"/>
    <n v="890306950"/>
    <s v="Ese Hospital Piloto de Jamundi"/>
    <s v="FVE"/>
    <n v="299205"/>
    <s v="FVE299205"/>
    <s v="890306950_FVE299205"/>
    <d v="2024-05-08T09:55:31"/>
    <d v="2024-06-15T00:00:00"/>
    <d v="2024-07-02T07:00:00"/>
    <n v="13500"/>
    <n v="13500"/>
    <s v="Evento"/>
    <s v="jamundi"/>
    <s v="Servicios de salud"/>
    <m/>
    <m/>
    <s v="44B200290"/>
    <x v="0"/>
    <s v="Finalizada"/>
    <e v="#N/A"/>
    <m/>
    <m/>
    <n v="13500"/>
    <n v="0"/>
    <n v="0"/>
    <m/>
    <m/>
    <n v="13500"/>
    <n v="0"/>
    <n v="0"/>
    <n v="13500"/>
    <n v="0"/>
    <m/>
    <n v="0"/>
    <m/>
    <m/>
    <m/>
    <m/>
    <d v="2024-06-30T00:00:00"/>
  </r>
  <r>
    <n v="299207"/>
    <n v="890306950"/>
    <s v="Ese Hospital Piloto de Jamundi"/>
    <s v="FVE"/>
    <n v="299207"/>
    <s v="FVE299207"/>
    <s v="890306950_FVE299207"/>
    <d v="2024-05-08T10:01:37"/>
    <d v="2024-06-15T00:00:00"/>
    <d v="2024-07-02T07:00:00"/>
    <n v="13500"/>
    <n v="13500"/>
    <s v="Evento"/>
    <s v="jamundi"/>
    <s v="Servicios de salud"/>
    <m/>
    <m/>
    <s v="44B200290"/>
    <x v="0"/>
    <s v="Finalizada"/>
    <e v="#N/A"/>
    <m/>
    <m/>
    <n v="13500"/>
    <n v="0"/>
    <n v="0"/>
    <m/>
    <m/>
    <n v="13500"/>
    <n v="0"/>
    <n v="0"/>
    <n v="13500"/>
    <n v="0"/>
    <m/>
    <n v="0"/>
    <m/>
    <m/>
    <m/>
    <m/>
    <d v="2024-06-30T00:00:00"/>
  </r>
  <r>
    <n v="299245"/>
    <n v="890306950"/>
    <s v="Ese Hospital Piloto de Jamundi"/>
    <s v="FVE"/>
    <n v="299245"/>
    <s v="FVE299245"/>
    <s v="890306950_FVE299245"/>
    <d v="2024-05-08T12:05:07"/>
    <d v="2024-06-15T00:00:00"/>
    <d v="2024-06-04T07:00:00"/>
    <n v="217860"/>
    <n v="217860"/>
    <s v="Evento"/>
    <s v="jamundi"/>
    <s v="Servicios de salud"/>
    <m/>
    <m/>
    <s v="44B200290"/>
    <x v="0"/>
    <s v="Finalizada"/>
    <e v="#N/A"/>
    <m/>
    <m/>
    <n v="217860"/>
    <n v="0"/>
    <n v="0"/>
    <m/>
    <m/>
    <n v="217860"/>
    <n v="0"/>
    <n v="0"/>
    <n v="217860"/>
    <n v="217860"/>
    <n v="1222473713"/>
    <n v="0"/>
    <m/>
    <m/>
    <m/>
    <m/>
    <d v="2024-06-30T00:00:00"/>
  </r>
  <r>
    <n v="299248"/>
    <n v="890306950"/>
    <s v="Ese Hospital Piloto de Jamundi"/>
    <s v="FVE"/>
    <n v="299248"/>
    <s v="FVE299248"/>
    <s v="890306950_FVE299248"/>
    <d v="2024-05-08T12:15:49"/>
    <d v="2024-06-15T00:00:00"/>
    <d v="2024-06-04T07:00:00"/>
    <n v="265850"/>
    <n v="265850"/>
    <s v="Evento"/>
    <s v="jamundi"/>
    <s v="Servicios de salud"/>
    <m/>
    <m/>
    <s v="44B200290"/>
    <x v="0"/>
    <s v="Finalizada"/>
    <e v="#N/A"/>
    <m/>
    <m/>
    <n v="265850"/>
    <n v="0"/>
    <n v="0"/>
    <m/>
    <m/>
    <n v="265850"/>
    <n v="0"/>
    <n v="0"/>
    <n v="265850"/>
    <n v="265850"/>
    <n v="1222473714"/>
    <n v="0"/>
    <m/>
    <m/>
    <m/>
    <m/>
    <d v="2024-06-30T00:00:00"/>
  </r>
  <r>
    <n v="299260"/>
    <n v="890306950"/>
    <s v="Ese Hospital Piloto de Jamundi"/>
    <s v="FVE"/>
    <n v="299260"/>
    <s v="FVE299260"/>
    <s v="890306950_FVE299260"/>
    <d v="2024-05-08T12:28:24"/>
    <d v="2024-06-15T00:00:00"/>
    <d v="2024-06-04T07:00:00"/>
    <n v="99636"/>
    <n v="99636"/>
    <s v="Evento"/>
    <s v="jamundi"/>
    <s v="Servicios de salud"/>
    <m/>
    <m/>
    <s v="44B200290"/>
    <x v="0"/>
    <s v="Finalizada"/>
    <e v="#N/A"/>
    <m/>
    <m/>
    <n v="99636"/>
    <n v="0"/>
    <n v="0"/>
    <m/>
    <m/>
    <n v="99636"/>
    <n v="0"/>
    <n v="0"/>
    <n v="99636"/>
    <n v="99636"/>
    <n v="1222473715"/>
    <n v="0"/>
    <m/>
    <m/>
    <m/>
    <m/>
    <d v="2024-06-30T00:00:00"/>
  </r>
  <r>
    <n v="299269"/>
    <n v="890306950"/>
    <s v="Ese Hospital Piloto de Jamundi"/>
    <s v="FVE"/>
    <n v="299269"/>
    <s v="FVE299269"/>
    <s v="890306950_FVE299269"/>
    <d v="2024-05-08T13:01:26"/>
    <d v="2024-06-15T00:00:00"/>
    <d v="2024-06-04T07:00:00"/>
    <n v="81400"/>
    <n v="81400"/>
    <s v="Evento"/>
    <s v="jamundi"/>
    <s v="Servicios de salud"/>
    <m/>
    <m/>
    <s v="44B200290"/>
    <x v="0"/>
    <s v="Finalizada"/>
    <e v="#N/A"/>
    <m/>
    <m/>
    <n v="81400"/>
    <n v="0"/>
    <n v="0"/>
    <m/>
    <m/>
    <n v="81400"/>
    <n v="0"/>
    <n v="0"/>
    <n v="81400"/>
    <n v="81400"/>
    <n v="1222473716"/>
    <n v="0"/>
    <m/>
    <m/>
    <m/>
    <m/>
    <d v="2024-06-30T00:00:00"/>
  </r>
  <r>
    <n v="299280"/>
    <n v="890306950"/>
    <s v="Ese Hospital Piloto de Jamundi"/>
    <s v="FVE"/>
    <n v="299280"/>
    <s v="FVE299280"/>
    <s v="890306950_FVE299280"/>
    <d v="2024-05-08T13:40:23"/>
    <d v="2024-06-15T00:00:00"/>
    <d v="2024-07-02T07:00:00"/>
    <n v="13500"/>
    <n v="13500"/>
    <s v="Evento"/>
    <s v="jamundi"/>
    <s v="Servicios de salud"/>
    <m/>
    <m/>
    <s v="44B200290"/>
    <x v="0"/>
    <s v="Finalizada"/>
    <e v="#N/A"/>
    <m/>
    <m/>
    <n v="13500"/>
    <n v="0"/>
    <n v="0"/>
    <m/>
    <m/>
    <n v="13500"/>
    <n v="0"/>
    <n v="0"/>
    <n v="13500"/>
    <n v="0"/>
    <m/>
    <n v="0"/>
    <m/>
    <m/>
    <m/>
    <m/>
    <d v="2024-06-30T00:00:00"/>
  </r>
  <r>
    <n v="299282"/>
    <n v="890306950"/>
    <s v="Ese Hospital Piloto de Jamundi"/>
    <s v="FVE"/>
    <n v="299282"/>
    <s v="FVE299282"/>
    <s v="890306950_FVE299282"/>
    <d v="2024-05-08T13:41:27"/>
    <d v="2024-06-15T00:00:00"/>
    <d v="2024-07-02T07:00:00"/>
    <n v="13500"/>
    <n v="13500"/>
    <s v="Evento"/>
    <s v="jamundi"/>
    <s v="Servicios de salud"/>
    <m/>
    <m/>
    <s v="44B200290"/>
    <x v="0"/>
    <s v="Finalizada"/>
    <e v="#N/A"/>
    <m/>
    <m/>
    <n v="13500"/>
    <n v="0"/>
    <n v="0"/>
    <m/>
    <m/>
    <n v="13500"/>
    <n v="0"/>
    <n v="0"/>
    <n v="13500"/>
    <n v="0"/>
    <m/>
    <n v="0"/>
    <m/>
    <m/>
    <m/>
    <m/>
    <d v="2024-06-30T00:00:00"/>
  </r>
  <r>
    <n v="299298"/>
    <n v="890306950"/>
    <s v="Ese Hospital Piloto de Jamundi"/>
    <s v="FVE"/>
    <n v="299298"/>
    <s v="FVE299298"/>
    <s v="890306950_FVE299298"/>
    <d v="2024-05-08T14:02:23"/>
    <d v="2024-06-15T00:00:00"/>
    <d v="2024-07-02T07:00:00"/>
    <n v="13500"/>
    <n v="13500"/>
    <s v="Evento"/>
    <s v="jamundi"/>
    <s v="Servicios de salud"/>
    <m/>
    <m/>
    <s v="44B200290"/>
    <x v="0"/>
    <s v="Finalizada"/>
    <e v="#N/A"/>
    <m/>
    <m/>
    <n v="13500"/>
    <n v="0"/>
    <n v="0"/>
    <m/>
    <m/>
    <n v="13500"/>
    <n v="0"/>
    <n v="0"/>
    <n v="13500"/>
    <n v="0"/>
    <m/>
    <n v="0"/>
    <m/>
    <m/>
    <m/>
    <m/>
    <d v="2024-06-30T00:00:00"/>
  </r>
  <r>
    <n v="299299"/>
    <n v="890306950"/>
    <s v="Ese Hospital Piloto de Jamundi"/>
    <s v="FVE"/>
    <n v="299299"/>
    <s v="FVE299299"/>
    <s v="890306950_FVE299299"/>
    <d v="2024-05-08T14:03:50"/>
    <d v="2024-06-15T00:00:00"/>
    <d v="2024-07-02T07:00:00"/>
    <n v="13500"/>
    <n v="13500"/>
    <s v="Evento"/>
    <s v="jamundi"/>
    <s v="Servicios de salud"/>
    <m/>
    <m/>
    <s v="44B200290"/>
    <x v="0"/>
    <s v="Finalizada"/>
    <e v="#N/A"/>
    <m/>
    <m/>
    <n v="13500"/>
    <n v="0"/>
    <n v="0"/>
    <m/>
    <m/>
    <n v="13500"/>
    <n v="0"/>
    <n v="0"/>
    <n v="13500"/>
    <n v="0"/>
    <m/>
    <n v="0"/>
    <m/>
    <m/>
    <m/>
    <m/>
    <d v="2024-06-30T00:00:00"/>
  </r>
  <r>
    <n v="299326"/>
    <n v="890306950"/>
    <s v="Ese Hospital Piloto de Jamundi"/>
    <s v="FVE"/>
    <n v="299326"/>
    <s v="FVE299326"/>
    <s v="890306950_FVE299326"/>
    <d v="2024-05-08T15:09:48"/>
    <d v="2024-06-15T00:00:00"/>
    <d v="2024-06-04T07:00:00"/>
    <n v="102230"/>
    <n v="102230"/>
    <s v="Evento"/>
    <s v="jamundi"/>
    <s v="Servicios de salud"/>
    <m/>
    <m/>
    <s v="44B200290"/>
    <x v="0"/>
    <s v="Finalizada"/>
    <e v="#N/A"/>
    <m/>
    <m/>
    <n v="102230"/>
    <n v="0"/>
    <n v="0"/>
    <m/>
    <m/>
    <n v="102230"/>
    <n v="0"/>
    <n v="0"/>
    <n v="102230"/>
    <n v="102230"/>
    <n v="1222473717"/>
    <n v="0"/>
    <m/>
    <m/>
    <m/>
    <m/>
    <d v="2024-06-30T00:00:00"/>
  </r>
  <r>
    <n v="299367"/>
    <n v="890306950"/>
    <s v="Ese Hospital Piloto de Jamundi"/>
    <s v="FVE"/>
    <n v="299367"/>
    <s v="FVE299367"/>
    <s v="890306950_FVE299367"/>
    <d v="2024-05-08T16:03:51"/>
    <d v="2024-06-15T00:00:00"/>
    <d v="2024-06-04T07:00:00"/>
    <n v="349160"/>
    <n v="349160"/>
    <s v="Evento"/>
    <s v="jamundi"/>
    <s v="Servicios de salud"/>
    <m/>
    <m/>
    <s v="44B200290"/>
    <x v="0"/>
    <s v="Finalizada"/>
    <e v="#N/A"/>
    <m/>
    <m/>
    <n v="349160"/>
    <n v="0"/>
    <n v="0"/>
    <m/>
    <m/>
    <n v="349160"/>
    <n v="0"/>
    <n v="0"/>
    <n v="349160"/>
    <n v="349160"/>
    <n v="1222473718"/>
    <n v="0"/>
    <m/>
    <m/>
    <m/>
    <m/>
    <d v="2024-06-30T00:00:00"/>
  </r>
  <r>
    <n v="299386"/>
    <n v="890306950"/>
    <s v="Ese Hospital Piloto de Jamundi"/>
    <s v="FVE"/>
    <n v="299386"/>
    <s v="FVE299386"/>
    <s v="890306950_FVE299386"/>
    <d v="2024-05-08T16:30:23"/>
    <d v="2024-06-15T00:00:00"/>
    <d v="2024-06-04T07:00:00"/>
    <n v="99176"/>
    <n v="99176"/>
    <s v="Evento"/>
    <s v="jamundi"/>
    <s v="Servicios de salud"/>
    <m/>
    <m/>
    <s v="44B200290"/>
    <x v="0"/>
    <s v="Finalizada"/>
    <e v="#N/A"/>
    <m/>
    <m/>
    <n v="99176"/>
    <n v="0"/>
    <n v="0"/>
    <m/>
    <m/>
    <n v="99176"/>
    <n v="0"/>
    <n v="0"/>
    <n v="99176"/>
    <n v="99176"/>
    <n v="1222473719"/>
    <n v="0"/>
    <m/>
    <m/>
    <m/>
    <m/>
    <d v="2024-06-30T00:00:00"/>
  </r>
  <r>
    <n v="299401"/>
    <n v="890306950"/>
    <s v="Ese Hospital Piloto de Jamundi"/>
    <s v="FVE"/>
    <n v="299401"/>
    <s v="FVE299401"/>
    <s v="890306950_FVE299401"/>
    <d v="2024-05-08T16:52:58"/>
    <d v="2024-06-15T00:00:00"/>
    <d v="2024-06-04T07:00:00"/>
    <n v="385780"/>
    <n v="385780"/>
    <s v="Evento"/>
    <s v="jamundi"/>
    <s v="Servicios de salud"/>
    <m/>
    <m/>
    <s v="44B200290"/>
    <x v="0"/>
    <s v="Finalizada"/>
    <e v="#N/A"/>
    <m/>
    <m/>
    <n v="385780"/>
    <n v="0"/>
    <n v="0"/>
    <m/>
    <m/>
    <n v="385780"/>
    <n v="0"/>
    <n v="0"/>
    <n v="385780"/>
    <n v="385780"/>
    <n v="1222473720"/>
    <n v="0"/>
    <m/>
    <m/>
    <m/>
    <m/>
    <d v="2024-06-30T00:00:00"/>
  </r>
  <r>
    <n v="299409"/>
    <n v="890306950"/>
    <s v="Ese Hospital Piloto de Jamundi"/>
    <s v="FVE"/>
    <n v="299409"/>
    <s v="FVE299409"/>
    <s v="890306950_FVE299409"/>
    <d v="2024-05-08T17:00:15"/>
    <d v="2024-06-15T00:00:00"/>
    <d v="2024-06-04T07:00:00"/>
    <n v="159390"/>
    <n v="159390"/>
    <s v="Evento"/>
    <s v="jamundi"/>
    <s v="Servicios de salud"/>
    <m/>
    <m/>
    <s v="44B200290"/>
    <x v="0"/>
    <s v="Finalizada"/>
    <e v="#N/A"/>
    <m/>
    <m/>
    <n v="159390"/>
    <n v="0"/>
    <n v="0"/>
    <m/>
    <m/>
    <n v="159390"/>
    <n v="0"/>
    <n v="0"/>
    <n v="159390"/>
    <n v="159390"/>
    <n v="1222473721"/>
    <n v="0"/>
    <m/>
    <m/>
    <m/>
    <m/>
    <d v="2024-06-30T00:00:00"/>
  </r>
  <r>
    <n v="299414"/>
    <n v="890306950"/>
    <s v="Ese Hospital Piloto de Jamundi"/>
    <s v="FVE"/>
    <n v="299414"/>
    <s v="FVE299414"/>
    <s v="890306950_FVE299414"/>
    <d v="2024-05-08T17:04:11"/>
    <d v="2024-06-15T00:00:00"/>
    <d v="2024-06-04T07:00:00"/>
    <n v="99620"/>
    <n v="99620"/>
    <s v="Evento"/>
    <s v="jamundi"/>
    <s v="Servicios de salud"/>
    <m/>
    <m/>
    <s v="44B200290"/>
    <x v="0"/>
    <s v="Finalizada"/>
    <e v="#N/A"/>
    <m/>
    <m/>
    <n v="99620"/>
    <n v="0"/>
    <n v="0"/>
    <m/>
    <m/>
    <n v="99620"/>
    <n v="0"/>
    <n v="0"/>
    <n v="99620"/>
    <n v="99620"/>
    <n v="1222473722"/>
    <n v="0"/>
    <m/>
    <m/>
    <m/>
    <m/>
    <d v="2024-06-30T00:00:00"/>
  </r>
  <r>
    <n v="299422"/>
    <n v="890306950"/>
    <s v="Ese Hospital Piloto de Jamundi"/>
    <s v="FVE"/>
    <n v="299422"/>
    <s v="FVE299422"/>
    <s v="890306950_FVE299422"/>
    <d v="2024-05-08T18:32:28"/>
    <d v="2024-06-15T00:00:00"/>
    <d v="2024-06-04T07:00:00"/>
    <n v="65100"/>
    <n v="60600"/>
    <s v="Evento"/>
    <s v="jamundi"/>
    <s v="Servicios de salud"/>
    <m/>
    <m/>
    <s v="44B200290"/>
    <x v="0"/>
    <s v="Finalizada"/>
    <e v="#N/A"/>
    <m/>
    <m/>
    <n v="65100"/>
    <n v="0"/>
    <n v="0"/>
    <m/>
    <m/>
    <n v="65100"/>
    <n v="0"/>
    <n v="0"/>
    <n v="60600"/>
    <n v="60600"/>
    <n v="1222473723"/>
    <n v="0"/>
    <m/>
    <m/>
    <m/>
    <m/>
    <d v="2024-06-30T00:00:00"/>
  </r>
  <r>
    <n v="299432"/>
    <n v="890306950"/>
    <s v="Ese Hospital Piloto de Jamundi"/>
    <s v="FVE"/>
    <n v="299432"/>
    <s v="FVE299432"/>
    <s v="890306950_FVE299432"/>
    <d v="2024-05-09T04:05:36"/>
    <d v="2024-06-15T00:00:00"/>
    <d v="2024-06-04T07:00:00"/>
    <n v="65100"/>
    <n v="65100"/>
    <s v="Evento"/>
    <s v="jamundi"/>
    <s v="Servicios de salud"/>
    <m/>
    <m/>
    <s v="44B200290"/>
    <x v="0"/>
    <s v="Finalizada"/>
    <e v="#N/A"/>
    <m/>
    <m/>
    <n v="65100"/>
    <n v="0"/>
    <n v="0"/>
    <m/>
    <m/>
    <n v="65100"/>
    <n v="0"/>
    <n v="0"/>
    <n v="65100"/>
    <n v="65100"/>
    <n v="1222473724"/>
    <n v="0"/>
    <m/>
    <m/>
    <m/>
    <m/>
    <d v="2024-06-30T00:00:00"/>
  </r>
  <r>
    <n v="299444"/>
    <n v="890306950"/>
    <s v="Ese Hospital Piloto de Jamundi"/>
    <s v="FVE"/>
    <n v="299444"/>
    <s v="FVE299444"/>
    <s v="890306950_FVE299444"/>
    <d v="2024-05-09T07:30:08"/>
    <d v="2024-06-15T00:00:00"/>
    <d v="2024-06-04T07:00:00"/>
    <n v="110700"/>
    <n v="110700"/>
    <s v="Evento"/>
    <s v="jamundi"/>
    <s v="Servicios de salud"/>
    <m/>
    <m/>
    <s v="44B200290"/>
    <x v="0"/>
    <s v="Finalizada"/>
    <e v="#N/A"/>
    <m/>
    <m/>
    <n v="110700"/>
    <n v="0"/>
    <n v="0"/>
    <m/>
    <m/>
    <n v="110700"/>
    <n v="0"/>
    <n v="0"/>
    <n v="110700"/>
    <n v="110700"/>
    <n v="1222473725"/>
    <n v="0"/>
    <m/>
    <m/>
    <m/>
    <m/>
    <d v="2024-06-30T00:00:00"/>
  </r>
  <r>
    <n v="299471"/>
    <n v="890306950"/>
    <s v="Ese Hospital Piloto de Jamundi"/>
    <s v="FVE"/>
    <n v="299471"/>
    <s v="FVE299471"/>
    <s v="890306950_FVE299471"/>
    <d v="2024-05-09T08:02:49"/>
    <d v="2024-06-15T00:00:00"/>
    <d v="2024-06-04T07:00:00"/>
    <n v="533979"/>
    <n v="533979"/>
    <s v="Evento"/>
    <s v="jamundi"/>
    <s v="Servicios de salud"/>
    <m/>
    <m/>
    <s v="44B200290"/>
    <x v="0"/>
    <s v="Finalizada"/>
    <e v="#N/A"/>
    <m/>
    <m/>
    <n v="533979"/>
    <n v="0"/>
    <n v="0"/>
    <m/>
    <m/>
    <n v="533979"/>
    <n v="0"/>
    <n v="0"/>
    <n v="533979"/>
    <n v="533979"/>
    <n v="1222473726"/>
    <n v="0"/>
    <m/>
    <m/>
    <m/>
    <m/>
    <d v="2024-06-30T00:00:00"/>
  </r>
  <r>
    <n v="299553"/>
    <n v="890306950"/>
    <s v="Ese Hospital Piloto de Jamundi"/>
    <s v="FVE"/>
    <n v="299553"/>
    <s v="FVE299553"/>
    <s v="890306950_FVE299553"/>
    <d v="2024-05-09T10:18:56"/>
    <d v="2024-06-15T00:00:00"/>
    <d v="2024-06-04T07:00:00"/>
    <n v="106870"/>
    <n v="106870"/>
    <s v="Evento"/>
    <s v="jamundi"/>
    <s v="Servicios de salud"/>
    <m/>
    <m/>
    <s v="44B200290"/>
    <x v="0"/>
    <s v="Finalizada"/>
    <e v="#N/A"/>
    <m/>
    <m/>
    <n v="106870"/>
    <n v="0"/>
    <n v="0"/>
    <m/>
    <m/>
    <n v="106870"/>
    <n v="0"/>
    <n v="0"/>
    <n v="106870"/>
    <n v="106870"/>
    <n v="1222473727"/>
    <n v="0"/>
    <m/>
    <m/>
    <m/>
    <m/>
    <d v="2024-06-30T00:00:00"/>
  </r>
  <r>
    <n v="299566"/>
    <n v="890306950"/>
    <s v="Ese Hospital Piloto de Jamundi"/>
    <s v="FVE"/>
    <n v="299566"/>
    <s v="FVE299566"/>
    <s v="890306950_FVE299566"/>
    <d v="2024-05-09T10:38:09"/>
    <d v="2024-06-15T00:00:00"/>
    <d v="2024-06-04T07:00:00"/>
    <n v="125720"/>
    <n v="125720"/>
    <s v="Evento"/>
    <s v="jamundi"/>
    <s v="Servicios de salud"/>
    <m/>
    <m/>
    <s v="44B200290"/>
    <x v="0"/>
    <s v="Finalizada"/>
    <e v="#N/A"/>
    <m/>
    <m/>
    <n v="125720"/>
    <n v="0"/>
    <n v="0"/>
    <m/>
    <m/>
    <n v="125720"/>
    <n v="0"/>
    <n v="0"/>
    <n v="125720"/>
    <n v="125720"/>
    <n v="1222473728"/>
    <n v="0"/>
    <m/>
    <m/>
    <m/>
    <m/>
    <d v="2024-06-30T00:00:00"/>
  </r>
  <r>
    <n v="299578"/>
    <n v="890306950"/>
    <s v="Ese Hospital Piloto de Jamundi"/>
    <s v="FVE"/>
    <n v="299578"/>
    <s v="FVE299578"/>
    <s v="890306950_FVE299578"/>
    <d v="2024-05-09T10:53:31"/>
    <d v="2024-06-15T00:00:00"/>
    <d v="2024-06-04T07:00:00"/>
    <n v="81400"/>
    <n v="81400"/>
    <s v="Evento"/>
    <s v="jamundi"/>
    <s v="Servicios de salud"/>
    <m/>
    <m/>
    <s v="44B200290"/>
    <x v="0"/>
    <s v="Finalizada"/>
    <e v="#N/A"/>
    <m/>
    <m/>
    <n v="81400"/>
    <n v="0"/>
    <n v="0"/>
    <m/>
    <m/>
    <n v="81400"/>
    <n v="0"/>
    <n v="0"/>
    <n v="81400"/>
    <n v="81400"/>
    <n v="1222473729"/>
    <n v="0"/>
    <m/>
    <m/>
    <m/>
    <m/>
    <d v="2024-06-30T00:00:00"/>
  </r>
  <r>
    <n v="299584"/>
    <n v="890306950"/>
    <s v="Ese Hospital Piloto de Jamundi"/>
    <s v="FVE"/>
    <n v="299584"/>
    <s v="FVE299584"/>
    <s v="890306950_FVE299584"/>
    <d v="2024-05-09T11:01:19"/>
    <d v="2024-06-15T00:00:00"/>
    <d v="2024-06-04T07:00:00"/>
    <n v="94890"/>
    <n v="94890"/>
    <s v="Evento"/>
    <s v="jamundi"/>
    <s v="Servicios de salud"/>
    <m/>
    <m/>
    <s v="44B200290"/>
    <x v="0"/>
    <s v="Finalizada"/>
    <e v="#N/A"/>
    <m/>
    <m/>
    <n v="94890"/>
    <n v="0"/>
    <n v="0"/>
    <m/>
    <m/>
    <n v="94890"/>
    <n v="0"/>
    <n v="0"/>
    <n v="94890"/>
    <n v="94890"/>
    <n v="1222473730"/>
    <n v="0"/>
    <m/>
    <m/>
    <m/>
    <m/>
    <d v="2024-06-30T00:00:00"/>
  </r>
  <r>
    <n v="299588"/>
    <n v="890306950"/>
    <s v="Ese Hospital Piloto de Jamundi"/>
    <s v="FVE"/>
    <n v="299588"/>
    <s v="FVE299588"/>
    <s v="890306950_FVE299588"/>
    <d v="2024-05-09T11:05:53"/>
    <d v="2024-06-15T00:00:00"/>
    <d v="2024-06-04T07:00:00"/>
    <n v="81400"/>
    <n v="81400"/>
    <s v="Evento"/>
    <s v="jamundi"/>
    <s v="Servicios de salud"/>
    <m/>
    <m/>
    <s v="44B200290"/>
    <x v="0"/>
    <s v="Finalizada"/>
    <e v="#N/A"/>
    <m/>
    <m/>
    <n v="81400"/>
    <n v="0"/>
    <n v="0"/>
    <m/>
    <m/>
    <n v="81400"/>
    <n v="0"/>
    <n v="0"/>
    <n v="81400"/>
    <n v="81400"/>
    <n v="1222473731"/>
    <n v="0"/>
    <m/>
    <m/>
    <m/>
    <m/>
    <d v="2024-06-30T00:00:00"/>
  </r>
  <r>
    <n v="299591"/>
    <n v="890306950"/>
    <s v="Ese Hospital Piloto de Jamundi"/>
    <s v="FVE"/>
    <n v="299591"/>
    <s v="FVE299591"/>
    <s v="890306950_FVE299591"/>
    <d v="2024-05-09T11:09:25"/>
    <d v="2024-06-15T00:00:00"/>
    <d v="2024-06-04T07:00:00"/>
    <n v="99040"/>
    <n v="99040"/>
    <s v="Evento"/>
    <s v="jamundi"/>
    <s v="Servicios de salud"/>
    <m/>
    <m/>
    <s v="44B200290"/>
    <x v="0"/>
    <s v="Finalizada"/>
    <e v="#N/A"/>
    <m/>
    <m/>
    <n v="99040"/>
    <n v="0"/>
    <n v="0"/>
    <m/>
    <m/>
    <n v="99040"/>
    <n v="0"/>
    <n v="0"/>
    <n v="99040"/>
    <n v="99040"/>
    <n v="1222473732"/>
    <n v="0"/>
    <m/>
    <m/>
    <m/>
    <m/>
    <d v="2024-06-30T00:00:00"/>
  </r>
  <r>
    <n v="299599"/>
    <n v="890306950"/>
    <s v="Ese Hospital Piloto de Jamundi"/>
    <s v="FVE"/>
    <n v="299599"/>
    <s v="FVE299599"/>
    <s v="890306950_FVE299599"/>
    <d v="2024-05-09T11:17:07"/>
    <d v="2024-06-15T00:00:00"/>
    <d v="2024-06-04T07:00:00"/>
    <n v="139620"/>
    <n v="139620"/>
    <s v="Evento"/>
    <s v="jamundi"/>
    <s v="Servicios de salud"/>
    <m/>
    <m/>
    <s v="44B200290"/>
    <x v="0"/>
    <s v="Finalizada"/>
    <e v="#N/A"/>
    <m/>
    <m/>
    <n v="139620"/>
    <n v="0"/>
    <n v="0"/>
    <m/>
    <m/>
    <n v="139620"/>
    <n v="0"/>
    <n v="0"/>
    <n v="139620"/>
    <n v="139620"/>
    <n v="1222473733"/>
    <n v="0"/>
    <m/>
    <m/>
    <m/>
    <m/>
    <d v="2024-06-30T00:00:00"/>
  </r>
  <r>
    <n v="299615"/>
    <n v="890306950"/>
    <s v="Ese Hospital Piloto de Jamundi"/>
    <s v="FVE"/>
    <n v="299615"/>
    <s v="FVE299615"/>
    <s v="890306950_FVE299615"/>
    <d v="2024-05-09T11:41:15"/>
    <d v="2024-06-15T00:00:00"/>
    <d v="2024-06-04T07:00:00"/>
    <n v="81400"/>
    <n v="81400"/>
    <s v="Evento"/>
    <s v="jamundi"/>
    <s v="Servicios de salud"/>
    <m/>
    <m/>
    <s v="44B200290"/>
    <x v="0"/>
    <s v="Finalizada"/>
    <e v="#N/A"/>
    <m/>
    <m/>
    <n v="81400"/>
    <n v="0"/>
    <n v="0"/>
    <m/>
    <m/>
    <n v="81400"/>
    <n v="0"/>
    <n v="0"/>
    <n v="81400"/>
    <n v="81400"/>
    <n v="1222473734"/>
    <n v="0"/>
    <m/>
    <m/>
    <m/>
    <m/>
    <d v="2024-06-30T00:00:00"/>
  </r>
  <r>
    <n v="299621"/>
    <n v="890306950"/>
    <s v="Ese Hospital Piloto de Jamundi"/>
    <s v="FVE"/>
    <n v="299621"/>
    <s v="FVE299621"/>
    <s v="890306950_FVE299621"/>
    <d v="2024-05-09T11:52:29"/>
    <d v="2024-06-15T00:00:00"/>
    <d v="2024-06-04T07:00:00"/>
    <n v="81400"/>
    <n v="81400"/>
    <s v="Evento"/>
    <s v="jamundi"/>
    <s v="Servicios de salud"/>
    <m/>
    <m/>
    <s v="44B200290"/>
    <x v="0"/>
    <s v="Finalizada"/>
    <e v="#N/A"/>
    <m/>
    <m/>
    <n v="81400"/>
    <n v="0"/>
    <n v="0"/>
    <m/>
    <m/>
    <n v="81400"/>
    <n v="0"/>
    <n v="0"/>
    <n v="81400"/>
    <n v="81400"/>
    <n v="1222473735"/>
    <n v="0"/>
    <m/>
    <m/>
    <m/>
    <m/>
    <d v="2024-06-30T00:00:00"/>
  </r>
  <r>
    <n v="299630"/>
    <n v="890306950"/>
    <s v="Ese Hospital Piloto de Jamundi"/>
    <s v="FVE"/>
    <n v="299630"/>
    <s v="FVE299630"/>
    <s v="890306950_FVE299630"/>
    <d v="2024-05-09T12:06:43"/>
    <d v="2024-06-15T00:00:00"/>
    <d v="2024-06-04T07:00:00"/>
    <n v="284140"/>
    <n v="284140"/>
    <s v="Evento"/>
    <s v="jamundi"/>
    <s v="Servicios de salud"/>
    <m/>
    <m/>
    <s v="44B200290"/>
    <x v="0"/>
    <s v="Finalizada"/>
    <e v="#N/A"/>
    <m/>
    <m/>
    <n v="284140"/>
    <n v="0"/>
    <n v="0"/>
    <m/>
    <m/>
    <n v="284140"/>
    <n v="0"/>
    <n v="0"/>
    <n v="284140"/>
    <n v="284140"/>
    <n v="1222473736"/>
    <n v="0"/>
    <m/>
    <m/>
    <m/>
    <m/>
    <d v="2024-06-30T00:00:00"/>
  </r>
  <r>
    <n v="299636"/>
    <n v="890306950"/>
    <s v="Ese Hospital Piloto de Jamundi"/>
    <s v="FVE"/>
    <n v="299636"/>
    <s v="FVE299636"/>
    <s v="890306950_FVE299636"/>
    <d v="2024-05-09T12:15:06"/>
    <d v="2024-06-15T00:00:00"/>
    <d v="2024-06-04T07:00:00"/>
    <n v="202120"/>
    <n v="202120"/>
    <s v="Evento"/>
    <s v="jamundi"/>
    <s v="Servicios de salud"/>
    <m/>
    <m/>
    <s v="44B200290"/>
    <x v="0"/>
    <s v="Finalizada"/>
    <e v="#N/A"/>
    <m/>
    <m/>
    <n v="202120"/>
    <n v="0"/>
    <n v="0"/>
    <m/>
    <m/>
    <n v="202120"/>
    <n v="0"/>
    <n v="0"/>
    <n v="202120"/>
    <n v="202120"/>
    <n v="1222473737"/>
    <n v="0"/>
    <m/>
    <m/>
    <m/>
    <m/>
    <d v="2024-06-30T00:00:00"/>
  </r>
  <r>
    <n v="299640"/>
    <n v="890306950"/>
    <s v="Ese Hospital Piloto de Jamundi"/>
    <s v="FVE"/>
    <n v="299640"/>
    <s v="FVE299640"/>
    <s v="890306950_FVE299640"/>
    <d v="2024-05-09T12:25:21"/>
    <d v="2024-06-15T00:00:00"/>
    <d v="2024-06-04T07:00:00"/>
    <n v="225640"/>
    <n v="225640"/>
    <s v="Evento"/>
    <s v="jamundi"/>
    <s v="Servicios de salud"/>
    <m/>
    <m/>
    <s v="44B200290"/>
    <x v="0"/>
    <s v="Finalizada"/>
    <e v="#N/A"/>
    <m/>
    <m/>
    <n v="225640"/>
    <n v="0"/>
    <n v="0"/>
    <m/>
    <m/>
    <n v="225640"/>
    <n v="0"/>
    <n v="0"/>
    <n v="225640"/>
    <n v="225640"/>
    <n v="1222473738"/>
    <n v="0"/>
    <m/>
    <m/>
    <m/>
    <m/>
    <d v="2024-06-30T00:00:00"/>
  </r>
  <r>
    <n v="299645"/>
    <n v="890306950"/>
    <s v="Ese Hospital Piloto de Jamundi"/>
    <s v="FVE"/>
    <n v="299645"/>
    <s v="FVE299645"/>
    <s v="890306950_FVE299645"/>
    <d v="2024-05-09T12:42:20"/>
    <d v="2024-06-15T00:00:00"/>
    <d v="2024-06-04T07:00:00"/>
    <n v="273060"/>
    <n v="273060"/>
    <s v="Evento"/>
    <s v="jamundi"/>
    <s v="Servicios de salud"/>
    <m/>
    <m/>
    <s v="44B200290"/>
    <x v="0"/>
    <s v="Finalizada"/>
    <e v="#N/A"/>
    <m/>
    <m/>
    <n v="273060"/>
    <n v="0"/>
    <n v="0"/>
    <m/>
    <m/>
    <n v="273060"/>
    <n v="0"/>
    <n v="0"/>
    <n v="273060"/>
    <n v="273060"/>
    <n v="1222473739"/>
    <n v="0"/>
    <m/>
    <m/>
    <m/>
    <m/>
    <d v="2024-06-30T00:00:00"/>
  </r>
  <r>
    <n v="299646"/>
    <n v="890306950"/>
    <s v="Ese Hospital Piloto de Jamundi"/>
    <s v="FVE"/>
    <n v="299646"/>
    <s v="FVE299646"/>
    <s v="890306950_FVE299646"/>
    <d v="2024-05-09T12:53:01"/>
    <d v="2024-06-15T00:00:00"/>
    <d v="2024-06-04T07:00:00"/>
    <n v="81400"/>
    <n v="81400"/>
    <s v="Evento"/>
    <s v="jamundi"/>
    <s v="Servicios de salud"/>
    <m/>
    <m/>
    <s v="44B200290"/>
    <x v="0"/>
    <s v="Finalizada"/>
    <e v="#N/A"/>
    <m/>
    <m/>
    <n v="81400"/>
    <n v="0"/>
    <n v="0"/>
    <m/>
    <m/>
    <n v="81400"/>
    <n v="0"/>
    <n v="0"/>
    <n v="81400"/>
    <n v="81400"/>
    <n v="1222473740"/>
    <n v="0"/>
    <m/>
    <m/>
    <m/>
    <m/>
    <d v="2024-06-30T00:00:00"/>
  </r>
  <r>
    <n v="299733"/>
    <n v="890306950"/>
    <s v="Ese Hospital Piloto de Jamundi"/>
    <s v="FVE"/>
    <n v="299733"/>
    <s v="FVE299733"/>
    <s v="890306950_FVE299733"/>
    <d v="2024-05-09T14:40:54"/>
    <d v="2024-06-15T00:00:00"/>
    <d v="2024-06-04T07:00:00"/>
    <n v="221300"/>
    <n v="221300"/>
    <s v="Evento"/>
    <s v="jamundi"/>
    <s v="Servicios de salud"/>
    <m/>
    <m/>
    <s v="44B200290"/>
    <x v="0"/>
    <s v="Finalizada"/>
    <e v="#N/A"/>
    <m/>
    <m/>
    <n v="221300"/>
    <n v="0"/>
    <n v="0"/>
    <m/>
    <m/>
    <n v="221300"/>
    <n v="0"/>
    <n v="0"/>
    <n v="221300"/>
    <n v="221300"/>
    <n v="1222473741"/>
    <n v="0"/>
    <m/>
    <m/>
    <m/>
    <m/>
    <d v="2024-06-30T00:00:00"/>
  </r>
  <r>
    <n v="299764"/>
    <n v="890306950"/>
    <s v="Ese Hospital Piloto de Jamundi"/>
    <s v="FVE"/>
    <n v="299764"/>
    <s v="FVE299764"/>
    <s v="890306950_FVE299764"/>
    <d v="2024-05-09T15:09:47"/>
    <d v="2024-06-15T00:00:00"/>
    <d v="2024-06-04T07:00:00"/>
    <n v="191560"/>
    <n v="191560"/>
    <s v="Evento"/>
    <s v="jamundi"/>
    <s v="Servicios de salud"/>
    <m/>
    <m/>
    <s v="44B200290"/>
    <x v="0"/>
    <s v="Finalizada"/>
    <e v="#N/A"/>
    <m/>
    <m/>
    <n v="191560"/>
    <n v="0"/>
    <n v="0"/>
    <m/>
    <m/>
    <n v="191560"/>
    <n v="0"/>
    <n v="0"/>
    <n v="191560"/>
    <n v="191560"/>
    <n v="1222473742"/>
    <n v="0"/>
    <m/>
    <m/>
    <m/>
    <m/>
    <d v="2024-06-30T00:00:00"/>
  </r>
  <r>
    <n v="299819"/>
    <n v="890306950"/>
    <s v="Ese Hospital Piloto de Jamundi"/>
    <s v="FVE"/>
    <n v="299819"/>
    <s v="FVE299819"/>
    <s v="890306950_FVE299819"/>
    <d v="2024-05-09T16:18:54"/>
    <d v="2024-06-15T00:00:00"/>
    <d v="2024-07-02T07:00:00"/>
    <n v="13500"/>
    <n v="13500"/>
    <s v="Evento"/>
    <s v="jamundi"/>
    <s v="Servicios de salud"/>
    <m/>
    <m/>
    <s v="44B200290"/>
    <x v="0"/>
    <s v="Finalizada"/>
    <e v="#N/A"/>
    <m/>
    <m/>
    <n v="13500"/>
    <n v="0"/>
    <n v="0"/>
    <m/>
    <m/>
    <n v="13500"/>
    <n v="0"/>
    <n v="0"/>
    <n v="13500"/>
    <n v="0"/>
    <m/>
    <n v="0"/>
    <m/>
    <m/>
    <m/>
    <m/>
    <d v="2024-06-30T00:00:00"/>
  </r>
  <r>
    <n v="299822"/>
    <n v="890306950"/>
    <s v="Ese Hospital Piloto de Jamundi"/>
    <s v="FVE"/>
    <n v="299822"/>
    <s v="FVE299822"/>
    <s v="890306950_FVE299822"/>
    <d v="2024-05-09T16:22:25"/>
    <d v="2024-06-15T00:00:00"/>
    <d v="2024-07-02T07:00:00"/>
    <n v="13500"/>
    <n v="13500"/>
    <s v="Evento"/>
    <s v="jamundi"/>
    <s v="Servicios de salud"/>
    <m/>
    <m/>
    <s v="44B200290"/>
    <x v="0"/>
    <s v="Finalizada"/>
    <e v="#N/A"/>
    <m/>
    <m/>
    <n v="13500"/>
    <n v="0"/>
    <n v="0"/>
    <m/>
    <m/>
    <n v="13500"/>
    <n v="0"/>
    <n v="0"/>
    <n v="13500"/>
    <n v="0"/>
    <m/>
    <n v="0"/>
    <m/>
    <m/>
    <m/>
    <m/>
    <d v="2024-06-30T00:00:00"/>
  </r>
  <r>
    <n v="299829"/>
    <n v="890306950"/>
    <s v="Ese Hospital Piloto de Jamundi"/>
    <s v="FVE"/>
    <n v="299829"/>
    <s v="FVE299829"/>
    <s v="890306950_FVE299829"/>
    <d v="2024-05-09T16:31:15"/>
    <d v="2024-06-15T00:00:00"/>
    <d v="2024-07-02T07:00:00"/>
    <n v="13500"/>
    <n v="13500"/>
    <s v="Evento"/>
    <s v="jamundi"/>
    <s v="Servicios de salud"/>
    <m/>
    <m/>
    <s v="44B200290"/>
    <x v="0"/>
    <s v="Finalizada"/>
    <e v="#N/A"/>
    <m/>
    <m/>
    <n v="13500"/>
    <n v="0"/>
    <n v="0"/>
    <m/>
    <m/>
    <n v="13500"/>
    <n v="0"/>
    <n v="0"/>
    <n v="13500"/>
    <n v="0"/>
    <m/>
    <n v="0"/>
    <m/>
    <m/>
    <m/>
    <m/>
    <d v="2024-06-30T00:00:00"/>
  </r>
  <r>
    <n v="299849"/>
    <n v="890306950"/>
    <s v="Ese Hospital Piloto de Jamundi"/>
    <s v="FVE"/>
    <n v="299849"/>
    <s v="FVE299849"/>
    <s v="890306950_FVE299849"/>
    <d v="2024-05-09T16:53:11"/>
    <d v="2024-06-15T00:00:00"/>
    <d v="2024-06-04T07:00:00"/>
    <n v="92160"/>
    <n v="92160"/>
    <s v="Evento"/>
    <s v="jamundi"/>
    <s v="Servicios de salud"/>
    <m/>
    <m/>
    <s v="44B200290"/>
    <x v="0"/>
    <s v="Finalizada"/>
    <e v="#N/A"/>
    <m/>
    <m/>
    <n v="92160"/>
    <n v="0"/>
    <n v="0"/>
    <m/>
    <m/>
    <n v="92160"/>
    <n v="0"/>
    <n v="0"/>
    <n v="92160"/>
    <n v="92160"/>
    <n v="1222473743"/>
    <n v="0"/>
    <m/>
    <m/>
    <m/>
    <m/>
    <d v="2024-06-30T00:00:00"/>
  </r>
  <r>
    <n v="299865"/>
    <n v="890306950"/>
    <s v="Ese Hospital Piloto de Jamundi"/>
    <s v="FVE"/>
    <n v="299865"/>
    <s v="FVE299865"/>
    <s v="890306950_FVE299865"/>
    <d v="2024-05-09T20:22:44"/>
    <d v="2024-06-15T00:00:00"/>
    <d v="2024-06-04T07:00:00"/>
    <n v="65100"/>
    <n v="46900"/>
    <s v="Evento"/>
    <s v="jamundi"/>
    <s v="Servicios de salud"/>
    <m/>
    <m/>
    <s v="44B200290"/>
    <x v="0"/>
    <s v="Finalizada"/>
    <e v="#N/A"/>
    <m/>
    <m/>
    <n v="65100"/>
    <n v="0"/>
    <n v="0"/>
    <m/>
    <m/>
    <n v="65100"/>
    <n v="0"/>
    <n v="0"/>
    <n v="46900"/>
    <n v="46900"/>
    <n v="1222473744"/>
    <n v="0"/>
    <m/>
    <m/>
    <m/>
    <m/>
    <d v="2024-06-30T00:00:00"/>
  </r>
  <r>
    <n v="299871"/>
    <n v="890306950"/>
    <s v="Ese Hospital Piloto de Jamundi"/>
    <s v="FVE"/>
    <n v="299871"/>
    <s v="FVE299871"/>
    <s v="890306950_FVE299871"/>
    <d v="2024-05-10T07:39:53"/>
    <d v="2024-06-15T00:00:00"/>
    <d v="2024-06-04T07:00:00"/>
    <n v="473860"/>
    <n v="473860"/>
    <s v="Evento"/>
    <s v="jamundi"/>
    <s v="Servicios de salud"/>
    <m/>
    <m/>
    <s v="44B200290"/>
    <x v="0"/>
    <s v="Finalizada"/>
    <e v="#N/A"/>
    <m/>
    <m/>
    <n v="473860"/>
    <n v="0"/>
    <n v="0"/>
    <m/>
    <m/>
    <n v="473860"/>
    <n v="0"/>
    <n v="0"/>
    <n v="473860"/>
    <n v="473860"/>
    <n v="1222473745"/>
    <n v="0"/>
    <m/>
    <m/>
    <m/>
    <m/>
    <d v="2024-06-30T00:00:00"/>
  </r>
  <r>
    <n v="299877"/>
    <n v="890306950"/>
    <s v="Ese Hospital Piloto de Jamundi"/>
    <s v="FVE"/>
    <n v="299877"/>
    <s v="FVE299877"/>
    <s v="890306950_FVE299877"/>
    <d v="2024-05-10T07:59:05"/>
    <d v="2024-06-15T00:00:00"/>
    <d v="2024-06-04T07:00:00"/>
    <n v="138840"/>
    <n v="138840"/>
    <s v="Evento"/>
    <s v="jamundi"/>
    <s v="Servicios de salud"/>
    <m/>
    <m/>
    <s v="44B200290"/>
    <x v="0"/>
    <s v="Finalizada"/>
    <e v="#N/A"/>
    <m/>
    <m/>
    <n v="138840"/>
    <n v="0"/>
    <n v="0"/>
    <m/>
    <m/>
    <n v="138840"/>
    <n v="0"/>
    <n v="0"/>
    <n v="138840"/>
    <n v="138840"/>
    <n v="1222473746"/>
    <n v="0"/>
    <m/>
    <m/>
    <m/>
    <m/>
    <d v="2024-06-30T00:00:00"/>
  </r>
  <r>
    <n v="299885"/>
    <n v="890306950"/>
    <s v="Ese Hospital Piloto de Jamundi"/>
    <s v="FVE"/>
    <n v="299885"/>
    <s v="FVE299885"/>
    <s v="890306950_FVE299885"/>
    <d v="2024-05-10T08:24:22"/>
    <d v="2024-06-15T00:00:00"/>
    <d v="2024-06-04T07:00:00"/>
    <n v="246940"/>
    <n v="246940"/>
    <s v="Evento"/>
    <s v="jamundi"/>
    <s v="Servicios de salud"/>
    <m/>
    <m/>
    <s v="44B200290"/>
    <x v="0"/>
    <s v="Finalizada"/>
    <e v="#N/A"/>
    <m/>
    <m/>
    <n v="246940"/>
    <n v="0"/>
    <n v="0"/>
    <m/>
    <m/>
    <n v="246940"/>
    <n v="0"/>
    <n v="0"/>
    <n v="246940"/>
    <n v="246940"/>
    <n v="1222473747"/>
    <n v="0"/>
    <m/>
    <m/>
    <m/>
    <m/>
    <d v="2024-06-30T00:00:00"/>
  </r>
  <r>
    <n v="299906"/>
    <n v="890306950"/>
    <s v="Ese Hospital Piloto de Jamundi"/>
    <s v="FVE"/>
    <n v="299906"/>
    <s v="FVE299906"/>
    <s v="890306950_FVE299906"/>
    <d v="2024-05-10T10:04:28"/>
    <d v="2024-06-15T00:00:00"/>
    <d v="2024-06-04T07:00:00"/>
    <n v="94360"/>
    <n v="94360"/>
    <s v="Evento"/>
    <s v="jamundi"/>
    <s v="Servicios de salud"/>
    <m/>
    <m/>
    <s v="44B200290"/>
    <x v="0"/>
    <s v="Finalizada"/>
    <e v="#N/A"/>
    <m/>
    <m/>
    <n v="94360"/>
    <n v="0"/>
    <n v="0"/>
    <m/>
    <m/>
    <n v="94360"/>
    <n v="0"/>
    <n v="0"/>
    <n v="94360"/>
    <n v="94360"/>
    <n v="1222473748"/>
    <n v="0"/>
    <m/>
    <m/>
    <m/>
    <m/>
    <d v="2024-06-30T00:00:00"/>
  </r>
  <r>
    <n v="299916"/>
    <n v="890306950"/>
    <s v="Ese Hospital Piloto de Jamundi"/>
    <s v="FVE"/>
    <n v="299916"/>
    <s v="FVE299916"/>
    <s v="890306950_FVE299916"/>
    <d v="2024-05-10T10:18:45"/>
    <d v="2024-06-15T00:00:00"/>
    <d v="2024-06-04T07:00:00"/>
    <n v="334040"/>
    <n v="334040"/>
    <s v="Evento"/>
    <s v="jamundi"/>
    <s v="Servicios de salud"/>
    <m/>
    <m/>
    <s v="44B200290"/>
    <x v="0"/>
    <s v="Finalizada"/>
    <e v="#N/A"/>
    <m/>
    <m/>
    <n v="334040"/>
    <n v="0"/>
    <n v="0"/>
    <m/>
    <m/>
    <n v="334040"/>
    <n v="0"/>
    <n v="0"/>
    <n v="334040"/>
    <n v="334040"/>
    <n v="1222473749"/>
    <n v="0"/>
    <m/>
    <m/>
    <m/>
    <m/>
    <d v="2024-06-30T00:00:00"/>
  </r>
  <r>
    <n v="299941"/>
    <n v="890306950"/>
    <s v="Ese Hospital Piloto de Jamundi"/>
    <s v="FVE"/>
    <n v="299941"/>
    <s v="FVE299941"/>
    <s v="890306950_FVE299941"/>
    <d v="2024-05-10T10:57:16"/>
    <d v="2024-06-15T00:00:00"/>
    <d v="2024-06-04T07:00:00"/>
    <n v="92190"/>
    <n v="92190"/>
    <s v="Evento"/>
    <s v="jamundi"/>
    <s v="Servicios de salud"/>
    <m/>
    <m/>
    <s v="44B200290"/>
    <x v="0"/>
    <s v="Finalizada"/>
    <e v="#N/A"/>
    <m/>
    <m/>
    <n v="92190"/>
    <n v="0"/>
    <n v="0"/>
    <m/>
    <m/>
    <n v="92190"/>
    <n v="0"/>
    <n v="0"/>
    <n v="92190"/>
    <n v="92190"/>
    <n v="1222473752"/>
    <n v="0"/>
    <m/>
    <m/>
    <m/>
    <m/>
    <d v="2024-06-30T00:00:00"/>
  </r>
  <r>
    <n v="299945"/>
    <n v="890306950"/>
    <s v="Ese Hospital Piloto de Jamundi"/>
    <s v="FVE"/>
    <n v="299945"/>
    <s v="FVE299945"/>
    <s v="890306950_FVE299945"/>
    <d v="2024-05-10T11:07:36"/>
    <d v="2024-06-15T00:00:00"/>
    <d v="2024-06-04T07:00:00"/>
    <n v="365800"/>
    <n v="365800"/>
    <s v="Evento"/>
    <s v="jamundi"/>
    <s v="Servicios de salud"/>
    <m/>
    <m/>
    <s v="44B200290"/>
    <x v="0"/>
    <s v="Finalizada"/>
    <e v="#N/A"/>
    <m/>
    <m/>
    <n v="365800"/>
    <n v="0"/>
    <n v="0"/>
    <m/>
    <m/>
    <n v="365800"/>
    <n v="0"/>
    <n v="0"/>
    <n v="365800"/>
    <n v="365800"/>
    <n v="1222473753"/>
    <n v="0"/>
    <m/>
    <m/>
    <m/>
    <m/>
    <d v="2024-06-30T00:00:00"/>
  </r>
  <r>
    <n v="299955"/>
    <n v="890306950"/>
    <s v="Ese Hospital Piloto de Jamundi"/>
    <s v="FVE"/>
    <n v="299955"/>
    <s v="FVE299955"/>
    <s v="890306950_FVE299955"/>
    <d v="2024-05-10T11:26:13"/>
    <d v="2024-06-15T00:00:00"/>
    <d v="2024-06-04T07:00:00"/>
    <n v="136790"/>
    <n v="136790"/>
    <s v="Evento"/>
    <s v="jamundi"/>
    <s v="Servicios de salud"/>
    <m/>
    <m/>
    <s v="44B200290"/>
    <x v="0"/>
    <s v="Finalizada"/>
    <e v="#N/A"/>
    <m/>
    <m/>
    <n v="136790"/>
    <n v="0"/>
    <n v="0"/>
    <m/>
    <m/>
    <n v="136790"/>
    <n v="0"/>
    <n v="0"/>
    <n v="136790"/>
    <n v="136790"/>
    <n v="1222473754"/>
    <n v="0"/>
    <m/>
    <m/>
    <m/>
    <m/>
    <d v="2024-06-30T00:00:00"/>
  </r>
  <r>
    <n v="299965"/>
    <n v="890306950"/>
    <s v="Ese Hospital Piloto de Jamundi"/>
    <s v="FVE"/>
    <n v="299965"/>
    <s v="FVE299965"/>
    <s v="890306950_FVE299965"/>
    <d v="2024-05-10T11:43:56"/>
    <d v="2024-06-15T00:00:00"/>
    <d v="2024-06-04T07:00:00"/>
    <n v="100690"/>
    <n v="100690"/>
    <s v="Evento"/>
    <s v="jamundi"/>
    <s v="Servicios de salud"/>
    <m/>
    <m/>
    <s v="44B200290"/>
    <x v="0"/>
    <s v="Finalizada"/>
    <e v="#N/A"/>
    <m/>
    <m/>
    <n v="100690"/>
    <n v="0"/>
    <n v="0"/>
    <m/>
    <m/>
    <n v="100690"/>
    <n v="0"/>
    <n v="0"/>
    <n v="100690"/>
    <n v="100690"/>
    <n v="1222473755"/>
    <n v="0"/>
    <m/>
    <m/>
    <m/>
    <m/>
    <d v="2024-06-30T00:00:00"/>
  </r>
  <r>
    <n v="299970"/>
    <n v="890306950"/>
    <s v="Ese Hospital Piloto de Jamundi"/>
    <s v="FVE"/>
    <n v="299970"/>
    <s v="FVE299970"/>
    <s v="890306950_FVE299970"/>
    <d v="2024-05-10T11:51:31"/>
    <d v="2024-06-15T00:00:00"/>
    <d v="2024-06-04T07:00:00"/>
    <n v="251210"/>
    <n v="251210"/>
    <s v="Evento"/>
    <s v="jamundi"/>
    <s v="Servicios de salud"/>
    <m/>
    <m/>
    <s v="44B200290"/>
    <x v="0"/>
    <s v="Finalizada"/>
    <e v="#N/A"/>
    <m/>
    <m/>
    <n v="251210"/>
    <n v="0"/>
    <n v="0"/>
    <m/>
    <m/>
    <n v="251210"/>
    <n v="0"/>
    <n v="0"/>
    <n v="251210"/>
    <n v="251210"/>
    <n v="1222473756"/>
    <n v="0"/>
    <m/>
    <m/>
    <m/>
    <m/>
    <d v="2024-06-30T00:00:00"/>
  </r>
  <r>
    <n v="299989"/>
    <n v="890306950"/>
    <s v="Ese Hospital Piloto de Jamundi"/>
    <s v="FVE"/>
    <n v="299989"/>
    <s v="FVE299989"/>
    <s v="890306950_FVE299989"/>
    <d v="2024-05-10T12:16:24"/>
    <d v="2024-06-15T00:00:00"/>
    <d v="2024-06-04T07:00:00"/>
    <n v="94690"/>
    <n v="94690"/>
    <s v="Evento"/>
    <s v="jamundi"/>
    <s v="Servicios de salud"/>
    <m/>
    <m/>
    <s v="44B200290"/>
    <x v="0"/>
    <s v="Finalizada"/>
    <e v="#N/A"/>
    <m/>
    <m/>
    <n v="94690"/>
    <n v="0"/>
    <n v="0"/>
    <m/>
    <m/>
    <n v="94690"/>
    <n v="0"/>
    <n v="0"/>
    <n v="94690"/>
    <n v="94690"/>
    <n v="1222473757"/>
    <n v="0"/>
    <m/>
    <m/>
    <m/>
    <m/>
    <d v="2024-06-30T00:00:00"/>
  </r>
  <r>
    <n v="299993"/>
    <n v="890306950"/>
    <s v="Ese Hospital Piloto de Jamundi"/>
    <s v="FVE"/>
    <n v="299993"/>
    <s v="FVE299993"/>
    <s v="890306950_FVE299993"/>
    <d v="2024-05-10T12:19:15"/>
    <d v="2024-06-15T00:00:00"/>
    <d v="2024-06-04T07:00:00"/>
    <n v="150680"/>
    <n v="150680"/>
    <s v="Evento"/>
    <s v="jamundi"/>
    <s v="Servicios de salud"/>
    <m/>
    <m/>
    <s v="44B200290"/>
    <x v="0"/>
    <s v="Finalizada"/>
    <e v="#N/A"/>
    <m/>
    <m/>
    <n v="150680"/>
    <n v="0"/>
    <n v="0"/>
    <m/>
    <m/>
    <n v="150680"/>
    <n v="0"/>
    <n v="0"/>
    <n v="150680"/>
    <n v="150680"/>
    <n v="1222473758"/>
    <n v="0"/>
    <m/>
    <m/>
    <m/>
    <m/>
    <d v="2024-06-30T00:00:00"/>
  </r>
  <r>
    <n v="299994"/>
    <n v="890306950"/>
    <s v="Ese Hospital Piloto de Jamundi"/>
    <s v="FVE"/>
    <n v="299994"/>
    <s v="FVE299994"/>
    <s v="890306950_FVE299994"/>
    <d v="2024-05-10T12:20:03"/>
    <d v="2024-06-15T00:00:00"/>
    <d v="2024-06-04T07:00:00"/>
    <n v="187380"/>
    <n v="187380"/>
    <s v="Evento"/>
    <s v="jamundi"/>
    <s v="Servicios de salud"/>
    <m/>
    <m/>
    <s v="44B200290"/>
    <x v="0"/>
    <s v="Finalizada"/>
    <e v="#N/A"/>
    <m/>
    <m/>
    <n v="187380"/>
    <n v="0"/>
    <n v="0"/>
    <m/>
    <m/>
    <n v="187380"/>
    <n v="0"/>
    <n v="0"/>
    <n v="187380"/>
    <n v="187380"/>
    <n v="1222473759"/>
    <n v="0"/>
    <m/>
    <m/>
    <m/>
    <m/>
    <d v="2024-06-30T00:00:00"/>
  </r>
  <r>
    <n v="299997"/>
    <n v="890306950"/>
    <s v="Ese Hospital Piloto de Jamundi"/>
    <s v="FVE"/>
    <n v="299997"/>
    <s v="FVE299997"/>
    <s v="890306950_FVE299997"/>
    <d v="2024-05-10T12:21:31"/>
    <d v="2024-06-15T00:00:00"/>
    <d v="2024-06-04T07:00:00"/>
    <n v="81400"/>
    <n v="81400"/>
    <s v="Evento"/>
    <s v="jamundi"/>
    <s v="Servicios de salud"/>
    <m/>
    <m/>
    <s v="44B200290"/>
    <x v="0"/>
    <s v="Finalizada"/>
    <e v="#N/A"/>
    <m/>
    <m/>
    <n v="81400"/>
    <n v="0"/>
    <n v="0"/>
    <m/>
    <m/>
    <n v="81400"/>
    <n v="0"/>
    <n v="0"/>
    <n v="81400"/>
    <n v="81400"/>
    <n v="1222473760"/>
    <n v="0"/>
    <m/>
    <m/>
    <m/>
    <m/>
    <d v="2024-06-30T00:00:00"/>
  </r>
  <r>
    <n v="300026"/>
    <n v="890306950"/>
    <s v="Ese Hospital Piloto de Jamundi"/>
    <s v="FVE"/>
    <n v="300026"/>
    <s v="FVE300026"/>
    <s v="890306950_FVE300026"/>
    <d v="2024-05-10T15:46:42"/>
    <d v="2024-06-15T00:00:00"/>
    <d v="2024-06-04T07:00:00"/>
    <n v="129940"/>
    <n v="129940"/>
    <s v="Evento"/>
    <s v="jamundi"/>
    <s v="Servicios de salud"/>
    <m/>
    <m/>
    <s v="44B200290"/>
    <x v="0"/>
    <s v="Finalizada"/>
    <e v="#N/A"/>
    <m/>
    <m/>
    <n v="129940"/>
    <n v="0"/>
    <n v="0"/>
    <m/>
    <m/>
    <n v="129940"/>
    <n v="0"/>
    <n v="0"/>
    <n v="129940"/>
    <n v="129940"/>
    <n v="1222473768"/>
    <n v="0"/>
    <m/>
    <m/>
    <m/>
    <m/>
    <d v="2024-06-30T00:00:00"/>
  </r>
  <r>
    <n v="300069"/>
    <n v="890306950"/>
    <s v="Ese Hospital Piloto de Jamundi"/>
    <s v="FVE"/>
    <n v="300069"/>
    <s v="FVE300069"/>
    <s v="890306950_FVE300069"/>
    <d v="2024-05-10T20:38:30"/>
    <d v="2024-06-15T00:00:00"/>
    <d v="2024-06-04T07:00:00"/>
    <n v="65100"/>
    <n v="60600"/>
    <s v="Evento"/>
    <s v="jamundi"/>
    <s v="Servicios de salud"/>
    <m/>
    <m/>
    <s v="44B200290"/>
    <x v="8"/>
    <s v="Para auditoria de pertinencia"/>
    <e v="#N/A"/>
    <m/>
    <m/>
    <n v="0"/>
    <n v="0"/>
    <n v="0"/>
    <m/>
    <m/>
    <n v="0"/>
    <n v="0"/>
    <n v="0"/>
    <n v="0"/>
    <n v="0"/>
    <m/>
    <n v="0"/>
    <m/>
    <m/>
    <m/>
    <m/>
    <d v="2024-06-30T00:00:00"/>
  </r>
  <r>
    <n v="300081"/>
    <n v="890306950"/>
    <s v="Ese Hospital Piloto de Jamundi"/>
    <s v="FVE"/>
    <n v="300081"/>
    <s v="FVE300081"/>
    <s v="890306950_FVE300081"/>
    <d v="2024-05-11T07:21:14"/>
    <d v="2024-06-15T00:00:00"/>
    <d v="2024-06-04T07:00:00"/>
    <n v="152240"/>
    <n v="152240"/>
    <s v="Evento"/>
    <s v="jamundi"/>
    <s v="Servicios de salud"/>
    <m/>
    <m/>
    <s v="44B200290"/>
    <x v="0"/>
    <s v="Finalizada"/>
    <e v="#N/A"/>
    <m/>
    <m/>
    <n v="152240"/>
    <n v="0"/>
    <n v="0"/>
    <m/>
    <m/>
    <n v="152240"/>
    <n v="0"/>
    <n v="0"/>
    <n v="152240"/>
    <n v="152240"/>
    <n v="1222473773"/>
    <n v="0"/>
    <m/>
    <m/>
    <m/>
    <m/>
    <d v="2024-06-30T00:00:00"/>
  </r>
  <r>
    <n v="300085"/>
    <n v="890306950"/>
    <s v="Ese Hospital Piloto de Jamundi"/>
    <s v="FVE"/>
    <n v="300085"/>
    <s v="FVE300085"/>
    <s v="890306950_FVE300085"/>
    <d v="2024-05-11T07:38:41"/>
    <d v="2024-06-15T00:00:00"/>
    <d v="2024-06-04T07:00:00"/>
    <n v="390776"/>
    <n v="390776"/>
    <s v="Evento"/>
    <s v="jamundi"/>
    <s v="Servicios de salud"/>
    <m/>
    <m/>
    <s v="44B200290"/>
    <x v="0"/>
    <s v="Finalizada"/>
    <e v="#N/A"/>
    <m/>
    <m/>
    <n v="390776"/>
    <n v="0"/>
    <n v="0"/>
    <m/>
    <m/>
    <n v="390776"/>
    <n v="0"/>
    <n v="0"/>
    <n v="390776"/>
    <n v="390776"/>
    <n v="1222473774"/>
    <n v="0"/>
    <m/>
    <m/>
    <m/>
    <m/>
    <d v="2024-06-30T00:00:00"/>
  </r>
  <r>
    <n v="300088"/>
    <n v="890306950"/>
    <s v="Ese Hospital Piloto de Jamundi"/>
    <s v="FVE"/>
    <n v="300088"/>
    <s v="FVE300088"/>
    <s v="890306950_FVE300088"/>
    <d v="2024-05-11T07:52:37"/>
    <d v="2024-06-15T00:00:00"/>
    <d v="2024-06-04T07:00:00"/>
    <n v="798430"/>
    <n v="798430"/>
    <s v="Evento"/>
    <s v="jamundi"/>
    <s v="Servicios de salud"/>
    <m/>
    <m/>
    <s v="44B200290"/>
    <x v="0"/>
    <s v="Finalizada"/>
    <e v="#N/A"/>
    <m/>
    <m/>
    <n v="798430"/>
    <n v="0"/>
    <n v="0"/>
    <m/>
    <m/>
    <n v="798430"/>
    <n v="0"/>
    <n v="0"/>
    <n v="798430"/>
    <n v="798430"/>
    <n v="1222473775"/>
    <n v="0"/>
    <m/>
    <m/>
    <m/>
    <m/>
    <d v="2024-06-30T00:00:00"/>
  </r>
  <r>
    <n v="300096"/>
    <n v="890306950"/>
    <s v="Ese Hospital Piloto de Jamundi"/>
    <s v="FVE"/>
    <n v="300096"/>
    <s v="FVE300096"/>
    <s v="890306950_FVE300096"/>
    <d v="2024-05-11T08:19:10"/>
    <d v="2024-06-15T00:00:00"/>
    <d v="2024-06-04T07:00:00"/>
    <n v="180286"/>
    <n v="180286"/>
    <s v="Evento"/>
    <s v="jamundi"/>
    <s v="Servicios de salud"/>
    <m/>
    <m/>
    <s v="44B200290"/>
    <x v="0"/>
    <s v="Finalizada"/>
    <e v="#N/A"/>
    <m/>
    <m/>
    <n v="180286"/>
    <n v="0"/>
    <n v="0"/>
    <m/>
    <m/>
    <n v="180286"/>
    <n v="0"/>
    <n v="0"/>
    <n v="180286"/>
    <n v="180286"/>
    <n v="1222473776"/>
    <n v="0"/>
    <m/>
    <m/>
    <m/>
    <m/>
    <d v="2024-06-30T00:00:00"/>
  </r>
  <r>
    <n v="300101"/>
    <n v="890306950"/>
    <s v="Ese Hospital Piloto de Jamundi"/>
    <s v="FVE"/>
    <n v="300101"/>
    <s v="FVE300101"/>
    <s v="890306950_FVE300101"/>
    <d v="2024-05-11T08:27:14"/>
    <d v="2024-06-15T00:00:00"/>
    <d v="2024-06-04T07:00:00"/>
    <n v="207816"/>
    <n v="207816"/>
    <s v="Evento"/>
    <s v="jamundi"/>
    <s v="Servicios de salud"/>
    <m/>
    <m/>
    <s v="44B200290"/>
    <x v="0"/>
    <s v="Finalizada"/>
    <e v="#N/A"/>
    <m/>
    <m/>
    <n v="207816"/>
    <n v="0"/>
    <n v="0"/>
    <m/>
    <m/>
    <n v="207816"/>
    <n v="0"/>
    <n v="0"/>
    <n v="207816"/>
    <n v="207816"/>
    <n v="1222473777"/>
    <n v="0"/>
    <m/>
    <m/>
    <m/>
    <m/>
    <d v="2024-06-30T00:00:00"/>
  </r>
  <r>
    <n v="300127"/>
    <n v="890306950"/>
    <s v="Ese Hospital Piloto de Jamundi"/>
    <s v="FVE"/>
    <n v="300127"/>
    <s v="FVE300127"/>
    <s v="890306950_FVE300127"/>
    <d v="2024-05-11T09:01:27"/>
    <d v="2024-06-15T00:00:00"/>
    <d v="2024-06-04T07:00:00"/>
    <n v="354000"/>
    <n v="354000"/>
    <s v="Evento"/>
    <s v="jamundi"/>
    <s v="Servicios de salud"/>
    <m/>
    <m/>
    <s v="44B200290"/>
    <x v="0"/>
    <s v="Finalizada"/>
    <e v="#N/A"/>
    <m/>
    <m/>
    <n v="354000"/>
    <n v="0"/>
    <n v="0"/>
    <m/>
    <m/>
    <n v="354000"/>
    <n v="0"/>
    <n v="0"/>
    <n v="354000"/>
    <n v="354000"/>
    <n v="1222473778"/>
    <n v="0"/>
    <m/>
    <m/>
    <m/>
    <m/>
    <d v="2024-06-30T00:00:00"/>
  </r>
  <r>
    <n v="300150"/>
    <n v="890306950"/>
    <s v="Ese Hospital Piloto de Jamundi"/>
    <s v="FVE"/>
    <n v="300150"/>
    <s v="FVE300150"/>
    <s v="890306950_FVE300150"/>
    <d v="2024-05-11T09:25:55"/>
    <d v="2024-06-15T00:00:00"/>
    <d v="2024-06-04T07:00:00"/>
    <n v="140800"/>
    <n v="140800"/>
    <s v="Evento"/>
    <s v="jamundi"/>
    <s v="Servicios de salud"/>
    <m/>
    <m/>
    <s v="44B200290"/>
    <x v="0"/>
    <s v="Finalizada"/>
    <e v="#N/A"/>
    <m/>
    <m/>
    <n v="140800"/>
    <n v="0"/>
    <n v="0"/>
    <m/>
    <m/>
    <n v="140800"/>
    <n v="0"/>
    <n v="0"/>
    <n v="140800"/>
    <n v="140800"/>
    <n v="1222473779"/>
    <n v="0"/>
    <m/>
    <m/>
    <m/>
    <m/>
    <d v="2024-06-30T00:00:00"/>
  </r>
  <r>
    <n v="300177"/>
    <n v="890306950"/>
    <s v="Ese Hospital Piloto de Jamundi"/>
    <s v="FVE"/>
    <n v="300177"/>
    <s v="FVE300177"/>
    <s v="890306950_FVE300177"/>
    <d v="2024-05-11T09:42:19"/>
    <d v="2024-06-15T00:00:00"/>
    <d v="2024-06-04T07:00:00"/>
    <n v="94760"/>
    <n v="94760"/>
    <s v="Evento"/>
    <s v="jamundi"/>
    <s v="Servicios de salud"/>
    <m/>
    <m/>
    <s v="44B200290"/>
    <x v="0"/>
    <s v="Finalizada"/>
    <e v="#N/A"/>
    <m/>
    <m/>
    <n v="94760"/>
    <n v="0"/>
    <n v="0"/>
    <m/>
    <m/>
    <n v="94760"/>
    <n v="0"/>
    <n v="0"/>
    <n v="94760"/>
    <n v="94760"/>
    <n v="1222473780"/>
    <n v="0"/>
    <m/>
    <m/>
    <m/>
    <m/>
    <d v="2024-06-30T00:00:00"/>
  </r>
  <r>
    <n v="300217"/>
    <n v="890306950"/>
    <s v="Ese Hospital Piloto de Jamundi"/>
    <s v="FVE"/>
    <n v="300217"/>
    <s v="FVE300217"/>
    <s v="890306950_FVE300217"/>
    <d v="2024-05-11T10:22:42"/>
    <d v="2024-06-15T00:00:00"/>
    <d v="2024-06-04T07:00:00"/>
    <n v="472040"/>
    <n v="472040"/>
    <s v="Evento"/>
    <s v="jamundi"/>
    <s v="Servicios de salud"/>
    <m/>
    <m/>
    <s v="44B200290"/>
    <x v="0"/>
    <s v="Finalizada"/>
    <e v="#N/A"/>
    <m/>
    <m/>
    <n v="472040"/>
    <n v="0"/>
    <n v="0"/>
    <m/>
    <m/>
    <n v="472040"/>
    <n v="0"/>
    <n v="0"/>
    <n v="472040"/>
    <n v="472040"/>
    <n v="1222473781"/>
    <n v="0"/>
    <m/>
    <m/>
    <m/>
    <m/>
    <d v="2024-06-30T00:00:00"/>
  </r>
  <r>
    <n v="300246"/>
    <n v="890306950"/>
    <s v="Ese Hospital Piloto de Jamundi"/>
    <s v="FVE"/>
    <n v="300246"/>
    <s v="FVE300246"/>
    <s v="890306950_FVE300246"/>
    <d v="2024-05-11T10:49:13"/>
    <d v="2024-06-15T00:00:00"/>
    <d v="2024-06-04T07:00:00"/>
    <n v="155090"/>
    <n v="155090"/>
    <s v="Evento"/>
    <s v="jamundi"/>
    <s v="Servicios de salud"/>
    <m/>
    <m/>
    <s v="44B200290"/>
    <x v="0"/>
    <s v="Finalizada"/>
    <e v="#N/A"/>
    <m/>
    <m/>
    <n v="155090"/>
    <n v="0"/>
    <n v="0"/>
    <m/>
    <m/>
    <n v="155090"/>
    <n v="0"/>
    <n v="0"/>
    <n v="155090"/>
    <n v="155090"/>
    <n v="1222473782"/>
    <n v="0"/>
    <m/>
    <m/>
    <m/>
    <m/>
    <d v="2024-06-30T00:00:00"/>
  </r>
  <r>
    <n v="300265"/>
    <n v="890306950"/>
    <s v="Ese Hospital Piloto de Jamundi"/>
    <s v="FVE"/>
    <n v="300265"/>
    <s v="FVE300265"/>
    <s v="890306950_FVE300265"/>
    <d v="2024-05-11T11:03:09"/>
    <d v="2024-06-15T00:00:00"/>
    <d v="2024-06-04T07:00:00"/>
    <n v="248660"/>
    <n v="248660"/>
    <s v="Evento"/>
    <s v="jamundi"/>
    <s v="Servicios de salud"/>
    <m/>
    <m/>
    <s v="44B200290"/>
    <x v="0"/>
    <s v="Finalizada"/>
    <e v="#N/A"/>
    <m/>
    <m/>
    <n v="248660"/>
    <n v="0"/>
    <n v="0"/>
    <m/>
    <m/>
    <n v="248660"/>
    <n v="0"/>
    <n v="0"/>
    <n v="248660"/>
    <n v="248660"/>
    <n v="1222473783"/>
    <n v="0"/>
    <m/>
    <m/>
    <m/>
    <m/>
    <d v="2024-06-30T00:00:00"/>
  </r>
  <r>
    <n v="300275"/>
    <n v="890306950"/>
    <s v="Ese Hospital Piloto de Jamundi"/>
    <s v="FVE"/>
    <n v="300275"/>
    <s v="FVE300275"/>
    <s v="890306950_FVE300275"/>
    <d v="2024-05-11T11:09:00"/>
    <d v="2024-06-15T00:00:00"/>
    <d v="2024-06-04T07:00:00"/>
    <n v="131310"/>
    <n v="131310"/>
    <s v="Evento"/>
    <s v="jamundi"/>
    <s v="Servicios de salud"/>
    <m/>
    <m/>
    <s v="44B200290"/>
    <x v="0"/>
    <s v="Finalizada"/>
    <e v="#N/A"/>
    <m/>
    <m/>
    <n v="131310"/>
    <n v="0"/>
    <n v="0"/>
    <m/>
    <m/>
    <n v="131310"/>
    <n v="0"/>
    <n v="0"/>
    <n v="131310"/>
    <n v="131310"/>
    <n v="1222473784"/>
    <n v="0"/>
    <m/>
    <m/>
    <m/>
    <m/>
    <d v="2024-06-30T00:00:00"/>
  </r>
  <r>
    <n v="300281"/>
    <n v="890306950"/>
    <s v="Ese Hospital Piloto de Jamundi"/>
    <s v="FVE"/>
    <n v="300281"/>
    <s v="FVE300281"/>
    <s v="890306950_FVE300281"/>
    <d v="2024-05-11T11:17:21"/>
    <d v="2024-06-15T00:00:00"/>
    <d v="2024-06-04T07:00:00"/>
    <n v="259710"/>
    <n v="259710"/>
    <s v="Evento"/>
    <s v="jamundi"/>
    <s v="Servicios de salud"/>
    <m/>
    <m/>
    <s v="44B200290"/>
    <x v="0"/>
    <s v="Finalizada"/>
    <e v="#N/A"/>
    <m/>
    <m/>
    <n v="259710"/>
    <n v="0"/>
    <n v="0"/>
    <m/>
    <m/>
    <n v="259710"/>
    <n v="0"/>
    <n v="0"/>
    <n v="259710"/>
    <n v="259710"/>
    <n v="1222473785"/>
    <n v="0"/>
    <m/>
    <m/>
    <m/>
    <m/>
    <d v="2024-06-30T00:00:00"/>
  </r>
  <r>
    <n v="300282"/>
    <n v="890306950"/>
    <s v="Ese Hospital Piloto de Jamundi"/>
    <s v="FVE"/>
    <n v="300282"/>
    <s v="FVE300282"/>
    <s v="890306950_FVE300282"/>
    <d v="2024-05-11T11:17:40"/>
    <d v="2024-06-15T00:00:00"/>
    <d v="2024-06-04T07:00:00"/>
    <n v="140800"/>
    <n v="140800"/>
    <s v="Evento"/>
    <s v="jamundi"/>
    <s v="Servicios de salud"/>
    <m/>
    <m/>
    <s v="44B200290"/>
    <x v="0"/>
    <s v="Finalizada"/>
    <e v="#N/A"/>
    <m/>
    <m/>
    <n v="140800"/>
    <n v="0"/>
    <n v="0"/>
    <m/>
    <m/>
    <n v="140800"/>
    <n v="0"/>
    <n v="0"/>
    <n v="140800"/>
    <n v="140800"/>
    <n v="1222473786"/>
    <n v="0"/>
    <m/>
    <m/>
    <m/>
    <m/>
    <d v="2024-06-30T00:00:00"/>
  </r>
  <r>
    <n v="300296"/>
    <n v="890306950"/>
    <s v="Ese Hospital Piloto de Jamundi"/>
    <s v="FVE"/>
    <n v="300296"/>
    <s v="FVE300296"/>
    <s v="890306950_FVE300296"/>
    <d v="2024-05-11T11:28:49"/>
    <d v="2024-06-15T00:00:00"/>
    <d v="2024-06-04T07:00:00"/>
    <n v="96660"/>
    <n v="96660"/>
    <s v="Evento"/>
    <s v="jamundi"/>
    <s v="Servicios de salud"/>
    <m/>
    <m/>
    <s v="44B200290"/>
    <x v="0"/>
    <s v="Finalizada"/>
    <e v="#N/A"/>
    <m/>
    <m/>
    <n v="96660"/>
    <n v="0"/>
    <n v="0"/>
    <m/>
    <m/>
    <n v="96660"/>
    <n v="0"/>
    <n v="0"/>
    <n v="96660"/>
    <n v="96660"/>
    <n v="1222473787"/>
    <n v="0"/>
    <m/>
    <m/>
    <m/>
    <m/>
    <d v="2024-06-30T00:00:00"/>
  </r>
  <r>
    <n v="300310"/>
    <n v="890306950"/>
    <s v="Ese Hospital Piloto de Jamundi"/>
    <s v="FVE"/>
    <n v="300310"/>
    <s v="FVE300310"/>
    <s v="890306950_FVE300310"/>
    <d v="2024-05-11T11:45:10"/>
    <d v="2024-06-15T00:00:00"/>
    <d v="2024-06-04T07:00:00"/>
    <n v="94400"/>
    <n v="94400"/>
    <s v="Evento"/>
    <s v="jamundi"/>
    <s v="Servicios de salud"/>
    <m/>
    <m/>
    <s v="44B200290"/>
    <x v="0"/>
    <s v="Finalizada"/>
    <e v="#N/A"/>
    <m/>
    <m/>
    <n v="94400"/>
    <n v="0"/>
    <n v="0"/>
    <m/>
    <m/>
    <n v="94400"/>
    <n v="0"/>
    <n v="0"/>
    <n v="94400"/>
    <n v="94400"/>
    <n v="1222473788"/>
    <n v="0"/>
    <m/>
    <m/>
    <m/>
    <m/>
    <d v="2024-06-30T00:00:00"/>
  </r>
  <r>
    <n v="300312"/>
    <n v="890306950"/>
    <s v="Ese Hospital Piloto de Jamundi"/>
    <s v="FVE"/>
    <n v="300312"/>
    <s v="FVE300312"/>
    <s v="890306950_FVE300312"/>
    <d v="2024-05-11T11:48:00"/>
    <d v="2024-06-15T00:00:00"/>
    <d v="2024-06-04T07:00:00"/>
    <n v="153720"/>
    <n v="153720"/>
    <s v="Evento"/>
    <s v="jamundi"/>
    <s v="Servicios de salud"/>
    <m/>
    <m/>
    <s v="44B200290"/>
    <x v="0"/>
    <s v="Finalizada"/>
    <e v="#N/A"/>
    <m/>
    <m/>
    <n v="153720"/>
    <n v="0"/>
    <n v="0"/>
    <m/>
    <m/>
    <n v="153720"/>
    <n v="0"/>
    <n v="0"/>
    <n v="153720"/>
    <n v="153720"/>
    <n v="1222473789"/>
    <n v="0"/>
    <m/>
    <m/>
    <m/>
    <m/>
    <d v="2024-06-30T00:00:00"/>
  </r>
  <r>
    <n v="300316"/>
    <n v="890306950"/>
    <s v="Ese Hospital Piloto de Jamundi"/>
    <s v="FVE"/>
    <n v="300316"/>
    <s v="FVE300316"/>
    <s v="890306950_FVE300316"/>
    <d v="2024-05-11T11:49:13"/>
    <d v="2024-06-15T00:00:00"/>
    <d v="2024-06-04T07:00:00"/>
    <n v="82880"/>
    <n v="82880"/>
    <s v="Evento"/>
    <s v="jamundi"/>
    <s v="Servicios de salud"/>
    <m/>
    <m/>
    <s v="44B200290"/>
    <x v="0"/>
    <s v="Finalizada"/>
    <e v="#N/A"/>
    <m/>
    <m/>
    <n v="82880"/>
    <n v="0"/>
    <n v="0"/>
    <m/>
    <m/>
    <n v="82880"/>
    <n v="0"/>
    <n v="0"/>
    <n v="82880"/>
    <n v="82880"/>
    <n v="1222473790"/>
    <n v="0"/>
    <m/>
    <m/>
    <m/>
    <m/>
    <d v="2024-06-30T00:00:00"/>
  </r>
  <r>
    <n v="300319"/>
    <n v="890306950"/>
    <s v="Ese Hospital Piloto de Jamundi"/>
    <s v="FVE"/>
    <n v="300319"/>
    <s v="FVE300319"/>
    <s v="890306950_FVE300319"/>
    <d v="2024-05-11T11:53:22"/>
    <d v="2024-06-15T00:00:00"/>
    <d v="2024-06-04T07:00:00"/>
    <n v="239186"/>
    <n v="239186"/>
    <s v="Evento"/>
    <s v="jamundi"/>
    <s v="Servicios de salud"/>
    <m/>
    <m/>
    <s v="44B200290"/>
    <x v="0"/>
    <s v="Finalizada"/>
    <e v="#N/A"/>
    <m/>
    <m/>
    <n v="239186"/>
    <n v="0"/>
    <n v="0"/>
    <m/>
    <m/>
    <n v="239186"/>
    <n v="0"/>
    <n v="0"/>
    <n v="239186"/>
    <n v="239186"/>
    <n v="1222473791"/>
    <n v="0"/>
    <m/>
    <m/>
    <m/>
    <m/>
    <d v="2024-06-30T00:00:00"/>
  </r>
  <r>
    <n v="300320"/>
    <n v="890306950"/>
    <s v="Ese Hospital Piloto de Jamundi"/>
    <s v="FVE"/>
    <n v="300320"/>
    <s v="FVE300320"/>
    <s v="890306950_FVE300320"/>
    <d v="2024-05-11T11:55:09"/>
    <d v="2024-06-15T00:00:00"/>
    <d v="2024-06-04T07:00:00"/>
    <n v="153960"/>
    <n v="153960"/>
    <s v="Evento"/>
    <s v="jamundi"/>
    <s v="Servicios de salud"/>
    <m/>
    <m/>
    <s v="44B200290"/>
    <x v="0"/>
    <s v="Finalizada"/>
    <e v="#N/A"/>
    <m/>
    <m/>
    <n v="153960"/>
    <n v="0"/>
    <n v="0"/>
    <m/>
    <m/>
    <n v="153960"/>
    <n v="0"/>
    <n v="0"/>
    <n v="153960"/>
    <n v="153960"/>
    <n v="1222473792"/>
    <n v="0"/>
    <m/>
    <m/>
    <m/>
    <m/>
    <d v="2024-06-30T00:00:00"/>
  </r>
  <r>
    <n v="300350"/>
    <n v="890306950"/>
    <s v="Ese Hospital Piloto de Jamundi"/>
    <s v="FVE"/>
    <n v="300350"/>
    <s v="FVE300350"/>
    <s v="890306950_FVE300350"/>
    <d v="2024-05-11T12:20:57"/>
    <d v="2024-06-15T00:00:00"/>
    <d v="2024-06-04T07:00:00"/>
    <n v="185110"/>
    <n v="185110"/>
    <s v="Evento"/>
    <s v="jamundi"/>
    <s v="Servicios de salud"/>
    <m/>
    <m/>
    <s v="44B200290"/>
    <x v="0"/>
    <s v="Finalizada"/>
    <e v="#N/A"/>
    <m/>
    <m/>
    <n v="185110"/>
    <n v="0"/>
    <n v="0"/>
    <m/>
    <m/>
    <n v="185110"/>
    <n v="0"/>
    <n v="0"/>
    <n v="185110"/>
    <n v="185110"/>
    <n v="1222473793"/>
    <n v="0"/>
    <m/>
    <m/>
    <m/>
    <m/>
    <d v="2024-06-30T00:00:00"/>
  </r>
  <r>
    <n v="300396"/>
    <n v="890306950"/>
    <s v="Ese Hospital Piloto de Jamundi"/>
    <s v="FVE"/>
    <n v="300396"/>
    <s v="FVE300396"/>
    <s v="890306950_FVE300396"/>
    <d v="2024-05-11T13:01:35"/>
    <d v="2024-06-15T00:00:00"/>
    <d v="2024-06-04T07:00:00"/>
    <n v="139480"/>
    <n v="139480"/>
    <s v="Evento"/>
    <s v="jamundi"/>
    <s v="Servicios de salud"/>
    <m/>
    <m/>
    <s v="44B200290"/>
    <x v="0"/>
    <s v="Finalizada"/>
    <e v="#N/A"/>
    <m/>
    <m/>
    <n v="139480"/>
    <n v="0"/>
    <n v="0"/>
    <m/>
    <m/>
    <n v="139480"/>
    <n v="0"/>
    <n v="0"/>
    <n v="139480"/>
    <n v="139480"/>
    <n v="1222473794"/>
    <n v="0"/>
    <m/>
    <m/>
    <m/>
    <m/>
    <d v="2024-06-30T00:00:00"/>
  </r>
  <r>
    <n v="300399"/>
    <n v="890306950"/>
    <s v="Ese Hospital Piloto de Jamundi"/>
    <s v="FVE"/>
    <n v="300399"/>
    <s v="FVE300399"/>
    <s v="890306950_FVE300399"/>
    <d v="2024-05-11T13:02:03"/>
    <d v="2024-06-15T00:00:00"/>
    <d v="2024-06-04T07:00:00"/>
    <n v="132950"/>
    <n v="132950"/>
    <s v="Evento"/>
    <s v="jamundi"/>
    <s v="Servicios de salud"/>
    <m/>
    <m/>
    <s v="44B200290"/>
    <x v="0"/>
    <s v="Finalizada"/>
    <e v="#N/A"/>
    <m/>
    <m/>
    <n v="132950"/>
    <n v="0"/>
    <n v="0"/>
    <m/>
    <m/>
    <n v="132950"/>
    <n v="0"/>
    <n v="0"/>
    <n v="132950"/>
    <n v="132950"/>
    <n v="1222473795"/>
    <n v="0"/>
    <m/>
    <m/>
    <m/>
    <m/>
    <d v="2024-06-30T00:00:00"/>
  </r>
  <r>
    <n v="300479"/>
    <n v="890306950"/>
    <s v="Ese Hospital Piloto de Jamundi"/>
    <s v="FVE"/>
    <n v="300479"/>
    <s v="FVE300479"/>
    <s v="890306950_FVE300479"/>
    <d v="2024-05-11T14:27:45"/>
    <d v="2024-06-15T00:00:00"/>
    <d v="2024-06-04T07:00:00"/>
    <n v="81400"/>
    <n v="81400"/>
    <s v="Evento"/>
    <s v="jamundi"/>
    <s v="Servicios de salud"/>
    <m/>
    <m/>
    <s v="44B200290"/>
    <x v="0"/>
    <s v="Finalizada"/>
    <e v="#N/A"/>
    <m/>
    <m/>
    <n v="81400"/>
    <n v="0"/>
    <n v="0"/>
    <m/>
    <m/>
    <n v="81400"/>
    <n v="0"/>
    <n v="0"/>
    <n v="81400"/>
    <n v="81400"/>
    <n v="1222473796"/>
    <n v="0"/>
    <m/>
    <m/>
    <m/>
    <m/>
    <d v="2024-06-30T00:00:00"/>
  </r>
  <r>
    <n v="300491"/>
    <n v="890306950"/>
    <s v="Ese Hospital Piloto de Jamundi"/>
    <s v="FVE"/>
    <n v="300491"/>
    <s v="FVE300491"/>
    <s v="890306950_FVE300491"/>
    <d v="2024-05-11T14:36:24"/>
    <d v="2024-06-15T00:00:00"/>
    <d v="2024-06-04T07:00:00"/>
    <n v="246056"/>
    <n v="246056"/>
    <s v="Evento"/>
    <s v="jamundi"/>
    <s v="Servicios de salud"/>
    <m/>
    <m/>
    <s v="44B200290"/>
    <x v="0"/>
    <s v="Finalizada"/>
    <e v="#N/A"/>
    <m/>
    <m/>
    <n v="246056"/>
    <n v="0"/>
    <n v="0"/>
    <m/>
    <m/>
    <n v="246056"/>
    <n v="0"/>
    <n v="0"/>
    <n v="246056"/>
    <n v="246056"/>
    <n v="1222473797"/>
    <n v="0"/>
    <m/>
    <m/>
    <m/>
    <m/>
    <d v="2024-06-30T00:00:00"/>
  </r>
  <r>
    <n v="300570"/>
    <n v="890306950"/>
    <s v="Ese Hospital Piloto de Jamundi"/>
    <s v="FVE"/>
    <n v="300570"/>
    <s v="FVE300570"/>
    <s v="890306950_FVE300570"/>
    <d v="2024-05-11T16:54:08"/>
    <d v="2024-06-15T00:00:00"/>
    <d v="2024-06-04T07:00:00"/>
    <n v="140800"/>
    <n v="140800"/>
    <s v="Evento"/>
    <s v="jamundi"/>
    <s v="Servicios de salud"/>
    <m/>
    <m/>
    <s v="44B200290"/>
    <x v="0"/>
    <s v="Finalizada"/>
    <e v="#N/A"/>
    <m/>
    <m/>
    <n v="140800"/>
    <n v="0"/>
    <n v="0"/>
    <m/>
    <m/>
    <n v="140800"/>
    <n v="0"/>
    <n v="0"/>
    <n v="140800"/>
    <n v="140800"/>
    <n v="1222473798"/>
    <n v="0"/>
    <m/>
    <m/>
    <m/>
    <m/>
    <d v="2024-06-30T00:00:00"/>
  </r>
  <r>
    <n v="300572"/>
    <n v="890306950"/>
    <s v="Ese Hospital Piloto de Jamundi"/>
    <s v="FVE"/>
    <n v="300572"/>
    <s v="FVE300572"/>
    <s v="890306950_FVE300572"/>
    <d v="2024-05-11T17:04:42"/>
    <d v="2024-06-15T00:00:00"/>
    <d v="2024-06-04T07:00:00"/>
    <n v="176130"/>
    <n v="176130"/>
    <s v="Evento"/>
    <s v="jamundi"/>
    <s v="Servicios de salud"/>
    <m/>
    <m/>
    <s v="44B200290"/>
    <x v="0"/>
    <s v="Finalizada"/>
    <e v="#N/A"/>
    <m/>
    <m/>
    <n v="176130"/>
    <n v="0"/>
    <n v="0"/>
    <m/>
    <m/>
    <n v="176130"/>
    <n v="0"/>
    <n v="0"/>
    <n v="176130"/>
    <n v="176130"/>
    <n v="1222473799"/>
    <n v="0"/>
    <m/>
    <m/>
    <m/>
    <m/>
    <d v="2024-06-30T00:00:00"/>
  </r>
  <r>
    <n v="300573"/>
    <n v="890306950"/>
    <s v="Ese Hospital Piloto de Jamundi"/>
    <s v="FVE"/>
    <n v="300573"/>
    <s v="FVE300573"/>
    <s v="890306950_FVE300573"/>
    <d v="2024-05-11T17:07:44"/>
    <d v="2024-06-15T00:00:00"/>
    <d v="2024-06-04T07:00:00"/>
    <n v="384330"/>
    <n v="384330"/>
    <s v="Evento"/>
    <s v="jamundi"/>
    <s v="Servicios de salud"/>
    <m/>
    <m/>
    <s v="44B200290"/>
    <x v="0"/>
    <s v="Finalizada"/>
    <e v="#N/A"/>
    <m/>
    <m/>
    <n v="384330"/>
    <n v="0"/>
    <n v="0"/>
    <m/>
    <m/>
    <n v="384330"/>
    <n v="0"/>
    <n v="0"/>
    <n v="384330"/>
    <n v="384330"/>
    <n v="1222473800"/>
    <n v="0"/>
    <m/>
    <m/>
    <m/>
    <m/>
    <d v="2024-06-30T00:00:00"/>
  </r>
  <r>
    <n v="300575"/>
    <n v="890306950"/>
    <s v="Ese Hospital Piloto de Jamundi"/>
    <s v="FVE"/>
    <n v="300575"/>
    <s v="FVE300575"/>
    <s v="890306950_FVE300575"/>
    <d v="2024-05-11T17:15:46"/>
    <d v="2024-06-15T00:00:00"/>
    <d v="2024-06-04T07:00:00"/>
    <n v="81400"/>
    <n v="81400"/>
    <s v="Evento"/>
    <s v="jamundi"/>
    <s v="Servicios de salud"/>
    <m/>
    <m/>
    <s v="44B200290"/>
    <x v="0"/>
    <s v="Finalizada"/>
    <e v="#N/A"/>
    <m/>
    <m/>
    <n v="81400"/>
    <n v="0"/>
    <n v="0"/>
    <m/>
    <m/>
    <n v="81400"/>
    <n v="0"/>
    <n v="0"/>
    <n v="81400"/>
    <n v="81400"/>
    <n v="1222473801"/>
    <n v="0"/>
    <m/>
    <m/>
    <m/>
    <m/>
    <d v="2024-06-30T00:00:00"/>
  </r>
  <r>
    <n v="300577"/>
    <n v="890306950"/>
    <s v="Ese Hospital Piloto de Jamundi"/>
    <s v="FVE"/>
    <n v="300577"/>
    <s v="FVE300577"/>
    <s v="890306950_FVE300577"/>
    <d v="2024-05-11T17:22:50"/>
    <d v="2024-06-15T00:00:00"/>
    <d v="2024-06-04T07:00:00"/>
    <n v="96730"/>
    <n v="96730"/>
    <s v="Evento"/>
    <s v="jamundi"/>
    <s v="Servicios de salud"/>
    <m/>
    <m/>
    <s v="44B200290"/>
    <x v="0"/>
    <s v="Finalizada"/>
    <e v="#N/A"/>
    <m/>
    <m/>
    <n v="96730"/>
    <n v="0"/>
    <n v="0"/>
    <m/>
    <m/>
    <n v="96730"/>
    <n v="0"/>
    <n v="0"/>
    <n v="96730"/>
    <n v="96730"/>
    <n v="1222473802"/>
    <n v="0"/>
    <m/>
    <m/>
    <m/>
    <m/>
    <d v="2024-06-30T00:00:00"/>
  </r>
  <r>
    <n v="300578"/>
    <n v="890306950"/>
    <s v="Ese Hospital Piloto de Jamundi"/>
    <s v="FVE"/>
    <n v="300578"/>
    <s v="FVE300578"/>
    <s v="890306950_FVE300578"/>
    <d v="2024-05-11T17:27:07"/>
    <d v="2024-06-15T00:00:00"/>
    <d v="2024-06-04T07:00:00"/>
    <n v="97240"/>
    <n v="97240"/>
    <s v="Evento"/>
    <s v="jamundi"/>
    <s v="Servicios de salud"/>
    <m/>
    <m/>
    <s v="44B200290"/>
    <x v="0"/>
    <s v="Finalizada"/>
    <e v="#N/A"/>
    <m/>
    <m/>
    <n v="97240"/>
    <n v="0"/>
    <n v="0"/>
    <m/>
    <m/>
    <n v="97240"/>
    <n v="0"/>
    <n v="0"/>
    <n v="97240"/>
    <n v="97240"/>
    <n v="1222473803"/>
    <n v="0"/>
    <m/>
    <m/>
    <m/>
    <m/>
    <d v="2024-06-30T00:00:00"/>
  </r>
  <r>
    <n v="300587"/>
    <n v="890306950"/>
    <s v="Ese Hospital Piloto de Jamundi"/>
    <s v="FVE"/>
    <n v="300587"/>
    <s v="FVE300587"/>
    <s v="890306950_FVE300587"/>
    <d v="2024-05-12T10:55:12"/>
    <d v="2024-06-15T00:00:00"/>
    <d v="2024-06-04T07:00:00"/>
    <n v="513210"/>
    <n v="513210"/>
    <s v="Evento"/>
    <s v="jamundi"/>
    <s v="Servicios de salud"/>
    <m/>
    <m/>
    <s v="44B200290"/>
    <x v="0"/>
    <s v="Finalizada"/>
    <e v="#N/A"/>
    <m/>
    <m/>
    <n v="513210"/>
    <n v="0"/>
    <n v="0"/>
    <m/>
    <m/>
    <n v="513210"/>
    <n v="0"/>
    <n v="0"/>
    <n v="513210"/>
    <n v="513210"/>
    <n v="1222473804"/>
    <n v="0"/>
    <m/>
    <m/>
    <m/>
    <m/>
    <d v="2024-06-30T00:00:00"/>
  </r>
  <r>
    <n v="300592"/>
    <n v="890306950"/>
    <s v="Ese Hospital Piloto de Jamundi"/>
    <s v="FVE"/>
    <n v="300592"/>
    <s v="FVE300592"/>
    <s v="890306950_FVE300592"/>
    <d v="2024-05-12T11:59:38"/>
    <d v="2024-06-15T00:00:00"/>
    <d v="2024-06-04T07:00:00"/>
    <n v="138010"/>
    <n v="138010"/>
    <s v="Evento"/>
    <s v="jamundi"/>
    <s v="Servicios de salud"/>
    <m/>
    <m/>
    <s v="44B200290"/>
    <x v="0"/>
    <s v="Finalizada"/>
    <e v="#N/A"/>
    <m/>
    <m/>
    <n v="138010"/>
    <n v="0"/>
    <n v="0"/>
    <m/>
    <m/>
    <n v="138010"/>
    <n v="0"/>
    <n v="0"/>
    <n v="138010"/>
    <n v="138010"/>
    <n v="1222473805"/>
    <n v="0"/>
    <m/>
    <m/>
    <m/>
    <m/>
    <d v="2024-06-30T00:00:00"/>
  </r>
  <r>
    <n v="300593"/>
    <n v="890306950"/>
    <s v="Ese Hospital Piloto de Jamundi"/>
    <s v="FVE"/>
    <n v="300593"/>
    <s v="FVE300593"/>
    <s v="890306950_FVE300593"/>
    <d v="2024-05-12T12:04:48"/>
    <d v="2024-06-15T00:00:00"/>
    <d v="2024-06-04T07:00:00"/>
    <n v="125328"/>
    <n v="125328"/>
    <s v="Evento"/>
    <s v="jamundi"/>
    <s v="Servicios de salud"/>
    <m/>
    <m/>
    <s v="44B200290"/>
    <x v="0"/>
    <s v="Finalizada"/>
    <e v="#N/A"/>
    <m/>
    <m/>
    <n v="125328"/>
    <n v="0"/>
    <n v="0"/>
    <m/>
    <m/>
    <n v="125328"/>
    <n v="0"/>
    <n v="0"/>
    <n v="125328"/>
    <n v="125328"/>
    <n v="1222473806"/>
    <n v="0"/>
    <m/>
    <m/>
    <m/>
    <m/>
    <d v="2024-06-30T00:00:00"/>
  </r>
  <r>
    <n v="300594"/>
    <n v="890306950"/>
    <s v="Ese Hospital Piloto de Jamundi"/>
    <s v="FVE"/>
    <n v="300594"/>
    <s v="FVE300594"/>
    <s v="890306950_FVE300594"/>
    <d v="2024-05-12T12:11:24"/>
    <d v="2024-06-15T00:00:00"/>
    <d v="2024-06-04T07:00:00"/>
    <n v="171300"/>
    <n v="171300"/>
    <s v="Evento"/>
    <s v="jamundi"/>
    <s v="Servicios de salud"/>
    <m/>
    <m/>
    <s v="44B200290"/>
    <x v="0"/>
    <s v="Finalizada"/>
    <e v="#N/A"/>
    <m/>
    <m/>
    <n v="171300"/>
    <n v="0"/>
    <n v="0"/>
    <m/>
    <m/>
    <n v="171300"/>
    <n v="0"/>
    <n v="0"/>
    <n v="171300"/>
    <n v="171300"/>
    <n v="1222473807"/>
    <n v="0"/>
    <m/>
    <m/>
    <m/>
    <m/>
    <d v="2024-06-30T00:00:00"/>
  </r>
  <r>
    <n v="300598"/>
    <n v="890306950"/>
    <s v="Ese Hospital Piloto de Jamundi"/>
    <s v="FVE"/>
    <n v="300598"/>
    <s v="FVE300598"/>
    <s v="890306950_FVE300598"/>
    <d v="2024-05-12T12:32:30"/>
    <d v="2024-06-15T00:00:00"/>
    <d v="2024-06-04T07:00:00"/>
    <n v="65100"/>
    <n v="60600"/>
    <s v="Evento"/>
    <s v="jamundi"/>
    <s v="Servicios de salud"/>
    <m/>
    <m/>
    <s v="44B200290"/>
    <x v="0"/>
    <s v="Finalizada"/>
    <e v="#N/A"/>
    <m/>
    <m/>
    <n v="65100"/>
    <n v="0"/>
    <n v="0"/>
    <m/>
    <m/>
    <n v="65100"/>
    <n v="0"/>
    <n v="0"/>
    <n v="60600"/>
    <n v="60600"/>
    <n v="1222473808"/>
    <n v="0"/>
    <m/>
    <m/>
    <m/>
    <m/>
    <d v="2024-06-30T00:00:00"/>
  </r>
  <r>
    <n v="300599"/>
    <n v="890306950"/>
    <s v="Ese Hospital Piloto de Jamundi"/>
    <s v="FVE"/>
    <n v="300599"/>
    <s v="FVE300599"/>
    <s v="890306950_FVE300599"/>
    <d v="2024-05-12T12:33:44"/>
    <d v="2024-06-15T00:00:00"/>
    <d v="2024-06-04T07:00:00"/>
    <n v="65100"/>
    <n v="60600"/>
    <s v="Evento"/>
    <s v="jamundi"/>
    <s v="Servicios de salud"/>
    <m/>
    <m/>
    <s v="44B200290"/>
    <x v="0"/>
    <s v="Finalizada"/>
    <e v="#N/A"/>
    <m/>
    <m/>
    <n v="65100"/>
    <n v="0"/>
    <n v="0"/>
    <m/>
    <m/>
    <n v="65100"/>
    <n v="0"/>
    <n v="0"/>
    <n v="60600"/>
    <n v="60600"/>
    <n v="1222473809"/>
    <n v="0"/>
    <m/>
    <m/>
    <m/>
    <m/>
    <d v="2024-06-30T00:00:00"/>
  </r>
  <r>
    <n v="300600"/>
    <n v="890306950"/>
    <s v="Ese Hospital Piloto de Jamundi"/>
    <s v="FVE"/>
    <n v="300600"/>
    <s v="FVE300600"/>
    <s v="890306950_FVE300600"/>
    <d v="2024-05-12T12:35:31"/>
    <d v="2024-06-15T00:00:00"/>
    <d v="2024-06-04T07:00:00"/>
    <n v="65100"/>
    <n v="60600"/>
    <s v="Evento"/>
    <s v="jamundi"/>
    <s v="Servicios de salud"/>
    <m/>
    <m/>
    <s v="44B200290"/>
    <x v="0"/>
    <s v="Finalizada"/>
    <e v="#N/A"/>
    <m/>
    <m/>
    <n v="65100"/>
    <n v="0"/>
    <n v="0"/>
    <m/>
    <m/>
    <n v="65100"/>
    <n v="0"/>
    <n v="0"/>
    <n v="60600"/>
    <n v="60600"/>
    <n v="1222473810"/>
    <n v="0"/>
    <m/>
    <m/>
    <m/>
    <m/>
    <d v="2024-06-30T00:00:00"/>
  </r>
  <r>
    <n v="300676"/>
    <n v="890306950"/>
    <s v="Ese Hospital Piloto de Jamundi"/>
    <s v="FVE"/>
    <n v="300676"/>
    <s v="FVE300676"/>
    <s v="890306950_FVE300676"/>
    <d v="2024-05-13T09:41:24"/>
    <d v="2024-06-15T00:00:00"/>
    <d v="2024-06-04T07:00:00"/>
    <n v="271830"/>
    <n v="271830"/>
    <s v="Evento"/>
    <s v="jamundi"/>
    <s v="Servicios de salud"/>
    <m/>
    <m/>
    <s v="44B200290"/>
    <x v="0"/>
    <s v="Finalizada"/>
    <e v="#N/A"/>
    <m/>
    <m/>
    <n v="271830"/>
    <n v="0"/>
    <n v="0"/>
    <m/>
    <m/>
    <n v="271830"/>
    <n v="0"/>
    <n v="0"/>
    <n v="271830"/>
    <n v="271830"/>
    <n v="1222473811"/>
    <n v="0"/>
    <m/>
    <m/>
    <m/>
    <m/>
    <d v="2024-06-30T00:00:00"/>
  </r>
  <r>
    <n v="300759"/>
    <n v="890306950"/>
    <s v="Ese Hospital Piloto de Jamundi"/>
    <s v="FVE"/>
    <n v="300759"/>
    <s v="FVE300759"/>
    <s v="890306950_FVE300759"/>
    <d v="2024-05-13T13:00:29"/>
    <d v="2024-06-15T00:00:00"/>
    <d v="2024-06-04T07:00:00"/>
    <n v="212240"/>
    <n v="212240"/>
    <s v="Evento"/>
    <s v="jamundi"/>
    <s v="Servicios de salud"/>
    <m/>
    <m/>
    <s v="44B200290"/>
    <x v="0"/>
    <s v="Finalizada"/>
    <e v="#N/A"/>
    <m/>
    <m/>
    <n v="212240"/>
    <n v="0"/>
    <n v="0"/>
    <m/>
    <m/>
    <n v="212240"/>
    <n v="0"/>
    <n v="0"/>
    <n v="212240"/>
    <n v="212240"/>
    <n v="1222473812"/>
    <n v="0"/>
    <m/>
    <m/>
    <m/>
    <m/>
    <d v="2024-06-30T00:00:00"/>
  </r>
  <r>
    <n v="300761"/>
    <n v="890306950"/>
    <s v="Ese Hospital Piloto de Jamundi"/>
    <s v="FVE"/>
    <n v="300761"/>
    <s v="FVE300761"/>
    <s v="890306950_FVE300761"/>
    <d v="2024-05-13T13:02:49"/>
    <d v="2024-06-15T00:00:00"/>
    <d v="2024-06-04T07:00:00"/>
    <n v="81810"/>
    <n v="81810"/>
    <s v="Evento"/>
    <s v="jamundi"/>
    <s v="Servicios de salud"/>
    <m/>
    <m/>
    <s v="44B200290"/>
    <x v="0"/>
    <s v="Finalizada"/>
    <e v="#N/A"/>
    <m/>
    <m/>
    <n v="81810"/>
    <n v="0"/>
    <n v="0"/>
    <m/>
    <m/>
    <n v="81810"/>
    <n v="0"/>
    <n v="0"/>
    <n v="81810"/>
    <n v="81810"/>
    <n v="1222473813"/>
    <n v="0"/>
    <m/>
    <m/>
    <m/>
    <m/>
    <d v="2024-06-30T00:00:00"/>
  </r>
  <r>
    <n v="300763"/>
    <n v="890306950"/>
    <s v="Ese Hospital Piloto de Jamundi"/>
    <s v="FVE"/>
    <n v="300763"/>
    <s v="FVE300763"/>
    <s v="890306950_FVE300763"/>
    <d v="2024-05-13T13:05:13"/>
    <d v="2024-06-15T00:00:00"/>
    <d v="2024-06-04T07:00:00"/>
    <n v="117180"/>
    <n v="117180"/>
    <s v="Evento"/>
    <s v="jamundi"/>
    <s v="Servicios de salud"/>
    <m/>
    <m/>
    <s v="44B200290"/>
    <x v="0"/>
    <s v="Finalizada"/>
    <e v="#N/A"/>
    <m/>
    <m/>
    <n v="117180"/>
    <n v="0"/>
    <n v="0"/>
    <m/>
    <m/>
    <n v="117180"/>
    <n v="0"/>
    <n v="0"/>
    <n v="117180"/>
    <n v="117180"/>
    <n v="1222473814"/>
    <n v="0"/>
    <m/>
    <m/>
    <m/>
    <m/>
    <d v="2024-06-30T00:00:00"/>
  </r>
  <r>
    <n v="300771"/>
    <n v="890306950"/>
    <s v="Ese Hospital Piloto de Jamundi"/>
    <s v="FVE"/>
    <n v="300771"/>
    <s v="FVE300771"/>
    <s v="890306950_FVE300771"/>
    <d v="2024-05-13T13:26:37"/>
    <d v="2024-06-15T00:00:00"/>
    <d v="2024-06-04T07:00:00"/>
    <n v="243760"/>
    <n v="243760"/>
    <s v="Evento"/>
    <s v="jamundi"/>
    <s v="Servicios de salud"/>
    <m/>
    <m/>
    <s v="44B200290"/>
    <x v="0"/>
    <s v="Finalizada"/>
    <e v="#N/A"/>
    <m/>
    <m/>
    <n v="243760"/>
    <n v="0"/>
    <n v="0"/>
    <m/>
    <m/>
    <n v="243760"/>
    <n v="0"/>
    <n v="0"/>
    <n v="243760"/>
    <n v="243760"/>
    <n v="1222473815"/>
    <n v="0"/>
    <m/>
    <m/>
    <m/>
    <m/>
    <d v="2024-06-30T00:00:00"/>
  </r>
  <r>
    <n v="300795"/>
    <n v="890306950"/>
    <s v="Ese Hospital Piloto de Jamundi"/>
    <s v="FVE"/>
    <n v="300795"/>
    <s v="FVE300795"/>
    <s v="890306950_FVE300795"/>
    <d v="2024-05-13T14:22:22"/>
    <d v="2024-06-15T00:00:00"/>
    <d v="2024-06-04T07:00:00"/>
    <n v="153356"/>
    <n v="153356"/>
    <s v="Evento"/>
    <s v="jamundi"/>
    <s v="Servicios de salud"/>
    <m/>
    <m/>
    <s v="44B200290"/>
    <x v="0"/>
    <s v="Finalizada"/>
    <e v="#N/A"/>
    <m/>
    <m/>
    <n v="153356"/>
    <n v="0"/>
    <n v="0"/>
    <m/>
    <m/>
    <n v="153356"/>
    <n v="0"/>
    <n v="0"/>
    <n v="153356"/>
    <n v="153356"/>
    <n v="1222473816"/>
    <n v="0"/>
    <m/>
    <m/>
    <m/>
    <m/>
    <d v="2024-06-30T00:00:00"/>
  </r>
  <r>
    <n v="300799"/>
    <n v="890306950"/>
    <s v="Ese Hospital Piloto de Jamundi"/>
    <s v="FVE"/>
    <n v="300799"/>
    <s v="FVE300799"/>
    <s v="890306950_FVE300799"/>
    <d v="2024-05-13T14:26:06"/>
    <d v="2024-06-15T00:00:00"/>
    <d v="2024-06-04T07:00:00"/>
    <n v="121580"/>
    <n v="121580"/>
    <s v="Evento"/>
    <s v="jamundi"/>
    <s v="Servicios de salud"/>
    <m/>
    <m/>
    <s v="44B200290"/>
    <x v="0"/>
    <s v="Finalizada"/>
    <e v="#N/A"/>
    <m/>
    <m/>
    <n v="121580"/>
    <n v="0"/>
    <n v="0"/>
    <m/>
    <m/>
    <n v="121580"/>
    <n v="0"/>
    <n v="0"/>
    <n v="121580"/>
    <n v="121580"/>
    <n v="1222473817"/>
    <n v="0"/>
    <m/>
    <m/>
    <m/>
    <m/>
    <d v="2024-06-30T00:00:00"/>
  </r>
  <r>
    <n v="300806"/>
    <n v="890306950"/>
    <s v="Ese Hospital Piloto de Jamundi"/>
    <s v="FVE"/>
    <n v="300806"/>
    <s v="FVE300806"/>
    <s v="890306950_FVE300806"/>
    <d v="2024-05-13T14:31:38"/>
    <d v="2024-06-15T00:00:00"/>
    <d v="2024-06-04T07:00:00"/>
    <n v="126076"/>
    <n v="126076"/>
    <s v="Evento"/>
    <s v="jamundi"/>
    <s v="Servicios de salud"/>
    <m/>
    <m/>
    <s v="44B200290"/>
    <x v="0"/>
    <s v="Finalizada"/>
    <e v="#N/A"/>
    <m/>
    <m/>
    <n v="126076"/>
    <n v="0"/>
    <n v="0"/>
    <m/>
    <m/>
    <n v="126076"/>
    <n v="0"/>
    <n v="0"/>
    <n v="126076"/>
    <n v="126076"/>
    <n v="1222473818"/>
    <n v="0"/>
    <m/>
    <m/>
    <m/>
    <m/>
    <d v="2024-06-30T00:00:00"/>
  </r>
  <r>
    <n v="300810"/>
    <n v="890306950"/>
    <s v="Ese Hospital Piloto de Jamundi"/>
    <s v="FVE"/>
    <n v="300810"/>
    <s v="FVE300810"/>
    <s v="890306950_FVE300810"/>
    <d v="2024-05-13T14:36:19"/>
    <d v="2024-06-15T00:00:00"/>
    <d v="2024-06-04T07:00:00"/>
    <n v="240316"/>
    <n v="240316"/>
    <s v="Evento"/>
    <s v="jamundi"/>
    <s v="Servicios de salud"/>
    <m/>
    <m/>
    <s v="44B200290"/>
    <x v="0"/>
    <s v="Finalizada"/>
    <e v="#N/A"/>
    <m/>
    <m/>
    <n v="240316"/>
    <n v="0"/>
    <n v="0"/>
    <m/>
    <m/>
    <n v="240316"/>
    <n v="0"/>
    <n v="0"/>
    <n v="240316"/>
    <n v="240316"/>
    <n v="1222473819"/>
    <n v="0"/>
    <m/>
    <m/>
    <m/>
    <m/>
    <d v="2024-06-30T00:00:00"/>
  </r>
  <r>
    <n v="300814"/>
    <n v="890306950"/>
    <s v="Ese Hospital Piloto de Jamundi"/>
    <s v="FVE"/>
    <n v="300814"/>
    <s v="FVE300814"/>
    <s v="890306950_FVE300814"/>
    <d v="2024-05-13T14:44:36"/>
    <d v="2024-06-15T00:00:00"/>
    <d v="2024-06-04T07:00:00"/>
    <n v="219340"/>
    <n v="219340"/>
    <s v="Evento"/>
    <s v="jamundi"/>
    <s v="Servicios de salud"/>
    <m/>
    <m/>
    <s v="44B200290"/>
    <x v="0"/>
    <s v="Finalizada"/>
    <e v="#N/A"/>
    <m/>
    <m/>
    <n v="219340"/>
    <n v="0"/>
    <n v="0"/>
    <m/>
    <m/>
    <n v="219340"/>
    <n v="0"/>
    <n v="0"/>
    <n v="219340"/>
    <n v="219340"/>
    <n v="1222473820"/>
    <n v="0"/>
    <m/>
    <m/>
    <m/>
    <m/>
    <d v="2024-06-30T00:00:00"/>
  </r>
  <r>
    <n v="300824"/>
    <n v="890306950"/>
    <s v="Ese Hospital Piloto de Jamundi"/>
    <s v="FVE"/>
    <n v="300824"/>
    <s v="FVE300824"/>
    <s v="890306950_FVE300824"/>
    <d v="2024-05-13T17:41:36"/>
    <d v="2024-06-15T00:00:00"/>
    <d v="2024-06-04T07:00:00"/>
    <n v="65100"/>
    <n v="60600"/>
    <s v="Evento"/>
    <s v="jamundi"/>
    <s v="Servicios de salud"/>
    <m/>
    <m/>
    <s v="44B200290"/>
    <x v="0"/>
    <s v="Finalizada"/>
    <e v="#N/A"/>
    <m/>
    <m/>
    <n v="65100"/>
    <n v="0"/>
    <n v="0"/>
    <m/>
    <m/>
    <n v="65100"/>
    <n v="0"/>
    <n v="0"/>
    <n v="60600"/>
    <n v="60600"/>
    <n v="1222473821"/>
    <n v="0"/>
    <m/>
    <m/>
    <m/>
    <m/>
    <d v="2024-06-30T00:00:00"/>
  </r>
  <r>
    <n v="300841"/>
    <n v="890306950"/>
    <s v="Ese Hospital Piloto de Jamundi"/>
    <s v="FVE"/>
    <n v="300841"/>
    <s v="FVE300841"/>
    <s v="890306950_FVE300841"/>
    <d v="2024-05-14T07:42:15"/>
    <d v="2024-06-15T00:00:00"/>
    <d v="2024-06-04T07:00:00"/>
    <n v="294136"/>
    <n v="294136"/>
    <s v="Evento"/>
    <s v="jamundi"/>
    <s v="Servicios de salud"/>
    <m/>
    <m/>
    <s v="44B200290"/>
    <x v="0"/>
    <s v="Finalizada"/>
    <e v="#N/A"/>
    <m/>
    <m/>
    <n v="294136"/>
    <n v="0"/>
    <n v="0"/>
    <m/>
    <m/>
    <n v="294136"/>
    <n v="0"/>
    <n v="0"/>
    <n v="294136"/>
    <n v="294136"/>
    <n v="1222473822"/>
    <n v="0"/>
    <m/>
    <m/>
    <m/>
    <m/>
    <d v="2024-06-30T00:00:00"/>
  </r>
  <r>
    <n v="300904"/>
    <n v="890306950"/>
    <s v="Ese Hospital Piloto de Jamundi"/>
    <s v="FVE"/>
    <n v="300904"/>
    <s v="FVE300904"/>
    <s v="890306950_FVE300904"/>
    <d v="2024-05-14T10:15:02"/>
    <d v="2024-06-15T00:00:00"/>
    <d v="2024-06-04T07:00:00"/>
    <n v="104650"/>
    <n v="104650"/>
    <s v="Evento"/>
    <s v="jamundi"/>
    <s v="Servicios de salud"/>
    <m/>
    <m/>
    <s v="44B200290"/>
    <x v="0"/>
    <s v="Finalizada"/>
    <e v="#N/A"/>
    <m/>
    <m/>
    <n v="104650"/>
    <n v="0"/>
    <n v="0"/>
    <m/>
    <m/>
    <n v="104650"/>
    <n v="0"/>
    <n v="0"/>
    <n v="104650"/>
    <n v="104650"/>
    <n v="1222473823"/>
    <n v="0"/>
    <m/>
    <m/>
    <m/>
    <m/>
    <d v="2024-06-30T00:00:00"/>
  </r>
  <r>
    <n v="300910"/>
    <n v="890306950"/>
    <s v="Ese Hospital Piloto de Jamundi"/>
    <s v="FVE"/>
    <n v="300910"/>
    <s v="FVE300910"/>
    <s v="890306950_FVE300910"/>
    <d v="2024-05-14T10:23:10"/>
    <d v="2024-06-15T00:00:00"/>
    <d v="2024-06-04T07:00:00"/>
    <n v="103580"/>
    <n v="103580"/>
    <s v="Evento"/>
    <s v="jamundi"/>
    <s v="Servicios de salud"/>
    <m/>
    <m/>
    <s v="44B200290"/>
    <x v="8"/>
    <s v="Para auditoria de pertinencia"/>
    <e v="#N/A"/>
    <m/>
    <m/>
    <n v="0"/>
    <n v="0"/>
    <n v="0"/>
    <m/>
    <m/>
    <n v="0"/>
    <n v="0"/>
    <n v="0"/>
    <n v="0"/>
    <n v="0"/>
    <m/>
    <n v="0"/>
    <m/>
    <m/>
    <m/>
    <m/>
    <d v="2024-06-30T00:00:00"/>
  </r>
  <r>
    <n v="300912"/>
    <n v="890306950"/>
    <s v="Ese Hospital Piloto de Jamundi"/>
    <s v="FVE"/>
    <n v="300912"/>
    <s v="FVE300912"/>
    <s v="890306950_FVE300912"/>
    <d v="2024-05-14T10:25:44"/>
    <d v="2024-06-15T00:00:00"/>
    <d v="2024-06-04T07:00:00"/>
    <n v="81400"/>
    <n v="81400"/>
    <s v="Evento"/>
    <s v="jamundi"/>
    <s v="Servicios de salud"/>
    <m/>
    <m/>
    <s v="44B200290"/>
    <x v="0"/>
    <s v="Finalizada"/>
    <e v="#N/A"/>
    <m/>
    <m/>
    <n v="81400"/>
    <n v="0"/>
    <n v="0"/>
    <m/>
    <m/>
    <n v="81400"/>
    <n v="0"/>
    <n v="0"/>
    <n v="81400"/>
    <n v="81400"/>
    <n v="1222473824"/>
    <n v="0"/>
    <m/>
    <m/>
    <m/>
    <m/>
    <d v="2024-06-30T00:00:00"/>
  </r>
  <r>
    <n v="300921"/>
    <n v="890306950"/>
    <s v="Ese Hospital Piloto de Jamundi"/>
    <s v="FVE"/>
    <n v="300921"/>
    <s v="FVE300921"/>
    <s v="890306950_FVE300921"/>
    <d v="2024-05-14T10:41:42"/>
    <d v="2024-06-15T00:00:00"/>
    <d v="2024-06-04T07:00:00"/>
    <n v="99410"/>
    <n v="99410"/>
    <s v="Evento"/>
    <s v="jamundi"/>
    <s v="Servicios de salud"/>
    <m/>
    <m/>
    <s v="44B200290"/>
    <x v="0"/>
    <s v="Finalizada"/>
    <e v="#N/A"/>
    <m/>
    <m/>
    <n v="99410"/>
    <n v="0"/>
    <n v="0"/>
    <m/>
    <m/>
    <n v="99410"/>
    <n v="0"/>
    <n v="0"/>
    <n v="99410"/>
    <n v="99410"/>
    <n v="1222473825"/>
    <n v="0"/>
    <m/>
    <m/>
    <m/>
    <m/>
    <d v="2024-06-30T00:00:00"/>
  </r>
  <r>
    <n v="300922"/>
    <n v="890306950"/>
    <s v="Ese Hospital Piloto de Jamundi"/>
    <s v="FVE"/>
    <n v="300922"/>
    <s v="FVE300922"/>
    <s v="890306950_FVE300922"/>
    <d v="2024-05-14T10:46:13"/>
    <d v="2024-06-15T00:00:00"/>
    <d v="2024-06-04T07:00:00"/>
    <n v="225640"/>
    <n v="225640"/>
    <s v="Evento"/>
    <s v="jamundi"/>
    <s v="Servicios de salud"/>
    <m/>
    <m/>
    <s v="44B200290"/>
    <x v="8"/>
    <s v="Para auditoria de pertinencia"/>
    <e v="#N/A"/>
    <m/>
    <m/>
    <n v="0"/>
    <n v="0"/>
    <n v="0"/>
    <m/>
    <m/>
    <n v="0"/>
    <n v="0"/>
    <n v="0"/>
    <n v="0"/>
    <n v="0"/>
    <m/>
    <n v="0"/>
    <m/>
    <m/>
    <m/>
    <m/>
    <d v="2024-06-30T00:00:00"/>
  </r>
  <r>
    <n v="300924"/>
    <n v="890306950"/>
    <s v="Ese Hospital Piloto de Jamundi"/>
    <s v="FVE"/>
    <n v="300924"/>
    <s v="FVE300924"/>
    <s v="890306950_FVE300924"/>
    <d v="2024-05-14T10:49:55"/>
    <d v="2024-06-15T00:00:00"/>
    <d v="2024-06-04T07:00:00"/>
    <n v="143680"/>
    <n v="143680"/>
    <s v="Evento"/>
    <s v="jamundi"/>
    <s v="Servicios de salud"/>
    <m/>
    <m/>
    <s v="44B200290"/>
    <x v="0"/>
    <s v="Finalizada"/>
    <e v="#N/A"/>
    <m/>
    <m/>
    <n v="143680"/>
    <n v="0"/>
    <n v="0"/>
    <m/>
    <m/>
    <n v="143680"/>
    <n v="0"/>
    <n v="0"/>
    <n v="143680"/>
    <n v="143680"/>
    <n v="1222473826"/>
    <n v="0"/>
    <m/>
    <m/>
    <m/>
    <m/>
    <d v="2024-06-30T00:00:00"/>
  </r>
  <r>
    <n v="300926"/>
    <n v="890306950"/>
    <s v="Ese Hospital Piloto de Jamundi"/>
    <s v="FVE"/>
    <n v="300926"/>
    <s v="FVE300926"/>
    <s v="890306950_FVE300926"/>
    <d v="2024-05-14T10:54:18"/>
    <d v="2024-06-15T00:00:00"/>
    <d v="2024-06-04T07:00:00"/>
    <n v="247390"/>
    <n v="247390"/>
    <s v="Evento"/>
    <s v="jamundi"/>
    <s v="Servicios de salud"/>
    <m/>
    <m/>
    <s v="44B200290"/>
    <x v="0"/>
    <s v="Finalizada"/>
    <e v="#N/A"/>
    <m/>
    <m/>
    <n v="247390"/>
    <n v="0"/>
    <n v="0"/>
    <m/>
    <m/>
    <n v="247390"/>
    <n v="0"/>
    <n v="0"/>
    <n v="247390"/>
    <n v="247390"/>
    <n v="1222473827"/>
    <n v="0"/>
    <m/>
    <m/>
    <m/>
    <m/>
    <d v="2024-06-30T00:00:00"/>
  </r>
  <r>
    <n v="300927"/>
    <n v="890306950"/>
    <s v="Ese Hospital Piloto de Jamundi"/>
    <s v="FVE"/>
    <n v="300927"/>
    <s v="FVE300927"/>
    <s v="890306950_FVE300927"/>
    <d v="2024-05-14T10:58:34"/>
    <d v="2024-06-15T00:00:00"/>
    <d v="2024-06-04T07:00:00"/>
    <n v="110662"/>
    <n v="110662"/>
    <s v="Evento"/>
    <s v="jamundi"/>
    <s v="Servicios de salud"/>
    <m/>
    <m/>
    <s v="44B200290"/>
    <x v="8"/>
    <s v="Para auditoria de pertinencia"/>
    <e v="#N/A"/>
    <m/>
    <m/>
    <n v="0"/>
    <n v="0"/>
    <n v="0"/>
    <m/>
    <m/>
    <n v="0"/>
    <n v="0"/>
    <n v="0"/>
    <n v="0"/>
    <n v="0"/>
    <m/>
    <n v="0"/>
    <m/>
    <m/>
    <m/>
    <m/>
    <d v="2024-06-30T00:00:00"/>
  </r>
  <r>
    <n v="300929"/>
    <n v="890306950"/>
    <s v="Ese Hospital Piloto de Jamundi"/>
    <s v="FVE"/>
    <n v="300929"/>
    <s v="FVE300929"/>
    <s v="890306950_FVE300929"/>
    <d v="2024-05-14T11:07:48"/>
    <d v="2024-06-15T00:00:00"/>
    <d v="2024-06-04T07:00:00"/>
    <n v="266051"/>
    <n v="266051"/>
    <s v="Evento"/>
    <s v="jamundi"/>
    <s v="Servicios de salud"/>
    <m/>
    <m/>
    <s v="44B200290"/>
    <x v="0"/>
    <s v="Finalizada"/>
    <e v="#N/A"/>
    <m/>
    <m/>
    <n v="266051"/>
    <n v="0"/>
    <n v="0"/>
    <m/>
    <m/>
    <n v="266051"/>
    <n v="0"/>
    <n v="0"/>
    <n v="266051"/>
    <n v="266051"/>
    <n v="1222473828"/>
    <n v="0"/>
    <m/>
    <m/>
    <m/>
    <m/>
    <d v="2024-06-30T00:00:00"/>
  </r>
  <r>
    <n v="300938"/>
    <n v="890306950"/>
    <s v="Ese Hospital Piloto de Jamundi"/>
    <s v="FVE"/>
    <n v="300938"/>
    <s v="FVE300938"/>
    <s v="890306950_FVE300938"/>
    <d v="2024-05-14T11:31:43"/>
    <d v="2024-06-15T00:00:00"/>
    <d v="2024-07-02T07:00:00"/>
    <n v="13500"/>
    <n v="13500"/>
    <s v="Evento"/>
    <s v="jamundi"/>
    <s v="Servicios de salud"/>
    <m/>
    <m/>
    <s v="44B200290"/>
    <x v="0"/>
    <s v="Finalizada"/>
    <e v="#N/A"/>
    <m/>
    <m/>
    <n v="13500"/>
    <n v="0"/>
    <n v="0"/>
    <m/>
    <m/>
    <n v="13500"/>
    <n v="0"/>
    <n v="0"/>
    <n v="13500"/>
    <n v="0"/>
    <m/>
    <n v="0"/>
    <m/>
    <m/>
    <m/>
    <m/>
    <d v="2024-06-30T00:00:00"/>
  </r>
  <r>
    <n v="300947"/>
    <n v="890306950"/>
    <s v="Ese Hospital Piloto de Jamundi"/>
    <s v="FVE"/>
    <n v="300947"/>
    <s v="FVE300947"/>
    <s v="890306950_FVE300947"/>
    <d v="2024-05-14T12:07:15"/>
    <d v="2024-06-15T00:00:00"/>
    <d v="2024-06-04T07:00:00"/>
    <n v="65100"/>
    <n v="60600"/>
    <s v="Evento"/>
    <s v="jamundi"/>
    <s v="Servicios de salud"/>
    <m/>
    <m/>
    <s v="44B200290"/>
    <x v="0"/>
    <s v="Finalizada"/>
    <e v="#N/A"/>
    <m/>
    <m/>
    <n v="65100"/>
    <n v="0"/>
    <n v="0"/>
    <m/>
    <m/>
    <n v="65100"/>
    <n v="0"/>
    <n v="0"/>
    <n v="60600"/>
    <n v="60600"/>
    <n v="1222473829"/>
    <n v="0"/>
    <m/>
    <m/>
    <m/>
    <m/>
    <d v="2024-06-30T00:00:00"/>
  </r>
  <r>
    <n v="300959"/>
    <n v="890306950"/>
    <s v="Ese Hospital Piloto de Jamundi"/>
    <s v="FVE"/>
    <n v="300959"/>
    <s v="FVE300959"/>
    <s v="890306950_FVE300959"/>
    <d v="2024-05-14T12:49:22"/>
    <d v="2024-06-15T00:00:00"/>
    <d v="2024-06-04T07:00:00"/>
    <n v="171580"/>
    <n v="171580"/>
    <s v="Evento"/>
    <s v="jamundi"/>
    <s v="Servicios de salud"/>
    <m/>
    <m/>
    <s v="44B200290"/>
    <x v="0"/>
    <s v="Finalizada"/>
    <e v="#N/A"/>
    <m/>
    <m/>
    <n v="171580"/>
    <n v="0"/>
    <n v="0"/>
    <m/>
    <m/>
    <n v="171580"/>
    <n v="0"/>
    <n v="0"/>
    <n v="171580"/>
    <n v="171580"/>
    <n v="1222473830"/>
    <n v="0"/>
    <m/>
    <m/>
    <m/>
    <m/>
    <d v="2024-06-30T00:00:00"/>
  </r>
  <r>
    <n v="300962"/>
    <n v="890306950"/>
    <s v="Ese Hospital Piloto de Jamundi"/>
    <s v="FVE"/>
    <n v="300962"/>
    <s v="FVE300962"/>
    <s v="890306950_FVE300962"/>
    <d v="2024-05-14T13:00:03"/>
    <d v="2024-06-15T00:00:00"/>
    <d v="2024-06-04T07:00:00"/>
    <n v="175350"/>
    <n v="175350"/>
    <s v="Evento"/>
    <s v="jamundi"/>
    <s v="Servicios de salud"/>
    <m/>
    <m/>
    <s v="44B200290"/>
    <x v="0"/>
    <s v="Finalizada"/>
    <e v="#N/A"/>
    <m/>
    <m/>
    <n v="175350"/>
    <n v="0"/>
    <n v="0"/>
    <m/>
    <m/>
    <n v="175350"/>
    <n v="0"/>
    <n v="0"/>
    <n v="175350"/>
    <n v="175350"/>
    <n v="1222473831"/>
    <n v="0"/>
    <m/>
    <m/>
    <m/>
    <m/>
    <d v="2024-06-30T00:00:00"/>
  </r>
  <r>
    <n v="300987"/>
    <n v="890306950"/>
    <s v="Ese Hospital Piloto de Jamundi"/>
    <s v="FVE"/>
    <n v="300987"/>
    <s v="FVE300987"/>
    <s v="890306950_FVE300987"/>
    <d v="2024-05-14T14:34:40"/>
    <d v="2024-06-15T00:00:00"/>
    <d v="2024-06-04T07:00:00"/>
    <n v="65100"/>
    <n v="60600"/>
    <s v="Evento"/>
    <s v="jamundi"/>
    <s v="Servicios de salud"/>
    <m/>
    <m/>
    <s v="44B200290"/>
    <x v="0"/>
    <s v="Finalizada"/>
    <e v="#N/A"/>
    <m/>
    <m/>
    <n v="65100"/>
    <n v="0"/>
    <n v="0"/>
    <m/>
    <m/>
    <n v="65100"/>
    <n v="0"/>
    <n v="0"/>
    <n v="60600"/>
    <n v="60600"/>
    <n v="1222473832"/>
    <n v="0"/>
    <m/>
    <m/>
    <m/>
    <m/>
    <d v="2024-06-30T00:00:00"/>
  </r>
  <r>
    <n v="300999"/>
    <n v="890306950"/>
    <s v="Ese Hospital Piloto de Jamundi"/>
    <s v="FVE"/>
    <n v="300999"/>
    <s v="FVE300999"/>
    <s v="890306950_FVE300999"/>
    <d v="2024-05-14T14:55:53"/>
    <d v="2024-06-15T00:00:00"/>
    <d v="2024-06-04T07:00:00"/>
    <n v="256500"/>
    <n v="256500"/>
    <s v="Evento"/>
    <s v="jamundi"/>
    <s v="Servicios de salud"/>
    <m/>
    <m/>
    <s v="44B200290"/>
    <x v="0"/>
    <s v="Finalizada"/>
    <e v="#N/A"/>
    <m/>
    <m/>
    <n v="256500"/>
    <n v="0"/>
    <n v="0"/>
    <m/>
    <m/>
    <n v="256500"/>
    <n v="0"/>
    <n v="0"/>
    <n v="256500"/>
    <n v="256500"/>
    <n v="1222473833"/>
    <n v="0"/>
    <m/>
    <m/>
    <m/>
    <m/>
    <d v="2024-06-30T00:00:00"/>
  </r>
  <r>
    <n v="301088"/>
    <n v="890306950"/>
    <s v="Ese Hospital Piloto de Jamundi"/>
    <s v="FVE"/>
    <n v="301088"/>
    <s v="FVE301088"/>
    <s v="890306950_FVE301088"/>
    <d v="2024-05-15T06:19:00"/>
    <d v="2024-06-15T00:00:00"/>
    <d v="2024-06-04T07:00:00"/>
    <n v="65100"/>
    <n v="60600"/>
    <s v="Evento"/>
    <s v="jamundi"/>
    <s v="Servicios de salud"/>
    <m/>
    <m/>
    <s v="44B200290"/>
    <x v="0"/>
    <s v="Finalizada"/>
    <e v="#N/A"/>
    <m/>
    <m/>
    <n v="65100"/>
    <n v="0"/>
    <n v="0"/>
    <m/>
    <m/>
    <n v="65100"/>
    <n v="0"/>
    <n v="0"/>
    <n v="60600"/>
    <n v="60600"/>
    <n v="1222473834"/>
    <n v="0"/>
    <m/>
    <m/>
    <m/>
    <m/>
    <d v="2024-06-30T00:00:00"/>
  </r>
  <r>
    <n v="301120"/>
    <n v="890306950"/>
    <s v="Ese Hospital Piloto de Jamundi"/>
    <s v="FVE"/>
    <n v="301120"/>
    <s v="FVE301120"/>
    <s v="890306950_FVE301120"/>
    <d v="2024-05-15T08:22:31"/>
    <d v="2024-06-15T00:00:00"/>
    <d v="2024-06-04T07:00:00"/>
    <n v="106510"/>
    <n v="106510"/>
    <s v="Evento"/>
    <s v="jamundi"/>
    <s v="Servicios de salud"/>
    <m/>
    <m/>
    <s v="44B200290"/>
    <x v="8"/>
    <s v="Para auditoria de pertinencia"/>
    <e v="#N/A"/>
    <m/>
    <m/>
    <n v="0"/>
    <n v="0"/>
    <n v="0"/>
    <m/>
    <m/>
    <n v="0"/>
    <n v="0"/>
    <n v="0"/>
    <n v="0"/>
    <n v="0"/>
    <m/>
    <n v="0"/>
    <m/>
    <m/>
    <m/>
    <m/>
    <d v="2024-06-30T00:00:00"/>
  </r>
  <r>
    <n v="301123"/>
    <n v="890306950"/>
    <s v="Ese Hospital Piloto de Jamundi"/>
    <s v="FVE"/>
    <n v="301123"/>
    <s v="FVE301123"/>
    <s v="890306950_FVE301123"/>
    <d v="2024-05-15T08:27:20"/>
    <d v="2024-06-15T00:00:00"/>
    <d v="2024-06-04T07:00:00"/>
    <n v="131390"/>
    <n v="131390"/>
    <s v="Evento"/>
    <s v="jamundi"/>
    <s v="Servicios de salud"/>
    <m/>
    <m/>
    <s v="44B200290"/>
    <x v="0"/>
    <s v="Finalizada"/>
    <e v="#N/A"/>
    <m/>
    <m/>
    <n v="131390"/>
    <n v="0"/>
    <n v="0"/>
    <m/>
    <m/>
    <n v="131390"/>
    <n v="0"/>
    <n v="0"/>
    <n v="131390"/>
    <n v="131390"/>
    <n v="1222473835"/>
    <n v="0"/>
    <m/>
    <m/>
    <m/>
    <m/>
    <d v="2024-06-30T00:00:00"/>
  </r>
  <r>
    <n v="301167"/>
    <n v="890306950"/>
    <s v="Ese Hospital Piloto de Jamundi"/>
    <s v="FVE"/>
    <n v="301167"/>
    <s v="FVE301167"/>
    <s v="890306950_FVE301167"/>
    <d v="2024-05-15T09:33:06"/>
    <d v="2024-06-15T00:00:00"/>
    <d v="2024-06-04T07:00:00"/>
    <n v="287260"/>
    <n v="287260"/>
    <s v="Evento"/>
    <s v="jamundi"/>
    <s v="Servicios de salud"/>
    <m/>
    <m/>
    <s v="44B200290"/>
    <x v="0"/>
    <s v="Finalizada"/>
    <e v="#N/A"/>
    <m/>
    <m/>
    <n v="287260"/>
    <n v="0"/>
    <n v="0"/>
    <m/>
    <m/>
    <n v="287260"/>
    <n v="0"/>
    <n v="0"/>
    <n v="287260"/>
    <n v="287260"/>
    <n v="1222473836"/>
    <n v="0"/>
    <m/>
    <m/>
    <m/>
    <m/>
    <d v="2024-06-30T00:00:00"/>
  </r>
  <r>
    <n v="301197"/>
    <n v="890306950"/>
    <s v="Ese Hospital Piloto de Jamundi"/>
    <s v="FVE"/>
    <n v="301197"/>
    <s v="FVE301197"/>
    <s v="890306950_FVE301197"/>
    <d v="2024-05-15T10:17:57"/>
    <d v="2024-06-15T00:00:00"/>
    <d v="2024-06-04T07:00:00"/>
    <n v="255100"/>
    <n v="255100"/>
    <s v="Evento"/>
    <s v="jamundi"/>
    <s v="Servicios de salud"/>
    <m/>
    <m/>
    <s v="44B200290"/>
    <x v="0"/>
    <s v="Finalizada"/>
    <e v="#N/A"/>
    <m/>
    <m/>
    <n v="255100"/>
    <n v="0"/>
    <n v="0"/>
    <m/>
    <m/>
    <n v="255100"/>
    <n v="0"/>
    <n v="0"/>
    <n v="255100"/>
    <n v="255100"/>
    <n v="1222473837"/>
    <n v="0"/>
    <m/>
    <m/>
    <m/>
    <m/>
    <d v="2024-06-30T00:00:00"/>
  </r>
  <r>
    <n v="301202"/>
    <n v="890306950"/>
    <s v="Ese Hospital Piloto de Jamundi"/>
    <s v="FVE"/>
    <n v="301202"/>
    <s v="FVE301202"/>
    <s v="890306950_FVE301202"/>
    <d v="2024-05-15T10:23:34"/>
    <d v="2024-06-15T00:00:00"/>
    <d v="2024-06-04T07:00:00"/>
    <n v="136520"/>
    <n v="136520"/>
    <s v="Evento"/>
    <s v="jamundi"/>
    <s v="Servicios de salud"/>
    <m/>
    <m/>
    <s v="44B200290"/>
    <x v="0"/>
    <s v="Finalizada"/>
    <e v="#N/A"/>
    <m/>
    <m/>
    <n v="136520"/>
    <n v="0"/>
    <n v="0"/>
    <m/>
    <m/>
    <n v="136520"/>
    <n v="0"/>
    <n v="0"/>
    <n v="136520"/>
    <n v="136520"/>
    <n v="1222473838"/>
    <n v="0"/>
    <m/>
    <m/>
    <m/>
    <m/>
    <d v="2024-06-30T00:00:00"/>
  </r>
  <r>
    <n v="301242"/>
    <n v="890306950"/>
    <s v="Ese Hospital Piloto de Jamundi"/>
    <s v="FVE"/>
    <n v="301242"/>
    <s v="FVE301242"/>
    <s v="890306950_FVE301242"/>
    <d v="2024-05-15T11:20:16"/>
    <d v="2024-06-15T00:00:00"/>
    <d v="2024-06-04T07:00:00"/>
    <n v="505980"/>
    <n v="505980"/>
    <s v="Evento"/>
    <s v="jamundi"/>
    <s v="Servicios de salud"/>
    <m/>
    <m/>
    <s v="44B200290"/>
    <x v="0"/>
    <s v="Finalizada"/>
    <e v="#N/A"/>
    <m/>
    <m/>
    <n v="505980"/>
    <n v="0"/>
    <n v="0"/>
    <m/>
    <m/>
    <n v="505980"/>
    <n v="0"/>
    <n v="0"/>
    <n v="505980"/>
    <n v="505980"/>
    <n v="1222473839"/>
    <n v="0"/>
    <m/>
    <m/>
    <m/>
    <m/>
    <d v="2024-06-30T00:00:00"/>
  </r>
  <r>
    <n v="301245"/>
    <n v="890306950"/>
    <s v="Ese Hospital Piloto de Jamundi"/>
    <s v="FVE"/>
    <n v="301245"/>
    <s v="FVE301245"/>
    <s v="890306950_FVE301245"/>
    <d v="2024-05-15T11:25:19"/>
    <d v="2024-06-15T00:00:00"/>
    <d v="2024-06-04T07:00:00"/>
    <n v="94820"/>
    <n v="94820"/>
    <s v="Evento"/>
    <s v="jamundi"/>
    <s v="Servicios de salud"/>
    <m/>
    <m/>
    <s v="44B200290"/>
    <x v="0"/>
    <s v="Finalizada"/>
    <e v="#N/A"/>
    <m/>
    <m/>
    <n v="94820"/>
    <n v="0"/>
    <n v="0"/>
    <m/>
    <m/>
    <n v="94820"/>
    <n v="0"/>
    <n v="0"/>
    <n v="94820"/>
    <n v="94820"/>
    <n v="1222473840"/>
    <n v="0"/>
    <m/>
    <m/>
    <m/>
    <m/>
    <d v="2024-06-30T00:00:00"/>
  </r>
  <r>
    <n v="301250"/>
    <n v="890306950"/>
    <s v="Ese Hospital Piloto de Jamundi"/>
    <s v="FVE"/>
    <n v="301250"/>
    <s v="FVE301250"/>
    <s v="890306950_FVE301250"/>
    <d v="2024-05-15T11:30:07"/>
    <d v="2024-06-15T00:00:00"/>
    <d v="2024-06-04T07:00:00"/>
    <n v="105020"/>
    <n v="105020"/>
    <s v="Evento"/>
    <s v="jamundi"/>
    <s v="Servicios de salud"/>
    <m/>
    <m/>
    <s v="44B200290"/>
    <x v="0"/>
    <s v="Finalizada"/>
    <e v="#N/A"/>
    <m/>
    <m/>
    <n v="105020"/>
    <n v="0"/>
    <n v="0"/>
    <m/>
    <m/>
    <n v="105020"/>
    <n v="0"/>
    <n v="0"/>
    <n v="105020"/>
    <n v="105020"/>
    <n v="1222473841"/>
    <n v="0"/>
    <m/>
    <m/>
    <m/>
    <m/>
    <d v="2024-06-30T00:00:00"/>
  </r>
  <r>
    <n v="301252"/>
    <n v="890306950"/>
    <s v="Ese Hospital Piloto de Jamundi"/>
    <s v="FVE"/>
    <n v="301252"/>
    <s v="FVE301252"/>
    <s v="890306950_FVE301252"/>
    <d v="2024-05-15T11:33:14"/>
    <d v="2024-06-15T00:00:00"/>
    <d v="2024-06-04T07:00:00"/>
    <n v="81400"/>
    <n v="81400"/>
    <s v="Evento"/>
    <s v="jamundi"/>
    <s v="Servicios de salud"/>
    <m/>
    <m/>
    <s v="44B200290"/>
    <x v="0"/>
    <s v="Finalizada"/>
    <e v="#N/A"/>
    <m/>
    <m/>
    <n v="81400"/>
    <n v="0"/>
    <n v="0"/>
    <m/>
    <m/>
    <n v="81400"/>
    <n v="0"/>
    <n v="0"/>
    <n v="81400"/>
    <n v="81400"/>
    <n v="1222473842"/>
    <n v="0"/>
    <m/>
    <m/>
    <m/>
    <m/>
    <d v="2024-06-30T00:00:00"/>
  </r>
  <r>
    <n v="301261"/>
    <n v="890306950"/>
    <s v="Ese Hospital Piloto de Jamundi"/>
    <s v="FVE"/>
    <n v="301261"/>
    <s v="FVE301261"/>
    <s v="890306950_FVE301261"/>
    <d v="2024-05-15T11:42:27"/>
    <d v="2024-06-15T00:00:00"/>
    <d v="2024-06-04T07:00:00"/>
    <n v="388846"/>
    <n v="388846"/>
    <s v="Evento"/>
    <s v="jamundi"/>
    <s v="Servicios de salud"/>
    <m/>
    <m/>
    <s v="44B200290"/>
    <x v="0"/>
    <s v="Finalizada"/>
    <e v="#N/A"/>
    <m/>
    <m/>
    <n v="388846"/>
    <n v="0"/>
    <n v="0"/>
    <m/>
    <m/>
    <n v="388846"/>
    <n v="0"/>
    <n v="0"/>
    <n v="388846"/>
    <n v="388846"/>
    <n v="1222473843"/>
    <n v="0"/>
    <m/>
    <m/>
    <m/>
    <m/>
    <d v="2024-06-30T00:00:00"/>
  </r>
  <r>
    <n v="301266"/>
    <n v="890306950"/>
    <s v="Ese Hospital Piloto de Jamundi"/>
    <s v="FVE"/>
    <n v="301266"/>
    <s v="FVE301266"/>
    <s v="890306950_FVE301266"/>
    <d v="2024-05-15T11:47:01"/>
    <d v="2024-06-15T00:00:00"/>
    <d v="2024-06-04T07:00:00"/>
    <n v="172300"/>
    <n v="172300"/>
    <s v="Evento"/>
    <s v="jamundi"/>
    <s v="Servicios de salud"/>
    <m/>
    <m/>
    <s v="44B200290"/>
    <x v="0"/>
    <s v="Finalizada"/>
    <e v="#N/A"/>
    <m/>
    <m/>
    <n v="172300"/>
    <n v="0"/>
    <n v="0"/>
    <m/>
    <m/>
    <n v="172300"/>
    <n v="0"/>
    <n v="0"/>
    <n v="172300"/>
    <n v="172300"/>
    <n v="1222473844"/>
    <n v="0"/>
    <m/>
    <m/>
    <m/>
    <m/>
    <d v="2024-06-30T00:00:00"/>
  </r>
  <r>
    <n v="301286"/>
    <n v="890306950"/>
    <s v="Ese Hospital Piloto de Jamundi"/>
    <s v="FVE"/>
    <n v="301286"/>
    <s v="FVE301286"/>
    <s v="890306950_FVE301286"/>
    <d v="2024-05-15T12:24:03"/>
    <d v="2024-06-15T00:00:00"/>
    <d v="2024-06-04T07:00:00"/>
    <n v="135120"/>
    <n v="135120"/>
    <s v="Evento"/>
    <s v="jamundi"/>
    <s v="Servicios de salud"/>
    <m/>
    <m/>
    <s v="44B200290"/>
    <x v="0"/>
    <s v="Finalizada"/>
    <e v="#N/A"/>
    <m/>
    <m/>
    <n v="135120"/>
    <n v="0"/>
    <n v="0"/>
    <m/>
    <m/>
    <n v="135120"/>
    <n v="0"/>
    <n v="0"/>
    <n v="135120"/>
    <n v="135120"/>
    <n v="1222473845"/>
    <n v="0"/>
    <m/>
    <m/>
    <m/>
    <m/>
    <d v="2024-06-30T00:00:00"/>
  </r>
  <r>
    <n v="301295"/>
    <n v="890306950"/>
    <s v="Ese Hospital Piloto de Jamundi"/>
    <s v="FVE"/>
    <n v="301295"/>
    <s v="FVE301295"/>
    <s v="890306950_FVE301295"/>
    <d v="2024-05-15T13:28:05"/>
    <d v="2024-06-15T00:00:00"/>
    <d v="2024-06-04T07:00:00"/>
    <n v="125126"/>
    <n v="125126"/>
    <s v="Evento"/>
    <s v="jamundi"/>
    <s v="Servicios de salud"/>
    <m/>
    <m/>
    <s v="44B200290"/>
    <x v="8"/>
    <s v="Para auditoria de pertinencia"/>
    <e v="#N/A"/>
    <m/>
    <m/>
    <n v="0"/>
    <n v="0"/>
    <n v="0"/>
    <m/>
    <m/>
    <n v="0"/>
    <n v="0"/>
    <n v="0"/>
    <n v="0"/>
    <n v="0"/>
    <m/>
    <n v="0"/>
    <m/>
    <m/>
    <m/>
    <m/>
    <d v="2024-06-30T00:00:00"/>
  </r>
  <r>
    <n v="301304"/>
    <n v="890306950"/>
    <s v="Ese Hospital Piloto de Jamundi"/>
    <s v="FVE"/>
    <n v="301304"/>
    <s v="FVE301304"/>
    <s v="890306950_FVE301304"/>
    <d v="2024-05-15T14:18:34"/>
    <d v="2024-06-15T00:00:00"/>
    <d v="2024-06-04T07:00:00"/>
    <n v="152810"/>
    <n v="152810"/>
    <s v="Evento"/>
    <s v="jamundi"/>
    <s v="Servicios de salud"/>
    <m/>
    <m/>
    <s v="44B200290"/>
    <x v="0"/>
    <s v="Finalizada"/>
    <e v="#N/A"/>
    <m/>
    <m/>
    <n v="152810"/>
    <n v="0"/>
    <n v="0"/>
    <m/>
    <m/>
    <n v="152810"/>
    <n v="0"/>
    <n v="0"/>
    <n v="152810"/>
    <n v="152810"/>
    <n v="1222473846"/>
    <n v="0"/>
    <m/>
    <m/>
    <m/>
    <m/>
    <d v="2024-06-30T00:00:00"/>
  </r>
  <r>
    <n v="301311"/>
    <n v="890306950"/>
    <s v="Ese Hospital Piloto de Jamundi"/>
    <s v="FVE"/>
    <n v="301311"/>
    <s v="FVE301311"/>
    <s v="890306950_FVE301311"/>
    <d v="2024-05-15T14:30:48"/>
    <d v="2024-06-15T00:00:00"/>
    <d v="2024-06-04T07:00:00"/>
    <n v="126190"/>
    <n v="126190"/>
    <s v="Evento"/>
    <s v="jamundi"/>
    <s v="Servicios de salud"/>
    <m/>
    <m/>
    <s v="44B200290"/>
    <x v="1"/>
    <s v="Finalizada"/>
    <e v="#N/A"/>
    <m/>
    <m/>
    <n v="126190"/>
    <n v="0"/>
    <n v="0"/>
    <m/>
    <m/>
    <n v="126190"/>
    <n v="0"/>
    <n v="0"/>
    <n v="126190"/>
    <n v="38488"/>
    <n v="4800064613"/>
    <n v="87702"/>
    <n v="4800064613"/>
    <s v="31.07.2024"/>
    <n v="4467978"/>
    <s v="INGRESO X RECONOC. PRUEBAS COVID 8 JULIO 2024"/>
    <d v="2024-06-30T00:00:00"/>
  </r>
  <r>
    <n v="301316"/>
    <n v="890306950"/>
    <s v="Ese Hospital Piloto de Jamundi"/>
    <s v="FVE"/>
    <n v="301316"/>
    <s v="FVE301316"/>
    <s v="890306950_FVE301316"/>
    <d v="2024-05-15T14:35:00"/>
    <d v="2024-06-15T00:00:00"/>
    <d v="2024-06-04T07:00:00"/>
    <n v="131530"/>
    <n v="131530"/>
    <s v="Evento"/>
    <s v="jamundi"/>
    <s v="Servicios de salud"/>
    <m/>
    <m/>
    <s v="44B200290"/>
    <x v="0"/>
    <s v="Finalizada"/>
    <e v="#N/A"/>
    <m/>
    <m/>
    <n v="131530"/>
    <n v="0"/>
    <n v="0"/>
    <m/>
    <m/>
    <n v="131530"/>
    <n v="0"/>
    <n v="0"/>
    <n v="131530"/>
    <n v="131530"/>
    <n v="1222473848"/>
    <n v="0"/>
    <m/>
    <m/>
    <m/>
    <m/>
    <d v="2024-06-30T00:00:00"/>
  </r>
  <r>
    <n v="301318"/>
    <n v="890306950"/>
    <s v="Ese Hospital Piloto de Jamundi"/>
    <s v="FVE"/>
    <n v="301318"/>
    <s v="FVE301318"/>
    <s v="890306950_FVE301318"/>
    <d v="2024-05-15T14:37:40"/>
    <d v="2024-06-15T00:00:00"/>
    <d v="2024-06-04T07:00:00"/>
    <n v="92020"/>
    <n v="92020"/>
    <s v="Evento"/>
    <s v="jamundi"/>
    <s v="Servicios de salud"/>
    <m/>
    <m/>
    <s v="44B200290"/>
    <x v="0"/>
    <s v="Finalizada"/>
    <e v="#N/A"/>
    <m/>
    <m/>
    <n v="92020"/>
    <n v="0"/>
    <n v="0"/>
    <m/>
    <m/>
    <n v="92020"/>
    <n v="0"/>
    <n v="0"/>
    <n v="92020"/>
    <n v="92020"/>
    <n v="1222473849"/>
    <n v="0"/>
    <m/>
    <m/>
    <m/>
    <m/>
    <d v="2024-06-30T00:00:00"/>
  </r>
  <r>
    <n v="301400"/>
    <n v="890306950"/>
    <s v="Ese Hospital Piloto de Jamundi"/>
    <s v="FVE"/>
    <n v="301400"/>
    <s v="FVE301400"/>
    <s v="890306950_FVE301400"/>
    <d v="2024-05-16T06:24:15"/>
    <d v="2024-06-15T00:00:00"/>
    <d v="2024-07-02T07:00:00"/>
    <n v="13500"/>
    <n v="13500"/>
    <s v="Evento"/>
    <s v="jamundi"/>
    <s v="Servicios de salud"/>
    <m/>
    <m/>
    <s v="44B200290"/>
    <x v="0"/>
    <s v="Finalizada"/>
    <e v="#N/A"/>
    <m/>
    <m/>
    <n v="13500"/>
    <n v="0"/>
    <n v="0"/>
    <m/>
    <m/>
    <n v="13500"/>
    <n v="0"/>
    <n v="0"/>
    <n v="13500"/>
    <n v="0"/>
    <m/>
    <n v="0"/>
    <m/>
    <m/>
    <m/>
    <m/>
    <d v="2024-06-30T00:00:00"/>
  </r>
  <r>
    <n v="301548"/>
    <n v="890306950"/>
    <s v="Ese Hospital Piloto de Jamundi"/>
    <s v="FVE"/>
    <n v="301548"/>
    <s v="FVE301548"/>
    <s v="890306950_FVE301548"/>
    <d v="2024-05-16T11:45:39"/>
    <d v="2024-06-15T00:00:00"/>
    <d v="2024-07-02T07:00:00"/>
    <n v="101590"/>
    <n v="101590"/>
    <s v="Evento"/>
    <s v="jamundi"/>
    <s v="Servicios de salud"/>
    <m/>
    <m/>
    <s v="44B200290"/>
    <x v="0"/>
    <s v="Finalizada"/>
    <e v="#N/A"/>
    <m/>
    <m/>
    <n v="101590"/>
    <n v="0"/>
    <n v="0"/>
    <m/>
    <m/>
    <n v="101590"/>
    <n v="0"/>
    <n v="0"/>
    <n v="101590"/>
    <n v="0"/>
    <m/>
    <n v="0"/>
    <m/>
    <m/>
    <m/>
    <m/>
    <d v="2024-06-30T00:00:00"/>
  </r>
  <r>
    <n v="301562"/>
    <n v="890306950"/>
    <s v="Ese Hospital Piloto de Jamundi"/>
    <s v="FVE"/>
    <n v="301562"/>
    <s v="FVE301562"/>
    <s v="890306950_FVE301562"/>
    <d v="2024-05-16T12:07:25"/>
    <d v="2024-06-15T00:00:00"/>
    <d v="2024-07-02T07:00:00"/>
    <n v="163970"/>
    <n v="163970"/>
    <s v="Evento"/>
    <s v="jamundi"/>
    <s v="Servicios de salud"/>
    <m/>
    <m/>
    <s v="44B200290"/>
    <x v="0"/>
    <s v="Finalizada"/>
    <e v="#N/A"/>
    <m/>
    <m/>
    <n v="163970"/>
    <n v="0"/>
    <n v="0"/>
    <m/>
    <m/>
    <n v="163970"/>
    <n v="0"/>
    <n v="0"/>
    <n v="163970"/>
    <n v="0"/>
    <m/>
    <n v="0"/>
    <m/>
    <m/>
    <m/>
    <m/>
    <d v="2024-06-30T00:00:00"/>
  </r>
  <r>
    <n v="301576"/>
    <n v="890306950"/>
    <s v="Ese Hospital Piloto de Jamundi"/>
    <s v="FVE"/>
    <n v="301576"/>
    <s v="FVE301576"/>
    <s v="890306950_FVE301576"/>
    <d v="2024-05-16T12:31:20"/>
    <d v="2024-06-15T00:00:00"/>
    <d v="2024-07-02T07:00:00"/>
    <n v="98596"/>
    <n v="98596"/>
    <s v="Evento"/>
    <s v="jamundi"/>
    <s v="Servicios de salud"/>
    <m/>
    <m/>
    <s v="44B200290"/>
    <x v="0"/>
    <s v="Finalizada"/>
    <e v="#N/A"/>
    <m/>
    <m/>
    <n v="98596"/>
    <n v="0"/>
    <n v="0"/>
    <m/>
    <m/>
    <n v="98596"/>
    <n v="0"/>
    <n v="0"/>
    <n v="98596"/>
    <n v="0"/>
    <m/>
    <n v="0"/>
    <m/>
    <m/>
    <m/>
    <m/>
    <d v="2024-06-30T00:00:00"/>
  </r>
  <r>
    <n v="301582"/>
    <n v="890306950"/>
    <s v="Ese Hospital Piloto de Jamundi"/>
    <s v="FVE"/>
    <n v="301582"/>
    <s v="FVE301582"/>
    <s v="890306950_FVE301582"/>
    <d v="2024-05-16T12:47:44"/>
    <d v="2024-06-15T00:00:00"/>
    <d v="2024-07-02T07:00:00"/>
    <n v="81400"/>
    <n v="81400"/>
    <s v="Evento"/>
    <s v="jamundi"/>
    <s v="Servicios de salud"/>
    <m/>
    <m/>
    <s v="44B200290"/>
    <x v="0"/>
    <s v="Finalizada"/>
    <e v="#N/A"/>
    <m/>
    <m/>
    <n v="81400"/>
    <n v="0"/>
    <n v="0"/>
    <m/>
    <m/>
    <n v="81400"/>
    <n v="0"/>
    <n v="0"/>
    <n v="81400"/>
    <n v="0"/>
    <m/>
    <n v="0"/>
    <m/>
    <m/>
    <m/>
    <m/>
    <d v="2024-06-30T00:00:00"/>
  </r>
  <r>
    <n v="301618"/>
    <n v="890306950"/>
    <s v="Ese Hospital Piloto de Jamundi"/>
    <s v="FVE"/>
    <n v="301618"/>
    <s v="FVE301618"/>
    <s v="890306950_FVE301618"/>
    <d v="2024-05-16T14:16:17"/>
    <d v="2024-06-15T00:00:00"/>
    <d v="2024-07-02T07:00:00"/>
    <n v="172500"/>
    <n v="172500"/>
    <s v="Evento"/>
    <s v="jamundi"/>
    <s v="Servicios de salud"/>
    <m/>
    <m/>
    <s v="44B200290"/>
    <x v="0"/>
    <s v="Finalizada"/>
    <e v="#N/A"/>
    <m/>
    <m/>
    <n v="172500"/>
    <n v="0"/>
    <n v="0"/>
    <m/>
    <m/>
    <n v="172500"/>
    <n v="0"/>
    <n v="0"/>
    <n v="172500"/>
    <n v="0"/>
    <m/>
    <n v="0"/>
    <m/>
    <m/>
    <m/>
    <m/>
    <d v="2024-06-30T00:00:00"/>
  </r>
  <r>
    <n v="301620"/>
    <n v="890306950"/>
    <s v="Ese Hospital Piloto de Jamundi"/>
    <s v="FVE"/>
    <n v="301620"/>
    <s v="FVE301620"/>
    <s v="890306950_FVE301620"/>
    <d v="2024-05-16T14:19:54"/>
    <d v="2024-06-15T00:00:00"/>
    <d v="2024-07-02T07:00:00"/>
    <n v="150680"/>
    <n v="150680"/>
    <s v="Evento"/>
    <s v="jamundi"/>
    <s v="Servicios de salud"/>
    <m/>
    <m/>
    <s v="44B200290"/>
    <x v="0"/>
    <s v="Finalizada"/>
    <e v="#N/A"/>
    <m/>
    <m/>
    <n v="150680"/>
    <n v="0"/>
    <n v="0"/>
    <m/>
    <m/>
    <n v="150680"/>
    <n v="0"/>
    <n v="0"/>
    <n v="150680"/>
    <n v="0"/>
    <m/>
    <n v="0"/>
    <m/>
    <m/>
    <m/>
    <m/>
    <d v="2024-06-30T00:00:00"/>
  </r>
  <r>
    <n v="301622"/>
    <n v="890306950"/>
    <s v="Ese Hospital Piloto de Jamundi"/>
    <s v="FVE"/>
    <n v="301622"/>
    <s v="FVE301622"/>
    <s v="890306950_FVE301622"/>
    <d v="2024-05-16T14:23:29"/>
    <d v="2024-06-15T00:00:00"/>
    <d v="2024-07-02T07:00:00"/>
    <n v="156080"/>
    <n v="156080"/>
    <s v="Evento"/>
    <s v="jamundi"/>
    <s v="Servicios de salud"/>
    <m/>
    <m/>
    <s v="44B200290"/>
    <x v="0"/>
    <s v="Finalizada"/>
    <e v="#N/A"/>
    <m/>
    <m/>
    <n v="156080"/>
    <n v="0"/>
    <n v="0"/>
    <m/>
    <m/>
    <n v="156080"/>
    <n v="0"/>
    <n v="0"/>
    <n v="156080"/>
    <n v="0"/>
    <m/>
    <n v="0"/>
    <m/>
    <m/>
    <m/>
    <m/>
    <d v="2024-06-30T00:00:00"/>
  </r>
  <r>
    <n v="301624"/>
    <n v="890306950"/>
    <s v="Ese Hospital Piloto de Jamundi"/>
    <s v="FVE"/>
    <n v="301624"/>
    <s v="FVE301624"/>
    <s v="890306950_FVE301624"/>
    <d v="2024-05-16T14:26:26"/>
    <d v="2024-06-15T00:00:00"/>
    <d v="2024-07-02T07:00:00"/>
    <n v="95170"/>
    <n v="95170"/>
    <s v="Evento"/>
    <s v="jamundi"/>
    <s v="Servicios de salud"/>
    <m/>
    <m/>
    <s v="44B200290"/>
    <x v="0"/>
    <s v="Finalizada"/>
    <e v="#N/A"/>
    <m/>
    <m/>
    <n v="95170"/>
    <n v="0"/>
    <n v="0"/>
    <m/>
    <m/>
    <n v="95170"/>
    <n v="0"/>
    <n v="0"/>
    <n v="95170"/>
    <n v="0"/>
    <m/>
    <n v="0"/>
    <m/>
    <m/>
    <m/>
    <m/>
    <d v="2024-06-30T00:00:00"/>
  </r>
  <r>
    <n v="301628"/>
    <n v="890306950"/>
    <s v="Ese Hospital Piloto de Jamundi"/>
    <s v="FVE"/>
    <n v="301628"/>
    <s v="FVE301628"/>
    <s v="890306950_FVE301628"/>
    <d v="2024-05-16T14:30:34"/>
    <d v="2024-06-15T00:00:00"/>
    <d v="2024-07-02T07:00:00"/>
    <n v="82880"/>
    <n v="82880"/>
    <s v="Evento"/>
    <s v="jamundi"/>
    <s v="Servicios de salud"/>
    <m/>
    <m/>
    <s v="44B200290"/>
    <x v="0"/>
    <s v="Finalizada"/>
    <e v="#N/A"/>
    <m/>
    <m/>
    <n v="82880"/>
    <n v="0"/>
    <n v="0"/>
    <m/>
    <m/>
    <n v="82880"/>
    <n v="0"/>
    <n v="0"/>
    <n v="82880"/>
    <n v="0"/>
    <m/>
    <n v="0"/>
    <m/>
    <m/>
    <m/>
    <m/>
    <d v="2024-06-30T00:00:00"/>
  </r>
  <r>
    <n v="301635"/>
    <n v="890306950"/>
    <s v="Ese Hospital Piloto de Jamundi"/>
    <s v="FVE"/>
    <n v="301635"/>
    <s v="FVE301635"/>
    <s v="890306950_FVE301635"/>
    <d v="2024-05-16T14:35:02"/>
    <d v="2024-06-15T00:00:00"/>
    <d v="2024-07-02T07:00:00"/>
    <n v="100510"/>
    <n v="100510"/>
    <s v="Evento"/>
    <s v="jamundi"/>
    <s v="Servicios de salud"/>
    <m/>
    <m/>
    <s v="44B200290"/>
    <x v="0"/>
    <s v="Finalizada"/>
    <e v="#N/A"/>
    <m/>
    <m/>
    <n v="100510"/>
    <n v="0"/>
    <n v="0"/>
    <m/>
    <m/>
    <n v="100510"/>
    <n v="0"/>
    <n v="0"/>
    <n v="100510"/>
    <n v="0"/>
    <m/>
    <n v="0"/>
    <m/>
    <m/>
    <m/>
    <m/>
    <d v="2024-06-30T00:00:00"/>
  </r>
  <r>
    <n v="301718"/>
    <n v="890306950"/>
    <s v="Ese Hospital Piloto de Jamundi"/>
    <s v="FVE"/>
    <n v="301718"/>
    <s v="FVE301718"/>
    <s v="890306950_FVE301718"/>
    <d v="2024-05-16T16:14:43"/>
    <d v="2024-06-15T00:00:00"/>
    <d v="2024-07-02T07:00:00"/>
    <n v="162300"/>
    <n v="162300"/>
    <s v="Evento"/>
    <s v="jamundi"/>
    <s v="Servicios de salud"/>
    <m/>
    <m/>
    <s v="44B200290"/>
    <x v="0"/>
    <s v="Finalizada"/>
    <e v="#N/A"/>
    <m/>
    <m/>
    <n v="162300"/>
    <n v="0"/>
    <n v="0"/>
    <m/>
    <m/>
    <n v="162300"/>
    <n v="0"/>
    <n v="0"/>
    <n v="162300"/>
    <n v="0"/>
    <m/>
    <n v="0"/>
    <m/>
    <m/>
    <m/>
    <m/>
    <d v="2024-06-30T00:00:00"/>
  </r>
  <r>
    <n v="301732"/>
    <n v="890306950"/>
    <s v="Ese Hospital Piloto de Jamundi"/>
    <s v="FVE"/>
    <n v="301732"/>
    <s v="FVE301732"/>
    <s v="890306950_FVE301732"/>
    <d v="2024-05-16T17:08:55"/>
    <d v="2024-06-15T00:00:00"/>
    <d v="2024-07-02T07:00:00"/>
    <n v="116300"/>
    <n v="116300"/>
    <s v="Evento"/>
    <s v="jamundi"/>
    <s v="Servicios de salud"/>
    <m/>
    <m/>
    <s v="44B200290"/>
    <x v="0"/>
    <s v="Finalizada"/>
    <e v="#N/A"/>
    <m/>
    <m/>
    <n v="116300"/>
    <n v="0"/>
    <n v="0"/>
    <m/>
    <m/>
    <n v="116300"/>
    <n v="0"/>
    <n v="0"/>
    <n v="116300"/>
    <n v="0"/>
    <m/>
    <n v="0"/>
    <m/>
    <m/>
    <m/>
    <m/>
    <d v="2024-06-30T00:00:00"/>
  </r>
  <r>
    <n v="301735"/>
    <n v="890306950"/>
    <s v="Ese Hospital Piloto de Jamundi"/>
    <s v="FVE"/>
    <n v="301735"/>
    <s v="FVE301735"/>
    <s v="890306950_FVE301735"/>
    <d v="2024-05-16T17:14:41"/>
    <d v="2024-06-15T00:00:00"/>
    <d v="2024-07-02T07:00:00"/>
    <n v="288246"/>
    <n v="288246"/>
    <s v="Evento"/>
    <s v="jamundi"/>
    <s v="Servicios de salud"/>
    <m/>
    <m/>
    <s v="44B200290"/>
    <x v="0"/>
    <s v="Finalizada"/>
    <e v="#N/A"/>
    <m/>
    <m/>
    <n v="288246"/>
    <n v="0"/>
    <n v="0"/>
    <m/>
    <m/>
    <n v="288246"/>
    <n v="0"/>
    <n v="0"/>
    <n v="288246"/>
    <n v="0"/>
    <m/>
    <n v="0"/>
    <m/>
    <m/>
    <m/>
    <m/>
    <d v="2024-06-30T00:00:00"/>
  </r>
  <r>
    <n v="301743"/>
    <n v="890306950"/>
    <s v="Ese Hospital Piloto de Jamundi"/>
    <s v="FVE"/>
    <n v="301743"/>
    <s v="FVE301743"/>
    <s v="890306950_FVE301743"/>
    <d v="2024-05-16T17:23:26"/>
    <d v="2024-06-15T00:00:00"/>
    <d v="2024-07-02T07:00:00"/>
    <n v="194500"/>
    <n v="194500"/>
    <s v="Evento"/>
    <s v="jamundi"/>
    <s v="Servicios de salud"/>
    <m/>
    <m/>
    <s v="44B200290"/>
    <x v="0"/>
    <s v="Finalizada"/>
    <e v="#N/A"/>
    <m/>
    <m/>
    <n v="194500"/>
    <n v="0"/>
    <n v="0"/>
    <m/>
    <m/>
    <n v="194500"/>
    <n v="0"/>
    <n v="0"/>
    <n v="194500"/>
    <n v="0"/>
    <m/>
    <n v="0"/>
    <m/>
    <m/>
    <m/>
    <m/>
    <d v="2024-06-30T00:00:00"/>
  </r>
  <r>
    <n v="301887"/>
    <n v="890306950"/>
    <s v="Ese Hospital Piloto de Jamundi"/>
    <s v="FVE"/>
    <n v="301887"/>
    <s v="FVE301887"/>
    <s v="890306950_FVE301887"/>
    <d v="2024-05-16T21:03:20"/>
    <d v="2024-06-15T00:00:00"/>
    <d v="2024-07-02T07:00:00"/>
    <n v="65100"/>
    <n v="65100"/>
    <s v="Evento"/>
    <s v="jamundi"/>
    <s v="Servicios de salud"/>
    <m/>
    <m/>
    <s v="44B200290"/>
    <x v="0"/>
    <s v="Finalizada"/>
    <e v="#N/A"/>
    <m/>
    <m/>
    <n v="65100"/>
    <n v="0"/>
    <n v="0"/>
    <m/>
    <m/>
    <n v="65100"/>
    <n v="0"/>
    <n v="0"/>
    <n v="65100"/>
    <n v="0"/>
    <m/>
    <n v="0"/>
    <m/>
    <m/>
    <m/>
    <m/>
    <d v="2024-06-30T00:00:00"/>
  </r>
  <r>
    <n v="301906"/>
    <n v="890306950"/>
    <s v="Ese Hospital Piloto de Jamundi"/>
    <s v="FVE"/>
    <n v="301906"/>
    <s v="FVE301906"/>
    <s v="890306950_FVE301906"/>
    <d v="2024-05-17T07:51:00"/>
    <d v="2024-06-15T00:00:00"/>
    <d v="2024-07-02T07:00:00"/>
    <n v="297990"/>
    <n v="297990"/>
    <s v="Evento"/>
    <s v="jamundi"/>
    <s v="Servicios de salud"/>
    <m/>
    <m/>
    <s v="44B200290"/>
    <x v="0"/>
    <s v="Finalizada"/>
    <e v="#N/A"/>
    <m/>
    <m/>
    <n v="297990"/>
    <n v="0"/>
    <n v="0"/>
    <m/>
    <m/>
    <n v="297990"/>
    <n v="0"/>
    <n v="0"/>
    <n v="297990"/>
    <n v="0"/>
    <m/>
    <n v="0"/>
    <m/>
    <m/>
    <m/>
    <m/>
    <d v="2024-06-30T00:00:00"/>
  </r>
  <r>
    <n v="301909"/>
    <n v="890306950"/>
    <s v="Ese Hospital Piloto de Jamundi"/>
    <s v="FVE"/>
    <n v="301909"/>
    <s v="FVE301909"/>
    <s v="890306950_FVE301909"/>
    <d v="2024-05-17T07:59:16"/>
    <d v="2024-06-15T00:00:00"/>
    <d v="2024-07-02T07:00:00"/>
    <n v="351880"/>
    <n v="351880"/>
    <s v="Evento"/>
    <s v="jamundi"/>
    <s v="Servicios de salud"/>
    <m/>
    <m/>
    <s v="44B200290"/>
    <x v="0"/>
    <s v="Finalizada"/>
    <e v="#N/A"/>
    <m/>
    <m/>
    <n v="351880"/>
    <n v="0"/>
    <n v="0"/>
    <m/>
    <m/>
    <n v="351880"/>
    <n v="0"/>
    <n v="0"/>
    <n v="351880"/>
    <n v="0"/>
    <m/>
    <n v="0"/>
    <m/>
    <m/>
    <m/>
    <m/>
    <d v="2024-06-30T00:00:00"/>
  </r>
  <r>
    <n v="301912"/>
    <n v="890306950"/>
    <s v="Ese Hospital Piloto de Jamundi"/>
    <s v="FVE"/>
    <n v="301912"/>
    <s v="FVE301912"/>
    <s v="890306950_FVE301912"/>
    <d v="2024-05-17T08:05:19"/>
    <d v="2024-06-15T00:00:00"/>
    <d v="2024-07-02T07:00:00"/>
    <n v="160610"/>
    <n v="160610"/>
    <s v="Evento"/>
    <s v="jamundi"/>
    <s v="Servicios de salud"/>
    <m/>
    <m/>
    <s v="44B200290"/>
    <x v="8"/>
    <s v="Para auditoria de pertinencia"/>
    <e v="#N/A"/>
    <m/>
    <m/>
    <n v="0"/>
    <n v="0"/>
    <n v="0"/>
    <m/>
    <m/>
    <n v="0"/>
    <n v="0"/>
    <n v="0"/>
    <n v="0"/>
    <n v="0"/>
    <m/>
    <n v="0"/>
    <m/>
    <m/>
    <m/>
    <m/>
    <d v="2024-06-30T00:00:00"/>
  </r>
  <r>
    <n v="301916"/>
    <n v="890306950"/>
    <s v="Ese Hospital Piloto de Jamundi"/>
    <s v="FVE"/>
    <n v="301916"/>
    <s v="FVE301916"/>
    <s v="890306950_FVE301916"/>
    <d v="2024-05-17T08:11:46"/>
    <d v="2024-06-15T00:00:00"/>
    <d v="2024-07-02T07:00:00"/>
    <n v="257730"/>
    <n v="257730"/>
    <s v="Evento"/>
    <s v="jamundi"/>
    <s v="Servicios de salud"/>
    <m/>
    <m/>
    <s v="44B200290"/>
    <x v="0"/>
    <s v="Finalizada"/>
    <e v="#N/A"/>
    <m/>
    <m/>
    <n v="257730"/>
    <n v="0"/>
    <n v="0"/>
    <m/>
    <m/>
    <n v="257730"/>
    <n v="0"/>
    <n v="0"/>
    <n v="257730"/>
    <n v="0"/>
    <m/>
    <n v="0"/>
    <m/>
    <m/>
    <m/>
    <m/>
    <d v="2024-06-30T00:00:00"/>
  </r>
  <r>
    <n v="301923"/>
    <n v="890306950"/>
    <s v="Ese Hospital Piloto de Jamundi"/>
    <s v="FVE"/>
    <n v="301923"/>
    <s v="FVE301923"/>
    <s v="890306950_FVE301923"/>
    <d v="2024-05-17T08:30:05"/>
    <d v="2024-06-15T00:00:00"/>
    <d v="2024-07-02T07:00:00"/>
    <n v="485838"/>
    <n v="485838"/>
    <s v="Evento"/>
    <s v="jamundi"/>
    <s v="Servicios de salud"/>
    <m/>
    <m/>
    <s v="44B200290"/>
    <x v="0"/>
    <s v="Finalizada"/>
    <e v="#N/A"/>
    <m/>
    <m/>
    <n v="485838"/>
    <n v="0"/>
    <n v="0"/>
    <m/>
    <m/>
    <n v="485838"/>
    <n v="0"/>
    <n v="0"/>
    <n v="485838"/>
    <n v="0"/>
    <m/>
    <n v="0"/>
    <m/>
    <m/>
    <m/>
    <m/>
    <d v="2024-06-30T00:00:00"/>
  </r>
  <r>
    <n v="301932"/>
    <n v="890306950"/>
    <s v="Ese Hospital Piloto de Jamundi"/>
    <s v="FVE"/>
    <n v="301932"/>
    <s v="FVE301932"/>
    <s v="890306950_FVE301932"/>
    <d v="2024-05-17T08:57:26"/>
    <d v="2024-06-15T00:00:00"/>
    <d v="2024-07-02T07:00:00"/>
    <n v="331226"/>
    <n v="331226"/>
    <s v="Evento"/>
    <s v="jamundi"/>
    <s v="Servicios de salud"/>
    <m/>
    <m/>
    <s v="44B200290"/>
    <x v="0"/>
    <s v="Finalizada"/>
    <e v="#N/A"/>
    <m/>
    <m/>
    <n v="331226"/>
    <n v="0"/>
    <n v="0"/>
    <m/>
    <m/>
    <n v="331226"/>
    <n v="0"/>
    <n v="0"/>
    <n v="331226"/>
    <n v="0"/>
    <m/>
    <n v="0"/>
    <m/>
    <m/>
    <m/>
    <m/>
    <d v="2024-06-30T00:00:00"/>
  </r>
  <r>
    <n v="301961"/>
    <n v="890306950"/>
    <s v="Ese Hospital Piloto de Jamundi"/>
    <s v="FVE"/>
    <n v="301961"/>
    <s v="FVE301961"/>
    <s v="890306950_FVE301961"/>
    <d v="2024-05-17T10:14:24"/>
    <d v="2024-06-15T00:00:00"/>
    <d v="2024-07-02T07:00:00"/>
    <n v="475600"/>
    <n v="475600"/>
    <s v="Evento"/>
    <s v="jamundi"/>
    <s v="Servicios de salud"/>
    <m/>
    <m/>
    <s v="44B200290"/>
    <x v="0"/>
    <s v="Finalizada"/>
    <e v="#N/A"/>
    <m/>
    <m/>
    <n v="475600"/>
    <n v="0"/>
    <n v="0"/>
    <m/>
    <m/>
    <n v="475600"/>
    <n v="0"/>
    <n v="0"/>
    <n v="475600"/>
    <n v="0"/>
    <m/>
    <n v="0"/>
    <m/>
    <m/>
    <m/>
    <m/>
    <d v="2024-06-30T00:00:00"/>
  </r>
  <r>
    <n v="302021"/>
    <n v="890306950"/>
    <s v="Ese Hospital Piloto de Jamundi"/>
    <s v="FVE"/>
    <n v="302021"/>
    <s v="FVE302021"/>
    <s v="890306950_FVE302021"/>
    <d v="2024-05-17T11:58:21"/>
    <d v="2024-06-15T00:00:00"/>
    <d v="2024-07-02T07:00:00"/>
    <n v="152680"/>
    <n v="152680"/>
    <s v="Evento"/>
    <s v="jamundi"/>
    <s v="Servicios de salud"/>
    <m/>
    <m/>
    <s v="44B200290"/>
    <x v="0"/>
    <s v="Finalizada"/>
    <e v="#N/A"/>
    <m/>
    <m/>
    <n v="152680"/>
    <n v="0"/>
    <n v="0"/>
    <m/>
    <m/>
    <n v="152680"/>
    <n v="0"/>
    <n v="0"/>
    <n v="152680"/>
    <n v="0"/>
    <m/>
    <n v="0"/>
    <m/>
    <m/>
    <m/>
    <m/>
    <d v="2024-06-30T00:00:00"/>
  </r>
  <r>
    <n v="302030"/>
    <n v="890306950"/>
    <s v="Ese Hospital Piloto de Jamundi"/>
    <s v="FVE"/>
    <n v="302030"/>
    <s v="FVE302030"/>
    <s v="890306950_FVE302030"/>
    <d v="2024-05-17T12:17:34"/>
    <d v="2024-06-15T00:00:00"/>
    <d v="2024-07-02T07:00:00"/>
    <n v="212240"/>
    <n v="212240"/>
    <s v="Evento"/>
    <s v="jamundi"/>
    <s v="Servicios de salud"/>
    <m/>
    <m/>
    <s v="44B200290"/>
    <x v="0"/>
    <s v="Finalizada"/>
    <e v="#N/A"/>
    <m/>
    <m/>
    <n v="212240"/>
    <n v="0"/>
    <n v="0"/>
    <m/>
    <m/>
    <n v="212240"/>
    <n v="0"/>
    <n v="0"/>
    <n v="212240"/>
    <n v="0"/>
    <m/>
    <n v="0"/>
    <m/>
    <m/>
    <m/>
    <m/>
    <d v="2024-06-30T00:00:00"/>
  </r>
  <r>
    <n v="302034"/>
    <n v="890306950"/>
    <s v="Ese Hospital Piloto de Jamundi"/>
    <s v="FVE"/>
    <n v="302034"/>
    <s v="FVE302034"/>
    <s v="890306950_FVE302034"/>
    <d v="2024-05-17T12:30:51"/>
    <d v="2024-06-15T00:00:00"/>
    <d v="2024-07-02T07:00:00"/>
    <n v="388792"/>
    <n v="388792"/>
    <s v="Evento"/>
    <s v="jamundi"/>
    <s v="Servicios de salud"/>
    <m/>
    <m/>
    <s v="44B200290"/>
    <x v="8"/>
    <s v="Para auditoria de pertinencia"/>
    <e v="#N/A"/>
    <m/>
    <m/>
    <n v="0"/>
    <n v="0"/>
    <n v="0"/>
    <m/>
    <m/>
    <n v="0"/>
    <n v="0"/>
    <n v="0"/>
    <n v="0"/>
    <n v="0"/>
    <m/>
    <n v="0"/>
    <m/>
    <m/>
    <m/>
    <m/>
    <d v="2024-06-30T00:00:00"/>
  </r>
  <r>
    <n v="302037"/>
    <n v="890306950"/>
    <s v="Ese Hospital Piloto de Jamundi"/>
    <s v="FVE"/>
    <n v="302037"/>
    <s v="FVE302037"/>
    <s v="890306950_FVE302037"/>
    <d v="2024-05-17T12:39:12"/>
    <d v="2024-06-15T00:00:00"/>
    <d v="2024-07-02T07:00:00"/>
    <n v="82880"/>
    <n v="82880"/>
    <s v="Evento"/>
    <s v="jamundi"/>
    <s v="Servicios de salud"/>
    <m/>
    <m/>
    <s v="44B200290"/>
    <x v="0"/>
    <s v="Finalizada"/>
    <e v="#N/A"/>
    <m/>
    <m/>
    <n v="82880"/>
    <n v="0"/>
    <n v="0"/>
    <m/>
    <m/>
    <n v="82880"/>
    <n v="0"/>
    <n v="0"/>
    <n v="82880"/>
    <n v="0"/>
    <m/>
    <n v="0"/>
    <m/>
    <m/>
    <m/>
    <m/>
    <d v="2024-06-30T00:00:00"/>
  </r>
  <r>
    <n v="302038"/>
    <n v="890306950"/>
    <s v="Ese Hospital Piloto de Jamundi"/>
    <s v="FVE"/>
    <n v="302038"/>
    <s v="FVE302038"/>
    <s v="890306950_FVE302038"/>
    <d v="2024-05-17T12:42:23"/>
    <d v="2024-06-15T00:00:00"/>
    <d v="2024-07-02T07:00:00"/>
    <n v="126416"/>
    <n v="126416"/>
    <s v="Evento"/>
    <s v="jamundi"/>
    <s v="Servicios de salud"/>
    <m/>
    <m/>
    <s v="44B200290"/>
    <x v="0"/>
    <s v="Finalizada"/>
    <e v="#N/A"/>
    <m/>
    <m/>
    <n v="126416"/>
    <n v="0"/>
    <n v="0"/>
    <m/>
    <m/>
    <n v="126416"/>
    <n v="0"/>
    <n v="0"/>
    <n v="126416"/>
    <n v="0"/>
    <m/>
    <n v="0"/>
    <m/>
    <m/>
    <m/>
    <m/>
    <d v="2024-06-30T00:00:00"/>
  </r>
  <r>
    <n v="302039"/>
    <n v="890306950"/>
    <s v="Ese Hospital Piloto de Jamundi"/>
    <s v="FVE"/>
    <n v="302039"/>
    <s v="FVE302039"/>
    <s v="890306950_FVE302039"/>
    <d v="2024-05-17T12:48:35"/>
    <d v="2024-06-15T00:00:00"/>
    <d v="2024-07-02T07:00:00"/>
    <n v="244580"/>
    <n v="244580"/>
    <s v="Evento"/>
    <s v="jamundi"/>
    <s v="Servicios de salud"/>
    <m/>
    <m/>
    <s v="44B200290"/>
    <x v="0"/>
    <s v="Finalizada"/>
    <e v="#N/A"/>
    <m/>
    <m/>
    <n v="244580"/>
    <n v="0"/>
    <n v="0"/>
    <m/>
    <m/>
    <n v="244580"/>
    <n v="0"/>
    <n v="0"/>
    <n v="244580"/>
    <n v="0"/>
    <m/>
    <n v="0"/>
    <m/>
    <m/>
    <m/>
    <m/>
    <d v="2024-06-30T00:00:00"/>
  </r>
  <r>
    <n v="302042"/>
    <n v="890306950"/>
    <s v="Ese Hospital Piloto de Jamundi"/>
    <s v="FVE"/>
    <n v="302042"/>
    <s v="FVE302042"/>
    <s v="890306950_FVE302042"/>
    <d v="2024-05-17T13:18:06"/>
    <d v="2024-06-15T00:00:00"/>
    <d v="2024-07-02T07:00:00"/>
    <n v="54000"/>
    <n v="54000"/>
    <s v="Evento"/>
    <s v="jamundi"/>
    <s v="Servicios de salud"/>
    <m/>
    <m/>
    <s v="44B200290"/>
    <x v="0"/>
    <s v="Finalizada"/>
    <e v="#N/A"/>
    <m/>
    <m/>
    <n v="54000"/>
    <n v="0"/>
    <n v="0"/>
    <m/>
    <m/>
    <n v="54000"/>
    <n v="0"/>
    <n v="0"/>
    <n v="54000"/>
    <n v="0"/>
    <m/>
    <n v="0"/>
    <m/>
    <m/>
    <m/>
    <m/>
    <d v="2024-06-30T00:00:00"/>
  </r>
  <r>
    <n v="302045"/>
    <n v="890306950"/>
    <s v="Ese Hospital Piloto de Jamundi"/>
    <s v="FVE"/>
    <n v="302045"/>
    <s v="FVE302045"/>
    <s v="890306950_FVE302045"/>
    <d v="2024-05-17T13:49:05"/>
    <d v="2024-06-15T00:00:00"/>
    <d v="2024-07-02T07:00:00"/>
    <n v="13500"/>
    <n v="13500"/>
    <s v="Evento"/>
    <s v="jamundi"/>
    <s v="Servicios de salud"/>
    <m/>
    <m/>
    <s v="44B200290"/>
    <x v="0"/>
    <s v="Finalizada"/>
    <e v="#N/A"/>
    <m/>
    <m/>
    <n v="13500"/>
    <n v="0"/>
    <n v="0"/>
    <m/>
    <m/>
    <n v="13500"/>
    <n v="0"/>
    <n v="0"/>
    <n v="13500"/>
    <n v="0"/>
    <m/>
    <n v="0"/>
    <m/>
    <m/>
    <m/>
    <m/>
    <d v="2024-06-30T00:00:00"/>
  </r>
  <r>
    <n v="302077"/>
    <n v="890306950"/>
    <s v="Ese Hospital Piloto de Jamundi"/>
    <s v="FVE"/>
    <n v="302077"/>
    <s v="FVE302077"/>
    <s v="890306950_FVE302077"/>
    <d v="2024-05-17T15:22:32"/>
    <d v="2024-06-15T00:00:00"/>
    <d v="2024-07-02T07:00:00"/>
    <n v="27000"/>
    <n v="27000"/>
    <s v="Evento"/>
    <s v="jamundi"/>
    <s v="Servicios de salud"/>
    <m/>
    <m/>
    <s v="44B200290"/>
    <x v="0"/>
    <s v="Finalizada"/>
    <e v="#N/A"/>
    <m/>
    <m/>
    <n v="27000"/>
    <n v="0"/>
    <n v="0"/>
    <m/>
    <m/>
    <n v="27000"/>
    <n v="0"/>
    <n v="0"/>
    <n v="27000"/>
    <n v="0"/>
    <m/>
    <n v="0"/>
    <m/>
    <m/>
    <m/>
    <m/>
    <d v="2024-06-30T00:00:00"/>
  </r>
  <r>
    <n v="302117"/>
    <n v="890306950"/>
    <s v="Ese Hospital Piloto de Jamundi"/>
    <s v="FVE"/>
    <n v="302117"/>
    <s v="FVE302117"/>
    <s v="890306950_FVE302117"/>
    <d v="2024-05-17T17:39:17"/>
    <d v="2024-06-15T00:00:00"/>
    <d v="2024-07-02T07:00:00"/>
    <n v="65100"/>
    <n v="60600"/>
    <s v="Evento"/>
    <s v="jamundi"/>
    <s v="Servicios de salud"/>
    <m/>
    <m/>
    <s v="44B200290"/>
    <x v="0"/>
    <s v="Finalizada"/>
    <e v="#N/A"/>
    <m/>
    <m/>
    <n v="65100"/>
    <n v="0"/>
    <n v="0"/>
    <m/>
    <m/>
    <n v="65100"/>
    <n v="0"/>
    <n v="0"/>
    <n v="60600"/>
    <n v="0"/>
    <m/>
    <n v="0"/>
    <m/>
    <m/>
    <m/>
    <m/>
    <d v="2024-06-30T00:00:00"/>
  </r>
  <r>
    <n v="302123"/>
    <n v="890306950"/>
    <s v="Ese Hospital Piloto de Jamundi"/>
    <s v="FVE"/>
    <n v="302123"/>
    <s v="FVE302123"/>
    <s v="890306950_FVE302123"/>
    <d v="2024-05-17T19:24:54"/>
    <d v="2024-06-15T00:00:00"/>
    <d v="2024-07-02T07:00:00"/>
    <n v="65100"/>
    <n v="60600"/>
    <s v="Evento"/>
    <s v="jamundi"/>
    <s v="Servicios de salud"/>
    <m/>
    <m/>
    <s v="44B200290"/>
    <x v="0"/>
    <s v="Finalizada"/>
    <e v="#N/A"/>
    <m/>
    <m/>
    <n v="65100"/>
    <n v="0"/>
    <n v="0"/>
    <m/>
    <m/>
    <n v="65100"/>
    <n v="0"/>
    <n v="0"/>
    <n v="60600"/>
    <n v="0"/>
    <m/>
    <n v="0"/>
    <m/>
    <m/>
    <m/>
    <m/>
    <d v="2024-06-30T00:00:00"/>
  </r>
  <r>
    <n v="302206"/>
    <n v="890306950"/>
    <s v="Ese Hospital Piloto de Jamundi"/>
    <s v="FVE"/>
    <n v="302206"/>
    <s v="FVE302206"/>
    <s v="890306950_FVE302206"/>
    <d v="2024-05-18T09:25:36"/>
    <d v="2024-06-15T00:00:00"/>
    <d v="2024-07-02T07:00:00"/>
    <n v="115840"/>
    <n v="115840"/>
    <s v="Evento"/>
    <s v="jamundi"/>
    <s v="Servicios de salud"/>
    <m/>
    <m/>
    <s v="44B200290"/>
    <x v="0"/>
    <s v="Finalizada"/>
    <e v="#N/A"/>
    <m/>
    <m/>
    <n v="115840"/>
    <n v="0"/>
    <n v="0"/>
    <m/>
    <m/>
    <n v="115840"/>
    <n v="0"/>
    <n v="0"/>
    <n v="115840"/>
    <n v="0"/>
    <m/>
    <n v="0"/>
    <m/>
    <m/>
    <m/>
    <m/>
    <d v="2024-06-30T00:00:00"/>
  </r>
  <r>
    <n v="302212"/>
    <n v="890306950"/>
    <s v="Ese Hospital Piloto de Jamundi"/>
    <s v="FVE"/>
    <n v="302212"/>
    <s v="FVE302212"/>
    <s v="890306950_FVE302212"/>
    <d v="2024-05-18T09:28:52"/>
    <d v="2024-06-15T00:00:00"/>
    <d v="2024-07-02T07:00:00"/>
    <n v="132076"/>
    <n v="132076"/>
    <s v="Evento"/>
    <s v="jamundi"/>
    <s v="Servicios de salud"/>
    <m/>
    <m/>
    <s v="44B200290"/>
    <x v="0"/>
    <s v="Finalizada"/>
    <e v="#N/A"/>
    <m/>
    <m/>
    <n v="132076"/>
    <n v="0"/>
    <n v="0"/>
    <m/>
    <m/>
    <n v="132076"/>
    <n v="0"/>
    <n v="0"/>
    <n v="132076"/>
    <n v="0"/>
    <m/>
    <n v="0"/>
    <m/>
    <m/>
    <m/>
    <m/>
    <d v="2024-06-30T00:00:00"/>
  </r>
  <r>
    <n v="302219"/>
    <n v="890306950"/>
    <s v="Ese Hospital Piloto de Jamundi"/>
    <s v="FVE"/>
    <n v="302219"/>
    <s v="FVE302219"/>
    <s v="890306950_FVE302219"/>
    <d v="2024-05-18T09:35:23"/>
    <d v="2024-06-15T00:00:00"/>
    <d v="2024-07-02T07:00:00"/>
    <n v="244290"/>
    <n v="244290"/>
    <s v="Evento"/>
    <s v="jamundi"/>
    <s v="Servicios de salud"/>
    <m/>
    <m/>
    <s v="44B200290"/>
    <x v="8"/>
    <s v="Para auditoria de pertinencia"/>
    <e v="#N/A"/>
    <m/>
    <m/>
    <n v="0"/>
    <n v="0"/>
    <n v="0"/>
    <m/>
    <m/>
    <n v="0"/>
    <n v="0"/>
    <n v="0"/>
    <n v="0"/>
    <n v="0"/>
    <m/>
    <n v="0"/>
    <m/>
    <m/>
    <m/>
    <m/>
    <d v="2024-06-30T00:00:00"/>
  </r>
  <r>
    <n v="302222"/>
    <n v="890306950"/>
    <s v="Ese Hospital Piloto de Jamundi"/>
    <s v="FVE"/>
    <n v="302222"/>
    <s v="FVE302222"/>
    <s v="890306950_FVE302222"/>
    <d v="2024-05-18T09:36:32"/>
    <d v="2024-06-15T00:00:00"/>
    <d v="2024-07-02T07:00:00"/>
    <n v="13500"/>
    <n v="13500"/>
    <s v="Evento"/>
    <s v="jamundi"/>
    <s v="Servicios de salud"/>
    <m/>
    <m/>
    <s v="44B200290"/>
    <x v="0"/>
    <s v="Finalizada"/>
    <e v="#N/A"/>
    <m/>
    <m/>
    <n v="13500"/>
    <n v="0"/>
    <n v="0"/>
    <m/>
    <m/>
    <n v="13500"/>
    <n v="0"/>
    <n v="0"/>
    <n v="13500"/>
    <n v="0"/>
    <m/>
    <n v="0"/>
    <m/>
    <m/>
    <m/>
    <m/>
    <d v="2024-06-30T00:00:00"/>
  </r>
  <r>
    <n v="302241"/>
    <n v="890306950"/>
    <s v="Ese Hospital Piloto de Jamundi"/>
    <s v="FVE"/>
    <n v="302241"/>
    <s v="FVE302241"/>
    <s v="890306950_FVE302241"/>
    <d v="2024-05-18T10:00:34"/>
    <d v="2024-06-15T00:00:00"/>
    <d v="2024-07-02T07:00:00"/>
    <n v="13500"/>
    <n v="13500"/>
    <s v="Evento"/>
    <s v="jamundi"/>
    <s v="Servicios de salud"/>
    <m/>
    <m/>
    <s v="44B200290"/>
    <x v="0"/>
    <s v="Finalizada"/>
    <e v="#N/A"/>
    <m/>
    <m/>
    <n v="13500"/>
    <n v="0"/>
    <n v="0"/>
    <m/>
    <m/>
    <n v="13500"/>
    <n v="0"/>
    <n v="0"/>
    <n v="13500"/>
    <n v="0"/>
    <m/>
    <n v="0"/>
    <m/>
    <m/>
    <m/>
    <m/>
    <d v="2024-06-30T00:00:00"/>
  </r>
  <r>
    <n v="302245"/>
    <n v="890306950"/>
    <s v="Ese Hospital Piloto de Jamundi"/>
    <s v="FVE"/>
    <n v="302245"/>
    <s v="FVE302245"/>
    <s v="890306950_FVE302245"/>
    <d v="2024-05-18T10:03:24"/>
    <d v="2024-06-15T00:00:00"/>
    <d v="2024-07-02T07:00:00"/>
    <n v="13500"/>
    <n v="13500"/>
    <s v="Evento"/>
    <s v="jamundi"/>
    <s v="Servicios de salud"/>
    <m/>
    <m/>
    <s v="44B200290"/>
    <x v="0"/>
    <s v="Finalizada"/>
    <e v="#N/A"/>
    <m/>
    <m/>
    <n v="13500"/>
    <n v="0"/>
    <n v="0"/>
    <m/>
    <m/>
    <n v="13500"/>
    <n v="0"/>
    <n v="0"/>
    <n v="13500"/>
    <n v="0"/>
    <m/>
    <n v="0"/>
    <m/>
    <m/>
    <m/>
    <m/>
    <d v="2024-06-30T00:00:00"/>
  </r>
  <r>
    <n v="302247"/>
    <n v="890306950"/>
    <s v="Ese Hospital Piloto de Jamundi"/>
    <s v="FVE"/>
    <n v="302247"/>
    <s v="FVE302247"/>
    <s v="890306950_FVE302247"/>
    <d v="2024-05-18T10:06:55"/>
    <d v="2024-06-15T00:00:00"/>
    <d v="2024-07-02T07:00:00"/>
    <n v="13500"/>
    <n v="13500"/>
    <s v="Evento"/>
    <s v="jamundi"/>
    <s v="Servicios de salud"/>
    <m/>
    <m/>
    <s v="44B200290"/>
    <x v="0"/>
    <s v="Finalizada"/>
    <e v="#N/A"/>
    <m/>
    <m/>
    <n v="13500"/>
    <n v="0"/>
    <n v="0"/>
    <m/>
    <m/>
    <n v="13500"/>
    <n v="0"/>
    <n v="0"/>
    <n v="13500"/>
    <n v="0"/>
    <m/>
    <n v="0"/>
    <m/>
    <m/>
    <m/>
    <m/>
    <d v="2024-06-30T00:00:00"/>
  </r>
  <r>
    <n v="302309"/>
    <n v="890306950"/>
    <s v="Ese Hospital Piloto de Jamundi"/>
    <s v="FVE"/>
    <n v="302309"/>
    <s v="FVE302309"/>
    <s v="890306950_FVE302309"/>
    <d v="2024-05-18T11:11:12"/>
    <d v="2024-06-15T00:00:00"/>
    <d v="2024-07-02T07:00:00"/>
    <n v="117580"/>
    <n v="117580"/>
    <s v="Evento"/>
    <s v="jamundi"/>
    <s v="Servicios de salud"/>
    <m/>
    <m/>
    <s v="44B200290"/>
    <x v="0"/>
    <s v="Finalizada"/>
    <e v="#N/A"/>
    <m/>
    <m/>
    <n v="117580"/>
    <n v="0"/>
    <n v="0"/>
    <m/>
    <m/>
    <n v="117580"/>
    <n v="0"/>
    <n v="0"/>
    <n v="117580"/>
    <n v="0"/>
    <m/>
    <n v="0"/>
    <m/>
    <m/>
    <m/>
    <m/>
    <d v="2024-06-30T00:00:00"/>
  </r>
  <r>
    <n v="302313"/>
    <n v="890306950"/>
    <s v="Ese Hospital Piloto de Jamundi"/>
    <s v="FVE"/>
    <n v="302313"/>
    <s v="FVE302313"/>
    <s v="890306950_FVE302313"/>
    <d v="2024-05-18T11:14:15"/>
    <d v="2024-06-15T00:00:00"/>
    <d v="2024-07-02T07:00:00"/>
    <n v="137600"/>
    <n v="137600"/>
    <s v="Evento"/>
    <s v="jamundi"/>
    <s v="Servicios de salud"/>
    <m/>
    <m/>
    <s v="44B200290"/>
    <x v="0"/>
    <s v="Finalizada"/>
    <e v="#N/A"/>
    <m/>
    <m/>
    <n v="137600"/>
    <n v="0"/>
    <n v="0"/>
    <m/>
    <m/>
    <n v="137600"/>
    <n v="0"/>
    <n v="0"/>
    <n v="137600"/>
    <n v="0"/>
    <m/>
    <n v="0"/>
    <m/>
    <m/>
    <m/>
    <m/>
    <d v="2024-06-30T00:00:00"/>
  </r>
  <r>
    <n v="302317"/>
    <n v="890306950"/>
    <s v="Ese Hospital Piloto de Jamundi"/>
    <s v="FVE"/>
    <n v="302317"/>
    <s v="FVE302317"/>
    <s v="890306950_FVE302317"/>
    <d v="2024-05-18T11:18:28"/>
    <d v="2024-06-15T00:00:00"/>
    <d v="2024-07-02T07:00:00"/>
    <n v="65100"/>
    <n v="46900"/>
    <s v="Evento"/>
    <s v="jamundi"/>
    <s v="Servicios de salud"/>
    <m/>
    <m/>
    <s v="44B200290"/>
    <x v="0"/>
    <s v="Finalizada"/>
    <e v="#N/A"/>
    <m/>
    <m/>
    <n v="65100"/>
    <n v="0"/>
    <n v="0"/>
    <m/>
    <m/>
    <n v="65100"/>
    <n v="0"/>
    <n v="0"/>
    <n v="46900"/>
    <n v="0"/>
    <m/>
    <n v="0"/>
    <m/>
    <m/>
    <m/>
    <m/>
    <d v="2024-06-30T00:00:00"/>
  </r>
  <r>
    <n v="302345"/>
    <n v="890306950"/>
    <s v="Ese Hospital Piloto de Jamundi"/>
    <s v="FVE"/>
    <n v="302345"/>
    <s v="FVE302345"/>
    <s v="890306950_FVE302345"/>
    <d v="2024-05-18T11:49:26"/>
    <d v="2024-06-15T00:00:00"/>
    <d v="2024-07-02T07:00:00"/>
    <n v="93410"/>
    <n v="93410"/>
    <s v="Evento"/>
    <s v="jamundi"/>
    <s v="Servicios de salud"/>
    <m/>
    <m/>
    <s v="44B200290"/>
    <x v="0"/>
    <s v="Finalizada"/>
    <e v="#N/A"/>
    <m/>
    <m/>
    <n v="93410"/>
    <n v="0"/>
    <n v="0"/>
    <m/>
    <m/>
    <n v="93410"/>
    <n v="0"/>
    <n v="0"/>
    <n v="93410"/>
    <n v="0"/>
    <m/>
    <n v="0"/>
    <m/>
    <m/>
    <m/>
    <m/>
    <d v="2024-06-30T00:00:00"/>
  </r>
  <r>
    <n v="302370"/>
    <n v="890306950"/>
    <s v="Ese Hospital Piloto de Jamundi"/>
    <s v="FVE"/>
    <n v="302370"/>
    <s v="FVE302370"/>
    <s v="890306950_FVE302370"/>
    <d v="2024-05-18T12:33:37"/>
    <d v="2024-06-15T00:00:00"/>
    <d v="2024-07-02T07:00:00"/>
    <n v="140800"/>
    <n v="140800"/>
    <s v="Evento"/>
    <s v="jamundi"/>
    <s v="Servicios de salud"/>
    <m/>
    <m/>
    <s v="44B200290"/>
    <x v="0"/>
    <s v="Finalizada"/>
    <e v="#N/A"/>
    <m/>
    <m/>
    <n v="140800"/>
    <n v="0"/>
    <n v="0"/>
    <m/>
    <m/>
    <n v="140800"/>
    <n v="0"/>
    <n v="0"/>
    <n v="140800"/>
    <n v="0"/>
    <m/>
    <n v="0"/>
    <m/>
    <m/>
    <m/>
    <m/>
    <d v="2024-06-30T00:00:00"/>
  </r>
  <r>
    <n v="302373"/>
    <n v="890306950"/>
    <s v="Ese Hospital Piloto de Jamundi"/>
    <s v="FVE"/>
    <n v="302373"/>
    <s v="FVE302373"/>
    <s v="890306950_FVE302373"/>
    <d v="2024-05-18T12:37:43"/>
    <d v="2024-06-15T00:00:00"/>
    <d v="2024-07-02T07:00:00"/>
    <n v="95880"/>
    <n v="95880"/>
    <s v="Evento"/>
    <s v="jamundi"/>
    <s v="Servicios de salud"/>
    <m/>
    <m/>
    <s v="44B200290"/>
    <x v="0"/>
    <s v="Finalizada"/>
    <e v="#N/A"/>
    <m/>
    <m/>
    <n v="95880"/>
    <n v="0"/>
    <n v="0"/>
    <m/>
    <m/>
    <n v="95880"/>
    <n v="0"/>
    <n v="0"/>
    <n v="95880"/>
    <n v="0"/>
    <m/>
    <n v="0"/>
    <m/>
    <m/>
    <m/>
    <m/>
    <d v="2024-06-30T00:00:00"/>
  </r>
  <r>
    <n v="302396"/>
    <n v="890306950"/>
    <s v="Ese Hospital Piloto de Jamundi"/>
    <s v="FVE"/>
    <n v="302396"/>
    <s v="FVE302396"/>
    <s v="890306950_FVE302396"/>
    <d v="2024-05-18T13:11:34"/>
    <d v="2024-06-15T00:00:00"/>
    <d v="2024-07-02T07:00:00"/>
    <n v="81400"/>
    <n v="81400"/>
    <s v="Evento"/>
    <s v="jamundi"/>
    <s v="Servicios de salud"/>
    <m/>
    <m/>
    <s v="44B200290"/>
    <x v="0"/>
    <s v="Finalizada"/>
    <e v="#N/A"/>
    <m/>
    <m/>
    <n v="81400"/>
    <n v="0"/>
    <n v="0"/>
    <m/>
    <m/>
    <n v="81400"/>
    <n v="0"/>
    <n v="0"/>
    <n v="81400"/>
    <n v="0"/>
    <m/>
    <n v="0"/>
    <m/>
    <m/>
    <m/>
    <m/>
    <d v="2024-06-30T00:00:00"/>
  </r>
  <r>
    <n v="302398"/>
    <n v="890306950"/>
    <s v="Ese Hospital Piloto de Jamundi"/>
    <s v="FVE"/>
    <n v="302398"/>
    <s v="FVE302398"/>
    <s v="890306950_FVE302398"/>
    <d v="2024-05-18T13:14:01"/>
    <d v="2024-06-15T00:00:00"/>
    <d v="2024-07-02T07:00:00"/>
    <n v="84220"/>
    <n v="84220"/>
    <s v="Evento"/>
    <s v="jamundi"/>
    <s v="Servicios de salud"/>
    <m/>
    <m/>
    <s v="44B200290"/>
    <x v="0"/>
    <s v="Finalizada"/>
    <e v="#N/A"/>
    <m/>
    <m/>
    <n v="84220"/>
    <n v="0"/>
    <n v="0"/>
    <m/>
    <m/>
    <n v="84220"/>
    <n v="0"/>
    <n v="0"/>
    <n v="84220"/>
    <n v="0"/>
    <m/>
    <n v="0"/>
    <m/>
    <m/>
    <m/>
    <m/>
    <d v="2024-06-30T00:00:00"/>
  </r>
  <r>
    <n v="302403"/>
    <n v="890306950"/>
    <s v="Ese Hospital Piloto de Jamundi"/>
    <s v="FVE"/>
    <n v="302403"/>
    <s v="FVE302403"/>
    <s v="890306950_FVE302403"/>
    <d v="2024-05-18T13:20:49"/>
    <d v="2024-06-15T00:00:00"/>
    <d v="2024-07-02T07:00:00"/>
    <n v="244842"/>
    <n v="244842"/>
    <s v="Evento"/>
    <s v="jamundi"/>
    <s v="Servicios de salud"/>
    <m/>
    <m/>
    <s v="44B200290"/>
    <x v="0"/>
    <s v="Finalizada"/>
    <e v="#N/A"/>
    <m/>
    <m/>
    <n v="244842"/>
    <n v="0"/>
    <n v="0"/>
    <m/>
    <m/>
    <n v="244842"/>
    <n v="0"/>
    <n v="0"/>
    <n v="244842"/>
    <n v="0"/>
    <m/>
    <n v="0"/>
    <m/>
    <m/>
    <m/>
    <m/>
    <d v="2024-06-30T00:00:00"/>
  </r>
  <r>
    <n v="302404"/>
    <n v="890306950"/>
    <s v="Ese Hospital Piloto de Jamundi"/>
    <s v="FVE"/>
    <n v="302404"/>
    <s v="FVE302404"/>
    <s v="890306950_FVE302404"/>
    <d v="2024-05-18T13:23:11"/>
    <d v="2024-06-15T00:00:00"/>
    <d v="2024-07-02T07:00:00"/>
    <n v="81500"/>
    <n v="81500"/>
    <s v="Evento"/>
    <s v="jamundi"/>
    <s v="Servicios de salud"/>
    <m/>
    <m/>
    <s v="44B200290"/>
    <x v="0"/>
    <s v="Finalizada"/>
    <e v="#N/A"/>
    <m/>
    <m/>
    <n v="81500"/>
    <n v="0"/>
    <n v="0"/>
    <m/>
    <m/>
    <n v="81500"/>
    <n v="0"/>
    <n v="0"/>
    <n v="81500"/>
    <n v="0"/>
    <m/>
    <n v="0"/>
    <m/>
    <m/>
    <m/>
    <m/>
    <d v="2024-06-30T00:00:00"/>
  </r>
  <r>
    <n v="302407"/>
    <n v="890306950"/>
    <s v="Ese Hospital Piloto de Jamundi"/>
    <s v="FVE"/>
    <n v="302407"/>
    <s v="FVE302407"/>
    <s v="890306950_FVE302407"/>
    <d v="2024-05-18T13:26:38"/>
    <d v="2024-06-15T00:00:00"/>
    <d v="2024-07-02T07:00:00"/>
    <n v="13500"/>
    <n v="13500"/>
    <s v="Evento"/>
    <s v="jamundi"/>
    <s v="Servicios de salud"/>
    <m/>
    <m/>
    <s v="44B200290"/>
    <x v="0"/>
    <s v="Finalizada"/>
    <e v="#N/A"/>
    <m/>
    <m/>
    <n v="13500"/>
    <n v="0"/>
    <n v="0"/>
    <m/>
    <m/>
    <n v="13500"/>
    <n v="0"/>
    <n v="0"/>
    <n v="13500"/>
    <n v="0"/>
    <m/>
    <n v="0"/>
    <m/>
    <m/>
    <m/>
    <m/>
    <d v="2024-06-30T00:00:00"/>
  </r>
  <r>
    <n v="302408"/>
    <n v="890306950"/>
    <s v="Ese Hospital Piloto de Jamundi"/>
    <s v="FVE"/>
    <n v="302408"/>
    <s v="FVE302408"/>
    <s v="890306950_FVE302408"/>
    <d v="2024-05-18T13:27:23"/>
    <d v="2024-06-15T00:00:00"/>
    <d v="2024-07-02T07:00:00"/>
    <n v="13500"/>
    <n v="13500"/>
    <s v="Evento"/>
    <s v="jamundi"/>
    <s v="Servicios de salud"/>
    <m/>
    <m/>
    <s v="44B200290"/>
    <x v="0"/>
    <s v="Finalizada"/>
    <e v="#N/A"/>
    <m/>
    <m/>
    <n v="13500"/>
    <n v="0"/>
    <n v="0"/>
    <m/>
    <m/>
    <n v="13500"/>
    <n v="0"/>
    <n v="0"/>
    <n v="13500"/>
    <n v="0"/>
    <m/>
    <n v="0"/>
    <m/>
    <m/>
    <m/>
    <m/>
    <d v="2024-06-30T00:00:00"/>
  </r>
  <r>
    <n v="302415"/>
    <n v="890306950"/>
    <s v="Ese Hospital Piloto de Jamundi"/>
    <s v="FVE"/>
    <n v="302415"/>
    <s v="FVE302415"/>
    <s v="890306950_FVE302415"/>
    <d v="2024-05-18T13:49:10"/>
    <d v="2024-06-15T00:00:00"/>
    <d v="2024-07-02T07:00:00"/>
    <n v="13500"/>
    <n v="13500"/>
    <s v="Evento"/>
    <s v="jamundi"/>
    <s v="Servicios de salud"/>
    <m/>
    <m/>
    <s v="44B200290"/>
    <x v="0"/>
    <s v="Finalizada"/>
    <e v="#N/A"/>
    <m/>
    <m/>
    <n v="13500"/>
    <n v="0"/>
    <n v="0"/>
    <m/>
    <m/>
    <n v="13500"/>
    <n v="0"/>
    <n v="0"/>
    <n v="13500"/>
    <n v="0"/>
    <m/>
    <n v="0"/>
    <m/>
    <m/>
    <m/>
    <m/>
    <d v="2024-06-30T00:00:00"/>
  </r>
  <r>
    <n v="302422"/>
    <n v="890306950"/>
    <s v="Ese Hospital Piloto de Jamundi"/>
    <s v="FVE"/>
    <n v="302422"/>
    <s v="FVE302422"/>
    <s v="890306950_FVE302422"/>
    <d v="2024-05-18T14:10:14"/>
    <d v="2024-06-15T00:00:00"/>
    <d v="2024-07-02T07:00:00"/>
    <n v="140800"/>
    <n v="140800"/>
    <s v="Evento"/>
    <s v="jamundi"/>
    <s v="Servicios de salud"/>
    <m/>
    <m/>
    <s v="44B200290"/>
    <x v="8"/>
    <s v="Para auditoria de pertinencia"/>
    <e v="#N/A"/>
    <m/>
    <m/>
    <n v="0"/>
    <n v="0"/>
    <n v="0"/>
    <m/>
    <m/>
    <n v="0"/>
    <n v="0"/>
    <n v="0"/>
    <n v="0"/>
    <n v="0"/>
    <m/>
    <n v="0"/>
    <m/>
    <m/>
    <m/>
    <m/>
    <d v="2024-06-30T00:00:00"/>
  </r>
  <r>
    <n v="302425"/>
    <n v="890306950"/>
    <s v="Ese Hospital Piloto de Jamundi"/>
    <s v="FVE"/>
    <n v="302425"/>
    <s v="FVE302425"/>
    <s v="890306950_FVE302425"/>
    <d v="2024-05-18T14:17:06"/>
    <d v="2024-06-15T00:00:00"/>
    <d v="2024-07-02T07:00:00"/>
    <n v="316200"/>
    <n v="316200"/>
    <s v="Evento"/>
    <s v="jamundi"/>
    <s v="Servicios de salud"/>
    <m/>
    <m/>
    <s v="44B200290"/>
    <x v="0"/>
    <s v="Finalizada"/>
    <e v="#N/A"/>
    <m/>
    <m/>
    <n v="316200"/>
    <n v="0"/>
    <n v="0"/>
    <m/>
    <m/>
    <n v="316200"/>
    <n v="0"/>
    <n v="0"/>
    <n v="316200"/>
    <n v="0"/>
    <m/>
    <n v="0"/>
    <m/>
    <m/>
    <m/>
    <m/>
    <d v="2024-06-30T00:00:00"/>
  </r>
  <r>
    <n v="302431"/>
    <n v="890306950"/>
    <s v="Ese Hospital Piloto de Jamundi"/>
    <s v="FVE"/>
    <n v="302431"/>
    <s v="FVE302431"/>
    <s v="890306950_FVE302431"/>
    <d v="2024-05-18T15:01:37"/>
    <d v="2024-06-15T00:00:00"/>
    <d v="2024-07-02T07:00:00"/>
    <n v="332150"/>
    <n v="332150"/>
    <s v="Evento"/>
    <s v="jamundi"/>
    <s v="Servicios de salud"/>
    <m/>
    <m/>
    <s v="44B200290"/>
    <x v="8"/>
    <s v="Para auditoria de pertinencia"/>
    <e v="#N/A"/>
    <m/>
    <m/>
    <n v="0"/>
    <n v="0"/>
    <n v="0"/>
    <m/>
    <m/>
    <n v="0"/>
    <n v="0"/>
    <n v="0"/>
    <n v="0"/>
    <n v="0"/>
    <m/>
    <n v="0"/>
    <m/>
    <m/>
    <m/>
    <m/>
    <d v="2024-06-30T00:00:00"/>
  </r>
  <r>
    <n v="302435"/>
    <n v="890306950"/>
    <s v="Ese Hospital Piloto de Jamundi"/>
    <s v="FVE"/>
    <n v="302435"/>
    <s v="FVE302435"/>
    <s v="890306950_FVE302435"/>
    <d v="2024-05-18T15:27:08"/>
    <d v="2024-06-15T00:00:00"/>
    <d v="2024-07-02T07:00:00"/>
    <n v="172300"/>
    <n v="172300"/>
    <s v="Evento"/>
    <s v="jamundi"/>
    <s v="Servicios de salud"/>
    <m/>
    <m/>
    <s v="44B200290"/>
    <x v="0"/>
    <s v="Finalizada"/>
    <e v="#N/A"/>
    <m/>
    <m/>
    <n v="172300"/>
    <n v="0"/>
    <n v="0"/>
    <m/>
    <m/>
    <n v="172300"/>
    <n v="0"/>
    <n v="0"/>
    <n v="172300"/>
    <n v="0"/>
    <m/>
    <n v="0"/>
    <m/>
    <m/>
    <m/>
    <m/>
    <d v="2024-06-30T00:00:00"/>
  </r>
  <r>
    <n v="302437"/>
    <n v="890306950"/>
    <s v="Ese Hospital Piloto de Jamundi"/>
    <s v="FVE"/>
    <n v="302437"/>
    <s v="FVE302437"/>
    <s v="890306950_FVE302437"/>
    <d v="2024-05-18T15:34:48"/>
    <d v="2024-06-15T00:00:00"/>
    <d v="2024-07-02T07:00:00"/>
    <n v="272500"/>
    <n v="272500"/>
    <s v="Evento"/>
    <s v="jamundi"/>
    <s v="Servicios de salud"/>
    <m/>
    <m/>
    <s v="44B200290"/>
    <x v="0"/>
    <s v="Finalizada"/>
    <e v="#N/A"/>
    <m/>
    <m/>
    <n v="272500"/>
    <n v="0"/>
    <n v="0"/>
    <m/>
    <m/>
    <n v="272500"/>
    <n v="0"/>
    <n v="0"/>
    <n v="272500"/>
    <n v="0"/>
    <m/>
    <n v="0"/>
    <m/>
    <m/>
    <m/>
    <m/>
    <d v="2024-06-30T00:00:00"/>
  </r>
  <r>
    <n v="302438"/>
    <n v="890306950"/>
    <s v="Ese Hospital Piloto de Jamundi"/>
    <s v="FVE"/>
    <n v="302438"/>
    <s v="FVE302438"/>
    <s v="890306950_FVE302438"/>
    <d v="2024-05-18T15:40:16"/>
    <d v="2024-06-15T00:00:00"/>
    <d v="2024-07-02T07:00:00"/>
    <n v="224760"/>
    <n v="224760"/>
    <s v="Evento"/>
    <s v="jamundi"/>
    <s v="Servicios de salud"/>
    <m/>
    <m/>
    <s v="44B200290"/>
    <x v="0"/>
    <s v="Finalizada"/>
    <e v="#N/A"/>
    <m/>
    <m/>
    <n v="224760"/>
    <n v="0"/>
    <n v="0"/>
    <m/>
    <m/>
    <n v="224760"/>
    <n v="0"/>
    <n v="0"/>
    <n v="224760"/>
    <n v="0"/>
    <m/>
    <n v="0"/>
    <m/>
    <m/>
    <m/>
    <m/>
    <d v="2024-06-30T00:00:00"/>
  </r>
  <r>
    <n v="302439"/>
    <n v="890306950"/>
    <s v="Ese Hospital Piloto de Jamundi"/>
    <s v="FVE"/>
    <n v="302439"/>
    <s v="FVE302439"/>
    <s v="890306950_FVE302439"/>
    <d v="2024-05-18T15:42:39"/>
    <d v="2024-06-15T00:00:00"/>
    <d v="2024-07-02T07:00:00"/>
    <n v="81400"/>
    <n v="81400"/>
    <s v="Evento"/>
    <s v="jamundi"/>
    <s v="Servicios de salud"/>
    <m/>
    <m/>
    <s v="44B200290"/>
    <x v="0"/>
    <s v="Finalizada"/>
    <e v="#N/A"/>
    <m/>
    <m/>
    <n v="81400"/>
    <n v="0"/>
    <n v="0"/>
    <m/>
    <m/>
    <n v="81400"/>
    <n v="0"/>
    <n v="0"/>
    <n v="81400"/>
    <n v="0"/>
    <m/>
    <n v="0"/>
    <m/>
    <m/>
    <m/>
    <m/>
    <d v="2024-06-30T00:00:00"/>
  </r>
  <r>
    <n v="302442"/>
    <n v="890306950"/>
    <s v="Ese Hospital Piloto de Jamundi"/>
    <s v="FVE"/>
    <n v="302442"/>
    <s v="FVE302442"/>
    <s v="890306950_FVE302442"/>
    <d v="2024-05-18T15:55:54"/>
    <d v="2024-06-15T00:00:00"/>
    <d v="2024-07-02T07:00:00"/>
    <n v="360580"/>
    <n v="360580"/>
    <s v="Evento"/>
    <s v="jamundi"/>
    <s v="Servicios de salud"/>
    <m/>
    <m/>
    <s v="44B200290"/>
    <x v="8"/>
    <s v="Para auditoria de pertinencia"/>
    <e v="#N/A"/>
    <m/>
    <m/>
    <n v="0"/>
    <n v="0"/>
    <n v="0"/>
    <m/>
    <m/>
    <n v="0"/>
    <n v="0"/>
    <n v="0"/>
    <n v="0"/>
    <n v="0"/>
    <m/>
    <n v="0"/>
    <m/>
    <m/>
    <m/>
    <m/>
    <d v="2024-06-30T00:00:00"/>
  </r>
  <r>
    <n v="302444"/>
    <n v="890306950"/>
    <s v="Ese Hospital Piloto de Jamundi"/>
    <s v="FVE"/>
    <n v="302444"/>
    <s v="FVE302444"/>
    <s v="890306950_FVE302444"/>
    <d v="2024-05-18T16:03:32"/>
    <d v="2024-06-15T00:00:00"/>
    <d v="2024-07-02T07:00:00"/>
    <n v="81400"/>
    <n v="81400"/>
    <s v="Evento"/>
    <s v="jamundi"/>
    <s v="Servicios de salud"/>
    <m/>
    <m/>
    <s v="44B200290"/>
    <x v="0"/>
    <s v="Finalizada"/>
    <e v="#N/A"/>
    <m/>
    <m/>
    <n v="81400"/>
    <n v="0"/>
    <n v="0"/>
    <m/>
    <m/>
    <n v="81400"/>
    <n v="0"/>
    <n v="0"/>
    <n v="81400"/>
    <n v="0"/>
    <m/>
    <n v="0"/>
    <m/>
    <m/>
    <m/>
    <m/>
    <d v="2024-06-30T00:00:00"/>
  </r>
  <r>
    <n v="302447"/>
    <n v="890306950"/>
    <s v="Ese Hospital Piloto de Jamundi"/>
    <s v="FVE"/>
    <n v="302447"/>
    <s v="FVE302447"/>
    <s v="890306950_FVE302447"/>
    <d v="2024-05-18T16:28:51"/>
    <d v="2024-06-15T00:00:00"/>
    <d v="2024-07-02T07:00:00"/>
    <n v="140800"/>
    <n v="140800"/>
    <s v="Evento"/>
    <s v="jamundi"/>
    <s v="Servicios de salud"/>
    <m/>
    <m/>
    <s v="44B200290"/>
    <x v="0"/>
    <s v="Finalizada"/>
    <e v="#N/A"/>
    <m/>
    <m/>
    <n v="140800"/>
    <n v="0"/>
    <n v="0"/>
    <m/>
    <m/>
    <n v="140800"/>
    <n v="0"/>
    <n v="0"/>
    <n v="140800"/>
    <n v="0"/>
    <m/>
    <n v="0"/>
    <m/>
    <m/>
    <m/>
    <m/>
    <d v="2024-06-30T00:00:00"/>
  </r>
  <r>
    <n v="302496"/>
    <n v="890306950"/>
    <s v="Ese Hospital Piloto de Jamundi"/>
    <s v="FVE"/>
    <n v="302496"/>
    <s v="FVE302496"/>
    <s v="890306950_FVE302496"/>
    <d v="2024-05-19T12:45:43"/>
    <d v="2024-06-15T00:00:00"/>
    <d v="2024-07-02T07:00:00"/>
    <n v="65100"/>
    <n v="65100"/>
    <s v="Evento"/>
    <s v="jamundi"/>
    <s v="Servicios de salud"/>
    <m/>
    <m/>
    <s v="44B200290"/>
    <x v="0"/>
    <s v="Finalizada"/>
    <e v="#N/A"/>
    <m/>
    <m/>
    <n v="65100"/>
    <n v="0"/>
    <n v="0"/>
    <m/>
    <m/>
    <n v="65100"/>
    <n v="0"/>
    <n v="0"/>
    <n v="65100"/>
    <n v="0"/>
    <m/>
    <n v="0"/>
    <m/>
    <m/>
    <m/>
    <m/>
    <d v="2024-06-30T00:00:00"/>
  </r>
  <r>
    <n v="302530"/>
    <n v="890306950"/>
    <s v="Ese Hospital Piloto de Jamundi"/>
    <s v="FVE"/>
    <n v="302530"/>
    <s v="FVE302530"/>
    <s v="890306950_FVE302530"/>
    <d v="2024-05-20T07:47:54"/>
    <d v="2024-06-15T00:00:00"/>
    <d v="2024-07-02T07:00:00"/>
    <n v="171180"/>
    <n v="171180"/>
    <s v="Evento"/>
    <s v="jamundi"/>
    <s v="Servicios de salud"/>
    <m/>
    <m/>
    <s v="44B200290"/>
    <x v="0"/>
    <s v="Finalizada"/>
    <e v="#N/A"/>
    <m/>
    <m/>
    <n v="171180"/>
    <n v="0"/>
    <n v="0"/>
    <m/>
    <m/>
    <n v="171180"/>
    <n v="0"/>
    <n v="0"/>
    <n v="171180"/>
    <n v="0"/>
    <m/>
    <n v="0"/>
    <m/>
    <m/>
    <m/>
    <m/>
    <d v="2024-06-30T00:00:00"/>
  </r>
  <r>
    <n v="302537"/>
    <n v="890306950"/>
    <s v="Ese Hospital Piloto de Jamundi"/>
    <s v="FVE"/>
    <n v="302537"/>
    <s v="FVE302537"/>
    <s v="890306950_FVE302537"/>
    <d v="2024-05-20T08:03:35"/>
    <d v="2024-06-15T00:00:00"/>
    <d v="2024-07-02T07:00:00"/>
    <n v="140800"/>
    <n v="140800"/>
    <s v="Evento"/>
    <s v="jamundi"/>
    <s v="Servicios de salud"/>
    <m/>
    <m/>
    <s v="44B200290"/>
    <x v="0"/>
    <s v="Finalizada"/>
    <e v="#N/A"/>
    <m/>
    <m/>
    <n v="140800"/>
    <n v="0"/>
    <n v="0"/>
    <m/>
    <m/>
    <n v="140800"/>
    <n v="0"/>
    <n v="0"/>
    <n v="140800"/>
    <n v="0"/>
    <m/>
    <n v="0"/>
    <m/>
    <m/>
    <m/>
    <m/>
    <d v="2024-06-30T00:00:00"/>
  </r>
  <r>
    <n v="302560"/>
    <n v="890306950"/>
    <s v="Ese Hospital Piloto de Jamundi"/>
    <s v="FVE"/>
    <n v="302560"/>
    <s v="FVE302560"/>
    <s v="890306950_FVE302560"/>
    <d v="2024-05-20T09:15:14"/>
    <d v="2024-06-15T00:00:00"/>
    <d v="2024-07-02T07:00:00"/>
    <n v="388640"/>
    <n v="388640"/>
    <s v="Evento"/>
    <s v="jamundi"/>
    <s v="Servicios de salud"/>
    <m/>
    <m/>
    <s v="44B200290"/>
    <x v="0"/>
    <s v="Finalizada"/>
    <e v="#N/A"/>
    <m/>
    <m/>
    <n v="388640"/>
    <n v="0"/>
    <n v="0"/>
    <m/>
    <m/>
    <n v="388640"/>
    <n v="0"/>
    <n v="0"/>
    <n v="388640"/>
    <n v="0"/>
    <m/>
    <n v="0"/>
    <m/>
    <m/>
    <m/>
    <m/>
    <d v="2024-06-30T00:00:00"/>
  </r>
  <r>
    <n v="302580"/>
    <n v="890306950"/>
    <s v="Ese Hospital Piloto de Jamundi"/>
    <s v="FVE"/>
    <n v="302580"/>
    <s v="FVE302580"/>
    <s v="890306950_FVE302580"/>
    <d v="2024-05-20T09:53:38"/>
    <d v="2024-06-15T00:00:00"/>
    <d v="2024-07-02T07:00:00"/>
    <n v="13500"/>
    <n v="13500"/>
    <s v="Evento"/>
    <s v="jamundi"/>
    <s v="Servicios de salud"/>
    <m/>
    <m/>
    <s v="44B200290"/>
    <x v="0"/>
    <s v="Finalizada"/>
    <e v="#N/A"/>
    <m/>
    <m/>
    <n v="13500"/>
    <n v="0"/>
    <n v="0"/>
    <m/>
    <m/>
    <n v="13500"/>
    <n v="0"/>
    <n v="0"/>
    <n v="13500"/>
    <n v="0"/>
    <m/>
    <n v="0"/>
    <m/>
    <m/>
    <m/>
    <m/>
    <d v="2024-06-30T00:00:00"/>
  </r>
  <r>
    <n v="302583"/>
    <n v="890306950"/>
    <s v="Ese Hospital Piloto de Jamundi"/>
    <s v="FVE"/>
    <n v="302583"/>
    <s v="FVE302583"/>
    <s v="890306950_FVE302583"/>
    <d v="2024-05-20T09:55:14"/>
    <d v="2024-06-15T00:00:00"/>
    <d v="2024-07-02T07:00:00"/>
    <n v="13500"/>
    <n v="13500"/>
    <s v="Evento"/>
    <s v="jamundi"/>
    <s v="Servicios de salud"/>
    <m/>
    <m/>
    <s v="44B200290"/>
    <x v="0"/>
    <s v="Finalizada"/>
    <e v="#N/A"/>
    <m/>
    <m/>
    <n v="13500"/>
    <n v="0"/>
    <n v="0"/>
    <m/>
    <m/>
    <n v="13500"/>
    <n v="0"/>
    <n v="0"/>
    <n v="13500"/>
    <n v="0"/>
    <m/>
    <n v="0"/>
    <m/>
    <m/>
    <m/>
    <m/>
    <d v="2024-06-30T00:00:00"/>
  </r>
  <r>
    <n v="302587"/>
    <n v="890306950"/>
    <s v="Ese Hospital Piloto de Jamundi"/>
    <s v="FVE"/>
    <n v="302587"/>
    <s v="FVE302587"/>
    <s v="890306950_FVE302587"/>
    <d v="2024-05-20T09:57:31"/>
    <d v="2024-06-15T00:00:00"/>
    <d v="2024-07-02T07:00:00"/>
    <n v="160660"/>
    <n v="160660"/>
    <s v="Evento"/>
    <s v="jamundi"/>
    <s v="Servicios de salud"/>
    <m/>
    <m/>
    <s v="44B200290"/>
    <x v="0"/>
    <s v="Finalizada"/>
    <e v="#N/A"/>
    <m/>
    <m/>
    <n v="160660"/>
    <n v="0"/>
    <n v="0"/>
    <m/>
    <m/>
    <n v="160660"/>
    <n v="0"/>
    <n v="0"/>
    <n v="160660"/>
    <n v="0"/>
    <m/>
    <n v="0"/>
    <m/>
    <m/>
    <m/>
    <m/>
    <d v="2024-06-30T00:00:00"/>
  </r>
  <r>
    <n v="302595"/>
    <n v="890306950"/>
    <s v="Ese Hospital Piloto de Jamundi"/>
    <s v="FVE"/>
    <n v="302595"/>
    <s v="FVE302595"/>
    <s v="890306950_FVE302595"/>
    <d v="2024-05-20T10:08:16"/>
    <d v="2024-06-15T00:00:00"/>
    <d v="2024-07-02T07:00:00"/>
    <n v="110280"/>
    <n v="110280"/>
    <s v="Evento"/>
    <s v="jamundi"/>
    <s v="Servicios de salud"/>
    <m/>
    <m/>
    <s v="44B200290"/>
    <x v="8"/>
    <s v="Para auditoria de pertinencia"/>
    <e v="#N/A"/>
    <m/>
    <m/>
    <n v="0"/>
    <n v="0"/>
    <n v="0"/>
    <m/>
    <m/>
    <n v="0"/>
    <n v="0"/>
    <n v="0"/>
    <n v="0"/>
    <n v="0"/>
    <m/>
    <n v="0"/>
    <m/>
    <m/>
    <m/>
    <m/>
    <d v="2024-06-30T00:00:00"/>
  </r>
  <r>
    <n v="302601"/>
    <n v="890306950"/>
    <s v="Ese Hospital Piloto de Jamundi"/>
    <s v="FVE"/>
    <n v="302601"/>
    <s v="FVE302601"/>
    <s v="890306950_FVE302601"/>
    <d v="2024-05-20T10:11:59"/>
    <d v="2024-06-15T00:00:00"/>
    <d v="2024-07-02T07:00:00"/>
    <n v="116100"/>
    <n v="116100"/>
    <s v="Evento"/>
    <s v="jamundi"/>
    <s v="Servicios de salud"/>
    <m/>
    <m/>
    <s v="44B200290"/>
    <x v="0"/>
    <s v="Finalizada"/>
    <e v="#N/A"/>
    <m/>
    <m/>
    <n v="116100"/>
    <n v="0"/>
    <n v="0"/>
    <m/>
    <m/>
    <n v="116100"/>
    <n v="0"/>
    <n v="0"/>
    <n v="116100"/>
    <n v="0"/>
    <m/>
    <n v="0"/>
    <m/>
    <m/>
    <m/>
    <m/>
    <d v="2024-06-30T00:00:00"/>
  </r>
  <r>
    <n v="302608"/>
    <n v="890306950"/>
    <s v="Ese Hospital Piloto de Jamundi"/>
    <s v="FVE"/>
    <n v="302608"/>
    <s v="FVE302608"/>
    <s v="890306950_FVE302608"/>
    <d v="2024-05-20T10:24:24"/>
    <d v="2024-06-15T00:00:00"/>
    <d v="2024-07-02T07:00:00"/>
    <n v="485873"/>
    <n v="485873"/>
    <s v="Evento"/>
    <s v="jamundi"/>
    <s v="Servicios de salud"/>
    <m/>
    <m/>
    <s v="44B200290"/>
    <x v="0"/>
    <s v="Finalizada"/>
    <e v="#N/A"/>
    <m/>
    <m/>
    <n v="485873"/>
    <n v="0"/>
    <n v="0"/>
    <m/>
    <m/>
    <n v="485873"/>
    <n v="0"/>
    <n v="0"/>
    <n v="485873"/>
    <n v="0"/>
    <m/>
    <n v="0"/>
    <m/>
    <m/>
    <m/>
    <m/>
    <d v="2024-06-30T00:00:00"/>
  </r>
  <r>
    <n v="302609"/>
    <n v="890306950"/>
    <s v="Ese Hospital Piloto de Jamundi"/>
    <s v="FVE"/>
    <n v="302609"/>
    <s v="FVE302609"/>
    <s v="890306950_FVE302609"/>
    <d v="2024-05-20T10:26:36"/>
    <d v="2024-06-15T00:00:00"/>
    <d v="2024-07-02T07:00:00"/>
    <n v="81400"/>
    <n v="81400"/>
    <s v="Evento"/>
    <s v="jamundi"/>
    <s v="Servicios de salud"/>
    <m/>
    <m/>
    <s v="44B200290"/>
    <x v="0"/>
    <s v="Finalizada"/>
    <e v="#N/A"/>
    <m/>
    <m/>
    <n v="81400"/>
    <n v="0"/>
    <n v="0"/>
    <m/>
    <m/>
    <n v="81400"/>
    <n v="0"/>
    <n v="0"/>
    <n v="81400"/>
    <n v="0"/>
    <m/>
    <n v="0"/>
    <m/>
    <m/>
    <m/>
    <m/>
    <d v="2024-06-30T00:00:00"/>
  </r>
  <r>
    <n v="302628"/>
    <n v="890306950"/>
    <s v="Ese Hospital Piloto de Jamundi"/>
    <s v="FVE"/>
    <n v="302628"/>
    <s v="FVE302628"/>
    <s v="890306950_FVE302628"/>
    <d v="2024-05-20T10:41:09"/>
    <d v="2024-06-15T00:00:00"/>
    <d v="2024-07-02T07:00:00"/>
    <n v="13500"/>
    <n v="13500"/>
    <s v="Evento"/>
    <s v="jamundi"/>
    <s v="Servicios de salud"/>
    <m/>
    <m/>
    <s v="44B200290"/>
    <x v="0"/>
    <s v="Finalizada"/>
    <e v="#N/A"/>
    <m/>
    <m/>
    <n v="13500"/>
    <n v="0"/>
    <n v="0"/>
    <m/>
    <m/>
    <n v="13500"/>
    <n v="0"/>
    <n v="0"/>
    <n v="13500"/>
    <n v="0"/>
    <m/>
    <n v="0"/>
    <m/>
    <m/>
    <m/>
    <m/>
    <d v="2024-06-30T00:00:00"/>
  </r>
  <r>
    <n v="302632"/>
    <n v="890306950"/>
    <s v="Ese Hospital Piloto de Jamundi"/>
    <s v="FVE"/>
    <n v="302632"/>
    <s v="FVE302632"/>
    <s v="890306950_FVE302632"/>
    <d v="2024-05-20T10:44:47"/>
    <d v="2024-06-15T00:00:00"/>
    <d v="2024-07-02T07:00:00"/>
    <n v="138590"/>
    <n v="138590"/>
    <s v="Evento"/>
    <s v="jamundi"/>
    <s v="Servicios de salud"/>
    <m/>
    <m/>
    <s v="44B200290"/>
    <x v="0"/>
    <s v="Finalizada"/>
    <e v="#N/A"/>
    <m/>
    <m/>
    <n v="138590"/>
    <n v="0"/>
    <n v="0"/>
    <m/>
    <m/>
    <n v="138590"/>
    <n v="0"/>
    <n v="0"/>
    <n v="138590"/>
    <n v="0"/>
    <m/>
    <n v="0"/>
    <m/>
    <m/>
    <m/>
    <m/>
    <d v="2024-06-30T00:00:00"/>
  </r>
  <r>
    <n v="302653"/>
    <n v="890306950"/>
    <s v="Ese Hospital Piloto de Jamundi"/>
    <s v="FVE"/>
    <n v="302653"/>
    <s v="FVE302653"/>
    <s v="890306950_FVE302653"/>
    <d v="2024-05-20T11:02:02"/>
    <d v="2024-06-15T00:00:00"/>
    <d v="2024-07-02T07:00:00"/>
    <n v="13500"/>
    <n v="13500"/>
    <s v="Evento"/>
    <s v="jamundi"/>
    <s v="Servicios de salud"/>
    <m/>
    <m/>
    <s v="44B200290"/>
    <x v="0"/>
    <s v="Finalizada"/>
    <e v="#N/A"/>
    <m/>
    <m/>
    <n v="13500"/>
    <n v="0"/>
    <n v="0"/>
    <m/>
    <m/>
    <n v="13500"/>
    <n v="0"/>
    <n v="0"/>
    <n v="13500"/>
    <n v="0"/>
    <m/>
    <n v="0"/>
    <m/>
    <m/>
    <m/>
    <m/>
    <d v="2024-06-30T00:00:00"/>
  </r>
  <r>
    <n v="302667"/>
    <n v="890306950"/>
    <s v="Ese Hospital Piloto de Jamundi"/>
    <s v="FVE"/>
    <n v="302667"/>
    <s v="FVE302667"/>
    <s v="890306950_FVE302667"/>
    <d v="2024-05-20T11:20:50"/>
    <d v="2024-06-15T00:00:00"/>
    <d v="2024-07-02T07:00:00"/>
    <n v="13500"/>
    <n v="13500"/>
    <s v="Evento"/>
    <s v="jamundi"/>
    <s v="Servicios de salud"/>
    <m/>
    <m/>
    <s v="44B200290"/>
    <x v="0"/>
    <s v="Finalizada"/>
    <e v="#N/A"/>
    <m/>
    <m/>
    <n v="13500"/>
    <n v="0"/>
    <n v="0"/>
    <m/>
    <m/>
    <n v="13500"/>
    <n v="0"/>
    <n v="0"/>
    <n v="13500"/>
    <n v="0"/>
    <m/>
    <n v="0"/>
    <m/>
    <m/>
    <m/>
    <m/>
    <d v="2024-06-30T00:00:00"/>
  </r>
  <r>
    <n v="302679"/>
    <n v="890306950"/>
    <s v="Ese Hospital Piloto de Jamundi"/>
    <s v="FVE"/>
    <n v="302679"/>
    <s v="FVE302679"/>
    <s v="890306950_FVE302679"/>
    <d v="2024-05-20T11:29:47"/>
    <d v="2024-06-15T00:00:00"/>
    <d v="2024-07-02T07:00:00"/>
    <n v="13500"/>
    <n v="13500"/>
    <s v="Evento"/>
    <s v="jamundi"/>
    <s v="Servicios de salud"/>
    <m/>
    <m/>
    <s v="44B200290"/>
    <x v="0"/>
    <s v="Finalizada"/>
    <e v="#N/A"/>
    <m/>
    <m/>
    <n v="13500"/>
    <n v="0"/>
    <n v="0"/>
    <m/>
    <m/>
    <n v="13500"/>
    <n v="0"/>
    <n v="0"/>
    <n v="13500"/>
    <n v="0"/>
    <m/>
    <n v="0"/>
    <m/>
    <m/>
    <m/>
    <m/>
    <d v="2024-06-30T00:00:00"/>
  </r>
  <r>
    <n v="302703"/>
    <n v="890306950"/>
    <s v="Ese Hospital Piloto de Jamundi"/>
    <s v="FVE"/>
    <n v="302703"/>
    <s v="FVE302703"/>
    <s v="890306950_FVE302703"/>
    <d v="2024-05-20T11:48:31"/>
    <d v="2024-06-15T00:00:00"/>
    <d v="2024-07-02T07:00:00"/>
    <n v="13500"/>
    <n v="13500"/>
    <s v="Evento"/>
    <s v="jamundi"/>
    <s v="Servicios de salud"/>
    <m/>
    <m/>
    <s v="44B200290"/>
    <x v="0"/>
    <s v="Finalizada"/>
    <e v="#N/A"/>
    <m/>
    <m/>
    <n v="13500"/>
    <n v="0"/>
    <n v="0"/>
    <m/>
    <m/>
    <n v="13500"/>
    <n v="0"/>
    <n v="0"/>
    <n v="13500"/>
    <n v="0"/>
    <m/>
    <n v="0"/>
    <m/>
    <m/>
    <m/>
    <m/>
    <d v="2024-06-30T00:00:00"/>
  </r>
  <r>
    <n v="302706"/>
    <n v="890306950"/>
    <s v="Ese Hospital Piloto de Jamundi"/>
    <s v="FVE"/>
    <n v="302706"/>
    <s v="FVE302706"/>
    <s v="890306950_FVE302706"/>
    <d v="2024-05-20T11:53:27"/>
    <d v="2024-06-15T00:00:00"/>
    <d v="2024-07-02T07:00:00"/>
    <n v="13500"/>
    <n v="13500"/>
    <s v="Evento"/>
    <s v="jamundi"/>
    <s v="Servicios de salud"/>
    <m/>
    <m/>
    <s v="44B200290"/>
    <x v="0"/>
    <s v="Finalizada"/>
    <e v="#N/A"/>
    <m/>
    <m/>
    <n v="13500"/>
    <n v="0"/>
    <n v="0"/>
    <m/>
    <m/>
    <n v="13500"/>
    <n v="0"/>
    <n v="0"/>
    <n v="13500"/>
    <n v="0"/>
    <m/>
    <n v="0"/>
    <m/>
    <m/>
    <m/>
    <m/>
    <d v="2024-06-30T00:00:00"/>
  </r>
  <r>
    <n v="302751"/>
    <n v="890306950"/>
    <s v="Ese Hospital Piloto de Jamundi"/>
    <s v="FVE"/>
    <n v="302751"/>
    <s v="FVE302751"/>
    <s v="890306950_FVE302751"/>
    <d v="2024-05-20T13:52:39"/>
    <d v="2024-06-15T00:00:00"/>
    <d v="2024-07-02T07:00:00"/>
    <n v="13500"/>
    <n v="13500"/>
    <s v="Evento"/>
    <s v="jamundi"/>
    <s v="Servicios de salud"/>
    <m/>
    <m/>
    <s v="44B200290"/>
    <x v="0"/>
    <s v="Finalizada"/>
    <e v="#N/A"/>
    <m/>
    <m/>
    <n v="13500"/>
    <n v="0"/>
    <n v="0"/>
    <m/>
    <m/>
    <n v="13500"/>
    <n v="0"/>
    <n v="0"/>
    <n v="13500"/>
    <n v="0"/>
    <m/>
    <n v="0"/>
    <m/>
    <m/>
    <m/>
    <m/>
    <d v="2024-06-30T00:00:00"/>
  </r>
  <r>
    <n v="302842"/>
    <n v="890306950"/>
    <s v="Ese Hospital Piloto de Jamundi"/>
    <s v="FVE"/>
    <n v="302842"/>
    <s v="FVE302842"/>
    <s v="890306950_FVE302842"/>
    <d v="2024-05-20T15:18:09"/>
    <d v="2024-06-15T00:00:00"/>
    <d v="2024-07-02T07:00:00"/>
    <n v="322540"/>
    <n v="322540"/>
    <s v="Evento"/>
    <s v="jamundi"/>
    <s v="Servicios de salud"/>
    <m/>
    <m/>
    <s v="44B200290"/>
    <x v="0"/>
    <s v="Finalizada"/>
    <e v="#N/A"/>
    <m/>
    <m/>
    <n v="322540"/>
    <n v="0"/>
    <n v="0"/>
    <m/>
    <m/>
    <n v="322540"/>
    <n v="0"/>
    <n v="0"/>
    <n v="322540"/>
    <n v="0"/>
    <m/>
    <n v="0"/>
    <m/>
    <m/>
    <m/>
    <m/>
    <d v="2024-06-30T00:00:00"/>
  </r>
  <r>
    <n v="302860"/>
    <n v="890306950"/>
    <s v="Ese Hospital Piloto de Jamundi"/>
    <s v="FVE"/>
    <n v="302860"/>
    <s v="FVE302860"/>
    <s v="890306950_FVE302860"/>
    <d v="2024-05-20T15:32:37"/>
    <d v="2024-06-15T00:00:00"/>
    <d v="2024-07-02T07:00:00"/>
    <n v="121350"/>
    <n v="121350"/>
    <s v="Evento"/>
    <s v="jamundi"/>
    <s v="Servicios de salud"/>
    <m/>
    <m/>
    <s v="44B200290"/>
    <x v="8"/>
    <s v="Para auditoria de pertinencia"/>
    <e v="#N/A"/>
    <m/>
    <m/>
    <n v="0"/>
    <n v="0"/>
    <n v="0"/>
    <m/>
    <m/>
    <n v="0"/>
    <n v="0"/>
    <n v="0"/>
    <n v="0"/>
    <n v="0"/>
    <m/>
    <n v="0"/>
    <m/>
    <m/>
    <m/>
    <m/>
    <d v="2024-06-30T00:00:00"/>
  </r>
  <r>
    <n v="302873"/>
    <n v="890306950"/>
    <s v="Ese Hospital Piloto de Jamundi"/>
    <s v="FVE"/>
    <n v="302873"/>
    <s v="FVE302873"/>
    <s v="890306950_FVE302873"/>
    <d v="2024-05-20T15:41:23"/>
    <d v="2024-06-15T00:00:00"/>
    <d v="2024-07-02T07:00:00"/>
    <n v="94850"/>
    <n v="94850"/>
    <s v="Evento"/>
    <s v="jamundi"/>
    <s v="Servicios de salud"/>
    <m/>
    <m/>
    <s v="44B200290"/>
    <x v="0"/>
    <s v="Finalizada"/>
    <e v="#N/A"/>
    <m/>
    <m/>
    <n v="94850"/>
    <n v="0"/>
    <n v="0"/>
    <m/>
    <m/>
    <n v="94850"/>
    <n v="0"/>
    <n v="0"/>
    <n v="94850"/>
    <n v="0"/>
    <m/>
    <n v="0"/>
    <m/>
    <m/>
    <m/>
    <m/>
    <d v="2024-06-30T00:00:00"/>
  </r>
  <r>
    <n v="302877"/>
    <n v="890306950"/>
    <s v="Ese Hospital Piloto de Jamundi"/>
    <s v="FVE"/>
    <n v="302877"/>
    <s v="FVE302877"/>
    <s v="890306950_FVE302877"/>
    <d v="2024-05-20T15:44:51"/>
    <d v="2024-06-15T00:00:00"/>
    <d v="2024-07-02T07:00:00"/>
    <n v="636280"/>
    <n v="636280"/>
    <s v="Evento"/>
    <s v="jamundi"/>
    <s v="Servicios de salud"/>
    <m/>
    <m/>
    <s v="44B200290"/>
    <x v="0"/>
    <s v="Finalizada"/>
    <e v="#N/A"/>
    <m/>
    <m/>
    <n v="636280"/>
    <n v="0"/>
    <n v="0"/>
    <m/>
    <m/>
    <n v="636280"/>
    <n v="0"/>
    <n v="0"/>
    <n v="636280"/>
    <n v="0"/>
    <m/>
    <n v="0"/>
    <m/>
    <m/>
    <m/>
    <m/>
    <d v="2024-06-30T00:00:00"/>
  </r>
  <r>
    <n v="302889"/>
    <n v="890306950"/>
    <s v="Ese Hospital Piloto de Jamundi"/>
    <s v="FVE"/>
    <n v="302889"/>
    <s v="FVE302889"/>
    <s v="890306950_FVE302889"/>
    <d v="2024-05-20T15:52:02"/>
    <d v="2024-06-15T00:00:00"/>
    <d v="2024-07-02T07:00:00"/>
    <n v="494374"/>
    <n v="494374"/>
    <s v="Evento"/>
    <s v="jamundi"/>
    <s v="Servicios de salud"/>
    <m/>
    <m/>
    <s v="44B200290"/>
    <x v="8"/>
    <s v="Para validar auditoría automatica"/>
    <e v="#N/A"/>
    <m/>
    <m/>
    <n v="0"/>
    <n v="0"/>
    <n v="0"/>
    <m/>
    <m/>
    <n v="0"/>
    <n v="0"/>
    <n v="0"/>
    <n v="0"/>
    <n v="0"/>
    <m/>
    <n v="0"/>
    <m/>
    <m/>
    <m/>
    <m/>
    <d v="2024-06-30T00:00:00"/>
  </r>
  <r>
    <n v="302927"/>
    <n v="890306950"/>
    <s v="Ese Hospital Piloto de Jamundi"/>
    <s v="FVE"/>
    <n v="302927"/>
    <s v="FVE302927"/>
    <s v="890306950_FVE302927"/>
    <d v="2024-05-20T16:50:40"/>
    <d v="2024-06-15T00:00:00"/>
    <d v="2024-07-02T07:00:00"/>
    <n v="228351"/>
    <n v="228351"/>
    <s v="Evento"/>
    <s v="jamundi"/>
    <s v="Servicios de salud"/>
    <m/>
    <m/>
    <s v="44B200290"/>
    <x v="8"/>
    <s v="Para auditoria de pertinencia"/>
    <e v="#N/A"/>
    <m/>
    <m/>
    <n v="0"/>
    <n v="0"/>
    <n v="0"/>
    <m/>
    <m/>
    <n v="0"/>
    <n v="0"/>
    <n v="0"/>
    <n v="0"/>
    <n v="0"/>
    <m/>
    <n v="0"/>
    <m/>
    <m/>
    <m/>
    <m/>
    <d v="2024-06-30T00:00:00"/>
  </r>
  <r>
    <n v="302948"/>
    <n v="890306950"/>
    <s v="Ese Hospital Piloto de Jamundi"/>
    <s v="FVE"/>
    <n v="302948"/>
    <s v="FVE302948"/>
    <s v="890306950_FVE302948"/>
    <d v="2024-05-20T17:17:49"/>
    <d v="2024-06-15T00:00:00"/>
    <d v="2024-07-02T07:00:00"/>
    <n v="65100"/>
    <n v="60600"/>
    <s v="Evento"/>
    <s v="jamundi"/>
    <s v="Servicios de salud"/>
    <m/>
    <m/>
    <s v="44B200290"/>
    <x v="0"/>
    <s v="Finalizada"/>
    <e v="#N/A"/>
    <m/>
    <m/>
    <n v="65100"/>
    <n v="0"/>
    <n v="0"/>
    <m/>
    <m/>
    <n v="65100"/>
    <n v="0"/>
    <n v="0"/>
    <n v="60600"/>
    <n v="0"/>
    <m/>
    <n v="0"/>
    <m/>
    <m/>
    <m/>
    <m/>
    <d v="2024-06-30T00:00:00"/>
  </r>
  <r>
    <n v="302975"/>
    <n v="890306950"/>
    <s v="Ese Hospital Piloto de Jamundi"/>
    <s v="FVE"/>
    <n v="302975"/>
    <s v="FVE302975"/>
    <s v="890306950_FVE302975"/>
    <d v="2024-05-20T20:20:04"/>
    <d v="2024-06-15T00:00:00"/>
    <d v="2024-07-02T07:00:00"/>
    <n v="65100"/>
    <n v="60600"/>
    <s v="Evento"/>
    <s v="jamundi"/>
    <s v="Servicios de salud"/>
    <m/>
    <m/>
    <s v="44B200290"/>
    <x v="0"/>
    <s v="Finalizada"/>
    <e v="#N/A"/>
    <m/>
    <m/>
    <n v="65100"/>
    <n v="0"/>
    <n v="0"/>
    <m/>
    <m/>
    <n v="65100"/>
    <n v="0"/>
    <n v="0"/>
    <n v="60600"/>
    <n v="0"/>
    <m/>
    <n v="0"/>
    <m/>
    <m/>
    <m/>
    <m/>
    <d v="2024-06-30T00:00:00"/>
  </r>
  <r>
    <n v="302979"/>
    <n v="890306950"/>
    <s v="Ese Hospital Piloto de Jamundi"/>
    <s v="FVE"/>
    <n v="302979"/>
    <s v="FVE302979"/>
    <s v="890306950_FVE302979"/>
    <d v="2024-05-21T02:40:41"/>
    <d v="2024-06-15T00:00:00"/>
    <d v="2024-07-02T07:00:00"/>
    <n v="65100"/>
    <n v="60600"/>
    <s v="Evento"/>
    <s v="jamundi"/>
    <s v="Servicios de salud"/>
    <m/>
    <m/>
    <s v="44B200290"/>
    <x v="0"/>
    <s v="Finalizada"/>
    <e v="#N/A"/>
    <m/>
    <m/>
    <n v="65100"/>
    <n v="0"/>
    <n v="0"/>
    <m/>
    <m/>
    <n v="65100"/>
    <n v="0"/>
    <n v="0"/>
    <n v="60600"/>
    <n v="0"/>
    <m/>
    <n v="0"/>
    <m/>
    <m/>
    <m/>
    <m/>
    <d v="2024-06-30T00:00:00"/>
  </r>
  <r>
    <n v="303005"/>
    <n v="890306950"/>
    <s v="Ese Hospital Piloto de Jamundi"/>
    <s v="FVE"/>
    <n v="303005"/>
    <s v="FVE303005"/>
    <s v="890306950_FVE303005"/>
    <d v="2024-05-21T08:01:11"/>
    <d v="2024-06-15T00:00:00"/>
    <d v="2024-07-02T07:00:00"/>
    <n v="453068"/>
    <n v="453068"/>
    <s v="Evento"/>
    <s v="jamundi"/>
    <s v="Servicios de salud"/>
    <m/>
    <m/>
    <s v="44B200290"/>
    <x v="0"/>
    <s v="Finalizada"/>
    <e v="#N/A"/>
    <m/>
    <m/>
    <n v="453068"/>
    <n v="0"/>
    <n v="0"/>
    <m/>
    <m/>
    <n v="453068"/>
    <n v="0"/>
    <n v="0"/>
    <n v="453068"/>
    <n v="0"/>
    <m/>
    <n v="0"/>
    <m/>
    <m/>
    <m/>
    <m/>
    <d v="2024-06-30T00:00:00"/>
  </r>
  <r>
    <n v="303029"/>
    <n v="890306950"/>
    <s v="Ese Hospital Piloto de Jamundi"/>
    <s v="FVE"/>
    <n v="303029"/>
    <s v="FVE303029"/>
    <s v="890306950_FVE303029"/>
    <d v="2024-05-21T08:33:32"/>
    <d v="2024-06-15T00:00:00"/>
    <d v="2024-07-02T07:00:00"/>
    <n v="148516"/>
    <n v="148516"/>
    <s v="Evento"/>
    <s v="jamundi"/>
    <s v="Servicios de salud"/>
    <m/>
    <m/>
    <s v="44B200290"/>
    <x v="0"/>
    <s v="Finalizada"/>
    <e v="#N/A"/>
    <m/>
    <m/>
    <n v="148516"/>
    <n v="0"/>
    <n v="0"/>
    <m/>
    <m/>
    <n v="148516"/>
    <n v="0"/>
    <n v="0"/>
    <n v="148516"/>
    <n v="0"/>
    <m/>
    <n v="0"/>
    <m/>
    <m/>
    <m/>
    <m/>
    <d v="2024-06-30T00:00:00"/>
  </r>
  <r>
    <n v="303031"/>
    <n v="890306950"/>
    <s v="Ese Hospital Piloto de Jamundi"/>
    <s v="FVE"/>
    <n v="303031"/>
    <s v="FVE303031"/>
    <s v="890306950_FVE303031"/>
    <d v="2024-05-21T08:40:15"/>
    <d v="2024-06-15T00:00:00"/>
    <d v="2024-07-02T07:00:00"/>
    <n v="13500"/>
    <n v="13500"/>
    <s v="Evento"/>
    <s v="jamundi"/>
    <s v="Servicios de salud"/>
    <m/>
    <m/>
    <s v="44B200290"/>
    <x v="0"/>
    <s v="Finalizada"/>
    <e v="#N/A"/>
    <m/>
    <m/>
    <n v="13500"/>
    <n v="0"/>
    <n v="0"/>
    <m/>
    <m/>
    <n v="13500"/>
    <n v="0"/>
    <n v="0"/>
    <n v="13500"/>
    <n v="0"/>
    <m/>
    <n v="0"/>
    <m/>
    <m/>
    <m/>
    <m/>
    <d v="2024-06-30T00:00:00"/>
  </r>
  <r>
    <n v="303040"/>
    <n v="890306950"/>
    <s v="Ese Hospital Piloto de Jamundi"/>
    <s v="FVE"/>
    <n v="303040"/>
    <s v="FVE303040"/>
    <s v="890306950_FVE303040"/>
    <d v="2024-05-21T08:53:57"/>
    <d v="2024-06-15T00:00:00"/>
    <d v="2024-07-02T07:00:00"/>
    <n v="81400"/>
    <n v="81400"/>
    <s v="Evento"/>
    <s v="jamundi"/>
    <s v="Servicios de salud"/>
    <m/>
    <m/>
    <s v="44B200290"/>
    <x v="0"/>
    <s v="Finalizada"/>
    <e v="#N/A"/>
    <m/>
    <m/>
    <n v="81400"/>
    <n v="0"/>
    <n v="0"/>
    <m/>
    <m/>
    <n v="81400"/>
    <n v="0"/>
    <n v="0"/>
    <n v="81400"/>
    <n v="0"/>
    <m/>
    <n v="0"/>
    <m/>
    <m/>
    <m/>
    <m/>
    <d v="2024-06-30T00:00:00"/>
  </r>
  <r>
    <n v="303043"/>
    <n v="890306950"/>
    <s v="Ese Hospital Piloto de Jamundi"/>
    <s v="FVE"/>
    <n v="303043"/>
    <s v="FVE303043"/>
    <s v="890306950_FVE303043"/>
    <d v="2024-05-21T08:56:12"/>
    <d v="2024-06-15T00:00:00"/>
    <d v="2024-07-02T07:00:00"/>
    <n v="130202"/>
    <n v="130202"/>
    <s v="Evento"/>
    <s v="jamundi"/>
    <s v="Servicios de salud"/>
    <m/>
    <m/>
    <s v="44B200290"/>
    <x v="0"/>
    <s v="Finalizada"/>
    <e v="#N/A"/>
    <m/>
    <m/>
    <n v="130202"/>
    <n v="0"/>
    <n v="0"/>
    <m/>
    <m/>
    <n v="130202"/>
    <n v="0"/>
    <n v="0"/>
    <n v="130202"/>
    <n v="0"/>
    <m/>
    <n v="0"/>
    <m/>
    <m/>
    <m/>
    <m/>
    <d v="2024-06-30T00:00:00"/>
  </r>
  <r>
    <n v="303046"/>
    <n v="890306950"/>
    <s v="Ese Hospital Piloto de Jamundi"/>
    <s v="FVE"/>
    <n v="303046"/>
    <s v="FVE303046"/>
    <s v="890306950_FVE303046"/>
    <d v="2024-05-21T09:00:27"/>
    <d v="2024-06-15T00:00:00"/>
    <d v="2024-07-02T07:00:00"/>
    <n v="13500"/>
    <n v="13500"/>
    <s v="Evento"/>
    <s v="jamundi"/>
    <s v="Servicios de salud"/>
    <m/>
    <m/>
    <s v="44B200290"/>
    <x v="0"/>
    <s v="Finalizada"/>
    <e v="#N/A"/>
    <m/>
    <m/>
    <n v="13500"/>
    <n v="0"/>
    <n v="0"/>
    <m/>
    <m/>
    <n v="13500"/>
    <n v="0"/>
    <n v="0"/>
    <n v="13500"/>
    <n v="0"/>
    <m/>
    <n v="0"/>
    <m/>
    <m/>
    <m/>
    <m/>
    <d v="2024-06-30T00:00:00"/>
  </r>
  <r>
    <n v="303073"/>
    <n v="890306950"/>
    <s v="Ese Hospital Piloto de Jamundi"/>
    <s v="FVE"/>
    <n v="303073"/>
    <s v="FVE303073"/>
    <s v="890306950_FVE303073"/>
    <d v="2024-05-21T09:29:02"/>
    <d v="2024-06-15T00:00:00"/>
    <d v="2024-07-02T07:00:00"/>
    <n v="81400"/>
    <n v="81400"/>
    <s v="Evento"/>
    <s v="jamundi"/>
    <s v="Servicios de salud"/>
    <m/>
    <m/>
    <s v="44B200290"/>
    <x v="0"/>
    <s v="Finalizada"/>
    <e v="#N/A"/>
    <m/>
    <m/>
    <n v="81400"/>
    <n v="0"/>
    <n v="0"/>
    <m/>
    <m/>
    <n v="81400"/>
    <n v="0"/>
    <n v="0"/>
    <n v="81400"/>
    <n v="0"/>
    <m/>
    <n v="0"/>
    <m/>
    <m/>
    <m/>
    <m/>
    <d v="2024-06-30T00:00:00"/>
  </r>
  <r>
    <n v="303081"/>
    <n v="890306950"/>
    <s v="Ese Hospital Piloto de Jamundi"/>
    <s v="FVE"/>
    <n v="303081"/>
    <s v="FVE303081"/>
    <s v="890306950_FVE303081"/>
    <d v="2024-05-21T09:35:30"/>
    <d v="2024-06-15T00:00:00"/>
    <d v="2024-07-02T07:00:00"/>
    <n v="81400"/>
    <n v="81400"/>
    <s v="Evento"/>
    <s v="jamundi"/>
    <s v="Servicios de salud"/>
    <m/>
    <m/>
    <s v="44B200290"/>
    <x v="0"/>
    <s v="Finalizada"/>
    <e v="#N/A"/>
    <m/>
    <m/>
    <n v="81400"/>
    <n v="0"/>
    <n v="0"/>
    <m/>
    <m/>
    <n v="81400"/>
    <n v="0"/>
    <n v="0"/>
    <n v="81400"/>
    <n v="0"/>
    <m/>
    <n v="0"/>
    <m/>
    <m/>
    <m/>
    <m/>
    <d v="2024-06-30T00:00:00"/>
  </r>
  <r>
    <n v="303084"/>
    <n v="890306950"/>
    <s v="Ese Hospital Piloto de Jamundi"/>
    <s v="FVE"/>
    <n v="303084"/>
    <s v="FVE303084"/>
    <s v="890306950_FVE303084"/>
    <d v="2024-05-21T09:37:57"/>
    <d v="2024-06-15T00:00:00"/>
    <d v="2024-07-02T07:00:00"/>
    <n v="82770"/>
    <n v="82770"/>
    <s v="Evento"/>
    <s v="jamundi"/>
    <s v="Servicios de salud"/>
    <m/>
    <m/>
    <s v="44B200290"/>
    <x v="0"/>
    <s v="Finalizada"/>
    <e v="#N/A"/>
    <m/>
    <m/>
    <n v="82770"/>
    <n v="0"/>
    <n v="0"/>
    <m/>
    <m/>
    <n v="82770"/>
    <n v="0"/>
    <n v="0"/>
    <n v="82770"/>
    <n v="0"/>
    <m/>
    <n v="0"/>
    <m/>
    <m/>
    <m/>
    <m/>
    <d v="2024-06-30T00:00:00"/>
  </r>
  <r>
    <n v="303087"/>
    <n v="890306950"/>
    <s v="Ese Hospital Piloto de Jamundi"/>
    <s v="FVE"/>
    <n v="303087"/>
    <s v="FVE303087"/>
    <s v="890306950_FVE303087"/>
    <d v="2024-05-21T09:44:04"/>
    <d v="2024-06-15T00:00:00"/>
    <d v="2024-07-02T07:00:00"/>
    <n v="105830"/>
    <n v="105830"/>
    <s v="Evento"/>
    <s v="jamundi"/>
    <s v="Servicios de salud"/>
    <m/>
    <m/>
    <s v="44B200290"/>
    <x v="0"/>
    <s v="Finalizada"/>
    <e v="#N/A"/>
    <m/>
    <m/>
    <n v="105830"/>
    <n v="0"/>
    <n v="0"/>
    <m/>
    <m/>
    <n v="105830"/>
    <n v="0"/>
    <n v="0"/>
    <n v="105830"/>
    <n v="0"/>
    <m/>
    <n v="0"/>
    <m/>
    <m/>
    <m/>
    <m/>
    <d v="2024-06-30T00:00:00"/>
  </r>
  <r>
    <n v="303089"/>
    <n v="890306950"/>
    <s v="Ese Hospital Piloto de Jamundi"/>
    <s v="FVE"/>
    <n v="303089"/>
    <s v="FVE303089"/>
    <s v="890306950_FVE303089"/>
    <d v="2024-05-21T09:51:39"/>
    <d v="2024-06-15T00:00:00"/>
    <d v="2024-07-02T07:00:00"/>
    <n v="82880"/>
    <n v="82880"/>
    <s v="Evento"/>
    <s v="jamundi"/>
    <s v="Servicios de salud"/>
    <m/>
    <m/>
    <s v="44B200290"/>
    <x v="0"/>
    <s v="Finalizada"/>
    <e v="#N/A"/>
    <m/>
    <m/>
    <n v="82880"/>
    <n v="0"/>
    <n v="0"/>
    <m/>
    <m/>
    <n v="82880"/>
    <n v="0"/>
    <n v="0"/>
    <n v="82880"/>
    <n v="0"/>
    <m/>
    <n v="0"/>
    <m/>
    <m/>
    <m/>
    <m/>
    <d v="2024-06-30T00:00:00"/>
  </r>
  <r>
    <n v="303093"/>
    <n v="890306950"/>
    <s v="Ese Hospital Piloto de Jamundi"/>
    <s v="FVE"/>
    <n v="303093"/>
    <s v="FVE303093"/>
    <s v="890306950_FVE303093"/>
    <d v="2024-05-21T09:57:12"/>
    <d v="2024-06-15T00:00:00"/>
    <d v="2024-07-02T07:00:00"/>
    <n v="238391"/>
    <n v="238391"/>
    <s v="Evento"/>
    <s v="jamundi"/>
    <s v="Servicios de salud"/>
    <m/>
    <m/>
    <s v="44B200290"/>
    <x v="8"/>
    <s v="Para auditoria de pertinencia"/>
    <e v="#N/A"/>
    <m/>
    <m/>
    <n v="0"/>
    <n v="0"/>
    <n v="0"/>
    <m/>
    <m/>
    <n v="0"/>
    <n v="0"/>
    <n v="0"/>
    <n v="0"/>
    <n v="0"/>
    <m/>
    <n v="0"/>
    <m/>
    <m/>
    <m/>
    <m/>
    <d v="2024-06-30T00:00:00"/>
  </r>
  <r>
    <n v="303096"/>
    <n v="890306950"/>
    <s v="Ese Hospital Piloto de Jamundi"/>
    <s v="FVE"/>
    <n v="303096"/>
    <s v="FVE303096"/>
    <s v="890306950_FVE303096"/>
    <d v="2024-05-21T09:59:37"/>
    <d v="2024-06-15T00:00:00"/>
    <d v="2024-07-02T07:00:00"/>
    <n v="105830"/>
    <n v="105830"/>
    <s v="Evento"/>
    <s v="jamundi"/>
    <s v="Servicios de salud"/>
    <m/>
    <m/>
    <s v="44B200290"/>
    <x v="0"/>
    <s v="Finalizada"/>
    <e v="#N/A"/>
    <m/>
    <m/>
    <n v="105830"/>
    <n v="0"/>
    <n v="0"/>
    <m/>
    <m/>
    <n v="105830"/>
    <n v="0"/>
    <n v="0"/>
    <n v="105830"/>
    <n v="0"/>
    <m/>
    <n v="0"/>
    <m/>
    <m/>
    <m/>
    <m/>
    <d v="2024-06-30T00:00:00"/>
  </r>
  <r>
    <n v="303101"/>
    <n v="890306950"/>
    <s v="Ese Hospital Piloto de Jamundi"/>
    <s v="FVE"/>
    <n v="303101"/>
    <s v="FVE303101"/>
    <s v="890306950_FVE303101"/>
    <d v="2024-05-21T10:03:35"/>
    <d v="2024-06-15T00:00:00"/>
    <d v="2024-07-02T07:00:00"/>
    <n v="245440"/>
    <n v="245440"/>
    <s v="Evento"/>
    <s v="jamundi"/>
    <s v="Servicios de salud"/>
    <m/>
    <m/>
    <s v="44B200290"/>
    <x v="8"/>
    <s v="Para auditoria de pertinencia"/>
    <e v="#N/A"/>
    <m/>
    <m/>
    <n v="0"/>
    <n v="0"/>
    <n v="0"/>
    <m/>
    <m/>
    <n v="0"/>
    <n v="0"/>
    <n v="0"/>
    <n v="0"/>
    <n v="0"/>
    <m/>
    <n v="0"/>
    <m/>
    <m/>
    <m/>
    <m/>
    <d v="2024-06-30T00:00:00"/>
  </r>
  <r>
    <n v="303108"/>
    <n v="890306950"/>
    <s v="Ese Hospital Piloto de Jamundi"/>
    <s v="FVE"/>
    <n v="303108"/>
    <s v="FVE303108"/>
    <s v="890306950_FVE303108"/>
    <d v="2024-05-21T10:20:18"/>
    <d v="2024-06-15T00:00:00"/>
    <d v="2024-07-02T07:00:00"/>
    <n v="535856"/>
    <n v="535856"/>
    <s v="Evento"/>
    <s v="jamundi"/>
    <s v="Servicios de salud"/>
    <m/>
    <m/>
    <s v="44B200290"/>
    <x v="8"/>
    <s v="Para auditoria de pertinencia"/>
    <e v="#N/A"/>
    <m/>
    <m/>
    <n v="0"/>
    <n v="0"/>
    <n v="0"/>
    <m/>
    <m/>
    <n v="0"/>
    <n v="0"/>
    <n v="0"/>
    <n v="0"/>
    <n v="0"/>
    <m/>
    <n v="0"/>
    <m/>
    <m/>
    <m/>
    <m/>
    <d v="2024-06-30T00:00:00"/>
  </r>
  <r>
    <n v="303115"/>
    <n v="890306950"/>
    <s v="Ese Hospital Piloto de Jamundi"/>
    <s v="FVE"/>
    <n v="303115"/>
    <s v="FVE303115"/>
    <s v="890306950_FVE303115"/>
    <d v="2024-05-21T10:28:55"/>
    <d v="2024-06-15T00:00:00"/>
    <d v="2024-07-02T07:00:00"/>
    <n v="92056"/>
    <n v="92056"/>
    <s v="Evento"/>
    <s v="jamundi"/>
    <s v="Servicios de salud"/>
    <m/>
    <m/>
    <s v="44B200290"/>
    <x v="0"/>
    <s v="Finalizada"/>
    <e v="#N/A"/>
    <m/>
    <m/>
    <n v="92056"/>
    <n v="0"/>
    <n v="0"/>
    <m/>
    <m/>
    <n v="92056"/>
    <n v="0"/>
    <n v="0"/>
    <n v="92056"/>
    <n v="0"/>
    <m/>
    <n v="0"/>
    <m/>
    <m/>
    <m/>
    <m/>
    <d v="2024-06-30T00:00:00"/>
  </r>
  <r>
    <n v="303117"/>
    <n v="890306950"/>
    <s v="Ese Hospital Piloto de Jamundi"/>
    <s v="FVE"/>
    <n v="303117"/>
    <s v="FVE303117"/>
    <s v="890306950_FVE303117"/>
    <d v="2024-05-21T10:30:49"/>
    <d v="2024-06-15T00:00:00"/>
    <d v="2024-07-02T07:00:00"/>
    <n v="128130"/>
    <n v="128130"/>
    <s v="Evento"/>
    <s v="jamundi"/>
    <s v="Servicios de salud"/>
    <m/>
    <m/>
    <s v="44B200290"/>
    <x v="0"/>
    <s v="Finalizada"/>
    <e v="#N/A"/>
    <m/>
    <m/>
    <n v="128130"/>
    <n v="0"/>
    <n v="0"/>
    <m/>
    <m/>
    <n v="128130"/>
    <n v="0"/>
    <n v="0"/>
    <n v="128130"/>
    <n v="0"/>
    <m/>
    <n v="0"/>
    <m/>
    <m/>
    <m/>
    <m/>
    <d v="2024-06-30T00:00:00"/>
  </r>
  <r>
    <n v="303118"/>
    <n v="890306950"/>
    <s v="Ese Hospital Piloto de Jamundi"/>
    <s v="FVE"/>
    <n v="303118"/>
    <s v="FVE303118"/>
    <s v="890306950_FVE303118"/>
    <d v="2024-05-21T10:33:18"/>
    <d v="2024-06-15T00:00:00"/>
    <d v="2024-07-02T07:00:00"/>
    <n v="84480"/>
    <n v="84480"/>
    <s v="Evento"/>
    <s v="jamundi"/>
    <s v="Servicios de salud"/>
    <m/>
    <m/>
    <s v="44B200290"/>
    <x v="0"/>
    <s v="Finalizada"/>
    <e v="#N/A"/>
    <m/>
    <m/>
    <n v="84480"/>
    <n v="0"/>
    <n v="0"/>
    <m/>
    <m/>
    <n v="84480"/>
    <n v="0"/>
    <n v="0"/>
    <n v="84480"/>
    <n v="0"/>
    <m/>
    <n v="0"/>
    <m/>
    <m/>
    <m/>
    <m/>
    <d v="2024-06-30T00:00:00"/>
  </r>
  <r>
    <n v="303122"/>
    <n v="890306950"/>
    <s v="Ese Hospital Piloto de Jamundi"/>
    <s v="FVE"/>
    <n v="303122"/>
    <s v="FVE303122"/>
    <s v="890306950_FVE303122"/>
    <d v="2024-05-21T10:35:46"/>
    <d v="2024-06-15T00:00:00"/>
    <d v="2024-07-02T07:00:00"/>
    <n v="116100"/>
    <n v="116100"/>
    <s v="Evento"/>
    <s v="jamundi"/>
    <s v="Servicios de salud"/>
    <m/>
    <m/>
    <s v="44B200290"/>
    <x v="0"/>
    <s v="Finalizada"/>
    <e v="#N/A"/>
    <m/>
    <m/>
    <n v="116100"/>
    <n v="0"/>
    <n v="0"/>
    <m/>
    <m/>
    <n v="116100"/>
    <n v="0"/>
    <n v="0"/>
    <n v="116100"/>
    <n v="0"/>
    <m/>
    <n v="0"/>
    <m/>
    <m/>
    <m/>
    <m/>
    <d v="2024-06-30T00:00:00"/>
  </r>
  <r>
    <n v="303129"/>
    <n v="890306950"/>
    <s v="Ese Hospital Piloto de Jamundi"/>
    <s v="FVE"/>
    <n v="303129"/>
    <s v="FVE303129"/>
    <s v="890306950_FVE303129"/>
    <d v="2024-05-21T10:40:21"/>
    <d v="2024-06-15T00:00:00"/>
    <d v="2024-07-02T07:00:00"/>
    <n v="371660"/>
    <n v="371660"/>
    <s v="Evento"/>
    <s v="jamundi"/>
    <s v="Servicios de salud"/>
    <m/>
    <m/>
    <s v="44B200290"/>
    <x v="8"/>
    <s v="Para auditoria de pertinencia"/>
    <e v="#N/A"/>
    <m/>
    <m/>
    <n v="0"/>
    <n v="0"/>
    <n v="0"/>
    <m/>
    <m/>
    <n v="0"/>
    <n v="0"/>
    <n v="0"/>
    <n v="0"/>
    <n v="0"/>
    <m/>
    <n v="0"/>
    <m/>
    <m/>
    <m/>
    <m/>
    <d v="2024-06-30T00:00:00"/>
  </r>
  <r>
    <n v="303136"/>
    <n v="890306950"/>
    <s v="Ese Hospital Piloto de Jamundi"/>
    <s v="FVE"/>
    <n v="303136"/>
    <s v="FVE303136"/>
    <s v="890306950_FVE303136"/>
    <d v="2024-05-21T10:51:20"/>
    <d v="2024-06-15T00:00:00"/>
    <d v="2024-07-02T07:00:00"/>
    <n v="139080"/>
    <n v="139080"/>
    <s v="Evento"/>
    <s v="jamundi"/>
    <s v="Servicios de salud"/>
    <m/>
    <m/>
    <s v="44B200290"/>
    <x v="0"/>
    <s v="Finalizada"/>
    <e v="#N/A"/>
    <m/>
    <m/>
    <n v="139080"/>
    <n v="0"/>
    <n v="0"/>
    <m/>
    <m/>
    <n v="139080"/>
    <n v="0"/>
    <n v="0"/>
    <n v="139080"/>
    <n v="0"/>
    <m/>
    <n v="0"/>
    <m/>
    <m/>
    <m/>
    <m/>
    <d v="2024-06-30T00:00:00"/>
  </r>
  <r>
    <n v="303139"/>
    <n v="890306950"/>
    <s v="Ese Hospital Piloto de Jamundi"/>
    <s v="FVE"/>
    <n v="303139"/>
    <s v="FVE303139"/>
    <s v="890306950_FVE303139"/>
    <d v="2024-05-21T10:56:08"/>
    <d v="2024-06-15T00:00:00"/>
    <d v="2024-07-02T07:00:00"/>
    <n v="361590"/>
    <n v="361590"/>
    <s v="Evento"/>
    <s v="jamundi"/>
    <s v="Servicios de salud"/>
    <m/>
    <m/>
    <s v="44B200290"/>
    <x v="0"/>
    <s v="Finalizada"/>
    <e v="#N/A"/>
    <m/>
    <m/>
    <n v="361590"/>
    <n v="0"/>
    <n v="0"/>
    <m/>
    <m/>
    <n v="361590"/>
    <n v="0"/>
    <n v="0"/>
    <n v="361590"/>
    <n v="0"/>
    <m/>
    <n v="0"/>
    <m/>
    <m/>
    <m/>
    <m/>
    <d v="2024-06-30T00:00:00"/>
  </r>
  <r>
    <n v="303168"/>
    <n v="890306950"/>
    <s v="Ese Hospital Piloto de Jamundi"/>
    <s v="FVE"/>
    <n v="303168"/>
    <s v="FVE303168"/>
    <s v="890306950_FVE303168"/>
    <d v="2024-05-21T11:23:49"/>
    <d v="2024-06-15T00:00:00"/>
    <d v="2024-07-02T07:00:00"/>
    <n v="994860"/>
    <n v="994860"/>
    <s v="Evento"/>
    <s v="jamundi"/>
    <s v="Servicios de salud"/>
    <m/>
    <m/>
    <s v="44B200290"/>
    <x v="0"/>
    <s v="Finalizada"/>
    <e v="#N/A"/>
    <m/>
    <m/>
    <n v="994860"/>
    <n v="0"/>
    <n v="0"/>
    <m/>
    <m/>
    <n v="994860"/>
    <n v="0"/>
    <n v="0"/>
    <n v="994860"/>
    <n v="0"/>
    <m/>
    <n v="0"/>
    <m/>
    <m/>
    <m/>
    <m/>
    <d v="2024-06-30T00:00:00"/>
  </r>
  <r>
    <n v="303172"/>
    <n v="890306950"/>
    <s v="Ese Hospital Piloto de Jamundi"/>
    <s v="FVE"/>
    <n v="303172"/>
    <s v="FVE303172"/>
    <s v="890306950_FVE303172"/>
    <d v="2024-05-21T11:27:39"/>
    <d v="2024-06-15T00:00:00"/>
    <d v="2024-07-02T07:00:00"/>
    <n v="65100"/>
    <n v="60600"/>
    <s v="Evento"/>
    <s v="jamundi"/>
    <s v="Servicios de salud"/>
    <m/>
    <m/>
    <s v="44B200290"/>
    <x v="0"/>
    <s v="Finalizada"/>
    <e v="#N/A"/>
    <m/>
    <m/>
    <n v="65100"/>
    <n v="0"/>
    <n v="0"/>
    <m/>
    <m/>
    <n v="65100"/>
    <n v="0"/>
    <n v="0"/>
    <n v="60600"/>
    <n v="0"/>
    <m/>
    <n v="0"/>
    <m/>
    <m/>
    <m/>
    <m/>
    <d v="2024-06-30T00:00:00"/>
  </r>
  <r>
    <n v="303208"/>
    <n v="890306950"/>
    <s v="Ese Hospital Piloto de Jamundi"/>
    <s v="FVE"/>
    <n v="303208"/>
    <s v="FVE303208"/>
    <s v="890306950_FVE303208"/>
    <d v="2024-05-21T12:11:07"/>
    <d v="2024-06-15T00:00:00"/>
    <d v="2024-07-02T07:00:00"/>
    <n v="193780"/>
    <n v="193780"/>
    <s v="Evento"/>
    <s v="jamundi"/>
    <s v="Servicios de salud"/>
    <m/>
    <m/>
    <s v="44B200290"/>
    <x v="0"/>
    <s v="Finalizada"/>
    <e v="#N/A"/>
    <m/>
    <m/>
    <n v="193780"/>
    <n v="0"/>
    <n v="0"/>
    <m/>
    <m/>
    <n v="193780"/>
    <n v="0"/>
    <n v="0"/>
    <n v="193780"/>
    <n v="0"/>
    <m/>
    <n v="0"/>
    <m/>
    <m/>
    <m/>
    <m/>
    <d v="2024-06-30T00:00:00"/>
  </r>
  <r>
    <n v="303256"/>
    <n v="890306950"/>
    <s v="Ese Hospital Piloto de Jamundi"/>
    <s v="FVE"/>
    <n v="303256"/>
    <s v="FVE303256"/>
    <s v="890306950_FVE303256"/>
    <d v="2024-05-21T14:08:00"/>
    <d v="2024-06-15T00:00:00"/>
    <d v="2024-07-02T07:00:00"/>
    <n v="163896"/>
    <n v="163896"/>
    <s v="Evento"/>
    <s v="jamundi"/>
    <s v="Servicios de salud"/>
    <m/>
    <m/>
    <s v="44B200290"/>
    <x v="0"/>
    <s v="Finalizada"/>
    <e v="#N/A"/>
    <m/>
    <m/>
    <n v="163896"/>
    <n v="0"/>
    <n v="0"/>
    <m/>
    <m/>
    <n v="163896"/>
    <n v="0"/>
    <n v="0"/>
    <n v="163896"/>
    <n v="0"/>
    <m/>
    <n v="0"/>
    <m/>
    <m/>
    <m/>
    <m/>
    <d v="2024-06-30T00:00:00"/>
  </r>
  <r>
    <n v="303355"/>
    <n v="890306950"/>
    <s v="Ese Hospital Piloto de Jamundi"/>
    <s v="FVE"/>
    <n v="303355"/>
    <s v="FVE303355"/>
    <s v="890306950_FVE303355"/>
    <d v="2024-05-21T15:39:08"/>
    <d v="2024-06-15T00:00:00"/>
    <d v="2024-07-02T07:00:00"/>
    <n v="133770"/>
    <n v="133770"/>
    <s v="Evento"/>
    <s v="jamundi"/>
    <s v="Servicios de salud"/>
    <m/>
    <m/>
    <s v="44B200290"/>
    <x v="0"/>
    <s v="Finalizada"/>
    <e v="#N/A"/>
    <m/>
    <m/>
    <n v="133770"/>
    <n v="0"/>
    <n v="0"/>
    <m/>
    <m/>
    <n v="133770"/>
    <n v="0"/>
    <n v="0"/>
    <n v="133770"/>
    <n v="0"/>
    <m/>
    <n v="0"/>
    <m/>
    <m/>
    <m/>
    <m/>
    <d v="2024-06-30T00:00:00"/>
  </r>
  <r>
    <n v="303370"/>
    <n v="890306950"/>
    <s v="Ese Hospital Piloto de Jamundi"/>
    <s v="FVE"/>
    <n v="303370"/>
    <s v="FVE303370"/>
    <s v="890306950_FVE303370"/>
    <d v="2024-05-21T15:54:54"/>
    <d v="2024-06-15T00:00:00"/>
    <d v="2024-07-02T07:00:00"/>
    <n v="13500"/>
    <n v="13500"/>
    <s v="Evento"/>
    <s v="jamundi"/>
    <s v="Servicios de salud"/>
    <m/>
    <m/>
    <s v="44B200290"/>
    <x v="0"/>
    <s v="Finalizada"/>
    <e v="#N/A"/>
    <m/>
    <m/>
    <n v="13500"/>
    <n v="0"/>
    <n v="0"/>
    <m/>
    <m/>
    <n v="13500"/>
    <n v="0"/>
    <n v="0"/>
    <n v="13500"/>
    <n v="0"/>
    <m/>
    <n v="0"/>
    <m/>
    <m/>
    <m/>
    <m/>
    <d v="2024-06-30T00:00:00"/>
  </r>
  <r>
    <n v="303374"/>
    <n v="890306950"/>
    <s v="Ese Hospital Piloto de Jamundi"/>
    <s v="FVE"/>
    <n v="303374"/>
    <s v="FVE303374"/>
    <s v="890306950_FVE303374"/>
    <d v="2024-05-21T15:59:00"/>
    <d v="2024-06-15T00:00:00"/>
    <d v="2024-07-02T07:00:00"/>
    <n v="112180"/>
    <n v="112180"/>
    <s v="Evento"/>
    <s v="jamundi"/>
    <s v="Servicios de salud"/>
    <m/>
    <m/>
    <s v="44B200290"/>
    <x v="0"/>
    <s v="Finalizada"/>
    <e v="#N/A"/>
    <m/>
    <m/>
    <n v="112180"/>
    <n v="0"/>
    <n v="0"/>
    <m/>
    <m/>
    <n v="112180"/>
    <n v="0"/>
    <n v="0"/>
    <n v="112180"/>
    <n v="0"/>
    <m/>
    <n v="0"/>
    <m/>
    <m/>
    <m/>
    <m/>
    <d v="2024-06-30T00:00:00"/>
  </r>
  <r>
    <n v="303376"/>
    <n v="890306950"/>
    <s v="Ese Hospital Piloto de Jamundi"/>
    <s v="FVE"/>
    <n v="303376"/>
    <s v="FVE303376"/>
    <s v="890306950_FVE303376"/>
    <d v="2024-05-21T15:59:21"/>
    <d v="2024-06-15T00:00:00"/>
    <d v="2024-07-02T07:00:00"/>
    <n v="13500"/>
    <n v="13500"/>
    <s v="Evento"/>
    <s v="jamundi"/>
    <s v="Servicios de salud"/>
    <m/>
    <m/>
    <s v="44B200290"/>
    <x v="0"/>
    <s v="Finalizada"/>
    <e v="#N/A"/>
    <m/>
    <m/>
    <n v="13500"/>
    <n v="0"/>
    <n v="0"/>
    <m/>
    <m/>
    <n v="13500"/>
    <n v="0"/>
    <n v="0"/>
    <n v="13500"/>
    <n v="0"/>
    <m/>
    <n v="0"/>
    <m/>
    <m/>
    <m/>
    <m/>
    <d v="2024-06-30T00:00:00"/>
  </r>
  <r>
    <n v="303377"/>
    <n v="890306950"/>
    <s v="Ese Hospital Piloto de Jamundi"/>
    <s v="FVE"/>
    <n v="303377"/>
    <s v="FVE303377"/>
    <s v="890306950_FVE303377"/>
    <d v="2024-05-21T15:59:24"/>
    <d v="2024-06-15T00:00:00"/>
    <d v="2024-07-02T07:00:00"/>
    <n v="153290"/>
    <n v="153290"/>
    <s v="Evento"/>
    <s v="jamundi"/>
    <s v="Servicios de salud"/>
    <m/>
    <m/>
    <s v="44B200290"/>
    <x v="0"/>
    <s v="Finalizada"/>
    <e v="#N/A"/>
    <m/>
    <m/>
    <n v="153290"/>
    <n v="0"/>
    <n v="0"/>
    <m/>
    <m/>
    <n v="153290"/>
    <n v="0"/>
    <n v="0"/>
    <n v="153290"/>
    <n v="0"/>
    <m/>
    <n v="0"/>
    <m/>
    <m/>
    <m/>
    <m/>
    <d v="2024-06-30T00:00:00"/>
  </r>
  <r>
    <n v="303392"/>
    <n v="890306950"/>
    <s v="Ese Hospital Piloto de Jamundi"/>
    <s v="FVE"/>
    <n v="303392"/>
    <s v="FVE303392"/>
    <s v="890306950_FVE303392"/>
    <d v="2024-05-21T16:11:19"/>
    <d v="2024-06-15T00:00:00"/>
    <d v="2024-07-02T07:00:00"/>
    <n v="201116"/>
    <n v="201116"/>
    <s v="Evento"/>
    <s v="jamundi"/>
    <s v="Servicios de salud"/>
    <m/>
    <m/>
    <s v="44B200290"/>
    <x v="0"/>
    <s v="Finalizada"/>
    <e v="#N/A"/>
    <m/>
    <m/>
    <n v="201116"/>
    <n v="0"/>
    <n v="0"/>
    <m/>
    <m/>
    <n v="201116"/>
    <n v="0"/>
    <n v="0"/>
    <n v="201116"/>
    <n v="0"/>
    <m/>
    <n v="0"/>
    <m/>
    <m/>
    <m/>
    <m/>
    <d v="2024-06-30T00:00:00"/>
  </r>
  <r>
    <n v="303397"/>
    <n v="890306950"/>
    <s v="Ese Hospital Piloto de Jamundi"/>
    <s v="FVE"/>
    <n v="303397"/>
    <s v="FVE303397"/>
    <s v="890306950_FVE303397"/>
    <d v="2024-05-21T16:18:26"/>
    <d v="2024-06-15T00:00:00"/>
    <d v="2024-07-02T07:00:00"/>
    <n v="362210"/>
    <n v="362210"/>
    <s v="Evento"/>
    <s v="jamundi"/>
    <s v="Servicios de salud"/>
    <m/>
    <m/>
    <s v="44B200290"/>
    <x v="0"/>
    <s v="Finalizada"/>
    <e v="#N/A"/>
    <m/>
    <m/>
    <n v="362210"/>
    <n v="0"/>
    <n v="0"/>
    <m/>
    <m/>
    <n v="362210"/>
    <n v="0"/>
    <n v="0"/>
    <n v="362210"/>
    <n v="0"/>
    <m/>
    <n v="0"/>
    <m/>
    <m/>
    <m/>
    <m/>
    <d v="2024-06-30T00:00:00"/>
  </r>
  <r>
    <n v="303416"/>
    <n v="890306950"/>
    <s v="Ese Hospital Piloto de Jamundi"/>
    <s v="FVE"/>
    <n v="303416"/>
    <s v="FVE303416"/>
    <s v="890306950_FVE303416"/>
    <d v="2024-05-21T16:42:42"/>
    <d v="2024-06-15T00:00:00"/>
    <d v="2024-07-02T07:00:00"/>
    <n v="81400"/>
    <n v="81400"/>
    <s v="Evento"/>
    <s v="jamundi"/>
    <s v="Servicios de salud"/>
    <m/>
    <m/>
    <s v="44B200290"/>
    <x v="0"/>
    <s v="Finalizada"/>
    <e v="#N/A"/>
    <m/>
    <m/>
    <n v="81400"/>
    <n v="0"/>
    <n v="0"/>
    <m/>
    <m/>
    <n v="81400"/>
    <n v="0"/>
    <n v="0"/>
    <n v="81400"/>
    <n v="0"/>
    <m/>
    <n v="0"/>
    <m/>
    <m/>
    <m/>
    <m/>
    <d v="2024-06-30T00:00:00"/>
  </r>
  <r>
    <n v="303442"/>
    <n v="890306950"/>
    <s v="Ese Hospital Piloto de Jamundi"/>
    <s v="FVE"/>
    <n v="303442"/>
    <s v="FVE303442"/>
    <s v="890306950_FVE303442"/>
    <d v="2024-05-21T17:20:23"/>
    <d v="2024-06-15T00:00:00"/>
    <d v="2024-07-02T07:00:00"/>
    <n v="65100"/>
    <n v="65100"/>
    <s v="Evento"/>
    <s v="jamundi"/>
    <s v="Servicios de salud"/>
    <m/>
    <m/>
    <s v="44B200290"/>
    <x v="0"/>
    <s v="Finalizada"/>
    <e v="#N/A"/>
    <m/>
    <m/>
    <n v="65100"/>
    <n v="0"/>
    <n v="0"/>
    <m/>
    <m/>
    <n v="65100"/>
    <n v="0"/>
    <n v="0"/>
    <n v="65100"/>
    <n v="0"/>
    <m/>
    <n v="0"/>
    <m/>
    <m/>
    <m/>
    <m/>
    <d v="2024-06-30T00:00:00"/>
  </r>
  <r>
    <n v="303454"/>
    <n v="890306950"/>
    <s v="Ese Hospital Piloto de Jamundi"/>
    <s v="FVE"/>
    <n v="303454"/>
    <s v="FVE303454"/>
    <s v="890306950_FVE303454"/>
    <d v="2024-05-21T19:58:34"/>
    <d v="2024-06-15T00:00:00"/>
    <d v="2024-07-02T07:00:00"/>
    <n v="65100"/>
    <n v="65100"/>
    <s v="Evento"/>
    <s v="jamundi"/>
    <s v="Servicios de salud"/>
    <m/>
    <m/>
    <s v="44B200290"/>
    <x v="0"/>
    <s v="Finalizada"/>
    <e v="#N/A"/>
    <m/>
    <m/>
    <n v="65100"/>
    <n v="0"/>
    <n v="0"/>
    <m/>
    <m/>
    <n v="65100"/>
    <n v="0"/>
    <n v="0"/>
    <n v="65100"/>
    <n v="0"/>
    <m/>
    <n v="0"/>
    <m/>
    <m/>
    <m/>
    <m/>
    <d v="2024-06-30T00:00:00"/>
  </r>
  <r>
    <n v="303468"/>
    <n v="890306950"/>
    <s v="Ese Hospital Piloto de Jamundi"/>
    <s v="FVE"/>
    <n v="303468"/>
    <s v="FVE303468"/>
    <s v="890306950_FVE303468"/>
    <d v="2024-05-22T07:22:56"/>
    <d v="2024-06-15T00:00:00"/>
    <d v="2024-07-02T07:00:00"/>
    <n v="252280"/>
    <n v="252280"/>
    <s v="Evento"/>
    <s v="jamundi"/>
    <s v="Servicios de salud"/>
    <m/>
    <m/>
    <s v="44B200290"/>
    <x v="8"/>
    <s v="Para auditoria de pertinencia"/>
    <e v="#N/A"/>
    <m/>
    <m/>
    <n v="0"/>
    <n v="0"/>
    <n v="0"/>
    <m/>
    <m/>
    <n v="0"/>
    <n v="0"/>
    <n v="0"/>
    <n v="0"/>
    <n v="0"/>
    <m/>
    <n v="0"/>
    <m/>
    <m/>
    <m/>
    <m/>
    <d v="2024-06-30T00:00:00"/>
  </r>
  <r>
    <n v="303471"/>
    <n v="890306950"/>
    <s v="Ese Hospital Piloto de Jamundi"/>
    <s v="FVE"/>
    <n v="303471"/>
    <s v="FVE303471"/>
    <s v="890306950_FVE303471"/>
    <d v="2024-05-22T07:33:56"/>
    <d v="2024-06-15T00:00:00"/>
    <d v="2024-07-02T07:00:00"/>
    <n v="176890"/>
    <n v="176890"/>
    <s v="Evento"/>
    <s v="jamundi"/>
    <s v="Servicios de salud"/>
    <m/>
    <m/>
    <s v="44B200290"/>
    <x v="0"/>
    <s v="Finalizada"/>
    <e v="#N/A"/>
    <m/>
    <m/>
    <n v="176890"/>
    <n v="0"/>
    <n v="0"/>
    <m/>
    <m/>
    <n v="176890"/>
    <n v="0"/>
    <n v="0"/>
    <n v="176890"/>
    <n v="0"/>
    <m/>
    <n v="0"/>
    <m/>
    <m/>
    <m/>
    <m/>
    <d v="2024-06-30T00:00:00"/>
  </r>
  <r>
    <n v="303475"/>
    <n v="890306950"/>
    <s v="Ese Hospital Piloto de Jamundi"/>
    <s v="FVE"/>
    <n v="303475"/>
    <s v="FVE303475"/>
    <s v="890306950_FVE303475"/>
    <d v="2024-05-22T07:43:33"/>
    <d v="2024-06-15T00:00:00"/>
    <d v="2024-07-02T07:00:00"/>
    <n v="227116"/>
    <n v="227116"/>
    <s v="Evento"/>
    <s v="jamundi"/>
    <s v="Servicios de salud"/>
    <m/>
    <m/>
    <s v="44B200290"/>
    <x v="0"/>
    <s v="Finalizada"/>
    <e v="#N/A"/>
    <m/>
    <m/>
    <n v="227116"/>
    <n v="0"/>
    <n v="0"/>
    <m/>
    <m/>
    <n v="227116"/>
    <n v="0"/>
    <n v="0"/>
    <n v="227116"/>
    <n v="0"/>
    <m/>
    <n v="0"/>
    <m/>
    <m/>
    <m/>
    <m/>
    <d v="2024-06-30T00:00:00"/>
  </r>
  <r>
    <n v="303480"/>
    <n v="890306950"/>
    <s v="Ese Hospital Piloto de Jamundi"/>
    <s v="FVE"/>
    <n v="303480"/>
    <s v="FVE303480"/>
    <s v="890306950_FVE303480"/>
    <d v="2024-05-22T07:51:55"/>
    <d v="2024-06-15T00:00:00"/>
    <d v="2024-07-02T07:00:00"/>
    <n v="310130"/>
    <n v="310130"/>
    <s v="Evento"/>
    <s v="jamundi"/>
    <s v="Servicios de salud"/>
    <m/>
    <m/>
    <s v="44B200290"/>
    <x v="0"/>
    <s v="Finalizada"/>
    <e v="#N/A"/>
    <m/>
    <m/>
    <n v="310130"/>
    <n v="0"/>
    <n v="0"/>
    <m/>
    <m/>
    <n v="310130"/>
    <n v="0"/>
    <n v="0"/>
    <n v="310130"/>
    <n v="0"/>
    <m/>
    <n v="0"/>
    <m/>
    <m/>
    <m/>
    <m/>
    <d v="2024-06-30T00:00:00"/>
  </r>
  <r>
    <n v="303512"/>
    <n v="890306950"/>
    <s v="Ese Hospital Piloto de Jamundi"/>
    <s v="FVE"/>
    <n v="303512"/>
    <s v="FVE303512"/>
    <s v="890306950_FVE303512"/>
    <d v="2024-05-22T08:44:02"/>
    <d v="2024-06-15T00:00:00"/>
    <d v="2024-07-02T07:00:00"/>
    <n v="101270"/>
    <n v="101270"/>
    <s v="Evento"/>
    <s v="jamundi"/>
    <s v="Servicios de salud"/>
    <m/>
    <m/>
    <s v="44B200290"/>
    <x v="0"/>
    <s v="Finalizada"/>
    <e v="#N/A"/>
    <m/>
    <m/>
    <n v="101270"/>
    <n v="0"/>
    <n v="0"/>
    <m/>
    <m/>
    <n v="101270"/>
    <n v="0"/>
    <n v="0"/>
    <n v="101270"/>
    <n v="0"/>
    <m/>
    <n v="0"/>
    <m/>
    <m/>
    <m/>
    <m/>
    <d v="2024-06-30T00:00:00"/>
  </r>
  <r>
    <n v="303514"/>
    <n v="890306950"/>
    <s v="Ese Hospital Piloto de Jamundi"/>
    <s v="FVE"/>
    <n v="303514"/>
    <s v="FVE303514"/>
    <s v="890306950_FVE303514"/>
    <d v="2024-05-22T08:48:28"/>
    <d v="2024-06-15T00:00:00"/>
    <d v="2024-07-02T07:00:00"/>
    <n v="115801"/>
    <n v="115801"/>
    <s v="Evento"/>
    <s v="jamundi"/>
    <s v="Servicios de salud"/>
    <m/>
    <m/>
    <s v="44B200290"/>
    <x v="0"/>
    <s v="Finalizada"/>
    <e v="#N/A"/>
    <m/>
    <m/>
    <n v="115801"/>
    <n v="0"/>
    <n v="0"/>
    <m/>
    <m/>
    <n v="115801"/>
    <n v="0"/>
    <n v="0"/>
    <n v="115801"/>
    <n v="0"/>
    <m/>
    <n v="0"/>
    <m/>
    <m/>
    <m/>
    <m/>
    <d v="2024-06-30T00:00:00"/>
  </r>
  <r>
    <n v="303526"/>
    <n v="890306950"/>
    <s v="Ese Hospital Piloto de Jamundi"/>
    <s v="FVE"/>
    <n v="303526"/>
    <s v="FVE303526"/>
    <s v="890306950_FVE303526"/>
    <d v="2024-05-22T09:17:46"/>
    <d v="2024-06-15T00:00:00"/>
    <d v="2024-07-02T07:00:00"/>
    <n v="106040"/>
    <n v="106040"/>
    <s v="Evento"/>
    <s v="jamundi"/>
    <s v="Servicios de salud"/>
    <m/>
    <m/>
    <s v="44B200290"/>
    <x v="0"/>
    <s v="Finalizada"/>
    <e v="#N/A"/>
    <m/>
    <m/>
    <n v="106040"/>
    <n v="0"/>
    <n v="0"/>
    <m/>
    <m/>
    <n v="106040"/>
    <n v="0"/>
    <n v="0"/>
    <n v="106040"/>
    <n v="0"/>
    <m/>
    <n v="0"/>
    <m/>
    <m/>
    <m/>
    <m/>
    <d v="2024-06-30T00:00:00"/>
  </r>
  <r>
    <n v="303550"/>
    <n v="890306950"/>
    <s v="Ese Hospital Piloto de Jamundi"/>
    <s v="FVE"/>
    <n v="303550"/>
    <s v="FVE303550"/>
    <s v="890306950_FVE303550"/>
    <d v="2024-05-22T09:52:23"/>
    <d v="2024-06-15T00:00:00"/>
    <d v="2024-07-02T07:00:00"/>
    <n v="83770"/>
    <n v="83770"/>
    <s v="Evento"/>
    <s v="jamundi"/>
    <s v="Servicios de salud"/>
    <m/>
    <m/>
    <s v="44B200290"/>
    <x v="0"/>
    <s v="Finalizada"/>
    <e v="#N/A"/>
    <m/>
    <m/>
    <n v="83770"/>
    <n v="0"/>
    <n v="0"/>
    <m/>
    <m/>
    <n v="83770"/>
    <n v="0"/>
    <n v="0"/>
    <n v="83770"/>
    <n v="0"/>
    <m/>
    <n v="0"/>
    <m/>
    <m/>
    <m/>
    <m/>
    <d v="2024-06-30T00:00:00"/>
  </r>
  <r>
    <n v="303564"/>
    <n v="890306950"/>
    <s v="Ese Hospital Piloto de Jamundi"/>
    <s v="FVE"/>
    <n v="303564"/>
    <s v="FVE303564"/>
    <s v="890306950_FVE303564"/>
    <d v="2024-05-22T10:10:04"/>
    <d v="2024-06-15T00:00:00"/>
    <d v="2024-07-02T07:00:00"/>
    <n v="203630"/>
    <n v="203630"/>
    <s v="Evento"/>
    <s v="jamundi"/>
    <s v="Servicios de salud"/>
    <m/>
    <m/>
    <s v="44B200290"/>
    <x v="0"/>
    <s v="Finalizada"/>
    <e v="#N/A"/>
    <m/>
    <m/>
    <n v="203630"/>
    <n v="0"/>
    <n v="0"/>
    <m/>
    <m/>
    <n v="203630"/>
    <n v="0"/>
    <n v="0"/>
    <n v="203630"/>
    <n v="0"/>
    <m/>
    <n v="0"/>
    <m/>
    <m/>
    <m/>
    <m/>
    <d v="2024-06-30T00:00:00"/>
  </r>
  <r>
    <n v="303573"/>
    <n v="890306950"/>
    <s v="Ese Hospital Piloto de Jamundi"/>
    <s v="FVE"/>
    <n v="303573"/>
    <s v="FVE303573"/>
    <s v="890306950_FVE303573"/>
    <d v="2024-05-22T10:26:56"/>
    <d v="2024-06-15T00:00:00"/>
    <d v="2024-07-02T07:00:00"/>
    <n v="100690"/>
    <n v="100690"/>
    <s v="Evento"/>
    <s v="jamundi"/>
    <s v="Servicios de salud"/>
    <m/>
    <m/>
    <s v="44B200290"/>
    <x v="0"/>
    <s v="Finalizada"/>
    <e v="#N/A"/>
    <m/>
    <m/>
    <n v="100690"/>
    <n v="0"/>
    <n v="0"/>
    <m/>
    <m/>
    <n v="100690"/>
    <n v="0"/>
    <n v="0"/>
    <n v="100690"/>
    <n v="0"/>
    <m/>
    <n v="0"/>
    <m/>
    <m/>
    <m/>
    <m/>
    <d v="2024-06-30T00:00:00"/>
  </r>
  <r>
    <n v="303575"/>
    <n v="890306950"/>
    <s v="Ese Hospital Piloto de Jamundi"/>
    <s v="FVE"/>
    <n v="303575"/>
    <s v="FVE303575"/>
    <s v="890306950_FVE303575"/>
    <d v="2024-05-22T10:33:55"/>
    <d v="2024-06-15T00:00:00"/>
    <d v="2024-07-02T07:00:00"/>
    <n v="128990"/>
    <n v="128990"/>
    <s v="Evento"/>
    <s v="jamundi"/>
    <s v="Servicios de salud"/>
    <m/>
    <m/>
    <s v="44B200290"/>
    <x v="0"/>
    <s v="Finalizada"/>
    <e v="#N/A"/>
    <m/>
    <m/>
    <n v="128990"/>
    <n v="0"/>
    <n v="0"/>
    <m/>
    <m/>
    <n v="128990"/>
    <n v="0"/>
    <n v="0"/>
    <n v="128990"/>
    <n v="0"/>
    <m/>
    <n v="0"/>
    <m/>
    <m/>
    <m/>
    <m/>
    <d v="2024-06-30T00:00:00"/>
  </r>
  <r>
    <n v="303586"/>
    <n v="890306950"/>
    <s v="Ese Hospital Piloto de Jamundi"/>
    <s v="FVE"/>
    <n v="303586"/>
    <s v="FVE303586"/>
    <s v="890306950_FVE303586"/>
    <d v="2024-05-22T10:55:37"/>
    <d v="2024-06-15T00:00:00"/>
    <d v="2024-07-02T07:00:00"/>
    <n v="268700"/>
    <n v="268700"/>
    <s v="Evento"/>
    <s v="jamundi"/>
    <s v="Servicios de salud"/>
    <m/>
    <m/>
    <s v="44B200290"/>
    <x v="0"/>
    <s v="Finalizada"/>
    <e v="#N/A"/>
    <m/>
    <m/>
    <n v="268700"/>
    <n v="0"/>
    <n v="0"/>
    <m/>
    <m/>
    <n v="268700"/>
    <n v="0"/>
    <n v="0"/>
    <n v="268700"/>
    <n v="0"/>
    <m/>
    <n v="0"/>
    <m/>
    <m/>
    <m/>
    <m/>
    <d v="2024-06-30T00:00:00"/>
  </r>
  <r>
    <n v="303614"/>
    <n v="890306950"/>
    <s v="Ese Hospital Piloto de Jamundi"/>
    <s v="FVE"/>
    <n v="303614"/>
    <s v="FVE303614"/>
    <s v="890306950_FVE303614"/>
    <d v="2024-05-22T11:26:47"/>
    <d v="2024-06-15T00:00:00"/>
    <d v="2024-07-02T07:00:00"/>
    <n v="158210"/>
    <n v="158210"/>
    <s v="Evento"/>
    <s v="jamundi"/>
    <s v="Servicios de salud"/>
    <m/>
    <m/>
    <s v="44B200290"/>
    <x v="0"/>
    <s v="Finalizada"/>
    <e v="#N/A"/>
    <m/>
    <m/>
    <n v="158210"/>
    <n v="0"/>
    <n v="0"/>
    <m/>
    <m/>
    <n v="158210"/>
    <n v="0"/>
    <n v="0"/>
    <n v="158210"/>
    <n v="0"/>
    <m/>
    <n v="0"/>
    <m/>
    <m/>
    <m/>
    <m/>
    <d v="2024-06-30T00:00:00"/>
  </r>
  <r>
    <n v="303666"/>
    <n v="890306950"/>
    <s v="Ese Hospital Piloto de Jamundi"/>
    <s v="FVE"/>
    <n v="303666"/>
    <s v="FVE303666"/>
    <s v="890306950_FVE303666"/>
    <d v="2024-05-22T12:31:09"/>
    <d v="2024-06-15T00:00:00"/>
    <d v="2024-07-02T07:00:00"/>
    <n v="126616"/>
    <n v="126616"/>
    <s v="Evento"/>
    <s v="jamundi"/>
    <s v="Servicios de salud"/>
    <m/>
    <m/>
    <s v="44B200290"/>
    <x v="0"/>
    <s v="Finalizada"/>
    <e v="#N/A"/>
    <m/>
    <m/>
    <n v="126616"/>
    <n v="0"/>
    <n v="0"/>
    <m/>
    <m/>
    <n v="126616"/>
    <n v="0"/>
    <n v="0"/>
    <n v="126616"/>
    <n v="0"/>
    <m/>
    <n v="0"/>
    <m/>
    <m/>
    <m/>
    <m/>
    <d v="2024-06-30T00:00:00"/>
  </r>
  <r>
    <n v="303667"/>
    <n v="890306950"/>
    <s v="Ese Hospital Piloto de Jamundi"/>
    <s v="FVE"/>
    <n v="303667"/>
    <s v="FVE303667"/>
    <s v="890306950_FVE303667"/>
    <d v="2024-05-22T12:36:18"/>
    <d v="2024-06-15T00:00:00"/>
    <d v="2024-07-02T07:00:00"/>
    <n v="235200"/>
    <n v="235200"/>
    <s v="Evento"/>
    <s v="jamundi"/>
    <s v="Servicios de salud"/>
    <m/>
    <m/>
    <s v="44B200290"/>
    <x v="0"/>
    <s v="Finalizada"/>
    <e v="#N/A"/>
    <m/>
    <m/>
    <n v="235200"/>
    <n v="0"/>
    <n v="0"/>
    <m/>
    <m/>
    <n v="235200"/>
    <n v="0"/>
    <n v="0"/>
    <n v="235200"/>
    <n v="0"/>
    <m/>
    <n v="0"/>
    <m/>
    <m/>
    <m/>
    <m/>
    <d v="2024-06-30T00:00:00"/>
  </r>
  <r>
    <n v="303724"/>
    <n v="890306950"/>
    <s v="Ese Hospital Piloto de Jamundi"/>
    <s v="FVE"/>
    <n v="303724"/>
    <s v="FVE303724"/>
    <s v="890306950_FVE303724"/>
    <d v="2024-05-22T14:36:04"/>
    <d v="2024-06-15T00:00:00"/>
    <d v="2024-07-02T07:00:00"/>
    <n v="65100"/>
    <n v="60600"/>
    <s v="Evento"/>
    <s v="jamundi"/>
    <s v="Servicios de salud"/>
    <m/>
    <m/>
    <s v="44B200290"/>
    <x v="0"/>
    <s v="Finalizada"/>
    <e v="#N/A"/>
    <m/>
    <m/>
    <n v="65100"/>
    <n v="0"/>
    <n v="0"/>
    <m/>
    <m/>
    <n v="65100"/>
    <n v="0"/>
    <n v="0"/>
    <n v="60600"/>
    <n v="0"/>
    <m/>
    <n v="0"/>
    <m/>
    <m/>
    <m/>
    <m/>
    <d v="2024-06-30T00:00:00"/>
  </r>
  <r>
    <n v="303726"/>
    <n v="890306950"/>
    <s v="Ese Hospital Piloto de Jamundi"/>
    <s v="FVE"/>
    <n v="303726"/>
    <s v="FVE303726"/>
    <s v="890306950_FVE303726"/>
    <d v="2024-05-22T14:38:10"/>
    <d v="2024-06-15T00:00:00"/>
    <d v="2024-07-02T07:00:00"/>
    <n v="393030"/>
    <n v="393030"/>
    <s v="Evento"/>
    <s v="jamundi"/>
    <s v="Servicios de salud"/>
    <m/>
    <m/>
    <s v="44B200290"/>
    <x v="0"/>
    <s v="Finalizada"/>
    <e v="#N/A"/>
    <m/>
    <m/>
    <n v="393030"/>
    <n v="0"/>
    <n v="0"/>
    <m/>
    <m/>
    <n v="393030"/>
    <n v="0"/>
    <n v="0"/>
    <n v="393030"/>
    <n v="0"/>
    <m/>
    <n v="0"/>
    <m/>
    <m/>
    <m/>
    <m/>
    <d v="2024-06-30T00:00:00"/>
  </r>
  <r>
    <n v="303742"/>
    <n v="890306950"/>
    <s v="Ese Hospital Piloto de Jamundi"/>
    <s v="FVE"/>
    <n v="303742"/>
    <s v="FVE303742"/>
    <s v="890306950_FVE303742"/>
    <d v="2024-05-22T14:52:29"/>
    <d v="2024-06-15T00:00:00"/>
    <d v="2024-07-02T07:00:00"/>
    <n v="104780"/>
    <n v="104780"/>
    <s v="Evento"/>
    <s v="jamundi"/>
    <s v="Servicios de salud"/>
    <m/>
    <m/>
    <s v="44B200290"/>
    <x v="0"/>
    <s v="Finalizada"/>
    <e v="#N/A"/>
    <m/>
    <m/>
    <n v="104780"/>
    <n v="0"/>
    <n v="0"/>
    <m/>
    <m/>
    <n v="104780"/>
    <n v="0"/>
    <n v="0"/>
    <n v="104780"/>
    <n v="0"/>
    <m/>
    <n v="0"/>
    <m/>
    <m/>
    <m/>
    <m/>
    <d v="2024-06-30T00:00:00"/>
  </r>
  <r>
    <n v="303803"/>
    <n v="890306950"/>
    <s v="Ese Hospital Piloto de Jamundi"/>
    <s v="FVE"/>
    <n v="303803"/>
    <s v="FVE303803"/>
    <s v="890306950_FVE303803"/>
    <d v="2024-05-22T16:02:17"/>
    <d v="2024-06-15T00:00:00"/>
    <d v="2024-07-02T07:00:00"/>
    <n v="13500"/>
    <n v="13500"/>
    <s v="Evento"/>
    <s v="jamundi"/>
    <s v="Servicios de salud"/>
    <m/>
    <m/>
    <s v="44B200290"/>
    <x v="0"/>
    <s v="Finalizada"/>
    <e v="#N/A"/>
    <m/>
    <m/>
    <n v="13500"/>
    <n v="0"/>
    <n v="0"/>
    <m/>
    <m/>
    <n v="13500"/>
    <n v="0"/>
    <n v="0"/>
    <n v="13500"/>
    <n v="0"/>
    <m/>
    <n v="0"/>
    <m/>
    <m/>
    <m/>
    <m/>
    <d v="2024-06-30T00:00:00"/>
  </r>
  <r>
    <n v="303827"/>
    <n v="890306950"/>
    <s v="Ese Hospital Piloto de Jamundi"/>
    <s v="FVE"/>
    <n v="303827"/>
    <s v="FVE303827"/>
    <s v="890306950_FVE303827"/>
    <d v="2024-05-22T16:26:48"/>
    <d v="2024-06-15T00:00:00"/>
    <d v="2024-07-02T07:00:00"/>
    <n v="228020"/>
    <n v="228020"/>
    <s v="Evento"/>
    <s v="jamundi"/>
    <s v="Servicios de salud"/>
    <m/>
    <m/>
    <s v="44B200290"/>
    <x v="0"/>
    <s v="Finalizada"/>
    <e v="#N/A"/>
    <m/>
    <m/>
    <n v="228020"/>
    <n v="0"/>
    <n v="0"/>
    <m/>
    <m/>
    <n v="228020"/>
    <n v="0"/>
    <n v="0"/>
    <n v="228020"/>
    <n v="0"/>
    <m/>
    <n v="0"/>
    <m/>
    <m/>
    <m/>
    <m/>
    <d v="2024-06-30T00:00:00"/>
  </r>
  <r>
    <n v="303876"/>
    <n v="890306950"/>
    <s v="Ese Hospital Piloto de Jamundi"/>
    <s v="FVE"/>
    <n v="303876"/>
    <s v="FVE303876"/>
    <s v="890306950_FVE303876"/>
    <d v="2024-05-23T07:54:39"/>
    <d v="2024-06-15T00:00:00"/>
    <d v="2024-07-02T07:00:00"/>
    <n v="566926"/>
    <n v="566926"/>
    <s v="Evento"/>
    <s v="jamundi"/>
    <s v="Servicios de salud"/>
    <m/>
    <m/>
    <s v="44B200290"/>
    <x v="0"/>
    <s v="Finalizada"/>
    <e v="#N/A"/>
    <m/>
    <m/>
    <n v="566926"/>
    <n v="0"/>
    <n v="0"/>
    <m/>
    <m/>
    <n v="566926"/>
    <n v="0"/>
    <n v="0"/>
    <n v="566926"/>
    <n v="0"/>
    <m/>
    <n v="0"/>
    <m/>
    <m/>
    <m/>
    <m/>
    <d v="2024-06-30T00:00:00"/>
  </r>
  <r>
    <n v="303886"/>
    <n v="890306950"/>
    <s v="Ese Hospital Piloto de Jamundi"/>
    <s v="FVE"/>
    <n v="303886"/>
    <s v="FVE303886"/>
    <s v="890306950_FVE303886"/>
    <d v="2024-05-23T08:35:39"/>
    <d v="2024-06-15T00:00:00"/>
    <d v="2024-07-02T07:00:00"/>
    <n v="103740"/>
    <n v="103740"/>
    <s v="Evento"/>
    <s v="jamundi"/>
    <s v="Servicios de salud"/>
    <m/>
    <m/>
    <s v="44B200290"/>
    <x v="0"/>
    <s v="Finalizada"/>
    <e v="#N/A"/>
    <m/>
    <m/>
    <n v="103740"/>
    <n v="0"/>
    <n v="0"/>
    <m/>
    <m/>
    <n v="103740"/>
    <n v="0"/>
    <n v="0"/>
    <n v="103740"/>
    <n v="0"/>
    <m/>
    <n v="0"/>
    <m/>
    <m/>
    <m/>
    <m/>
    <d v="2024-06-30T00:00:00"/>
  </r>
  <r>
    <n v="303887"/>
    <n v="890306950"/>
    <s v="Ese Hospital Piloto de Jamundi"/>
    <s v="FVE"/>
    <n v="303887"/>
    <s v="FVE303887"/>
    <s v="890306950_FVE303887"/>
    <d v="2024-05-23T08:38:24"/>
    <d v="2024-06-15T00:00:00"/>
    <d v="2024-07-02T07:00:00"/>
    <n v="190340"/>
    <n v="190340"/>
    <s v="Evento"/>
    <s v="jamundi"/>
    <s v="Servicios de salud"/>
    <m/>
    <m/>
    <s v="44B200290"/>
    <x v="0"/>
    <s v="Finalizada"/>
    <e v="#N/A"/>
    <m/>
    <m/>
    <n v="190340"/>
    <n v="0"/>
    <n v="0"/>
    <m/>
    <m/>
    <n v="190340"/>
    <n v="0"/>
    <n v="0"/>
    <n v="190340"/>
    <n v="0"/>
    <m/>
    <n v="0"/>
    <m/>
    <m/>
    <m/>
    <m/>
    <d v="2024-06-30T00:00:00"/>
  </r>
  <r>
    <n v="303890"/>
    <n v="890306950"/>
    <s v="Ese Hospital Piloto de Jamundi"/>
    <s v="FVE"/>
    <n v="303890"/>
    <s v="FVE303890"/>
    <s v="890306950_FVE303890"/>
    <d v="2024-05-23T08:41:38"/>
    <d v="2024-06-15T00:00:00"/>
    <d v="2024-07-02T07:00:00"/>
    <n v="149546"/>
    <n v="149546"/>
    <s v="Evento"/>
    <s v="jamundi"/>
    <s v="Servicios de salud"/>
    <m/>
    <m/>
    <s v="44B200290"/>
    <x v="0"/>
    <s v="Finalizada"/>
    <e v="#N/A"/>
    <m/>
    <m/>
    <n v="149546"/>
    <n v="0"/>
    <n v="0"/>
    <m/>
    <m/>
    <n v="149546"/>
    <n v="0"/>
    <n v="0"/>
    <n v="149546"/>
    <n v="0"/>
    <m/>
    <n v="0"/>
    <m/>
    <m/>
    <m/>
    <m/>
    <d v="2024-06-30T00:00:00"/>
  </r>
  <r>
    <n v="303894"/>
    <n v="890306950"/>
    <s v="Ese Hospital Piloto de Jamundi"/>
    <s v="FVE"/>
    <n v="303894"/>
    <s v="FVE303894"/>
    <s v="890306950_FVE303894"/>
    <d v="2024-05-23T08:48:58"/>
    <d v="2024-06-15T00:00:00"/>
    <d v="2024-07-02T07:00:00"/>
    <n v="129370"/>
    <n v="129370"/>
    <s v="Evento"/>
    <s v="jamundi"/>
    <s v="Servicios de salud"/>
    <m/>
    <m/>
    <s v="44B200290"/>
    <x v="0"/>
    <s v="Finalizada"/>
    <e v="#N/A"/>
    <m/>
    <m/>
    <n v="129370"/>
    <n v="0"/>
    <n v="0"/>
    <m/>
    <m/>
    <n v="129370"/>
    <n v="0"/>
    <n v="0"/>
    <n v="129370"/>
    <n v="0"/>
    <m/>
    <n v="0"/>
    <m/>
    <m/>
    <m/>
    <m/>
    <d v="2024-06-30T00:00:00"/>
  </r>
  <r>
    <n v="303910"/>
    <n v="890306950"/>
    <s v="Ese Hospital Piloto de Jamundi"/>
    <s v="FVE"/>
    <n v="303910"/>
    <s v="FVE303910"/>
    <s v="890306950_FVE303910"/>
    <d v="2024-05-23T09:19:39"/>
    <d v="2024-06-15T00:00:00"/>
    <d v="2024-07-02T07:00:00"/>
    <n v="94400"/>
    <n v="94400"/>
    <s v="Evento"/>
    <s v="jamundi"/>
    <s v="Servicios de salud"/>
    <m/>
    <m/>
    <s v="44B200290"/>
    <x v="0"/>
    <s v="Finalizada"/>
    <e v="#N/A"/>
    <m/>
    <m/>
    <n v="94400"/>
    <n v="0"/>
    <n v="0"/>
    <m/>
    <m/>
    <n v="94400"/>
    <n v="0"/>
    <n v="0"/>
    <n v="94400"/>
    <n v="0"/>
    <m/>
    <n v="0"/>
    <m/>
    <m/>
    <m/>
    <m/>
    <d v="2024-06-30T00:00:00"/>
  </r>
  <r>
    <n v="303933"/>
    <n v="890306950"/>
    <s v="Ese Hospital Piloto de Jamundi"/>
    <s v="FVE"/>
    <n v="303933"/>
    <s v="FVE303933"/>
    <s v="890306950_FVE303933"/>
    <d v="2024-05-23T09:58:28"/>
    <d v="2024-06-15T00:00:00"/>
    <d v="2024-07-02T07:00:00"/>
    <n v="189740"/>
    <n v="189740"/>
    <s v="Evento"/>
    <s v="jamundi"/>
    <s v="Servicios de salud"/>
    <m/>
    <m/>
    <s v="44B200290"/>
    <x v="0"/>
    <s v="Finalizada"/>
    <e v="#N/A"/>
    <m/>
    <m/>
    <n v="189740"/>
    <n v="0"/>
    <n v="0"/>
    <m/>
    <m/>
    <n v="189740"/>
    <n v="0"/>
    <n v="0"/>
    <n v="189740"/>
    <n v="0"/>
    <m/>
    <n v="0"/>
    <m/>
    <m/>
    <m/>
    <m/>
    <d v="2024-06-30T00:00:00"/>
  </r>
  <r>
    <n v="303968"/>
    <n v="890306950"/>
    <s v="Ese Hospital Piloto de Jamundi"/>
    <s v="FVE"/>
    <n v="303968"/>
    <s v="FVE303968"/>
    <s v="890306950_FVE303968"/>
    <d v="2024-05-23T10:37:07"/>
    <d v="2024-06-15T00:00:00"/>
    <d v="2024-07-02T07:00:00"/>
    <n v="106440"/>
    <n v="106440"/>
    <s v="Evento"/>
    <s v="jamundi"/>
    <s v="Servicios de salud"/>
    <m/>
    <m/>
    <s v="44B200290"/>
    <x v="0"/>
    <s v="Finalizada"/>
    <e v="#N/A"/>
    <m/>
    <m/>
    <n v="106440"/>
    <n v="0"/>
    <n v="0"/>
    <m/>
    <m/>
    <n v="106440"/>
    <n v="0"/>
    <n v="0"/>
    <n v="106440"/>
    <n v="0"/>
    <m/>
    <n v="0"/>
    <m/>
    <m/>
    <m/>
    <m/>
    <d v="2024-06-30T00:00:00"/>
  </r>
  <r>
    <n v="303972"/>
    <n v="890306950"/>
    <s v="Ese Hospital Piloto de Jamundi"/>
    <s v="FVE"/>
    <n v="303972"/>
    <s v="FVE303972"/>
    <s v="890306950_FVE303972"/>
    <d v="2024-05-23T10:39:37"/>
    <d v="2024-06-15T00:00:00"/>
    <d v="2024-07-02T07:00:00"/>
    <n v="83080"/>
    <n v="83080"/>
    <s v="Evento"/>
    <s v="jamundi"/>
    <s v="Servicios de salud"/>
    <m/>
    <m/>
    <s v="44B200290"/>
    <x v="0"/>
    <s v="Finalizada"/>
    <e v="#N/A"/>
    <m/>
    <m/>
    <n v="83080"/>
    <n v="0"/>
    <n v="0"/>
    <m/>
    <m/>
    <n v="83080"/>
    <n v="0"/>
    <n v="0"/>
    <n v="83080"/>
    <n v="0"/>
    <m/>
    <n v="0"/>
    <m/>
    <m/>
    <m/>
    <m/>
    <d v="2024-06-30T00:00:00"/>
  </r>
  <r>
    <n v="303975"/>
    <n v="890306950"/>
    <s v="Ese Hospital Piloto de Jamundi"/>
    <s v="FVE"/>
    <n v="303975"/>
    <s v="FVE303975"/>
    <s v="890306950_FVE303975"/>
    <d v="2024-05-23T10:42:03"/>
    <d v="2024-06-15T00:00:00"/>
    <d v="2024-07-02T07:00:00"/>
    <n v="235690"/>
    <n v="235690"/>
    <s v="Evento"/>
    <s v="jamundi"/>
    <s v="Servicios de salud"/>
    <m/>
    <m/>
    <s v="44B200290"/>
    <x v="0"/>
    <s v="Finalizada"/>
    <e v="#N/A"/>
    <m/>
    <m/>
    <n v="235690"/>
    <n v="0"/>
    <n v="0"/>
    <m/>
    <m/>
    <n v="235690"/>
    <n v="0"/>
    <n v="0"/>
    <n v="235690"/>
    <n v="0"/>
    <m/>
    <n v="0"/>
    <m/>
    <m/>
    <m/>
    <m/>
    <d v="2024-06-30T00:00:00"/>
  </r>
  <r>
    <n v="303989"/>
    <n v="890306950"/>
    <s v="Ese Hospital Piloto de Jamundi"/>
    <s v="FVE"/>
    <n v="303989"/>
    <s v="FVE303989"/>
    <s v="890306950_FVE303989"/>
    <d v="2024-05-23T11:07:17"/>
    <d v="2024-06-15T00:00:00"/>
    <d v="2024-07-02T07:00:00"/>
    <n v="153426"/>
    <n v="153426"/>
    <s v="Evento"/>
    <s v="jamundi"/>
    <s v="Servicios de salud"/>
    <m/>
    <m/>
    <s v="44B200290"/>
    <x v="0"/>
    <s v="Finalizada"/>
    <e v="#N/A"/>
    <m/>
    <m/>
    <n v="153426"/>
    <n v="0"/>
    <n v="0"/>
    <m/>
    <m/>
    <n v="153426"/>
    <n v="0"/>
    <n v="0"/>
    <n v="153426"/>
    <n v="0"/>
    <m/>
    <n v="0"/>
    <m/>
    <m/>
    <m/>
    <m/>
    <d v="2024-06-30T00:00:00"/>
  </r>
  <r>
    <n v="304002"/>
    <n v="890306950"/>
    <s v="Ese Hospital Piloto de Jamundi"/>
    <s v="FVE"/>
    <n v="304002"/>
    <s v="FVE304002"/>
    <s v="890306950_FVE304002"/>
    <d v="2024-05-23T11:23:39"/>
    <d v="2024-06-15T00:00:00"/>
    <d v="2024-07-02T07:00:00"/>
    <n v="100690"/>
    <n v="100690"/>
    <s v="Evento"/>
    <s v="jamundi"/>
    <s v="Servicios de salud"/>
    <m/>
    <m/>
    <s v="44B200290"/>
    <x v="0"/>
    <s v="Finalizada"/>
    <e v="#N/A"/>
    <m/>
    <m/>
    <n v="100690"/>
    <n v="0"/>
    <n v="0"/>
    <m/>
    <m/>
    <n v="100690"/>
    <n v="0"/>
    <n v="0"/>
    <n v="100690"/>
    <n v="0"/>
    <m/>
    <n v="0"/>
    <m/>
    <m/>
    <m/>
    <m/>
    <d v="2024-06-30T00:00:00"/>
  </r>
  <r>
    <n v="304010"/>
    <n v="890306950"/>
    <s v="Ese Hospital Piloto de Jamundi"/>
    <s v="FVE"/>
    <n v="304010"/>
    <s v="FVE304010"/>
    <s v="890306950_FVE304010"/>
    <d v="2024-05-23T11:30:56"/>
    <d v="2024-06-15T00:00:00"/>
    <d v="2024-07-02T07:00:00"/>
    <n v="295970"/>
    <n v="295970"/>
    <s v="Evento"/>
    <s v="jamundi"/>
    <s v="Servicios de salud"/>
    <m/>
    <m/>
    <s v="44B200290"/>
    <x v="0"/>
    <s v="Finalizada"/>
    <e v="#N/A"/>
    <m/>
    <m/>
    <n v="295970"/>
    <n v="0"/>
    <n v="0"/>
    <m/>
    <m/>
    <n v="295970"/>
    <n v="0"/>
    <n v="0"/>
    <n v="295970"/>
    <n v="0"/>
    <m/>
    <n v="0"/>
    <m/>
    <m/>
    <m/>
    <m/>
    <d v="2024-06-30T00:00:00"/>
  </r>
  <r>
    <n v="304026"/>
    <n v="890306950"/>
    <s v="Ese Hospital Piloto de Jamundi"/>
    <s v="FVE"/>
    <n v="304026"/>
    <s v="FVE304026"/>
    <s v="890306950_FVE304026"/>
    <d v="2024-05-23T11:47:12"/>
    <d v="2024-06-15T00:00:00"/>
    <d v="2024-07-02T07:00:00"/>
    <n v="103300"/>
    <n v="103300"/>
    <s v="Evento"/>
    <s v="jamundi"/>
    <s v="Servicios de salud"/>
    <m/>
    <m/>
    <s v="44B200290"/>
    <x v="0"/>
    <s v="Finalizada"/>
    <e v="#N/A"/>
    <m/>
    <m/>
    <n v="103300"/>
    <n v="0"/>
    <n v="0"/>
    <m/>
    <m/>
    <n v="103300"/>
    <n v="0"/>
    <n v="0"/>
    <n v="103300"/>
    <n v="0"/>
    <m/>
    <n v="0"/>
    <m/>
    <m/>
    <m/>
    <m/>
    <d v="2024-06-30T00:00:00"/>
  </r>
  <r>
    <n v="304047"/>
    <n v="890306950"/>
    <s v="Ese Hospital Piloto de Jamundi"/>
    <s v="FVE"/>
    <n v="304047"/>
    <s v="FVE304047"/>
    <s v="890306950_FVE304047"/>
    <d v="2024-05-23T12:37:08"/>
    <d v="2024-06-15T00:00:00"/>
    <d v="2024-07-02T07:00:00"/>
    <n v="65100"/>
    <n v="60600"/>
    <s v="Evento"/>
    <s v="jamundi"/>
    <s v="Servicios de salud"/>
    <m/>
    <m/>
    <s v="44B200290"/>
    <x v="0"/>
    <s v="Finalizada"/>
    <e v="#N/A"/>
    <m/>
    <m/>
    <n v="65100"/>
    <n v="0"/>
    <n v="0"/>
    <m/>
    <m/>
    <n v="65100"/>
    <n v="0"/>
    <n v="0"/>
    <n v="60600"/>
    <n v="0"/>
    <m/>
    <n v="0"/>
    <m/>
    <m/>
    <m/>
    <m/>
    <d v="2024-06-30T00:00:00"/>
  </r>
  <r>
    <n v="304052"/>
    <n v="890306950"/>
    <s v="Ese Hospital Piloto de Jamundi"/>
    <s v="FVE"/>
    <n v="304052"/>
    <s v="FVE304052"/>
    <s v="890306950_FVE304052"/>
    <d v="2024-05-23T13:05:11"/>
    <d v="2024-06-15T00:00:00"/>
    <d v="2024-07-02T07:00:00"/>
    <n v="603650"/>
    <n v="603650"/>
    <s v="Evento"/>
    <s v="jamundi"/>
    <s v="Servicios de salud"/>
    <m/>
    <m/>
    <s v="44B200290"/>
    <x v="0"/>
    <s v="Finalizada"/>
    <e v="#N/A"/>
    <m/>
    <m/>
    <n v="603650"/>
    <n v="0"/>
    <n v="0"/>
    <m/>
    <m/>
    <n v="603650"/>
    <n v="0"/>
    <n v="0"/>
    <n v="603650"/>
    <n v="0"/>
    <m/>
    <n v="0"/>
    <m/>
    <m/>
    <m/>
    <m/>
    <d v="2024-06-30T00:00:00"/>
  </r>
  <r>
    <n v="304054"/>
    <n v="890306950"/>
    <s v="Ese Hospital Piloto de Jamundi"/>
    <s v="FVE"/>
    <n v="304054"/>
    <s v="FVE304054"/>
    <s v="890306950_FVE304054"/>
    <d v="2024-05-23T13:11:21"/>
    <d v="2024-06-15T00:00:00"/>
    <d v="2024-07-02T07:00:00"/>
    <n v="343928"/>
    <n v="343928"/>
    <s v="Evento"/>
    <s v="jamundi"/>
    <s v="Servicios de salud"/>
    <m/>
    <m/>
    <s v="44B200290"/>
    <x v="0"/>
    <s v="Finalizada"/>
    <e v="#N/A"/>
    <m/>
    <m/>
    <n v="343928"/>
    <n v="0"/>
    <n v="0"/>
    <m/>
    <m/>
    <n v="343928"/>
    <n v="0"/>
    <n v="0"/>
    <n v="343928"/>
    <n v="0"/>
    <m/>
    <n v="0"/>
    <m/>
    <m/>
    <m/>
    <m/>
    <d v="2024-06-30T00:00:00"/>
  </r>
  <r>
    <n v="304071"/>
    <n v="890306950"/>
    <s v="Ese Hospital Piloto de Jamundi"/>
    <s v="FVE"/>
    <n v="304071"/>
    <s v="FVE304071"/>
    <s v="890306950_FVE304071"/>
    <d v="2024-05-23T14:36:13"/>
    <d v="2024-06-15T00:00:00"/>
    <d v="2024-07-02T07:00:00"/>
    <n v="257960"/>
    <n v="257960"/>
    <s v="Evento"/>
    <s v="jamundi"/>
    <s v="Servicios de salud"/>
    <m/>
    <m/>
    <s v="44B200290"/>
    <x v="8"/>
    <s v="Para auditoria de pertinencia"/>
    <e v="#N/A"/>
    <m/>
    <m/>
    <n v="0"/>
    <n v="0"/>
    <n v="0"/>
    <m/>
    <m/>
    <n v="0"/>
    <n v="0"/>
    <n v="0"/>
    <n v="0"/>
    <n v="0"/>
    <m/>
    <n v="0"/>
    <m/>
    <m/>
    <m/>
    <m/>
    <d v="2024-06-30T00:00:00"/>
  </r>
  <r>
    <n v="304107"/>
    <n v="890306950"/>
    <s v="Ese Hospital Piloto de Jamundi"/>
    <s v="FVE"/>
    <n v="304107"/>
    <s v="FVE304107"/>
    <s v="890306950_FVE304107"/>
    <d v="2024-05-23T15:37:59"/>
    <d v="2024-06-15T00:00:00"/>
    <d v="2024-07-02T07:00:00"/>
    <n v="13500"/>
    <n v="13500"/>
    <s v="Evento"/>
    <s v="jamundi"/>
    <s v="Servicios de salud"/>
    <m/>
    <m/>
    <s v="44B200290"/>
    <x v="0"/>
    <s v="Finalizada"/>
    <e v="#N/A"/>
    <m/>
    <m/>
    <n v="13500"/>
    <n v="0"/>
    <n v="0"/>
    <m/>
    <m/>
    <n v="13500"/>
    <n v="0"/>
    <n v="0"/>
    <n v="13500"/>
    <n v="0"/>
    <m/>
    <n v="0"/>
    <m/>
    <m/>
    <m/>
    <m/>
    <d v="2024-06-30T00:00:00"/>
  </r>
  <r>
    <n v="304141"/>
    <n v="890306950"/>
    <s v="Ese Hospital Piloto de Jamundi"/>
    <s v="FVE"/>
    <n v="304141"/>
    <s v="FVE304141"/>
    <s v="890306950_FVE304141"/>
    <d v="2024-05-23T16:30:23"/>
    <d v="2024-06-15T00:00:00"/>
    <d v="2024-07-02T07:00:00"/>
    <n v="13500"/>
    <n v="13500"/>
    <s v="Evento"/>
    <s v="jamundi"/>
    <s v="Servicios de salud"/>
    <m/>
    <m/>
    <s v="44B200290"/>
    <x v="0"/>
    <s v="Finalizada"/>
    <e v="#N/A"/>
    <m/>
    <m/>
    <n v="13500"/>
    <n v="0"/>
    <n v="0"/>
    <m/>
    <m/>
    <n v="13500"/>
    <n v="0"/>
    <n v="0"/>
    <n v="13500"/>
    <n v="0"/>
    <m/>
    <n v="0"/>
    <m/>
    <m/>
    <m/>
    <m/>
    <d v="2024-06-30T00:00:00"/>
  </r>
  <r>
    <n v="304147"/>
    <n v="890306950"/>
    <s v="Ese Hospital Piloto de Jamundi"/>
    <s v="FVE"/>
    <n v="304147"/>
    <s v="FVE304147"/>
    <s v="890306950_FVE304147"/>
    <d v="2024-05-23T16:40:12"/>
    <d v="2024-06-15T00:00:00"/>
    <d v="2024-07-02T07:00:00"/>
    <n v="13500"/>
    <n v="13500"/>
    <s v="Evento"/>
    <s v="jamundi"/>
    <s v="Servicios de salud"/>
    <m/>
    <m/>
    <s v="44B200290"/>
    <x v="0"/>
    <s v="Finalizada"/>
    <e v="#N/A"/>
    <m/>
    <m/>
    <n v="13500"/>
    <n v="0"/>
    <n v="0"/>
    <m/>
    <m/>
    <n v="13500"/>
    <n v="0"/>
    <n v="0"/>
    <n v="13500"/>
    <n v="0"/>
    <m/>
    <n v="0"/>
    <m/>
    <m/>
    <m/>
    <m/>
    <d v="2024-06-30T00:00:00"/>
  </r>
  <r>
    <n v="304185"/>
    <n v="890306950"/>
    <s v="Ese Hospital Piloto de Jamundi"/>
    <s v="FVE"/>
    <n v="304185"/>
    <s v="FVE304185"/>
    <s v="890306950_FVE304185"/>
    <d v="2024-05-23T23:58:06"/>
    <d v="2024-06-15T00:00:00"/>
    <d v="2024-07-02T07:00:00"/>
    <n v="65100"/>
    <n v="60600"/>
    <s v="Evento"/>
    <s v="jamundi"/>
    <s v="Servicios de salud"/>
    <m/>
    <m/>
    <s v="44B200290"/>
    <x v="0"/>
    <s v="Finalizada"/>
    <e v="#N/A"/>
    <m/>
    <m/>
    <n v="65100"/>
    <n v="0"/>
    <n v="0"/>
    <m/>
    <m/>
    <n v="65100"/>
    <n v="0"/>
    <n v="0"/>
    <n v="60600"/>
    <n v="0"/>
    <m/>
    <n v="0"/>
    <m/>
    <m/>
    <m/>
    <m/>
    <d v="2024-06-30T00:00:00"/>
  </r>
  <r>
    <n v="304187"/>
    <n v="890306950"/>
    <s v="Ese Hospital Piloto de Jamundi"/>
    <s v="FVE"/>
    <n v="304187"/>
    <s v="FVE304187"/>
    <s v="890306950_FVE304187"/>
    <d v="2024-05-24T01:34:23"/>
    <d v="2024-06-15T00:00:00"/>
    <d v="2024-07-02T07:00:00"/>
    <n v="65100"/>
    <n v="60600"/>
    <s v="Evento"/>
    <s v="jamundi"/>
    <s v="Servicios de salud"/>
    <m/>
    <m/>
    <s v="44B200290"/>
    <x v="0"/>
    <s v="Finalizada"/>
    <e v="#N/A"/>
    <m/>
    <m/>
    <n v="65100"/>
    <n v="0"/>
    <n v="0"/>
    <m/>
    <m/>
    <n v="65100"/>
    <n v="0"/>
    <n v="0"/>
    <n v="60600"/>
    <n v="0"/>
    <m/>
    <n v="0"/>
    <m/>
    <m/>
    <m/>
    <m/>
    <d v="2024-06-30T00:00:00"/>
  </r>
  <r>
    <n v="304219"/>
    <n v="890306950"/>
    <s v="Ese Hospital Piloto de Jamundi"/>
    <s v="FVE"/>
    <n v="304219"/>
    <s v="FVE304219"/>
    <s v="890306950_FVE304219"/>
    <d v="2024-05-24T07:49:56"/>
    <d v="2024-06-15T00:00:00"/>
    <d v="2024-07-02T07:00:00"/>
    <n v="170360"/>
    <n v="170360"/>
    <s v="Evento"/>
    <s v="jamundi"/>
    <s v="Servicios de salud"/>
    <m/>
    <m/>
    <s v="44B200290"/>
    <x v="8"/>
    <s v="Para auditoria de pertinencia"/>
    <e v="#N/A"/>
    <m/>
    <m/>
    <n v="0"/>
    <n v="0"/>
    <n v="0"/>
    <m/>
    <m/>
    <n v="0"/>
    <n v="0"/>
    <n v="0"/>
    <n v="0"/>
    <n v="0"/>
    <m/>
    <n v="0"/>
    <m/>
    <m/>
    <m/>
    <m/>
    <d v="2024-06-30T00:00:00"/>
  </r>
  <r>
    <n v="304243"/>
    <n v="890306950"/>
    <s v="Ese Hospital Piloto de Jamundi"/>
    <s v="FVE"/>
    <n v="304243"/>
    <s v="FVE304243"/>
    <s v="890306950_FVE304243"/>
    <d v="2024-05-24T08:21:29"/>
    <d v="2024-06-15T00:00:00"/>
    <d v="2024-07-02T07:00:00"/>
    <n v="338294"/>
    <n v="338294"/>
    <s v="Evento"/>
    <s v="jamundi"/>
    <s v="Servicios de salud"/>
    <m/>
    <m/>
    <s v="44B200290"/>
    <x v="8"/>
    <s v="Para auditoria de pertinencia"/>
    <e v="#N/A"/>
    <m/>
    <m/>
    <n v="0"/>
    <n v="0"/>
    <n v="0"/>
    <m/>
    <m/>
    <n v="0"/>
    <n v="0"/>
    <n v="0"/>
    <n v="0"/>
    <n v="0"/>
    <m/>
    <n v="0"/>
    <m/>
    <m/>
    <m/>
    <m/>
    <d v="2024-06-30T00:00:00"/>
  </r>
  <r>
    <n v="304251"/>
    <n v="890306950"/>
    <s v="Ese Hospital Piloto de Jamundi"/>
    <s v="FVE"/>
    <n v="304251"/>
    <s v="FVE304251"/>
    <s v="890306950_FVE304251"/>
    <d v="2024-05-24T08:29:37"/>
    <d v="2024-06-15T00:00:00"/>
    <d v="2024-07-02T07:00:00"/>
    <n v="117020"/>
    <n v="117020"/>
    <s v="Evento"/>
    <s v="jamundi"/>
    <s v="Servicios de salud"/>
    <m/>
    <m/>
    <s v="44B200290"/>
    <x v="0"/>
    <s v="Finalizada"/>
    <e v="#N/A"/>
    <m/>
    <m/>
    <n v="117020"/>
    <n v="0"/>
    <n v="0"/>
    <m/>
    <m/>
    <n v="117020"/>
    <n v="0"/>
    <n v="0"/>
    <n v="117020"/>
    <n v="0"/>
    <m/>
    <n v="0"/>
    <m/>
    <m/>
    <m/>
    <m/>
    <d v="2024-06-30T00:00:00"/>
  </r>
  <r>
    <n v="304311"/>
    <n v="890306950"/>
    <s v="Ese Hospital Piloto de Jamundi"/>
    <s v="FVE"/>
    <n v="304311"/>
    <s v="FVE304311"/>
    <s v="890306950_FVE304311"/>
    <d v="2024-05-24T09:44:07"/>
    <d v="2024-06-15T00:00:00"/>
    <d v="2024-07-02T07:00:00"/>
    <n v="240706"/>
    <n v="240706"/>
    <s v="Evento"/>
    <s v="jamundi"/>
    <s v="Servicios de salud"/>
    <m/>
    <m/>
    <s v="44B200290"/>
    <x v="0"/>
    <s v="Finalizada"/>
    <e v="#N/A"/>
    <m/>
    <m/>
    <n v="240706"/>
    <n v="0"/>
    <n v="0"/>
    <m/>
    <m/>
    <n v="240706"/>
    <n v="0"/>
    <n v="0"/>
    <n v="240706"/>
    <n v="0"/>
    <m/>
    <n v="0"/>
    <m/>
    <m/>
    <m/>
    <m/>
    <d v="2024-06-30T00:00:00"/>
  </r>
  <r>
    <n v="304350"/>
    <n v="890306950"/>
    <s v="Ese Hospital Piloto de Jamundi"/>
    <s v="FVE"/>
    <n v="304350"/>
    <s v="FVE304350"/>
    <s v="890306950_FVE304350"/>
    <d v="2024-05-24T10:51:06"/>
    <d v="2024-06-15T00:00:00"/>
    <d v="2024-07-02T07:00:00"/>
    <n v="94290"/>
    <n v="94290"/>
    <s v="Evento"/>
    <s v="jamundi"/>
    <s v="Servicios de salud"/>
    <m/>
    <m/>
    <s v="44B200290"/>
    <x v="0"/>
    <s v="Finalizada"/>
    <e v="#N/A"/>
    <m/>
    <m/>
    <n v="94290"/>
    <n v="0"/>
    <n v="0"/>
    <m/>
    <m/>
    <n v="94290"/>
    <n v="0"/>
    <n v="0"/>
    <n v="94290"/>
    <n v="0"/>
    <m/>
    <n v="0"/>
    <m/>
    <m/>
    <m/>
    <m/>
    <d v="2024-06-30T00:00:00"/>
  </r>
  <r>
    <n v="304361"/>
    <n v="890306950"/>
    <s v="Ese Hospital Piloto de Jamundi"/>
    <s v="FVE"/>
    <n v="304361"/>
    <s v="FVE304361"/>
    <s v="890306950_FVE304361"/>
    <d v="2024-05-24T11:04:25"/>
    <d v="2024-06-15T00:00:00"/>
    <d v="2024-07-02T07:00:00"/>
    <n v="99220"/>
    <n v="99220"/>
    <s v="Evento"/>
    <s v="jamundi"/>
    <s v="Servicios de salud"/>
    <m/>
    <m/>
    <s v="44B200290"/>
    <x v="0"/>
    <s v="Finalizada"/>
    <e v="#N/A"/>
    <m/>
    <m/>
    <n v="99220"/>
    <n v="0"/>
    <n v="0"/>
    <m/>
    <m/>
    <n v="99220"/>
    <n v="0"/>
    <n v="0"/>
    <n v="99220"/>
    <n v="0"/>
    <m/>
    <n v="0"/>
    <m/>
    <m/>
    <m/>
    <m/>
    <d v="2024-06-30T00:00:00"/>
  </r>
  <r>
    <n v="304368"/>
    <n v="890306950"/>
    <s v="Ese Hospital Piloto de Jamundi"/>
    <s v="FVE"/>
    <n v="304368"/>
    <s v="FVE304368"/>
    <s v="890306950_FVE304368"/>
    <d v="2024-05-24T11:11:18"/>
    <d v="2024-06-15T00:00:00"/>
    <d v="2024-07-02T07:00:00"/>
    <n v="128130"/>
    <n v="128130"/>
    <s v="Evento"/>
    <s v="jamundi"/>
    <s v="Servicios de salud"/>
    <m/>
    <m/>
    <s v="44B200290"/>
    <x v="0"/>
    <s v="Finalizada"/>
    <e v="#N/A"/>
    <m/>
    <m/>
    <n v="128130"/>
    <n v="0"/>
    <n v="0"/>
    <m/>
    <m/>
    <n v="128130"/>
    <n v="0"/>
    <n v="0"/>
    <n v="128130"/>
    <n v="0"/>
    <m/>
    <n v="0"/>
    <m/>
    <m/>
    <m/>
    <m/>
    <d v="2024-06-30T00:00:00"/>
  </r>
  <r>
    <n v="304381"/>
    <n v="890306950"/>
    <s v="Ese Hospital Piloto de Jamundi"/>
    <s v="FVE"/>
    <n v="304381"/>
    <s v="FVE304381"/>
    <s v="890306950_FVE304381"/>
    <d v="2024-05-24T11:20:42"/>
    <d v="2024-06-15T00:00:00"/>
    <d v="2024-07-02T07:00:00"/>
    <n v="130250"/>
    <n v="130250"/>
    <s v="Evento"/>
    <s v="jamundi"/>
    <s v="Servicios de salud"/>
    <m/>
    <m/>
    <s v="44B200290"/>
    <x v="0"/>
    <s v="Finalizada"/>
    <e v="#N/A"/>
    <m/>
    <m/>
    <n v="130250"/>
    <n v="0"/>
    <n v="0"/>
    <m/>
    <m/>
    <n v="130250"/>
    <n v="0"/>
    <n v="0"/>
    <n v="130250"/>
    <n v="0"/>
    <m/>
    <n v="0"/>
    <m/>
    <m/>
    <m/>
    <m/>
    <d v="2024-06-30T00:00:00"/>
  </r>
  <r>
    <n v="304385"/>
    <n v="890306950"/>
    <s v="Ese Hospital Piloto de Jamundi"/>
    <s v="FVE"/>
    <n v="304385"/>
    <s v="FVE304385"/>
    <s v="890306950_FVE304385"/>
    <d v="2024-05-24T11:24:27"/>
    <d v="2024-06-15T00:00:00"/>
    <d v="2024-07-02T07:00:00"/>
    <n v="65100"/>
    <n v="60600"/>
    <s v="Evento"/>
    <s v="jamundi"/>
    <s v="Servicios de salud"/>
    <m/>
    <m/>
    <s v="44B200290"/>
    <x v="0"/>
    <s v="Finalizada"/>
    <e v="#N/A"/>
    <m/>
    <m/>
    <n v="65100"/>
    <n v="0"/>
    <n v="0"/>
    <m/>
    <m/>
    <n v="65100"/>
    <n v="0"/>
    <n v="0"/>
    <n v="60600"/>
    <n v="0"/>
    <m/>
    <n v="0"/>
    <m/>
    <m/>
    <m/>
    <m/>
    <d v="2024-06-30T00:00:00"/>
  </r>
  <r>
    <n v="304416"/>
    <n v="890306950"/>
    <s v="Ese Hospital Piloto de Jamundi"/>
    <s v="FVE"/>
    <n v="304416"/>
    <s v="FVE304416"/>
    <s v="890306950_FVE304416"/>
    <d v="2024-05-24T12:02:57"/>
    <d v="2024-06-15T00:00:00"/>
    <d v="2024-07-02T07:00:00"/>
    <n v="81400"/>
    <n v="81400"/>
    <s v="Evento"/>
    <s v="jamundi"/>
    <s v="Servicios de salud"/>
    <m/>
    <m/>
    <s v="44B200290"/>
    <x v="0"/>
    <s v="Finalizada"/>
    <e v="#N/A"/>
    <m/>
    <m/>
    <n v="81400"/>
    <n v="0"/>
    <n v="0"/>
    <m/>
    <m/>
    <n v="81400"/>
    <n v="0"/>
    <n v="0"/>
    <n v="81400"/>
    <n v="0"/>
    <m/>
    <n v="0"/>
    <m/>
    <m/>
    <m/>
    <m/>
    <d v="2024-06-30T00:00:00"/>
  </r>
  <r>
    <n v="304421"/>
    <n v="890306950"/>
    <s v="Ese Hospital Piloto de Jamundi"/>
    <s v="FVE"/>
    <n v="304421"/>
    <s v="FVE304421"/>
    <s v="890306950_FVE304421"/>
    <d v="2024-05-24T12:15:43"/>
    <d v="2024-06-15T00:00:00"/>
    <d v="2024-07-02T07:00:00"/>
    <n v="129190"/>
    <n v="129190"/>
    <s v="Evento"/>
    <s v="jamundi"/>
    <s v="Servicios de salud"/>
    <m/>
    <m/>
    <s v="44B200290"/>
    <x v="0"/>
    <s v="Finalizada"/>
    <e v="#N/A"/>
    <m/>
    <m/>
    <n v="129190"/>
    <n v="0"/>
    <n v="0"/>
    <m/>
    <m/>
    <n v="129190"/>
    <n v="0"/>
    <n v="0"/>
    <n v="129190"/>
    <n v="0"/>
    <m/>
    <n v="0"/>
    <m/>
    <m/>
    <m/>
    <m/>
    <d v="2024-06-30T00:00:00"/>
  </r>
  <r>
    <n v="304423"/>
    <n v="890306950"/>
    <s v="Ese Hospital Piloto de Jamundi"/>
    <s v="FVE"/>
    <n v="304423"/>
    <s v="FVE304423"/>
    <s v="890306950_FVE304423"/>
    <d v="2024-05-24T12:23:45"/>
    <d v="2024-06-15T00:00:00"/>
    <d v="2024-07-02T07:00:00"/>
    <n v="262100"/>
    <n v="262100"/>
    <s v="Evento"/>
    <s v="jamundi"/>
    <s v="Servicios de salud"/>
    <m/>
    <m/>
    <s v="44B200290"/>
    <x v="0"/>
    <s v="Finalizada"/>
    <e v="#N/A"/>
    <m/>
    <m/>
    <n v="262100"/>
    <n v="0"/>
    <n v="0"/>
    <m/>
    <m/>
    <n v="262100"/>
    <n v="0"/>
    <n v="0"/>
    <n v="262100"/>
    <n v="0"/>
    <m/>
    <n v="0"/>
    <m/>
    <m/>
    <m/>
    <m/>
    <d v="2024-06-30T00:00:00"/>
  </r>
  <r>
    <n v="304471"/>
    <n v="890306950"/>
    <s v="Ese Hospital Piloto de Jamundi"/>
    <s v="FVE"/>
    <n v="304471"/>
    <s v="FVE304471"/>
    <s v="890306950_FVE304471"/>
    <d v="2024-05-24T14:38:16"/>
    <d v="2024-06-15T00:00:00"/>
    <d v="2024-07-02T07:00:00"/>
    <n v="268590"/>
    <n v="268590"/>
    <s v="Evento"/>
    <s v="jamundi"/>
    <s v="Servicios de salud"/>
    <m/>
    <m/>
    <s v="44B200290"/>
    <x v="0"/>
    <s v="Finalizada"/>
    <e v="#N/A"/>
    <m/>
    <m/>
    <n v="268590"/>
    <n v="0"/>
    <n v="0"/>
    <m/>
    <m/>
    <n v="268590"/>
    <n v="0"/>
    <n v="0"/>
    <n v="268590"/>
    <n v="0"/>
    <m/>
    <n v="0"/>
    <m/>
    <m/>
    <m/>
    <m/>
    <d v="2024-06-30T00:00:00"/>
  </r>
  <r>
    <n v="304482"/>
    <n v="890306950"/>
    <s v="Ese Hospital Piloto de Jamundi"/>
    <s v="FVE"/>
    <n v="304482"/>
    <s v="FVE304482"/>
    <s v="890306950_FVE304482"/>
    <d v="2024-05-24T14:53:48"/>
    <d v="2024-06-15T00:00:00"/>
    <d v="2024-07-02T07:00:00"/>
    <n v="81400"/>
    <n v="81400"/>
    <s v="Evento"/>
    <s v="jamundi"/>
    <s v="Servicios de salud"/>
    <m/>
    <m/>
    <s v="44B200290"/>
    <x v="0"/>
    <s v="Finalizada"/>
    <e v="#N/A"/>
    <m/>
    <m/>
    <n v="81400"/>
    <n v="0"/>
    <n v="0"/>
    <m/>
    <m/>
    <n v="81400"/>
    <n v="0"/>
    <n v="0"/>
    <n v="81400"/>
    <n v="0"/>
    <m/>
    <n v="0"/>
    <m/>
    <m/>
    <m/>
    <m/>
    <d v="2024-06-30T00:00:00"/>
  </r>
  <r>
    <n v="304490"/>
    <n v="890306950"/>
    <s v="Ese Hospital Piloto de Jamundi"/>
    <s v="FVE"/>
    <n v="304490"/>
    <s v="FVE304490"/>
    <s v="890306950_FVE304490"/>
    <d v="2024-05-24T15:08:33"/>
    <d v="2024-06-15T00:00:00"/>
    <d v="2024-07-02T07:00:00"/>
    <n v="13500"/>
    <n v="13500"/>
    <s v="Evento"/>
    <s v="jamundi"/>
    <s v="Servicios de salud"/>
    <m/>
    <m/>
    <s v="44B200290"/>
    <x v="0"/>
    <s v="Finalizada"/>
    <e v="#N/A"/>
    <m/>
    <m/>
    <n v="13500"/>
    <n v="0"/>
    <n v="0"/>
    <m/>
    <m/>
    <n v="13500"/>
    <n v="0"/>
    <n v="0"/>
    <n v="13500"/>
    <n v="0"/>
    <m/>
    <n v="0"/>
    <m/>
    <m/>
    <m/>
    <m/>
    <d v="2024-06-30T00:00:00"/>
  </r>
  <r>
    <n v="304529"/>
    <n v="890306950"/>
    <s v="Ese Hospital Piloto de Jamundi"/>
    <s v="FVE"/>
    <n v="304529"/>
    <s v="FVE304529"/>
    <s v="890306950_FVE304529"/>
    <d v="2024-05-24T17:09:40"/>
    <d v="2024-06-15T00:00:00"/>
    <d v="2024-07-02T07:00:00"/>
    <n v="65100"/>
    <n v="60600"/>
    <s v="Evento"/>
    <s v="jamundi"/>
    <s v="Servicios de salud"/>
    <m/>
    <m/>
    <s v="44B200290"/>
    <x v="0"/>
    <s v="Finalizada"/>
    <e v="#N/A"/>
    <m/>
    <m/>
    <n v="65100"/>
    <n v="0"/>
    <n v="0"/>
    <m/>
    <m/>
    <n v="65100"/>
    <n v="0"/>
    <n v="0"/>
    <n v="60600"/>
    <n v="0"/>
    <m/>
    <n v="0"/>
    <m/>
    <m/>
    <m/>
    <m/>
    <d v="2024-06-30T00:00:00"/>
  </r>
  <r>
    <n v="304552"/>
    <n v="890306950"/>
    <s v="Ese Hospital Piloto de Jamundi"/>
    <s v="FVE"/>
    <n v="304552"/>
    <s v="FVE304552"/>
    <s v="890306950_FVE304552"/>
    <d v="2024-05-24T19:48:19"/>
    <d v="2024-06-15T00:00:00"/>
    <d v="2024-07-02T07:00:00"/>
    <n v="65100"/>
    <n v="65100"/>
    <s v="Evento"/>
    <s v="jamundi"/>
    <s v="Servicios de salud"/>
    <m/>
    <m/>
    <s v="44B200290"/>
    <x v="0"/>
    <s v="Finalizada"/>
    <e v="#N/A"/>
    <m/>
    <m/>
    <n v="65100"/>
    <n v="0"/>
    <n v="0"/>
    <m/>
    <m/>
    <n v="65100"/>
    <n v="0"/>
    <n v="0"/>
    <n v="65100"/>
    <n v="0"/>
    <m/>
    <n v="0"/>
    <m/>
    <m/>
    <m/>
    <m/>
    <d v="2024-06-30T00:00:00"/>
  </r>
  <r>
    <n v="304603"/>
    <n v="890306950"/>
    <s v="Ese Hospital Piloto de Jamundi"/>
    <s v="FVE"/>
    <n v="304603"/>
    <s v="FVE304603"/>
    <s v="890306950_FVE304603"/>
    <d v="2024-05-25T08:56:55"/>
    <d v="2024-06-15T00:00:00"/>
    <d v="2024-07-02T07:00:00"/>
    <n v="322150"/>
    <n v="322150"/>
    <s v="Evento"/>
    <s v="jamundi"/>
    <s v="Servicios de salud"/>
    <m/>
    <m/>
    <s v="44B200290"/>
    <x v="8"/>
    <s v="Para auditoria de pertinencia"/>
    <e v="#N/A"/>
    <m/>
    <m/>
    <n v="0"/>
    <n v="0"/>
    <n v="0"/>
    <m/>
    <m/>
    <n v="0"/>
    <n v="0"/>
    <n v="0"/>
    <n v="0"/>
    <n v="0"/>
    <m/>
    <n v="0"/>
    <m/>
    <m/>
    <m/>
    <m/>
    <d v="2024-06-30T00:00:00"/>
  </r>
  <r>
    <n v="304629"/>
    <n v="890306950"/>
    <s v="Ese Hospital Piloto de Jamundi"/>
    <s v="FVE"/>
    <n v="304629"/>
    <s v="FVE304629"/>
    <s v="890306950_FVE304629"/>
    <d v="2024-05-25T09:36:22"/>
    <d v="2024-06-15T00:00:00"/>
    <d v="2024-07-02T07:00:00"/>
    <n v="364890"/>
    <n v="364890"/>
    <s v="Evento"/>
    <s v="jamundi"/>
    <s v="Servicios de salud"/>
    <m/>
    <m/>
    <s v="44B200290"/>
    <x v="0"/>
    <s v="Finalizada"/>
    <e v="#N/A"/>
    <m/>
    <m/>
    <n v="364890"/>
    <n v="0"/>
    <n v="0"/>
    <m/>
    <m/>
    <n v="364890"/>
    <n v="0"/>
    <n v="0"/>
    <n v="364890"/>
    <n v="0"/>
    <m/>
    <n v="0"/>
    <m/>
    <m/>
    <m/>
    <m/>
    <d v="2024-06-30T00:00:00"/>
  </r>
  <r>
    <n v="304635"/>
    <n v="890306950"/>
    <s v="Ese Hospital Piloto de Jamundi"/>
    <s v="FVE"/>
    <n v="304635"/>
    <s v="FVE304635"/>
    <s v="890306950_FVE304635"/>
    <d v="2024-05-25T09:42:17"/>
    <d v="2024-06-15T00:00:00"/>
    <d v="2024-07-02T07:00:00"/>
    <n v="166850"/>
    <n v="166850"/>
    <s v="Evento"/>
    <s v="jamundi"/>
    <s v="Servicios de salud"/>
    <m/>
    <m/>
    <s v="44B200290"/>
    <x v="0"/>
    <s v="Finalizada"/>
    <e v="#N/A"/>
    <m/>
    <m/>
    <n v="166850"/>
    <n v="0"/>
    <n v="0"/>
    <m/>
    <m/>
    <n v="166850"/>
    <n v="0"/>
    <n v="0"/>
    <n v="166850"/>
    <n v="0"/>
    <m/>
    <n v="0"/>
    <m/>
    <m/>
    <m/>
    <m/>
    <d v="2024-06-30T00:00:00"/>
  </r>
  <r>
    <n v="304638"/>
    <n v="890306950"/>
    <s v="Ese Hospital Piloto de Jamundi"/>
    <s v="FVE"/>
    <n v="304638"/>
    <s v="FVE304638"/>
    <s v="890306950_FVE304638"/>
    <d v="2024-05-25T09:45:50"/>
    <d v="2024-06-15T00:00:00"/>
    <d v="2024-07-02T07:00:00"/>
    <n v="115350"/>
    <n v="115350"/>
    <s v="Evento"/>
    <s v="jamundi"/>
    <s v="Servicios de salud"/>
    <m/>
    <m/>
    <s v="44B200290"/>
    <x v="0"/>
    <s v="Finalizada"/>
    <e v="#N/A"/>
    <m/>
    <m/>
    <n v="115350"/>
    <n v="0"/>
    <n v="0"/>
    <m/>
    <m/>
    <n v="115350"/>
    <n v="0"/>
    <n v="0"/>
    <n v="115350"/>
    <n v="0"/>
    <m/>
    <n v="0"/>
    <m/>
    <m/>
    <m/>
    <m/>
    <d v="2024-06-30T00:00:00"/>
  </r>
  <r>
    <n v="304657"/>
    <n v="890306950"/>
    <s v="Ese Hospital Piloto de Jamundi"/>
    <s v="FVE"/>
    <n v="304657"/>
    <s v="FVE304657"/>
    <s v="890306950_FVE304657"/>
    <d v="2024-05-25T10:00:41"/>
    <d v="2024-06-15T00:00:00"/>
    <d v="2024-07-02T07:00:00"/>
    <n v="312770"/>
    <n v="312770"/>
    <s v="Evento"/>
    <s v="jamundi"/>
    <s v="Servicios de salud"/>
    <m/>
    <m/>
    <s v="44B200290"/>
    <x v="8"/>
    <s v="Para validar auditoría automatica"/>
    <e v="#N/A"/>
    <m/>
    <m/>
    <n v="0"/>
    <n v="0"/>
    <n v="0"/>
    <m/>
    <m/>
    <n v="0"/>
    <n v="0"/>
    <n v="0"/>
    <n v="0"/>
    <n v="0"/>
    <m/>
    <n v="0"/>
    <m/>
    <m/>
    <m/>
    <m/>
    <d v="2024-06-30T00:00:00"/>
  </r>
  <r>
    <n v="304679"/>
    <n v="890306950"/>
    <s v="Ese Hospital Piloto de Jamundi"/>
    <s v="FVE"/>
    <n v="304679"/>
    <s v="FVE304679"/>
    <s v="890306950_FVE304679"/>
    <d v="2024-05-25T10:54:29"/>
    <d v="2024-06-15T00:00:00"/>
    <d v="2024-07-02T07:00:00"/>
    <n v="97140"/>
    <n v="97140"/>
    <s v="Evento"/>
    <s v="jamundi"/>
    <s v="Servicios de salud"/>
    <m/>
    <m/>
    <s v="44B200290"/>
    <x v="0"/>
    <s v="Finalizada"/>
    <e v="#N/A"/>
    <m/>
    <m/>
    <n v="97140"/>
    <n v="0"/>
    <n v="0"/>
    <m/>
    <m/>
    <n v="97140"/>
    <n v="0"/>
    <n v="0"/>
    <n v="97140"/>
    <n v="0"/>
    <m/>
    <n v="0"/>
    <m/>
    <m/>
    <m/>
    <m/>
    <d v="2024-06-30T00:00:00"/>
  </r>
  <r>
    <n v="304682"/>
    <n v="890306950"/>
    <s v="Ese Hospital Piloto de Jamundi"/>
    <s v="FVE"/>
    <n v="304682"/>
    <s v="FVE304682"/>
    <s v="890306950_FVE304682"/>
    <d v="2024-05-25T11:02:58"/>
    <d v="2024-06-15T00:00:00"/>
    <d v="2024-07-02T07:00:00"/>
    <n v="201500"/>
    <n v="201500"/>
    <s v="Evento"/>
    <s v="jamundi"/>
    <s v="Servicios de salud"/>
    <m/>
    <m/>
    <s v="44B200290"/>
    <x v="0"/>
    <s v="Finalizada"/>
    <e v="#N/A"/>
    <m/>
    <m/>
    <n v="201500"/>
    <n v="0"/>
    <n v="0"/>
    <m/>
    <m/>
    <n v="201500"/>
    <n v="0"/>
    <n v="0"/>
    <n v="201500"/>
    <n v="0"/>
    <m/>
    <n v="0"/>
    <m/>
    <m/>
    <m/>
    <m/>
    <d v="2024-06-30T00:00:00"/>
  </r>
  <r>
    <n v="304868"/>
    <n v="890306950"/>
    <s v="Ese Hospital Piloto de Jamundi"/>
    <s v="FVE"/>
    <n v="304868"/>
    <s v="FVE304868"/>
    <s v="890306950_FVE304868"/>
    <d v="2024-05-26T10:34:15"/>
    <d v="2024-06-15T00:00:00"/>
    <d v="2024-07-02T07:00:00"/>
    <n v="81400"/>
    <n v="81400"/>
    <s v="Evento"/>
    <s v="jamundi"/>
    <s v="Servicios de salud"/>
    <m/>
    <m/>
    <s v="44B200290"/>
    <x v="0"/>
    <s v="Finalizada"/>
    <e v="#N/A"/>
    <m/>
    <m/>
    <n v="81400"/>
    <n v="0"/>
    <n v="0"/>
    <m/>
    <m/>
    <n v="81400"/>
    <n v="0"/>
    <n v="0"/>
    <n v="81400"/>
    <n v="0"/>
    <m/>
    <n v="0"/>
    <m/>
    <m/>
    <m/>
    <m/>
    <d v="2024-06-30T00:00:00"/>
  </r>
  <r>
    <n v="304924"/>
    <n v="890306950"/>
    <s v="Ese Hospital Piloto de Jamundi"/>
    <s v="FVE"/>
    <n v="304924"/>
    <s v="FVE304924"/>
    <s v="890306950_FVE304924"/>
    <d v="2024-05-26T12:34:04"/>
    <d v="2024-06-15T00:00:00"/>
    <d v="2024-07-02T07:00:00"/>
    <n v="65100"/>
    <n v="60600"/>
    <s v="Evento"/>
    <s v="jamundi"/>
    <s v="Servicios de salud"/>
    <m/>
    <m/>
    <s v="44B200290"/>
    <x v="0"/>
    <s v="Finalizada"/>
    <e v="#N/A"/>
    <m/>
    <m/>
    <n v="65100"/>
    <n v="0"/>
    <n v="0"/>
    <m/>
    <m/>
    <n v="65100"/>
    <n v="0"/>
    <n v="0"/>
    <n v="60600"/>
    <n v="0"/>
    <m/>
    <n v="0"/>
    <m/>
    <m/>
    <m/>
    <m/>
    <d v="2024-06-30T00:00:00"/>
  </r>
  <r>
    <n v="304927"/>
    <n v="890306950"/>
    <s v="Ese Hospital Piloto de Jamundi"/>
    <s v="FVE"/>
    <n v="304927"/>
    <s v="FVE304927"/>
    <s v="890306950_FVE304927"/>
    <d v="2024-05-26T12:51:45"/>
    <d v="2024-06-15T00:00:00"/>
    <d v="2024-07-02T07:00:00"/>
    <n v="65100"/>
    <n v="60600"/>
    <s v="Evento"/>
    <s v="jamundi"/>
    <s v="Servicios de salud"/>
    <m/>
    <m/>
    <s v="44B200290"/>
    <x v="0"/>
    <s v="Finalizada"/>
    <e v="#N/A"/>
    <m/>
    <m/>
    <n v="65100"/>
    <n v="0"/>
    <n v="0"/>
    <m/>
    <m/>
    <n v="65100"/>
    <n v="0"/>
    <n v="0"/>
    <n v="60600"/>
    <n v="0"/>
    <m/>
    <n v="0"/>
    <m/>
    <m/>
    <m/>
    <m/>
    <d v="2024-06-30T00:00:00"/>
  </r>
  <r>
    <n v="304975"/>
    <n v="890306950"/>
    <s v="Ese Hospital Piloto de Jamundi"/>
    <s v="FVE"/>
    <n v="304975"/>
    <s v="FVE304975"/>
    <s v="890306950_FVE304975"/>
    <d v="2024-05-27T07:27:51"/>
    <d v="2024-06-15T00:00:00"/>
    <d v="2024-07-02T07:00:00"/>
    <n v="81400"/>
    <n v="76900"/>
    <s v="Evento"/>
    <s v="jamundi"/>
    <s v="Servicios de salud"/>
    <m/>
    <m/>
    <s v="44B200290"/>
    <x v="0"/>
    <s v="Finalizada"/>
    <e v="#N/A"/>
    <m/>
    <m/>
    <n v="81400"/>
    <n v="0"/>
    <n v="0"/>
    <m/>
    <m/>
    <n v="81400"/>
    <n v="0"/>
    <n v="0"/>
    <n v="76900"/>
    <n v="0"/>
    <m/>
    <n v="0"/>
    <m/>
    <m/>
    <m/>
    <m/>
    <d v="2024-06-30T00:00:00"/>
  </r>
  <r>
    <n v="304978"/>
    <n v="890306950"/>
    <s v="Ese Hospital Piloto de Jamundi"/>
    <s v="FVE"/>
    <n v="304978"/>
    <s v="FVE304978"/>
    <s v="890306950_FVE304978"/>
    <d v="2024-05-27T07:34:12"/>
    <d v="2024-06-15T00:00:00"/>
    <d v="2024-07-02T07:00:00"/>
    <n v="173290"/>
    <n v="173290"/>
    <s v="Evento"/>
    <s v="jamundi"/>
    <s v="Servicios de salud"/>
    <m/>
    <m/>
    <s v="44B200290"/>
    <x v="0"/>
    <s v="Finalizada"/>
    <e v="#N/A"/>
    <m/>
    <m/>
    <n v="173290"/>
    <n v="0"/>
    <n v="0"/>
    <m/>
    <m/>
    <n v="173290"/>
    <n v="0"/>
    <n v="0"/>
    <n v="173290"/>
    <n v="0"/>
    <m/>
    <n v="0"/>
    <m/>
    <m/>
    <m/>
    <m/>
    <d v="2024-06-30T00:00:00"/>
  </r>
  <r>
    <n v="304984"/>
    <n v="890306950"/>
    <s v="Ese Hospital Piloto de Jamundi"/>
    <s v="FVE"/>
    <n v="304984"/>
    <s v="FVE304984"/>
    <s v="890306950_FVE304984"/>
    <d v="2024-05-27T07:51:28"/>
    <d v="2024-06-15T00:00:00"/>
    <d v="2024-07-02T07:00:00"/>
    <n v="268590"/>
    <n v="268590"/>
    <s v="Evento"/>
    <s v="jamundi"/>
    <s v="Servicios de salud"/>
    <m/>
    <m/>
    <s v="44B200290"/>
    <x v="0"/>
    <s v="Finalizada"/>
    <e v="#N/A"/>
    <m/>
    <m/>
    <n v="268590"/>
    <n v="0"/>
    <n v="0"/>
    <m/>
    <m/>
    <n v="268590"/>
    <n v="0"/>
    <n v="0"/>
    <n v="268590"/>
    <n v="0"/>
    <m/>
    <n v="0"/>
    <m/>
    <m/>
    <m/>
    <m/>
    <d v="2024-06-30T00:00:00"/>
  </r>
  <r>
    <n v="305003"/>
    <n v="890306950"/>
    <s v="Ese Hospital Piloto de Jamundi"/>
    <s v="FVE"/>
    <n v="305003"/>
    <s v="FVE305003"/>
    <s v="890306950_FVE305003"/>
    <d v="2024-05-27T08:25:34"/>
    <d v="2024-06-15T00:00:00"/>
    <d v="2024-07-02T07:00:00"/>
    <n v="306360"/>
    <n v="306360"/>
    <s v="Evento"/>
    <s v="jamundi"/>
    <s v="Servicios de salud"/>
    <m/>
    <m/>
    <s v="44B200290"/>
    <x v="8"/>
    <s v="Para auditoria de pertinencia"/>
    <e v="#N/A"/>
    <m/>
    <m/>
    <n v="0"/>
    <n v="0"/>
    <n v="0"/>
    <m/>
    <m/>
    <n v="0"/>
    <n v="0"/>
    <n v="0"/>
    <n v="0"/>
    <n v="0"/>
    <m/>
    <n v="0"/>
    <m/>
    <m/>
    <m/>
    <m/>
    <d v="2024-06-30T00:00:00"/>
  </r>
  <r>
    <n v="305005"/>
    <n v="890306950"/>
    <s v="Ese Hospital Piloto de Jamundi"/>
    <s v="FVE"/>
    <n v="305005"/>
    <s v="FVE305005"/>
    <s v="890306950_FVE305005"/>
    <d v="2024-05-27T08:28:40"/>
    <d v="2024-06-15T00:00:00"/>
    <d v="2024-07-02T07:00:00"/>
    <n v="13500"/>
    <n v="13500"/>
    <s v="Evento"/>
    <s v="jamundi"/>
    <s v="Servicios de salud"/>
    <m/>
    <m/>
    <s v="44B200290"/>
    <x v="0"/>
    <s v="Finalizada"/>
    <e v="#N/A"/>
    <m/>
    <m/>
    <n v="13500"/>
    <n v="0"/>
    <n v="0"/>
    <m/>
    <m/>
    <n v="13500"/>
    <n v="0"/>
    <n v="0"/>
    <n v="13500"/>
    <n v="0"/>
    <m/>
    <n v="0"/>
    <m/>
    <m/>
    <m/>
    <m/>
    <d v="2024-06-30T00:00:00"/>
  </r>
  <r>
    <n v="305012"/>
    <n v="890306950"/>
    <s v="Ese Hospital Piloto de Jamundi"/>
    <s v="FVE"/>
    <n v="305012"/>
    <s v="FVE305012"/>
    <s v="890306950_FVE305012"/>
    <d v="2024-05-27T08:39:19"/>
    <d v="2024-06-15T00:00:00"/>
    <d v="2024-07-02T07:00:00"/>
    <n v="104330"/>
    <n v="104330"/>
    <s v="Evento"/>
    <s v="jamundi"/>
    <s v="Servicios de salud"/>
    <m/>
    <m/>
    <s v="44B200290"/>
    <x v="8"/>
    <s v="Para auditoria de pertinencia"/>
    <e v="#N/A"/>
    <m/>
    <m/>
    <n v="0"/>
    <n v="0"/>
    <n v="0"/>
    <m/>
    <m/>
    <n v="0"/>
    <n v="0"/>
    <n v="0"/>
    <n v="0"/>
    <n v="0"/>
    <m/>
    <n v="0"/>
    <m/>
    <m/>
    <m/>
    <m/>
    <d v="2024-06-30T00:00:00"/>
  </r>
  <r>
    <n v="305023"/>
    <n v="890306950"/>
    <s v="Ese Hospital Piloto de Jamundi"/>
    <s v="FVE"/>
    <n v="305023"/>
    <s v="FVE305023"/>
    <s v="890306950_FVE305023"/>
    <d v="2024-05-27T09:07:23"/>
    <d v="2024-06-15T00:00:00"/>
    <d v="2024-07-02T07:00:00"/>
    <n v="94390"/>
    <n v="94390"/>
    <s v="Evento"/>
    <s v="jamundi"/>
    <s v="Servicios de salud"/>
    <m/>
    <m/>
    <s v="44B200290"/>
    <x v="0"/>
    <s v="Finalizada"/>
    <e v="#N/A"/>
    <m/>
    <m/>
    <n v="94390"/>
    <n v="0"/>
    <n v="0"/>
    <m/>
    <m/>
    <n v="94390"/>
    <n v="0"/>
    <n v="0"/>
    <n v="94390"/>
    <n v="0"/>
    <m/>
    <n v="0"/>
    <m/>
    <m/>
    <m/>
    <m/>
    <d v="2024-06-30T00:00:00"/>
  </r>
  <r>
    <n v="305045"/>
    <n v="890306950"/>
    <s v="Ese Hospital Piloto de Jamundi"/>
    <s v="FVE"/>
    <n v="305045"/>
    <s v="FVE305045"/>
    <s v="890306950_FVE305045"/>
    <d v="2024-05-27T09:41:51"/>
    <d v="2024-06-15T00:00:00"/>
    <d v="2024-07-02T07:00:00"/>
    <n v="81400"/>
    <n v="81400"/>
    <s v="Evento"/>
    <s v="jamundi"/>
    <s v="Servicios de salud"/>
    <m/>
    <m/>
    <s v="44B200290"/>
    <x v="0"/>
    <s v="Finalizada"/>
    <e v="#N/A"/>
    <m/>
    <m/>
    <n v="81400"/>
    <n v="0"/>
    <n v="0"/>
    <m/>
    <m/>
    <n v="81400"/>
    <n v="0"/>
    <n v="0"/>
    <n v="81400"/>
    <n v="0"/>
    <m/>
    <n v="0"/>
    <m/>
    <m/>
    <m/>
    <m/>
    <d v="2024-06-30T00:00:00"/>
  </r>
  <r>
    <n v="305047"/>
    <n v="890306950"/>
    <s v="Ese Hospital Piloto de Jamundi"/>
    <s v="FVE"/>
    <n v="305047"/>
    <s v="FVE305047"/>
    <s v="890306950_FVE305047"/>
    <d v="2024-05-27T09:45:06"/>
    <d v="2024-06-15T00:00:00"/>
    <d v="2024-07-02T07:00:00"/>
    <n v="128990"/>
    <n v="128990"/>
    <s v="Evento"/>
    <s v="jamundi"/>
    <s v="Servicios de salud"/>
    <m/>
    <m/>
    <s v="44B200290"/>
    <x v="0"/>
    <s v="Finalizada"/>
    <e v="#N/A"/>
    <m/>
    <m/>
    <n v="128990"/>
    <n v="0"/>
    <n v="0"/>
    <m/>
    <m/>
    <n v="128990"/>
    <n v="0"/>
    <n v="0"/>
    <n v="128990"/>
    <n v="0"/>
    <m/>
    <n v="0"/>
    <m/>
    <m/>
    <m/>
    <m/>
    <d v="2024-06-30T00:00:00"/>
  </r>
  <r>
    <n v="305061"/>
    <n v="890306950"/>
    <s v="Ese Hospital Piloto de Jamundi"/>
    <s v="FVE"/>
    <n v="305061"/>
    <s v="FVE305061"/>
    <s v="890306950_FVE305061"/>
    <d v="2024-05-27T10:05:07"/>
    <d v="2024-06-15T00:00:00"/>
    <d v="2024-07-02T07:00:00"/>
    <n v="601356"/>
    <n v="601356"/>
    <s v="Evento"/>
    <s v="jamundi"/>
    <s v="Servicios de salud"/>
    <m/>
    <m/>
    <s v="44B200290"/>
    <x v="8"/>
    <s v="Para auditoria de pertinencia"/>
    <e v="#N/A"/>
    <m/>
    <m/>
    <n v="0"/>
    <n v="0"/>
    <n v="0"/>
    <m/>
    <m/>
    <n v="0"/>
    <n v="0"/>
    <n v="0"/>
    <n v="0"/>
    <n v="0"/>
    <m/>
    <n v="0"/>
    <m/>
    <m/>
    <m/>
    <m/>
    <d v="2024-06-30T00:00:00"/>
  </r>
  <r>
    <n v="305075"/>
    <n v="890306950"/>
    <s v="Ese Hospital Piloto de Jamundi"/>
    <s v="FVE"/>
    <n v="305075"/>
    <s v="FVE305075"/>
    <s v="890306950_FVE305075"/>
    <d v="2024-05-27T10:23:36"/>
    <d v="2024-06-15T00:00:00"/>
    <d v="2024-07-02T07:00:00"/>
    <n v="156830"/>
    <n v="156830"/>
    <s v="Evento"/>
    <s v="jamundi"/>
    <s v="Servicios de salud"/>
    <m/>
    <m/>
    <s v="44B200290"/>
    <x v="0"/>
    <s v="Finalizada"/>
    <e v="#N/A"/>
    <m/>
    <m/>
    <n v="156830"/>
    <n v="0"/>
    <n v="0"/>
    <m/>
    <m/>
    <n v="156830"/>
    <n v="0"/>
    <n v="0"/>
    <n v="156830"/>
    <n v="0"/>
    <m/>
    <n v="0"/>
    <m/>
    <m/>
    <m/>
    <m/>
    <d v="2024-06-30T00:00:00"/>
  </r>
  <r>
    <n v="305084"/>
    <n v="890306950"/>
    <s v="Ese Hospital Piloto de Jamundi"/>
    <s v="FVE"/>
    <n v="305084"/>
    <s v="FVE305084"/>
    <s v="890306950_FVE305084"/>
    <d v="2024-05-27T10:42:42"/>
    <d v="2024-06-15T00:00:00"/>
    <d v="2024-07-02T07:00:00"/>
    <n v="319810"/>
    <n v="319810"/>
    <s v="Evento"/>
    <s v="jamundi"/>
    <s v="Servicios de salud"/>
    <m/>
    <m/>
    <s v="44B200290"/>
    <x v="0"/>
    <s v="Finalizada"/>
    <e v="#N/A"/>
    <m/>
    <m/>
    <n v="319810"/>
    <n v="0"/>
    <n v="0"/>
    <m/>
    <m/>
    <n v="319810"/>
    <n v="0"/>
    <n v="0"/>
    <n v="319810"/>
    <n v="0"/>
    <m/>
    <n v="0"/>
    <m/>
    <m/>
    <m/>
    <m/>
    <d v="2024-06-30T00:00:00"/>
  </r>
  <r>
    <n v="305102"/>
    <n v="890306950"/>
    <s v="Ese Hospital Piloto de Jamundi"/>
    <s v="FVE"/>
    <n v="305102"/>
    <s v="FVE305102"/>
    <s v="890306950_FVE305102"/>
    <d v="2024-05-27T11:27:31"/>
    <d v="2024-06-15T00:00:00"/>
    <d v="2024-07-02T07:00:00"/>
    <n v="152070"/>
    <n v="152070"/>
    <s v="Evento"/>
    <s v="jamundi"/>
    <s v="Servicios de salud"/>
    <m/>
    <m/>
    <s v="44B200290"/>
    <x v="0"/>
    <s v="Finalizada"/>
    <e v="#N/A"/>
    <m/>
    <m/>
    <n v="152070"/>
    <n v="0"/>
    <n v="0"/>
    <m/>
    <m/>
    <n v="152070"/>
    <n v="0"/>
    <n v="0"/>
    <n v="152070"/>
    <n v="0"/>
    <m/>
    <n v="0"/>
    <m/>
    <m/>
    <m/>
    <m/>
    <d v="2024-06-30T00:00:00"/>
  </r>
  <r>
    <n v="305103"/>
    <n v="890306950"/>
    <s v="Ese Hospital Piloto de Jamundi"/>
    <s v="FVE"/>
    <n v="305103"/>
    <s v="FVE305103"/>
    <s v="890306950_FVE305103"/>
    <d v="2024-05-27T11:31:23"/>
    <d v="2024-06-15T00:00:00"/>
    <d v="2024-07-02T07:00:00"/>
    <n v="128700"/>
    <n v="128700"/>
    <s v="Evento"/>
    <s v="jamundi"/>
    <s v="Servicios de salud"/>
    <m/>
    <m/>
    <s v="44B200290"/>
    <x v="0"/>
    <s v="Finalizada"/>
    <e v="#N/A"/>
    <m/>
    <m/>
    <n v="128700"/>
    <n v="0"/>
    <n v="0"/>
    <m/>
    <m/>
    <n v="128700"/>
    <n v="0"/>
    <n v="0"/>
    <n v="128700"/>
    <n v="0"/>
    <m/>
    <n v="0"/>
    <m/>
    <m/>
    <m/>
    <m/>
    <d v="2024-06-30T00:00:00"/>
  </r>
  <r>
    <n v="305118"/>
    <n v="890306950"/>
    <s v="Ese Hospital Piloto de Jamundi"/>
    <s v="FVE"/>
    <n v="305118"/>
    <s v="FVE305118"/>
    <s v="890306950_FVE305118"/>
    <d v="2024-05-27T12:01:30"/>
    <d v="2024-06-15T00:00:00"/>
    <d v="2024-07-02T07:00:00"/>
    <n v="150680"/>
    <n v="150680"/>
    <s v="Evento"/>
    <s v="jamundi"/>
    <s v="Servicios de salud"/>
    <m/>
    <m/>
    <s v="44B200290"/>
    <x v="0"/>
    <s v="Finalizada"/>
    <e v="#N/A"/>
    <m/>
    <m/>
    <n v="150680"/>
    <n v="0"/>
    <n v="0"/>
    <m/>
    <m/>
    <n v="150680"/>
    <n v="0"/>
    <n v="0"/>
    <n v="150680"/>
    <n v="0"/>
    <m/>
    <n v="0"/>
    <m/>
    <m/>
    <m/>
    <m/>
    <d v="2024-06-30T00:00:00"/>
  </r>
  <r>
    <n v="305120"/>
    <n v="890306950"/>
    <s v="Ese Hospital Piloto de Jamundi"/>
    <s v="FVE"/>
    <n v="305120"/>
    <s v="FVE305120"/>
    <s v="890306950_FVE305120"/>
    <d v="2024-05-27T12:07:41"/>
    <d v="2024-06-15T00:00:00"/>
    <d v="2024-07-02T07:00:00"/>
    <n v="147760"/>
    <n v="147760"/>
    <s v="Evento"/>
    <s v="jamundi"/>
    <s v="Servicios de salud"/>
    <m/>
    <m/>
    <s v="44B200290"/>
    <x v="0"/>
    <s v="Finalizada"/>
    <e v="#N/A"/>
    <m/>
    <m/>
    <n v="147760"/>
    <n v="0"/>
    <n v="0"/>
    <m/>
    <m/>
    <n v="147760"/>
    <n v="0"/>
    <n v="0"/>
    <n v="147760"/>
    <n v="0"/>
    <m/>
    <n v="0"/>
    <m/>
    <m/>
    <m/>
    <m/>
    <d v="2024-06-30T00:00:00"/>
  </r>
  <r>
    <n v="305225"/>
    <n v="890306950"/>
    <s v="Ese Hospital Piloto de Jamundi"/>
    <s v="FVE"/>
    <n v="305225"/>
    <s v="FVE305225"/>
    <s v="890306950_FVE305225"/>
    <d v="2024-05-27T15:27:24"/>
    <d v="2024-06-15T00:00:00"/>
    <d v="2024-07-02T07:00:00"/>
    <n v="13500"/>
    <n v="13500"/>
    <s v="Evento"/>
    <s v="jamundi"/>
    <s v="Servicios de salud"/>
    <m/>
    <m/>
    <s v="44B200290"/>
    <x v="0"/>
    <s v="Finalizada"/>
    <e v="#N/A"/>
    <m/>
    <m/>
    <n v="13500"/>
    <n v="0"/>
    <n v="0"/>
    <m/>
    <m/>
    <n v="13500"/>
    <n v="0"/>
    <n v="0"/>
    <n v="13500"/>
    <n v="0"/>
    <m/>
    <n v="0"/>
    <m/>
    <m/>
    <m/>
    <m/>
    <d v="2024-06-30T00:00:00"/>
  </r>
  <r>
    <n v="305227"/>
    <n v="890306950"/>
    <s v="Ese Hospital Piloto de Jamundi"/>
    <s v="FVE"/>
    <n v="305227"/>
    <s v="FVE305227"/>
    <s v="890306950_FVE305227"/>
    <d v="2024-05-27T15:28:29"/>
    <d v="2024-06-15T00:00:00"/>
    <d v="2024-07-02T07:00:00"/>
    <n v="13500"/>
    <n v="13500"/>
    <s v="Evento"/>
    <s v="jamundi"/>
    <s v="Servicios de salud"/>
    <m/>
    <m/>
    <s v="44B200290"/>
    <x v="0"/>
    <s v="Finalizada"/>
    <e v="#N/A"/>
    <m/>
    <m/>
    <n v="13500"/>
    <n v="0"/>
    <n v="0"/>
    <m/>
    <m/>
    <n v="13500"/>
    <n v="0"/>
    <n v="0"/>
    <n v="13500"/>
    <n v="0"/>
    <m/>
    <n v="0"/>
    <m/>
    <m/>
    <m/>
    <m/>
    <d v="2024-06-30T00:00:00"/>
  </r>
  <r>
    <n v="305228"/>
    <n v="890306950"/>
    <s v="Ese Hospital Piloto de Jamundi"/>
    <s v="FVE"/>
    <n v="305228"/>
    <s v="FVE305228"/>
    <s v="890306950_FVE305228"/>
    <d v="2024-05-27T15:29:22"/>
    <d v="2024-06-15T00:00:00"/>
    <d v="2024-07-02T07:00:00"/>
    <n v="13500"/>
    <n v="13500"/>
    <s v="Evento"/>
    <s v="jamundi"/>
    <s v="Servicios de salud"/>
    <m/>
    <m/>
    <s v="44B200290"/>
    <x v="0"/>
    <s v="Finalizada"/>
    <e v="#N/A"/>
    <m/>
    <m/>
    <n v="13500"/>
    <n v="0"/>
    <n v="0"/>
    <m/>
    <m/>
    <n v="13500"/>
    <n v="0"/>
    <n v="0"/>
    <n v="13500"/>
    <n v="0"/>
    <m/>
    <n v="0"/>
    <m/>
    <m/>
    <m/>
    <m/>
    <d v="2024-06-30T00:00:00"/>
  </r>
  <r>
    <n v="305294"/>
    <n v="890306950"/>
    <s v="Ese Hospital Piloto de Jamundi"/>
    <s v="FVE"/>
    <n v="305294"/>
    <s v="FVE305294"/>
    <s v="890306950_FVE305294"/>
    <d v="2024-05-28T00:07:24"/>
    <d v="2024-06-15T00:00:00"/>
    <d v="2024-07-02T07:00:00"/>
    <n v="65100"/>
    <n v="60600"/>
    <s v="Evento"/>
    <s v="jamundi"/>
    <s v="Servicios de salud"/>
    <m/>
    <m/>
    <s v="44B200290"/>
    <x v="0"/>
    <s v="Finalizada"/>
    <e v="#N/A"/>
    <m/>
    <m/>
    <n v="65100"/>
    <n v="0"/>
    <n v="0"/>
    <m/>
    <m/>
    <n v="65100"/>
    <n v="0"/>
    <n v="0"/>
    <n v="60600"/>
    <n v="0"/>
    <m/>
    <n v="0"/>
    <m/>
    <m/>
    <m/>
    <m/>
    <d v="2024-06-30T00:00:00"/>
  </r>
  <r>
    <n v="305300"/>
    <n v="890306950"/>
    <s v="Ese Hospital Piloto de Jamundi"/>
    <s v="FVE"/>
    <n v="305300"/>
    <s v="FVE305300"/>
    <s v="890306950_FVE305300"/>
    <d v="2024-05-28T07:39:24"/>
    <d v="2024-06-15T00:00:00"/>
    <d v="2024-07-02T07:00:00"/>
    <n v="2747588"/>
    <n v="2747588"/>
    <s v="Evento"/>
    <s v="jamundi"/>
    <s v="Servicios de salud"/>
    <m/>
    <m/>
    <s v="44B200290"/>
    <x v="8"/>
    <s v="Para auditoria de pertinencia"/>
    <e v="#N/A"/>
    <m/>
    <m/>
    <n v="0"/>
    <n v="0"/>
    <n v="0"/>
    <m/>
    <m/>
    <n v="0"/>
    <n v="0"/>
    <n v="0"/>
    <n v="0"/>
    <n v="0"/>
    <m/>
    <n v="0"/>
    <m/>
    <m/>
    <m/>
    <m/>
    <d v="2024-06-30T00:00:00"/>
  </r>
  <r>
    <n v="305326"/>
    <n v="890306950"/>
    <s v="Ese Hospital Piloto de Jamundi"/>
    <s v="FVE"/>
    <n v="305326"/>
    <s v="FVE305326"/>
    <s v="890306950_FVE305326"/>
    <d v="2024-05-28T08:46:16"/>
    <d v="2024-06-15T00:00:00"/>
    <d v="2024-07-02T07:00:00"/>
    <n v="13500"/>
    <n v="13500"/>
    <s v="Evento"/>
    <s v="jamundi"/>
    <s v="Servicios de salud"/>
    <m/>
    <m/>
    <s v="44B200290"/>
    <x v="0"/>
    <s v="Finalizada"/>
    <e v="#N/A"/>
    <m/>
    <m/>
    <n v="13500"/>
    <n v="0"/>
    <n v="0"/>
    <m/>
    <m/>
    <n v="13500"/>
    <n v="0"/>
    <n v="0"/>
    <n v="13500"/>
    <n v="0"/>
    <m/>
    <n v="0"/>
    <m/>
    <m/>
    <m/>
    <m/>
    <d v="2024-06-30T00:00:00"/>
  </r>
  <r>
    <n v="305403"/>
    <n v="890306950"/>
    <s v="Ese Hospital Piloto de Jamundi"/>
    <s v="FVE"/>
    <n v="305403"/>
    <s v="FVE305403"/>
    <s v="890306950_FVE305403"/>
    <d v="2024-05-28T10:19:38"/>
    <d v="2024-06-15T00:00:00"/>
    <d v="2024-07-02T07:00:00"/>
    <n v="280290"/>
    <n v="280290"/>
    <s v="Evento"/>
    <s v="jamundi"/>
    <s v="Servicios de salud"/>
    <m/>
    <m/>
    <s v="44B200290"/>
    <x v="0"/>
    <s v="Finalizada"/>
    <e v="#N/A"/>
    <m/>
    <m/>
    <n v="280290"/>
    <n v="0"/>
    <n v="0"/>
    <m/>
    <m/>
    <n v="280290"/>
    <n v="0"/>
    <n v="0"/>
    <n v="280290"/>
    <n v="0"/>
    <m/>
    <n v="0"/>
    <m/>
    <m/>
    <m/>
    <m/>
    <d v="2024-06-30T00:00:00"/>
  </r>
  <r>
    <n v="305418"/>
    <n v="890306950"/>
    <s v="Ese Hospital Piloto de Jamundi"/>
    <s v="FVE"/>
    <n v="305418"/>
    <s v="FVE305418"/>
    <s v="890306950_FVE305418"/>
    <d v="2024-05-28T10:36:35"/>
    <d v="2024-06-15T00:00:00"/>
    <d v="2024-07-02T07:00:00"/>
    <n v="312161"/>
    <n v="312161"/>
    <s v="Evento"/>
    <s v="jamundi"/>
    <s v="Servicios de salud"/>
    <m/>
    <m/>
    <s v="44B200290"/>
    <x v="0"/>
    <s v="Finalizada"/>
    <e v="#N/A"/>
    <m/>
    <m/>
    <n v="312161"/>
    <n v="0"/>
    <n v="0"/>
    <m/>
    <m/>
    <n v="312161"/>
    <n v="0"/>
    <n v="0"/>
    <n v="312161"/>
    <n v="0"/>
    <m/>
    <n v="0"/>
    <m/>
    <m/>
    <m/>
    <m/>
    <d v="2024-06-30T00:00:00"/>
  </r>
  <r>
    <n v="305422"/>
    <n v="890306950"/>
    <s v="Ese Hospital Piloto de Jamundi"/>
    <s v="FVE"/>
    <n v="305422"/>
    <s v="FVE305422"/>
    <s v="890306950_FVE305422"/>
    <d v="2024-05-28T10:41:34"/>
    <d v="2024-06-15T00:00:00"/>
    <d v="2024-07-02T07:00:00"/>
    <n v="148516"/>
    <n v="148516"/>
    <s v="Evento"/>
    <s v="jamundi"/>
    <s v="Servicios de salud"/>
    <m/>
    <m/>
    <s v="44B200290"/>
    <x v="0"/>
    <s v="Finalizada"/>
    <e v="#N/A"/>
    <m/>
    <m/>
    <n v="148516"/>
    <n v="0"/>
    <n v="0"/>
    <m/>
    <m/>
    <n v="148516"/>
    <n v="0"/>
    <n v="0"/>
    <n v="148516"/>
    <n v="0"/>
    <m/>
    <n v="0"/>
    <m/>
    <m/>
    <m/>
    <m/>
    <d v="2024-06-30T00:00:00"/>
  </r>
  <r>
    <n v="305471"/>
    <n v="890306950"/>
    <s v="Ese Hospital Piloto de Jamundi"/>
    <s v="FVE"/>
    <n v="305471"/>
    <s v="FVE305471"/>
    <s v="890306950_FVE305471"/>
    <d v="2024-05-28T11:17:36"/>
    <d v="2024-06-15T00:00:00"/>
    <d v="2024-07-02T07:00:00"/>
    <n v="92056"/>
    <n v="92056"/>
    <s v="Evento"/>
    <s v="jamundi"/>
    <s v="Servicios de salud"/>
    <m/>
    <m/>
    <s v="44B200290"/>
    <x v="0"/>
    <s v="Finalizada"/>
    <e v="#N/A"/>
    <m/>
    <m/>
    <n v="92056"/>
    <n v="0"/>
    <n v="0"/>
    <m/>
    <m/>
    <n v="92056"/>
    <n v="0"/>
    <n v="0"/>
    <n v="92056"/>
    <n v="0"/>
    <m/>
    <n v="0"/>
    <m/>
    <m/>
    <m/>
    <m/>
    <d v="2024-06-30T00:00:00"/>
  </r>
  <r>
    <n v="305483"/>
    <n v="890306950"/>
    <s v="Ese Hospital Piloto de Jamundi"/>
    <s v="FVE"/>
    <n v="305483"/>
    <s v="FVE305483"/>
    <s v="890306950_FVE305483"/>
    <d v="2024-05-28T11:25:36"/>
    <d v="2024-06-15T00:00:00"/>
    <d v="2024-07-02T07:00:00"/>
    <n v="84250"/>
    <n v="84250"/>
    <s v="Evento"/>
    <s v="jamundi"/>
    <s v="Servicios de salud"/>
    <m/>
    <m/>
    <s v="44B200290"/>
    <x v="0"/>
    <s v="Finalizada"/>
    <e v="#N/A"/>
    <m/>
    <m/>
    <n v="84250"/>
    <n v="0"/>
    <n v="0"/>
    <m/>
    <m/>
    <n v="84250"/>
    <n v="0"/>
    <n v="0"/>
    <n v="84250"/>
    <n v="0"/>
    <m/>
    <n v="0"/>
    <m/>
    <m/>
    <m/>
    <m/>
    <d v="2024-06-30T00:00:00"/>
  </r>
  <r>
    <n v="305516"/>
    <n v="890306950"/>
    <s v="Ese Hospital Piloto de Jamundi"/>
    <s v="FVE"/>
    <n v="305516"/>
    <s v="FVE305516"/>
    <s v="890306950_FVE305516"/>
    <d v="2024-05-28T11:57:00"/>
    <d v="2024-06-15T00:00:00"/>
    <d v="2024-07-02T07:00:00"/>
    <n v="93670"/>
    <n v="93670"/>
    <s v="Evento"/>
    <s v="jamundi"/>
    <s v="Servicios de salud"/>
    <m/>
    <m/>
    <s v="44B200290"/>
    <x v="0"/>
    <s v="Finalizada"/>
    <e v="#N/A"/>
    <m/>
    <m/>
    <n v="93670"/>
    <n v="0"/>
    <n v="0"/>
    <m/>
    <m/>
    <n v="93670"/>
    <n v="0"/>
    <n v="0"/>
    <n v="93670"/>
    <n v="0"/>
    <m/>
    <n v="0"/>
    <m/>
    <m/>
    <m/>
    <m/>
    <d v="2024-06-30T00:00:00"/>
  </r>
  <r>
    <n v="305521"/>
    <n v="890306950"/>
    <s v="Ese Hospital Piloto de Jamundi"/>
    <s v="FVE"/>
    <n v="305521"/>
    <s v="FVE305521"/>
    <s v="890306950_FVE305521"/>
    <d v="2024-05-28T12:01:35"/>
    <d v="2024-06-15T00:00:00"/>
    <d v="2024-07-02T07:00:00"/>
    <n v="138160"/>
    <n v="138160"/>
    <s v="Evento"/>
    <s v="jamundi"/>
    <s v="Servicios de salud"/>
    <m/>
    <m/>
    <s v="44B200290"/>
    <x v="0"/>
    <s v="Finalizada"/>
    <e v="#N/A"/>
    <m/>
    <m/>
    <n v="138160"/>
    <n v="0"/>
    <n v="0"/>
    <m/>
    <m/>
    <n v="138160"/>
    <n v="0"/>
    <n v="0"/>
    <n v="138160"/>
    <n v="0"/>
    <m/>
    <n v="0"/>
    <m/>
    <m/>
    <m/>
    <m/>
    <d v="2024-06-30T00:00:00"/>
  </r>
  <r>
    <n v="305543"/>
    <n v="890306950"/>
    <s v="Ese Hospital Piloto de Jamundi"/>
    <s v="FVE"/>
    <n v="305543"/>
    <s v="FVE305543"/>
    <s v="890306950_FVE305543"/>
    <d v="2024-05-28T12:39:33"/>
    <d v="2024-06-15T00:00:00"/>
    <d v="2024-07-02T07:00:00"/>
    <n v="91776"/>
    <n v="91776"/>
    <s v="Evento"/>
    <s v="jamundi"/>
    <s v="Servicios de salud"/>
    <m/>
    <m/>
    <s v="44B200290"/>
    <x v="0"/>
    <s v="Finalizada"/>
    <e v="#N/A"/>
    <m/>
    <m/>
    <n v="91776"/>
    <n v="0"/>
    <n v="0"/>
    <m/>
    <m/>
    <n v="91776"/>
    <n v="0"/>
    <n v="0"/>
    <n v="91776"/>
    <n v="0"/>
    <m/>
    <n v="0"/>
    <m/>
    <m/>
    <m/>
    <m/>
    <d v="2024-06-30T00:00:00"/>
  </r>
  <r>
    <n v="305551"/>
    <n v="890306950"/>
    <s v="Ese Hospital Piloto de Jamundi"/>
    <s v="FVE"/>
    <n v="305551"/>
    <s v="FVE305551"/>
    <s v="890306950_FVE305551"/>
    <d v="2024-05-28T12:47:52"/>
    <d v="2024-06-15T00:00:00"/>
    <d v="2024-07-02T07:00:00"/>
    <n v="82660"/>
    <n v="82660"/>
    <s v="Evento"/>
    <s v="jamundi"/>
    <s v="Servicios de salud"/>
    <m/>
    <m/>
    <s v="44B200290"/>
    <x v="0"/>
    <s v="Finalizada"/>
    <e v="#N/A"/>
    <m/>
    <m/>
    <n v="82660"/>
    <n v="0"/>
    <n v="0"/>
    <m/>
    <m/>
    <n v="82660"/>
    <n v="0"/>
    <n v="0"/>
    <n v="82660"/>
    <n v="0"/>
    <m/>
    <n v="0"/>
    <m/>
    <m/>
    <m/>
    <m/>
    <d v="2024-06-30T00:00:00"/>
  </r>
  <r>
    <n v="305555"/>
    <n v="890306950"/>
    <s v="Ese Hospital Piloto de Jamundi"/>
    <s v="FVE"/>
    <n v="305555"/>
    <s v="FVE305555"/>
    <s v="890306950_FVE305555"/>
    <d v="2024-05-28T13:03:15"/>
    <d v="2024-06-15T00:00:00"/>
    <d v="2024-07-02T07:00:00"/>
    <n v="225550"/>
    <n v="225550"/>
    <s v="Evento"/>
    <s v="jamundi"/>
    <s v="Servicios de salud"/>
    <m/>
    <m/>
    <s v="44B200290"/>
    <x v="0"/>
    <s v="Finalizada"/>
    <e v="#N/A"/>
    <m/>
    <m/>
    <n v="225550"/>
    <n v="0"/>
    <n v="0"/>
    <m/>
    <m/>
    <n v="225550"/>
    <n v="0"/>
    <n v="0"/>
    <n v="225550"/>
    <n v="0"/>
    <m/>
    <n v="0"/>
    <m/>
    <m/>
    <m/>
    <m/>
    <d v="2024-06-30T00:00:00"/>
  </r>
  <r>
    <n v="305573"/>
    <n v="890306950"/>
    <s v="Ese Hospital Piloto de Jamundi"/>
    <s v="FVE"/>
    <n v="305573"/>
    <s v="FVE305573"/>
    <s v="890306950_FVE305573"/>
    <d v="2024-05-28T14:16:52"/>
    <d v="2024-06-15T00:00:00"/>
    <d v="2024-07-02T07:00:00"/>
    <n v="323530"/>
    <n v="323530"/>
    <s v="Evento"/>
    <s v="jamundi"/>
    <s v="Servicios de salud"/>
    <m/>
    <m/>
    <s v="44B200290"/>
    <x v="0"/>
    <s v="Finalizada"/>
    <e v="#N/A"/>
    <m/>
    <m/>
    <n v="323530"/>
    <n v="0"/>
    <n v="0"/>
    <m/>
    <m/>
    <n v="323530"/>
    <n v="0"/>
    <n v="0"/>
    <n v="323530"/>
    <n v="0"/>
    <m/>
    <n v="0"/>
    <m/>
    <m/>
    <m/>
    <m/>
    <d v="2024-06-30T00:00:00"/>
  </r>
  <r>
    <n v="305586"/>
    <n v="890306950"/>
    <s v="Ese Hospital Piloto de Jamundi"/>
    <s v="FVE"/>
    <n v="305586"/>
    <s v="FVE305586"/>
    <s v="890306950_FVE305586"/>
    <d v="2024-05-28T14:34:33"/>
    <d v="2024-06-15T00:00:00"/>
    <d v="2024-07-02T07:00:00"/>
    <n v="228970"/>
    <n v="228970"/>
    <s v="Evento"/>
    <s v="jamundi"/>
    <s v="Servicios de salud"/>
    <m/>
    <m/>
    <s v="44B200290"/>
    <x v="8"/>
    <s v="Para auditoria de pertinencia"/>
    <e v="#N/A"/>
    <m/>
    <m/>
    <n v="0"/>
    <n v="0"/>
    <n v="0"/>
    <m/>
    <m/>
    <n v="0"/>
    <n v="0"/>
    <n v="0"/>
    <n v="0"/>
    <n v="0"/>
    <m/>
    <n v="0"/>
    <m/>
    <m/>
    <m/>
    <m/>
    <d v="2024-06-30T00:00:00"/>
  </r>
  <r>
    <n v="305600"/>
    <n v="890306950"/>
    <s v="Ese Hospital Piloto de Jamundi"/>
    <s v="FVE"/>
    <n v="305600"/>
    <s v="FVE305600"/>
    <s v="890306950_FVE305600"/>
    <d v="2024-05-28T14:50:12"/>
    <d v="2024-06-15T00:00:00"/>
    <d v="2024-07-02T07:00:00"/>
    <n v="178380"/>
    <n v="178380"/>
    <s v="Evento"/>
    <s v="jamundi"/>
    <s v="Servicios de salud"/>
    <m/>
    <m/>
    <s v="44B200290"/>
    <x v="0"/>
    <s v="Finalizada"/>
    <e v="#N/A"/>
    <m/>
    <m/>
    <n v="178380"/>
    <n v="0"/>
    <n v="0"/>
    <m/>
    <m/>
    <n v="178380"/>
    <n v="0"/>
    <n v="0"/>
    <n v="178380"/>
    <n v="0"/>
    <m/>
    <n v="0"/>
    <m/>
    <m/>
    <m/>
    <m/>
    <d v="2024-06-30T00:00:00"/>
  </r>
  <r>
    <n v="305615"/>
    <n v="890306950"/>
    <s v="Ese Hospital Piloto de Jamundi"/>
    <s v="FVE"/>
    <n v="305615"/>
    <s v="FVE305615"/>
    <s v="890306950_FVE305615"/>
    <d v="2024-05-28T15:11:51"/>
    <d v="2024-06-15T00:00:00"/>
    <d v="2024-07-02T07:00:00"/>
    <n v="286000"/>
    <n v="286000"/>
    <s v="Evento"/>
    <s v="jamundi"/>
    <s v="Servicios de salud"/>
    <m/>
    <m/>
    <s v="44B200290"/>
    <x v="8"/>
    <s v="Para auditoria de pertinencia"/>
    <e v="#N/A"/>
    <m/>
    <m/>
    <n v="0"/>
    <n v="0"/>
    <n v="0"/>
    <m/>
    <m/>
    <n v="0"/>
    <n v="0"/>
    <n v="0"/>
    <n v="0"/>
    <n v="0"/>
    <m/>
    <n v="0"/>
    <m/>
    <m/>
    <m/>
    <m/>
    <d v="2024-06-30T00:00:00"/>
  </r>
  <r>
    <n v="305620"/>
    <n v="890306950"/>
    <s v="Ese Hospital Piloto de Jamundi"/>
    <s v="FVE"/>
    <n v="305620"/>
    <s v="FVE305620"/>
    <s v="890306950_FVE305620"/>
    <d v="2024-05-28T15:16:00"/>
    <d v="2024-06-15T00:00:00"/>
    <d v="2024-07-02T07:00:00"/>
    <n v="82770"/>
    <n v="82770"/>
    <s v="Evento"/>
    <s v="jamundi"/>
    <s v="Servicios de salud"/>
    <m/>
    <m/>
    <s v="44B200290"/>
    <x v="0"/>
    <s v="Finalizada"/>
    <e v="#N/A"/>
    <m/>
    <m/>
    <n v="82770"/>
    <n v="0"/>
    <n v="0"/>
    <m/>
    <m/>
    <n v="82770"/>
    <n v="0"/>
    <n v="0"/>
    <n v="82770"/>
    <n v="0"/>
    <m/>
    <n v="0"/>
    <m/>
    <m/>
    <m/>
    <m/>
    <d v="2024-06-30T00:00:00"/>
  </r>
  <r>
    <n v="305632"/>
    <n v="890306950"/>
    <s v="Ese Hospital Piloto de Jamundi"/>
    <s v="FVE"/>
    <n v="305632"/>
    <s v="FVE305632"/>
    <s v="890306950_FVE305632"/>
    <d v="2024-05-28T15:25:05"/>
    <d v="2024-06-15T00:00:00"/>
    <d v="2024-07-02T07:00:00"/>
    <n v="277369"/>
    <n v="277369"/>
    <s v="Evento"/>
    <s v="jamundi"/>
    <s v="Servicios de salud"/>
    <m/>
    <m/>
    <s v="44B200290"/>
    <x v="0"/>
    <s v="Finalizada"/>
    <e v="#N/A"/>
    <m/>
    <m/>
    <n v="277369"/>
    <n v="0"/>
    <n v="0"/>
    <m/>
    <m/>
    <n v="277369"/>
    <n v="0"/>
    <n v="0"/>
    <n v="277369"/>
    <n v="0"/>
    <m/>
    <n v="0"/>
    <m/>
    <m/>
    <m/>
    <m/>
    <d v="2024-06-30T00:00:00"/>
  </r>
  <r>
    <n v="305638"/>
    <n v="890306950"/>
    <s v="Ese Hospital Piloto de Jamundi"/>
    <s v="FVE"/>
    <n v="305638"/>
    <s v="FVE305638"/>
    <s v="890306950_FVE305638"/>
    <d v="2024-05-28T15:34:06"/>
    <d v="2024-06-15T00:00:00"/>
    <d v="2024-07-02T07:00:00"/>
    <n v="160500"/>
    <n v="160500"/>
    <s v="Evento"/>
    <s v="jamundi"/>
    <s v="Servicios de salud"/>
    <m/>
    <m/>
    <s v="44B200290"/>
    <x v="0"/>
    <s v="Finalizada"/>
    <e v="#N/A"/>
    <m/>
    <m/>
    <n v="160500"/>
    <n v="0"/>
    <n v="0"/>
    <m/>
    <m/>
    <n v="160500"/>
    <n v="0"/>
    <n v="0"/>
    <n v="160500"/>
    <n v="0"/>
    <m/>
    <n v="0"/>
    <m/>
    <m/>
    <m/>
    <m/>
    <d v="2024-06-30T00:00:00"/>
  </r>
  <r>
    <n v="305693"/>
    <n v="890306950"/>
    <s v="Ese Hospital Piloto de Jamundi"/>
    <s v="FVE"/>
    <n v="305693"/>
    <s v="FVE305693"/>
    <s v="890306950_FVE305693"/>
    <d v="2024-05-28T16:17:45"/>
    <d v="2024-06-15T00:00:00"/>
    <d v="2024-07-02T07:00:00"/>
    <n v="150680"/>
    <n v="150680"/>
    <s v="Evento"/>
    <s v="jamundi"/>
    <s v="Servicios de salud"/>
    <m/>
    <m/>
    <s v="44B200290"/>
    <x v="0"/>
    <s v="Finalizada"/>
    <e v="#N/A"/>
    <m/>
    <m/>
    <n v="150680"/>
    <n v="0"/>
    <n v="0"/>
    <m/>
    <m/>
    <n v="150680"/>
    <n v="0"/>
    <n v="0"/>
    <n v="150680"/>
    <n v="0"/>
    <m/>
    <n v="0"/>
    <m/>
    <m/>
    <m/>
    <m/>
    <d v="2024-06-30T00:00:00"/>
  </r>
  <r>
    <n v="305732"/>
    <n v="890306950"/>
    <s v="Ese Hospital Piloto de Jamundi"/>
    <s v="FVE"/>
    <n v="305732"/>
    <s v="FVE305732"/>
    <s v="890306950_FVE305732"/>
    <d v="2024-05-28T17:12:55"/>
    <d v="2024-06-15T00:00:00"/>
    <d v="2024-07-02T07:00:00"/>
    <n v="81530"/>
    <n v="81530"/>
    <s v="Evento"/>
    <s v="jamundi"/>
    <s v="Servicios de salud"/>
    <m/>
    <m/>
    <s v="44B200290"/>
    <x v="0"/>
    <s v="Finalizada"/>
    <e v="#N/A"/>
    <m/>
    <m/>
    <n v="81530"/>
    <n v="0"/>
    <n v="0"/>
    <m/>
    <m/>
    <n v="81530"/>
    <n v="0"/>
    <n v="0"/>
    <n v="81530"/>
    <n v="0"/>
    <m/>
    <n v="0"/>
    <m/>
    <m/>
    <m/>
    <m/>
    <d v="2024-06-30T00:00:00"/>
  </r>
  <r>
    <n v="305764"/>
    <n v="890306950"/>
    <s v="Ese Hospital Piloto de Jamundi"/>
    <s v="FVE"/>
    <n v="305764"/>
    <s v="FVE305764"/>
    <s v="890306950_FVE305764"/>
    <d v="2024-05-28T17:52:02"/>
    <d v="2024-06-15T00:00:00"/>
    <d v="2024-07-02T07:00:00"/>
    <n v="126150"/>
    <n v="126150"/>
    <s v="Evento"/>
    <s v="jamundi"/>
    <s v="Servicios de salud"/>
    <m/>
    <m/>
    <s v="44B200290"/>
    <x v="0"/>
    <s v="Finalizada"/>
    <e v="#N/A"/>
    <m/>
    <m/>
    <n v="126150"/>
    <n v="0"/>
    <n v="0"/>
    <m/>
    <m/>
    <n v="126150"/>
    <n v="0"/>
    <n v="0"/>
    <n v="126150"/>
    <n v="0"/>
    <m/>
    <n v="0"/>
    <m/>
    <m/>
    <m/>
    <m/>
    <d v="2024-06-30T00:00:00"/>
  </r>
  <r>
    <n v="305781"/>
    <n v="890306950"/>
    <s v="Ese Hospital Piloto de Jamundi"/>
    <s v="FVE"/>
    <n v="305781"/>
    <s v="FVE305781"/>
    <s v="890306950_FVE305781"/>
    <d v="2024-05-28T18:02:44"/>
    <d v="2024-06-15T00:00:00"/>
    <d v="2024-07-02T07:00:00"/>
    <n v="96240"/>
    <n v="96240"/>
    <s v="Evento"/>
    <s v="jamundi"/>
    <s v="Servicios de salud"/>
    <m/>
    <m/>
    <s v="44B200290"/>
    <x v="0"/>
    <s v="Finalizada"/>
    <e v="#N/A"/>
    <m/>
    <m/>
    <n v="96240"/>
    <n v="0"/>
    <n v="0"/>
    <m/>
    <m/>
    <n v="96240"/>
    <n v="0"/>
    <n v="0"/>
    <n v="96240"/>
    <n v="0"/>
    <m/>
    <n v="0"/>
    <m/>
    <m/>
    <m/>
    <m/>
    <d v="2024-06-30T00:00:00"/>
  </r>
  <r>
    <n v="305943"/>
    <n v="890306950"/>
    <s v="Ese Hospital Piloto de Jamundi"/>
    <s v="FVE"/>
    <n v="305943"/>
    <s v="FVE305943"/>
    <s v="890306950_FVE305943"/>
    <d v="2024-05-29T10:25:20"/>
    <d v="2024-06-15T00:00:00"/>
    <d v="2024-07-02T07:00:00"/>
    <n v="153760"/>
    <n v="153760"/>
    <s v="Evento"/>
    <s v="jamundi"/>
    <s v="Servicios de salud"/>
    <m/>
    <m/>
    <s v="44B200290"/>
    <x v="8"/>
    <s v="Para validar auditoría automatica"/>
    <e v="#N/A"/>
    <m/>
    <m/>
    <n v="0"/>
    <n v="0"/>
    <n v="0"/>
    <m/>
    <m/>
    <n v="0"/>
    <n v="0"/>
    <n v="0"/>
    <n v="0"/>
    <n v="0"/>
    <m/>
    <n v="0"/>
    <m/>
    <m/>
    <m/>
    <m/>
    <d v="2024-06-30T00:00:00"/>
  </r>
  <r>
    <n v="305950"/>
    <n v="890306950"/>
    <s v="Ese Hospital Piloto de Jamundi"/>
    <s v="FVE"/>
    <n v="305950"/>
    <s v="FVE305950"/>
    <s v="890306950_FVE305950"/>
    <d v="2024-05-29T10:32:23"/>
    <d v="2024-06-15T00:00:00"/>
    <d v="2024-07-02T07:00:00"/>
    <n v="81400"/>
    <n v="81400"/>
    <s v="Evento"/>
    <s v="jamundi"/>
    <s v="Servicios de salud"/>
    <m/>
    <m/>
    <s v="44B200290"/>
    <x v="0"/>
    <s v="Finalizada"/>
    <e v="#N/A"/>
    <m/>
    <m/>
    <n v="81400"/>
    <n v="0"/>
    <n v="0"/>
    <m/>
    <m/>
    <n v="81400"/>
    <n v="0"/>
    <n v="0"/>
    <n v="81400"/>
    <n v="0"/>
    <m/>
    <n v="0"/>
    <m/>
    <m/>
    <m/>
    <m/>
    <d v="2024-06-30T00:00:00"/>
  </r>
  <r>
    <n v="305998"/>
    <n v="890306950"/>
    <s v="Ese Hospital Piloto de Jamundi"/>
    <s v="FVE"/>
    <n v="305998"/>
    <s v="FVE305998"/>
    <s v="890306950_FVE305998"/>
    <d v="2024-05-29T11:10:27"/>
    <d v="2024-06-15T00:00:00"/>
    <d v="2024-07-02T07:00:00"/>
    <n v="255230"/>
    <n v="255230"/>
    <s v="Evento"/>
    <s v="jamundi"/>
    <s v="Servicios de salud"/>
    <m/>
    <m/>
    <s v="44B200290"/>
    <x v="0"/>
    <s v="Finalizada"/>
    <e v="#N/A"/>
    <m/>
    <m/>
    <n v="255230"/>
    <n v="0"/>
    <n v="0"/>
    <m/>
    <m/>
    <n v="255230"/>
    <n v="0"/>
    <n v="0"/>
    <n v="255230"/>
    <n v="0"/>
    <m/>
    <n v="0"/>
    <m/>
    <m/>
    <m/>
    <m/>
    <d v="2024-06-30T00:00:00"/>
  </r>
  <r>
    <n v="306000"/>
    <n v="890306950"/>
    <s v="Ese Hospital Piloto de Jamundi"/>
    <s v="FVE"/>
    <n v="306000"/>
    <s v="FVE306000"/>
    <s v="890306950_FVE306000"/>
    <d v="2024-05-29T11:13:59"/>
    <d v="2024-06-15T00:00:00"/>
    <d v="2024-07-02T07:00:00"/>
    <n v="13500"/>
    <n v="13500"/>
    <s v="Evento"/>
    <s v="jamundi"/>
    <s v="Servicios de salud"/>
    <m/>
    <m/>
    <s v="44B200290"/>
    <x v="0"/>
    <s v="Finalizada"/>
    <e v="#N/A"/>
    <m/>
    <m/>
    <n v="13500"/>
    <n v="0"/>
    <n v="0"/>
    <m/>
    <m/>
    <n v="13500"/>
    <n v="0"/>
    <n v="0"/>
    <n v="13500"/>
    <n v="0"/>
    <m/>
    <n v="0"/>
    <m/>
    <m/>
    <m/>
    <m/>
    <d v="2024-06-30T00:00:00"/>
  </r>
  <r>
    <n v="306011"/>
    <n v="890306950"/>
    <s v="Ese Hospital Piloto de Jamundi"/>
    <s v="FVE"/>
    <n v="306011"/>
    <s v="FVE306011"/>
    <s v="890306950_FVE306011"/>
    <d v="2024-05-29T11:23:27"/>
    <d v="2024-06-15T00:00:00"/>
    <d v="2024-07-02T07:00:00"/>
    <n v="94140"/>
    <n v="94140"/>
    <s v="Evento"/>
    <s v="jamundi"/>
    <s v="Servicios de salud"/>
    <m/>
    <m/>
    <s v="44B200290"/>
    <x v="0"/>
    <s v="Finalizada"/>
    <e v="#N/A"/>
    <m/>
    <m/>
    <n v="94140"/>
    <n v="0"/>
    <n v="0"/>
    <m/>
    <m/>
    <n v="94140"/>
    <n v="0"/>
    <n v="0"/>
    <n v="94140"/>
    <n v="0"/>
    <m/>
    <n v="0"/>
    <m/>
    <m/>
    <m/>
    <m/>
    <d v="2024-06-30T00:00:00"/>
  </r>
  <r>
    <n v="306016"/>
    <n v="890306950"/>
    <s v="Ese Hospital Piloto de Jamundi"/>
    <s v="FVE"/>
    <n v="306016"/>
    <s v="FVE306016"/>
    <s v="890306950_FVE306016"/>
    <d v="2024-05-29T11:26:14"/>
    <d v="2024-06-15T00:00:00"/>
    <d v="2024-07-02T07:00:00"/>
    <n v="191680"/>
    <n v="191680"/>
    <s v="Evento"/>
    <s v="jamundi"/>
    <s v="Servicios de salud"/>
    <m/>
    <m/>
    <s v="44B200290"/>
    <x v="0"/>
    <s v="Finalizada"/>
    <e v="#N/A"/>
    <m/>
    <m/>
    <n v="191680"/>
    <n v="0"/>
    <n v="0"/>
    <m/>
    <m/>
    <n v="191680"/>
    <n v="0"/>
    <n v="0"/>
    <n v="191680"/>
    <n v="0"/>
    <m/>
    <n v="0"/>
    <m/>
    <m/>
    <m/>
    <m/>
    <d v="2024-06-30T00:00:00"/>
  </r>
  <r>
    <n v="306022"/>
    <n v="890306950"/>
    <s v="Ese Hospital Piloto de Jamundi"/>
    <s v="FVE"/>
    <n v="306022"/>
    <s v="FVE306022"/>
    <s v="890306950_FVE306022"/>
    <d v="2024-05-29T11:32:48"/>
    <d v="2024-06-15T00:00:00"/>
    <d v="2024-07-02T07:00:00"/>
    <n v="367826"/>
    <n v="367826"/>
    <s v="Evento"/>
    <s v="jamundi"/>
    <s v="Servicios de salud"/>
    <m/>
    <m/>
    <s v="44B200290"/>
    <x v="0"/>
    <s v="Finalizada"/>
    <e v="#N/A"/>
    <m/>
    <m/>
    <n v="367826"/>
    <n v="0"/>
    <n v="0"/>
    <m/>
    <m/>
    <n v="367826"/>
    <n v="0"/>
    <n v="0"/>
    <n v="367826"/>
    <n v="0"/>
    <m/>
    <n v="0"/>
    <m/>
    <m/>
    <m/>
    <m/>
    <d v="2024-06-30T00:00:00"/>
  </r>
  <r>
    <n v="306025"/>
    <n v="890306950"/>
    <s v="Ese Hospital Piloto de Jamundi"/>
    <s v="FVE"/>
    <n v="306025"/>
    <s v="FVE306025"/>
    <s v="890306950_FVE306025"/>
    <d v="2024-05-29T11:36:40"/>
    <d v="2024-06-15T00:00:00"/>
    <d v="2024-07-02T07:00:00"/>
    <n v="188060"/>
    <n v="188060"/>
    <s v="Evento"/>
    <s v="jamundi"/>
    <s v="Servicios de salud"/>
    <m/>
    <m/>
    <s v="44B200290"/>
    <x v="0"/>
    <s v="Finalizada"/>
    <e v="#N/A"/>
    <m/>
    <m/>
    <n v="188060"/>
    <n v="0"/>
    <n v="0"/>
    <m/>
    <m/>
    <n v="188060"/>
    <n v="0"/>
    <n v="0"/>
    <n v="188060"/>
    <n v="0"/>
    <m/>
    <n v="0"/>
    <m/>
    <m/>
    <m/>
    <m/>
    <d v="2024-06-30T00:00:00"/>
  </r>
  <r>
    <n v="306036"/>
    <n v="890306950"/>
    <s v="Ese Hospital Piloto de Jamundi"/>
    <s v="FVE"/>
    <n v="306036"/>
    <s v="FVE306036"/>
    <s v="890306950_FVE306036"/>
    <d v="2024-05-29T11:43:03"/>
    <d v="2024-06-15T00:00:00"/>
    <d v="2024-07-02T07:00:00"/>
    <n v="619820"/>
    <n v="619820"/>
    <s v="Evento"/>
    <s v="jamundi"/>
    <s v="Servicios de salud"/>
    <m/>
    <m/>
    <s v="44B200290"/>
    <x v="0"/>
    <s v="Finalizada"/>
    <e v="#N/A"/>
    <m/>
    <m/>
    <n v="619820"/>
    <n v="0"/>
    <n v="0"/>
    <m/>
    <m/>
    <n v="619820"/>
    <n v="0"/>
    <n v="0"/>
    <n v="619820"/>
    <n v="0"/>
    <m/>
    <n v="0"/>
    <m/>
    <m/>
    <m/>
    <m/>
    <d v="2024-06-30T00:00:00"/>
  </r>
  <r>
    <n v="306038"/>
    <n v="890306950"/>
    <s v="Ese Hospital Piloto de Jamundi"/>
    <s v="FVE"/>
    <n v="306038"/>
    <s v="FVE306038"/>
    <s v="890306950_FVE306038"/>
    <d v="2024-05-29T11:46:21"/>
    <d v="2024-06-15T00:00:00"/>
    <d v="2024-07-02T07:00:00"/>
    <n v="182500"/>
    <n v="182500"/>
    <s v="Evento"/>
    <s v="jamundi"/>
    <s v="Servicios de salud"/>
    <m/>
    <m/>
    <s v="44B200290"/>
    <x v="0"/>
    <s v="Finalizada"/>
    <e v="#N/A"/>
    <m/>
    <m/>
    <n v="182500"/>
    <n v="0"/>
    <n v="0"/>
    <m/>
    <m/>
    <n v="182500"/>
    <n v="0"/>
    <n v="0"/>
    <n v="182500"/>
    <n v="0"/>
    <m/>
    <n v="0"/>
    <m/>
    <m/>
    <m/>
    <m/>
    <d v="2024-06-30T00:00:00"/>
  </r>
  <r>
    <n v="306060"/>
    <n v="890306950"/>
    <s v="Ese Hospital Piloto de Jamundi"/>
    <s v="FVE"/>
    <n v="306060"/>
    <s v="FVE306060"/>
    <s v="890306950_FVE306060"/>
    <d v="2024-05-29T12:08:20"/>
    <d v="2024-06-15T00:00:00"/>
    <d v="2024-07-02T07:00:00"/>
    <n v="127230"/>
    <n v="127230"/>
    <s v="Evento"/>
    <s v="jamundi"/>
    <s v="Servicios de salud"/>
    <m/>
    <m/>
    <s v="44B200290"/>
    <x v="0"/>
    <s v="Finalizada"/>
    <e v="#N/A"/>
    <m/>
    <m/>
    <n v="127230"/>
    <n v="0"/>
    <n v="0"/>
    <m/>
    <m/>
    <n v="127230"/>
    <n v="0"/>
    <n v="0"/>
    <n v="127230"/>
    <n v="0"/>
    <m/>
    <n v="0"/>
    <m/>
    <m/>
    <m/>
    <m/>
    <d v="2024-06-30T00:00:00"/>
  </r>
  <r>
    <n v="306068"/>
    <n v="890306950"/>
    <s v="Ese Hospital Piloto de Jamundi"/>
    <s v="FVE"/>
    <n v="306068"/>
    <s v="FVE306068"/>
    <s v="890306950_FVE306068"/>
    <d v="2024-05-29T12:31:50"/>
    <d v="2024-06-15T00:00:00"/>
    <d v="2024-07-02T07:00:00"/>
    <n v="392770"/>
    <n v="392770"/>
    <s v="Evento"/>
    <s v="jamundi"/>
    <s v="Servicios de salud"/>
    <m/>
    <m/>
    <s v="44B200290"/>
    <x v="0"/>
    <s v="Finalizada"/>
    <e v="#N/A"/>
    <m/>
    <m/>
    <n v="392770"/>
    <n v="0"/>
    <n v="0"/>
    <m/>
    <m/>
    <n v="392770"/>
    <n v="0"/>
    <n v="0"/>
    <n v="392770"/>
    <n v="0"/>
    <m/>
    <n v="0"/>
    <m/>
    <m/>
    <m/>
    <m/>
    <d v="2024-06-30T00:00:00"/>
  </r>
  <r>
    <n v="306079"/>
    <n v="890306950"/>
    <s v="Ese Hospital Piloto de Jamundi"/>
    <s v="FVE"/>
    <n v="306079"/>
    <s v="FVE306079"/>
    <s v="890306950_FVE306079"/>
    <d v="2024-05-29T12:56:48"/>
    <d v="2024-06-15T00:00:00"/>
    <d v="2024-07-02T07:00:00"/>
    <n v="96310"/>
    <n v="96310"/>
    <s v="Evento"/>
    <s v="jamundi"/>
    <s v="Servicios de salud"/>
    <m/>
    <m/>
    <s v="44B200290"/>
    <x v="0"/>
    <s v="Finalizada"/>
    <e v="#N/A"/>
    <m/>
    <m/>
    <n v="96310"/>
    <n v="0"/>
    <n v="0"/>
    <m/>
    <m/>
    <n v="96310"/>
    <n v="0"/>
    <n v="0"/>
    <n v="96310"/>
    <n v="0"/>
    <m/>
    <n v="0"/>
    <m/>
    <m/>
    <m/>
    <m/>
    <d v="2024-06-30T00:00:00"/>
  </r>
  <r>
    <n v="306080"/>
    <n v="890306950"/>
    <s v="Ese Hospital Piloto de Jamundi"/>
    <s v="FVE"/>
    <n v="306080"/>
    <s v="FVE306080"/>
    <s v="890306950_FVE306080"/>
    <d v="2024-05-29T13:00:20"/>
    <d v="2024-06-15T00:00:00"/>
    <d v="2024-07-02T07:00:00"/>
    <n v="92350"/>
    <n v="92350"/>
    <s v="Evento"/>
    <s v="jamundi"/>
    <s v="Servicios de salud"/>
    <m/>
    <m/>
    <s v="44B200290"/>
    <x v="0"/>
    <s v="Finalizada"/>
    <e v="#N/A"/>
    <m/>
    <m/>
    <n v="92350"/>
    <n v="0"/>
    <n v="0"/>
    <m/>
    <m/>
    <n v="92350"/>
    <n v="0"/>
    <n v="0"/>
    <n v="92350"/>
    <n v="0"/>
    <m/>
    <n v="0"/>
    <m/>
    <m/>
    <m/>
    <m/>
    <d v="2024-06-30T00:00:00"/>
  </r>
  <r>
    <n v="306089"/>
    <n v="890306950"/>
    <s v="Ese Hospital Piloto de Jamundi"/>
    <s v="FVE"/>
    <n v="306089"/>
    <s v="FVE306089"/>
    <s v="890306950_FVE306089"/>
    <d v="2024-05-29T13:17:38"/>
    <d v="2024-06-15T00:00:00"/>
    <d v="2024-07-02T07:00:00"/>
    <n v="13500"/>
    <n v="13500"/>
    <s v="Evento"/>
    <s v="jamundi"/>
    <s v="Servicios de salud"/>
    <m/>
    <m/>
    <s v="44B200290"/>
    <x v="0"/>
    <s v="Finalizada"/>
    <e v="#N/A"/>
    <m/>
    <m/>
    <n v="13500"/>
    <n v="0"/>
    <n v="0"/>
    <m/>
    <m/>
    <n v="13500"/>
    <n v="0"/>
    <n v="0"/>
    <n v="13500"/>
    <n v="0"/>
    <m/>
    <n v="0"/>
    <m/>
    <m/>
    <m/>
    <m/>
    <d v="2024-06-30T00:00:00"/>
  </r>
  <r>
    <n v="306113"/>
    <n v="890306950"/>
    <s v="Ese Hospital Piloto de Jamundi"/>
    <s v="FVE"/>
    <n v="306113"/>
    <s v="FVE306113"/>
    <s v="890306950_FVE306113"/>
    <d v="2024-05-29T14:29:02"/>
    <d v="2024-06-15T00:00:00"/>
    <d v="2024-07-02T07:00:00"/>
    <n v="144060"/>
    <n v="144060"/>
    <s v="Evento"/>
    <s v="jamundi"/>
    <s v="Servicios de salud"/>
    <m/>
    <m/>
    <s v="44B200290"/>
    <x v="0"/>
    <s v="Finalizada"/>
    <e v="#N/A"/>
    <m/>
    <m/>
    <n v="144060"/>
    <n v="0"/>
    <n v="0"/>
    <m/>
    <m/>
    <n v="144060"/>
    <n v="0"/>
    <n v="0"/>
    <n v="144060"/>
    <n v="0"/>
    <m/>
    <n v="0"/>
    <m/>
    <m/>
    <m/>
    <m/>
    <d v="2024-06-30T00:00:00"/>
  </r>
  <r>
    <n v="306193"/>
    <n v="890306950"/>
    <s v="Ese Hospital Piloto de Jamundi"/>
    <s v="FVE"/>
    <n v="306193"/>
    <s v="FVE306193"/>
    <s v="890306950_FVE306193"/>
    <d v="2024-05-29T16:09:27"/>
    <d v="2024-06-15T00:00:00"/>
    <d v="2024-07-02T07:00:00"/>
    <n v="150720"/>
    <n v="150720"/>
    <s v="Evento"/>
    <s v="jamundi"/>
    <s v="Servicios de salud"/>
    <m/>
    <m/>
    <s v="44B200290"/>
    <x v="0"/>
    <s v="Finalizada"/>
    <e v="#N/A"/>
    <m/>
    <m/>
    <n v="150720"/>
    <n v="0"/>
    <n v="0"/>
    <m/>
    <m/>
    <n v="150720"/>
    <n v="0"/>
    <n v="0"/>
    <n v="150720"/>
    <n v="0"/>
    <m/>
    <n v="0"/>
    <m/>
    <m/>
    <m/>
    <m/>
    <d v="2024-06-30T00:00:00"/>
  </r>
  <r>
    <n v="306284"/>
    <n v="890306950"/>
    <s v="Ese Hospital Piloto de Jamundi"/>
    <s v="FVE"/>
    <n v="306284"/>
    <s v="FVE306284"/>
    <s v="890306950_FVE306284"/>
    <d v="2024-05-29T20:39:52"/>
    <d v="2024-06-15T00:00:00"/>
    <d v="2024-07-02T07:00:00"/>
    <n v="65100"/>
    <n v="60600"/>
    <s v="Evento"/>
    <s v="jamundi"/>
    <s v="Servicios de salud"/>
    <m/>
    <m/>
    <s v="44B200290"/>
    <x v="0"/>
    <s v="Finalizada"/>
    <e v="#N/A"/>
    <m/>
    <m/>
    <n v="65100"/>
    <n v="0"/>
    <n v="0"/>
    <m/>
    <m/>
    <n v="65100"/>
    <n v="0"/>
    <n v="0"/>
    <n v="60600"/>
    <n v="0"/>
    <m/>
    <n v="0"/>
    <m/>
    <m/>
    <m/>
    <m/>
    <d v="2024-06-30T00:00:00"/>
  </r>
  <r>
    <n v="306297"/>
    <n v="890306950"/>
    <s v="Ese Hospital Piloto de Jamundi"/>
    <s v="FVE"/>
    <n v="306297"/>
    <s v="FVE306297"/>
    <s v="890306950_FVE306297"/>
    <d v="2024-05-30T07:23:14"/>
    <d v="2024-06-15T00:00:00"/>
    <d v="2024-07-02T07:00:00"/>
    <n v="13500"/>
    <n v="13500"/>
    <s v="Evento"/>
    <s v="jamundi"/>
    <s v="Servicios de salud"/>
    <m/>
    <m/>
    <s v="44B200290"/>
    <x v="0"/>
    <s v="Finalizada"/>
    <e v="#N/A"/>
    <m/>
    <m/>
    <n v="13500"/>
    <n v="0"/>
    <n v="0"/>
    <m/>
    <m/>
    <n v="13500"/>
    <n v="0"/>
    <n v="0"/>
    <n v="13500"/>
    <n v="0"/>
    <m/>
    <n v="0"/>
    <m/>
    <m/>
    <m/>
    <m/>
    <d v="2024-06-30T00:00:00"/>
  </r>
  <r>
    <n v="306328"/>
    <n v="890306950"/>
    <s v="Ese Hospital Piloto de Jamundi"/>
    <s v="FVE"/>
    <n v="306328"/>
    <s v="FVE306328"/>
    <s v="890306950_FVE306328"/>
    <d v="2024-05-30T08:25:15"/>
    <d v="2024-06-15T00:00:00"/>
    <d v="2024-07-02T07:00:00"/>
    <n v="329860"/>
    <n v="329860"/>
    <s v="Evento"/>
    <s v="jamundi"/>
    <s v="Servicios de salud"/>
    <m/>
    <m/>
    <s v="44B200290"/>
    <x v="8"/>
    <s v="Para auditoria de pertinencia"/>
    <e v="#N/A"/>
    <m/>
    <m/>
    <n v="0"/>
    <n v="0"/>
    <n v="0"/>
    <m/>
    <m/>
    <n v="0"/>
    <n v="0"/>
    <n v="0"/>
    <n v="0"/>
    <n v="0"/>
    <m/>
    <n v="0"/>
    <m/>
    <m/>
    <m/>
    <m/>
    <d v="2024-06-30T00:00:00"/>
  </r>
  <r>
    <n v="306336"/>
    <n v="890306950"/>
    <s v="Ese Hospital Piloto de Jamundi"/>
    <s v="FVE"/>
    <n v="306336"/>
    <s v="FVE306336"/>
    <s v="890306950_FVE306336"/>
    <d v="2024-05-30T08:33:25"/>
    <d v="2024-06-15T00:00:00"/>
    <d v="2024-07-02T07:00:00"/>
    <n v="92090"/>
    <n v="92090"/>
    <s v="Evento"/>
    <s v="jamundi"/>
    <s v="Servicios de salud"/>
    <m/>
    <m/>
    <s v="44B200290"/>
    <x v="0"/>
    <s v="Finalizada"/>
    <e v="#N/A"/>
    <m/>
    <m/>
    <n v="92090"/>
    <n v="0"/>
    <n v="0"/>
    <m/>
    <m/>
    <n v="92090"/>
    <n v="0"/>
    <n v="0"/>
    <n v="92090"/>
    <n v="0"/>
    <m/>
    <n v="0"/>
    <m/>
    <m/>
    <m/>
    <m/>
    <d v="2024-06-30T00:00:00"/>
  </r>
  <r>
    <n v="306338"/>
    <n v="890306950"/>
    <s v="Ese Hospital Piloto de Jamundi"/>
    <s v="FVE"/>
    <n v="306338"/>
    <s v="FVE306338"/>
    <s v="890306950_FVE306338"/>
    <d v="2024-05-30T08:36:03"/>
    <d v="2024-06-15T00:00:00"/>
    <d v="2024-07-02T07:00:00"/>
    <n v="92350"/>
    <n v="92350"/>
    <s v="Evento"/>
    <s v="jamundi"/>
    <s v="Servicios de salud"/>
    <m/>
    <m/>
    <s v="44B200290"/>
    <x v="0"/>
    <s v="Finalizada"/>
    <e v="#N/A"/>
    <m/>
    <m/>
    <n v="92350"/>
    <n v="0"/>
    <n v="0"/>
    <m/>
    <m/>
    <n v="92350"/>
    <n v="0"/>
    <n v="0"/>
    <n v="92350"/>
    <n v="0"/>
    <m/>
    <n v="0"/>
    <m/>
    <m/>
    <m/>
    <m/>
    <d v="2024-06-30T00:00:00"/>
  </r>
  <r>
    <n v="306342"/>
    <n v="890306950"/>
    <s v="Ese Hospital Piloto de Jamundi"/>
    <s v="FVE"/>
    <n v="306342"/>
    <s v="FVE306342"/>
    <s v="890306950_FVE306342"/>
    <d v="2024-05-30T08:43:51"/>
    <d v="2024-06-15T00:00:00"/>
    <d v="2024-07-02T07:00:00"/>
    <n v="81400"/>
    <n v="81400"/>
    <s v="Evento"/>
    <s v="jamundi"/>
    <s v="Servicios de salud"/>
    <m/>
    <m/>
    <s v="44B200290"/>
    <x v="0"/>
    <s v="Finalizada"/>
    <e v="#N/A"/>
    <m/>
    <m/>
    <n v="81400"/>
    <n v="0"/>
    <n v="0"/>
    <m/>
    <m/>
    <n v="81400"/>
    <n v="0"/>
    <n v="0"/>
    <n v="81400"/>
    <n v="0"/>
    <m/>
    <n v="0"/>
    <m/>
    <m/>
    <m/>
    <m/>
    <d v="2024-06-30T00:00:00"/>
  </r>
  <r>
    <n v="306343"/>
    <n v="890306950"/>
    <s v="Ese Hospital Piloto de Jamundi"/>
    <s v="FVE"/>
    <n v="306343"/>
    <s v="FVE306343"/>
    <s v="890306950_FVE306343"/>
    <d v="2024-05-30T08:50:11"/>
    <d v="2024-06-15T00:00:00"/>
    <d v="2024-07-02T07:00:00"/>
    <n v="298608"/>
    <n v="298608"/>
    <s v="Evento"/>
    <s v="jamundi"/>
    <s v="Servicios de salud"/>
    <m/>
    <m/>
    <s v="44B200290"/>
    <x v="0"/>
    <s v="Finalizada"/>
    <e v="#N/A"/>
    <m/>
    <m/>
    <n v="298608"/>
    <n v="0"/>
    <n v="0"/>
    <m/>
    <m/>
    <n v="298608"/>
    <n v="0"/>
    <n v="0"/>
    <n v="298608"/>
    <n v="0"/>
    <m/>
    <n v="0"/>
    <m/>
    <m/>
    <m/>
    <m/>
    <d v="2024-06-30T00:00:00"/>
  </r>
  <r>
    <n v="306373"/>
    <n v="890306950"/>
    <s v="Ese Hospital Piloto de Jamundi"/>
    <s v="FVE"/>
    <n v="306373"/>
    <s v="FVE306373"/>
    <s v="890306950_FVE306373"/>
    <d v="2024-05-30T09:33:56"/>
    <d v="2024-06-15T00:00:00"/>
    <d v="2024-07-02T07:00:00"/>
    <n v="154920"/>
    <n v="154920"/>
    <s v="Evento"/>
    <s v="jamundi"/>
    <s v="Servicios de salud"/>
    <m/>
    <m/>
    <s v="44B200290"/>
    <x v="0"/>
    <s v="Finalizada"/>
    <e v="#N/A"/>
    <m/>
    <m/>
    <n v="154920"/>
    <n v="0"/>
    <n v="0"/>
    <m/>
    <m/>
    <n v="154920"/>
    <n v="0"/>
    <n v="0"/>
    <n v="154920"/>
    <n v="0"/>
    <m/>
    <n v="0"/>
    <m/>
    <m/>
    <m/>
    <m/>
    <d v="2024-06-30T00:00:00"/>
  </r>
  <r>
    <n v="306414"/>
    <n v="890306950"/>
    <s v="Ese Hospital Piloto de Jamundi"/>
    <s v="FVE"/>
    <n v="306414"/>
    <s v="FVE306414"/>
    <s v="890306950_FVE306414"/>
    <d v="2024-05-30T10:16:08"/>
    <d v="2024-06-15T00:00:00"/>
    <d v="2024-07-02T07:00:00"/>
    <n v="120116"/>
    <n v="120116"/>
    <s v="Evento"/>
    <s v="jamundi"/>
    <s v="Servicios de salud"/>
    <m/>
    <m/>
    <s v="44B200290"/>
    <x v="0"/>
    <s v="Finalizada"/>
    <e v="#N/A"/>
    <m/>
    <m/>
    <n v="120116"/>
    <n v="0"/>
    <n v="0"/>
    <m/>
    <m/>
    <n v="120116"/>
    <n v="0"/>
    <n v="0"/>
    <n v="120116"/>
    <n v="0"/>
    <m/>
    <n v="0"/>
    <m/>
    <m/>
    <m/>
    <m/>
    <d v="2024-06-30T00:00:00"/>
  </r>
  <r>
    <n v="306423"/>
    <n v="890306950"/>
    <s v="Ese Hospital Piloto de Jamundi"/>
    <s v="FVE"/>
    <n v="306423"/>
    <s v="FVE306423"/>
    <s v="890306950_FVE306423"/>
    <d v="2024-05-30T10:30:04"/>
    <d v="2024-06-15T00:00:00"/>
    <d v="2024-07-02T07:00:00"/>
    <n v="116100"/>
    <n v="116100"/>
    <s v="Evento"/>
    <s v="jamundi"/>
    <s v="Servicios de salud"/>
    <m/>
    <m/>
    <s v="44B200290"/>
    <x v="0"/>
    <s v="Finalizada"/>
    <e v="#N/A"/>
    <m/>
    <m/>
    <n v="116100"/>
    <n v="0"/>
    <n v="0"/>
    <m/>
    <m/>
    <n v="116100"/>
    <n v="0"/>
    <n v="0"/>
    <n v="116100"/>
    <n v="0"/>
    <m/>
    <n v="0"/>
    <m/>
    <m/>
    <m/>
    <m/>
    <d v="2024-06-30T00:00:00"/>
  </r>
  <r>
    <n v="306431"/>
    <n v="890306950"/>
    <s v="Ese Hospital Piloto de Jamundi"/>
    <s v="FVE"/>
    <n v="306431"/>
    <s v="FVE306431"/>
    <s v="890306950_FVE306431"/>
    <d v="2024-05-30T10:35:10"/>
    <d v="2024-06-15T00:00:00"/>
    <d v="2024-07-02T07:00:00"/>
    <n v="82880"/>
    <n v="82880"/>
    <s v="Evento"/>
    <s v="jamundi"/>
    <s v="Servicios de salud"/>
    <m/>
    <m/>
    <s v="44B200290"/>
    <x v="0"/>
    <s v="Finalizada"/>
    <e v="#N/A"/>
    <m/>
    <m/>
    <n v="82880"/>
    <n v="0"/>
    <n v="0"/>
    <m/>
    <m/>
    <n v="82880"/>
    <n v="0"/>
    <n v="0"/>
    <n v="82880"/>
    <n v="0"/>
    <m/>
    <n v="0"/>
    <m/>
    <m/>
    <m/>
    <m/>
    <d v="2024-06-30T00:00:00"/>
  </r>
  <r>
    <n v="306439"/>
    <n v="890306950"/>
    <s v="Ese Hospital Piloto de Jamundi"/>
    <s v="FVE"/>
    <n v="306439"/>
    <s v="FVE306439"/>
    <s v="890306950_FVE306439"/>
    <d v="2024-05-30T10:43:14"/>
    <d v="2024-06-15T00:00:00"/>
    <d v="2024-07-02T07:00:00"/>
    <n v="168340"/>
    <n v="168340"/>
    <s v="Evento"/>
    <s v="jamundi"/>
    <s v="Servicios de salud"/>
    <m/>
    <m/>
    <s v="44B200290"/>
    <x v="0"/>
    <s v="Finalizada"/>
    <e v="#N/A"/>
    <m/>
    <m/>
    <n v="168340"/>
    <n v="0"/>
    <n v="0"/>
    <m/>
    <m/>
    <n v="168340"/>
    <n v="0"/>
    <n v="0"/>
    <n v="168340"/>
    <n v="0"/>
    <m/>
    <n v="0"/>
    <m/>
    <m/>
    <m/>
    <m/>
    <d v="2024-06-30T00:00:00"/>
  </r>
  <r>
    <n v="306462"/>
    <n v="890306950"/>
    <s v="Ese Hospital Piloto de Jamundi"/>
    <s v="FVE"/>
    <n v="306462"/>
    <s v="FVE306462"/>
    <s v="890306950_FVE306462"/>
    <d v="2024-05-30T11:06:04"/>
    <d v="2024-06-15T00:00:00"/>
    <d v="2024-07-02T07:00:00"/>
    <n v="420690"/>
    <n v="420690"/>
    <s v="Evento"/>
    <s v="jamundi"/>
    <s v="Servicios de salud"/>
    <m/>
    <m/>
    <s v="44B200290"/>
    <x v="8"/>
    <s v="Para auditoria de pertinencia"/>
    <e v="#N/A"/>
    <m/>
    <m/>
    <n v="0"/>
    <n v="0"/>
    <n v="0"/>
    <m/>
    <m/>
    <n v="0"/>
    <n v="0"/>
    <n v="0"/>
    <n v="0"/>
    <n v="0"/>
    <m/>
    <n v="0"/>
    <m/>
    <m/>
    <m/>
    <m/>
    <d v="2024-06-30T00:00:00"/>
  </r>
  <r>
    <n v="306467"/>
    <n v="890306950"/>
    <s v="Ese Hospital Piloto de Jamundi"/>
    <s v="FVE"/>
    <n v="306467"/>
    <s v="FVE306467"/>
    <s v="890306950_FVE306467"/>
    <d v="2024-05-30T11:10:17"/>
    <d v="2024-06-15T00:00:00"/>
    <d v="2024-07-02T07:00:00"/>
    <n v="81400"/>
    <n v="81400"/>
    <s v="Evento"/>
    <s v="jamundi"/>
    <s v="Servicios de salud"/>
    <m/>
    <m/>
    <s v="44B200290"/>
    <x v="0"/>
    <s v="Finalizada"/>
    <e v="#N/A"/>
    <m/>
    <m/>
    <n v="81400"/>
    <n v="0"/>
    <n v="0"/>
    <m/>
    <m/>
    <n v="81400"/>
    <n v="0"/>
    <n v="0"/>
    <n v="81400"/>
    <n v="0"/>
    <m/>
    <n v="0"/>
    <m/>
    <m/>
    <m/>
    <m/>
    <d v="2024-06-30T00:00:00"/>
  </r>
  <r>
    <n v="306487"/>
    <n v="890306950"/>
    <s v="Ese Hospital Piloto de Jamundi"/>
    <s v="FVE"/>
    <n v="306487"/>
    <s v="FVE306487"/>
    <s v="890306950_FVE306487"/>
    <d v="2024-05-30T11:30:36"/>
    <d v="2024-06-15T00:00:00"/>
    <d v="2024-07-02T07:00:00"/>
    <n v="511510"/>
    <n v="511510"/>
    <s v="Evento"/>
    <s v="jamundi"/>
    <s v="Servicios de salud"/>
    <m/>
    <m/>
    <s v="44B200290"/>
    <x v="8"/>
    <s v="Para auditoria de pertinencia"/>
    <e v="#N/A"/>
    <m/>
    <m/>
    <n v="0"/>
    <n v="0"/>
    <n v="0"/>
    <m/>
    <m/>
    <n v="0"/>
    <n v="0"/>
    <n v="0"/>
    <n v="0"/>
    <n v="0"/>
    <m/>
    <n v="0"/>
    <m/>
    <m/>
    <m/>
    <m/>
    <d v="2024-06-30T00:00:00"/>
  </r>
  <r>
    <n v="306508"/>
    <n v="890306950"/>
    <s v="Ese Hospital Piloto de Jamundi"/>
    <s v="FVE"/>
    <n v="306508"/>
    <s v="FVE306508"/>
    <s v="890306950_FVE306508"/>
    <d v="2024-05-30T12:08:13"/>
    <d v="2024-06-15T00:00:00"/>
    <d v="2024-07-02T07:00:00"/>
    <n v="398650"/>
    <n v="398650"/>
    <s v="Evento"/>
    <s v="jamundi"/>
    <s v="Servicios de salud"/>
    <m/>
    <m/>
    <s v="44B200290"/>
    <x v="0"/>
    <s v="Finalizada"/>
    <e v="#N/A"/>
    <m/>
    <m/>
    <n v="398650"/>
    <n v="0"/>
    <n v="0"/>
    <m/>
    <m/>
    <n v="398650"/>
    <n v="0"/>
    <n v="0"/>
    <n v="398650"/>
    <n v="0"/>
    <m/>
    <n v="0"/>
    <m/>
    <m/>
    <m/>
    <m/>
    <d v="2024-06-30T00:00:00"/>
  </r>
  <r>
    <n v="306512"/>
    <n v="890306950"/>
    <s v="Ese Hospital Piloto de Jamundi"/>
    <s v="FVE"/>
    <n v="306512"/>
    <s v="FVE306512"/>
    <s v="890306950_FVE306512"/>
    <d v="2024-05-30T12:15:18"/>
    <d v="2024-06-15T00:00:00"/>
    <d v="2024-07-02T07:00:00"/>
    <n v="150680"/>
    <n v="150680"/>
    <s v="Evento"/>
    <s v="jamundi"/>
    <s v="Servicios de salud"/>
    <m/>
    <m/>
    <s v="44B200290"/>
    <x v="0"/>
    <s v="Finalizada"/>
    <e v="#N/A"/>
    <m/>
    <m/>
    <n v="150680"/>
    <n v="0"/>
    <n v="0"/>
    <m/>
    <m/>
    <n v="150680"/>
    <n v="0"/>
    <n v="0"/>
    <n v="150680"/>
    <n v="0"/>
    <m/>
    <n v="0"/>
    <m/>
    <m/>
    <m/>
    <m/>
    <d v="2024-06-30T00:00:00"/>
  </r>
  <r>
    <n v="306521"/>
    <n v="890306950"/>
    <s v="Ese Hospital Piloto de Jamundi"/>
    <s v="FVE"/>
    <n v="306521"/>
    <s v="FVE306521"/>
    <s v="890306950_FVE306521"/>
    <d v="2024-05-30T12:28:19"/>
    <d v="2024-06-15T00:00:00"/>
    <d v="2024-07-02T07:00:00"/>
    <n v="65100"/>
    <n v="60600"/>
    <s v="Evento"/>
    <s v="jamundi"/>
    <s v="Servicios de salud"/>
    <m/>
    <m/>
    <s v="44B200290"/>
    <x v="0"/>
    <s v="Finalizada"/>
    <e v="#N/A"/>
    <m/>
    <m/>
    <n v="65100"/>
    <n v="0"/>
    <n v="0"/>
    <m/>
    <m/>
    <n v="65100"/>
    <n v="0"/>
    <n v="0"/>
    <n v="60600"/>
    <n v="0"/>
    <m/>
    <n v="0"/>
    <m/>
    <m/>
    <m/>
    <m/>
    <d v="2024-06-30T00:00:00"/>
  </r>
  <r>
    <n v="306522"/>
    <n v="890306950"/>
    <s v="Ese Hospital Piloto de Jamundi"/>
    <s v="FVE"/>
    <n v="306522"/>
    <s v="FVE306522"/>
    <s v="890306950_FVE306522"/>
    <d v="2024-05-30T12:30:45"/>
    <d v="2024-06-15T00:00:00"/>
    <d v="2024-07-02T07:00:00"/>
    <n v="65100"/>
    <n v="60600"/>
    <s v="Evento"/>
    <s v="jamundi"/>
    <s v="Servicios de salud"/>
    <m/>
    <m/>
    <s v="44B200290"/>
    <x v="0"/>
    <s v="Finalizada"/>
    <e v="#N/A"/>
    <m/>
    <m/>
    <n v="65100"/>
    <n v="0"/>
    <n v="0"/>
    <m/>
    <m/>
    <n v="65100"/>
    <n v="0"/>
    <n v="0"/>
    <n v="60600"/>
    <n v="0"/>
    <m/>
    <n v="0"/>
    <m/>
    <m/>
    <m/>
    <m/>
    <d v="2024-06-30T00:00:00"/>
  </r>
  <r>
    <n v="306529"/>
    <n v="890306950"/>
    <s v="Ese Hospital Piloto de Jamundi"/>
    <s v="FVE"/>
    <n v="306529"/>
    <s v="FVE306529"/>
    <s v="890306950_FVE306529"/>
    <d v="2024-05-30T12:35:44"/>
    <d v="2024-06-15T00:00:00"/>
    <d v="2024-07-02T07:00:00"/>
    <n v="65100"/>
    <n v="60600"/>
    <s v="Evento"/>
    <s v="jamundi"/>
    <s v="Servicios de salud"/>
    <m/>
    <m/>
    <s v="44B200290"/>
    <x v="0"/>
    <s v="Finalizada"/>
    <e v="#N/A"/>
    <m/>
    <m/>
    <n v="65100"/>
    <n v="0"/>
    <n v="0"/>
    <m/>
    <m/>
    <n v="65100"/>
    <n v="0"/>
    <n v="0"/>
    <n v="60600"/>
    <n v="0"/>
    <m/>
    <n v="0"/>
    <m/>
    <m/>
    <m/>
    <m/>
    <d v="2024-06-30T00:00:00"/>
  </r>
  <r>
    <n v="306539"/>
    <n v="890306950"/>
    <s v="Ese Hospital Piloto de Jamundi"/>
    <s v="FVE"/>
    <n v="306539"/>
    <s v="FVE306539"/>
    <s v="890306950_FVE306539"/>
    <d v="2024-05-30T12:54:40"/>
    <d v="2024-06-15T00:00:00"/>
    <d v="2024-07-02T07:00:00"/>
    <n v="202120"/>
    <n v="202120"/>
    <s v="Evento"/>
    <s v="jamundi"/>
    <s v="Servicios de salud"/>
    <m/>
    <m/>
    <s v="44B200290"/>
    <x v="0"/>
    <s v="Finalizada"/>
    <e v="#N/A"/>
    <m/>
    <m/>
    <n v="202120"/>
    <n v="0"/>
    <n v="0"/>
    <m/>
    <m/>
    <n v="202120"/>
    <n v="0"/>
    <n v="0"/>
    <n v="202120"/>
    <n v="0"/>
    <m/>
    <n v="0"/>
    <m/>
    <m/>
    <m/>
    <m/>
    <d v="2024-06-30T00:00:00"/>
  </r>
  <r>
    <n v="306542"/>
    <n v="890306950"/>
    <s v="Ese Hospital Piloto de Jamundi"/>
    <s v="FVE"/>
    <n v="306542"/>
    <s v="FVE306542"/>
    <s v="890306950_FVE306542"/>
    <d v="2024-05-30T12:56:30"/>
    <d v="2024-06-15T00:00:00"/>
    <d v="2024-07-02T07:00:00"/>
    <n v="154915"/>
    <n v="154915"/>
    <s v="Evento"/>
    <s v="jamundi"/>
    <s v="Servicios de salud"/>
    <m/>
    <m/>
    <s v="44B200290"/>
    <x v="0"/>
    <s v="Finalizada"/>
    <e v="#N/A"/>
    <m/>
    <m/>
    <n v="154915"/>
    <n v="0"/>
    <n v="0"/>
    <m/>
    <m/>
    <n v="154915"/>
    <n v="0"/>
    <n v="0"/>
    <n v="154915"/>
    <n v="0"/>
    <m/>
    <n v="0"/>
    <m/>
    <m/>
    <m/>
    <m/>
    <d v="2024-06-30T00:00:00"/>
  </r>
  <r>
    <n v="306543"/>
    <n v="890306950"/>
    <s v="Ese Hospital Piloto de Jamundi"/>
    <s v="FVE"/>
    <n v="306543"/>
    <s v="FVE306543"/>
    <s v="890306950_FVE306543"/>
    <d v="2024-05-30T13:00:03"/>
    <d v="2024-06-15T00:00:00"/>
    <d v="2024-07-02T07:00:00"/>
    <n v="105680"/>
    <n v="105680"/>
    <s v="Evento"/>
    <s v="jamundi"/>
    <s v="Servicios de salud"/>
    <m/>
    <m/>
    <s v="44B200290"/>
    <x v="0"/>
    <s v="Finalizada"/>
    <e v="#N/A"/>
    <m/>
    <m/>
    <n v="105680"/>
    <n v="0"/>
    <n v="0"/>
    <m/>
    <m/>
    <n v="105680"/>
    <n v="0"/>
    <n v="0"/>
    <n v="105680"/>
    <n v="0"/>
    <m/>
    <n v="0"/>
    <m/>
    <m/>
    <m/>
    <m/>
    <d v="2024-06-30T00:00:00"/>
  </r>
  <r>
    <n v="306547"/>
    <n v="890306950"/>
    <s v="Ese Hospital Piloto de Jamundi"/>
    <s v="FVE"/>
    <n v="306547"/>
    <s v="FVE306547"/>
    <s v="890306950_FVE306547"/>
    <d v="2024-05-30T13:04:28"/>
    <d v="2024-06-15T00:00:00"/>
    <d v="2024-07-02T07:00:00"/>
    <n v="95020"/>
    <n v="95020"/>
    <s v="Evento"/>
    <s v="jamundi"/>
    <s v="Servicios de salud"/>
    <m/>
    <m/>
    <s v="44B200290"/>
    <x v="0"/>
    <s v="Finalizada"/>
    <e v="#N/A"/>
    <m/>
    <m/>
    <n v="95020"/>
    <n v="0"/>
    <n v="0"/>
    <m/>
    <m/>
    <n v="95020"/>
    <n v="0"/>
    <n v="0"/>
    <n v="95020"/>
    <n v="0"/>
    <m/>
    <n v="0"/>
    <m/>
    <m/>
    <m/>
    <m/>
    <d v="2024-06-30T00:00:00"/>
  </r>
  <r>
    <n v="306583"/>
    <n v="890306950"/>
    <s v="Ese Hospital Piloto de Jamundi"/>
    <s v="FVE"/>
    <n v="306583"/>
    <s v="FVE306583"/>
    <s v="890306950_FVE306583"/>
    <d v="2024-05-30T14:30:43"/>
    <d v="2024-06-15T00:00:00"/>
    <d v="2024-07-02T07:00:00"/>
    <n v="157416"/>
    <n v="157416"/>
    <s v="Evento"/>
    <s v="jamundi"/>
    <s v="Servicios de salud"/>
    <m/>
    <m/>
    <s v="44B200290"/>
    <x v="0"/>
    <s v="Finalizada"/>
    <e v="#N/A"/>
    <m/>
    <m/>
    <n v="157416"/>
    <n v="0"/>
    <n v="0"/>
    <m/>
    <m/>
    <n v="157416"/>
    <n v="0"/>
    <n v="0"/>
    <n v="157416"/>
    <n v="0"/>
    <m/>
    <n v="0"/>
    <m/>
    <m/>
    <m/>
    <m/>
    <d v="2024-06-30T00:00:00"/>
  </r>
  <r>
    <n v="306589"/>
    <n v="890306950"/>
    <s v="Ese Hospital Piloto de Jamundi"/>
    <s v="FVE"/>
    <n v="306589"/>
    <s v="FVE306589"/>
    <s v="890306950_FVE306589"/>
    <d v="2024-05-30T14:39:01"/>
    <d v="2024-06-15T00:00:00"/>
    <d v="2024-07-02T07:00:00"/>
    <n v="335260"/>
    <n v="335260"/>
    <s v="Evento"/>
    <s v="jamundi"/>
    <s v="Servicios de salud"/>
    <m/>
    <m/>
    <s v="44B200290"/>
    <x v="0"/>
    <s v="Finalizada"/>
    <e v="#N/A"/>
    <m/>
    <m/>
    <n v="335260"/>
    <n v="0"/>
    <n v="0"/>
    <m/>
    <m/>
    <n v="335260"/>
    <n v="0"/>
    <n v="0"/>
    <n v="335260"/>
    <n v="0"/>
    <m/>
    <n v="0"/>
    <m/>
    <m/>
    <m/>
    <m/>
    <d v="2024-06-30T00:00:00"/>
  </r>
  <r>
    <n v="306599"/>
    <n v="890306950"/>
    <s v="Ese Hospital Piloto de Jamundi"/>
    <s v="FVE"/>
    <n v="306599"/>
    <s v="FVE306599"/>
    <s v="890306950_FVE306599"/>
    <d v="2024-05-30T14:45:08"/>
    <d v="2024-06-15T00:00:00"/>
    <d v="2024-07-02T07:00:00"/>
    <n v="219816"/>
    <n v="219816"/>
    <s v="Evento"/>
    <s v="jamundi"/>
    <s v="Servicios de salud"/>
    <m/>
    <m/>
    <s v="44B200290"/>
    <x v="0"/>
    <s v="Finalizada"/>
    <e v="#N/A"/>
    <m/>
    <m/>
    <n v="219816"/>
    <n v="0"/>
    <n v="0"/>
    <m/>
    <m/>
    <n v="219816"/>
    <n v="0"/>
    <n v="0"/>
    <n v="219816"/>
    <n v="0"/>
    <m/>
    <n v="0"/>
    <m/>
    <m/>
    <m/>
    <m/>
    <d v="2024-06-30T00:00:00"/>
  </r>
  <r>
    <n v="306602"/>
    <n v="890306950"/>
    <s v="Ese Hospital Piloto de Jamundi"/>
    <s v="FVE"/>
    <n v="306602"/>
    <s v="FVE306602"/>
    <s v="890306950_FVE306602"/>
    <d v="2024-05-30T14:48:22"/>
    <d v="2024-06-15T00:00:00"/>
    <d v="2024-07-02T07:00:00"/>
    <n v="152280"/>
    <n v="152280"/>
    <s v="Evento"/>
    <s v="jamundi"/>
    <s v="Servicios de salud"/>
    <m/>
    <m/>
    <s v="44B200290"/>
    <x v="0"/>
    <s v="Finalizada"/>
    <e v="#N/A"/>
    <m/>
    <m/>
    <n v="152280"/>
    <n v="0"/>
    <n v="0"/>
    <m/>
    <m/>
    <n v="152280"/>
    <n v="0"/>
    <n v="0"/>
    <n v="152280"/>
    <n v="0"/>
    <m/>
    <n v="0"/>
    <m/>
    <m/>
    <m/>
    <m/>
    <d v="2024-06-30T00:00:00"/>
  </r>
  <r>
    <n v="306632"/>
    <n v="890306950"/>
    <s v="Ese Hospital Piloto de Jamundi"/>
    <s v="FVE"/>
    <n v="306632"/>
    <s v="FVE306632"/>
    <s v="890306950_FVE306632"/>
    <d v="2024-05-30T15:37:53"/>
    <d v="2024-06-15T00:00:00"/>
    <d v="2024-07-02T07:00:00"/>
    <n v="135180"/>
    <n v="135180"/>
    <s v="Evento"/>
    <s v="jamundi"/>
    <s v="Servicios de salud"/>
    <m/>
    <m/>
    <s v="44B200290"/>
    <x v="0"/>
    <s v="Finalizada"/>
    <e v="#N/A"/>
    <m/>
    <m/>
    <n v="135180"/>
    <n v="0"/>
    <n v="0"/>
    <m/>
    <m/>
    <n v="135180"/>
    <n v="0"/>
    <n v="0"/>
    <n v="135180"/>
    <n v="0"/>
    <m/>
    <n v="0"/>
    <m/>
    <m/>
    <m/>
    <m/>
    <d v="2024-06-30T00:00:00"/>
  </r>
  <r>
    <n v="306695"/>
    <n v="890306950"/>
    <s v="Ese Hospital Piloto de Jamundi"/>
    <s v="FVE"/>
    <n v="306695"/>
    <s v="FVE306695"/>
    <s v="890306950_FVE306695"/>
    <d v="2024-05-30T17:28:53"/>
    <d v="2024-06-15T00:00:00"/>
    <d v="2024-07-02T07:00:00"/>
    <n v="65100"/>
    <n v="60600"/>
    <s v="Evento"/>
    <s v="jamundi"/>
    <s v="Servicios de salud"/>
    <m/>
    <m/>
    <s v="44B200290"/>
    <x v="0"/>
    <s v="Finalizada"/>
    <e v="#N/A"/>
    <m/>
    <m/>
    <n v="65100"/>
    <n v="0"/>
    <n v="0"/>
    <m/>
    <m/>
    <n v="65100"/>
    <n v="0"/>
    <n v="0"/>
    <n v="60600"/>
    <n v="0"/>
    <m/>
    <n v="0"/>
    <m/>
    <m/>
    <m/>
    <m/>
    <d v="2024-06-30T00:00:00"/>
  </r>
  <r>
    <n v="306697"/>
    <n v="890306950"/>
    <s v="Ese Hospital Piloto de Jamundi"/>
    <s v="FVE"/>
    <n v="306697"/>
    <s v="FVE306697"/>
    <s v="890306950_FVE306697"/>
    <d v="2024-05-30T17:34:03"/>
    <d v="2024-06-15T00:00:00"/>
    <d v="2024-07-02T07:00:00"/>
    <n v="65100"/>
    <n v="46900"/>
    <s v="Evento"/>
    <s v="jamundi"/>
    <s v="Servicios de salud"/>
    <m/>
    <m/>
    <s v="44B200290"/>
    <x v="0"/>
    <s v="Finalizada"/>
    <e v="#N/A"/>
    <m/>
    <m/>
    <n v="65100"/>
    <n v="0"/>
    <n v="0"/>
    <m/>
    <m/>
    <n v="65100"/>
    <n v="0"/>
    <n v="0"/>
    <n v="46900"/>
    <n v="0"/>
    <m/>
    <n v="0"/>
    <m/>
    <m/>
    <m/>
    <m/>
    <d v="2024-06-30T00:00:00"/>
  </r>
  <r>
    <n v="306708"/>
    <n v="890306950"/>
    <s v="Ese Hospital Piloto de Jamundi"/>
    <s v="FVE"/>
    <n v="306708"/>
    <s v="FVE306708"/>
    <s v="890306950_FVE306708"/>
    <d v="2024-05-30T18:37:26"/>
    <d v="2024-06-15T00:00:00"/>
    <d v="2024-07-02T07:00:00"/>
    <n v="65100"/>
    <n v="60600"/>
    <s v="Evento"/>
    <s v="jamundi"/>
    <s v="Servicios de salud"/>
    <m/>
    <m/>
    <s v="44B200290"/>
    <x v="0"/>
    <s v="Finalizada"/>
    <e v="#N/A"/>
    <m/>
    <m/>
    <n v="65100"/>
    <n v="0"/>
    <n v="0"/>
    <m/>
    <m/>
    <n v="65100"/>
    <n v="0"/>
    <n v="0"/>
    <n v="60600"/>
    <n v="0"/>
    <m/>
    <n v="0"/>
    <m/>
    <m/>
    <m/>
    <m/>
    <d v="2024-06-30T00:00:00"/>
  </r>
  <r>
    <n v="306715"/>
    <n v="890306950"/>
    <s v="Ese Hospital Piloto de Jamundi"/>
    <s v="FVE"/>
    <n v="306715"/>
    <s v="FVE306715"/>
    <s v="890306950_FVE306715"/>
    <d v="2024-05-30T20:01:41"/>
    <d v="2024-06-15T00:00:00"/>
    <d v="2024-07-02T07:00:00"/>
    <n v="65100"/>
    <n v="60600"/>
    <s v="Evento"/>
    <s v="jamundi"/>
    <s v="Servicios de salud"/>
    <m/>
    <m/>
    <s v="44B200290"/>
    <x v="0"/>
    <s v="Finalizada"/>
    <e v="#N/A"/>
    <m/>
    <m/>
    <n v="65100"/>
    <n v="0"/>
    <n v="0"/>
    <m/>
    <m/>
    <n v="65100"/>
    <n v="0"/>
    <n v="0"/>
    <n v="60600"/>
    <n v="0"/>
    <m/>
    <n v="0"/>
    <m/>
    <m/>
    <m/>
    <m/>
    <d v="2024-06-30T00:00:00"/>
  </r>
  <r>
    <n v="306763"/>
    <n v="890306950"/>
    <s v="Ese Hospital Piloto de Jamundi"/>
    <s v="FVE"/>
    <n v="306763"/>
    <s v="FVE306763"/>
    <s v="890306950_FVE306763"/>
    <d v="2024-05-31T08:20:16"/>
    <d v="2024-06-15T00:00:00"/>
    <d v="2024-07-02T07:00:00"/>
    <n v="225040"/>
    <n v="225040"/>
    <s v="Evento"/>
    <s v="jamundi"/>
    <s v="Servicios de salud"/>
    <m/>
    <m/>
    <s v="44B200290"/>
    <x v="0"/>
    <s v="Finalizada"/>
    <e v="#N/A"/>
    <m/>
    <m/>
    <n v="225040"/>
    <n v="0"/>
    <n v="0"/>
    <m/>
    <m/>
    <n v="225040"/>
    <n v="0"/>
    <n v="0"/>
    <n v="225040"/>
    <n v="0"/>
    <m/>
    <n v="0"/>
    <m/>
    <m/>
    <m/>
    <m/>
    <d v="2024-06-30T00:00:00"/>
  </r>
  <r>
    <n v="306766"/>
    <n v="890306950"/>
    <s v="Ese Hospital Piloto de Jamundi"/>
    <s v="FVE"/>
    <n v="306766"/>
    <s v="FVE306766"/>
    <s v="890306950_FVE306766"/>
    <d v="2024-05-31T08:28:06"/>
    <d v="2024-06-15T00:00:00"/>
    <d v="2024-07-02T07:00:00"/>
    <n v="153245"/>
    <n v="153245"/>
    <s v="Evento"/>
    <s v="jamundi"/>
    <s v="Servicios de salud"/>
    <m/>
    <m/>
    <s v="44B200290"/>
    <x v="0"/>
    <s v="Finalizada"/>
    <e v="#N/A"/>
    <m/>
    <m/>
    <n v="153245"/>
    <n v="0"/>
    <n v="0"/>
    <m/>
    <m/>
    <n v="153245"/>
    <n v="0"/>
    <n v="0"/>
    <n v="153245"/>
    <n v="0"/>
    <m/>
    <n v="0"/>
    <m/>
    <m/>
    <m/>
    <m/>
    <d v="2024-06-30T00:00:00"/>
  </r>
  <r>
    <n v="306801"/>
    <n v="890306950"/>
    <s v="Ese Hospital Piloto de Jamundi"/>
    <s v="FVE"/>
    <n v="306801"/>
    <s v="FVE306801"/>
    <s v="890306950_FVE306801"/>
    <d v="2024-05-31T09:03:29"/>
    <d v="2024-06-15T00:00:00"/>
    <d v="2024-07-02T07:00:00"/>
    <n v="104140"/>
    <n v="104140"/>
    <s v="Evento"/>
    <s v="jamundi"/>
    <s v="Servicios de salud"/>
    <m/>
    <m/>
    <s v="44B200290"/>
    <x v="0"/>
    <s v="Finalizada"/>
    <e v="#N/A"/>
    <m/>
    <m/>
    <n v="104140"/>
    <n v="0"/>
    <n v="0"/>
    <m/>
    <m/>
    <n v="104140"/>
    <n v="0"/>
    <n v="0"/>
    <n v="104140"/>
    <n v="0"/>
    <m/>
    <n v="0"/>
    <m/>
    <m/>
    <m/>
    <m/>
    <d v="2024-06-30T00:00:00"/>
  </r>
  <r>
    <n v="306805"/>
    <n v="890306950"/>
    <s v="Ese Hospital Piloto de Jamundi"/>
    <s v="FVE"/>
    <n v="306805"/>
    <s v="FVE306805"/>
    <s v="890306950_FVE306805"/>
    <d v="2024-05-31T09:07:21"/>
    <d v="2024-06-15T00:00:00"/>
    <d v="2024-07-02T07:00:00"/>
    <n v="85930"/>
    <n v="85930"/>
    <s v="Evento"/>
    <s v="jamundi"/>
    <s v="Servicios de salud"/>
    <m/>
    <m/>
    <s v="44B200290"/>
    <x v="0"/>
    <s v="Finalizada"/>
    <e v="#N/A"/>
    <m/>
    <m/>
    <n v="85930"/>
    <n v="0"/>
    <n v="0"/>
    <m/>
    <m/>
    <n v="85930"/>
    <n v="0"/>
    <n v="0"/>
    <n v="85930"/>
    <n v="0"/>
    <m/>
    <n v="0"/>
    <m/>
    <m/>
    <m/>
    <m/>
    <d v="2024-06-30T00:00:00"/>
  </r>
  <r>
    <n v="306813"/>
    <n v="890306950"/>
    <s v="Ese Hospital Piloto de Jamundi"/>
    <s v="FVE"/>
    <n v="306813"/>
    <s v="FVE306813"/>
    <s v="890306950_FVE306813"/>
    <d v="2024-05-31T09:16:19"/>
    <d v="2024-06-15T00:00:00"/>
    <d v="2024-07-02T07:00:00"/>
    <n v="88992"/>
    <n v="88992"/>
    <s v="Evento"/>
    <s v="jamundi"/>
    <s v="Servicios de salud"/>
    <m/>
    <m/>
    <s v="44B200290"/>
    <x v="8"/>
    <s v="Para auditoria de pertinencia"/>
    <e v="#N/A"/>
    <m/>
    <m/>
    <n v="0"/>
    <n v="0"/>
    <n v="0"/>
    <m/>
    <m/>
    <n v="0"/>
    <n v="0"/>
    <n v="0"/>
    <n v="0"/>
    <n v="0"/>
    <m/>
    <n v="0"/>
    <m/>
    <m/>
    <m/>
    <m/>
    <d v="2024-06-30T00:00:00"/>
  </r>
  <r>
    <n v="306831"/>
    <n v="890306950"/>
    <s v="Ese Hospital Piloto de Jamundi"/>
    <s v="FVE"/>
    <n v="306831"/>
    <s v="FVE306831"/>
    <s v="890306950_FVE306831"/>
    <d v="2024-05-31T09:48:16"/>
    <d v="2024-06-15T00:00:00"/>
    <d v="2024-07-02T07:00:00"/>
    <n v="338604"/>
    <n v="338604"/>
    <s v="Evento"/>
    <s v="jamundi"/>
    <s v="Servicios de salud"/>
    <m/>
    <m/>
    <s v="44B200290"/>
    <x v="0"/>
    <s v="Finalizada"/>
    <e v="#N/A"/>
    <m/>
    <m/>
    <n v="338604"/>
    <n v="0"/>
    <n v="0"/>
    <m/>
    <m/>
    <n v="338604"/>
    <n v="0"/>
    <n v="0"/>
    <n v="338604"/>
    <n v="0"/>
    <m/>
    <n v="0"/>
    <m/>
    <m/>
    <m/>
    <m/>
    <d v="2024-06-30T00:00:00"/>
  </r>
  <r>
    <n v="306840"/>
    <n v="890306950"/>
    <s v="Ese Hospital Piloto de Jamundi"/>
    <s v="FVE"/>
    <n v="306840"/>
    <s v="FVE306840"/>
    <s v="890306950_FVE306840"/>
    <d v="2024-05-31T10:06:46"/>
    <d v="2024-06-15T00:00:00"/>
    <d v="2024-07-02T07:00:00"/>
    <n v="276510"/>
    <n v="276510"/>
    <s v="Evento"/>
    <s v="jamundi"/>
    <s v="Servicios de salud"/>
    <m/>
    <m/>
    <s v="44B200290"/>
    <x v="0"/>
    <s v="Finalizada"/>
    <e v="#N/A"/>
    <m/>
    <m/>
    <n v="276510"/>
    <n v="0"/>
    <n v="0"/>
    <m/>
    <m/>
    <n v="276510"/>
    <n v="0"/>
    <n v="0"/>
    <n v="276510"/>
    <n v="0"/>
    <m/>
    <n v="0"/>
    <m/>
    <m/>
    <m/>
    <m/>
    <d v="2024-06-30T00:00:00"/>
  </r>
  <r>
    <n v="306843"/>
    <n v="890306950"/>
    <s v="Ese Hospital Piloto de Jamundi"/>
    <s v="FVE"/>
    <n v="306843"/>
    <s v="FVE306843"/>
    <s v="890306950_FVE306843"/>
    <d v="2024-05-31T10:10:25"/>
    <d v="2024-06-15T00:00:00"/>
    <d v="2024-07-02T07:00:00"/>
    <n v="115700"/>
    <n v="115700"/>
    <s v="Evento"/>
    <s v="jamundi"/>
    <s v="Servicios de salud"/>
    <m/>
    <m/>
    <s v="44B200290"/>
    <x v="0"/>
    <s v="Finalizada"/>
    <e v="#N/A"/>
    <m/>
    <m/>
    <n v="115700"/>
    <n v="0"/>
    <n v="0"/>
    <m/>
    <m/>
    <n v="115700"/>
    <n v="0"/>
    <n v="0"/>
    <n v="115700"/>
    <n v="0"/>
    <m/>
    <n v="0"/>
    <m/>
    <m/>
    <m/>
    <m/>
    <d v="2024-06-30T00:00:00"/>
  </r>
  <r>
    <n v="306853"/>
    <n v="890306950"/>
    <s v="Ese Hospital Piloto de Jamundi"/>
    <s v="FVE"/>
    <n v="306853"/>
    <s v="FVE306853"/>
    <s v="890306950_FVE306853"/>
    <d v="2024-05-31T10:26:59"/>
    <d v="2024-06-15T00:00:00"/>
    <d v="2024-07-02T07:00:00"/>
    <n v="119706"/>
    <n v="119706"/>
    <s v="Evento"/>
    <s v="jamundi"/>
    <s v="Servicios de salud"/>
    <m/>
    <m/>
    <s v="44B200290"/>
    <x v="0"/>
    <s v="Finalizada"/>
    <e v="#N/A"/>
    <m/>
    <m/>
    <n v="119706"/>
    <n v="0"/>
    <n v="0"/>
    <m/>
    <m/>
    <n v="119706"/>
    <n v="0"/>
    <n v="0"/>
    <n v="119706"/>
    <n v="0"/>
    <m/>
    <n v="0"/>
    <m/>
    <m/>
    <m/>
    <m/>
    <d v="2024-06-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6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A3:F13" firstHeaderRow="0" firstDataRow="1" firstDataCol="1"/>
  <pivotFields count="40">
    <pivotField showAll="0"/>
    <pivotField showAll="0"/>
    <pivotField showAll="0"/>
    <pivotField showAll="0"/>
    <pivotField showAll="0"/>
    <pivotField showAll="0"/>
    <pivotField showAll="0"/>
    <pivotField showAll="0"/>
    <pivotField showAll="0"/>
    <pivotField numFmtId="164" showAll="0"/>
    <pivotField numFmtId="166" showAll="0"/>
    <pivotField dataField="1" numFmtId="166" showAll="0"/>
    <pivotField showAll="0"/>
    <pivotField showAll="0"/>
    <pivotField showAll="0"/>
    <pivotField showAll="0"/>
    <pivotField showAll="0"/>
    <pivotField showAll="0"/>
    <pivotField axis="axisRow" dataField="1" showAll="0">
      <items count="11">
        <item x="6"/>
        <item m="1" x="9"/>
        <item x="1"/>
        <item x="3"/>
        <item x="4"/>
        <item x="5"/>
        <item x="8"/>
        <item x="0"/>
        <item x="2"/>
        <item x="7"/>
        <item t="default"/>
      </items>
    </pivotField>
    <pivotField showAll="0"/>
    <pivotField showAll="0"/>
    <pivotField showAll="0"/>
    <pivotField showAll="0"/>
    <pivotField numFmtId="166" showAll="0"/>
    <pivotField numFmtId="166" showAll="0"/>
    <pivotField dataField="1" numFmtId="166" showAll="0"/>
    <pivotField showAll="0"/>
    <pivotField showAll="0"/>
    <pivotField numFmtId="166" showAll="0"/>
    <pivotField dataField="1" numFmtId="166" showAll="0"/>
    <pivotField numFmtId="166" showAll="0"/>
    <pivotField numFmtId="166" showAll="0"/>
    <pivotField numFmtId="166" showAll="0"/>
    <pivotField showAll="0"/>
    <pivotField dataField="1" numFmtId="166" showAll="0"/>
    <pivotField showAll="0"/>
    <pivotField showAll="0"/>
    <pivotField showAll="0"/>
    <pivotField showAll="0"/>
    <pivotField numFmtId="14" showAll="0"/>
  </pivotFields>
  <rowFields count="1">
    <field x="18"/>
  </rowFields>
  <rowItems count="10">
    <i>
      <x/>
    </i>
    <i>
      <x v="2"/>
    </i>
    <i>
      <x v="3"/>
    </i>
    <i>
      <x v="4"/>
    </i>
    <i>
      <x v="5"/>
    </i>
    <i>
      <x v="6"/>
    </i>
    <i>
      <x v="7"/>
    </i>
    <i>
      <x v="8"/>
    </i>
    <i>
      <x v="9"/>
    </i>
    <i t="grand">
      <x/>
    </i>
  </rowItems>
  <colFields count="1">
    <field x="-2"/>
  </colFields>
  <colItems count="5">
    <i>
      <x/>
    </i>
    <i i="1">
      <x v="1"/>
    </i>
    <i i="2">
      <x v="2"/>
    </i>
    <i i="3">
      <x v="3"/>
    </i>
    <i i="4">
      <x v="4"/>
    </i>
  </colItems>
  <dataFields count="5">
    <dataField name="Cant. Facturas " fld="18" subtotal="count" baseField="0" baseItem="0"/>
    <dataField name="Saldo IPS " fld="11" baseField="0" baseItem="0" numFmtId="166"/>
    <dataField name="Valor glosa pendiente  " fld="25" baseField="0" baseItem="0" numFmtId="166"/>
    <dataField name="Valor glosa aceptada " fld="29" baseField="0" baseItem="0" numFmtId="166"/>
    <dataField name="Valor compensacion SAP " fld="34" baseField="0" baseItem="0" numFmtId="166"/>
  </dataFields>
  <formats count="33">
    <format dxfId="32">
      <pivotArea outline="0" collapsedLevelsAreSubtotals="1" fieldPosition="0">
        <references count="1">
          <reference field="4294967294" count="1" selected="0">
            <x v="0"/>
          </reference>
        </references>
      </pivotArea>
    </format>
    <format dxfId="31">
      <pivotArea dataOnly="0" labelOnly="1" outline="0" fieldPosition="0">
        <references count="1">
          <reference field="4294967294" count="1">
            <x v="0"/>
          </reference>
        </references>
      </pivotArea>
    </format>
    <format dxfId="30">
      <pivotArea outline="0" collapsedLevelsAreSubtotals="1" fieldPosition="0">
        <references count="1">
          <reference field="4294967294" count="1" selected="0">
            <x v="0"/>
          </reference>
        </references>
      </pivotArea>
    </format>
    <format dxfId="29">
      <pivotArea dataOnly="0" labelOnly="1" outline="0" fieldPosition="0">
        <references count="1">
          <reference field="4294967294" count="1">
            <x v="0"/>
          </reference>
        </references>
      </pivotArea>
    </format>
    <format dxfId="28">
      <pivotArea type="all" dataOnly="0" outline="0" fieldPosition="0"/>
    </format>
    <format dxfId="27">
      <pivotArea outline="0" collapsedLevelsAreSubtotals="1" fieldPosition="0"/>
    </format>
    <format dxfId="26">
      <pivotArea field="18" type="button" dataOnly="0" labelOnly="1" outline="0" axis="axisRow" fieldPosition="0"/>
    </format>
    <format dxfId="25">
      <pivotArea dataOnly="0" labelOnly="1" fieldPosition="0">
        <references count="1">
          <reference field="18" count="0"/>
        </references>
      </pivotArea>
    </format>
    <format dxfId="24">
      <pivotArea dataOnly="0" labelOnly="1" grandRow="1" outline="0" fieldPosition="0"/>
    </format>
    <format dxfId="23">
      <pivotArea dataOnly="0" labelOnly="1" outline="0" fieldPosition="0">
        <references count="1">
          <reference field="4294967294" count="5">
            <x v="0"/>
            <x v="1"/>
            <x v="2"/>
            <x v="3"/>
            <x v="4"/>
          </reference>
        </references>
      </pivotArea>
    </format>
    <format dxfId="22">
      <pivotArea field="18" type="button" dataOnly="0" labelOnly="1" outline="0" axis="axisRow" fieldPosition="0"/>
    </format>
    <format dxfId="21">
      <pivotArea dataOnly="0" labelOnly="1" fieldPosition="0">
        <references count="1">
          <reference field="18" count="0"/>
        </references>
      </pivotArea>
    </format>
    <format dxfId="20">
      <pivotArea dataOnly="0" labelOnly="1" grandRow="1" outline="0" fieldPosition="0"/>
    </format>
    <format dxfId="19">
      <pivotArea outline="0" collapsedLevelsAreSubtotals="1" fieldPosition="0">
        <references count="1">
          <reference field="4294967294" count="1" selected="0">
            <x v="0"/>
          </reference>
        </references>
      </pivotArea>
    </format>
    <format dxfId="18">
      <pivotArea dataOnly="0" labelOnly="1" outline="0" fieldPosition="0">
        <references count="1">
          <reference field="4294967294" count="1">
            <x v="0"/>
          </reference>
        </references>
      </pivotArea>
    </format>
    <format dxfId="17">
      <pivotArea outline="0" collapsedLevelsAreSubtotals="1" fieldPosition="0">
        <references count="1">
          <reference field="4294967294" count="1" selected="0">
            <x v="1"/>
          </reference>
        </references>
      </pivotArea>
    </format>
    <format dxfId="16">
      <pivotArea dataOnly="0" labelOnly="1" outline="0" fieldPosition="0">
        <references count="1">
          <reference field="4294967294" count="1">
            <x v="1"/>
          </reference>
        </references>
      </pivotArea>
    </format>
    <format dxfId="15">
      <pivotArea dataOnly="0" outline="0" fieldPosition="0">
        <references count="1">
          <reference field="4294967294" count="1">
            <x v="2"/>
          </reference>
        </references>
      </pivotArea>
    </format>
    <format dxfId="14">
      <pivotArea dataOnly="0" outline="0" fieldPosition="0">
        <references count="1">
          <reference field="4294967294" count="1">
            <x v="3"/>
          </reference>
        </references>
      </pivotArea>
    </format>
    <format dxfId="13">
      <pivotArea outline="0" collapsedLevelsAreSubtotals="1" fieldPosition="0">
        <references count="1">
          <reference field="4294967294" count="4" selected="0">
            <x v="1"/>
            <x v="2"/>
            <x v="3"/>
            <x v="4"/>
          </reference>
        </references>
      </pivotArea>
    </format>
    <format dxfId="12">
      <pivotArea dataOnly="0" labelOnly="1" outline="0" fieldPosition="0">
        <references count="1">
          <reference field="4294967294" count="4">
            <x v="1"/>
            <x v="2"/>
            <x v="3"/>
            <x v="4"/>
          </reference>
        </references>
      </pivotArea>
    </format>
    <format dxfId="11">
      <pivotArea field="18" type="button" dataOnly="0" labelOnly="1" outline="0" axis="axisRow" fieldPosition="0"/>
    </format>
    <format dxfId="10">
      <pivotArea dataOnly="0" labelOnly="1" outline="0" fieldPosition="0">
        <references count="1">
          <reference field="4294967294" count="5">
            <x v="0"/>
            <x v="1"/>
            <x v="2"/>
            <x v="3"/>
            <x v="4"/>
          </reference>
        </references>
      </pivotArea>
    </format>
    <format dxfId="9">
      <pivotArea grandRow="1" outline="0" collapsedLevelsAreSubtotals="1" fieldPosition="0"/>
    </format>
    <format dxfId="8">
      <pivotArea dataOnly="0" labelOnly="1" grandRow="1" outline="0" fieldPosition="0"/>
    </format>
    <format dxfId="7">
      <pivotArea field="18" type="button" dataOnly="0" labelOnly="1" outline="0" axis="axisRow" fieldPosition="0"/>
    </format>
    <format dxfId="6">
      <pivotArea dataOnly="0" labelOnly="1" outline="0" fieldPosition="0">
        <references count="1">
          <reference field="4294967294" count="5">
            <x v="0"/>
            <x v="1"/>
            <x v="2"/>
            <x v="3"/>
            <x v="4"/>
          </reference>
        </references>
      </pivotArea>
    </format>
    <format dxfId="5">
      <pivotArea field="18" type="button" dataOnly="0" labelOnly="1" outline="0" axis="axisRow" fieldPosition="0"/>
    </format>
    <format dxfId="4">
      <pivotArea dataOnly="0" labelOnly="1" outline="0" fieldPosition="0">
        <references count="1">
          <reference field="4294967294" count="5">
            <x v="0"/>
            <x v="1"/>
            <x v="2"/>
            <x v="3"/>
            <x v="4"/>
          </reference>
        </references>
      </pivotArea>
    </format>
    <format dxfId="3">
      <pivotArea field="18"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collapsedLevelsAreSubtotals="1" fieldPosition="0">
        <references count="2">
          <reference field="4294967294" count="1" selected="0">
            <x v="4"/>
          </reference>
          <reference field="18" count="1">
            <x v="2"/>
          </reference>
        </references>
      </pivotArea>
    </format>
    <format dxfId="0">
      <pivotArea collapsedLevelsAreSubtotals="1" fieldPosition="0">
        <references count="2">
          <reference field="4294967294" count="1" selected="0">
            <x v="1"/>
          </reference>
          <reference field="18"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95"/>
  <sheetViews>
    <sheetView workbookViewId="0">
      <pane ySplit="1" topLeftCell="A2773" activePane="bottomLeft" state="frozen"/>
      <selection pane="bottomLeft" activeCell="D2786" sqref="D2786"/>
    </sheetView>
  </sheetViews>
  <sheetFormatPr baseColWidth="10" defaultRowHeight="14.5" x14ac:dyDescent="0.35"/>
  <cols>
    <col min="1" max="1" width="9.54296875" bestFit="1" customWidth="1"/>
    <col min="4" max="4" width="9.26953125" bestFit="1" customWidth="1"/>
    <col min="5" max="5" width="9.54296875" bestFit="1" customWidth="1"/>
    <col min="8" max="8" width="11.81640625" bestFit="1" customWidth="1"/>
    <col min="9" max="9" width="11.1796875" bestFit="1" customWidth="1"/>
    <col min="10" max="10" width="11" bestFit="1" customWidth="1"/>
    <col min="11" max="11" width="9.7265625" bestFit="1" customWidth="1"/>
    <col min="12" max="12" width="16" customWidth="1"/>
    <col min="13" max="13" width="9" hidden="1" customWidth="1"/>
    <col min="14" max="14" width="7.7265625" hidden="1" customWidth="1"/>
    <col min="15" max="15" width="12.7265625" bestFit="1" customWidth="1"/>
  </cols>
  <sheetData>
    <row r="1" spans="1:15" s="20" customFormat="1" ht="26" x14ac:dyDescent="0.35">
      <c r="A1" s="14" t="s">
        <v>3</v>
      </c>
      <c r="B1" s="14" t="s">
        <v>0</v>
      </c>
      <c r="C1" s="14" t="s">
        <v>1</v>
      </c>
      <c r="D1" s="14" t="s">
        <v>2</v>
      </c>
      <c r="E1" s="14" t="s">
        <v>3</v>
      </c>
      <c r="F1" s="15" t="s">
        <v>4</v>
      </c>
      <c r="G1" s="15" t="s">
        <v>5</v>
      </c>
      <c r="H1" s="16" t="s">
        <v>6</v>
      </c>
      <c r="I1" s="16" t="s">
        <v>17</v>
      </c>
      <c r="J1" s="16" t="s">
        <v>7</v>
      </c>
      <c r="K1" s="16" t="s">
        <v>8</v>
      </c>
      <c r="L1" s="16" t="s">
        <v>9</v>
      </c>
      <c r="M1" s="23" t="s">
        <v>10</v>
      </c>
      <c r="N1" s="14" t="s">
        <v>11</v>
      </c>
      <c r="O1" s="26" t="s">
        <v>20</v>
      </c>
    </row>
    <row r="2" spans="1:15" x14ac:dyDescent="0.35">
      <c r="A2" s="1">
        <v>5235100</v>
      </c>
      <c r="B2" s="1">
        <v>890306950</v>
      </c>
      <c r="C2" s="2" t="s">
        <v>12</v>
      </c>
      <c r="D2" s="22"/>
      <c r="E2" s="1">
        <v>5235100</v>
      </c>
      <c r="F2" s="3">
        <v>43556.73863425944</v>
      </c>
      <c r="G2" s="3">
        <v>43600.999988425989</v>
      </c>
      <c r="H2" s="4">
        <v>162854</v>
      </c>
      <c r="I2" s="4">
        <v>162854</v>
      </c>
      <c r="J2" s="4" t="s">
        <v>13</v>
      </c>
      <c r="K2" s="4" t="s">
        <v>14</v>
      </c>
      <c r="L2" s="4" t="s">
        <v>15</v>
      </c>
      <c r="M2" s="12">
        <v>2019</v>
      </c>
      <c r="N2" s="1">
        <v>16917</v>
      </c>
      <c r="O2" s="27" t="s">
        <v>19</v>
      </c>
    </row>
    <row r="3" spans="1:15" x14ac:dyDescent="0.35">
      <c r="A3" s="1">
        <v>5561019</v>
      </c>
      <c r="B3" s="1">
        <v>890306950</v>
      </c>
      <c r="C3" s="2" t="s">
        <v>12</v>
      </c>
      <c r="D3" s="9"/>
      <c r="E3" s="1">
        <v>5561019</v>
      </c>
      <c r="F3" s="3">
        <v>43880.416122685187</v>
      </c>
      <c r="G3" s="3">
        <v>43905.999988425989</v>
      </c>
      <c r="H3" s="4">
        <v>10700</v>
      </c>
      <c r="I3" s="4">
        <v>10700</v>
      </c>
      <c r="J3" s="4" t="s">
        <v>13</v>
      </c>
      <c r="K3" s="4" t="s">
        <v>14</v>
      </c>
      <c r="L3" s="4" t="s">
        <v>15</v>
      </c>
      <c r="M3" s="12">
        <v>2020</v>
      </c>
      <c r="N3" s="1">
        <v>17890</v>
      </c>
      <c r="O3" s="27" t="s">
        <v>19</v>
      </c>
    </row>
    <row r="4" spans="1:15" x14ac:dyDescent="0.35">
      <c r="A4" s="1">
        <v>5658800</v>
      </c>
      <c r="B4" s="1">
        <v>890306950</v>
      </c>
      <c r="C4" s="2" t="s">
        <v>12</v>
      </c>
      <c r="D4" s="22"/>
      <c r="E4" s="1">
        <v>5658800</v>
      </c>
      <c r="F4" s="3">
        <v>44025.340081006754</v>
      </c>
      <c r="G4" s="3">
        <v>44058.999988425989</v>
      </c>
      <c r="H4" s="4">
        <v>223813</v>
      </c>
      <c r="I4" s="4">
        <v>223813</v>
      </c>
      <c r="J4" s="4" t="s">
        <v>13</v>
      </c>
      <c r="K4" s="4" t="s">
        <v>14</v>
      </c>
      <c r="L4" s="4" t="s">
        <v>15</v>
      </c>
      <c r="M4" s="12">
        <v>2020</v>
      </c>
      <c r="N4" s="1">
        <v>18287</v>
      </c>
      <c r="O4" s="27" t="s">
        <v>19</v>
      </c>
    </row>
    <row r="5" spans="1:15" x14ac:dyDescent="0.35">
      <c r="A5" s="1">
        <v>5685561</v>
      </c>
      <c r="B5" s="1">
        <v>890306950</v>
      </c>
      <c r="C5" s="2" t="s">
        <v>12</v>
      </c>
      <c r="D5" s="22"/>
      <c r="E5" s="1">
        <v>5685561</v>
      </c>
      <c r="F5" s="3">
        <v>44062.482418969739</v>
      </c>
      <c r="G5" s="3">
        <v>44089.999988425989</v>
      </c>
      <c r="H5" s="4">
        <v>208256</v>
      </c>
      <c r="I5" s="4">
        <v>208256</v>
      </c>
      <c r="J5" s="4" t="s">
        <v>13</v>
      </c>
      <c r="K5" s="4" t="s">
        <v>14</v>
      </c>
      <c r="L5" s="4" t="s">
        <v>15</v>
      </c>
      <c r="M5" s="12">
        <v>2020</v>
      </c>
      <c r="N5" s="1">
        <v>18359</v>
      </c>
      <c r="O5" s="27" t="s">
        <v>19</v>
      </c>
    </row>
    <row r="6" spans="1:15" x14ac:dyDescent="0.35">
      <c r="A6" s="1">
        <v>92336</v>
      </c>
      <c r="B6" s="1">
        <v>890306950</v>
      </c>
      <c r="C6" s="2" t="s">
        <v>12</v>
      </c>
      <c r="D6" s="1" t="s">
        <v>16</v>
      </c>
      <c r="E6" s="1">
        <v>92336</v>
      </c>
      <c r="F6" s="3">
        <v>44569.528449062724</v>
      </c>
      <c r="G6" s="3">
        <v>44607</v>
      </c>
      <c r="H6" s="4">
        <v>80832</v>
      </c>
      <c r="I6" s="4">
        <v>80832</v>
      </c>
      <c r="J6" s="4" t="s">
        <v>13</v>
      </c>
      <c r="K6" s="4" t="s">
        <v>14</v>
      </c>
      <c r="L6" s="4" t="s">
        <v>15</v>
      </c>
      <c r="M6" s="13">
        <v>2022</v>
      </c>
      <c r="N6" s="1">
        <v>92336</v>
      </c>
      <c r="O6" s="27" t="s">
        <v>18</v>
      </c>
    </row>
    <row r="7" spans="1:15" x14ac:dyDescent="0.35">
      <c r="A7" s="1">
        <v>92341</v>
      </c>
      <c r="B7" s="1">
        <v>890306950</v>
      </c>
      <c r="C7" s="2" t="s">
        <v>12</v>
      </c>
      <c r="D7" s="1" t="s">
        <v>16</v>
      </c>
      <c r="E7" s="1">
        <v>92341</v>
      </c>
      <c r="F7" s="3">
        <v>44569.534062500112</v>
      </c>
      <c r="G7" s="3">
        <v>44607</v>
      </c>
      <c r="H7" s="4">
        <v>80832</v>
      </c>
      <c r="I7" s="4">
        <v>80832</v>
      </c>
      <c r="J7" s="4" t="s">
        <v>13</v>
      </c>
      <c r="K7" s="4" t="s">
        <v>14</v>
      </c>
      <c r="L7" s="4" t="s">
        <v>15</v>
      </c>
      <c r="M7" s="13">
        <v>2022</v>
      </c>
      <c r="N7" s="1">
        <v>92341</v>
      </c>
      <c r="O7" s="27" t="s">
        <v>18</v>
      </c>
    </row>
    <row r="8" spans="1:15" x14ac:dyDescent="0.35">
      <c r="A8" s="1">
        <v>94111</v>
      </c>
      <c r="B8" s="1">
        <v>890306950</v>
      </c>
      <c r="C8" s="2" t="s">
        <v>12</v>
      </c>
      <c r="D8" s="1" t="s">
        <v>16</v>
      </c>
      <c r="E8" s="1">
        <v>94111</v>
      </c>
      <c r="F8" s="3">
        <v>44580.49888887722</v>
      </c>
      <c r="G8" s="3">
        <v>44607</v>
      </c>
      <c r="H8" s="4">
        <v>80832</v>
      </c>
      <c r="I8" s="4">
        <v>80832</v>
      </c>
      <c r="J8" s="4" t="s">
        <v>13</v>
      </c>
      <c r="K8" s="4" t="s">
        <v>14</v>
      </c>
      <c r="L8" s="4" t="s">
        <v>15</v>
      </c>
      <c r="M8" s="13">
        <v>2022</v>
      </c>
      <c r="N8" s="1">
        <v>94111</v>
      </c>
      <c r="O8" s="27" t="s">
        <v>18</v>
      </c>
    </row>
    <row r="9" spans="1:15" x14ac:dyDescent="0.35">
      <c r="A9" s="1">
        <v>110691</v>
      </c>
      <c r="B9" s="1">
        <v>890306950</v>
      </c>
      <c r="C9" s="2" t="s">
        <v>12</v>
      </c>
      <c r="D9" s="1" t="s">
        <v>16</v>
      </c>
      <c r="E9" s="1">
        <v>110691</v>
      </c>
      <c r="F9" s="3">
        <v>44665.331238414161</v>
      </c>
      <c r="G9" s="3">
        <v>44696</v>
      </c>
      <c r="H9" s="4">
        <v>80832</v>
      </c>
      <c r="I9" s="4">
        <v>80832</v>
      </c>
      <c r="J9" s="4" t="s">
        <v>13</v>
      </c>
      <c r="K9" s="4" t="s">
        <v>14</v>
      </c>
      <c r="L9" s="4" t="s">
        <v>15</v>
      </c>
      <c r="M9" s="13">
        <v>2022</v>
      </c>
      <c r="N9" s="1">
        <v>110691</v>
      </c>
      <c r="O9" s="27" t="s">
        <v>18</v>
      </c>
    </row>
    <row r="10" spans="1:15" x14ac:dyDescent="0.35">
      <c r="A10" s="1">
        <v>110706</v>
      </c>
      <c r="B10" s="1">
        <v>890306950</v>
      </c>
      <c r="C10" s="2" t="s">
        <v>12</v>
      </c>
      <c r="D10" s="1" t="s">
        <v>16</v>
      </c>
      <c r="E10" s="1">
        <v>110706</v>
      </c>
      <c r="F10" s="3">
        <v>44665.375462951604</v>
      </c>
      <c r="G10" s="3">
        <v>44696</v>
      </c>
      <c r="H10" s="4">
        <v>80832</v>
      </c>
      <c r="I10" s="4">
        <v>80832</v>
      </c>
      <c r="J10" s="4" t="s">
        <v>13</v>
      </c>
      <c r="K10" s="4" t="s">
        <v>14</v>
      </c>
      <c r="L10" s="4" t="s">
        <v>15</v>
      </c>
      <c r="M10" s="13">
        <v>2022</v>
      </c>
      <c r="N10" s="1">
        <v>110706</v>
      </c>
      <c r="O10" s="27" t="s">
        <v>18</v>
      </c>
    </row>
    <row r="11" spans="1:15" x14ac:dyDescent="0.35">
      <c r="A11" s="1">
        <v>115533</v>
      </c>
      <c r="B11" s="1">
        <v>890306950</v>
      </c>
      <c r="C11" s="2" t="s">
        <v>12</v>
      </c>
      <c r="D11" s="1" t="s">
        <v>16</v>
      </c>
      <c r="E11" s="1">
        <v>115533</v>
      </c>
      <c r="F11" s="3">
        <v>44691.668402777985</v>
      </c>
      <c r="G11" s="3">
        <v>44727</v>
      </c>
      <c r="H11" s="4">
        <v>80832</v>
      </c>
      <c r="I11" s="4">
        <v>80832</v>
      </c>
      <c r="J11" s="4" t="s">
        <v>13</v>
      </c>
      <c r="K11" s="4" t="s">
        <v>14</v>
      </c>
      <c r="L11" s="4" t="s">
        <v>15</v>
      </c>
      <c r="M11" s="13">
        <v>2022</v>
      </c>
      <c r="N11" s="1">
        <v>115533</v>
      </c>
      <c r="O11" s="27" t="s">
        <v>18</v>
      </c>
    </row>
    <row r="12" spans="1:15" x14ac:dyDescent="0.35">
      <c r="A12" s="1">
        <v>120554</v>
      </c>
      <c r="B12" s="1">
        <v>890306950</v>
      </c>
      <c r="C12" s="2" t="s">
        <v>12</v>
      </c>
      <c r="D12" s="1" t="s">
        <v>16</v>
      </c>
      <c r="E12" s="1">
        <v>120554</v>
      </c>
      <c r="F12" s="3">
        <v>44714.621238414198</v>
      </c>
      <c r="G12" s="3">
        <v>44757</v>
      </c>
      <c r="H12" s="4">
        <v>80832</v>
      </c>
      <c r="I12" s="4">
        <v>80832</v>
      </c>
      <c r="J12" s="4" t="s">
        <v>13</v>
      </c>
      <c r="K12" s="4" t="s">
        <v>14</v>
      </c>
      <c r="L12" s="4" t="s">
        <v>15</v>
      </c>
      <c r="M12" s="13">
        <v>2022</v>
      </c>
      <c r="N12" s="1">
        <v>120554</v>
      </c>
      <c r="O12" s="27" t="s">
        <v>18</v>
      </c>
    </row>
    <row r="13" spans="1:15" x14ac:dyDescent="0.35">
      <c r="A13" s="1">
        <v>123434</v>
      </c>
      <c r="B13" s="1">
        <v>890306950</v>
      </c>
      <c r="C13" s="2" t="s">
        <v>12</v>
      </c>
      <c r="D13" s="1" t="s">
        <v>16</v>
      </c>
      <c r="E13" s="1">
        <v>123434</v>
      </c>
      <c r="F13" s="3">
        <v>44730.362974537071</v>
      </c>
      <c r="G13" s="3">
        <v>44757</v>
      </c>
      <c r="H13" s="4">
        <v>80832</v>
      </c>
      <c r="I13" s="4">
        <v>80832</v>
      </c>
      <c r="J13" s="4" t="s">
        <v>13</v>
      </c>
      <c r="K13" s="4" t="s">
        <v>14</v>
      </c>
      <c r="L13" s="4" t="s">
        <v>15</v>
      </c>
      <c r="M13" s="13">
        <v>2022</v>
      </c>
      <c r="N13" s="1">
        <v>123434</v>
      </c>
      <c r="O13" s="27" t="s">
        <v>18</v>
      </c>
    </row>
    <row r="14" spans="1:15" x14ac:dyDescent="0.35">
      <c r="A14" s="1">
        <v>125130</v>
      </c>
      <c r="B14" s="1">
        <v>890306950</v>
      </c>
      <c r="C14" s="2" t="s">
        <v>12</v>
      </c>
      <c r="D14" s="1" t="s">
        <v>16</v>
      </c>
      <c r="E14" s="1">
        <v>125130</v>
      </c>
      <c r="F14" s="3">
        <v>44737.485081006773</v>
      </c>
      <c r="G14" s="3">
        <v>44757</v>
      </c>
      <c r="H14" s="4">
        <v>80832</v>
      </c>
      <c r="I14" s="4">
        <v>80832</v>
      </c>
      <c r="J14" s="4" t="s">
        <v>13</v>
      </c>
      <c r="K14" s="4" t="s">
        <v>14</v>
      </c>
      <c r="L14" s="4" t="s">
        <v>15</v>
      </c>
      <c r="M14" s="13">
        <v>2022</v>
      </c>
      <c r="N14" s="1">
        <v>125130</v>
      </c>
      <c r="O14" s="27" t="s">
        <v>18</v>
      </c>
    </row>
    <row r="15" spans="1:15" x14ac:dyDescent="0.35">
      <c r="A15" s="5">
        <v>127550</v>
      </c>
      <c r="B15" s="5">
        <v>890306950</v>
      </c>
      <c r="C15" s="6" t="s">
        <v>12</v>
      </c>
      <c r="D15" s="5" t="s">
        <v>16</v>
      </c>
      <c r="E15" s="5">
        <v>127550</v>
      </c>
      <c r="F15" s="8">
        <v>44749.388449074235</v>
      </c>
      <c r="G15" s="8">
        <v>44788</v>
      </c>
      <c r="H15" s="7">
        <v>10800</v>
      </c>
      <c r="I15" s="7">
        <v>10800</v>
      </c>
      <c r="J15" s="4" t="s">
        <v>13</v>
      </c>
      <c r="K15" s="4" t="s">
        <v>14</v>
      </c>
      <c r="L15" s="4" t="s">
        <v>15</v>
      </c>
      <c r="M15" s="12"/>
      <c r="N15" s="1"/>
      <c r="O15" s="27" t="s">
        <v>19</v>
      </c>
    </row>
    <row r="16" spans="1:15" x14ac:dyDescent="0.35">
      <c r="A16" s="5">
        <v>127697</v>
      </c>
      <c r="B16" s="5">
        <v>890306950</v>
      </c>
      <c r="C16" s="6" t="s">
        <v>12</v>
      </c>
      <c r="D16" s="5" t="s">
        <v>16</v>
      </c>
      <c r="E16" s="5">
        <v>127697</v>
      </c>
      <c r="F16" s="8">
        <v>44749.673217592761</v>
      </c>
      <c r="G16" s="8">
        <v>44788</v>
      </c>
      <c r="H16" s="7">
        <v>80832</v>
      </c>
      <c r="I16" s="7">
        <v>80832</v>
      </c>
      <c r="J16" s="4" t="s">
        <v>13</v>
      </c>
      <c r="K16" s="4" t="s">
        <v>14</v>
      </c>
      <c r="L16" s="4" t="s">
        <v>15</v>
      </c>
      <c r="M16" s="12"/>
      <c r="N16" s="1"/>
      <c r="O16" s="27" t="s">
        <v>18</v>
      </c>
    </row>
    <row r="17" spans="1:15" x14ac:dyDescent="0.35">
      <c r="A17" s="5">
        <v>127702</v>
      </c>
      <c r="B17" s="5">
        <v>890306950</v>
      </c>
      <c r="C17" s="6" t="s">
        <v>12</v>
      </c>
      <c r="D17" s="5" t="s">
        <v>16</v>
      </c>
      <c r="E17" s="5">
        <v>127702</v>
      </c>
      <c r="F17" s="8">
        <v>44749.682268506847</v>
      </c>
      <c r="G17" s="8">
        <v>44788</v>
      </c>
      <c r="H17" s="7">
        <v>80832</v>
      </c>
      <c r="I17" s="7">
        <v>80832</v>
      </c>
      <c r="J17" s="4" t="s">
        <v>13</v>
      </c>
      <c r="K17" s="4" t="s">
        <v>14</v>
      </c>
      <c r="L17" s="4" t="s">
        <v>15</v>
      </c>
      <c r="M17" s="12"/>
      <c r="N17" s="1"/>
      <c r="O17" s="27" t="s">
        <v>18</v>
      </c>
    </row>
    <row r="18" spans="1:15" x14ac:dyDescent="0.35">
      <c r="A18" s="5">
        <v>127945</v>
      </c>
      <c r="B18" s="5">
        <v>890306950</v>
      </c>
      <c r="C18" s="6" t="s">
        <v>12</v>
      </c>
      <c r="D18" s="5" t="s">
        <v>16</v>
      </c>
      <c r="E18" s="5">
        <v>127945</v>
      </c>
      <c r="F18" s="8">
        <v>44753.314999988303</v>
      </c>
      <c r="G18" s="8">
        <v>44788</v>
      </c>
      <c r="H18" s="7">
        <v>10800</v>
      </c>
      <c r="I18" s="7">
        <v>10800</v>
      </c>
      <c r="J18" s="4" t="s">
        <v>13</v>
      </c>
      <c r="K18" s="4" t="s">
        <v>14</v>
      </c>
      <c r="L18" s="4" t="s">
        <v>15</v>
      </c>
      <c r="M18" s="12"/>
      <c r="N18" s="1"/>
      <c r="O18" s="27" t="s">
        <v>19</v>
      </c>
    </row>
    <row r="19" spans="1:15" x14ac:dyDescent="0.35">
      <c r="A19" s="5">
        <v>127957</v>
      </c>
      <c r="B19" s="5">
        <v>890306950</v>
      </c>
      <c r="C19" s="6" t="s">
        <v>12</v>
      </c>
      <c r="D19" s="5" t="s">
        <v>16</v>
      </c>
      <c r="E19" s="5">
        <v>127957</v>
      </c>
      <c r="F19" s="8">
        <v>44753.349722222425</v>
      </c>
      <c r="G19" s="8">
        <v>44788</v>
      </c>
      <c r="H19" s="7">
        <v>10800</v>
      </c>
      <c r="I19" s="7">
        <v>10800</v>
      </c>
      <c r="J19" s="4" t="s">
        <v>13</v>
      </c>
      <c r="K19" s="4" t="s">
        <v>14</v>
      </c>
      <c r="L19" s="4" t="s">
        <v>15</v>
      </c>
      <c r="M19" s="12"/>
      <c r="N19" s="1"/>
      <c r="O19" s="27" t="s">
        <v>19</v>
      </c>
    </row>
    <row r="20" spans="1:15" x14ac:dyDescent="0.35">
      <c r="A20" s="5">
        <v>128074</v>
      </c>
      <c r="B20" s="5">
        <v>890306950</v>
      </c>
      <c r="C20" s="6" t="s">
        <v>12</v>
      </c>
      <c r="D20" s="5" t="s">
        <v>16</v>
      </c>
      <c r="E20" s="5">
        <v>128074</v>
      </c>
      <c r="F20" s="8">
        <v>44753.569884247612</v>
      </c>
      <c r="G20" s="8">
        <v>44788</v>
      </c>
      <c r="H20" s="7">
        <v>10800</v>
      </c>
      <c r="I20" s="7">
        <v>10800</v>
      </c>
      <c r="J20" s="4" t="s">
        <v>13</v>
      </c>
      <c r="K20" s="4" t="s">
        <v>14</v>
      </c>
      <c r="L20" s="4" t="s">
        <v>15</v>
      </c>
      <c r="M20" s="12"/>
      <c r="N20" s="1"/>
      <c r="O20" s="27" t="s">
        <v>19</v>
      </c>
    </row>
    <row r="21" spans="1:15" x14ac:dyDescent="0.35">
      <c r="A21" s="5">
        <v>128106</v>
      </c>
      <c r="B21" s="5">
        <v>890306950</v>
      </c>
      <c r="C21" s="6" t="s">
        <v>12</v>
      </c>
      <c r="D21" s="5" t="s">
        <v>16</v>
      </c>
      <c r="E21" s="5">
        <v>128106</v>
      </c>
      <c r="F21" s="8">
        <v>44753.615104166791</v>
      </c>
      <c r="G21" s="8">
        <v>44788</v>
      </c>
      <c r="H21" s="7">
        <v>10800</v>
      </c>
      <c r="I21" s="7">
        <v>10800</v>
      </c>
      <c r="J21" s="4" t="s">
        <v>13</v>
      </c>
      <c r="K21" s="4" t="s">
        <v>14</v>
      </c>
      <c r="L21" s="4" t="s">
        <v>15</v>
      </c>
      <c r="M21" s="12"/>
      <c r="N21" s="1"/>
      <c r="O21" s="27" t="s">
        <v>19</v>
      </c>
    </row>
    <row r="22" spans="1:15" x14ac:dyDescent="0.35">
      <c r="A22" s="5">
        <v>128148</v>
      </c>
      <c r="B22" s="5">
        <v>890306950</v>
      </c>
      <c r="C22" s="6" t="s">
        <v>12</v>
      </c>
      <c r="D22" s="5" t="s">
        <v>16</v>
      </c>
      <c r="E22" s="5">
        <v>128148</v>
      </c>
      <c r="F22" s="8">
        <v>44753.665648136754</v>
      </c>
      <c r="G22" s="8">
        <v>44788</v>
      </c>
      <c r="H22" s="7">
        <v>10800</v>
      </c>
      <c r="I22" s="7">
        <v>10800</v>
      </c>
      <c r="J22" s="4" t="s">
        <v>13</v>
      </c>
      <c r="K22" s="4" t="s">
        <v>14</v>
      </c>
      <c r="L22" s="4" t="s">
        <v>15</v>
      </c>
      <c r="M22" s="12"/>
      <c r="N22" s="1"/>
      <c r="O22" s="27" t="s">
        <v>19</v>
      </c>
    </row>
    <row r="23" spans="1:15" x14ac:dyDescent="0.35">
      <c r="A23" s="5">
        <v>128176</v>
      </c>
      <c r="B23" s="5">
        <v>890306950</v>
      </c>
      <c r="C23" s="6" t="s">
        <v>12</v>
      </c>
      <c r="D23" s="5" t="s">
        <v>16</v>
      </c>
      <c r="E23" s="5">
        <v>128176</v>
      </c>
      <c r="F23" s="8">
        <v>44753.704606469721</v>
      </c>
      <c r="G23" s="8">
        <v>44788</v>
      </c>
      <c r="H23" s="7">
        <v>80832</v>
      </c>
      <c r="I23" s="7">
        <v>80832</v>
      </c>
      <c r="J23" s="4" t="s">
        <v>13</v>
      </c>
      <c r="K23" s="4" t="s">
        <v>14</v>
      </c>
      <c r="L23" s="4" t="s">
        <v>15</v>
      </c>
      <c r="M23" s="12"/>
      <c r="N23" s="1"/>
      <c r="O23" s="27" t="s">
        <v>18</v>
      </c>
    </row>
    <row r="24" spans="1:15" x14ac:dyDescent="0.35">
      <c r="A24" s="5">
        <v>128313</v>
      </c>
      <c r="B24" s="5">
        <v>890306950</v>
      </c>
      <c r="C24" s="6" t="s">
        <v>12</v>
      </c>
      <c r="D24" s="5" t="s">
        <v>16</v>
      </c>
      <c r="E24" s="5">
        <v>128313</v>
      </c>
      <c r="F24" s="8">
        <v>44754.557870358694</v>
      </c>
      <c r="G24" s="8">
        <v>44788</v>
      </c>
      <c r="H24" s="7">
        <v>10800</v>
      </c>
      <c r="I24" s="7">
        <v>10800</v>
      </c>
      <c r="J24" s="4" t="s">
        <v>13</v>
      </c>
      <c r="K24" s="4" t="s">
        <v>14</v>
      </c>
      <c r="L24" s="4" t="s">
        <v>15</v>
      </c>
      <c r="M24" s="12"/>
      <c r="N24" s="1"/>
      <c r="O24" s="27" t="s">
        <v>19</v>
      </c>
    </row>
    <row r="25" spans="1:15" x14ac:dyDescent="0.35">
      <c r="A25" s="5">
        <v>128328</v>
      </c>
      <c r="B25" s="5">
        <v>890306950</v>
      </c>
      <c r="C25" s="6" t="s">
        <v>12</v>
      </c>
      <c r="D25" s="5" t="s">
        <v>16</v>
      </c>
      <c r="E25" s="5">
        <v>128328</v>
      </c>
      <c r="F25" s="8">
        <v>44754.585300926119</v>
      </c>
      <c r="G25" s="8">
        <v>44788</v>
      </c>
      <c r="H25" s="7">
        <v>10800</v>
      </c>
      <c r="I25" s="7">
        <v>10800</v>
      </c>
      <c r="J25" s="4" t="s">
        <v>13</v>
      </c>
      <c r="K25" s="4" t="s">
        <v>14</v>
      </c>
      <c r="L25" s="4" t="s">
        <v>15</v>
      </c>
      <c r="M25" s="12"/>
      <c r="N25" s="1"/>
      <c r="O25" s="27" t="s">
        <v>19</v>
      </c>
    </row>
    <row r="26" spans="1:15" x14ac:dyDescent="0.35">
      <c r="A26" s="5">
        <v>128359</v>
      </c>
      <c r="B26" s="5">
        <v>890306950</v>
      </c>
      <c r="C26" s="6" t="s">
        <v>12</v>
      </c>
      <c r="D26" s="5" t="s">
        <v>16</v>
      </c>
      <c r="E26" s="5">
        <v>128359</v>
      </c>
      <c r="F26" s="8">
        <v>44754.6189930439</v>
      </c>
      <c r="G26" s="8">
        <v>44788</v>
      </c>
      <c r="H26" s="7">
        <v>10800</v>
      </c>
      <c r="I26" s="7">
        <v>10800</v>
      </c>
      <c r="J26" s="4" t="s">
        <v>13</v>
      </c>
      <c r="K26" s="4" t="s">
        <v>14</v>
      </c>
      <c r="L26" s="4" t="s">
        <v>15</v>
      </c>
      <c r="M26" s="12"/>
      <c r="N26" s="1"/>
      <c r="O26" s="27" t="s">
        <v>19</v>
      </c>
    </row>
    <row r="27" spans="1:15" x14ac:dyDescent="0.35">
      <c r="A27" s="5">
        <v>129251</v>
      </c>
      <c r="B27" s="5">
        <v>890306950</v>
      </c>
      <c r="C27" s="6" t="s">
        <v>12</v>
      </c>
      <c r="D27" s="5" t="s">
        <v>16</v>
      </c>
      <c r="E27" s="5">
        <v>129251</v>
      </c>
      <c r="F27" s="8">
        <v>44757.447847222444</v>
      </c>
      <c r="G27" s="8">
        <v>44788</v>
      </c>
      <c r="H27" s="7">
        <v>80832</v>
      </c>
      <c r="I27" s="7">
        <v>80832</v>
      </c>
      <c r="J27" s="4" t="s">
        <v>13</v>
      </c>
      <c r="K27" s="4" t="s">
        <v>14</v>
      </c>
      <c r="L27" s="4" t="s">
        <v>15</v>
      </c>
      <c r="M27" s="12"/>
      <c r="N27" s="1"/>
      <c r="O27" s="27" t="s">
        <v>18</v>
      </c>
    </row>
    <row r="28" spans="1:15" x14ac:dyDescent="0.35">
      <c r="A28" s="5">
        <v>129748</v>
      </c>
      <c r="B28" s="5">
        <v>890306950</v>
      </c>
      <c r="C28" s="6" t="s">
        <v>12</v>
      </c>
      <c r="D28" s="5" t="s">
        <v>16</v>
      </c>
      <c r="E28" s="5">
        <v>129748</v>
      </c>
      <c r="F28" s="8">
        <v>44760.459629629739</v>
      </c>
      <c r="G28" s="8">
        <v>44788</v>
      </c>
      <c r="H28" s="7">
        <v>10800</v>
      </c>
      <c r="I28" s="7">
        <v>10800</v>
      </c>
      <c r="J28" s="4" t="s">
        <v>13</v>
      </c>
      <c r="K28" s="4" t="s">
        <v>14</v>
      </c>
      <c r="L28" s="4" t="s">
        <v>15</v>
      </c>
      <c r="M28" s="12"/>
      <c r="N28" s="1"/>
      <c r="O28" s="27" t="s">
        <v>19</v>
      </c>
    </row>
    <row r="29" spans="1:15" x14ac:dyDescent="0.35">
      <c r="A29" s="5">
        <v>129763</v>
      </c>
      <c r="B29" s="5">
        <v>890306950</v>
      </c>
      <c r="C29" s="6" t="s">
        <v>12</v>
      </c>
      <c r="D29" s="5" t="s">
        <v>16</v>
      </c>
      <c r="E29" s="5">
        <v>129763</v>
      </c>
      <c r="F29" s="8">
        <v>44760.472314815037</v>
      </c>
      <c r="G29" s="8">
        <v>44788</v>
      </c>
      <c r="H29" s="7">
        <v>80832</v>
      </c>
      <c r="I29" s="7">
        <v>80832</v>
      </c>
      <c r="J29" s="4" t="s">
        <v>13</v>
      </c>
      <c r="K29" s="4" t="s">
        <v>14</v>
      </c>
      <c r="L29" s="4" t="s">
        <v>15</v>
      </c>
      <c r="M29" s="12"/>
      <c r="N29" s="1"/>
      <c r="O29" s="27" t="s">
        <v>18</v>
      </c>
    </row>
    <row r="30" spans="1:15" x14ac:dyDescent="0.35">
      <c r="A30" s="5">
        <v>129874</v>
      </c>
      <c r="B30" s="5">
        <v>890306950</v>
      </c>
      <c r="C30" s="6" t="s">
        <v>12</v>
      </c>
      <c r="D30" s="5" t="s">
        <v>16</v>
      </c>
      <c r="E30" s="5">
        <v>129874</v>
      </c>
      <c r="F30" s="8">
        <v>44760.602384259459</v>
      </c>
      <c r="G30" s="8">
        <v>44788</v>
      </c>
      <c r="H30" s="7">
        <v>10800</v>
      </c>
      <c r="I30" s="7">
        <v>10800</v>
      </c>
      <c r="J30" s="4" t="s">
        <v>13</v>
      </c>
      <c r="K30" s="4" t="s">
        <v>14</v>
      </c>
      <c r="L30" s="4" t="s">
        <v>15</v>
      </c>
      <c r="M30" s="12"/>
      <c r="N30" s="1"/>
      <c r="O30" s="27" t="s">
        <v>19</v>
      </c>
    </row>
    <row r="31" spans="1:15" x14ac:dyDescent="0.35">
      <c r="A31" s="5">
        <v>130145</v>
      </c>
      <c r="B31" s="5">
        <v>890306950</v>
      </c>
      <c r="C31" s="6" t="s">
        <v>12</v>
      </c>
      <c r="D31" s="5" t="s">
        <v>16</v>
      </c>
      <c r="E31" s="5">
        <v>130145</v>
      </c>
      <c r="F31" s="8">
        <v>44761.48015046306</v>
      </c>
      <c r="G31" s="8">
        <v>44788</v>
      </c>
      <c r="H31" s="7">
        <v>80832</v>
      </c>
      <c r="I31" s="7">
        <v>80832</v>
      </c>
      <c r="J31" s="4" t="s">
        <v>13</v>
      </c>
      <c r="K31" s="4" t="s">
        <v>14</v>
      </c>
      <c r="L31" s="4" t="s">
        <v>15</v>
      </c>
      <c r="M31" s="12"/>
      <c r="N31" s="1"/>
      <c r="O31" s="27" t="s">
        <v>18</v>
      </c>
    </row>
    <row r="32" spans="1:15" x14ac:dyDescent="0.35">
      <c r="A32" s="5">
        <v>130425</v>
      </c>
      <c r="B32" s="5">
        <v>890306950</v>
      </c>
      <c r="C32" s="6" t="s">
        <v>12</v>
      </c>
      <c r="D32" s="5" t="s">
        <v>16</v>
      </c>
      <c r="E32" s="5">
        <v>130425</v>
      </c>
      <c r="F32" s="8">
        <v>44763.309629629832</v>
      </c>
      <c r="G32" s="8">
        <v>44788</v>
      </c>
      <c r="H32" s="7">
        <v>10800</v>
      </c>
      <c r="I32" s="7">
        <v>10800</v>
      </c>
      <c r="J32" s="4" t="s">
        <v>13</v>
      </c>
      <c r="K32" s="4" t="s">
        <v>14</v>
      </c>
      <c r="L32" s="4" t="s">
        <v>15</v>
      </c>
      <c r="M32" s="12"/>
      <c r="N32" s="1"/>
      <c r="O32" s="27" t="s">
        <v>19</v>
      </c>
    </row>
    <row r="33" spans="1:15" x14ac:dyDescent="0.35">
      <c r="A33" s="5">
        <v>130429</v>
      </c>
      <c r="B33" s="5">
        <v>890306950</v>
      </c>
      <c r="C33" s="6" t="s">
        <v>12</v>
      </c>
      <c r="D33" s="5" t="s">
        <v>16</v>
      </c>
      <c r="E33" s="5">
        <v>130429</v>
      </c>
      <c r="F33" s="8">
        <v>44763.315358784515</v>
      </c>
      <c r="G33" s="8">
        <v>44788</v>
      </c>
      <c r="H33" s="7">
        <v>10800</v>
      </c>
      <c r="I33" s="7">
        <v>10800</v>
      </c>
      <c r="J33" s="4" t="s">
        <v>13</v>
      </c>
      <c r="K33" s="4" t="s">
        <v>14</v>
      </c>
      <c r="L33" s="4" t="s">
        <v>15</v>
      </c>
      <c r="M33" s="12"/>
      <c r="N33" s="1"/>
      <c r="O33" s="27" t="s">
        <v>19</v>
      </c>
    </row>
    <row r="34" spans="1:15" x14ac:dyDescent="0.35">
      <c r="A34" s="5">
        <v>130433</v>
      </c>
      <c r="B34" s="5">
        <v>890306950</v>
      </c>
      <c r="C34" s="6" t="s">
        <v>12</v>
      </c>
      <c r="D34" s="5" t="s">
        <v>16</v>
      </c>
      <c r="E34" s="5">
        <v>130433</v>
      </c>
      <c r="F34" s="8">
        <v>44763.319675926119</v>
      </c>
      <c r="G34" s="8">
        <v>44788</v>
      </c>
      <c r="H34" s="7">
        <v>10800</v>
      </c>
      <c r="I34" s="7">
        <v>10800</v>
      </c>
      <c r="J34" s="4" t="s">
        <v>13</v>
      </c>
      <c r="K34" s="4" t="s">
        <v>14</v>
      </c>
      <c r="L34" s="4" t="s">
        <v>15</v>
      </c>
      <c r="M34" s="12"/>
      <c r="N34" s="1"/>
      <c r="O34" s="27" t="s">
        <v>19</v>
      </c>
    </row>
    <row r="35" spans="1:15" x14ac:dyDescent="0.35">
      <c r="A35" s="5">
        <v>130436</v>
      </c>
      <c r="B35" s="5">
        <v>890306950</v>
      </c>
      <c r="C35" s="6" t="s">
        <v>12</v>
      </c>
      <c r="D35" s="5" t="s">
        <v>16</v>
      </c>
      <c r="E35" s="5">
        <v>130436</v>
      </c>
      <c r="F35" s="8">
        <v>44763.327951388899</v>
      </c>
      <c r="G35" s="8">
        <v>44788</v>
      </c>
      <c r="H35" s="7">
        <v>10800</v>
      </c>
      <c r="I35" s="7">
        <v>10800</v>
      </c>
      <c r="J35" s="4" t="s">
        <v>13</v>
      </c>
      <c r="K35" s="4" t="s">
        <v>14</v>
      </c>
      <c r="L35" s="4" t="s">
        <v>15</v>
      </c>
      <c r="M35" s="12"/>
      <c r="N35" s="1"/>
      <c r="O35" s="27" t="s">
        <v>19</v>
      </c>
    </row>
    <row r="36" spans="1:15" x14ac:dyDescent="0.35">
      <c r="A36" s="5">
        <v>130698</v>
      </c>
      <c r="B36" s="5">
        <v>890306950</v>
      </c>
      <c r="C36" s="6" t="s">
        <v>12</v>
      </c>
      <c r="D36" s="5" t="s">
        <v>16</v>
      </c>
      <c r="E36" s="5">
        <v>130698</v>
      </c>
      <c r="F36" s="8">
        <v>44764.316493055783</v>
      </c>
      <c r="G36" s="8">
        <v>44788</v>
      </c>
      <c r="H36" s="7">
        <v>10800</v>
      </c>
      <c r="I36" s="7">
        <v>10800</v>
      </c>
      <c r="J36" s="4" t="s">
        <v>13</v>
      </c>
      <c r="K36" s="4" t="s">
        <v>14</v>
      </c>
      <c r="L36" s="4" t="s">
        <v>15</v>
      </c>
      <c r="M36" s="12"/>
      <c r="N36" s="1"/>
      <c r="O36" s="27" t="s">
        <v>19</v>
      </c>
    </row>
    <row r="37" spans="1:15" x14ac:dyDescent="0.35">
      <c r="A37" s="5">
        <v>130729</v>
      </c>
      <c r="B37" s="5">
        <v>890306950</v>
      </c>
      <c r="C37" s="6" t="s">
        <v>12</v>
      </c>
      <c r="D37" s="5" t="s">
        <v>16</v>
      </c>
      <c r="E37" s="5">
        <v>130729</v>
      </c>
      <c r="F37" s="8">
        <v>44764.369212963153</v>
      </c>
      <c r="G37" s="8">
        <v>44788</v>
      </c>
      <c r="H37" s="7">
        <v>68123</v>
      </c>
      <c r="I37" s="7">
        <v>68123</v>
      </c>
      <c r="J37" s="4" t="s">
        <v>13</v>
      </c>
      <c r="K37" s="4" t="s">
        <v>14</v>
      </c>
      <c r="L37" s="4" t="s">
        <v>15</v>
      </c>
      <c r="M37" s="12"/>
      <c r="N37" s="1"/>
      <c r="O37" s="27" t="s">
        <v>19</v>
      </c>
    </row>
    <row r="38" spans="1:15" x14ac:dyDescent="0.35">
      <c r="A38" s="5">
        <v>131030</v>
      </c>
      <c r="B38" s="5">
        <v>890306950</v>
      </c>
      <c r="C38" s="6" t="s">
        <v>12</v>
      </c>
      <c r="D38" s="5" t="s">
        <v>16</v>
      </c>
      <c r="E38" s="5">
        <v>131030</v>
      </c>
      <c r="F38" s="8">
        <v>44765.396076377481</v>
      </c>
      <c r="G38" s="8">
        <v>44788</v>
      </c>
      <c r="H38" s="7">
        <v>80832</v>
      </c>
      <c r="I38" s="7">
        <v>80832</v>
      </c>
      <c r="J38" s="4" t="s">
        <v>13</v>
      </c>
      <c r="K38" s="4" t="s">
        <v>14</v>
      </c>
      <c r="L38" s="4" t="s">
        <v>15</v>
      </c>
      <c r="M38" s="12"/>
      <c r="N38" s="1"/>
      <c r="O38" s="27" t="s">
        <v>18</v>
      </c>
    </row>
    <row r="39" spans="1:15" x14ac:dyDescent="0.35">
      <c r="A39" s="5">
        <v>131304</v>
      </c>
      <c r="B39" s="5">
        <v>890306950</v>
      </c>
      <c r="C39" s="6" t="s">
        <v>12</v>
      </c>
      <c r="D39" s="5" t="s">
        <v>16</v>
      </c>
      <c r="E39" s="5">
        <v>131304</v>
      </c>
      <c r="F39" s="8">
        <v>44767.493668969721</v>
      </c>
      <c r="G39" s="8">
        <v>44788</v>
      </c>
      <c r="H39" s="7">
        <v>74400</v>
      </c>
      <c r="I39" s="7">
        <v>74400</v>
      </c>
      <c r="J39" s="4" t="s">
        <v>13</v>
      </c>
      <c r="K39" s="4" t="s">
        <v>14</v>
      </c>
      <c r="L39" s="4" t="s">
        <v>15</v>
      </c>
      <c r="M39" s="12"/>
      <c r="N39" s="1"/>
      <c r="O39" s="27" t="s">
        <v>19</v>
      </c>
    </row>
    <row r="40" spans="1:15" x14ac:dyDescent="0.35">
      <c r="A40" s="5">
        <v>131618</v>
      </c>
      <c r="B40" s="5">
        <v>890306950</v>
      </c>
      <c r="C40" s="6" t="s">
        <v>12</v>
      </c>
      <c r="D40" s="5" t="s">
        <v>16</v>
      </c>
      <c r="E40" s="5">
        <v>131618</v>
      </c>
      <c r="F40" s="8">
        <v>44768.330312488601</v>
      </c>
      <c r="G40" s="8">
        <v>44788</v>
      </c>
      <c r="H40" s="7">
        <v>80832</v>
      </c>
      <c r="I40" s="7">
        <v>80832</v>
      </c>
      <c r="J40" s="4" t="s">
        <v>13</v>
      </c>
      <c r="K40" s="4" t="s">
        <v>14</v>
      </c>
      <c r="L40" s="4" t="s">
        <v>15</v>
      </c>
      <c r="M40" s="12"/>
      <c r="N40" s="1"/>
      <c r="O40" s="27" t="s">
        <v>18</v>
      </c>
    </row>
    <row r="41" spans="1:15" x14ac:dyDescent="0.35">
      <c r="A41" s="5">
        <v>131849</v>
      </c>
      <c r="B41" s="5">
        <v>890306950</v>
      </c>
      <c r="C41" s="6" t="s">
        <v>12</v>
      </c>
      <c r="D41" s="5" t="s">
        <v>16</v>
      </c>
      <c r="E41" s="5">
        <v>131849</v>
      </c>
      <c r="F41" s="8">
        <v>44768.629409710877</v>
      </c>
      <c r="G41" s="8">
        <v>44788</v>
      </c>
      <c r="H41" s="7">
        <v>10800</v>
      </c>
      <c r="I41" s="7">
        <v>10800</v>
      </c>
      <c r="J41" s="4" t="s">
        <v>13</v>
      </c>
      <c r="K41" s="4" t="s">
        <v>14</v>
      </c>
      <c r="L41" s="4" t="s">
        <v>15</v>
      </c>
      <c r="M41" s="12"/>
      <c r="N41" s="1"/>
      <c r="O41" s="27" t="s">
        <v>19</v>
      </c>
    </row>
    <row r="42" spans="1:15" x14ac:dyDescent="0.35">
      <c r="A42" s="5">
        <v>131997</v>
      </c>
      <c r="B42" s="5">
        <v>890306950</v>
      </c>
      <c r="C42" s="6" t="s">
        <v>12</v>
      </c>
      <c r="D42" s="5" t="s">
        <v>16</v>
      </c>
      <c r="E42" s="5">
        <v>131997</v>
      </c>
      <c r="F42" s="8">
        <v>44769.322546284646</v>
      </c>
      <c r="G42" s="8">
        <v>44788</v>
      </c>
      <c r="H42" s="7">
        <v>10800</v>
      </c>
      <c r="I42" s="7">
        <v>10800</v>
      </c>
      <c r="J42" s="4" t="s">
        <v>13</v>
      </c>
      <c r="K42" s="4" t="s">
        <v>14</v>
      </c>
      <c r="L42" s="4" t="s">
        <v>15</v>
      </c>
      <c r="M42" s="12"/>
      <c r="N42" s="1"/>
      <c r="O42" s="27" t="s">
        <v>19</v>
      </c>
    </row>
    <row r="43" spans="1:15" x14ac:dyDescent="0.35">
      <c r="A43" s="5">
        <v>132058</v>
      </c>
      <c r="B43" s="5">
        <v>890306950</v>
      </c>
      <c r="C43" s="6" t="s">
        <v>12</v>
      </c>
      <c r="D43" s="5" t="s">
        <v>16</v>
      </c>
      <c r="E43" s="5">
        <v>132058</v>
      </c>
      <c r="F43" s="8">
        <v>44769.38005787041</v>
      </c>
      <c r="G43" s="8">
        <v>44788</v>
      </c>
      <c r="H43" s="7">
        <v>10800</v>
      </c>
      <c r="I43" s="7">
        <v>10800</v>
      </c>
      <c r="J43" s="4" t="s">
        <v>13</v>
      </c>
      <c r="K43" s="4" t="s">
        <v>14</v>
      </c>
      <c r="L43" s="4" t="s">
        <v>15</v>
      </c>
      <c r="M43" s="12"/>
      <c r="N43" s="1"/>
      <c r="O43" s="27" t="s">
        <v>19</v>
      </c>
    </row>
    <row r="44" spans="1:15" x14ac:dyDescent="0.35">
      <c r="A44" s="5">
        <v>132070</v>
      </c>
      <c r="B44" s="5">
        <v>890306950</v>
      </c>
      <c r="C44" s="6" t="s">
        <v>12</v>
      </c>
      <c r="D44" s="5" t="s">
        <v>16</v>
      </c>
      <c r="E44" s="5">
        <v>132070</v>
      </c>
      <c r="F44" s="8">
        <v>44769.388692118227</v>
      </c>
      <c r="G44" s="8">
        <v>44788</v>
      </c>
      <c r="H44" s="7">
        <v>10800</v>
      </c>
      <c r="I44" s="7">
        <v>10800</v>
      </c>
      <c r="J44" s="4" t="s">
        <v>13</v>
      </c>
      <c r="K44" s="4" t="s">
        <v>14</v>
      </c>
      <c r="L44" s="4" t="s">
        <v>15</v>
      </c>
      <c r="M44" s="12"/>
      <c r="N44" s="1"/>
      <c r="O44" s="27" t="s">
        <v>19</v>
      </c>
    </row>
    <row r="45" spans="1:15" x14ac:dyDescent="0.35">
      <c r="A45" s="5">
        <v>132141</v>
      </c>
      <c r="B45" s="5">
        <v>890306950</v>
      </c>
      <c r="C45" s="6" t="s">
        <v>12</v>
      </c>
      <c r="D45" s="5" t="s">
        <v>16</v>
      </c>
      <c r="E45" s="5">
        <v>132141</v>
      </c>
      <c r="F45" s="8">
        <v>44769.456342581194</v>
      </c>
      <c r="G45" s="8">
        <v>44788</v>
      </c>
      <c r="H45" s="7">
        <v>10800</v>
      </c>
      <c r="I45" s="7">
        <v>10800</v>
      </c>
      <c r="J45" s="4" t="s">
        <v>13</v>
      </c>
      <c r="K45" s="4" t="s">
        <v>14</v>
      </c>
      <c r="L45" s="4" t="s">
        <v>15</v>
      </c>
      <c r="M45" s="12"/>
      <c r="N45" s="1"/>
      <c r="O45" s="27" t="s">
        <v>19</v>
      </c>
    </row>
    <row r="46" spans="1:15" x14ac:dyDescent="0.35">
      <c r="A46" s="5">
        <v>132145</v>
      </c>
      <c r="B46" s="5">
        <v>890306950</v>
      </c>
      <c r="C46" s="6" t="s">
        <v>12</v>
      </c>
      <c r="D46" s="5" t="s">
        <v>16</v>
      </c>
      <c r="E46" s="5">
        <v>132145</v>
      </c>
      <c r="F46" s="8">
        <v>44769.460636562668</v>
      </c>
      <c r="G46" s="8">
        <v>44788</v>
      </c>
      <c r="H46" s="7">
        <v>10800</v>
      </c>
      <c r="I46" s="7">
        <v>10800</v>
      </c>
      <c r="J46" s="4" t="s">
        <v>13</v>
      </c>
      <c r="K46" s="4" t="s">
        <v>14</v>
      </c>
      <c r="L46" s="4" t="s">
        <v>15</v>
      </c>
      <c r="M46" s="12"/>
      <c r="N46" s="1"/>
      <c r="O46" s="27" t="s">
        <v>19</v>
      </c>
    </row>
    <row r="47" spans="1:15" x14ac:dyDescent="0.35">
      <c r="A47" s="5">
        <v>132265</v>
      </c>
      <c r="B47" s="5">
        <v>890306950</v>
      </c>
      <c r="C47" s="6" t="s">
        <v>12</v>
      </c>
      <c r="D47" s="5" t="s">
        <v>16</v>
      </c>
      <c r="E47" s="5">
        <v>132265</v>
      </c>
      <c r="F47" s="8">
        <v>44769.67076387722</v>
      </c>
      <c r="G47" s="8">
        <v>44788</v>
      </c>
      <c r="H47" s="7">
        <v>10800</v>
      </c>
      <c r="I47" s="7">
        <v>10800</v>
      </c>
      <c r="J47" s="4" t="s">
        <v>13</v>
      </c>
      <c r="K47" s="4" t="s">
        <v>14</v>
      </c>
      <c r="L47" s="4" t="s">
        <v>15</v>
      </c>
      <c r="M47" s="12"/>
      <c r="N47" s="1"/>
      <c r="O47" s="27" t="s">
        <v>19</v>
      </c>
    </row>
    <row r="48" spans="1:15" x14ac:dyDescent="0.35">
      <c r="A48" s="5">
        <v>132473</v>
      </c>
      <c r="B48" s="5">
        <v>890306950</v>
      </c>
      <c r="C48" s="6" t="s">
        <v>12</v>
      </c>
      <c r="D48" s="5" t="s">
        <v>16</v>
      </c>
      <c r="E48" s="5">
        <v>132473</v>
      </c>
      <c r="F48" s="8">
        <v>44770.453368055634</v>
      </c>
      <c r="G48" s="8">
        <v>44788</v>
      </c>
      <c r="H48" s="7">
        <v>10800</v>
      </c>
      <c r="I48" s="7">
        <v>10800</v>
      </c>
      <c r="J48" s="4" t="s">
        <v>13</v>
      </c>
      <c r="K48" s="4" t="s">
        <v>14</v>
      </c>
      <c r="L48" s="4" t="s">
        <v>15</v>
      </c>
      <c r="M48" s="12"/>
      <c r="N48" s="1"/>
      <c r="O48" s="27" t="s">
        <v>19</v>
      </c>
    </row>
    <row r="49" spans="1:15" x14ac:dyDescent="0.35">
      <c r="A49" s="5">
        <v>132759</v>
      </c>
      <c r="B49" s="5">
        <v>890306950</v>
      </c>
      <c r="C49" s="6" t="s">
        <v>12</v>
      </c>
      <c r="D49" s="5" t="s">
        <v>16</v>
      </c>
      <c r="E49" s="5">
        <v>132759</v>
      </c>
      <c r="F49" s="8">
        <v>44771.358217592817</v>
      </c>
      <c r="G49" s="8">
        <v>44788</v>
      </c>
      <c r="H49" s="7">
        <v>21600</v>
      </c>
      <c r="I49" s="7">
        <v>21600</v>
      </c>
      <c r="J49" s="4" t="s">
        <v>13</v>
      </c>
      <c r="K49" s="4" t="s">
        <v>14</v>
      </c>
      <c r="L49" s="4" t="s">
        <v>15</v>
      </c>
      <c r="M49" s="12"/>
      <c r="N49" s="1"/>
      <c r="O49" s="27" t="s">
        <v>19</v>
      </c>
    </row>
    <row r="50" spans="1:15" x14ac:dyDescent="0.35">
      <c r="A50" s="5">
        <v>132796</v>
      </c>
      <c r="B50" s="5">
        <v>890306950</v>
      </c>
      <c r="C50" s="6" t="s">
        <v>12</v>
      </c>
      <c r="D50" s="5" t="s">
        <v>16</v>
      </c>
      <c r="E50" s="5">
        <v>132796</v>
      </c>
      <c r="F50" s="8">
        <v>44771.415798599366</v>
      </c>
      <c r="G50" s="8">
        <v>44788</v>
      </c>
      <c r="H50" s="7">
        <v>10800</v>
      </c>
      <c r="I50" s="7">
        <v>10800</v>
      </c>
      <c r="J50" s="4" t="s">
        <v>13</v>
      </c>
      <c r="K50" s="4" t="s">
        <v>14</v>
      </c>
      <c r="L50" s="4" t="s">
        <v>15</v>
      </c>
      <c r="M50" s="12"/>
      <c r="N50" s="1"/>
      <c r="O50" s="27" t="s">
        <v>19</v>
      </c>
    </row>
    <row r="51" spans="1:15" x14ac:dyDescent="0.35">
      <c r="A51" s="5">
        <v>132801</v>
      </c>
      <c r="B51" s="5">
        <v>890306950</v>
      </c>
      <c r="C51" s="6" t="s">
        <v>12</v>
      </c>
      <c r="D51" s="5" t="s">
        <v>16</v>
      </c>
      <c r="E51" s="5">
        <v>132801</v>
      </c>
      <c r="F51" s="8">
        <v>44771.418263888918</v>
      </c>
      <c r="G51" s="8">
        <v>44788</v>
      </c>
      <c r="H51" s="7">
        <v>10800</v>
      </c>
      <c r="I51" s="7">
        <v>10800</v>
      </c>
      <c r="J51" s="4" t="s">
        <v>13</v>
      </c>
      <c r="K51" s="4" t="s">
        <v>14</v>
      </c>
      <c r="L51" s="4" t="s">
        <v>15</v>
      </c>
      <c r="M51" s="12"/>
      <c r="N51" s="1"/>
      <c r="O51" s="27" t="s">
        <v>19</v>
      </c>
    </row>
    <row r="52" spans="1:15" x14ac:dyDescent="0.35">
      <c r="A52" s="5">
        <v>133073</v>
      </c>
      <c r="B52" s="5">
        <v>890306950</v>
      </c>
      <c r="C52" s="6" t="s">
        <v>12</v>
      </c>
      <c r="D52" s="5" t="s">
        <v>16</v>
      </c>
      <c r="E52" s="5">
        <v>133073</v>
      </c>
      <c r="F52" s="8">
        <v>44772.515370358713</v>
      </c>
      <c r="G52" s="8">
        <v>44788</v>
      </c>
      <c r="H52" s="7">
        <v>80832</v>
      </c>
      <c r="I52" s="7">
        <v>80832</v>
      </c>
      <c r="J52" s="4" t="s">
        <v>13</v>
      </c>
      <c r="K52" s="4" t="s">
        <v>14</v>
      </c>
      <c r="L52" s="4" t="s">
        <v>15</v>
      </c>
      <c r="M52" s="12"/>
      <c r="N52" s="1"/>
      <c r="O52" s="27" t="s">
        <v>18</v>
      </c>
    </row>
    <row r="53" spans="1:15" x14ac:dyDescent="0.35">
      <c r="A53" s="5">
        <v>133096</v>
      </c>
      <c r="B53" s="5">
        <v>890306950</v>
      </c>
      <c r="C53" s="6" t="s">
        <v>12</v>
      </c>
      <c r="D53" s="5" t="s">
        <v>16</v>
      </c>
      <c r="E53" s="5">
        <v>133096</v>
      </c>
      <c r="F53" s="8">
        <v>44772.542175914161</v>
      </c>
      <c r="G53" s="8">
        <v>44788</v>
      </c>
      <c r="H53" s="7">
        <v>80832</v>
      </c>
      <c r="I53" s="7">
        <v>80832</v>
      </c>
      <c r="J53" s="4" t="s">
        <v>13</v>
      </c>
      <c r="K53" s="4" t="s">
        <v>14</v>
      </c>
      <c r="L53" s="4" t="s">
        <v>15</v>
      </c>
      <c r="M53" s="12"/>
      <c r="N53" s="1"/>
      <c r="O53" s="27" t="s">
        <v>18</v>
      </c>
    </row>
    <row r="54" spans="1:15" x14ac:dyDescent="0.35">
      <c r="A54" s="5">
        <v>134051</v>
      </c>
      <c r="B54" s="5">
        <v>890306950</v>
      </c>
      <c r="C54" s="6" t="s">
        <v>12</v>
      </c>
      <c r="D54" s="5" t="s">
        <v>16</v>
      </c>
      <c r="E54" s="5">
        <v>134051</v>
      </c>
      <c r="F54" s="8">
        <v>44777.38043980347</v>
      </c>
      <c r="G54" s="8">
        <v>44819</v>
      </c>
      <c r="H54" s="7">
        <v>127440</v>
      </c>
      <c r="I54" s="7">
        <v>127440</v>
      </c>
      <c r="J54" s="4" t="s">
        <v>13</v>
      </c>
      <c r="K54" s="4" t="s">
        <v>14</v>
      </c>
      <c r="L54" s="4" t="s">
        <v>15</v>
      </c>
      <c r="M54" s="12"/>
      <c r="N54" s="1"/>
      <c r="O54" s="27" t="s">
        <v>19</v>
      </c>
    </row>
    <row r="55" spans="1:15" x14ac:dyDescent="0.35">
      <c r="A55" s="5">
        <v>135319</v>
      </c>
      <c r="B55" s="5">
        <v>890306950</v>
      </c>
      <c r="C55" s="6" t="s">
        <v>12</v>
      </c>
      <c r="D55" s="5" t="s">
        <v>16</v>
      </c>
      <c r="E55" s="5">
        <v>135319</v>
      </c>
      <c r="F55" s="8">
        <v>44784.462013889104</v>
      </c>
      <c r="G55" s="8">
        <v>44819</v>
      </c>
      <c r="H55" s="7">
        <v>1259923</v>
      </c>
      <c r="I55" s="7">
        <v>1259923</v>
      </c>
      <c r="J55" s="4" t="s">
        <v>13</v>
      </c>
      <c r="K55" s="4" t="s">
        <v>14</v>
      </c>
      <c r="L55" s="4" t="s">
        <v>15</v>
      </c>
      <c r="M55" s="12"/>
      <c r="N55" s="1"/>
      <c r="O55" s="27" t="s">
        <v>19</v>
      </c>
    </row>
    <row r="56" spans="1:15" x14ac:dyDescent="0.35">
      <c r="A56" s="5">
        <v>136663</v>
      </c>
      <c r="B56" s="5">
        <v>890306950</v>
      </c>
      <c r="C56" s="6" t="s">
        <v>12</v>
      </c>
      <c r="D56" s="5" t="s">
        <v>16</v>
      </c>
      <c r="E56" s="5">
        <v>136663</v>
      </c>
      <c r="F56" s="8">
        <v>44791.468252303079</v>
      </c>
      <c r="G56" s="8">
        <v>44819</v>
      </c>
      <c r="H56" s="7">
        <v>82190</v>
      </c>
      <c r="I56" s="7">
        <v>82190</v>
      </c>
      <c r="J56" s="4" t="s">
        <v>13</v>
      </c>
      <c r="K56" s="4" t="s">
        <v>14</v>
      </c>
      <c r="L56" s="4" t="s">
        <v>15</v>
      </c>
      <c r="M56" s="12"/>
      <c r="N56" s="1"/>
      <c r="O56" s="27" t="s">
        <v>19</v>
      </c>
    </row>
    <row r="57" spans="1:15" x14ac:dyDescent="0.35">
      <c r="A57" s="5">
        <v>136665</v>
      </c>
      <c r="B57" s="5">
        <v>890306950</v>
      </c>
      <c r="C57" s="6" t="s">
        <v>12</v>
      </c>
      <c r="D57" s="5" t="s">
        <v>16</v>
      </c>
      <c r="E57" s="5">
        <v>136665</v>
      </c>
      <c r="F57" s="8">
        <v>44791.470081007108</v>
      </c>
      <c r="G57" s="8">
        <v>44819</v>
      </c>
      <c r="H57" s="7">
        <v>107217</v>
      </c>
      <c r="I57" s="7">
        <v>107217</v>
      </c>
      <c r="J57" s="4" t="s">
        <v>13</v>
      </c>
      <c r="K57" s="4" t="s">
        <v>14</v>
      </c>
      <c r="L57" s="4" t="s">
        <v>15</v>
      </c>
      <c r="M57" s="12"/>
      <c r="N57" s="1"/>
      <c r="O57" s="27" t="s">
        <v>19</v>
      </c>
    </row>
    <row r="58" spans="1:15" x14ac:dyDescent="0.35">
      <c r="A58" s="5">
        <v>136797</v>
      </c>
      <c r="B58" s="5">
        <v>890306950</v>
      </c>
      <c r="C58" s="6" t="s">
        <v>12</v>
      </c>
      <c r="D58" s="5" t="s">
        <v>16</v>
      </c>
      <c r="E58" s="5">
        <v>136797</v>
      </c>
      <c r="F58" s="8">
        <v>44791.665196747519</v>
      </c>
      <c r="G58" s="8">
        <v>44819</v>
      </c>
      <c r="H58" s="7">
        <v>97601</v>
      </c>
      <c r="I58" s="7">
        <v>97601</v>
      </c>
      <c r="J58" s="4" t="s">
        <v>13</v>
      </c>
      <c r="K58" s="4" t="s">
        <v>14</v>
      </c>
      <c r="L58" s="4" t="s">
        <v>15</v>
      </c>
      <c r="M58" s="12"/>
      <c r="N58" s="1"/>
      <c r="O58" s="27" t="s">
        <v>19</v>
      </c>
    </row>
    <row r="59" spans="1:15" x14ac:dyDescent="0.35">
      <c r="A59" s="5">
        <v>139849</v>
      </c>
      <c r="B59" s="5">
        <v>890306950</v>
      </c>
      <c r="C59" s="6" t="s">
        <v>12</v>
      </c>
      <c r="D59" s="5" t="s">
        <v>16</v>
      </c>
      <c r="E59" s="5">
        <v>139849</v>
      </c>
      <c r="F59" s="8">
        <v>44804.810219896026</v>
      </c>
      <c r="G59" s="8">
        <v>44819</v>
      </c>
      <c r="H59" s="7">
        <v>47900</v>
      </c>
      <c r="I59" s="7">
        <v>44200</v>
      </c>
      <c r="J59" s="4" t="s">
        <v>13</v>
      </c>
      <c r="K59" s="4" t="s">
        <v>14</v>
      </c>
      <c r="L59" s="4" t="s">
        <v>15</v>
      </c>
      <c r="M59" s="12"/>
      <c r="N59" s="1"/>
      <c r="O59" s="27" t="s">
        <v>19</v>
      </c>
    </row>
    <row r="60" spans="1:15" x14ac:dyDescent="0.35">
      <c r="A60" s="5">
        <v>139939</v>
      </c>
      <c r="B60" s="5">
        <v>890306950</v>
      </c>
      <c r="C60" s="6" t="s">
        <v>12</v>
      </c>
      <c r="D60" s="5" t="s">
        <v>16</v>
      </c>
      <c r="E60" s="5">
        <v>139939</v>
      </c>
      <c r="F60" s="8">
        <v>44805.473749988247</v>
      </c>
      <c r="G60" s="8">
        <v>44849</v>
      </c>
      <c r="H60" s="7">
        <v>21600</v>
      </c>
      <c r="I60" s="7">
        <v>21600</v>
      </c>
      <c r="J60" s="4" t="s">
        <v>13</v>
      </c>
      <c r="K60" s="4" t="s">
        <v>14</v>
      </c>
      <c r="L60" s="4" t="s">
        <v>15</v>
      </c>
      <c r="M60" s="12"/>
      <c r="N60" s="1"/>
      <c r="O60" s="27" t="s">
        <v>19</v>
      </c>
    </row>
    <row r="61" spans="1:15" x14ac:dyDescent="0.35">
      <c r="A61" s="5">
        <v>141158</v>
      </c>
      <c r="B61" s="5">
        <v>890306950</v>
      </c>
      <c r="C61" s="6" t="s">
        <v>12</v>
      </c>
      <c r="D61" s="5" t="s">
        <v>16</v>
      </c>
      <c r="E61" s="5">
        <v>141158</v>
      </c>
      <c r="F61" s="8">
        <v>44812.462199074216</v>
      </c>
      <c r="G61" s="8">
        <v>44849</v>
      </c>
      <c r="H61" s="7">
        <v>67197</v>
      </c>
      <c r="I61" s="7">
        <v>67197</v>
      </c>
      <c r="J61" s="4" t="s">
        <v>13</v>
      </c>
      <c r="K61" s="4" t="s">
        <v>14</v>
      </c>
      <c r="L61" s="4" t="s">
        <v>15</v>
      </c>
      <c r="M61" s="12"/>
      <c r="N61" s="1"/>
      <c r="O61" s="27" t="s">
        <v>19</v>
      </c>
    </row>
    <row r="62" spans="1:15" x14ac:dyDescent="0.35">
      <c r="A62" s="5">
        <v>144753</v>
      </c>
      <c r="B62" s="5">
        <v>890306950</v>
      </c>
      <c r="C62" s="6" t="s">
        <v>12</v>
      </c>
      <c r="D62" s="5" t="s">
        <v>16</v>
      </c>
      <c r="E62" s="5">
        <v>144753</v>
      </c>
      <c r="F62" s="8">
        <v>44827.508206018712</v>
      </c>
      <c r="G62" s="8">
        <v>44849</v>
      </c>
      <c r="H62" s="7">
        <v>80832</v>
      </c>
      <c r="I62" s="7">
        <v>80832</v>
      </c>
      <c r="J62" s="4" t="s">
        <v>13</v>
      </c>
      <c r="K62" s="4" t="s">
        <v>14</v>
      </c>
      <c r="L62" s="4" t="s">
        <v>15</v>
      </c>
      <c r="M62" s="12"/>
      <c r="N62" s="1"/>
      <c r="O62" s="27" t="s">
        <v>18</v>
      </c>
    </row>
    <row r="63" spans="1:15" x14ac:dyDescent="0.35">
      <c r="A63" s="5">
        <v>148746</v>
      </c>
      <c r="B63" s="5">
        <v>890306950</v>
      </c>
      <c r="C63" s="6" t="s">
        <v>12</v>
      </c>
      <c r="D63" s="5" t="s">
        <v>16</v>
      </c>
      <c r="E63" s="5">
        <v>148746</v>
      </c>
      <c r="F63" s="8">
        <v>44845.322951389011</v>
      </c>
      <c r="G63" s="8">
        <v>44880</v>
      </c>
      <c r="H63" s="7">
        <v>95700</v>
      </c>
      <c r="I63" s="7">
        <v>95700</v>
      </c>
      <c r="J63" s="4" t="s">
        <v>13</v>
      </c>
      <c r="K63" s="4" t="s">
        <v>14</v>
      </c>
      <c r="L63" s="4" t="s">
        <v>15</v>
      </c>
      <c r="M63" s="12"/>
      <c r="N63" s="1"/>
      <c r="O63" s="27" t="s">
        <v>19</v>
      </c>
    </row>
    <row r="64" spans="1:15" x14ac:dyDescent="0.35">
      <c r="A64" s="5">
        <v>151510</v>
      </c>
      <c r="B64" s="5">
        <v>890306950</v>
      </c>
      <c r="C64" s="6" t="s">
        <v>12</v>
      </c>
      <c r="D64" s="5" t="s">
        <v>16</v>
      </c>
      <c r="E64" s="5">
        <v>151510</v>
      </c>
      <c r="F64" s="8">
        <v>44855.674189814832</v>
      </c>
      <c r="G64" s="8">
        <v>44880</v>
      </c>
      <c r="H64" s="7">
        <v>269457</v>
      </c>
      <c r="I64" s="7">
        <v>269457</v>
      </c>
      <c r="J64" s="4" t="s">
        <v>13</v>
      </c>
      <c r="K64" s="4" t="s">
        <v>14</v>
      </c>
      <c r="L64" s="4" t="s">
        <v>15</v>
      </c>
      <c r="M64" s="12"/>
      <c r="N64" s="1"/>
      <c r="O64" s="27" t="s">
        <v>19</v>
      </c>
    </row>
    <row r="65" spans="1:15" x14ac:dyDescent="0.35">
      <c r="A65" s="5">
        <v>152061</v>
      </c>
      <c r="B65" s="5">
        <v>890306950</v>
      </c>
      <c r="C65" s="6" t="s">
        <v>12</v>
      </c>
      <c r="D65" s="5" t="s">
        <v>16</v>
      </c>
      <c r="E65" s="5">
        <v>152061</v>
      </c>
      <c r="F65" s="8">
        <v>44859.420486111194</v>
      </c>
      <c r="G65" s="8">
        <v>44880</v>
      </c>
      <c r="H65" s="7">
        <v>10800</v>
      </c>
      <c r="I65" s="7">
        <v>10800</v>
      </c>
      <c r="J65" s="4" t="s">
        <v>13</v>
      </c>
      <c r="K65" s="4" t="s">
        <v>14</v>
      </c>
      <c r="L65" s="4" t="s">
        <v>15</v>
      </c>
      <c r="M65" s="12"/>
      <c r="N65" s="1"/>
      <c r="O65" s="27" t="s">
        <v>19</v>
      </c>
    </row>
    <row r="66" spans="1:15" x14ac:dyDescent="0.35">
      <c r="A66" s="5">
        <v>154249</v>
      </c>
      <c r="B66" s="5">
        <v>890306950</v>
      </c>
      <c r="C66" s="6" t="s">
        <v>12</v>
      </c>
      <c r="D66" s="5" t="s">
        <v>16</v>
      </c>
      <c r="E66" s="5">
        <v>154249</v>
      </c>
      <c r="F66" s="8">
        <v>44866.494965266436</v>
      </c>
      <c r="G66" s="8">
        <v>44910</v>
      </c>
      <c r="H66" s="7">
        <v>152363</v>
      </c>
      <c r="I66" s="7">
        <v>152363</v>
      </c>
      <c r="J66" s="4" t="s">
        <v>13</v>
      </c>
      <c r="K66" s="4" t="s">
        <v>14</v>
      </c>
      <c r="L66" s="4" t="s">
        <v>15</v>
      </c>
      <c r="M66" s="12"/>
      <c r="N66" s="1"/>
      <c r="O66" s="27" t="s">
        <v>19</v>
      </c>
    </row>
    <row r="67" spans="1:15" x14ac:dyDescent="0.35">
      <c r="A67" s="5">
        <v>154401</v>
      </c>
      <c r="B67" s="5">
        <v>890306950</v>
      </c>
      <c r="C67" s="6" t="s">
        <v>12</v>
      </c>
      <c r="D67" s="5" t="s">
        <v>16</v>
      </c>
      <c r="E67" s="5">
        <v>154401</v>
      </c>
      <c r="F67" s="8">
        <v>44867.432511574123</v>
      </c>
      <c r="G67" s="8">
        <v>44910</v>
      </c>
      <c r="H67" s="7">
        <v>122516</v>
      </c>
      <c r="I67" s="7">
        <v>122516</v>
      </c>
      <c r="J67" s="4" t="s">
        <v>13</v>
      </c>
      <c r="K67" s="4" t="s">
        <v>14</v>
      </c>
      <c r="L67" s="4" t="s">
        <v>15</v>
      </c>
      <c r="M67" s="12"/>
      <c r="N67" s="1"/>
      <c r="O67" s="27" t="s">
        <v>19</v>
      </c>
    </row>
    <row r="68" spans="1:15" x14ac:dyDescent="0.35">
      <c r="A68" s="5">
        <v>155057</v>
      </c>
      <c r="B68" s="5">
        <v>890306950</v>
      </c>
      <c r="C68" s="6" t="s">
        <v>12</v>
      </c>
      <c r="D68" s="5" t="s">
        <v>16</v>
      </c>
      <c r="E68" s="5">
        <v>155057</v>
      </c>
      <c r="F68" s="8">
        <v>44871.440787025262</v>
      </c>
      <c r="G68" s="8">
        <v>44910</v>
      </c>
      <c r="H68" s="7">
        <v>138723</v>
      </c>
      <c r="I68" s="7">
        <v>138723</v>
      </c>
      <c r="J68" s="4" t="s">
        <v>13</v>
      </c>
      <c r="K68" s="4" t="s">
        <v>14</v>
      </c>
      <c r="L68" s="4" t="s">
        <v>15</v>
      </c>
      <c r="M68" s="12"/>
      <c r="N68" s="1"/>
      <c r="O68" s="27" t="s">
        <v>19</v>
      </c>
    </row>
    <row r="69" spans="1:15" x14ac:dyDescent="0.35">
      <c r="A69" s="5">
        <v>156849</v>
      </c>
      <c r="B69" s="5">
        <v>890306950</v>
      </c>
      <c r="C69" s="6" t="s">
        <v>12</v>
      </c>
      <c r="D69" s="5" t="s">
        <v>16</v>
      </c>
      <c r="E69" s="5">
        <v>156849</v>
      </c>
      <c r="F69" s="8">
        <v>44881.307094895747</v>
      </c>
      <c r="G69" s="8">
        <v>44910</v>
      </c>
      <c r="H69" s="7">
        <v>237978</v>
      </c>
      <c r="I69" s="7">
        <v>237978</v>
      </c>
      <c r="J69" s="4" t="s">
        <v>13</v>
      </c>
      <c r="K69" s="4" t="s">
        <v>14</v>
      </c>
      <c r="L69" s="4" t="s">
        <v>15</v>
      </c>
      <c r="M69" s="12"/>
      <c r="N69" s="1"/>
      <c r="O69" s="27" t="s">
        <v>19</v>
      </c>
    </row>
    <row r="70" spans="1:15" x14ac:dyDescent="0.35">
      <c r="A70" s="5">
        <v>159500</v>
      </c>
      <c r="B70" s="5">
        <v>890306950</v>
      </c>
      <c r="C70" s="6" t="s">
        <v>12</v>
      </c>
      <c r="D70" s="5" t="s">
        <v>16</v>
      </c>
      <c r="E70" s="5">
        <v>159500</v>
      </c>
      <c r="F70" s="8">
        <v>44890.471678229049</v>
      </c>
      <c r="G70" s="8">
        <v>44910</v>
      </c>
      <c r="H70" s="7">
        <v>10800</v>
      </c>
      <c r="I70" s="7">
        <v>10800</v>
      </c>
      <c r="J70" s="4" t="s">
        <v>13</v>
      </c>
      <c r="K70" s="4" t="s">
        <v>14</v>
      </c>
      <c r="L70" s="4" t="s">
        <v>15</v>
      </c>
      <c r="M70" s="12"/>
      <c r="N70" s="1"/>
      <c r="O70" s="27" t="s">
        <v>19</v>
      </c>
    </row>
    <row r="71" spans="1:15" x14ac:dyDescent="0.35">
      <c r="A71" s="5">
        <v>159768</v>
      </c>
      <c r="B71" s="5">
        <v>890306950</v>
      </c>
      <c r="C71" s="6" t="s">
        <v>12</v>
      </c>
      <c r="D71" s="5" t="s">
        <v>16</v>
      </c>
      <c r="E71" s="5">
        <v>159768</v>
      </c>
      <c r="F71" s="8">
        <v>44891.44319443265</v>
      </c>
      <c r="G71" s="8">
        <v>44910</v>
      </c>
      <c r="H71" s="7">
        <v>80832</v>
      </c>
      <c r="I71" s="7">
        <v>80832</v>
      </c>
      <c r="J71" s="4" t="s">
        <v>13</v>
      </c>
      <c r="K71" s="4" t="s">
        <v>14</v>
      </c>
      <c r="L71" s="4" t="s">
        <v>15</v>
      </c>
      <c r="M71" s="12"/>
      <c r="N71" s="1"/>
      <c r="O71" s="27" t="s">
        <v>18</v>
      </c>
    </row>
    <row r="72" spans="1:15" x14ac:dyDescent="0.35">
      <c r="A72" s="5">
        <v>159912</v>
      </c>
      <c r="B72" s="5">
        <v>890306950</v>
      </c>
      <c r="C72" s="6" t="s">
        <v>12</v>
      </c>
      <c r="D72" s="5" t="s">
        <v>16</v>
      </c>
      <c r="E72" s="5">
        <v>159912</v>
      </c>
      <c r="F72" s="8">
        <v>44891.62246526638</v>
      </c>
      <c r="G72" s="8">
        <v>44910</v>
      </c>
      <c r="H72" s="7">
        <v>80832</v>
      </c>
      <c r="I72" s="7">
        <v>80832</v>
      </c>
      <c r="J72" s="4" t="s">
        <v>13</v>
      </c>
      <c r="K72" s="4" t="s">
        <v>14</v>
      </c>
      <c r="L72" s="4" t="s">
        <v>15</v>
      </c>
      <c r="M72" s="12"/>
      <c r="N72" s="1"/>
      <c r="O72" s="27" t="s">
        <v>18</v>
      </c>
    </row>
    <row r="73" spans="1:15" x14ac:dyDescent="0.35">
      <c r="A73" s="5">
        <v>160248</v>
      </c>
      <c r="B73" s="5">
        <v>890306950</v>
      </c>
      <c r="C73" s="6" t="s">
        <v>12</v>
      </c>
      <c r="D73" s="5" t="s">
        <v>16</v>
      </c>
      <c r="E73" s="5">
        <v>160248</v>
      </c>
      <c r="F73" s="8">
        <v>44893.531331018545</v>
      </c>
      <c r="G73" s="8">
        <v>44910</v>
      </c>
      <c r="H73" s="7">
        <v>80832</v>
      </c>
      <c r="I73" s="7">
        <v>80832</v>
      </c>
      <c r="J73" s="4" t="s">
        <v>13</v>
      </c>
      <c r="K73" s="4" t="s">
        <v>14</v>
      </c>
      <c r="L73" s="4" t="s">
        <v>15</v>
      </c>
      <c r="M73" s="12"/>
      <c r="N73" s="1"/>
      <c r="O73" s="27" t="s">
        <v>18</v>
      </c>
    </row>
    <row r="74" spans="1:15" x14ac:dyDescent="0.35">
      <c r="A74" s="5">
        <v>160865</v>
      </c>
      <c r="B74" s="5">
        <v>890306950</v>
      </c>
      <c r="C74" s="6" t="s">
        <v>12</v>
      </c>
      <c r="D74" s="5" t="s">
        <v>16</v>
      </c>
      <c r="E74" s="5">
        <v>160865</v>
      </c>
      <c r="F74" s="8">
        <v>44895.321909722406</v>
      </c>
      <c r="G74" s="8">
        <v>44910</v>
      </c>
      <c r="H74" s="7">
        <v>80832</v>
      </c>
      <c r="I74" s="7">
        <v>80832</v>
      </c>
      <c r="J74" s="4" t="s">
        <v>13</v>
      </c>
      <c r="K74" s="4" t="s">
        <v>14</v>
      </c>
      <c r="L74" s="4" t="s">
        <v>15</v>
      </c>
      <c r="M74" s="12"/>
      <c r="N74" s="1"/>
      <c r="O74" s="27" t="s">
        <v>18</v>
      </c>
    </row>
    <row r="75" spans="1:15" x14ac:dyDescent="0.35">
      <c r="A75" s="5">
        <v>160872</v>
      </c>
      <c r="B75" s="5">
        <v>890306950</v>
      </c>
      <c r="C75" s="6" t="s">
        <v>12</v>
      </c>
      <c r="D75" s="5" t="s">
        <v>16</v>
      </c>
      <c r="E75" s="5">
        <v>160872</v>
      </c>
      <c r="F75" s="8">
        <v>44895.330937500112</v>
      </c>
      <c r="G75" s="8">
        <v>44910</v>
      </c>
      <c r="H75" s="7">
        <v>80832</v>
      </c>
      <c r="I75" s="7">
        <v>80832</v>
      </c>
      <c r="J75" s="4" t="s">
        <v>13</v>
      </c>
      <c r="K75" s="4" t="s">
        <v>14</v>
      </c>
      <c r="L75" s="4" t="s">
        <v>15</v>
      </c>
      <c r="M75" s="12"/>
      <c r="N75" s="1"/>
      <c r="O75" s="27" t="s">
        <v>18</v>
      </c>
    </row>
    <row r="76" spans="1:15" x14ac:dyDescent="0.35">
      <c r="A76" s="5">
        <v>161839</v>
      </c>
      <c r="B76" s="5">
        <v>890306950</v>
      </c>
      <c r="C76" s="6" t="s">
        <v>12</v>
      </c>
      <c r="D76" s="5" t="s">
        <v>16</v>
      </c>
      <c r="E76" s="5">
        <v>161839</v>
      </c>
      <c r="F76" s="8">
        <v>44900.48568285862</v>
      </c>
      <c r="G76" s="8">
        <v>44941</v>
      </c>
      <c r="H76" s="7">
        <v>80832</v>
      </c>
      <c r="I76" s="7">
        <v>80832</v>
      </c>
      <c r="J76" s="4" t="s">
        <v>13</v>
      </c>
      <c r="K76" s="4" t="s">
        <v>14</v>
      </c>
      <c r="L76" s="4" t="s">
        <v>15</v>
      </c>
      <c r="M76" s="12"/>
      <c r="N76" s="1"/>
      <c r="O76" s="27" t="s">
        <v>18</v>
      </c>
    </row>
    <row r="77" spans="1:15" x14ac:dyDescent="0.35">
      <c r="A77" s="5">
        <v>162228</v>
      </c>
      <c r="B77" s="5">
        <v>890306950</v>
      </c>
      <c r="C77" s="6" t="s">
        <v>12</v>
      </c>
      <c r="D77" s="5" t="s">
        <v>16</v>
      </c>
      <c r="E77" s="5">
        <v>162228</v>
      </c>
      <c r="F77" s="8">
        <v>44901.577650451567</v>
      </c>
      <c r="G77" s="8">
        <v>44941</v>
      </c>
      <c r="H77" s="7">
        <v>65700</v>
      </c>
      <c r="I77" s="7">
        <v>65700</v>
      </c>
      <c r="J77" s="4" t="s">
        <v>13</v>
      </c>
      <c r="K77" s="4" t="s">
        <v>14</v>
      </c>
      <c r="L77" s="4" t="s">
        <v>15</v>
      </c>
      <c r="M77" s="12"/>
      <c r="N77" s="1"/>
      <c r="O77" s="27" t="s">
        <v>19</v>
      </c>
    </row>
    <row r="78" spans="1:15" x14ac:dyDescent="0.35">
      <c r="A78" s="5">
        <v>162635</v>
      </c>
      <c r="B78" s="5">
        <v>890306950</v>
      </c>
      <c r="C78" s="6" t="s">
        <v>12</v>
      </c>
      <c r="D78" s="5" t="s">
        <v>16</v>
      </c>
      <c r="E78" s="5">
        <v>162635</v>
      </c>
      <c r="F78" s="8">
        <v>44904.496678228956</v>
      </c>
      <c r="G78" s="8">
        <v>44941</v>
      </c>
      <c r="H78" s="7">
        <v>80832</v>
      </c>
      <c r="I78" s="7">
        <v>80832</v>
      </c>
      <c r="J78" s="4" t="s">
        <v>13</v>
      </c>
      <c r="K78" s="4" t="s">
        <v>14</v>
      </c>
      <c r="L78" s="4" t="s">
        <v>15</v>
      </c>
      <c r="M78" s="12"/>
      <c r="N78" s="1"/>
      <c r="O78" s="27" t="s">
        <v>18</v>
      </c>
    </row>
    <row r="79" spans="1:15" x14ac:dyDescent="0.35">
      <c r="A79" s="5">
        <v>163564</v>
      </c>
      <c r="B79" s="5">
        <v>890306950</v>
      </c>
      <c r="C79" s="6" t="s">
        <v>12</v>
      </c>
      <c r="D79" s="5" t="s">
        <v>16</v>
      </c>
      <c r="E79" s="5">
        <v>163564</v>
      </c>
      <c r="F79" s="8">
        <v>44908.698807870504</v>
      </c>
      <c r="G79" s="8">
        <v>44941</v>
      </c>
      <c r="H79" s="7">
        <v>80832</v>
      </c>
      <c r="I79" s="7">
        <v>80832</v>
      </c>
      <c r="J79" s="4" t="s">
        <v>13</v>
      </c>
      <c r="K79" s="4" t="s">
        <v>14</v>
      </c>
      <c r="L79" s="4" t="s">
        <v>15</v>
      </c>
      <c r="M79" s="12"/>
      <c r="N79" s="1"/>
      <c r="O79" s="27" t="s">
        <v>18</v>
      </c>
    </row>
    <row r="80" spans="1:15" x14ac:dyDescent="0.35">
      <c r="A80" s="5">
        <v>163591</v>
      </c>
      <c r="B80" s="5">
        <v>890306950</v>
      </c>
      <c r="C80" s="6" t="s">
        <v>12</v>
      </c>
      <c r="D80" s="5" t="s">
        <v>16</v>
      </c>
      <c r="E80" s="5">
        <v>163591</v>
      </c>
      <c r="F80" s="8">
        <v>44909.290532395709</v>
      </c>
      <c r="G80" s="8">
        <v>44941</v>
      </c>
      <c r="H80" s="7">
        <v>80832</v>
      </c>
      <c r="I80" s="7">
        <v>80832</v>
      </c>
      <c r="J80" s="4" t="s">
        <v>13</v>
      </c>
      <c r="K80" s="4" t="s">
        <v>14</v>
      </c>
      <c r="L80" s="4" t="s">
        <v>15</v>
      </c>
      <c r="M80" s="12"/>
      <c r="N80" s="1"/>
      <c r="O80" s="27" t="s">
        <v>18</v>
      </c>
    </row>
    <row r="81" spans="1:15" x14ac:dyDescent="0.35">
      <c r="A81" s="5">
        <v>163610</v>
      </c>
      <c r="B81" s="5">
        <v>890306950</v>
      </c>
      <c r="C81" s="6" t="s">
        <v>12</v>
      </c>
      <c r="D81" s="5" t="s">
        <v>16</v>
      </c>
      <c r="E81" s="5">
        <v>163610</v>
      </c>
      <c r="F81" s="8">
        <v>44909.319409710821</v>
      </c>
      <c r="G81" s="8">
        <v>44941</v>
      </c>
      <c r="H81" s="7">
        <v>80832</v>
      </c>
      <c r="I81" s="7">
        <v>80832</v>
      </c>
      <c r="J81" s="4" t="s">
        <v>13</v>
      </c>
      <c r="K81" s="4" t="s">
        <v>14</v>
      </c>
      <c r="L81" s="4" t="s">
        <v>15</v>
      </c>
      <c r="M81" s="12"/>
      <c r="N81" s="1"/>
      <c r="O81" s="27" t="s">
        <v>18</v>
      </c>
    </row>
    <row r="82" spans="1:15" x14ac:dyDescent="0.35">
      <c r="A82" s="5">
        <v>163854</v>
      </c>
      <c r="B82" s="5">
        <v>890306950</v>
      </c>
      <c r="C82" s="6" t="s">
        <v>12</v>
      </c>
      <c r="D82" s="5" t="s">
        <v>16</v>
      </c>
      <c r="E82" s="5">
        <v>163854</v>
      </c>
      <c r="F82" s="8">
        <v>44909.656157407444</v>
      </c>
      <c r="G82" s="8">
        <v>44941</v>
      </c>
      <c r="H82" s="7">
        <v>80832</v>
      </c>
      <c r="I82" s="7">
        <v>80832</v>
      </c>
      <c r="J82" s="4" t="s">
        <v>13</v>
      </c>
      <c r="K82" s="4" t="s">
        <v>14</v>
      </c>
      <c r="L82" s="4" t="s">
        <v>15</v>
      </c>
      <c r="M82" s="12"/>
      <c r="N82" s="1"/>
      <c r="O82" s="27" t="s">
        <v>18</v>
      </c>
    </row>
    <row r="83" spans="1:15" x14ac:dyDescent="0.35">
      <c r="A83" s="5">
        <v>163974</v>
      </c>
      <c r="B83" s="5">
        <v>890306950</v>
      </c>
      <c r="C83" s="6" t="s">
        <v>12</v>
      </c>
      <c r="D83" s="5" t="s">
        <v>16</v>
      </c>
      <c r="E83" s="5">
        <v>163974</v>
      </c>
      <c r="F83" s="8">
        <v>44910.419560173526</v>
      </c>
      <c r="G83" s="8">
        <v>44941</v>
      </c>
      <c r="H83" s="7">
        <v>80832</v>
      </c>
      <c r="I83" s="7">
        <v>80832</v>
      </c>
      <c r="J83" s="4" t="s">
        <v>13</v>
      </c>
      <c r="K83" s="4" t="s">
        <v>14</v>
      </c>
      <c r="L83" s="4" t="s">
        <v>15</v>
      </c>
      <c r="M83" s="12"/>
      <c r="N83" s="1"/>
      <c r="O83" s="27" t="s">
        <v>18</v>
      </c>
    </row>
    <row r="84" spans="1:15" x14ac:dyDescent="0.35">
      <c r="A84" s="5">
        <v>163993</v>
      </c>
      <c r="B84" s="5">
        <v>890306950</v>
      </c>
      <c r="C84" s="6" t="s">
        <v>12</v>
      </c>
      <c r="D84" s="5" t="s">
        <v>16</v>
      </c>
      <c r="E84" s="5">
        <v>163993</v>
      </c>
      <c r="F84" s="8">
        <v>44910.433298599441</v>
      </c>
      <c r="G84" s="8">
        <v>44941</v>
      </c>
      <c r="H84" s="7">
        <v>80832</v>
      </c>
      <c r="I84" s="7">
        <v>80832</v>
      </c>
      <c r="J84" s="4" t="s">
        <v>13</v>
      </c>
      <c r="K84" s="4" t="s">
        <v>14</v>
      </c>
      <c r="L84" s="4" t="s">
        <v>15</v>
      </c>
      <c r="M84" s="12"/>
      <c r="N84" s="1"/>
      <c r="O84" s="27" t="s">
        <v>18</v>
      </c>
    </row>
    <row r="85" spans="1:15" x14ac:dyDescent="0.35">
      <c r="A85" s="5">
        <v>164004</v>
      </c>
      <c r="B85" s="5">
        <v>890306950</v>
      </c>
      <c r="C85" s="6" t="s">
        <v>12</v>
      </c>
      <c r="D85" s="5" t="s">
        <v>16</v>
      </c>
      <c r="E85" s="5">
        <v>164004</v>
      </c>
      <c r="F85" s="8">
        <v>44910.444386562333</v>
      </c>
      <c r="G85" s="8">
        <v>44941</v>
      </c>
      <c r="H85" s="7">
        <v>80832</v>
      </c>
      <c r="I85" s="7">
        <v>80832</v>
      </c>
      <c r="J85" s="4" t="s">
        <v>13</v>
      </c>
      <c r="K85" s="4" t="s">
        <v>14</v>
      </c>
      <c r="L85" s="4" t="s">
        <v>15</v>
      </c>
      <c r="M85" s="12"/>
      <c r="N85" s="1"/>
      <c r="O85" s="27" t="s">
        <v>18</v>
      </c>
    </row>
    <row r="86" spans="1:15" x14ac:dyDescent="0.35">
      <c r="A86" s="5">
        <v>164074</v>
      </c>
      <c r="B86" s="5">
        <v>890306950</v>
      </c>
      <c r="C86" s="6" t="s">
        <v>12</v>
      </c>
      <c r="D86" s="5" t="s">
        <v>16</v>
      </c>
      <c r="E86" s="5">
        <v>164074</v>
      </c>
      <c r="F86" s="8">
        <v>44910.51027777791</v>
      </c>
      <c r="G86" s="8">
        <v>44941</v>
      </c>
      <c r="H86" s="7">
        <v>80832</v>
      </c>
      <c r="I86" s="7">
        <v>80832</v>
      </c>
      <c r="J86" s="4" t="s">
        <v>13</v>
      </c>
      <c r="K86" s="4" t="s">
        <v>14</v>
      </c>
      <c r="L86" s="4" t="s">
        <v>15</v>
      </c>
      <c r="M86" s="12"/>
      <c r="N86" s="1"/>
      <c r="O86" s="27" t="s">
        <v>18</v>
      </c>
    </row>
    <row r="87" spans="1:15" x14ac:dyDescent="0.35">
      <c r="A87" s="5">
        <v>164090</v>
      </c>
      <c r="B87" s="5">
        <v>890306950</v>
      </c>
      <c r="C87" s="6" t="s">
        <v>12</v>
      </c>
      <c r="D87" s="5" t="s">
        <v>16</v>
      </c>
      <c r="E87" s="5">
        <v>164090</v>
      </c>
      <c r="F87" s="8">
        <v>44910.585405092686</v>
      </c>
      <c r="G87" s="8">
        <v>44941</v>
      </c>
      <c r="H87" s="7">
        <v>80832</v>
      </c>
      <c r="I87" s="7">
        <v>80832</v>
      </c>
      <c r="J87" s="4" t="s">
        <v>13</v>
      </c>
      <c r="K87" s="4" t="s">
        <v>14</v>
      </c>
      <c r="L87" s="4" t="s">
        <v>15</v>
      </c>
      <c r="M87" s="12"/>
      <c r="N87" s="1"/>
      <c r="O87" s="27" t="s">
        <v>18</v>
      </c>
    </row>
    <row r="88" spans="1:15" x14ac:dyDescent="0.35">
      <c r="A88" s="5">
        <v>164176</v>
      </c>
      <c r="B88" s="5">
        <v>890306950</v>
      </c>
      <c r="C88" s="6" t="s">
        <v>12</v>
      </c>
      <c r="D88" s="5" t="s">
        <v>16</v>
      </c>
      <c r="E88" s="5">
        <v>164176</v>
      </c>
      <c r="F88" s="8">
        <v>44911.332789340056</v>
      </c>
      <c r="G88" s="8">
        <v>44941</v>
      </c>
      <c r="H88" s="7">
        <v>80832</v>
      </c>
      <c r="I88" s="7">
        <v>80832</v>
      </c>
      <c r="J88" s="4" t="s">
        <v>13</v>
      </c>
      <c r="K88" s="4" t="s">
        <v>14</v>
      </c>
      <c r="L88" s="4" t="s">
        <v>15</v>
      </c>
      <c r="M88" s="12"/>
      <c r="N88" s="1"/>
      <c r="O88" s="27" t="s">
        <v>18</v>
      </c>
    </row>
    <row r="89" spans="1:15" x14ac:dyDescent="0.35">
      <c r="A89" s="5">
        <v>164177</v>
      </c>
      <c r="B89" s="5">
        <v>890306950</v>
      </c>
      <c r="C89" s="6" t="s">
        <v>12</v>
      </c>
      <c r="D89" s="5" t="s">
        <v>16</v>
      </c>
      <c r="E89" s="5">
        <v>164177</v>
      </c>
      <c r="F89" s="8">
        <v>44911.33937498834</v>
      </c>
      <c r="G89" s="8">
        <v>44941</v>
      </c>
      <c r="H89" s="7">
        <v>80832</v>
      </c>
      <c r="I89" s="7">
        <v>80832</v>
      </c>
      <c r="J89" s="4" t="s">
        <v>13</v>
      </c>
      <c r="K89" s="4" t="s">
        <v>14</v>
      </c>
      <c r="L89" s="4" t="s">
        <v>15</v>
      </c>
      <c r="M89" s="12"/>
      <c r="N89" s="1"/>
      <c r="O89" s="27" t="s">
        <v>18</v>
      </c>
    </row>
    <row r="90" spans="1:15" x14ac:dyDescent="0.35">
      <c r="A90" s="5">
        <v>164529</v>
      </c>
      <c r="B90" s="5">
        <v>890306950</v>
      </c>
      <c r="C90" s="6" t="s">
        <v>12</v>
      </c>
      <c r="D90" s="5" t="s">
        <v>16</v>
      </c>
      <c r="E90" s="5">
        <v>164529</v>
      </c>
      <c r="F90" s="8">
        <v>44912.402581006754</v>
      </c>
      <c r="G90" s="8">
        <v>44941</v>
      </c>
      <c r="H90" s="7">
        <v>80832</v>
      </c>
      <c r="I90" s="7">
        <v>80832</v>
      </c>
      <c r="J90" s="4" t="s">
        <v>13</v>
      </c>
      <c r="K90" s="4" t="s">
        <v>14</v>
      </c>
      <c r="L90" s="4" t="s">
        <v>15</v>
      </c>
      <c r="M90" s="12"/>
      <c r="N90" s="1"/>
      <c r="O90" s="27" t="s">
        <v>18</v>
      </c>
    </row>
    <row r="91" spans="1:15" x14ac:dyDescent="0.35">
      <c r="A91" s="5">
        <v>165179</v>
      </c>
      <c r="B91" s="5">
        <v>890306950</v>
      </c>
      <c r="C91" s="6" t="s">
        <v>12</v>
      </c>
      <c r="D91" s="5" t="s">
        <v>16</v>
      </c>
      <c r="E91" s="5">
        <v>165179</v>
      </c>
      <c r="F91" s="8">
        <v>44915.408703703899</v>
      </c>
      <c r="G91" s="8">
        <v>44941</v>
      </c>
      <c r="H91" s="7">
        <v>80832</v>
      </c>
      <c r="I91" s="7">
        <v>80832</v>
      </c>
      <c r="J91" s="4" t="s">
        <v>13</v>
      </c>
      <c r="K91" s="4" t="s">
        <v>14</v>
      </c>
      <c r="L91" s="4" t="s">
        <v>15</v>
      </c>
      <c r="M91" s="12"/>
      <c r="N91" s="1"/>
      <c r="O91" s="27" t="s">
        <v>18</v>
      </c>
    </row>
    <row r="92" spans="1:15" x14ac:dyDescent="0.35">
      <c r="A92" s="5">
        <v>165210</v>
      </c>
      <c r="B92" s="5">
        <v>890306950</v>
      </c>
      <c r="C92" s="6" t="s">
        <v>12</v>
      </c>
      <c r="D92" s="5" t="s">
        <v>16</v>
      </c>
      <c r="E92" s="5">
        <v>165210</v>
      </c>
      <c r="F92" s="8">
        <v>44915.450960648246</v>
      </c>
      <c r="G92" s="8">
        <v>44941</v>
      </c>
      <c r="H92" s="7">
        <v>80832</v>
      </c>
      <c r="I92" s="7">
        <v>80832</v>
      </c>
      <c r="J92" s="4" t="s">
        <v>13</v>
      </c>
      <c r="K92" s="4" t="s">
        <v>14</v>
      </c>
      <c r="L92" s="4" t="s">
        <v>15</v>
      </c>
      <c r="M92" s="12"/>
      <c r="N92" s="1"/>
      <c r="O92" s="27" t="s">
        <v>18</v>
      </c>
    </row>
    <row r="93" spans="1:15" x14ac:dyDescent="0.35">
      <c r="A93" s="5">
        <v>165482</v>
      </c>
      <c r="B93" s="5">
        <v>890306950</v>
      </c>
      <c r="C93" s="6" t="s">
        <v>12</v>
      </c>
      <c r="D93" s="5" t="s">
        <v>16</v>
      </c>
      <c r="E93" s="5">
        <v>165482</v>
      </c>
      <c r="F93" s="8">
        <v>44916.39097221056</v>
      </c>
      <c r="G93" s="8">
        <v>44941</v>
      </c>
      <c r="H93" s="7">
        <v>80832</v>
      </c>
      <c r="I93" s="7">
        <v>80832</v>
      </c>
      <c r="J93" s="4" t="s">
        <v>13</v>
      </c>
      <c r="K93" s="4" t="s">
        <v>14</v>
      </c>
      <c r="L93" s="4" t="s">
        <v>15</v>
      </c>
      <c r="M93" s="12"/>
      <c r="N93" s="1"/>
      <c r="O93" s="27" t="s">
        <v>18</v>
      </c>
    </row>
    <row r="94" spans="1:15" x14ac:dyDescent="0.35">
      <c r="A94" s="5">
        <v>165608</v>
      </c>
      <c r="B94" s="5">
        <v>890306950</v>
      </c>
      <c r="C94" s="6" t="s">
        <v>12</v>
      </c>
      <c r="D94" s="5" t="s">
        <v>16</v>
      </c>
      <c r="E94" s="5">
        <v>165608</v>
      </c>
      <c r="F94" s="8">
        <v>44916.490057858638</v>
      </c>
      <c r="G94" s="8">
        <v>44941</v>
      </c>
      <c r="H94" s="7">
        <v>80832</v>
      </c>
      <c r="I94" s="7">
        <v>80832</v>
      </c>
      <c r="J94" s="4" t="s">
        <v>13</v>
      </c>
      <c r="K94" s="4" t="s">
        <v>14</v>
      </c>
      <c r="L94" s="4" t="s">
        <v>15</v>
      </c>
      <c r="M94" s="12"/>
      <c r="N94" s="1"/>
      <c r="O94" s="27" t="s">
        <v>18</v>
      </c>
    </row>
    <row r="95" spans="1:15" x14ac:dyDescent="0.35">
      <c r="A95" s="5">
        <v>165644</v>
      </c>
      <c r="B95" s="5">
        <v>890306950</v>
      </c>
      <c r="C95" s="6" t="s">
        <v>12</v>
      </c>
      <c r="D95" s="5" t="s">
        <v>16</v>
      </c>
      <c r="E95" s="5">
        <v>165644</v>
      </c>
      <c r="F95" s="8">
        <v>44916.539155080914</v>
      </c>
      <c r="G95" s="8">
        <v>44941</v>
      </c>
      <c r="H95" s="7">
        <v>80832</v>
      </c>
      <c r="I95" s="7">
        <v>80832</v>
      </c>
      <c r="J95" s="4" t="s">
        <v>13</v>
      </c>
      <c r="K95" s="4" t="s">
        <v>14</v>
      </c>
      <c r="L95" s="4" t="s">
        <v>15</v>
      </c>
      <c r="M95" s="12"/>
      <c r="N95" s="1"/>
      <c r="O95" s="27" t="s">
        <v>18</v>
      </c>
    </row>
    <row r="96" spans="1:15" x14ac:dyDescent="0.35">
      <c r="A96" s="5">
        <v>166271</v>
      </c>
      <c r="B96" s="5">
        <v>890306950</v>
      </c>
      <c r="C96" s="6" t="s">
        <v>12</v>
      </c>
      <c r="D96" s="5" t="s">
        <v>16</v>
      </c>
      <c r="E96" s="5">
        <v>166271</v>
      </c>
      <c r="F96" s="8">
        <v>44921.304421296343</v>
      </c>
      <c r="G96" s="8">
        <v>44941</v>
      </c>
      <c r="H96" s="7">
        <v>80832</v>
      </c>
      <c r="I96" s="7">
        <v>80832</v>
      </c>
      <c r="J96" s="4" t="s">
        <v>13</v>
      </c>
      <c r="K96" s="4" t="s">
        <v>14</v>
      </c>
      <c r="L96" s="4" t="s">
        <v>15</v>
      </c>
      <c r="M96" s="12"/>
      <c r="N96" s="1"/>
      <c r="O96" s="27" t="s">
        <v>18</v>
      </c>
    </row>
    <row r="97" spans="1:15" x14ac:dyDescent="0.35">
      <c r="A97" s="5">
        <v>166294</v>
      </c>
      <c r="B97" s="5">
        <v>890306950</v>
      </c>
      <c r="C97" s="6" t="s">
        <v>12</v>
      </c>
      <c r="D97" s="5" t="s">
        <v>16</v>
      </c>
      <c r="E97" s="5">
        <v>166294</v>
      </c>
      <c r="F97" s="8">
        <v>44921.38201388903</v>
      </c>
      <c r="G97" s="8">
        <v>44941</v>
      </c>
      <c r="H97" s="7">
        <v>80832</v>
      </c>
      <c r="I97" s="7">
        <v>80832</v>
      </c>
      <c r="J97" s="4" t="s">
        <v>13</v>
      </c>
      <c r="K97" s="4" t="s">
        <v>14</v>
      </c>
      <c r="L97" s="4" t="s">
        <v>15</v>
      </c>
      <c r="M97" s="12"/>
      <c r="N97" s="1"/>
      <c r="O97" s="27" t="s">
        <v>18</v>
      </c>
    </row>
    <row r="98" spans="1:15" x14ac:dyDescent="0.35">
      <c r="A98" s="5">
        <v>166411</v>
      </c>
      <c r="B98" s="5">
        <v>890306950</v>
      </c>
      <c r="C98" s="6" t="s">
        <v>12</v>
      </c>
      <c r="D98" s="5" t="s">
        <v>16</v>
      </c>
      <c r="E98" s="5">
        <v>166411</v>
      </c>
      <c r="F98" s="8">
        <v>44921.618657395709</v>
      </c>
      <c r="G98" s="8">
        <v>44941</v>
      </c>
      <c r="H98" s="7">
        <v>185288</v>
      </c>
      <c r="I98" s="7">
        <v>185288</v>
      </c>
      <c r="J98" s="4" t="s">
        <v>13</v>
      </c>
      <c r="K98" s="4" t="s">
        <v>14</v>
      </c>
      <c r="L98" s="4" t="s">
        <v>15</v>
      </c>
      <c r="M98" s="12"/>
      <c r="N98" s="1"/>
      <c r="O98" s="27" t="s">
        <v>19</v>
      </c>
    </row>
    <row r="99" spans="1:15" x14ac:dyDescent="0.35">
      <c r="A99" s="5">
        <v>166987</v>
      </c>
      <c r="B99" s="5">
        <v>890306950</v>
      </c>
      <c r="C99" s="6" t="s">
        <v>12</v>
      </c>
      <c r="D99" s="5" t="s">
        <v>16</v>
      </c>
      <c r="E99" s="5">
        <v>166987</v>
      </c>
      <c r="F99" s="8">
        <v>44922.701041666791</v>
      </c>
      <c r="G99" s="8">
        <v>44941</v>
      </c>
      <c r="H99" s="7">
        <v>80832</v>
      </c>
      <c r="I99" s="7">
        <v>80832</v>
      </c>
      <c r="J99" s="4" t="s">
        <v>13</v>
      </c>
      <c r="K99" s="4" t="s">
        <v>14</v>
      </c>
      <c r="L99" s="4" t="s">
        <v>15</v>
      </c>
      <c r="M99" s="12"/>
      <c r="N99" s="1"/>
      <c r="O99" s="27" t="s">
        <v>18</v>
      </c>
    </row>
    <row r="100" spans="1:15" x14ac:dyDescent="0.35">
      <c r="A100" s="5">
        <v>167006</v>
      </c>
      <c r="B100" s="5">
        <v>890306950</v>
      </c>
      <c r="C100" s="6" t="s">
        <v>12</v>
      </c>
      <c r="D100" s="5" t="s">
        <v>16</v>
      </c>
      <c r="E100" s="5">
        <v>167006</v>
      </c>
      <c r="F100" s="8">
        <v>44922.712708333507</v>
      </c>
      <c r="G100" s="8">
        <v>44941</v>
      </c>
      <c r="H100" s="7">
        <v>80832</v>
      </c>
      <c r="I100" s="7">
        <v>80832</v>
      </c>
      <c r="J100" s="4" t="s">
        <v>13</v>
      </c>
      <c r="K100" s="4" t="s">
        <v>14</v>
      </c>
      <c r="L100" s="4" t="s">
        <v>15</v>
      </c>
      <c r="M100" s="12"/>
      <c r="N100" s="1"/>
      <c r="O100" s="27" t="s">
        <v>18</v>
      </c>
    </row>
    <row r="101" spans="1:15" x14ac:dyDescent="0.35">
      <c r="A101" s="5">
        <v>167135</v>
      </c>
      <c r="B101" s="5">
        <v>890306950</v>
      </c>
      <c r="C101" s="6" t="s">
        <v>12</v>
      </c>
      <c r="D101" s="5" t="s">
        <v>16</v>
      </c>
      <c r="E101" s="5">
        <v>167135</v>
      </c>
      <c r="F101" s="8">
        <v>44923.398090277798</v>
      </c>
      <c r="G101" s="8">
        <v>44941</v>
      </c>
      <c r="H101" s="7">
        <v>80832</v>
      </c>
      <c r="I101" s="7">
        <v>80832</v>
      </c>
      <c r="J101" s="4" t="s">
        <v>13</v>
      </c>
      <c r="K101" s="4" t="s">
        <v>14</v>
      </c>
      <c r="L101" s="4" t="s">
        <v>15</v>
      </c>
      <c r="M101" s="12"/>
      <c r="N101" s="1"/>
      <c r="O101" s="27" t="s">
        <v>18</v>
      </c>
    </row>
    <row r="102" spans="1:15" x14ac:dyDescent="0.35">
      <c r="A102" s="5">
        <v>167409</v>
      </c>
      <c r="B102" s="5">
        <v>890306950</v>
      </c>
      <c r="C102" s="6" t="s">
        <v>12</v>
      </c>
      <c r="D102" s="5" t="s">
        <v>16</v>
      </c>
      <c r="E102" s="5">
        <v>167409</v>
      </c>
      <c r="F102" s="8">
        <v>44924.343020821922</v>
      </c>
      <c r="G102" s="8">
        <v>44941</v>
      </c>
      <c r="H102" s="7">
        <v>80832</v>
      </c>
      <c r="I102" s="7">
        <v>80832</v>
      </c>
      <c r="J102" s="4" t="s">
        <v>13</v>
      </c>
      <c r="K102" s="4" t="s">
        <v>14</v>
      </c>
      <c r="L102" s="4" t="s">
        <v>15</v>
      </c>
      <c r="M102" s="12"/>
      <c r="N102" s="1"/>
      <c r="O102" s="27" t="s">
        <v>18</v>
      </c>
    </row>
    <row r="103" spans="1:15" x14ac:dyDescent="0.35">
      <c r="A103" s="5">
        <v>167455</v>
      </c>
      <c r="B103" s="5">
        <v>890306950</v>
      </c>
      <c r="C103" s="6" t="s">
        <v>12</v>
      </c>
      <c r="D103" s="5" t="s">
        <v>16</v>
      </c>
      <c r="E103" s="5">
        <v>167455</v>
      </c>
      <c r="F103" s="8">
        <v>44924.419907395728</v>
      </c>
      <c r="G103" s="8">
        <v>44941</v>
      </c>
      <c r="H103" s="7">
        <v>80832</v>
      </c>
      <c r="I103" s="7">
        <v>80832</v>
      </c>
      <c r="J103" s="4" t="s">
        <v>13</v>
      </c>
      <c r="K103" s="4" t="s">
        <v>14</v>
      </c>
      <c r="L103" s="4" t="s">
        <v>15</v>
      </c>
      <c r="M103" s="12"/>
      <c r="N103" s="1"/>
      <c r="O103" s="27" t="s">
        <v>18</v>
      </c>
    </row>
    <row r="104" spans="1:15" x14ac:dyDescent="0.35">
      <c r="A104" s="5">
        <v>167646</v>
      </c>
      <c r="B104" s="5">
        <v>890306950</v>
      </c>
      <c r="C104" s="6" t="s">
        <v>12</v>
      </c>
      <c r="D104" s="5" t="s">
        <v>16</v>
      </c>
      <c r="E104" s="5">
        <v>167646</v>
      </c>
      <c r="F104" s="8">
        <v>44924.662256944459</v>
      </c>
      <c r="G104" s="8">
        <v>44941</v>
      </c>
      <c r="H104" s="7">
        <v>80832</v>
      </c>
      <c r="I104" s="7">
        <v>80832</v>
      </c>
      <c r="J104" s="4" t="s">
        <v>13</v>
      </c>
      <c r="K104" s="4" t="s">
        <v>14</v>
      </c>
      <c r="L104" s="4" t="s">
        <v>15</v>
      </c>
      <c r="M104" s="12"/>
      <c r="N104" s="1"/>
      <c r="O104" s="27" t="s">
        <v>18</v>
      </c>
    </row>
    <row r="105" spans="1:15" x14ac:dyDescent="0.35">
      <c r="A105" s="5">
        <v>167708</v>
      </c>
      <c r="B105" s="5">
        <v>890306950</v>
      </c>
      <c r="C105" s="6" t="s">
        <v>12</v>
      </c>
      <c r="D105" s="5" t="s">
        <v>16</v>
      </c>
      <c r="E105" s="5">
        <v>167708</v>
      </c>
      <c r="F105" s="8">
        <v>44925.360115740914</v>
      </c>
      <c r="G105" s="8">
        <v>44941</v>
      </c>
      <c r="H105" s="7">
        <v>80832</v>
      </c>
      <c r="I105" s="7">
        <v>80832</v>
      </c>
      <c r="J105" s="4" t="s">
        <v>13</v>
      </c>
      <c r="K105" s="4" t="s">
        <v>14</v>
      </c>
      <c r="L105" s="4" t="s">
        <v>15</v>
      </c>
      <c r="M105" s="12"/>
      <c r="N105" s="1"/>
      <c r="O105" s="27" t="s">
        <v>18</v>
      </c>
    </row>
    <row r="106" spans="1:15" x14ac:dyDescent="0.35">
      <c r="A106" s="5">
        <v>167734</v>
      </c>
      <c r="B106" s="5">
        <v>890306950</v>
      </c>
      <c r="C106" s="6" t="s">
        <v>12</v>
      </c>
      <c r="D106" s="5" t="s">
        <v>16</v>
      </c>
      <c r="E106" s="5">
        <v>167734</v>
      </c>
      <c r="F106" s="8">
        <v>44925.394467592705</v>
      </c>
      <c r="G106" s="8">
        <v>44941</v>
      </c>
      <c r="H106" s="7">
        <v>80832</v>
      </c>
      <c r="I106" s="7">
        <v>80832</v>
      </c>
      <c r="J106" s="4" t="s">
        <v>13</v>
      </c>
      <c r="K106" s="4" t="s">
        <v>14</v>
      </c>
      <c r="L106" s="4" t="s">
        <v>15</v>
      </c>
      <c r="M106" s="12"/>
      <c r="N106" s="1"/>
      <c r="O106" s="27" t="s">
        <v>18</v>
      </c>
    </row>
    <row r="107" spans="1:15" x14ac:dyDescent="0.35">
      <c r="A107" s="5">
        <v>168083</v>
      </c>
      <c r="B107" s="5">
        <v>890306950</v>
      </c>
      <c r="C107" s="6" t="s">
        <v>12</v>
      </c>
      <c r="D107" s="5" t="s">
        <v>16</v>
      </c>
      <c r="E107" s="5">
        <v>168083</v>
      </c>
      <c r="F107" s="8">
        <v>44926.476458333433</v>
      </c>
      <c r="G107" s="8">
        <v>44941</v>
      </c>
      <c r="H107" s="7">
        <v>80832</v>
      </c>
      <c r="I107" s="7">
        <v>80832</v>
      </c>
      <c r="J107" s="4" t="s">
        <v>13</v>
      </c>
      <c r="K107" s="4" t="s">
        <v>14</v>
      </c>
      <c r="L107" s="4" t="s">
        <v>15</v>
      </c>
      <c r="M107" s="12"/>
      <c r="N107" s="1"/>
      <c r="O107" s="27" t="s">
        <v>18</v>
      </c>
    </row>
    <row r="108" spans="1:15" x14ac:dyDescent="0.35">
      <c r="A108" s="5">
        <v>168097</v>
      </c>
      <c r="B108" s="5">
        <v>890306950</v>
      </c>
      <c r="C108" s="6" t="s">
        <v>12</v>
      </c>
      <c r="D108" s="5" t="s">
        <v>16</v>
      </c>
      <c r="E108" s="5">
        <v>168097</v>
      </c>
      <c r="F108" s="8">
        <v>44926.492152777966</v>
      </c>
      <c r="G108" s="8">
        <v>44941</v>
      </c>
      <c r="H108" s="7">
        <v>80832</v>
      </c>
      <c r="I108" s="7">
        <v>80832</v>
      </c>
      <c r="J108" s="4" t="s">
        <v>13</v>
      </c>
      <c r="K108" s="4" t="s">
        <v>14</v>
      </c>
      <c r="L108" s="4" t="s">
        <v>15</v>
      </c>
      <c r="M108" s="12"/>
      <c r="N108" s="1"/>
      <c r="O108" s="27" t="s">
        <v>18</v>
      </c>
    </row>
    <row r="109" spans="1:15" x14ac:dyDescent="0.35">
      <c r="A109" s="5">
        <v>169499</v>
      </c>
      <c r="B109" s="5">
        <v>890306950</v>
      </c>
      <c r="C109" s="6" t="s">
        <v>12</v>
      </c>
      <c r="D109" s="5" t="s">
        <v>16</v>
      </c>
      <c r="E109" s="5">
        <v>169499</v>
      </c>
      <c r="F109" s="8">
        <v>44938.493344896007</v>
      </c>
      <c r="G109" s="8">
        <v>44972</v>
      </c>
      <c r="H109" s="7">
        <v>175203</v>
      </c>
      <c r="I109" s="7">
        <v>175203</v>
      </c>
      <c r="J109" s="4" t="s">
        <v>13</v>
      </c>
      <c r="K109" s="4" t="s">
        <v>14</v>
      </c>
      <c r="L109" s="4" t="s">
        <v>15</v>
      </c>
      <c r="M109" s="12"/>
      <c r="N109" s="1"/>
      <c r="O109" s="27" t="s">
        <v>19</v>
      </c>
    </row>
    <row r="110" spans="1:15" x14ac:dyDescent="0.35">
      <c r="A110" s="5">
        <v>172694</v>
      </c>
      <c r="B110" s="5">
        <v>890306950</v>
      </c>
      <c r="C110" s="6" t="s">
        <v>12</v>
      </c>
      <c r="D110" s="5" t="s">
        <v>16</v>
      </c>
      <c r="E110" s="5">
        <v>172694</v>
      </c>
      <c r="F110" s="8">
        <v>44950.687384259421</v>
      </c>
      <c r="G110" s="8">
        <v>44972</v>
      </c>
      <c r="H110" s="7">
        <v>188467</v>
      </c>
      <c r="I110" s="7">
        <v>188467</v>
      </c>
      <c r="J110" s="4" t="s">
        <v>13</v>
      </c>
      <c r="K110" s="4" t="s">
        <v>14</v>
      </c>
      <c r="L110" s="4" t="s">
        <v>15</v>
      </c>
      <c r="M110" s="12"/>
      <c r="N110" s="1"/>
      <c r="O110" s="27" t="s">
        <v>19</v>
      </c>
    </row>
    <row r="111" spans="1:15" x14ac:dyDescent="0.35">
      <c r="A111" s="5">
        <v>172921</v>
      </c>
      <c r="B111" s="5">
        <v>890306950</v>
      </c>
      <c r="C111" s="6" t="s">
        <v>12</v>
      </c>
      <c r="D111" s="5" t="s">
        <v>16</v>
      </c>
      <c r="E111" s="5">
        <v>172921</v>
      </c>
      <c r="F111" s="8">
        <v>44951.455601851922</v>
      </c>
      <c r="G111" s="8">
        <v>44972</v>
      </c>
      <c r="H111" s="7">
        <v>80832</v>
      </c>
      <c r="I111" s="7">
        <v>80832</v>
      </c>
      <c r="J111" s="4" t="s">
        <v>13</v>
      </c>
      <c r="K111" s="4" t="s">
        <v>14</v>
      </c>
      <c r="L111" s="4" t="s">
        <v>15</v>
      </c>
      <c r="M111" s="12"/>
      <c r="N111" s="1"/>
      <c r="O111" s="27" t="s">
        <v>18</v>
      </c>
    </row>
    <row r="112" spans="1:15" x14ac:dyDescent="0.35">
      <c r="A112" s="5">
        <v>173129</v>
      </c>
      <c r="B112" s="5">
        <v>890306950</v>
      </c>
      <c r="C112" s="6" t="s">
        <v>12</v>
      </c>
      <c r="D112" s="5" t="s">
        <v>16</v>
      </c>
      <c r="E112" s="5">
        <v>173129</v>
      </c>
      <c r="F112" s="8">
        <v>44951.709375000093</v>
      </c>
      <c r="G112" s="8">
        <v>44972</v>
      </c>
      <c r="H112" s="7">
        <v>78126</v>
      </c>
      <c r="I112" s="7">
        <v>78126</v>
      </c>
      <c r="J112" s="4" t="s">
        <v>13</v>
      </c>
      <c r="K112" s="4" t="s">
        <v>14</v>
      </c>
      <c r="L112" s="4" t="s">
        <v>15</v>
      </c>
      <c r="M112" s="12"/>
      <c r="N112" s="1"/>
      <c r="O112" s="27" t="s">
        <v>19</v>
      </c>
    </row>
    <row r="113" spans="1:15" x14ac:dyDescent="0.35">
      <c r="A113" s="5">
        <v>173237</v>
      </c>
      <c r="B113" s="5">
        <v>890306950</v>
      </c>
      <c r="C113" s="6" t="s">
        <v>12</v>
      </c>
      <c r="D113" s="5" t="s">
        <v>16</v>
      </c>
      <c r="E113" s="5">
        <v>173237</v>
      </c>
      <c r="F113" s="8">
        <v>44952.436527777929</v>
      </c>
      <c r="G113" s="8">
        <v>44972</v>
      </c>
      <c r="H113" s="7">
        <v>80832</v>
      </c>
      <c r="I113" s="7">
        <v>80832</v>
      </c>
      <c r="J113" s="4" t="s">
        <v>13</v>
      </c>
      <c r="K113" s="4" t="s">
        <v>14</v>
      </c>
      <c r="L113" s="4" t="s">
        <v>15</v>
      </c>
      <c r="M113" s="12"/>
      <c r="N113" s="1"/>
      <c r="O113" s="27" t="s">
        <v>18</v>
      </c>
    </row>
    <row r="114" spans="1:15" x14ac:dyDescent="0.35">
      <c r="A114" s="5">
        <v>173457</v>
      </c>
      <c r="B114" s="5">
        <v>890306950</v>
      </c>
      <c r="C114" s="6" t="s">
        <v>12</v>
      </c>
      <c r="D114" s="5" t="s">
        <v>16</v>
      </c>
      <c r="E114" s="5">
        <v>173457</v>
      </c>
      <c r="F114" s="8">
        <v>44952.707199062686</v>
      </c>
      <c r="G114" s="8">
        <v>44972</v>
      </c>
      <c r="H114" s="7">
        <v>294407</v>
      </c>
      <c r="I114" s="7">
        <v>294407</v>
      </c>
      <c r="J114" s="4" t="s">
        <v>13</v>
      </c>
      <c r="K114" s="4" t="s">
        <v>14</v>
      </c>
      <c r="L114" s="4" t="s">
        <v>15</v>
      </c>
      <c r="M114" s="12"/>
      <c r="N114" s="1"/>
      <c r="O114" s="27" t="s">
        <v>19</v>
      </c>
    </row>
    <row r="115" spans="1:15" x14ac:dyDescent="0.35">
      <c r="A115" s="5">
        <v>174003</v>
      </c>
      <c r="B115" s="5">
        <v>890306950</v>
      </c>
      <c r="C115" s="6" t="s">
        <v>12</v>
      </c>
      <c r="D115" s="5" t="s">
        <v>16</v>
      </c>
      <c r="E115" s="5">
        <v>174003</v>
      </c>
      <c r="F115" s="8">
        <v>44956.383275451604</v>
      </c>
      <c r="G115" s="8">
        <v>44972</v>
      </c>
      <c r="H115" s="7">
        <v>80832</v>
      </c>
      <c r="I115" s="7">
        <v>80832</v>
      </c>
      <c r="J115" s="4" t="s">
        <v>13</v>
      </c>
      <c r="K115" s="4" t="s">
        <v>14</v>
      </c>
      <c r="L115" s="4" t="s">
        <v>15</v>
      </c>
      <c r="M115" s="12"/>
      <c r="N115" s="1"/>
      <c r="O115" s="27" t="s">
        <v>18</v>
      </c>
    </row>
    <row r="116" spans="1:15" x14ac:dyDescent="0.35">
      <c r="A116" s="5">
        <v>174427</v>
      </c>
      <c r="B116" s="5">
        <v>890306950</v>
      </c>
      <c r="C116" s="6" t="s">
        <v>12</v>
      </c>
      <c r="D116" s="5" t="s">
        <v>16</v>
      </c>
      <c r="E116" s="5">
        <v>174427</v>
      </c>
      <c r="F116" s="8">
        <v>44956.708298599347</v>
      </c>
      <c r="G116" s="8">
        <v>44972</v>
      </c>
      <c r="H116" s="7">
        <v>182656</v>
      </c>
      <c r="I116" s="7">
        <v>182656</v>
      </c>
      <c r="J116" s="4" t="s">
        <v>13</v>
      </c>
      <c r="K116" s="4" t="s">
        <v>14</v>
      </c>
      <c r="L116" s="4" t="s">
        <v>15</v>
      </c>
      <c r="M116" s="12"/>
      <c r="N116" s="1"/>
      <c r="O116" s="27" t="s">
        <v>19</v>
      </c>
    </row>
    <row r="117" spans="1:15" x14ac:dyDescent="0.35">
      <c r="A117" s="5">
        <v>176363</v>
      </c>
      <c r="B117" s="5">
        <v>890306950</v>
      </c>
      <c r="C117" s="6" t="s">
        <v>12</v>
      </c>
      <c r="D117" s="5" t="s">
        <v>16</v>
      </c>
      <c r="E117" s="5">
        <v>176363</v>
      </c>
      <c r="F117" s="8">
        <v>44964.370543969795</v>
      </c>
      <c r="G117" s="8">
        <v>45000</v>
      </c>
      <c r="H117" s="7">
        <v>291056</v>
      </c>
      <c r="I117" s="7">
        <v>291056</v>
      </c>
      <c r="J117" s="4" t="s">
        <v>13</v>
      </c>
      <c r="K117" s="4" t="s">
        <v>14</v>
      </c>
      <c r="L117" s="4" t="s">
        <v>15</v>
      </c>
      <c r="M117" s="12"/>
      <c r="N117" s="1"/>
      <c r="O117" s="27" t="s">
        <v>19</v>
      </c>
    </row>
    <row r="118" spans="1:15" x14ac:dyDescent="0.35">
      <c r="A118" s="5">
        <v>176863</v>
      </c>
      <c r="B118" s="5">
        <v>890306950</v>
      </c>
      <c r="C118" s="6" t="s">
        <v>12</v>
      </c>
      <c r="D118" s="5" t="s">
        <v>16</v>
      </c>
      <c r="E118" s="5">
        <v>176863</v>
      </c>
      <c r="F118" s="8">
        <v>44965.620162037201</v>
      </c>
      <c r="G118" s="8">
        <v>45000</v>
      </c>
      <c r="H118" s="7">
        <v>181516</v>
      </c>
      <c r="I118" s="7">
        <v>181516</v>
      </c>
      <c r="J118" s="4" t="s">
        <v>13</v>
      </c>
      <c r="K118" s="4" t="s">
        <v>14</v>
      </c>
      <c r="L118" s="4" t="s">
        <v>15</v>
      </c>
      <c r="M118" s="12"/>
      <c r="N118" s="1"/>
      <c r="O118" s="27" t="s">
        <v>19</v>
      </c>
    </row>
    <row r="119" spans="1:15" x14ac:dyDescent="0.35">
      <c r="A119" s="5">
        <v>178842</v>
      </c>
      <c r="B119" s="5">
        <v>890306950</v>
      </c>
      <c r="C119" s="6" t="s">
        <v>12</v>
      </c>
      <c r="D119" s="5" t="s">
        <v>16</v>
      </c>
      <c r="E119" s="5">
        <v>178842</v>
      </c>
      <c r="F119" s="8">
        <v>44973.506226852071</v>
      </c>
      <c r="G119" s="8">
        <v>45000</v>
      </c>
      <c r="H119" s="7">
        <v>55564</v>
      </c>
      <c r="I119" s="7">
        <v>55564</v>
      </c>
      <c r="J119" s="4" t="s">
        <v>13</v>
      </c>
      <c r="K119" s="4" t="s">
        <v>14</v>
      </c>
      <c r="L119" s="4" t="s">
        <v>15</v>
      </c>
      <c r="M119" s="12"/>
      <c r="N119" s="1"/>
      <c r="O119" s="27" t="s">
        <v>19</v>
      </c>
    </row>
    <row r="120" spans="1:15" x14ac:dyDescent="0.35">
      <c r="A120" s="5">
        <v>179115</v>
      </c>
      <c r="B120" s="5">
        <v>890306950</v>
      </c>
      <c r="C120" s="6" t="s">
        <v>12</v>
      </c>
      <c r="D120" s="5" t="s">
        <v>16</v>
      </c>
      <c r="E120" s="5">
        <v>179115</v>
      </c>
      <c r="F120" s="8">
        <v>44974.487245358992</v>
      </c>
      <c r="G120" s="8">
        <v>45000</v>
      </c>
      <c r="H120" s="7">
        <v>418502</v>
      </c>
      <c r="I120" s="7">
        <v>418502</v>
      </c>
      <c r="J120" s="4" t="s">
        <v>13</v>
      </c>
      <c r="K120" s="4" t="s">
        <v>14</v>
      </c>
      <c r="L120" s="4" t="s">
        <v>15</v>
      </c>
      <c r="M120" s="12"/>
      <c r="N120" s="1"/>
      <c r="O120" s="27" t="s">
        <v>19</v>
      </c>
    </row>
    <row r="121" spans="1:15" x14ac:dyDescent="0.35">
      <c r="A121" s="5">
        <v>184966</v>
      </c>
      <c r="B121" s="5">
        <v>890306950</v>
      </c>
      <c r="C121" s="6" t="s">
        <v>12</v>
      </c>
      <c r="D121" s="5" t="s">
        <v>16</v>
      </c>
      <c r="E121" s="5">
        <v>184966</v>
      </c>
      <c r="F121" s="8">
        <v>44996.488506932743</v>
      </c>
      <c r="G121" s="8">
        <v>45031</v>
      </c>
      <c r="H121" s="10">
        <v>86100</v>
      </c>
      <c r="I121" s="7">
        <v>86100</v>
      </c>
      <c r="J121" s="4" t="s">
        <v>13</v>
      </c>
      <c r="K121" s="4" t="s">
        <v>14</v>
      </c>
      <c r="L121" s="4" t="s">
        <v>15</v>
      </c>
      <c r="M121" s="12"/>
      <c r="N121" s="1"/>
      <c r="O121" s="27" t="s">
        <v>19</v>
      </c>
    </row>
    <row r="122" spans="1:15" x14ac:dyDescent="0.35">
      <c r="A122" s="5">
        <v>186744</v>
      </c>
      <c r="B122" s="5">
        <v>890306950</v>
      </c>
      <c r="C122" s="6" t="s">
        <v>12</v>
      </c>
      <c r="D122" s="5" t="s">
        <v>16</v>
      </c>
      <c r="E122" s="5">
        <v>186744</v>
      </c>
      <c r="F122" s="8">
        <v>45002.589305543806</v>
      </c>
      <c r="G122" s="8">
        <v>45031</v>
      </c>
      <c r="H122" s="10">
        <v>234200</v>
      </c>
      <c r="I122" s="7">
        <v>234200</v>
      </c>
      <c r="J122" s="4" t="s">
        <v>13</v>
      </c>
      <c r="K122" s="4" t="s">
        <v>14</v>
      </c>
      <c r="L122" s="4" t="s">
        <v>15</v>
      </c>
      <c r="M122" s="12"/>
      <c r="N122" s="1"/>
      <c r="O122" s="27" t="s">
        <v>19</v>
      </c>
    </row>
    <row r="123" spans="1:15" x14ac:dyDescent="0.35">
      <c r="A123" s="5">
        <v>196624</v>
      </c>
      <c r="B123" s="5">
        <v>890306950</v>
      </c>
      <c r="C123" s="6" t="s">
        <v>12</v>
      </c>
      <c r="D123" s="6" t="s">
        <v>16</v>
      </c>
      <c r="E123" s="5">
        <v>196624</v>
      </c>
      <c r="F123" s="8">
        <v>45040.408900463022</v>
      </c>
      <c r="G123" s="8">
        <v>45061</v>
      </c>
      <c r="H123" s="11">
        <v>360200</v>
      </c>
      <c r="I123" s="11">
        <v>360200</v>
      </c>
      <c r="J123" s="4" t="s">
        <v>13</v>
      </c>
      <c r="K123" s="4" t="s">
        <v>14</v>
      </c>
      <c r="L123" s="4" t="s">
        <v>15</v>
      </c>
      <c r="M123" s="12"/>
      <c r="N123" s="1"/>
      <c r="O123" s="27" t="s">
        <v>19</v>
      </c>
    </row>
    <row r="124" spans="1:15" x14ac:dyDescent="0.35">
      <c r="A124" s="5">
        <v>196841</v>
      </c>
      <c r="B124" s="5">
        <v>890306950</v>
      </c>
      <c r="C124" s="6" t="s">
        <v>12</v>
      </c>
      <c r="D124" s="6" t="s">
        <v>16</v>
      </c>
      <c r="E124" s="5">
        <v>196841</v>
      </c>
      <c r="F124" s="8">
        <v>45040.685185173526</v>
      </c>
      <c r="G124" s="8">
        <v>45061</v>
      </c>
      <c r="H124" s="11">
        <v>74800</v>
      </c>
      <c r="I124" s="11">
        <v>74800</v>
      </c>
      <c r="J124" s="4" t="s">
        <v>13</v>
      </c>
      <c r="K124" s="4" t="s">
        <v>14</v>
      </c>
      <c r="L124" s="4" t="s">
        <v>15</v>
      </c>
      <c r="M124" s="12"/>
      <c r="N124" s="1"/>
      <c r="O124" s="27" t="s">
        <v>19</v>
      </c>
    </row>
    <row r="125" spans="1:15" x14ac:dyDescent="0.35">
      <c r="A125" s="5">
        <v>197368</v>
      </c>
      <c r="B125" s="5">
        <v>890306950</v>
      </c>
      <c r="C125" s="6" t="s">
        <v>12</v>
      </c>
      <c r="D125" s="6" t="s">
        <v>16</v>
      </c>
      <c r="E125" s="5">
        <v>197368</v>
      </c>
      <c r="F125" s="8">
        <v>45042.497141203843</v>
      </c>
      <c r="G125" s="8">
        <v>45061</v>
      </c>
      <c r="H125" s="11">
        <v>134600</v>
      </c>
      <c r="I125" s="11">
        <v>134600</v>
      </c>
      <c r="J125" s="4" t="s">
        <v>13</v>
      </c>
      <c r="K125" s="4" t="s">
        <v>14</v>
      </c>
      <c r="L125" s="4" t="s">
        <v>15</v>
      </c>
      <c r="M125" s="12"/>
      <c r="N125" s="1"/>
      <c r="O125" s="27" t="s">
        <v>19</v>
      </c>
    </row>
    <row r="126" spans="1:15" x14ac:dyDescent="0.35">
      <c r="A126" s="5">
        <v>199678</v>
      </c>
      <c r="B126" s="5">
        <v>890306950</v>
      </c>
      <c r="C126" s="6" t="s">
        <v>12</v>
      </c>
      <c r="D126" s="5" t="s">
        <v>16</v>
      </c>
      <c r="E126" s="5">
        <v>199678</v>
      </c>
      <c r="F126" s="8">
        <v>45050.651828692295</v>
      </c>
      <c r="G126" s="8">
        <v>45092</v>
      </c>
      <c r="H126" s="10">
        <v>884483</v>
      </c>
      <c r="I126" s="10">
        <v>884483</v>
      </c>
      <c r="J126" s="4" t="s">
        <v>13</v>
      </c>
      <c r="K126" s="4" t="s">
        <v>14</v>
      </c>
      <c r="L126" s="4" t="s">
        <v>15</v>
      </c>
      <c r="M126" s="12"/>
      <c r="N126" s="1"/>
      <c r="O126" s="27" t="s">
        <v>19</v>
      </c>
    </row>
    <row r="127" spans="1:15" x14ac:dyDescent="0.35">
      <c r="A127" s="5">
        <v>203563</v>
      </c>
      <c r="B127" s="5">
        <v>890306950</v>
      </c>
      <c r="C127" s="6" t="s">
        <v>12</v>
      </c>
      <c r="D127" s="5" t="s">
        <v>16</v>
      </c>
      <c r="E127" s="5">
        <v>203563</v>
      </c>
      <c r="F127" s="8">
        <v>45066.48746527778</v>
      </c>
      <c r="G127" s="8">
        <v>45092</v>
      </c>
      <c r="H127" s="10">
        <v>83800</v>
      </c>
      <c r="I127" s="10">
        <v>83800</v>
      </c>
      <c r="J127" s="4" t="s">
        <v>13</v>
      </c>
      <c r="K127" s="4" t="s">
        <v>14</v>
      </c>
      <c r="L127" s="4" t="s">
        <v>15</v>
      </c>
      <c r="M127" s="12"/>
      <c r="N127" s="1"/>
      <c r="O127" s="27" t="s">
        <v>19</v>
      </c>
    </row>
    <row r="128" spans="1:15" x14ac:dyDescent="0.35">
      <c r="A128" s="5">
        <v>206830</v>
      </c>
      <c r="B128" s="5">
        <v>890306950</v>
      </c>
      <c r="C128" s="6" t="s">
        <v>12</v>
      </c>
      <c r="D128" s="5" t="s">
        <v>16</v>
      </c>
      <c r="E128" s="5">
        <v>206830</v>
      </c>
      <c r="F128" s="8">
        <v>45076.421863425989</v>
      </c>
      <c r="G128" s="8">
        <v>45092</v>
      </c>
      <c r="H128" s="10">
        <v>130900</v>
      </c>
      <c r="I128" s="10">
        <v>130900</v>
      </c>
      <c r="J128" s="4" t="s">
        <v>13</v>
      </c>
      <c r="K128" s="4" t="s">
        <v>14</v>
      </c>
      <c r="L128" s="4" t="s">
        <v>15</v>
      </c>
      <c r="M128" s="12"/>
      <c r="N128" s="1"/>
      <c r="O128" s="27" t="s">
        <v>19</v>
      </c>
    </row>
    <row r="129" spans="1:15" x14ac:dyDescent="0.35">
      <c r="A129" s="5">
        <v>207761</v>
      </c>
      <c r="B129" s="5">
        <v>890306950</v>
      </c>
      <c r="C129" s="6" t="s">
        <v>12</v>
      </c>
      <c r="D129" s="5" t="s">
        <v>16</v>
      </c>
      <c r="E129" s="5">
        <v>207761</v>
      </c>
      <c r="F129" s="8">
        <v>45078.369479166809</v>
      </c>
      <c r="G129" s="8">
        <v>45122</v>
      </c>
      <c r="H129" s="7">
        <v>73400</v>
      </c>
      <c r="I129" s="7">
        <v>73400</v>
      </c>
      <c r="J129" s="4" t="s">
        <v>13</v>
      </c>
      <c r="K129" s="4" t="s">
        <v>14</v>
      </c>
      <c r="L129" s="4" t="s">
        <v>15</v>
      </c>
      <c r="M129" s="5"/>
      <c r="N129" s="5"/>
      <c r="O129" s="27" t="s">
        <v>19</v>
      </c>
    </row>
    <row r="130" spans="1:15" x14ac:dyDescent="0.35">
      <c r="A130" s="5">
        <v>207763</v>
      </c>
      <c r="B130" s="5">
        <v>890306950</v>
      </c>
      <c r="C130" s="6" t="s">
        <v>12</v>
      </c>
      <c r="D130" s="5" t="s">
        <v>16</v>
      </c>
      <c r="E130" s="5">
        <v>207763</v>
      </c>
      <c r="F130" s="8">
        <v>45078.379293969832</v>
      </c>
      <c r="G130" s="8">
        <v>45122</v>
      </c>
      <c r="H130" s="7">
        <v>127000</v>
      </c>
      <c r="I130" s="7">
        <v>127000</v>
      </c>
      <c r="J130" s="4" t="s">
        <v>13</v>
      </c>
      <c r="K130" s="4" t="s">
        <v>14</v>
      </c>
      <c r="L130" s="4" t="s">
        <v>15</v>
      </c>
      <c r="M130" s="5"/>
      <c r="N130" s="5"/>
      <c r="O130" s="27" t="s">
        <v>19</v>
      </c>
    </row>
    <row r="131" spans="1:15" x14ac:dyDescent="0.35">
      <c r="A131" s="5">
        <v>207770</v>
      </c>
      <c r="B131" s="5">
        <v>890306950</v>
      </c>
      <c r="C131" s="6" t="s">
        <v>12</v>
      </c>
      <c r="D131" s="5" t="s">
        <v>16</v>
      </c>
      <c r="E131" s="5">
        <v>207770</v>
      </c>
      <c r="F131" s="8">
        <v>45078.390543969814</v>
      </c>
      <c r="G131" s="8">
        <v>45122</v>
      </c>
      <c r="H131" s="7">
        <v>73400</v>
      </c>
      <c r="I131" s="7">
        <v>73400</v>
      </c>
      <c r="J131" s="4" t="s">
        <v>13</v>
      </c>
      <c r="K131" s="4" t="s">
        <v>14</v>
      </c>
      <c r="L131" s="4" t="s">
        <v>15</v>
      </c>
      <c r="M131" s="5"/>
      <c r="N131" s="5"/>
      <c r="O131" s="27" t="s">
        <v>19</v>
      </c>
    </row>
    <row r="132" spans="1:15" x14ac:dyDescent="0.35">
      <c r="A132" s="5">
        <v>207792</v>
      </c>
      <c r="B132" s="5">
        <v>890306950</v>
      </c>
      <c r="C132" s="6" t="s">
        <v>12</v>
      </c>
      <c r="D132" s="5" t="s">
        <v>16</v>
      </c>
      <c r="E132" s="5">
        <v>207792</v>
      </c>
      <c r="F132" s="8">
        <v>45078.434375000186</v>
      </c>
      <c r="G132" s="8">
        <v>45122</v>
      </c>
      <c r="H132" s="7">
        <v>90900</v>
      </c>
      <c r="I132" s="7">
        <v>90900</v>
      </c>
      <c r="J132" s="4" t="s">
        <v>13</v>
      </c>
      <c r="K132" s="4" t="s">
        <v>14</v>
      </c>
      <c r="L132" s="4" t="s">
        <v>15</v>
      </c>
      <c r="M132" s="5"/>
      <c r="N132" s="5"/>
      <c r="O132" s="27" t="s">
        <v>19</v>
      </c>
    </row>
    <row r="133" spans="1:15" x14ac:dyDescent="0.35">
      <c r="A133" s="5">
        <v>207799</v>
      </c>
      <c r="B133" s="5">
        <v>890306950</v>
      </c>
      <c r="C133" s="6" t="s">
        <v>12</v>
      </c>
      <c r="D133" s="5" t="s">
        <v>16</v>
      </c>
      <c r="E133" s="5">
        <v>207799</v>
      </c>
      <c r="F133" s="8">
        <v>45078.440219907556</v>
      </c>
      <c r="G133" s="8">
        <v>45122</v>
      </c>
      <c r="H133" s="7">
        <v>223300</v>
      </c>
      <c r="I133" s="7">
        <v>223300</v>
      </c>
      <c r="J133" s="4" t="s">
        <v>13</v>
      </c>
      <c r="K133" s="4" t="s">
        <v>14</v>
      </c>
      <c r="L133" s="4" t="s">
        <v>15</v>
      </c>
      <c r="M133" s="5"/>
      <c r="N133" s="5"/>
      <c r="O133" s="27" t="s">
        <v>19</v>
      </c>
    </row>
    <row r="134" spans="1:15" x14ac:dyDescent="0.35">
      <c r="A134" s="5">
        <v>207809</v>
      </c>
      <c r="B134" s="5">
        <v>890306950</v>
      </c>
      <c r="C134" s="6" t="s">
        <v>12</v>
      </c>
      <c r="D134" s="5" t="s">
        <v>16</v>
      </c>
      <c r="E134" s="5">
        <v>207809</v>
      </c>
      <c r="F134" s="8">
        <v>45078.450520833489</v>
      </c>
      <c r="G134" s="8">
        <v>45122</v>
      </c>
      <c r="H134" s="7">
        <v>293600</v>
      </c>
      <c r="I134" s="7">
        <v>293600</v>
      </c>
      <c r="J134" s="4" t="s">
        <v>13</v>
      </c>
      <c r="K134" s="4" t="s">
        <v>14</v>
      </c>
      <c r="L134" s="4" t="s">
        <v>15</v>
      </c>
      <c r="M134" s="5"/>
      <c r="N134" s="5"/>
      <c r="O134" s="27" t="s">
        <v>19</v>
      </c>
    </row>
    <row r="135" spans="1:15" x14ac:dyDescent="0.35">
      <c r="A135" s="5">
        <v>207811</v>
      </c>
      <c r="B135" s="5">
        <v>890306950</v>
      </c>
      <c r="C135" s="6" t="s">
        <v>12</v>
      </c>
      <c r="D135" s="5" t="s">
        <v>16</v>
      </c>
      <c r="E135" s="5">
        <v>207811</v>
      </c>
      <c r="F135" s="8">
        <v>45078.453287037089</v>
      </c>
      <c r="G135" s="8">
        <v>45122</v>
      </c>
      <c r="H135" s="7">
        <v>286300</v>
      </c>
      <c r="I135" s="7">
        <v>286300</v>
      </c>
      <c r="J135" s="4" t="s">
        <v>13</v>
      </c>
      <c r="K135" s="4" t="s">
        <v>14</v>
      </c>
      <c r="L135" s="4" t="s">
        <v>15</v>
      </c>
      <c r="M135" s="17"/>
      <c r="N135" s="17"/>
      <c r="O135" s="27" t="s">
        <v>19</v>
      </c>
    </row>
    <row r="136" spans="1:15" x14ac:dyDescent="0.35">
      <c r="A136" s="5">
        <v>207863</v>
      </c>
      <c r="B136" s="5">
        <v>890306950</v>
      </c>
      <c r="C136" s="6" t="s">
        <v>12</v>
      </c>
      <c r="D136" s="5" t="s">
        <v>16</v>
      </c>
      <c r="E136" s="5">
        <v>207863</v>
      </c>
      <c r="F136" s="8">
        <v>45078.572083333507</v>
      </c>
      <c r="G136" s="8">
        <v>45122</v>
      </c>
      <c r="H136" s="7">
        <v>58700</v>
      </c>
      <c r="I136" s="7">
        <v>54600</v>
      </c>
      <c r="J136" s="4" t="s">
        <v>13</v>
      </c>
      <c r="K136" s="4" t="s">
        <v>14</v>
      </c>
      <c r="L136" s="4" t="s">
        <v>15</v>
      </c>
      <c r="M136" s="17"/>
      <c r="N136" s="17"/>
      <c r="O136" s="27" t="s">
        <v>19</v>
      </c>
    </row>
    <row r="137" spans="1:15" x14ac:dyDescent="0.35">
      <c r="A137" s="5">
        <v>207941</v>
      </c>
      <c r="B137" s="5">
        <v>890306950</v>
      </c>
      <c r="C137" s="6" t="s">
        <v>12</v>
      </c>
      <c r="D137" s="5" t="s">
        <v>16</v>
      </c>
      <c r="E137" s="5">
        <v>207941</v>
      </c>
      <c r="F137" s="8">
        <v>45078.71778935194</v>
      </c>
      <c r="G137" s="8">
        <v>45122</v>
      </c>
      <c r="H137" s="7">
        <v>58700</v>
      </c>
      <c r="I137" s="7">
        <v>54600</v>
      </c>
      <c r="J137" s="4" t="s">
        <v>13</v>
      </c>
      <c r="K137" s="4" t="s">
        <v>14</v>
      </c>
      <c r="L137" s="4" t="s">
        <v>15</v>
      </c>
      <c r="M137" s="17"/>
      <c r="N137" s="17"/>
      <c r="O137" s="27" t="s">
        <v>19</v>
      </c>
    </row>
    <row r="138" spans="1:15" x14ac:dyDescent="0.35">
      <c r="A138" s="5">
        <v>207946</v>
      </c>
      <c r="B138" s="5">
        <v>890306950</v>
      </c>
      <c r="C138" s="6" t="s">
        <v>12</v>
      </c>
      <c r="D138" s="5" t="s">
        <v>16</v>
      </c>
      <c r="E138" s="5">
        <v>207946</v>
      </c>
      <c r="F138" s="8">
        <v>45078.722465266008</v>
      </c>
      <c r="G138" s="8">
        <v>45122</v>
      </c>
      <c r="H138" s="7">
        <v>58700</v>
      </c>
      <c r="I138" s="7">
        <v>54600</v>
      </c>
      <c r="J138" s="4" t="s">
        <v>13</v>
      </c>
      <c r="K138" s="4" t="s">
        <v>14</v>
      </c>
      <c r="L138" s="4" t="s">
        <v>15</v>
      </c>
      <c r="M138" s="17"/>
      <c r="N138" s="17"/>
      <c r="O138" s="27" t="s">
        <v>19</v>
      </c>
    </row>
    <row r="139" spans="1:15" x14ac:dyDescent="0.35">
      <c r="A139" s="5">
        <v>207953</v>
      </c>
      <c r="B139" s="5">
        <v>890306950</v>
      </c>
      <c r="C139" s="6" t="s">
        <v>12</v>
      </c>
      <c r="D139" s="5" t="s">
        <v>16</v>
      </c>
      <c r="E139" s="5">
        <v>207953</v>
      </c>
      <c r="F139" s="8">
        <v>45078.738425914198</v>
      </c>
      <c r="G139" s="8">
        <v>45122</v>
      </c>
      <c r="H139" s="7">
        <v>262000</v>
      </c>
      <c r="I139" s="7">
        <v>262000</v>
      </c>
      <c r="J139" s="4" t="s">
        <v>13</v>
      </c>
      <c r="K139" s="4" t="s">
        <v>14</v>
      </c>
      <c r="L139" s="4" t="s">
        <v>15</v>
      </c>
      <c r="M139" s="17"/>
      <c r="N139" s="17"/>
      <c r="O139" s="27" t="s">
        <v>19</v>
      </c>
    </row>
    <row r="140" spans="1:15" x14ac:dyDescent="0.35">
      <c r="A140" s="5">
        <v>208091</v>
      </c>
      <c r="B140" s="5">
        <v>890306950</v>
      </c>
      <c r="C140" s="6" t="s">
        <v>12</v>
      </c>
      <c r="D140" s="5" t="s">
        <v>16</v>
      </c>
      <c r="E140" s="5">
        <v>208091</v>
      </c>
      <c r="F140" s="8">
        <v>45079.486516203731</v>
      </c>
      <c r="G140" s="8">
        <v>45122</v>
      </c>
      <c r="H140" s="7">
        <v>320200</v>
      </c>
      <c r="I140" s="7">
        <v>320200</v>
      </c>
      <c r="J140" s="4" t="s">
        <v>13</v>
      </c>
      <c r="K140" s="4" t="s">
        <v>14</v>
      </c>
      <c r="L140" s="4" t="s">
        <v>15</v>
      </c>
      <c r="M140" s="17"/>
      <c r="N140" s="17"/>
      <c r="O140" s="27" t="s">
        <v>19</v>
      </c>
    </row>
    <row r="141" spans="1:15" x14ac:dyDescent="0.35">
      <c r="A141" s="5">
        <v>208100</v>
      </c>
      <c r="B141" s="5">
        <v>890306950</v>
      </c>
      <c r="C141" s="6" t="s">
        <v>12</v>
      </c>
      <c r="D141" s="5" t="s">
        <v>16</v>
      </c>
      <c r="E141" s="5">
        <v>208100</v>
      </c>
      <c r="F141" s="8">
        <v>45079.499189815018</v>
      </c>
      <c r="G141" s="8">
        <v>45122</v>
      </c>
      <c r="H141" s="7">
        <v>346400</v>
      </c>
      <c r="I141" s="7">
        <v>346400</v>
      </c>
      <c r="J141" s="4" t="s">
        <v>13</v>
      </c>
      <c r="K141" s="4" t="s">
        <v>14</v>
      </c>
      <c r="L141" s="4" t="s">
        <v>15</v>
      </c>
      <c r="M141" s="17"/>
      <c r="N141" s="17"/>
      <c r="O141" s="27" t="s">
        <v>19</v>
      </c>
    </row>
    <row r="142" spans="1:15" x14ac:dyDescent="0.35">
      <c r="A142" s="5">
        <v>208103</v>
      </c>
      <c r="B142" s="5">
        <v>890306950</v>
      </c>
      <c r="C142" s="6" t="s">
        <v>12</v>
      </c>
      <c r="D142" s="5" t="s">
        <v>16</v>
      </c>
      <c r="E142" s="5">
        <v>208103</v>
      </c>
      <c r="F142" s="8">
        <v>45079.506874988321</v>
      </c>
      <c r="G142" s="8">
        <v>45122</v>
      </c>
      <c r="H142" s="7">
        <v>121902</v>
      </c>
      <c r="I142" s="7">
        <v>121902</v>
      </c>
      <c r="J142" s="4" t="s">
        <v>13</v>
      </c>
      <c r="K142" s="4" t="s">
        <v>14</v>
      </c>
      <c r="L142" s="4" t="s">
        <v>15</v>
      </c>
      <c r="M142" s="17"/>
      <c r="N142" s="17"/>
      <c r="O142" s="27" t="s">
        <v>19</v>
      </c>
    </row>
    <row r="143" spans="1:15" x14ac:dyDescent="0.35">
      <c r="A143" s="5">
        <v>208105</v>
      </c>
      <c r="B143" s="5">
        <v>890306950</v>
      </c>
      <c r="C143" s="6" t="s">
        <v>12</v>
      </c>
      <c r="D143" s="5" t="s">
        <v>16</v>
      </c>
      <c r="E143" s="5">
        <v>208105</v>
      </c>
      <c r="F143" s="8">
        <v>45079.510844895616</v>
      </c>
      <c r="G143" s="8">
        <v>45122</v>
      </c>
      <c r="H143" s="7">
        <v>73400</v>
      </c>
      <c r="I143" s="7">
        <v>73400</v>
      </c>
      <c r="J143" s="4" t="s">
        <v>13</v>
      </c>
      <c r="K143" s="4" t="s">
        <v>14</v>
      </c>
      <c r="L143" s="4" t="s">
        <v>15</v>
      </c>
      <c r="M143" s="17"/>
      <c r="N143" s="17"/>
      <c r="O143" s="27" t="s">
        <v>19</v>
      </c>
    </row>
    <row r="144" spans="1:15" x14ac:dyDescent="0.35">
      <c r="A144" s="5">
        <v>208122</v>
      </c>
      <c r="B144" s="5">
        <v>890306950</v>
      </c>
      <c r="C144" s="6" t="s">
        <v>12</v>
      </c>
      <c r="D144" s="5" t="s">
        <v>16</v>
      </c>
      <c r="E144" s="5">
        <v>208122</v>
      </c>
      <c r="F144" s="8">
        <v>45079.596631944645</v>
      </c>
      <c r="G144" s="8">
        <v>45122</v>
      </c>
      <c r="H144" s="7">
        <v>155900</v>
      </c>
      <c r="I144" s="7">
        <v>155900</v>
      </c>
      <c r="J144" s="4" t="s">
        <v>13</v>
      </c>
      <c r="K144" s="4" t="s">
        <v>14</v>
      </c>
      <c r="L144" s="4" t="s">
        <v>15</v>
      </c>
      <c r="M144" s="17"/>
      <c r="N144" s="17"/>
      <c r="O144" s="27" t="s">
        <v>19</v>
      </c>
    </row>
    <row r="145" spans="1:15" x14ac:dyDescent="0.35">
      <c r="A145" s="5">
        <v>208131</v>
      </c>
      <c r="B145" s="5">
        <v>890306950</v>
      </c>
      <c r="C145" s="6" t="s">
        <v>12</v>
      </c>
      <c r="D145" s="5" t="s">
        <v>16</v>
      </c>
      <c r="E145" s="5">
        <v>208131</v>
      </c>
      <c r="F145" s="8">
        <v>45079.608321759384</v>
      </c>
      <c r="G145" s="8">
        <v>45122</v>
      </c>
      <c r="H145" s="7">
        <v>122800</v>
      </c>
      <c r="I145" s="7">
        <v>122800</v>
      </c>
      <c r="J145" s="4" t="s">
        <v>13</v>
      </c>
      <c r="K145" s="4" t="s">
        <v>14</v>
      </c>
      <c r="L145" s="4" t="s">
        <v>15</v>
      </c>
      <c r="M145" s="17"/>
      <c r="N145" s="17"/>
      <c r="O145" s="27" t="s">
        <v>19</v>
      </c>
    </row>
    <row r="146" spans="1:15" x14ac:dyDescent="0.35">
      <c r="A146" s="5">
        <v>208148</v>
      </c>
      <c r="B146" s="5">
        <v>890306950</v>
      </c>
      <c r="C146" s="6" t="s">
        <v>12</v>
      </c>
      <c r="D146" s="5" t="s">
        <v>16</v>
      </c>
      <c r="E146" s="5">
        <v>208148</v>
      </c>
      <c r="F146" s="8">
        <v>45079.634259259328</v>
      </c>
      <c r="G146" s="8">
        <v>45122</v>
      </c>
      <c r="H146" s="7">
        <v>148300</v>
      </c>
      <c r="I146" s="7">
        <v>148300</v>
      </c>
      <c r="J146" s="4" t="s">
        <v>13</v>
      </c>
      <c r="K146" s="4" t="s">
        <v>14</v>
      </c>
      <c r="L146" s="4" t="s">
        <v>15</v>
      </c>
      <c r="M146" s="17"/>
      <c r="N146" s="17"/>
      <c r="O146" s="27" t="s">
        <v>19</v>
      </c>
    </row>
    <row r="147" spans="1:15" x14ac:dyDescent="0.35">
      <c r="A147" s="5">
        <v>208151</v>
      </c>
      <c r="B147" s="5">
        <v>890306950</v>
      </c>
      <c r="C147" s="6" t="s">
        <v>12</v>
      </c>
      <c r="D147" s="5" t="s">
        <v>16</v>
      </c>
      <c r="E147" s="5">
        <v>208151</v>
      </c>
      <c r="F147" s="8">
        <v>45079.638136562426</v>
      </c>
      <c r="G147" s="8">
        <v>45122</v>
      </c>
      <c r="H147" s="7">
        <v>232200</v>
      </c>
      <c r="I147" s="7">
        <v>232200</v>
      </c>
      <c r="J147" s="4" t="s">
        <v>13</v>
      </c>
      <c r="K147" s="4" t="s">
        <v>14</v>
      </c>
      <c r="L147" s="4" t="s">
        <v>15</v>
      </c>
      <c r="M147" s="17"/>
      <c r="N147" s="17"/>
      <c r="O147" s="27" t="s">
        <v>19</v>
      </c>
    </row>
    <row r="148" spans="1:15" x14ac:dyDescent="0.35">
      <c r="A148" s="5">
        <v>208156</v>
      </c>
      <c r="B148" s="5">
        <v>890306950</v>
      </c>
      <c r="C148" s="6" t="s">
        <v>12</v>
      </c>
      <c r="D148" s="5" t="s">
        <v>16</v>
      </c>
      <c r="E148" s="5">
        <v>208156</v>
      </c>
      <c r="F148" s="8">
        <v>45079.641087951604</v>
      </c>
      <c r="G148" s="8">
        <v>45122</v>
      </c>
      <c r="H148" s="7">
        <v>170100</v>
      </c>
      <c r="I148" s="7">
        <v>170100</v>
      </c>
      <c r="J148" s="4" t="s">
        <v>13</v>
      </c>
      <c r="K148" s="4" t="s">
        <v>14</v>
      </c>
      <c r="L148" s="4" t="s">
        <v>15</v>
      </c>
      <c r="M148" s="17"/>
      <c r="N148" s="17"/>
      <c r="O148" s="27" t="s">
        <v>19</v>
      </c>
    </row>
    <row r="149" spans="1:15" x14ac:dyDescent="0.35">
      <c r="A149" s="5">
        <v>208161</v>
      </c>
      <c r="B149" s="5">
        <v>890306950</v>
      </c>
      <c r="C149" s="6" t="s">
        <v>12</v>
      </c>
      <c r="D149" s="5" t="s">
        <v>16</v>
      </c>
      <c r="E149" s="5">
        <v>208161</v>
      </c>
      <c r="F149" s="8">
        <v>45079.644293981604</v>
      </c>
      <c r="G149" s="8">
        <v>45122</v>
      </c>
      <c r="H149" s="7">
        <v>99800</v>
      </c>
      <c r="I149" s="7">
        <v>99800</v>
      </c>
      <c r="J149" s="4" t="s">
        <v>13</v>
      </c>
      <c r="K149" s="4" t="s">
        <v>14</v>
      </c>
      <c r="L149" s="4" t="s">
        <v>15</v>
      </c>
      <c r="M149" s="17"/>
      <c r="N149" s="17"/>
      <c r="O149" s="27" t="s">
        <v>19</v>
      </c>
    </row>
    <row r="150" spans="1:15" x14ac:dyDescent="0.35">
      <c r="A150" s="5">
        <v>208165</v>
      </c>
      <c r="B150" s="5">
        <v>890306950</v>
      </c>
      <c r="C150" s="6" t="s">
        <v>12</v>
      </c>
      <c r="D150" s="5" t="s">
        <v>16</v>
      </c>
      <c r="E150" s="5">
        <v>208165</v>
      </c>
      <c r="F150" s="8">
        <v>45079.652557870373</v>
      </c>
      <c r="G150" s="8">
        <v>45122</v>
      </c>
      <c r="H150" s="7">
        <v>202300</v>
      </c>
      <c r="I150" s="7">
        <v>202300</v>
      </c>
      <c r="J150" s="4" t="s">
        <v>13</v>
      </c>
      <c r="K150" s="4" t="s">
        <v>14</v>
      </c>
      <c r="L150" s="4" t="s">
        <v>15</v>
      </c>
      <c r="M150" s="17"/>
      <c r="N150" s="17"/>
      <c r="O150" s="27" t="s">
        <v>19</v>
      </c>
    </row>
    <row r="151" spans="1:15" x14ac:dyDescent="0.35">
      <c r="A151" s="5">
        <v>208175</v>
      </c>
      <c r="B151" s="5">
        <v>890306950</v>
      </c>
      <c r="C151" s="6" t="s">
        <v>12</v>
      </c>
      <c r="D151" s="5" t="s">
        <v>16</v>
      </c>
      <c r="E151" s="5">
        <v>208175</v>
      </c>
      <c r="F151" s="8">
        <v>45079.664687488228</v>
      </c>
      <c r="G151" s="8">
        <v>45122</v>
      </c>
      <c r="H151" s="7">
        <v>141900</v>
      </c>
      <c r="I151" s="7">
        <v>141900</v>
      </c>
      <c r="J151" s="4" t="s">
        <v>13</v>
      </c>
      <c r="K151" s="4" t="s">
        <v>14</v>
      </c>
      <c r="L151" s="4" t="s">
        <v>15</v>
      </c>
      <c r="M151" s="17"/>
      <c r="N151" s="17"/>
      <c r="O151" s="27" t="s">
        <v>19</v>
      </c>
    </row>
    <row r="152" spans="1:15" x14ac:dyDescent="0.35">
      <c r="A152" s="5">
        <v>208211</v>
      </c>
      <c r="B152" s="5">
        <v>890306950</v>
      </c>
      <c r="C152" s="6" t="s">
        <v>12</v>
      </c>
      <c r="D152" s="5" t="s">
        <v>16</v>
      </c>
      <c r="E152" s="5">
        <v>208211</v>
      </c>
      <c r="F152" s="8">
        <v>45080.316550914198</v>
      </c>
      <c r="G152" s="8">
        <v>45122</v>
      </c>
      <c r="H152" s="7">
        <v>58700</v>
      </c>
      <c r="I152" s="7">
        <v>54600</v>
      </c>
      <c r="J152" s="4" t="s">
        <v>13</v>
      </c>
      <c r="K152" s="4" t="s">
        <v>14</v>
      </c>
      <c r="L152" s="4" t="s">
        <v>15</v>
      </c>
      <c r="M152" s="17"/>
      <c r="N152" s="17"/>
      <c r="O152" s="27" t="s">
        <v>19</v>
      </c>
    </row>
    <row r="153" spans="1:15" x14ac:dyDescent="0.35">
      <c r="A153" s="5">
        <v>208286</v>
      </c>
      <c r="B153" s="5">
        <v>890306950</v>
      </c>
      <c r="C153" s="6" t="s">
        <v>12</v>
      </c>
      <c r="D153" s="5" t="s">
        <v>16</v>
      </c>
      <c r="E153" s="5">
        <v>208286</v>
      </c>
      <c r="F153" s="8">
        <v>45080.429710636381</v>
      </c>
      <c r="G153" s="8">
        <v>45122</v>
      </c>
      <c r="H153" s="7">
        <v>83500</v>
      </c>
      <c r="I153" s="7">
        <v>83500</v>
      </c>
      <c r="J153" s="4" t="s">
        <v>13</v>
      </c>
      <c r="K153" s="4" t="s">
        <v>14</v>
      </c>
      <c r="L153" s="4" t="s">
        <v>15</v>
      </c>
      <c r="M153" s="17"/>
      <c r="N153" s="17"/>
      <c r="O153" s="27" t="s">
        <v>19</v>
      </c>
    </row>
    <row r="154" spans="1:15" x14ac:dyDescent="0.35">
      <c r="A154" s="5">
        <v>208291</v>
      </c>
      <c r="B154" s="5">
        <v>890306950</v>
      </c>
      <c r="C154" s="6" t="s">
        <v>12</v>
      </c>
      <c r="D154" s="5" t="s">
        <v>16</v>
      </c>
      <c r="E154" s="5">
        <v>208291</v>
      </c>
      <c r="F154" s="8">
        <v>45080.438252314925</v>
      </c>
      <c r="G154" s="8">
        <v>45122</v>
      </c>
      <c r="H154" s="7">
        <v>73800</v>
      </c>
      <c r="I154" s="7">
        <v>73800</v>
      </c>
      <c r="J154" s="4" t="s">
        <v>13</v>
      </c>
      <c r="K154" s="4" t="s">
        <v>14</v>
      </c>
      <c r="L154" s="4" t="s">
        <v>15</v>
      </c>
      <c r="M154" s="17"/>
      <c r="N154" s="17"/>
      <c r="O154" s="27" t="s">
        <v>19</v>
      </c>
    </row>
    <row r="155" spans="1:15" x14ac:dyDescent="0.35">
      <c r="A155" s="5">
        <v>208312</v>
      </c>
      <c r="B155" s="5">
        <v>890306950</v>
      </c>
      <c r="C155" s="6" t="s">
        <v>12</v>
      </c>
      <c r="D155" s="5" t="s">
        <v>16</v>
      </c>
      <c r="E155" s="5">
        <v>208312</v>
      </c>
      <c r="F155" s="8">
        <v>45080.457673611119</v>
      </c>
      <c r="G155" s="8">
        <v>45122</v>
      </c>
      <c r="H155" s="7">
        <v>73400</v>
      </c>
      <c r="I155" s="7">
        <v>73400</v>
      </c>
      <c r="J155" s="4" t="s">
        <v>13</v>
      </c>
      <c r="K155" s="4" t="s">
        <v>14</v>
      </c>
      <c r="L155" s="4" t="s">
        <v>15</v>
      </c>
      <c r="M155" s="17"/>
      <c r="N155" s="17"/>
      <c r="O155" s="27" t="s">
        <v>19</v>
      </c>
    </row>
    <row r="156" spans="1:15" x14ac:dyDescent="0.35">
      <c r="A156" s="5">
        <v>208317</v>
      </c>
      <c r="B156" s="5">
        <v>890306950</v>
      </c>
      <c r="C156" s="6" t="s">
        <v>12</v>
      </c>
      <c r="D156" s="5" t="s">
        <v>16</v>
      </c>
      <c r="E156" s="5">
        <v>208317</v>
      </c>
      <c r="F156" s="8">
        <v>45080.461145821959</v>
      </c>
      <c r="G156" s="8">
        <v>45122</v>
      </c>
      <c r="H156" s="7">
        <v>73400</v>
      </c>
      <c r="I156" s="7">
        <v>73400</v>
      </c>
      <c r="J156" s="4" t="s">
        <v>13</v>
      </c>
      <c r="K156" s="4" t="s">
        <v>14</v>
      </c>
      <c r="L156" s="4" t="s">
        <v>15</v>
      </c>
      <c r="M156" s="17"/>
      <c r="N156" s="17"/>
      <c r="O156" s="27" t="s">
        <v>19</v>
      </c>
    </row>
    <row r="157" spans="1:15" x14ac:dyDescent="0.35">
      <c r="A157" s="5">
        <v>208321</v>
      </c>
      <c r="B157" s="5">
        <v>890306950</v>
      </c>
      <c r="C157" s="6" t="s">
        <v>12</v>
      </c>
      <c r="D157" s="5" t="s">
        <v>16</v>
      </c>
      <c r="E157" s="5">
        <v>208321</v>
      </c>
      <c r="F157" s="8">
        <v>45080.465486111119</v>
      </c>
      <c r="G157" s="8">
        <v>45122</v>
      </c>
      <c r="H157" s="7">
        <v>74000</v>
      </c>
      <c r="I157" s="7">
        <v>74000</v>
      </c>
      <c r="J157" s="4" t="s">
        <v>13</v>
      </c>
      <c r="K157" s="4" t="s">
        <v>14</v>
      </c>
      <c r="L157" s="4" t="s">
        <v>15</v>
      </c>
      <c r="M157" s="17"/>
      <c r="N157" s="17"/>
      <c r="O157" s="27" t="s">
        <v>19</v>
      </c>
    </row>
    <row r="158" spans="1:15" x14ac:dyDescent="0.35">
      <c r="A158" s="5">
        <v>208338</v>
      </c>
      <c r="B158" s="5">
        <v>890306950</v>
      </c>
      <c r="C158" s="6" t="s">
        <v>12</v>
      </c>
      <c r="D158" s="5" t="s">
        <v>16</v>
      </c>
      <c r="E158" s="5">
        <v>208338</v>
      </c>
      <c r="F158" s="8">
        <v>45080.481030080933</v>
      </c>
      <c r="G158" s="8">
        <v>45122</v>
      </c>
      <c r="H158" s="7">
        <v>58700</v>
      </c>
      <c r="I158" s="7">
        <v>54600</v>
      </c>
      <c r="J158" s="4" t="s">
        <v>13</v>
      </c>
      <c r="K158" s="4" t="s">
        <v>14</v>
      </c>
      <c r="L158" s="4" t="s">
        <v>15</v>
      </c>
      <c r="M158" s="17"/>
      <c r="N158" s="17"/>
      <c r="O158" s="27" t="s">
        <v>19</v>
      </c>
    </row>
    <row r="159" spans="1:15" x14ac:dyDescent="0.35">
      <c r="A159" s="5">
        <v>208351</v>
      </c>
      <c r="B159" s="5">
        <v>890306950</v>
      </c>
      <c r="C159" s="6" t="s">
        <v>12</v>
      </c>
      <c r="D159" s="5" t="s">
        <v>16</v>
      </c>
      <c r="E159" s="5">
        <v>208351</v>
      </c>
      <c r="F159" s="8">
        <v>45080.488587951288</v>
      </c>
      <c r="G159" s="8">
        <v>45122</v>
      </c>
      <c r="H159" s="7">
        <v>391800</v>
      </c>
      <c r="I159" s="7">
        <v>391800</v>
      </c>
      <c r="J159" s="4" t="s">
        <v>13</v>
      </c>
      <c r="K159" s="4" t="s">
        <v>14</v>
      </c>
      <c r="L159" s="4" t="s">
        <v>15</v>
      </c>
      <c r="M159" s="17"/>
      <c r="N159" s="17"/>
      <c r="O159" s="27" t="s">
        <v>19</v>
      </c>
    </row>
    <row r="160" spans="1:15" x14ac:dyDescent="0.35">
      <c r="A160" s="5">
        <v>208361</v>
      </c>
      <c r="B160" s="5">
        <v>890306950</v>
      </c>
      <c r="C160" s="6" t="s">
        <v>12</v>
      </c>
      <c r="D160" s="5" t="s">
        <v>16</v>
      </c>
      <c r="E160" s="5">
        <v>208361</v>
      </c>
      <c r="F160" s="8">
        <v>45080.492384247482</v>
      </c>
      <c r="G160" s="8">
        <v>45122</v>
      </c>
      <c r="H160" s="7">
        <v>102600</v>
      </c>
      <c r="I160" s="7">
        <v>102600</v>
      </c>
      <c r="J160" s="4" t="s">
        <v>13</v>
      </c>
      <c r="K160" s="4" t="s">
        <v>14</v>
      </c>
      <c r="L160" s="4" t="s">
        <v>15</v>
      </c>
      <c r="M160" s="17"/>
      <c r="N160" s="17"/>
      <c r="O160" s="27" t="s">
        <v>19</v>
      </c>
    </row>
    <row r="161" spans="1:15" x14ac:dyDescent="0.35">
      <c r="A161" s="5">
        <v>208369</v>
      </c>
      <c r="B161" s="5">
        <v>890306950</v>
      </c>
      <c r="C161" s="6" t="s">
        <v>12</v>
      </c>
      <c r="D161" s="5" t="s">
        <v>16</v>
      </c>
      <c r="E161" s="5">
        <v>208369</v>
      </c>
      <c r="F161" s="8">
        <v>45080.498576377518</v>
      </c>
      <c r="G161" s="8">
        <v>45122</v>
      </c>
      <c r="H161" s="7">
        <v>127000</v>
      </c>
      <c r="I161" s="7">
        <v>127000</v>
      </c>
      <c r="J161" s="4" t="s">
        <v>13</v>
      </c>
      <c r="K161" s="4" t="s">
        <v>14</v>
      </c>
      <c r="L161" s="4" t="s">
        <v>15</v>
      </c>
      <c r="M161" s="17"/>
      <c r="N161" s="17"/>
      <c r="O161" s="27" t="s">
        <v>19</v>
      </c>
    </row>
    <row r="162" spans="1:15" x14ac:dyDescent="0.35">
      <c r="A162" s="5">
        <v>208372</v>
      </c>
      <c r="B162" s="5">
        <v>890306950</v>
      </c>
      <c r="C162" s="6" t="s">
        <v>12</v>
      </c>
      <c r="D162" s="5" t="s">
        <v>16</v>
      </c>
      <c r="E162" s="5">
        <v>208372</v>
      </c>
      <c r="F162" s="8">
        <v>45080.500567129813</v>
      </c>
      <c r="G162" s="8">
        <v>45122</v>
      </c>
      <c r="H162" s="7">
        <v>218100</v>
      </c>
      <c r="I162" s="7">
        <v>218100</v>
      </c>
      <c r="J162" s="4" t="s">
        <v>13</v>
      </c>
      <c r="K162" s="4" t="s">
        <v>14</v>
      </c>
      <c r="L162" s="4" t="s">
        <v>15</v>
      </c>
      <c r="M162" s="17"/>
      <c r="N162" s="17"/>
      <c r="O162" s="27" t="s">
        <v>19</v>
      </c>
    </row>
    <row r="163" spans="1:15" x14ac:dyDescent="0.35">
      <c r="A163" s="5">
        <v>208376</v>
      </c>
      <c r="B163" s="5">
        <v>890306950</v>
      </c>
      <c r="C163" s="6" t="s">
        <v>12</v>
      </c>
      <c r="D163" s="5" t="s">
        <v>16</v>
      </c>
      <c r="E163" s="5">
        <v>208376</v>
      </c>
      <c r="F163" s="8">
        <v>45080.505370370578</v>
      </c>
      <c r="G163" s="8">
        <v>45122</v>
      </c>
      <c r="H163" s="7">
        <v>134600</v>
      </c>
      <c r="I163" s="7">
        <v>134600</v>
      </c>
      <c r="J163" s="4" t="s">
        <v>13</v>
      </c>
      <c r="K163" s="4" t="s">
        <v>14</v>
      </c>
      <c r="L163" s="4" t="s">
        <v>15</v>
      </c>
      <c r="M163" s="17"/>
      <c r="N163" s="17"/>
      <c r="O163" s="27" t="s">
        <v>19</v>
      </c>
    </row>
    <row r="164" spans="1:15" x14ac:dyDescent="0.35">
      <c r="A164" s="5">
        <v>208382</v>
      </c>
      <c r="B164" s="5">
        <v>890306950</v>
      </c>
      <c r="C164" s="6" t="s">
        <v>12</v>
      </c>
      <c r="D164" s="5" t="s">
        <v>16</v>
      </c>
      <c r="E164" s="5">
        <v>208382</v>
      </c>
      <c r="F164" s="8">
        <v>45080.524444444571</v>
      </c>
      <c r="G164" s="8">
        <v>45122</v>
      </c>
      <c r="H164" s="7">
        <v>125500</v>
      </c>
      <c r="I164" s="7">
        <v>125500</v>
      </c>
      <c r="J164" s="4" t="s">
        <v>13</v>
      </c>
      <c r="K164" s="4" t="s">
        <v>14</v>
      </c>
      <c r="L164" s="4" t="s">
        <v>15</v>
      </c>
      <c r="M164" s="17"/>
      <c r="N164" s="17"/>
      <c r="O164" s="27" t="s">
        <v>19</v>
      </c>
    </row>
    <row r="165" spans="1:15" x14ac:dyDescent="0.35">
      <c r="A165" s="5">
        <v>208387</v>
      </c>
      <c r="B165" s="5">
        <v>890306950</v>
      </c>
      <c r="C165" s="6" t="s">
        <v>12</v>
      </c>
      <c r="D165" s="5" t="s">
        <v>16</v>
      </c>
      <c r="E165" s="5">
        <v>208387</v>
      </c>
      <c r="F165" s="8">
        <v>45080.537997685373</v>
      </c>
      <c r="G165" s="8">
        <v>45122</v>
      </c>
      <c r="H165" s="7">
        <v>177000</v>
      </c>
      <c r="I165" s="7">
        <v>177000</v>
      </c>
      <c r="J165" s="4" t="s">
        <v>13</v>
      </c>
      <c r="K165" s="4" t="s">
        <v>14</v>
      </c>
      <c r="L165" s="4" t="s">
        <v>15</v>
      </c>
      <c r="M165" s="17"/>
      <c r="N165" s="17"/>
      <c r="O165" s="27" t="s">
        <v>19</v>
      </c>
    </row>
    <row r="166" spans="1:15" x14ac:dyDescent="0.35">
      <c r="A166" s="5">
        <v>208388</v>
      </c>
      <c r="B166" s="5">
        <v>890306950</v>
      </c>
      <c r="C166" s="6" t="s">
        <v>12</v>
      </c>
      <c r="D166" s="5" t="s">
        <v>16</v>
      </c>
      <c r="E166" s="5">
        <v>208388</v>
      </c>
      <c r="F166" s="8">
        <v>45080.539270821959</v>
      </c>
      <c r="G166" s="8">
        <v>45122</v>
      </c>
      <c r="H166" s="7">
        <v>359040</v>
      </c>
      <c r="I166" s="7">
        <v>359040</v>
      </c>
      <c r="J166" s="4" t="s">
        <v>13</v>
      </c>
      <c r="K166" s="4" t="s">
        <v>14</v>
      </c>
      <c r="L166" s="4" t="s">
        <v>15</v>
      </c>
      <c r="M166" s="17"/>
      <c r="N166" s="17"/>
      <c r="O166" s="27" t="s">
        <v>19</v>
      </c>
    </row>
    <row r="167" spans="1:15" x14ac:dyDescent="0.35">
      <c r="A167" s="5">
        <v>208421</v>
      </c>
      <c r="B167" s="5">
        <v>890306950</v>
      </c>
      <c r="C167" s="6" t="s">
        <v>12</v>
      </c>
      <c r="D167" s="5" t="s">
        <v>16</v>
      </c>
      <c r="E167" s="5">
        <v>208421</v>
      </c>
      <c r="F167" s="8">
        <v>45080.611759259365</v>
      </c>
      <c r="G167" s="8">
        <v>45122</v>
      </c>
      <c r="H167" s="7">
        <v>58700</v>
      </c>
      <c r="I167" s="7">
        <v>54600</v>
      </c>
      <c r="J167" s="4" t="s">
        <v>13</v>
      </c>
      <c r="K167" s="4" t="s">
        <v>14</v>
      </c>
      <c r="L167" s="4" t="s">
        <v>15</v>
      </c>
      <c r="M167" s="17"/>
      <c r="N167" s="17"/>
      <c r="O167" s="27" t="s">
        <v>19</v>
      </c>
    </row>
    <row r="168" spans="1:15" x14ac:dyDescent="0.35">
      <c r="A168" s="5">
        <v>208468</v>
      </c>
      <c r="B168" s="5">
        <v>890306950</v>
      </c>
      <c r="C168" s="6" t="s">
        <v>12</v>
      </c>
      <c r="D168" s="5" t="s">
        <v>16</v>
      </c>
      <c r="E168" s="5">
        <v>208468</v>
      </c>
      <c r="F168" s="8">
        <v>45081.62207175931</v>
      </c>
      <c r="G168" s="8">
        <v>45122</v>
      </c>
      <c r="H168" s="7">
        <v>58700</v>
      </c>
      <c r="I168" s="7">
        <v>54600</v>
      </c>
      <c r="J168" s="4" t="s">
        <v>13</v>
      </c>
      <c r="K168" s="4" t="s">
        <v>14</v>
      </c>
      <c r="L168" s="4" t="s">
        <v>15</v>
      </c>
      <c r="M168" s="17"/>
      <c r="N168" s="17"/>
      <c r="O168" s="27" t="s">
        <v>19</v>
      </c>
    </row>
    <row r="169" spans="1:15" x14ac:dyDescent="0.35">
      <c r="A169" s="5">
        <v>208640</v>
      </c>
      <c r="B169" s="5">
        <v>890306950</v>
      </c>
      <c r="C169" s="6" t="s">
        <v>12</v>
      </c>
      <c r="D169" s="5" t="s">
        <v>16</v>
      </c>
      <c r="E169" s="5">
        <v>208640</v>
      </c>
      <c r="F169" s="8">
        <v>45082.615462963004</v>
      </c>
      <c r="G169" s="8">
        <v>45122</v>
      </c>
      <c r="H169" s="7">
        <v>1384351</v>
      </c>
      <c r="I169" s="7">
        <v>1384351</v>
      </c>
      <c r="J169" s="4" t="s">
        <v>13</v>
      </c>
      <c r="K169" s="4" t="s">
        <v>14</v>
      </c>
      <c r="L169" s="4" t="s">
        <v>15</v>
      </c>
      <c r="M169" s="17"/>
      <c r="N169" s="17"/>
      <c r="O169" s="27" t="s">
        <v>19</v>
      </c>
    </row>
    <row r="170" spans="1:15" x14ac:dyDescent="0.35">
      <c r="A170" s="5">
        <v>208645</v>
      </c>
      <c r="B170" s="5">
        <v>890306950</v>
      </c>
      <c r="C170" s="6" t="s">
        <v>12</v>
      </c>
      <c r="D170" s="5" t="s">
        <v>16</v>
      </c>
      <c r="E170" s="5">
        <v>208645</v>
      </c>
      <c r="F170" s="8">
        <v>45082.620868055616</v>
      </c>
      <c r="G170" s="8">
        <v>45122</v>
      </c>
      <c r="H170" s="7">
        <v>225200</v>
      </c>
      <c r="I170" s="7">
        <v>225200</v>
      </c>
      <c r="J170" s="4" t="s">
        <v>13</v>
      </c>
      <c r="K170" s="4" t="s">
        <v>14</v>
      </c>
      <c r="L170" s="4" t="s">
        <v>15</v>
      </c>
      <c r="M170" s="17"/>
      <c r="N170" s="17"/>
      <c r="O170" s="27" t="s">
        <v>19</v>
      </c>
    </row>
    <row r="171" spans="1:15" x14ac:dyDescent="0.35">
      <c r="A171" s="5">
        <v>208677</v>
      </c>
      <c r="B171" s="5">
        <v>890306950</v>
      </c>
      <c r="C171" s="6" t="s">
        <v>12</v>
      </c>
      <c r="D171" s="5" t="s">
        <v>16</v>
      </c>
      <c r="E171" s="5">
        <v>208677</v>
      </c>
      <c r="F171" s="8">
        <v>45082.675960648339</v>
      </c>
      <c r="G171" s="8">
        <v>45122</v>
      </c>
      <c r="H171" s="7">
        <v>134500</v>
      </c>
      <c r="I171" s="7">
        <v>134500</v>
      </c>
      <c r="J171" s="4" t="s">
        <v>13</v>
      </c>
      <c r="K171" s="4" t="s">
        <v>14</v>
      </c>
      <c r="L171" s="4" t="s">
        <v>15</v>
      </c>
      <c r="M171" s="17"/>
      <c r="N171" s="17"/>
      <c r="O171" s="27" t="s">
        <v>19</v>
      </c>
    </row>
    <row r="172" spans="1:15" x14ac:dyDescent="0.35">
      <c r="A172" s="5">
        <v>208678</v>
      </c>
      <c r="B172" s="5">
        <v>890306950</v>
      </c>
      <c r="C172" s="6" t="s">
        <v>12</v>
      </c>
      <c r="D172" s="5" t="s">
        <v>16</v>
      </c>
      <c r="E172" s="5">
        <v>208678</v>
      </c>
      <c r="F172" s="8">
        <v>45082.678506932687</v>
      </c>
      <c r="G172" s="8">
        <v>45122</v>
      </c>
      <c r="H172" s="7">
        <v>207202</v>
      </c>
      <c r="I172" s="7">
        <v>207202</v>
      </c>
      <c r="J172" s="4" t="s">
        <v>13</v>
      </c>
      <c r="K172" s="4" t="s">
        <v>14</v>
      </c>
      <c r="L172" s="4" t="s">
        <v>15</v>
      </c>
      <c r="M172" s="17"/>
      <c r="N172" s="17"/>
      <c r="O172" s="27" t="s">
        <v>19</v>
      </c>
    </row>
    <row r="173" spans="1:15" x14ac:dyDescent="0.35">
      <c r="A173" s="5">
        <v>208680</v>
      </c>
      <c r="B173" s="5">
        <v>890306950</v>
      </c>
      <c r="C173" s="6" t="s">
        <v>12</v>
      </c>
      <c r="D173" s="5" t="s">
        <v>16</v>
      </c>
      <c r="E173" s="5">
        <v>208680</v>
      </c>
      <c r="F173" s="8">
        <v>45082.681064803153</v>
      </c>
      <c r="G173" s="8">
        <v>45122</v>
      </c>
      <c r="H173" s="7">
        <v>126100</v>
      </c>
      <c r="I173" s="7">
        <v>126100</v>
      </c>
      <c r="J173" s="4" t="s">
        <v>13</v>
      </c>
      <c r="K173" s="4" t="s">
        <v>14</v>
      </c>
      <c r="L173" s="4" t="s">
        <v>15</v>
      </c>
      <c r="M173" s="17"/>
      <c r="N173" s="17"/>
      <c r="O173" s="27" t="s">
        <v>19</v>
      </c>
    </row>
    <row r="174" spans="1:15" x14ac:dyDescent="0.35">
      <c r="A174" s="5">
        <v>208697</v>
      </c>
      <c r="B174" s="5">
        <v>890306950</v>
      </c>
      <c r="C174" s="6" t="s">
        <v>12</v>
      </c>
      <c r="D174" s="5" t="s">
        <v>16</v>
      </c>
      <c r="E174" s="5">
        <v>208697</v>
      </c>
      <c r="F174" s="8">
        <v>45082.700960648246</v>
      </c>
      <c r="G174" s="8">
        <v>45122</v>
      </c>
      <c r="H174" s="7">
        <v>95700</v>
      </c>
      <c r="I174" s="7">
        <v>95700</v>
      </c>
      <c r="J174" s="4" t="s">
        <v>13</v>
      </c>
      <c r="K174" s="4" t="s">
        <v>14</v>
      </c>
      <c r="L174" s="4" t="s">
        <v>15</v>
      </c>
      <c r="M174" s="17"/>
      <c r="N174" s="17"/>
      <c r="O174" s="27" t="s">
        <v>19</v>
      </c>
    </row>
    <row r="175" spans="1:15" x14ac:dyDescent="0.35">
      <c r="A175" s="5">
        <v>208725</v>
      </c>
      <c r="B175" s="5">
        <v>890306950</v>
      </c>
      <c r="C175" s="6" t="s">
        <v>12</v>
      </c>
      <c r="D175" s="5" t="s">
        <v>16</v>
      </c>
      <c r="E175" s="5">
        <v>208725</v>
      </c>
      <c r="F175" s="8">
        <v>45083.315914351959</v>
      </c>
      <c r="G175" s="8">
        <v>45122</v>
      </c>
      <c r="H175" s="7">
        <v>388800</v>
      </c>
      <c r="I175" s="7">
        <v>388800</v>
      </c>
      <c r="J175" s="4" t="s">
        <v>13</v>
      </c>
      <c r="K175" s="4" t="s">
        <v>14</v>
      </c>
      <c r="L175" s="4" t="s">
        <v>15</v>
      </c>
      <c r="M175" s="17"/>
      <c r="N175" s="17"/>
      <c r="O175" s="27" t="s">
        <v>19</v>
      </c>
    </row>
    <row r="176" spans="1:15" x14ac:dyDescent="0.35">
      <c r="A176" s="5">
        <v>208770</v>
      </c>
      <c r="B176" s="5">
        <v>890306950</v>
      </c>
      <c r="C176" s="6" t="s">
        <v>12</v>
      </c>
      <c r="D176" s="5" t="s">
        <v>16</v>
      </c>
      <c r="E176" s="5">
        <v>208770</v>
      </c>
      <c r="F176" s="8">
        <v>45083.419155080803</v>
      </c>
      <c r="G176" s="8">
        <v>45122</v>
      </c>
      <c r="H176" s="7">
        <v>422900</v>
      </c>
      <c r="I176" s="7">
        <v>422900</v>
      </c>
      <c r="J176" s="4" t="s">
        <v>13</v>
      </c>
      <c r="K176" s="4" t="s">
        <v>14</v>
      </c>
      <c r="L176" s="4" t="s">
        <v>15</v>
      </c>
      <c r="M176" s="17"/>
      <c r="N176" s="17"/>
      <c r="O176" s="27" t="s">
        <v>19</v>
      </c>
    </row>
    <row r="177" spans="1:15" x14ac:dyDescent="0.35">
      <c r="A177" s="5">
        <v>208773</v>
      </c>
      <c r="B177" s="5">
        <v>890306950</v>
      </c>
      <c r="C177" s="6" t="s">
        <v>12</v>
      </c>
      <c r="D177" s="5" t="s">
        <v>16</v>
      </c>
      <c r="E177" s="5">
        <v>208773</v>
      </c>
      <c r="F177" s="8">
        <v>45083.422037037089</v>
      </c>
      <c r="G177" s="8">
        <v>45122</v>
      </c>
      <c r="H177" s="7">
        <v>156800</v>
      </c>
      <c r="I177" s="7">
        <v>156800</v>
      </c>
      <c r="J177" s="4" t="s">
        <v>13</v>
      </c>
      <c r="K177" s="4" t="s">
        <v>14</v>
      </c>
      <c r="L177" s="4" t="s">
        <v>15</v>
      </c>
      <c r="M177" s="17"/>
      <c r="N177" s="17"/>
      <c r="O177" s="27" t="s">
        <v>19</v>
      </c>
    </row>
    <row r="178" spans="1:15" x14ac:dyDescent="0.35">
      <c r="A178" s="5">
        <v>208806</v>
      </c>
      <c r="B178" s="5">
        <v>890306950</v>
      </c>
      <c r="C178" s="6" t="s">
        <v>12</v>
      </c>
      <c r="D178" s="5" t="s">
        <v>16</v>
      </c>
      <c r="E178" s="5">
        <v>208806</v>
      </c>
      <c r="F178" s="8">
        <v>45083.484479154926</v>
      </c>
      <c r="G178" s="8">
        <v>45122</v>
      </c>
      <c r="H178" s="7">
        <v>213400</v>
      </c>
      <c r="I178" s="7">
        <v>213400</v>
      </c>
      <c r="J178" s="4" t="s">
        <v>13</v>
      </c>
      <c r="K178" s="4" t="s">
        <v>14</v>
      </c>
      <c r="L178" s="4" t="s">
        <v>15</v>
      </c>
      <c r="M178" s="17"/>
      <c r="N178" s="17"/>
      <c r="O178" s="27" t="s">
        <v>19</v>
      </c>
    </row>
    <row r="179" spans="1:15" x14ac:dyDescent="0.35">
      <c r="A179" s="5">
        <v>208807</v>
      </c>
      <c r="B179" s="5">
        <v>890306950</v>
      </c>
      <c r="C179" s="6" t="s">
        <v>12</v>
      </c>
      <c r="D179" s="5" t="s">
        <v>16</v>
      </c>
      <c r="E179" s="5">
        <v>208807</v>
      </c>
      <c r="F179" s="8">
        <v>45083.486238426063</v>
      </c>
      <c r="G179" s="8">
        <v>45122</v>
      </c>
      <c r="H179" s="7">
        <v>58700</v>
      </c>
      <c r="I179" s="7">
        <v>42300</v>
      </c>
      <c r="J179" s="4" t="s">
        <v>13</v>
      </c>
      <c r="K179" s="4" t="s">
        <v>14</v>
      </c>
      <c r="L179" s="4" t="s">
        <v>15</v>
      </c>
      <c r="M179" s="17"/>
      <c r="N179" s="17"/>
      <c r="O179" s="27" t="s">
        <v>19</v>
      </c>
    </row>
    <row r="180" spans="1:15" x14ac:dyDescent="0.35">
      <c r="A180" s="5">
        <v>208816</v>
      </c>
      <c r="B180" s="5">
        <v>890306950</v>
      </c>
      <c r="C180" s="6" t="s">
        <v>12</v>
      </c>
      <c r="D180" s="5" t="s">
        <v>16</v>
      </c>
      <c r="E180" s="5">
        <v>208816</v>
      </c>
      <c r="F180" s="8">
        <v>45083.504328692332</v>
      </c>
      <c r="G180" s="8">
        <v>45122</v>
      </c>
      <c r="H180" s="7">
        <v>77200</v>
      </c>
      <c r="I180" s="7">
        <v>77200</v>
      </c>
      <c r="J180" s="4" t="s">
        <v>13</v>
      </c>
      <c r="K180" s="4" t="s">
        <v>14</v>
      </c>
      <c r="L180" s="4" t="s">
        <v>15</v>
      </c>
      <c r="M180" s="17"/>
      <c r="N180" s="17"/>
      <c r="O180" s="27" t="s">
        <v>19</v>
      </c>
    </row>
    <row r="181" spans="1:15" x14ac:dyDescent="0.35">
      <c r="A181" s="5">
        <v>208817</v>
      </c>
      <c r="B181" s="5">
        <v>890306950</v>
      </c>
      <c r="C181" s="6" t="s">
        <v>12</v>
      </c>
      <c r="D181" s="5" t="s">
        <v>16</v>
      </c>
      <c r="E181" s="5">
        <v>208817</v>
      </c>
      <c r="F181" s="8">
        <v>45083.505763877183</v>
      </c>
      <c r="G181" s="8">
        <v>45122</v>
      </c>
      <c r="H181" s="7">
        <v>86300</v>
      </c>
      <c r="I181" s="7">
        <v>86300</v>
      </c>
      <c r="J181" s="4" t="s">
        <v>13</v>
      </c>
      <c r="K181" s="4" t="s">
        <v>14</v>
      </c>
      <c r="L181" s="4" t="s">
        <v>15</v>
      </c>
      <c r="M181" s="17"/>
      <c r="N181" s="17"/>
      <c r="O181" s="27" t="s">
        <v>19</v>
      </c>
    </row>
    <row r="182" spans="1:15" x14ac:dyDescent="0.35">
      <c r="A182" s="5">
        <v>208820</v>
      </c>
      <c r="B182" s="5">
        <v>890306950</v>
      </c>
      <c r="C182" s="6" t="s">
        <v>12</v>
      </c>
      <c r="D182" s="5" t="s">
        <v>16</v>
      </c>
      <c r="E182" s="5">
        <v>208820</v>
      </c>
      <c r="F182" s="8">
        <v>45083.508842592593</v>
      </c>
      <c r="G182" s="8">
        <v>45122</v>
      </c>
      <c r="H182" s="7">
        <v>76100</v>
      </c>
      <c r="I182" s="7">
        <v>76100</v>
      </c>
      <c r="J182" s="4" t="s">
        <v>13</v>
      </c>
      <c r="K182" s="4" t="s">
        <v>14</v>
      </c>
      <c r="L182" s="4" t="s">
        <v>15</v>
      </c>
      <c r="M182" s="17"/>
      <c r="N182" s="17"/>
      <c r="O182" s="27" t="s">
        <v>19</v>
      </c>
    </row>
    <row r="183" spans="1:15" x14ac:dyDescent="0.35">
      <c r="A183" s="5">
        <v>208826</v>
      </c>
      <c r="B183" s="5">
        <v>890306950</v>
      </c>
      <c r="C183" s="6" t="s">
        <v>12</v>
      </c>
      <c r="D183" s="5" t="s">
        <v>16</v>
      </c>
      <c r="E183" s="5">
        <v>208826</v>
      </c>
      <c r="F183" s="8">
        <v>45083.525694432668</v>
      </c>
      <c r="G183" s="8">
        <v>45122</v>
      </c>
      <c r="H183" s="7">
        <v>79000</v>
      </c>
      <c r="I183" s="7">
        <v>79000</v>
      </c>
      <c r="J183" s="4" t="s">
        <v>13</v>
      </c>
      <c r="K183" s="4" t="s">
        <v>14</v>
      </c>
      <c r="L183" s="4" t="s">
        <v>15</v>
      </c>
      <c r="M183" s="17"/>
      <c r="N183" s="17"/>
      <c r="O183" s="27" t="s">
        <v>19</v>
      </c>
    </row>
    <row r="184" spans="1:15" x14ac:dyDescent="0.35">
      <c r="A184" s="5">
        <v>208828</v>
      </c>
      <c r="B184" s="5">
        <v>890306950</v>
      </c>
      <c r="C184" s="6" t="s">
        <v>12</v>
      </c>
      <c r="D184" s="5" t="s">
        <v>16</v>
      </c>
      <c r="E184" s="5">
        <v>208828</v>
      </c>
      <c r="F184" s="8">
        <v>45083.528807870578</v>
      </c>
      <c r="G184" s="8">
        <v>45122</v>
      </c>
      <c r="H184" s="7">
        <v>230700</v>
      </c>
      <c r="I184" s="7">
        <v>230700</v>
      </c>
      <c r="J184" s="4" t="s">
        <v>13</v>
      </c>
      <c r="K184" s="4" t="s">
        <v>14</v>
      </c>
      <c r="L184" s="4" t="s">
        <v>15</v>
      </c>
      <c r="M184" s="17"/>
      <c r="N184" s="17"/>
      <c r="O184" s="27" t="s">
        <v>19</v>
      </c>
    </row>
    <row r="185" spans="1:15" x14ac:dyDescent="0.35">
      <c r="A185" s="5">
        <v>208829</v>
      </c>
      <c r="B185" s="5">
        <v>890306950</v>
      </c>
      <c r="C185" s="6" t="s">
        <v>12</v>
      </c>
      <c r="D185" s="5" t="s">
        <v>16</v>
      </c>
      <c r="E185" s="5">
        <v>208829</v>
      </c>
      <c r="F185" s="8">
        <v>45083.530740729067</v>
      </c>
      <c r="G185" s="8">
        <v>45122</v>
      </c>
      <c r="H185" s="7">
        <v>311400</v>
      </c>
      <c r="I185" s="7">
        <v>311400</v>
      </c>
      <c r="J185" s="4" t="s">
        <v>13</v>
      </c>
      <c r="K185" s="4" t="s">
        <v>14</v>
      </c>
      <c r="L185" s="4" t="s">
        <v>15</v>
      </c>
      <c r="M185" s="17"/>
      <c r="N185" s="17"/>
      <c r="O185" s="27" t="s">
        <v>19</v>
      </c>
    </row>
    <row r="186" spans="1:15" x14ac:dyDescent="0.35">
      <c r="A186" s="5">
        <v>208832</v>
      </c>
      <c r="B186" s="5">
        <v>890306950</v>
      </c>
      <c r="C186" s="6" t="s">
        <v>12</v>
      </c>
      <c r="D186" s="5" t="s">
        <v>16</v>
      </c>
      <c r="E186" s="5">
        <v>208832</v>
      </c>
      <c r="F186" s="8">
        <v>45083.536446759477</v>
      </c>
      <c r="G186" s="8">
        <v>45122</v>
      </c>
      <c r="H186" s="7">
        <v>120800</v>
      </c>
      <c r="I186" s="7">
        <v>120800</v>
      </c>
      <c r="J186" s="4" t="s">
        <v>13</v>
      </c>
      <c r="K186" s="4" t="s">
        <v>14</v>
      </c>
      <c r="L186" s="4" t="s">
        <v>15</v>
      </c>
      <c r="M186" s="17"/>
      <c r="N186" s="17"/>
      <c r="O186" s="27" t="s">
        <v>19</v>
      </c>
    </row>
    <row r="187" spans="1:15" x14ac:dyDescent="0.35">
      <c r="A187" s="5">
        <v>208873</v>
      </c>
      <c r="B187" s="5">
        <v>890306950</v>
      </c>
      <c r="C187" s="6" t="s">
        <v>12</v>
      </c>
      <c r="D187" s="5" t="s">
        <v>16</v>
      </c>
      <c r="E187" s="5">
        <v>208873</v>
      </c>
      <c r="F187" s="8">
        <v>45083.602037037257</v>
      </c>
      <c r="G187" s="8">
        <v>45122</v>
      </c>
      <c r="H187" s="7">
        <v>74800</v>
      </c>
      <c r="I187" s="7">
        <v>74800</v>
      </c>
      <c r="J187" s="4" t="s">
        <v>13</v>
      </c>
      <c r="K187" s="4" t="s">
        <v>14</v>
      </c>
      <c r="L187" s="4" t="s">
        <v>15</v>
      </c>
      <c r="M187" s="17"/>
      <c r="N187" s="17"/>
      <c r="O187" s="27" t="s">
        <v>19</v>
      </c>
    </row>
    <row r="188" spans="1:15" x14ac:dyDescent="0.35">
      <c r="A188" s="5">
        <v>208877</v>
      </c>
      <c r="B188" s="5">
        <v>890306950</v>
      </c>
      <c r="C188" s="6" t="s">
        <v>12</v>
      </c>
      <c r="D188" s="5" t="s">
        <v>16</v>
      </c>
      <c r="E188" s="5">
        <v>208877</v>
      </c>
      <c r="F188" s="8">
        <v>45083.604305555578</v>
      </c>
      <c r="G188" s="8">
        <v>45122</v>
      </c>
      <c r="H188" s="7">
        <v>74800</v>
      </c>
      <c r="I188" s="7">
        <v>74800</v>
      </c>
      <c r="J188" s="4" t="s">
        <v>13</v>
      </c>
      <c r="K188" s="4" t="s">
        <v>14</v>
      </c>
      <c r="L188" s="4" t="s">
        <v>15</v>
      </c>
      <c r="M188" s="17"/>
      <c r="N188" s="17"/>
      <c r="O188" s="27" t="s">
        <v>19</v>
      </c>
    </row>
    <row r="189" spans="1:15" x14ac:dyDescent="0.35">
      <c r="A189" s="5">
        <v>208881</v>
      </c>
      <c r="B189" s="5">
        <v>890306950</v>
      </c>
      <c r="C189" s="6" t="s">
        <v>12</v>
      </c>
      <c r="D189" s="5" t="s">
        <v>16</v>
      </c>
      <c r="E189" s="5">
        <v>208881</v>
      </c>
      <c r="F189" s="8">
        <v>45083.606527777854</v>
      </c>
      <c r="G189" s="8">
        <v>45122</v>
      </c>
      <c r="H189" s="7">
        <v>83600</v>
      </c>
      <c r="I189" s="7">
        <v>83600</v>
      </c>
      <c r="J189" s="4" t="s">
        <v>13</v>
      </c>
      <c r="K189" s="4" t="s">
        <v>14</v>
      </c>
      <c r="L189" s="4" t="s">
        <v>15</v>
      </c>
      <c r="M189" s="17"/>
      <c r="N189" s="17"/>
      <c r="O189" s="27" t="s">
        <v>19</v>
      </c>
    </row>
    <row r="190" spans="1:15" x14ac:dyDescent="0.35">
      <c r="A190" s="5">
        <v>208884</v>
      </c>
      <c r="B190" s="5">
        <v>890306950</v>
      </c>
      <c r="C190" s="6" t="s">
        <v>12</v>
      </c>
      <c r="D190" s="5" t="s">
        <v>16</v>
      </c>
      <c r="E190" s="5">
        <v>208884</v>
      </c>
      <c r="F190" s="8">
        <v>45083.607870358974</v>
      </c>
      <c r="G190" s="8">
        <v>45122</v>
      </c>
      <c r="H190" s="7">
        <v>73400</v>
      </c>
      <c r="I190" s="7">
        <v>73400</v>
      </c>
      <c r="J190" s="4" t="s">
        <v>13</v>
      </c>
      <c r="K190" s="4" t="s">
        <v>14</v>
      </c>
      <c r="L190" s="4" t="s">
        <v>15</v>
      </c>
      <c r="M190" s="17"/>
      <c r="N190" s="17"/>
      <c r="O190" s="27" t="s">
        <v>19</v>
      </c>
    </row>
    <row r="191" spans="1:15" x14ac:dyDescent="0.35">
      <c r="A191" s="5">
        <v>208906</v>
      </c>
      <c r="B191" s="5">
        <v>890306950</v>
      </c>
      <c r="C191" s="6" t="s">
        <v>12</v>
      </c>
      <c r="D191" s="5" t="s">
        <v>16</v>
      </c>
      <c r="E191" s="5">
        <v>208906</v>
      </c>
      <c r="F191" s="8">
        <v>45083.621134259272</v>
      </c>
      <c r="G191" s="8">
        <v>45122</v>
      </c>
      <c r="H191" s="7">
        <v>58700</v>
      </c>
      <c r="I191" s="7">
        <v>54600</v>
      </c>
      <c r="J191" s="4" t="s">
        <v>13</v>
      </c>
      <c r="K191" s="4" t="s">
        <v>14</v>
      </c>
      <c r="L191" s="4" t="s">
        <v>15</v>
      </c>
      <c r="M191" s="17"/>
      <c r="N191" s="17"/>
      <c r="O191" s="27" t="s">
        <v>19</v>
      </c>
    </row>
    <row r="192" spans="1:15" x14ac:dyDescent="0.35">
      <c r="A192" s="5">
        <v>208982</v>
      </c>
      <c r="B192" s="5">
        <v>890306950</v>
      </c>
      <c r="C192" s="6" t="s">
        <v>12</v>
      </c>
      <c r="D192" s="5" t="s">
        <v>16</v>
      </c>
      <c r="E192" s="5">
        <v>208982</v>
      </c>
      <c r="F192" s="8">
        <v>45083.679988426156</v>
      </c>
      <c r="G192" s="8">
        <v>45122</v>
      </c>
      <c r="H192" s="7">
        <v>105700</v>
      </c>
      <c r="I192" s="7">
        <v>105700</v>
      </c>
      <c r="J192" s="4" t="s">
        <v>13</v>
      </c>
      <c r="K192" s="4" t="s">
        <v>14</v>
      </c>
      <c r="L192" s="4" t="s">
        <v>15</v>
      </c>
      <c r="M192" s="17"/>
      <c r="N192" s="17"/>
      <c r="O192" s="27" t="s">
        <v>19</v>
      </c>
    </row>
    <row r="193" spans="1:15" x14ac:dyDescent="0.35">
      <c r="A193" s="5">
        <v>209012</v>
      </c>
      <c r="B193" s="5">
        <v>890306950</v>
      </c>
      <c r="C193" s="6" t="s">
        <v>12</v>
      </c>
      <c r="D193" s="5" t="s">
        <v>16</v>
      </c>
      <c r="E193" s="5">
        <v>209012</v>
      </c>
      <c r="F193" s="8">
        <v>45083.70134258084</v>
      </c>
      <c r="G193" s="8">
        <v>45122</v>
      </c>
      <c r="H193" s="7">
        <v>86900</v>
      </c>
      <c r="I193" s="7">
        <v>86900</v>
      </c>
      <c r="J193" s="4" t="s">
        <v>13</v>
      </c>
      <c r="K193" s="4" t="s">
        <v>14</v>
      </c>
      <c r="L193" s="4" t="s">
        <v>15</v>
      </c>
      <c r="M193" s="17"/>
      <c r="N193" s="17"/>
      <c r="O193" s="27" t="s">
        <v>19</v>
      </c>
    </row>
    <row r="194" spans="1:15" x14ac:dyDescent="0.35">
      <c r="A194" s="5">
        <v>209082</v>
      </c>
      <c r="B194" s="5">
        <v>890306950</v>
      </c>
      <c r="C194" s="6" t="s">
        <v>12</v>
      </c>
      <c r="D194" s="5" t="s">
        <v>16</v>
      </c>
      <c r="E194" s="5">
        <v>209082</v>
      </c>
      <c r="F194" s="8">
        <v>45084.357199074235</v>
      </c>
      <c r="G194" s="8">
        <v>45122</v>
      </c>
      <c r="H194" s="7">
        <v>295300</v>
      </c>
      <c r="I194" s="7">
        <v>295300</v>
      </c>
      <c r="J194" s="4" t="s">
        <v>13</v>
      </c>
      <c r="K194" s="4" t="s">
        <v>14</v>
      </c>
      <c r="L194" s="4" t="s">
        <v>15</v>
      </c>
      <c r="M194" s="17"/>
      <c r="N194" s="17"/>
      <c r="O194" s="27" t="s">
        <v>19</v>
      </c>
    </row>
    <row r="195" spans="1:15" x14ac:dyDescent="0.35">
      <c r="A195" s="5">
        <v>209098</v>
      </c>
      <c r="B195" s="5">
        <v>890306950</v>
      </c>
      <c r="C195" s="6" t="s">
        <v>12</v>
      </c>
      <c r="D195" s="5" t="s">
        <v>16</v>
      </c>
      <c r="E195" s="5">
        <v>209098</v>
      </c>
      <c r="F195" s="8">
        <v>45084.370740729384</v>
      </c>
      <c r="G195" s="8">
        <v>45122</v>
      </c>
      <c r="H195" s="7">
        <v>135200</v>
      </c>
      <c r="I195" s="7">
        <v>135200</v>
      </c>
      <c r="J195" s="4" t="s">
        <v>13</v>
      </c>
      <c r="K195" s="4" t="s">
        <v>14</v>
      </c>
      <c r="L195" s="4" t="s">
        <v>15</v>
      </c>
      <c r="M195" s="17"/>
      <c r="N195" s="17"/>
      <c r="O195" s="27" t="s">
        <v>19</v>
      </c>
    </row>
    <row r="196" spans="1:15" x14ac:dyDescent="0.35">
      <c r="A196" s="5">
        <v>209126</v>
      </c>
      <c r="B196" s="5">
        <v>890306950</v>
      </c>
      <c r="C196" s="6" t="s">
        <v>12</v>
      </c>
      <c r="D196" s="5" t="s">
        <v>16</v>
      </c>
      <c r="E196" s="5">
        <v>209126</v>
      </c>
      <c r="F196" s="8">
        <v>45084.395462951157</v>
      </c>
      <c r="G196" s="8">
        <v>45122</v>
      </c>
      <c r="H196" s="7">
        <v>192800</v>
      </c>
      <c r="I196" s="7">
        <v>192800</v>
      </c>
      <c r="J196" s="4" t="s">
        <v>13</v>
      </c>
      <c r="K196" s="4" t="s">
        <v>14</v>
      </c>
      <c r="L196" s="4" t="s">
        <v>15</v>
      </c>
      <c r="M196" s="17"/>
      <c r="N196" s="17"/>
      <c r="O196" s="27" t="s">
        <v>19</v>
      </c>
    </row>
    <row r="197" spans="1:15" x14ac:dyDescent="0.35">
      <c r="A197" s="5">
        <v>209134</v>
      </c>
      <c r="B197" s="5">
        <v>890306950</v>
      </c>
      <c r="C197" s="6" t="s">
        <v>12</v>
      </c>
      <c r="D197" s="5" t="s">
        <v>16</v>
      </c>
      <c r="E197" s="5">
        <v>209134</v>
      </c>
      <c r="F197" s="8">
        <v>45084.40241897013</v>
      </c>
      <c r="G197" s="8">
        <v>45122</v>
      </c>
      <c r="H197" s="7">
        <v>95000</v>
      </c>
      <c r="I197" s="7">
        <v>95000</v>
      </c>
      <c r="J197" s="4" t="s">
        <v>13</v>
      </c>
      <c r="K197" s="4" t="s">
        <v>14</v>
      </c>
      <c r="L197" s="4" t="s">
        <v>15</v>
      </c>
      <c r="M197" s="17"/>
      <c r="N197" s="17"/>
      <c r="O197" s="27" t="s">
        <v>19</v>
      </c>
    </row>
    <row r="198" spans="1:15" x14ac:dyDescent="0.35">
      <c r="A198" s="5">
        <v>209140</v>
      </c>
      <c r="B198" s="5">
        <v>890306950</v>
      </c>
      <c r="C198" s="6" t="s">
        <v>12</v>
      </c>
      <c r="D198" s="5" t="s">
        <v>16</v>
      </c>
      <c r="E198" s="5">
        <v>209140</v>
      </c>
      <c r="F198" s="8">
        <v>45084.412152777892</v>
      </c>
      <c r="G198" s="8">
        <v>45122</v>
      </c>
      <c r="H198" s="7">
        <v>120800</v>
      </c>
      <c r="I198" s="7">
        <v>120800</v>
      </c>
      <c r="J198" s="4" t="s">
        <v>13</v>
      </c>
      <c r="K198" s="4" t="s">
        <v>14</v>
      </c>
      <c r="L198" s="4" t="s">
        <v>15</v>
      </c>
      <c r="M198" s="17"/>
      <c r="N198" s="17"/>
      <c r="O198" s="27" t="s">
        <v>19</v>
      </c>
    </row>
    <row r="199" spans="1:15" x14ac:dyDescent="0.35">
      <c r="A199" s="5">
        <v>209153</v>
      </c>
      <c r="B199" s="5">
        <v>890306950</v>
      </c>
      <c r="C199" s="6" t="s">
        <v>12</v>
      </c>
      <c r="D199" s="5" t="s">
        <v>16</v>
      </c>
      <c r="E199" s="5">
        <v>209153</v>
      </c>
      <c r="F199" s="8">
        <v>45084.42483796319</v>
      </c>
      <c r="G199" s="8">
        <v>45122</v>
      </c>
      <c r="H199" s="7">
        <v>180840</v>
      </c>
      <c r="I199" s="7">
        <v>180840</v>
      </c>
      <c r="J199" s="4" t="s">
        <v>13</v>
      </c>
      <c r="K199" s="4" t="s">
        <v>14</v>
      </c>
      <c r="L199" s="4" t="s">
        <v>15</v>
      </c>
      <c r="M199" s="17"/>
      <c r="N199" s="17"/>
      <c r="O199" s="27" t="s">
        <v>19</v>
      </c>
    </row>
    <row r="200" spans="1:15" x14ac:dyDescent="0.35">
      <c r="A200" s="5">
        <v>209159</v>
      </c>
      <c r="B200" s="5">
        <v>890306950</v>
      </c>
      <c r="C200" s="6" t="s">
        <v>12</v>
      </c>
      <c r="D200" s="5" t="s">
        <v>16</v>
      </c>
      <c r="E200" s="5">
        <v>209159</v>
      </c>
      <c r="F200" s="8">
        <v>45084.430393506773</v>
      </c>
      <c r="G200" s="8">
        <v>45122</v>
      </c>
      <c r="H200" s="7">
        <v>289400</v>
      </c>
      <c r="I200" s="7">
        <v>289400</v>
      </c>
      <c r="J200" s="4" t="s">
        <v>13</v>
      </c>
      <c r="K200" s="4" t="s">
        <v>14</v>
      </c>
      <c r="L200" s="4" t="s">
        <v>15</v>
      </c>
      <c r="M200" s="17"/>
      <c r="N200" s="17"/>
      <c r="O200" s="27" t="s">
        <v>19</v>
      </c>
    </row>
    <row r="201" spans="1:15" x14ac:dyDescent="0.35">
      <c r="A201" s="5">
        <v>209291</v>
      </c>
      <c r="B201" s="5">
        <v>890306950</v>
      </c>
      <c r="C201" s="6" t="s">
        <v>12</v>
      </c>
      <c r="D201" s="5" t="s">
        <v>16</v>
      </c>
      <c r="E201" s="5">
        <v>209291</v>
      </c>
      <c r="F201" s="8">
        <v>45084.595590266399</v>
      </c>
      <c r="G201" s="8">
        <v>45122</v>
      </c>
      <c r="H201" s="7">
        <v>249900</v>
      </c>
      <c r="I201" s="7">
        <v>249900</v>
      </c>
      <c r="J201" s="4" t="s">
        <v>13</v>
      </c>
      <c r="K201" s="4" t="s">
        <v>14</v>
      </c>
      <c r="L201" s="4" t="s">
        <v>15</v>
      </c>
      <c r="M201" s="17"/>
      <c r="N201" s="17"/>
      <c r="O201" s="27" t="s">
        <v>19</v>
      </c>
    </row>
    <row r="202" spans="1:15" x14ac:dyDescent="0.35">
      <c r="A202" s="5">
        <v>209301</v>
      </c>
      <c r="B202" s="5">
        <v>890306950</v>
      </c>
      <c r="C202" s="6" t="s">
        <v>12</v>
      </c>
      <c r="D202" s="5" t="s">
        <v>16</v>
      </c>
      <c r="E202" s="5">
        <v>209301</v>
      </c>
      <c r="F202" s="8">
        <v>45084.605925926007</v>
      </c>
      <c r="G202" s="8">
        <v>45122</v>
      </c>
      <c r="H202" s="7">
        <v>189600</v>
      </c>
      <c r="I202" s="7">
        <v>189600</v>
      </c>
      <c r="J202" s="4" t="s">
        <v>13</v>
      </c>
      <c r="K202" s="4" t="s">
        <v>14</v>
      </c>
      <c r="L202" s="4" t="s">
        <v>15</v>
      </c>
      <c r="M202" s="17"/>
      <c r="N202" s="17"/>
      <c r="O202" s="27" t="s">
        <v>19</v>
      </c>
    </row>
    <row r="203" spans="1:15" x14ac:dyDescent="0.35">
      <c r="A203" s="5">
        <v>209322</v>
      </c>
      <c r="B203" s="5">
        <v>890306950</v>
      </c>
      <c r="C203" s="6" t="s">
        <v>12</v>
      </c>
      <c r="D203" s="5" t="s">
        <v>16</v>
      </c>
      <c r="E203" s="5">
        <v>209322</v>
      </c>
      <c r="F203" s="8">
        <v>45084.623946759384</v>
      </c>
      <c r="G203" s="8">
        <v>45122</v>
      </c>
      <c r="H203" s="7">
        <v>93600</v>
      </c>
      <c r="I203" s="7">
        <v>93600</v>
      </c>
      <c r="J203" s="4" t="s">
        <v>13</v>
      </c>
      <c r="K203" s="4" t="s">
        <v>14</v>
      </c>
      <c r="L203" s="4" t="s">
        <v>15</v>
      </c>
      <c r="M203" s="17"/>
      <c r="N203" s="17"/>
      <c r="O203" s="27" t="s">
        <v>19</v>
      </c>
    </row>
    <row r="204" spans="1:15" x14ac:dyDescent="0.35">
      <c r="A204" s="5">
        <v>209326</v>
      </c>
      <c r="B204" s="5">
        <v>890306950</v>
      </c>
      <c r="C204" s="6" t="s">
        <v>12</v>
      </c>
      <c r="D204" s="5" t="s">
        <v>16</v>
      </c>
      <c r="E204" s="5">
        <v>209326</v>
      </c>
      <c r="F204" s="8">
        <v>45084.627581006847</v>
      </c>
      <c r="G204" s="8">
        <v>45122</v>
      </c>
      <c r="H204" s="7">
        <v>139900</v>
      </c>
      <c r="I204" s="7">
        <v>139900</v>
      </c>
      <c r="J204" s="4" t="s">
        <v>13</v>
      </c>
      <c r="K204" s="4" t="s">
        <v>14</v>
      </c>
      <c r="L204" s="4" t="s">
        <v>15</v>
      </c>
      <c r="M204" s="17"/>
      <c r="N204" s="17"/>
      <c r="O204" s="27" t="s">
        <v>19</v>
      </c>
    </row>
    <row r="205" spans="1:15" x14ac:dyDescent="0.35">
      <c r="A205" s="5">
        <v>209336</v>
      </c>
      <c r="B205" s="5">
        <v>890306950</v>
      </c>
      <c r="C205" s="6" t="s">
        <v>12</v>
      </c>
      <c r="D205" s="5" t="s">
        <v>16</v>
      </c>
      <c r="E205" s="5">
        <v>209336</v>
      </c>
      <c r="F205" s="8">
        <v>45084.635243043769</v>
      </c>
      <c r="G205" s="8">
        <v>45122</v>
      </c>
      <c r="H205" s="7">
        <v>74800</v>
      </c>
      <c r="I205" s="7">
        <v>74800</v>
      </c>
      <c r="J205" s="4" t="s">
        <v>13</v>
      </c>
      <c r="K205" s="4" t="s">
        <v>14</v>
      </c>
      <c r="L205" s="4" t="s">
        <v>15</v>
      </c>
      <c r="M205" s="17"/>
      <c r="N205" s="17"/>
      <c r="O205" s="27" t="s">
        <v>19</v>
      </c>
    </row>
    <row r="206" spans="1:15" x14ac:dyDescent="0.35">
      <c r="A206" s="5">
        <v>209360</v>
      </c>
      <c r="B206" s="5">
        <v>890306950</v>
      </c>
      <c r="C206" s="6" t="s">
        <v>12</v>
      </c>
      <c r="D206" s="5" t="s">
        <v>16</v>
      </c>
      <c r="E206" s="5">
        <v>209360</v>
      </c>
      <c r="F206" s="8">
        <v>45084.650115740951</v>
      </c>
      <c r="G206" s="8">
        <v>45122</v>
      </c>
      <c r="H206" s="7">
        <v>238502</v>
      </c>
      <c r="I206" s="7">
        <v>238502</v>
      </c>
      <c r="J206" s="4" t="s">
        <v>13</v>
      </c>
      <c r="K206" s="4" t="s">
        <v>14</v>
      </c>
      <c r="L206" s="4" t="s">
        <v>15</v>
      </c>
      <c r="M206" s="17"/>
      <c r="N206" s="17"/>
      <c r="O206" s="27" t="s">
        <v>19</v>
      </c>
    </row>
    <row r="207" spans="1:15" x14ac:dyDescent="0.35">
      <c r="A207" s="5">
        <v>209366</v>
      </c>
      <c r="B207" s="5">
        <v>890306950</v>
      </c>
      <c r="C207" s="6" t="s">
        <v>12</v>
      </c>
      <c r="D207" s="5" t="s">
        <v>16</v>
      </c>
      <c r="E207" s="5">
        <v>209366</v>
      </c>
      <c r="F207" s="8">
        <v>45084.655416654889</v>
      </c>
      <c r="G207" s="8">
        <v>45122</v>
      </c>
      <c r="H207" s="7">
        <v>237800</v>
      </c>
      <c r="I207" s="7">
        <v>237800</v>
      </c>
      <c r="J207" s="4" t="s">
        <v>13</v>
      </c>
      <c r="K207" s="4" t="s">
        <v>14</v>
      </c>
      <c r="L207" s="4" t="s">
        <v>15</v>
      </c>
      <c r="M207" s="17"/>
      <c r="N207" s="17"/>
      <c r="O207" s="27" t="s">
        <v>19</v>
      </c>
    </row>
    <row r="208" spans="1:15" x14ac:dyDescent="0.35">
      <c r="A208" s="5">
        <v>209370</v>
      </c>
      <c r="B208" s="5">
        <v>890306950</v>
      </c>
      <c r="C208" s="6" t="s">
        <v>12</v>
      </c>
      <c r="D208" s="5" t="s">
        <v>16</v>
      </c>
      <c r="E208" s="5">
        <v>209370</v>
      </c>
      <c r="F208" s="8">
        <v>45084.6580555439</v>
      </c>
      <c r="G208" s="8">
        <v>45122</v>
      </c>
      <c r="H208" s="7">
        <v>120500</v>
      </c>
      <c r="I208" s="7">
        <v>120500</v>
      </c>
      <c r="J208" s="4" t="s">
        <v>13</v>
      </c>
      <c r="K208" s="4" t="s">
        <v>14</v>
      </c>
      <c r="L208" s="4" t="s">
        <v>15</v>
      </c>
      <c r="M208" s="17"/>
      <c r="N208" s="17"/>
      <c r="O208" s="27" t="s">
        <v>19</v>
      </c>
    </row>
    <row r="209" spans="1:15" x14ac:dyDescent="0.35">
      <c r="A209" s="5">
        <v>209387</v>
      </c>
      <c r="B209" s="5">
        <v>890306950</v>
      </c>
      <c r="C209" s="6" t="s">
        <v>12</v>
      </c>
      <c r="D209" s="5" t="s">
        <v>16</v>
      </c>
      <c r="E209" s="5">
        <v>209387</v>
      </c>
      <c r="F209" s="8">
        <v>45084.668912025634</v>
      </c>
      <c r="G209" s="8">
        <v>45122</v>
      </c>
      <c r="H209" s="7">
        <v>724300</v>
      </c>
      <c r="I209" s="7">
        <v>724300</v>
      </c>
      <c r="J209" s="4" t="s">
        <v>13</v>
      </c>
      <c r="K209" s="4" t="s">
        <v>14</v>
      </c>
      <c r="L209" s="4" t="s">
        <v>15</v>
      </c>
      <c r="M209" s="17"/>
      <c r="N209" s="17"/>
      <c r="O209" s="27" t="s">
        <v>19</v>
      </c>
    </row>
    <row r="210" spans="1:15" x14ac:dyDescent="0.35">
      <c r="A210" s="5">
        <v>209398</v>
      </c>
      <c r="B210" s="5">
        <v>890306950</v>
      </c>
      <c r="C210" s="6" t="s">
        <v>12</v>
      </c>
      <c r="D210" s="5" t="s">
        <v>16</v>
      </c>
      <c r="E210" s="5">
        <v>209398</v>
      </c>
      <c r="F210" s="8">
        <v>45084.674895821605</v>
      </c>
      <c r="G210" s="8">
        <v>45122</v>
      </c>
      <c r="H210" s="7">
        <v>120700</v>
      </c>
      <c r="I210" s="7">
        <v>120700</v>
      </c>
      <c r="J210" s="4" t="s">
        <v>13</v>
      </c>
      <c r="K210" s="4" t="s">
        <v>14</v>
      </c>
      <c r="L210" s="4" t="s">
        <v>15</v>
      </c>
      <c r="M210" s="17"/>
      <c r="N210" s="17"/>
      <c r="O210" s="27" t="s">
        <v>19</v>
      </c>
    </row>
    <row r="211" spans="1:15" x14ac:dyDescent="0.35">
      <c r="A211" s="5">
        <v>209400</v>
      </c>
      <c r="B211" s="5">
        <v>890306950</v>
      </c>
      <c r="C211" s="6" t="s">
        <v>12</v>
      </c>
      <c r="D211" s="5" t="s">
        <v>16</v>
      </c>
      <c r="E211" s="5">
        <v>209400</v>
      </c>
      <c r="F211" s="8">
        <v>45084.677361111157</v>
      </c>
      <c r="G211" s="8">
        <v>45122</v>
      </c>
      <c r="H211" s="7">
        <v>120600</v>
      </c>
      <c r="I211" s="7">
        <v>120600</v>
      </c>
      <c r="J211" s="4" t="s">
        <v>13</v>
      </c>
      <c r="K211" s="4" t="s">
        <v>14</v>
      </c>
      <c r="L211" s="4" t="s">
        <v>15</v>
      </c>
      <c r="M211" s="17"/>
      <c r="N211" s="17"/>
      <c r="O211" s="27" t="s">
        <v>19</v>
      </c>
    </row>
    <row r="212" spans="1:15" x14ac:dyDescent="0.35">
      <c r="A212" s="5">
        <v>209434</v>
      </c>
      <c r="B212" s="5">
        <v>890306950</v>
      </c>
      <c r="C212" s="6" t="s">
        <v>12</v>
      </c>
      <c r="D212" s="5" t="s">
        <v>16</v>
      </c>
      <c r="E212" s="5">
        <v>209434</v>
      </c>
      <c r="F212" s="8">
        <v>45084.726458333433</v>
      </c>
      <c r="G212" s="8">
        <v>45122</v>
      </c>
      <c r="H212" s="7">
        <v>58700</v>
      </c>
      <c r="I212" s="7">
        <v>42300</v>
      </c>
      <c r="J212" s="4" t="s">
        <v>13</v>
      </c>
      <c r="K212" s="4" t="s">
        <v>14</v>
      </c>
      <c r="L212" s="4" t="s">
        <v>15</v>
      </c>
      <c r="M212" s="17"/>
      <c r="N212" s="17"/>
      <c r="O212" s="27" t="s">
        <v>19</v>
      </c>
    </row>
    <row r="213" spans="1:15" x14ac:dyDescent="0.35">
      <c r="A213" s="5">
        <v>209614</v>
      </c>
      <c r="B213" s="5">
        <v>890306950</v>
      </c>
      <c r="C213" s="6" t="s">
        <v>12</v>
      </c>
      <c r="D213" s="5" t="s">
        <v>16</v>
      </c>
      <c r="E213" s="5">
        <v>209614</v>
      </c>
      <c r="F213" s="8">
        <v>45085.493321747519</v>
      </c>
      <c r="G213" s="8">
        <v>45122</v>
      </c>
      <c r="H213" s="7">
        <v>264440</v>
      </c>
      <c r="I213" s="7">
        <v>264440</v>
      </c>
      <c r="J213" s="4" t="s">
        <v>13</v>
      </c>
      <c r="K213" s="4" t="s">
        <v>14</v>
      </c>
      <c r="L213" s="4" t="s">
        <v>15</v>
      </c>
      <c r="M213" s="17"/>
      <c r="N213" s="17"/>
      <c r="O213" s="27" t="s">
        <v>19</v>
      </c>
    </row>
    <row r="214" spans="1:15" x14ac:dyDescent="0.35">
      <c r="A214" s="5">
        <v>209617</v>
      </c>
      <c r="B214" s="5">
        <v>890306950</v>
      </c>
      <c r="C214" s="6" t="s">
        <v>12</v>
      </c>
      <c r="D214" s="5" t="s">
        <v>16</v>
      </c>
      <c r="E214" s="5">
        <v>209617</v>
      </c>
      <c r="F214" s="8">
        <v>45085.496145821642</v>
      </c>
      <c r="G214" s="8">
        <v>45122</v>
      </c>
      <c r="H214" s="7">
        <v>78200</v>
      </c>
      <c r="I214" s="7">
        <v>78200</v>
      </c>
      <c r="J214" s="4" t="s">
        <v>13</v>
      </c>
      <c r="K214" s="4" t="s">
        <v>14</v>
      </c>
      <c r="L214" s="4" t="s">
        <v>15</v>
      </c>
      <c r="M214" s="17"/>
      <c r="N214" s="17"/>
      <c r="O214" s="27" t="s">
        <v>19</v>
      </c>
    </row>
    <row r="215" spans="1:15" x14ac:dyDescent="0.35">
      <c r="A215" s="5">
        <v>209627</v>
      </c>
      <c r="B215" s="5">
        <v>890306950</v>
      </c>
      <c r="C215" s="6" t="s">
        <v>12</v>
      </c>
      <c r="D215" s="5" t="s">
        <v>16</v>
      </c>
      <c r="E215" s="5">
        <v>209627</v>
      </c>
      <c r="F215" s="8">
        <v>45085.505138888955</v>
      </c>
      <c r="G215" s="8">
        <v>45122</v>
      </c>
      <c r="H215" s="7">
        <v>157100</v>
      </c>
      <c r="I215" s="7">
        <v>157100</v>
      </c>
      <c r="J215" s="4" t="s">
        <v>13</v>
      </c>
      <c r="K215" s="4" t="s">
        <v>14</v>
      </c>
      <c r="L215" s="4" t="s">
        <v>15</v>
      </c>
      <c r="M215" s="17"/>
      <c r="N215" s="17"/>
      <c r="O215" s="27" t="s">
        <v>19</v>
      </c>
    </row>
    <row r="216" spans="1:15" x14ac:dyDescent="0.35">
      <c r="A216" s="5">
        <v>209629</v>
      </c>
      <c r="B216" s="5">
        <v>890306950</v>
      </c>
      <c r="C216" s="6" t="s">
        <v>12</v>
      </c>
      <c r="D216" s="5" t="s">
        <v>16</v>
      </c>
      <c r="E216" s="5">
        <v>209629</v>
      </c>
      <c r="F216" s="8">
        <v>45085.50912035862</v>
      </c>
      <c r="G216" s="8">
        <v>45122</v>
      </c>
      <c r="H216" s="7">
        <v>186800</v>
      </c>
      <c r="I216" s="7">
        <v>186800</v>
      </c>
      <c r="J216" s="4" t="s">
        <v>13</v>
      </c>
      <c r="K216" s="4" t="s">
        <v>14</v>
      </c>
      <c r="L216" s="4" t="s">
        <v>15</v>
      </c>
      <c r="M216" s="17"/>
      <c r="N216" s="17"/>
      <c r="O216" s="27" t="s">
        <v>19</v>
      </c>
    </row>
    <row r="217" spans="1:15" x14ac:dyDescent="0.35">
      <c r="A217" s="5">
        <v>209631</v>
      </c>
      <c r="B217" s="5">
        <v>890306950</v>
      </c>
      <c r="C217" s="6" t="s">
        <v>12</v>
      </c>
      <c r="D217" s="5" t="s">
        <v>16</v>
      </c>
      <c r="E217" s="5">
        <v>209631</v>
      </c>
      <c r="F217" s="8">
        <v>45085.512592592742</v>
      </c>
      <c r="G217" s="8">
        <v>45122</v>
      </c>
      <c r="H217" s="7">
        <v>73900</v>
      </c>
      <c r="I217" s="7">
        <v>73900</v>
      </c>
      <c r="J217" s="4" t="s">
        <v>13</v>
      </c>
      <c r="K217" s="4" t="s">
        <v>14</v>
      </c>
      <c r="L217" s="4" t="s">
        <v>15</v>
      </c>
      <c r="M217" s="17"/>
      <c r="N217" s="17"/>
      <c r="O217" s="27" t="s">
        <v>19</v>
      </c>
    </row>
    <row r="218" spans="1:15" x14ac:dyDescent="0.35">
      <c r="A218" s="5">
        <v>209632</v>
      </c>
      <c r="B218" s="5">
        <v>890306950</v>
      </c>
      <c r="C218" s="6" t="s">
        <v>12</v>
      </c>
      <c r="D218" s="5" t="s">
        <v>16</v>
      </c>
      <c r="E218" s="5">
        <v>209632</v>
      </c>
      <c r="F218" s="8">
        <v>45085.515567117836</v>
      </c>
      <c r="G218" s="8">
        <v>45122</v>
      </c>
      <c r="H218" s="7">
        <v>106900</v>
      </c>
      <c r="I218" s="7">
        <v>106900</v>
      </c>
      <c r="J218" s="4" t="s">
        <v>13</v>
      </c>
      <c r="K218" s="4" t="s">
        <v>14</v>
      </c>
      <c r="L218" s="4" t="s">
        <v>15</v>
      </c>
      <c r="M218" s="17"/>
      <c r="N218" s="17"/>
      <c r="O218" s="27" t="s">
        <v>19</v>
      </c>
    </row>
    <row r="219" spans="1:15" x14ac:dyDescent="0.35">
      <c r="A219" s="5">
        <v>209634</v>
      </c>
      <c r="B219" s="5">
        <v>890306950</v>
      </c>
      <c r="C219" s="6" t="s">
        <v>12</v>
      </c>
      <c r="D219" s="5" t="s">
        <v>16</v>
      </c>
      <c r="E219" s="5">
        <v>209634</v>
      </c>
      <c r="F219" s="8">
        <v>45085.519699062686</v>
      </c>
      <c r="G219" s="8">
        <v>45122</v>
      </c>
      <c r="H219" s="7">
        <v>118500</v>
      </c>
      <c r="I219" s="7">
        <v>118500</v>
      </c>
      <c r="J219" s="4" t="s">
        <v>13</v>
      </c>
      <c r="K219" s="4" t="s">
        <v>14</v>
      </c>
      <c r="L219" s="4" t="s">
        <v>15</v>
      </c>
      <c r="M219" s="17"/>
      <c r="N219" s="17"/>
      <c r="O219" s="27" t="s">
        <v>19</v>
      </c>
    </row>
    <row r="220" spans="1:15" x14ac:dyDescent="0.35">
      <c r="A220" s="5">
        <v>210019</v>
      </c>
      <c r="B220" s="5">
        <v>890306950</v>
      </c>
      <c r="C220" s="6" t="s">
        <v>12</v>
      </c>
      <c r="D220" s="5" t="s">
        <v>16</v>
      </c>
      <c r="E220" s="5">
        <v>210019</v>
      </c>
      <c r="F220" s="8">
        <v>45086.620821747463</v>
      </c>
      <c r="G220" s="8">
        <v>45122</v>
      </c>
      <c r="H220" s="7">
        <v>104700</v>
      </c>
      <c r="I220" s="7">
        <v>104700</v>
      </c>
      <c r="J220" s="4" t="s">
        <v>13</v>
      </c>
      <c r="K220" s="4" t="s">
        <v>14</v>
      </c>
      <c r="L220" s="4" t="s">
        <v>15</v>
      </c>
      <c r="M220" s="17"/>
      <c r="N220" s="17"/>
      <c r="O220" s="27" t="s">
        <v>19</v>
      </c>
    </row>
    <row r="221" spans="1:15" x14ac:dyDescent="0.35">
      <c r="A221" s="5">
        <v>210023</v>
      </c>
      <c r="B221" s="5">
        <v>890306950</v>
      </c>
      <c r="C221" s="6" t="s">
        <v>12</v>
      </c>
      <c r="D221" s="5" t="s">
        <v>16</v>
      </c>
      <c r="E221" s="5">
        <v>210023</v>
      </c>
      <c r="F221" s="8">
        <v>45086.625324074179</v>
      </c>
      <c r="G221" s="8">
        <v>45122</v>
      </c>
      <c r="H221" s="7">
        <v>139746</v>
      </c>
      <c r="I221" s="7">
        <v>139746</v>
      </c>
      <c r="J221" s="4" t="s">
        <v>13</v>
      </c>
      <c r="K221" s="4" t="s">
        <v>14</v>
      </c>
      <c r="L221" s="4" t="s">
        <v>15</v>
      </c>
      <c r="M221" s="17"/>
      <c r="N221" s="17"/>
      <c r="O221" s="27" t="s">
        <v>19</v>
      </c>
    </row>
    <row r="222" spans="1:15" x14ac:dyDescent="0.35">
      <c r="A222" s="5">
        <v>210024</v>
      </c>
      <c r="B222" s="5">
        <v>890306950</v>
      </c>
      <c r="C222" s="6" t="s">
        <v>12</v>
      </c>
      <c r="D222" s="5" t="s">
        <v>16</v>
      </c>
      <c r="E222" s="5">
        <v>210024</v>
      </c>
      <c r="F222" s="8">
        <v>45086.628287025262</v>
      </c>
      <c r="G222" s="8">
        <v>45122</v>
      </c>
      <c r="H222" s="7">
        <v>73400</v>
      </c>
      <c r="I222" s="7">
        <v>73400</v>
      </c>
      <c r="J222" s="4" t="s">
        <v>13</v>
      </c>
      <c r="K222" s="4" t="s">
        <v>14</v>
      </c>
      <c r="L222" s="4" t="s">
        <v>15</v>
      </c>
      <c r="M222" s="17"/>
      <c r="N222" s="17"/>
      <c r="O222" s="27" t="s">
        <v>19</v>
      </c>
    </row>
    <row r="223" spans="1:15" x14ac:dyDescent="0.35">
      <c r="A223" s="5">
        <v>210027</v>
      </c>
      <c r="B223" s="5">
        <v>890306950</v>
      </c>
      <c r="C223" s="6" t="s">
        <v>12</v>
      </c>
      <c r="D223" s="5" t="s">
        <v>16</v>
      </c>
      <c r="E223" s="5">
        <v>210027</v>
      </c>
      <c r="F223" s="8">
        <v>45086.630243043881</v>
      </c>
      <c r="G223" s="8">
        <v>45122</v>
      </c>
      <c r="H223" s="7">
        <v>73400</v>
      </c>
      <c r="I223" s="7">
        <v>73400</v>
      </c>
      <c r="J223" s="4" t="s">
        <v>13</v>
      </c>
      <c r="K223" s="4" t="s">
        <v>14</v>
      </c>
      <c r="L223" s="4" t="s">
        <v>15</v>
      </c>
      <c r="M223" s="17"/>
      <c r="N223" s="17"/>
      <c r="O223" s="27" t="s">
        <v>19</v>
      </c>
    </row>
    <row r="224" spans="1:15" x14ac:dyDescent="0.35">
      <c r="A224" s="5">
        <v>210029</v>
      </c>
      <c r="B224" s="5">
        <v>890306950</v>
      </c>
      <c r="C224" s="6" t="s">
        <v>12</v>
      </c>
      <c r="D224" s="5" t="s">
        <v>16</v>
      </c>
      <c r="E224" s="5">
        <v>210029</v>
      </c>
      <c r="F224" s="8">
        <v>45086.632384247612</v>
      </c>
      <c r="G224" s="8">
        <v>45122</v>
      </c>
      <c r="H224" s="7">
        <v>83800</v>
      </c>
      <c r="I224" s="7">
        <v>83800</v>
      </c>
      <c r="J224" s="4" t="s">
        <v>13</v>
      </c>
      <c r="K224" s="4" t="s">
        <v>14</v>
      </c>
      <c r="L224" s="4" t="s">
        <v>15</v>
      </c>
      <c r="M224" s="17"/>
      <c r="N224" s="17"/>
      <c r="O224" s="27" t="s">
        <v>19</v>
      </c>
    </row>
    <row r="225" spans="1:15" x14ac:dyDescent="0.35">
      <c r="A225" s="5">
        <v>210036</v>
      </c>
      <c r="B225" s="5">
        <v>890306950</v>
      </c>
      <c r="C225" s="6" t="s">
        <v>12</v>
      </c>
      <c r="D225" s="5" t="s">
        <v>16</v>
      </c>
      <c r="E225" s="5">
        <v>210036</v>
      </c>
      <c r="F225" s="8">
        <v>45086.639594895765</v>
      </c>
      <c r="G225" s="8">
        <v>45122</v>
      </c>
      <c r="H225" s="7">
        <v>164200</v>
      </c>
      <c r="I225" s="7">
        <v>164200</v>
      </c>
      <c r="J225" s="4" t="s">
        <v>13</v>
      </c>
      <c r="K225" s="4" t="s">
        <v>14</v>
      </c>
      <c r="L225" s="4" t="s">
        <v>15</v>
      </c>
      <c r="M225" s="17"/>
      <c r="N225" s="17"/>
      <c r="O225" s="27" t="s">
        <v>19</v>
      </c>
    </row>
    <row r="226" spans="1:15" x14ac:dyDescent="0.35">
      <c r="A226" s="5">
        <v>210040</v>
      </c>
      <c r="B226" s="5">
        <v>890306950</v>
      </c>
      <c r="C226" s="6" t="s">
        <v>12</v>
      </c>
      <c r="D226" s="5" t="s">
        <v>16</v>
      </c>
      <c r="E226" s="5">
        <v>210040</v>
      </c>
      <c r="F226" s="8">
        <v>45086.643252315</v>
      </c>
      <c r="G226" s="8">
        <v>45122</v>
      </c>
      <c r="H226" s="7">
        <v>101900</v>
      </c>
      <c r="I226" s="7">
        <v>101900</v>
      </c>
      <c r="J226" s="4" t="s">
        <v>13</v>
      </c>
      <c r="K226" s="4" t="s">
        <v>14</v>
      </c>
      <c r="L226" s="4" t="s">
        <v>15</v>
      </c>
      <c r="M226" s="17"/>
      <c r="N226" s="17"/>
      <c r="O226" s="27" t="s">
        <v>19</v>
      </c>
    </row>
    <row r="227" spans="1:15" x14ac:dyDescent="0.35">
      <c r="A227" s="5">
        <v>210053</v>
      </c>
      <c r="B227" s="5">
        <v>890306950</v>
      </c>
      <c r="C227" s="6" t="s">
        <v>12</v>
      </c>
      <c r="D227" s="5" t="s">
        <v>16</v>
      </c>
      <c r="E227" s="5">
        <v>210053</v>
      </c>
      <c r="F227" s="8">
        <v>45086.658807870466</v>
      </c>
      <c r="G227" s="8">
        <v>45122</v>
      </c>
      <c r="H227" s="7">
        <v>73400</v>
      </c>
      <c r="I227" s="7">
        <v>73400</v>
      </c>
      <c r="J227" s="4" t="s">
        <v>13</v>
      </c>
      <c r="K227" s="4" t="s">
        <v>14</v>
      </c>
      <c r="L227" s="4" t="s">
        <v>15</v>
      </c>
      <c r="M227" s="17"/>
      <c r="N227" s="17"/>
      <c r="O227" s="27" t="s">
        <v>19</v>
      </c>
    </row>
    <row r="228" spans="1:15" x14ac:dyDescent="0.35">
      <c r="A228" s="5">
        <v>210403</v>
      </c>
      <c r="B228" s="5">
        <v>890306950</v>
      </c>
      <c r="C228" s="6" t="s">
        <v>12</v>
      </c>
      <c r="D228" s="5" t="s">
        <v>16</v>
      </c>
      <c r="E228" s="5">
        <v>210403</v>
      </c>
      <c r="F228" s="8">
        <v>45088.06559027778</v>
      </c>
      <c r="G228" s="8">
        <v>45122</v>
      </c>
      <c r="H228" s="7">
        <v>58700</v>
      </c>
      <c r="I228" s="7">
        <v>54600</v>
      </c>
      <c r="J228" s="4" t="s">
        <v>13</v>
      </c>
      <c r="K228" s="4" t="s">
        <v>14</v>
      </c>
      <c r="L228" s="4" t="s">
        <v>15</v>
      </c>
      <c r="M228" s="17"/>
      <c r="N228" s="17"/>
      <c r="O228" s="27" t="s">
        <v>19</v>
      </c>
    </row>
    <row r="229" spans="1:15" x14ac:dyDescent="0.35">
      <c r="A229" s="5">
        <v>210411</v>
      </c>
      <c r="B229" s="5">
        <v>890306950</v>
      </c>
      <c r="C229" s="6" t="s">
        <v>12</v>
      </c>
      <c r="D229" s="5" t="s">
        <v>16</v>
      </c>
      <c r="E229" s="5">
        <v>210411</v>
      </c>
      <c r="F229" s="8">
        <v>45088.401990729384</v>
      </c>
      <c r="G229" s="8">
        <v>45122</v>
      </c>
      <c r="H229" s="7">
        <v>58700</v>
      </c>
      <c r="I229" s="7">
        <v>54600</v>
      </c>
      <c r="J229" s="4" t="s">
        <v>13</v>
      </c>
      <c r="K229" s="4" t="s">
        <v>14</v>
      </c>
      <c r="L229" s="4" t="s">
        <v>15</v>
      </c>
      <c r="M229" s="17"/>
      <c r="N229" s="17"/>
      <c r="O229" s="27" t="s">
        <v>19</v>
      </c>
    </row>
    <row r="230" spans="1:15" x14ac:dyDescent="0.35">
      <c r="A230" s="5">
        <v>210415</v>
      </c>
      <c r="B230" s="5">
        <v>890306950</v>
      </c>
      <c r="C230" s="6" t="s">
        <v>12</v>
      </c>
      <c r="D230" s="5" t="s">
        <v>16</v>
      </c>
      <c r="E230" s="5">
        <v>210415</v>
      </c>
      <c r="F230" s="8">
        <v>45088.411886574235</v>
      </c>
      <c r="G230" s="8">
        <v>45122</v>
      </c>
      <c r="H230" s="7">
        <v>58700</v>
      </c>
      <c r="I230" s="7">
        <v>42300</v>
      </c>
      <c r="J230" s="4" t="s">
        <v>13</v>
      </c>
      <c r="K230" s="4" t="s">
        <v>14</v>
      </c>
      <c r="L230" s="4" t="s">
        <v>15</v>
      </c>
      <c r="M230" s="17"/>
      <c r="N230" s="17"/>
      <c r="O230" s="27" t="s">
        <v>19</v>
      </c>
    </row>
    <row r="231" spans="1:15" x14ac:dyDescent="0.35">
      <c r="A231" s="5">
        <v>210458</v>
      </c>
      <c r="B231" s="5">
        <v>890306950</v>
      </c>
      <c r="C231" s="6" t="s">
        <v>12</v>
      </c>
      <c r="D231" s="5" t="s">
        <v>16</v>
      </c>
      <c r="E231" s="5">
        <v>210458</v>
      </c>
      <c r="F231" s="8">
        <v>45089.379212951288</v>
      </c>
      <c r="G231" s="8">
        <v>45122</v>
      </c>
      <c r="H231" s="7">
        <v>355000</v>
      </c>
      <c r="I231" s="7">
        <v>355000</v>
      </c>
      <c r="J231" s="4" t="s">
        <v>13</v>
      </c>
      <c r="K231" s="4" t="s">
        <v>14</v>
      </c>
      <c r="L231" s="4" t="s">
        <v>15</v>
      </c>
      <c r="M231" s="17"/>
      <c r="N231" s="17"/>
      <c r="O231" s="27" t="s">
        <v>19</v>
      </c>
    </row>
    <row r="232" spans="1:15" x14ac:dyDescent="0.35">
      <c r="A232" s="5">
        <v>210465</v>
      </c>
      <c r="B232" s="5">
        <v>890306950</v>
      </c>
      <c r="C232" s="6" t="s">
        <v>12</v>
      </c>
      <c r="D232" s="5" t="s">
        <v>16</v>
      </c>
      <c r="E232" s="5">
        <v>210465</v>
      </c>
      <c r="F232" s="8">
        <v>45089.402777777985</v>
      </c>
      <c r="G232" s="8">
        <v>45122</v>
      </c>
      <c r="H232" s="7">
        <v>99000</v>
      </c>
      <c r="I232" s="7">
        <v>99000</v>
      </c>
      <c r="J232" s="4" t="s">
        <v>13</v>
      </c>
      <c r="K232" s="4" t="s">
        <v>14</v>
      </c>
      <c r="L232" s="4" t="s">
        <v>15</v>
      </c>
      <c r="M232" s="17"/>
      <c r="N232" s="17"/>
      <c r="O232" s="27" t="s">
        <v>19</v>
      </c>
    </row>
    <row r="233" spans="1:15" x14ac:dyDescent="0.35">
      <c r="A233" s="5">
        <v>210467</v>
      </c>
      <c r="B233" s="5">
        <v>890306950</v>
      </c>
      <c r="C233" s="6" t="s">
        <v>12</v>
      </c>
      <c r="D233" s="5" t="s">
        <v>16</v>
      </c>
      <c r="E233" s="5">
        <v>210467</v>
      </c>
      <c r="F233" s="8">
        <v>45089.423900463153</v>
      </c>
      <c r="G233" s="8">
        <v>45122</v>
      </c>
      <c r="H233" s="7">
        <v>474582</v>
      </c>
      <c r="I233" s="7">
        <v>474582</v>
      </c>
      <c r="J233" s="4" t="s">
        <v>13</v>
      </c>
      <c r="K233" s="4" t="s">
        <v>14</v>
      </c>
      <c r="L233" s="4" t="s">
        <v>15</v>
      </c>
      <c r="M233" s="17"/>
      <c r="N233" s="17"/>
      <c r="O233" s="27" t="s">
        <v>19</v>
      </c>
    </row>
    <row r="234" spans="1:15" x14ac:dyDescent="0.35">
      <c r="A234" s="5">
        <v>210469</v>
      </c>
      <c r="B234" s="5">
        <v>890306950</v>
      </c>
      <c r="C234" s="6" t="s">
        <v>12</v>
      </c>
      <c r="D234" s="5" t="s">
        <v>16</v>
      </c>
      <c r="E234" s="5">
        <v>210469</v>
      </c>
      <c r="F234" s="8">
        <v>45089.429247685242</v>
      </c>
      <c r="G234" s="8">
        <v>45122</v>
      </c>
      <c r="H234" s="7">
        <v>87800</v>
      </c>
      <c r="I234" s="7">
        <v>87800</v>
      </c>
      <c r="J234" s="4" t="s">
        <v>13</v>
      </c>
      <c r="K234" s="4" t="s">
        <v>14</v>
      </c>
      <c r="L234" s="4" t="s">
        <v>15</v>
      </c>
      <c r="M234" s="17"/>
      <c r="N234" s="17"/>
      <c r="O234" s="27" t="s">
        <v>19</v>
      </c>
    </row>
    <row r="235" spans="1:15" x14ac:dyDescent="0.35">
      <c r="A235" s="5">
        <v>210477</v>
      </c>
      <c r="B235" s="5">
        <v>890306950</v>
      </c>
      <c r="C235" s="6" t="s">
        <v>12</v>
      </c>
      <c r="D235" s="5" t="s">
        <v>16</v>
      </c>
      <c r="E235" s="5">
        <v>210477</v>
      </c>
      <c r="F235" s="8">
        <v>45089.457581018563</v>
      </c>
      <c r="G235" s="8">
        <v>45122</v>
      </c>
      <c r="H235" s="7">
        <v>74800</v>
      </c>
      <c r="I235" s="7">
        <v>74800</v>
      </c>
      <c r="J235" s="4" t="s">
        <v>13</v>
      </c>
      <c r="K235" s="4" t="s">
        <v>14</v>
      </c>
      <c r="L235" s="4" t="s">
        <v>15</v>
      </c>
      <c r="M235" s="17"/>
      <c r="N235" s="17"/>
      <c r="O235" s="27" t="s">
        <v>19</v>
      </c>
    </row>
    <row r="236" spans="1:15" x14ac:dyDescent="0.35">
      <c r="A236" s="5">
        <v>210479</v>
      </c>
      <c r="B236" s="5">
        <v>890306950</v>
      </c>
      <c r="C236" s="6" t="s">
        <v>12</v>
      </c>
      <c r="D236" s="5" t="s">
        <v>16</v>
      </c>
      <c r="E236" s="5">
        <v>210479</v>
      </c>
      <c r="F236" s="8">
        <v>45089.461134247482</v>
      </c>
      <c r="G236" s="8">
        <v>45122</v>
      </c>
      <c r="H236" s="7">
        <v>76500</v>
      </c>
      <c r="I236" s="7">
        <v>76500</v>
      </c>
      <c r="J236" s="4" t="s">
        <v>13</v>
      </c>
      <c r="K236" s="4" t="s">
        <v>14</v>
      </c>
      <c r="L236" s="4" t="s">
        <v>15</v>
      </c>
      <c r="M236" s="17"/>
      <c r="N236" s="17"/>
      <c r="O236" s="27" t="s">
        <v>19</v>
      </c>
    </row>
    <row r="237" spans="1:15" x14ac:dyDescent="0.35">
      <c r="A237" s="5">
        <v>210480</v>
      </c>
      <c r="B237" s="5">
        <v>890306950</v>
      </c>
      <c r="C237" s="6" t="s">
        <v>12</v>
      </c>
      <c r="D237" s="5" t="s">
        <v>16</v>
      </c>
      <c r="E237" s="5">
        <v>210480</v>
      </c>
      <c r="F237" s="8">
        <v>45089.463460636791</v>
      </c>
      <c r="G237" s="8">
        <v>45122</v>
      </c>
      <c r="H237" s="7">
        <v>208902</v>
      </c>
      <c r="I237" s="7">
        <v>208902</v>
      </c>
      <c r="J237" s="4" t="s">
        <v>13</v>
      </c>
      <c r="K237" s="4" t="s">
        <v>14</v>
      </c>
      <c r="L237" s="4" t="s">
        <v>15</v>
      </c>
      <c r="M237" s="17"/>
      <c r="N237" s="17"/>
      <c r="O237" s="27" t="s">
        <v>19</v>
      </c>
    </row>
    <row r="238" spans="1:15" x14ac:dyDescent="0.35">
      <c r="A238" s="5">
        <v>210484</v>
      </c>
      <c r="B238" s="5">
        <v>890306950</v>
      </c>
      <c r="C238" s="6" t="s">
        <v>12</v>
      </c>
      <c r="D238" s="5" t="s">
        <v>16</v>
      </c>
      <c r="E238" s="5">
        <v>210484</v>
      </c>
      <c r="F238" s="8">
        <v>45089.469942129683</v>
      </c>
      <c r="G238" s="8">
        <v>45122</v>
      </c>
      <c r="H238" s="7">
        <v>74700</v>
      </c>
      <c r="I238" s="7">
        <v>74700</v>
      </c>
      <c r="J238" s="4" t="s">
        <v>13</v>
      </c>
      <c r="K238" s="4" t="s">
        <v>14</v>
      </c>
      <c r="L238" s="4" t="s">
        <v>15</v>
      </c>
      <c r="M238" s="17"/>
      <c r="N238" s="17"/>
      <c r="O238" s="27" t="s">
        <v>19</v>
      </c>
    </row>
    <row r="239" spans="1:15" x14ac:dyDescent="0.35">
      <c r="A239" s="5">
        <v>210486</v>
      </c>
      <c r="B239" s="5">
        <v>890306950</v>
      </c>
      <c r="C239" s="6" t="s">
        <v>12</v>
      </c>
      <c r="D239" s="5" t="s">
        <v>16</v>
      </c>
      <c r="E239" s="5">
        <v>210486</v>
      </c>
      <c r="F239" s="8">
        <v>45089.481388877146</v>
      </c>
      <c r="G239" s="8">
        <v>45122</v>
      </c>
      <c r="H239" s="7">
        <v>452200</v>
      </c>
      <c r="I239" s="7">
        <v>452200</v>
      </c>
      <c r="J239" s="4" t="s">
        <v>13</v>
      </c>
      <c r="K239" s="4" t="s">
        <v>14</v>
      </c>
      <c r="L239" s="4" t="s">
        <v>15</v>
      </c>
      <c r="M239" s="17"/>
      <c r="N239" s="17"/>
      <c r="O239" s="27" t="s">
        <v>19</v>
      </c>
    </row>
    <row r="240" spans="1:15" x14ac:dyDescent="0.35">
      <c r="A240" s="5">
        <v>210489</v>
      </c>
      <c r="B240" s="5">
        <v>890306950</v>
      </c>
      <c r="C240" s="6" t="s">
        <v>12</v>
      </c>
      <c r="D240" s="5" t="s">
        <v>16</v>
      </c>
      <c r="E240" s="5">
        <v>210489</v>
      </c>
      <c r="F240" s="8">
        <v>45089.493553240784</v>
      </c>
      <c r="G240" s="8">
        <v>45122</v>
      </c>
      <c r="H240" s="7">
        <v>316300</v>
      </c>
      <c r="I240" s="7">
        <v>316300</v>
      </c>
      <c r="J240" s="4" t="s">
        <v>13</v>
      </c>
      <c r="K240" s="4" t="s">
        <v>14</v>
      </c>
      <c r="L240" s="4" t="s">
        <v>15</v>
      </c>
      <c r="M240" s="17"/>
      <c r="N240" s="17"/>
      <c r="O240" s="27" t="s">
        <v>19</v>
      </c>
    </row>
    <row r="241" spans="1:15" x14ac:dyDescent="0.35">
      <c r="A241" s="5">
        <v>210491</v>
      </c>
      <c r="B241" s="5">
        <v>890306950</v>
      </c>
      <c r="C241" s="6" t="s">
        <v>12</v>
      </c>
      <c r="D241" s="5" t="s">
        <v>16</v>
      </c>
      <c r="E241" s="5">
        <v>210491</v>
      </c>
      <c r="F241" s="8">
        <v>45089.505162025336</v>
      </c>
      <c r="G241" s="8">
        <v>45122</v>
      </c>
      <c r="H241" s="7">
        <v>329500</v>
      </c>
      <c r="I241" s="7">
        <v>329500</v>
      </c>
      <c r="J241" s="4" t="s">
        <v>13</v>
      </c>
      <c r="K241" s="4" t="s">
        <v>14</v>
      </c>
      <c r="L241" s="4" t="s">
        <v>15</v>
      </c>
      <c r="M241" s="17"/>
      <c r="N241" s="17"/>
      <c r="O241" s="27" t="s">
        <v>19</v>
      </c>
    </row>
    <row r="242" spans="1:15" x14ac:dyDescent="0.35">
      <c r="A242" s="5">
        <v>210493</v>
      </c>
      <c r="B242" s="5">
        <v>890306950</v>
      </c>
      <c r="C242" s="6" t="s">
        <v>12</v>
      </c>
      <c r="D242" s="5" t="s">
        <v>16</v>
      </c>
      <c r="E242" s="5">
        <v>210493</v>
      </c>
      <c r="F242" s="8">
        <v>45089.510486099403</v>
      </c>
      <c r="G242" s="8">
        <v>45122</v>
      </c>
      <c r="H242" s="7">
        <v>140502</v>
      </c>
      <c r="I242" s="7">
        <v>140502</v>
      </c>
      <c r="J242" s="4" t="s">
        <v>13</v>
      </c>
      <c r="K242" s="4" t="s">
        <v>14</v>
      </c>
      <c r="L242" s="4" t="s">
        <v>15</v>
      </c>
      <c r="M242" s="17"/>
      <c r="N242" s="17"/>
      <c r="O242" s="27" t="s">
        <v>19</v>
      </c>
    </row>
    <row r="243" spans="1:15" x14ac:dyDescent="0.35">
      <c r="A243" s="5">
        <v>210500</v>
      </c>
      <c r="B243" s="5">
        <v>890306950</v>
      </c>
      <c r="C243" s="6" t="s">
        <v>12</v>
      </c>
      <c r="D243" s="5" t="s">
        <v>16</v>
      </c>
      <c r="E243" s="5">
        <v>210500</v>
      </c>
      <c r="F243" s="8">
        <v>45089.535567117855</v>
      </c>
      <c r="G243" s="8">
        <v>45122</v>
      </c>
      <c r="H243" s="7">
        <v>198600</v>
      </c>
      <c r="I243" s="7">
        <v>198600</v>
      </c>
      <c r="J243" s="4" t="s">
        <v>13</v>
      </c>
      <c r="K243" s="4" t="s">
        <v>14</v>
      </c>
      <c r="L243" s="4" t="s">
        <v>15</v>
      </c>
      <c r="M243" s="17"/>
      <c r="N243" s="17"/>
      <c r="O243" s="27" t="s">
        <v>19</v>
      </c>
    </row>
    <row r="244" spans="1:15" x14ac:dyDescent="0.35">
      <c r="A244" s="5">
        <v>210503</v>
      </c>
      <c r="B244" s="5">
        <v>890306950</v>
      </c>
      <c r="C244" s="6" t="s">
        <v>12</v>
      </c>
      <c r="D244" s="5" t="s">
        <v>16</v>
      </c>
      <c r="E244" s="5">
        <v>210503</v>
      </c>
      <c r="F244" s="8">
        <v>45089.544016203843</v>
      </c>
      <c r="G244" s="8">
        <v>45122</v>
      </c>
      <c r="H244" s="7">
        <v>155300</v>
      </c>
      <c r="I244" s="7">
        <v>155300</v>
      </c>
      <c r="J244" s="4" t="s">
        <v>13</v>
      </c>
      <c r="K244" s="4" t="s">
        <v>14</v>
      </c>
      <c r="L244" s="4" t="s">
        <v>15</v>
      </c>
      <c r="M244" s="17"/>
      <c r="N244" s="17"/>
      <c r="O244" s="27" t="s">
        <v>19</v>
      </c>
    </row>
    <row r="245" spans="1:15" x14ac:dyDescent="0.35">
      <c r="A245" s="5">
        <v>210504</v>
      </c>
      <c r="B245" s="5">
        <v>890306950</v>
      </c>
      <c r="C245" s="6" t="s">
        <v>12</v>
      </c>
      <c r="D245" s="5" t="s">
        <v>16</v>
      </c>
      <c r="E245" s="5">
        <v>210504</v>
      </c>
      <c r="F245" s="8">
        <v>45089.554756944533</v>
      </c>
      <c r="G245" s="8">
        <v>45122</v>
      </c>
      <c r="H245" s="7">
        <v>183400</v>
      </c>
      <c r="I245" s="7">
        <v>183400</v>
      </c>
      <c r="J245" s="4" t="s">
        <v>13</v>
      </c>
      <c r="K245" s="4" t="s">
        <v>14</v>
      </c>
      <c r="L245" s="4" t="s">
        <v>15</v>
      </c>
      <c r="M245" s="17"/>
      <c r="N245" s="17"/>
      <c r="O245" s="27" t="s">
        <v>19</v>
      </c>
    </row>
    <row r="246" spans="1:15" x14ac:dyDescent="0.35">
      <c r="A246" s="5">
        <v>210611</v>
      </c>
      <c r="B246" s="5">
        <v>890306950</v>
      </c>
      <c r="C246" s="6" t="s">
        <v>12</v>
      </c>
      <c r="D246" s="5" t="s">
        <v>16</v>
      </c>
      <c r="E246" s="5">
        <v>210611</v>
      </c>
      <c r="F246" s="8">
        <v>45090.44108796306</v>
      </c>
      <c r="G246" s="8">
        <v>45122</v>
      </c>
      <c r="H246" s="7">
        <v>73400</v>
      </c>
      <c r="I246" s="7">
        <v>73400</v>
      </c>
      <c r="J246" s="4" t="s">
        <v>13</v>
      </c>
      <c r="K246" s="4" t="s">
        <v>14</v>
      </c>
      <c r="L246" s="4" t="s">
        <v>15</v>
      </c>
      <c r="M246" s="17"/>
      <c r="N246" s="17"/>
      <c r="O246" s="27" t="s">
        <v>19</v>
      </c>
    </row>
    <row r="247" spans="1:15" x14ac:dyDescent="0.35">
      <c r="A247" s="5">
        <v>210660</v>
      </c>
      <c r="B247" s="5">
        <v>890306950</v>
      </c>
      <c r="C247" s="6" t="s">
        <v>12</v>
      </c>
      <c r="D247" s="5" t="s">
        <v>16</v>
      </c>
      <c r="E247" s="5">
        <v>210660</v>
      </c>
      <c r="F247" s="8">
        <v>45090.488171284553</v>
      </c>
      <c r="G247" s="8">
        <v>45122</v>
      </c>
      <c r="H247" s="7">
        <v>438100</v>
      </c>
      <c r="I247" s="7">
        <v>438100</v>
      </c>
      <c r="J247" s="4" t="s">
        <v>13</v>
      </c>
      <c r="K247" s="4" t="s">
        <v>14</v>
      </c>
      <c r="L247" s="4" t="s">
        <v>15</v>
      </c>
      <c r="M247" s="17"/>
      <c r="N247" s="17"/>
      <c r="O247" s="27" t="s">
        <v>19</v>
      </c>
    </row>
    <row r="248" spans="1:15" x14ac:dyDescent="0.35">
      <c r="A248" s="5">
        <v>210673</v>
      </c>
      <c r="B248" s="5">
        <v>890306950</v>
      </c>
      <c r="C248" s="6" t="s">
        <v>12</v>
      </c>
      <c r="D248" s="5" t="s">
        <v>16</v>
      </c>
      <c r="E248" s="5">
        <v>210673</v>
      </c>
      <c r="F248" s="8">
        <v>45090.505567129701</v>
      </c>
      <c r="G248" s="8">
        <v>45122</v>
      </c>
      <c r="H248" s="7">
        <v>97000</v>
      </c>
      <c r="I248" s="7">
        <v>97000</v>
      </c>
      <c r="J248" s="4" t="s">
        <v>13</v>
      </c>
      <c r="K248" s="4" t="s">
        <v>14</v>
      </c>
      <c r="L248" s="4" t="s">
        <v>15</v>
      </c>
      <c r="M248" s="17"/>
      <c r="N248" s="17"/>
      <c r="O248" s="27" t="s">
        <v>19</v>
      </c>
    </row>
    <row r="249" spans="1:15" x14ac:dyDescent="0.35">
      <c r="A249" s="5">
        <v>210682</v>
      </c>
      <c r="B249" s="5">
        <v>890306950</v>
      </c>
      <c r="C249" s="6" t="s">
        <v>12</v>
      </c>
      <c r="D249" s="5" t="s">
        <v>16</v>
      </c>
      <c r="E249" s="5">
        <v>210682</v>
      </c>
      <c r="F249" s="8">
        <v>45090.516412025318</v>
      </c>
      <c r="G249" s="8">
        <v>45122</v>
      </c>
      <c r="H249" s="7">
        <v>187000</v>
      </c>
      <c r="I249" s="7">
        <v>187000</v>
      </c>
      <c r="J249" s="4" t="s">
        <v>13</v>
      </c>
      <c r="K249" s="4" t="s">
        <v>14</v>
      </c>
      <c r="L249" s="4" t="s">
        <v>15</v>
      </c>
      <c r="M249" s="17"/>
      <c r="N249" s="17"/>
      <c r="O249" s="27" t="s">
        <v>19</v>
      </c>
    </row>
    <row r="250" spans="1:15" x14ac:dyDescent="0.35">
      <c r="A250" s="5">
        <v>210689</v>
      </c>
      <c r="B250" s="5">
        <v>890306950</v>
      </c>
      <c r="C250" s="6" t="s">
        <v>12</v>
      </c>
      <c r="D250" s="5" t="s">
        <v>16</v>
      </c>
      <c r="E250" s="5">
        <v>210689</v>
      </c>
      <c r="F250" s="8">
        <v>45090.522824074142</v>
      </c>
      <c r="G250" s="8">
        <v>45122</v>
      </c>
      <c r="H250" s="7">
        <v>79000</v>
      </c>
      <c r="I250" s="7">
        <v>79000</v>
      </c>
      <c r="J250" s="4" t="s">
        <v>13</v>
      </c>
      <c r="K250" s="4" t="s">
        <v>14</v>
      </c>
      <c r="L250" s="4" t="s">
        <v>15</v>
      </c>
      <c r="M250" s="17"/>
      <c r="N250" s="17"/>
      <c r="O250" s="27" t="s">
        <v>19</v>
      </c>
    </row>
    <row r="251" spans="1:15" x14ac:dyDescent="0.35">
      <c r="A251" s="5">
        <v>210744</v>
      </c>
      <c r="B251" s="5">
        <v>890306950</v>
      </c>
      <c r="C251" s="6" t="s">
        <v>12</v>
      </c>
      <c r="D251" s="5" t="s">
        <v>16</v>
      </c>
      <c r="E251" s="5">
        <v>210744</v>
      </c>
      <c r="F251" s="8">
        <v>45090.615416655317</v>
      </c>
      <c r="G251" s="8">
        <v>45122</v>
      </c>
      <c r="H251" s="7">
        <v>400400</v>
      </c>
      <c r="I251" s="7">
        <v>400400</v>
      </c>
      <c r="J251" s="4" t="s">
        <v>13</v>
      </c>
      <c r="K251" s="4" t="s">
        <v>14</v>
      </c>
      <c r="L251" s="4" t="s">
        <v>15</v>
      </c>
      <c r="M251" s="17"/>
      <c r="N251" s="17"/>
      <c r="O251" s="27" t="s">
        <v>19</v>
      </c>
    </row>
    <row r="252" spans="1:15" x14ac:dyDescent="0.35">
      <c r="A252" s="5">
        <v>210754</v>
      </c>
      <c r="B252" s="5">
        <v>890306950</v>
      </c>
      <c r="C252" s="6" t="s">
        <v>12</v>
      </c>
      <c r="D252" s="5" t="s">
        <v>16</v>
      </c>
      <c r="E252" s="5">
        <v>210754</v>
      </c>
      <c r="F252" s="8">
        <v>45090.618749988265</v>
      </c>
      <c r="G252" s="8">
        <v>45122</v>
      </c>
      <c r="H252" s="7">
        <v>242600</v>
      </c>
      <c r="I252" s="7">
        <v>242600</v>
      </c>
      <c r="J252" s="4" t="s">
        <v>13</v>
      </c>
      <c r="K252" s="4" t="s">
        <v>14</v>
      </c>
      <c r="L252" s="4" t="s">
        <v>15</v>
      </c>
      <c r="M252" s="17"/>
      <c r="N252" s="17"/>
      <c r="O252" s="27" t="s">
        <v>19</v>
      </c>
    </row>
    <row r="253" spans="1:15" x14ac:dyDescent="0.35">
      <c r="A253" s="5">
        <v>210757</v>
      </c>
      <c r="B253" s="5">
        <v>890306950</v>
      </c>
      <c r="C253" s="6" t="s">
        <v>12</v>
      </c>
      <c r="D253" s="5" t="s">
        <v>16</v>
      </c>
      <c r="E253" s="5">
        <v>210757</v>
      </c>
      <c r="F253" s="8">
        <v>45090.62061342597</v>
      </c>
      <c r="G253" s="8">
        <v>45122</v>
      </c>
      <c r="H253" s="7">
        <v>94400</v>
      </c>
      <c r="I253" s="7">
        <v>94400</v>
      </c>
      <c r="J253" s="4" t="s">
        <v>13</v>
      </c>
      <c r="K253" s="4" t="s">
        <v>14</v>
      </c>
      <c r="L253" s="4" t="s">
        <v>15</v>
      </c>
      <c r="M253" s="17"/>
      <c r="N253" s="17"/>
      <c r="O253" s="27" t="s">
        <v>19</v>
      </c>
    </row>
    <row r="254" spans="1:15" x14ac:dyDescent="0.35">
      <c r="A254" s="5">
        <v>210774</v>
      </c>
      <c r="B254" s="5">
        <v>890306950</v>
      </c>
      <c r="C254" s="6" t="s">
        <v>12</v>
      </c>
      <c r="D254" s="5" t="s">
        <v>16</v>
      </c>
      <c r="E254" s="5">
        <v>210774</v>
      </c>
      <c r="F254" s="8">
        <v>45090.631782395765</v>
      </c>
      <c r="G254" s="8">
        <v>45122</v>
      </c>
      <c r="H254" s="7">
        <v>242600</v>
      </c>
      <c r="I254" s="7">
        <v>242600</v>
      </c>
      <c r="J254" s="4" t="s">
        <v>13</v>
      </c>
      <c r="K254" s="4" t="s">
        <v>14</v>
      </c>
      <c r="L254" s="4" t="s">
        <v>15</v>
      </c>
      <c r="M254" s="17"/>
      <c r="N254" s="17"/>
      <c r="O254" s="27" t="s">
        <v>19</v>
      </c>
    </row>
    <row r="255" spans="1:15" x14ac:dyDescent="0.35">
      <c r="A255" s="5">
        <v>210805</v>
      </c>
      <c r="B255" s="5">
        <v>890306950</v>
      </c>
      <c r="C255" s="6" t="s">
        <v>12</v>
      </c>
      <c r="D255" s="5" t="s">
        <v>16</v>
      </c>
      <c r="E255" s="5">
        <v>210805</v>
      </c>
      <c r="F255" s="8">
        <v>45090.650162025355</v>
      </c>
      <c r="G255" s="8">
        <v>45122</v>
      </c>
      <c r="H255" s="7">
        <v>176802</v>
      </c>
      <c r="I255" s="7">
        <v>176802</v>
      </c>
      <c r="J255" s="4" t="s">
        <v>13</v>
      </c>
      <c r="K255" s="4" t="s">
        <v>14</v>
      </c>
      <c r="L255" s="4" t="s">
        <v>15</v>
      </c>
      <c r="M255" s="17"/>
      <c r="N255" s="17"/>
      <c r="O255" s="27" t="s">
        <v>19</v>
      </c>
    </row>
    <row r="256" spans="1:15" x14ac:dyDescent="0.35">
      <c r="A256" s="5">
        <v>210832</v>
      </c>
      <c r="B256" s="5">
        <v>890306950</v>
      </c>
      <c r="C256" s="6" t="s">
        <v>12</v>
      </c>
      <c r="D256" s="5" t="s">
        <v>16</v>
      </c>
      <c r="E256" s="5">
        <v>210832</v>
      </c>
      <c r="F256" s="8">
        <v>45090.684641203843</v>
      </c>
      <c r="G256" s="8">
        <v>45122</v>
      </c>
      <c r="H256" s="7">
        <v>58700</v>
      </c>
      <c r="I256" s="7">
        <v>54600</v>
      </c>
      <c r="J256" s="4" t="s">
        <v>13</v>
      </c>
      <c r="K256" s="4" t="s">
        <v>14</v>
      </c>
      <c r="L256" s="4" t="s">
        <v>15</v>
      </c>
      <c r="M256" s="17"/>
      <c r="N256" s="17"/>
      <c r="O256" s="27" t="s">
        <v>19</v>
      </c>
    </row>
    <row r="257" spans="1:15" x14ac:dyDescent="0.35">
      <c r="A257" s="5">
        <v>210972</v>
      </c>
      <c r="B257" s="5">
        <v>890306950</v>
      </c>
      <c r="C257" s="6" t="s">
        <v>12</v>
      </c>
      <c r="D257" s="5" t="s">
        <v>16</v>
      </c>
      <c r="E257" s="5">
        <v>210972</v>
      </c>
      <c r="F257" s="8">
        <v>45091.435543969739</v>
      </c>
      <c r="G257" s="8">
        <v>45122</v>
      </c>
      <c r="H257" s="7">
        <v>1125200</v>
      </c>
      <c r="I257" s="7">
        <v>1125200</v>
      </c>
      <c r="J257" s="4" t="s">
        <v>13</v>
      </c>
      <c r="K257" s="4" t="s">
        <v>14</v>
      </c>
      <c r="L257" s="4" t="s">
        <v>15</v>
      </c>
      <c r="M257" s="17"/>
      <c r="N257" s="17"/>
      <c r="O257" s="27" t="s">
        <v>19</v>
      </c>
    </row>
    <row r="258" spans="1:15" x14ac:dyDescent="0.35">
      <c r="A258" s="5">
        <v>211022</v>
      </c>
      <c r="B258" s="5">
        <v>890306950</v>
      </c>
      <c r="C258" s="6" t="s">
        <v>12</v>
      </c>
      <c r="D258" s="5" t="s">
        <v>16</v>
      </c>
      <c r="E258" s="5">
        <v>211022</v>
      </c>
      <c r="F258" s="8">
        <v>45091.512962962966</v>
      </c>
      <c r="G258" s="8">
        <v>45122</v>
      </c>
      <c r="H258" s="7">
        <v>73400</v>
      </c>
      <c r="I258" s="7">
        <v>73400</v>
      </c>
      <c r="J258" s="4" t="s">
        <v>13</v>
      </c>
      <c r="K258" s="4" t="s">
        <v>14</v>
      </c>
      <c r="L258" s="4" t="s">
        <v>15</v>
      </c>
      <c r="M258" s="17"/>
      <c r="N258" s="17"/>
      <c r="O258" s="27" t="s">
        <v>19</v>
      </c>
    </row>
    <row r="259" spans="1:15" x14ac:dyDescent="0.35">
      <c r="A259" s="5">
        <v>211023</v>
      </c>
      <c r="B259" s="5">
        <v>890306950</v>
      </c>
      <c r="C259" s="6" t="s">
        <v>12</v>
      </c>
      <c r="D259" s="5" t="s">
        <v>16</v>
      </c>
      <c r="E259" s="5">
        <v>211023</v>
      </c>
      <c r="F259" s="8">
        <v>45091.516377314925</v>
      </c>
      <c r="G259" s="8">
        <v>45122</v>
      </c>
      <c r="H259" s="7">
        <v>111600</v>
      </c>
      <c r="I259" s="7">
        <v>111600</v>
      </c>
      <c r="J259" s="4" t="s">
        <v>13</v>
      </c>
      <c r="K259" s="4" t="s">
        <v>14</v>
      </c>
      <c r="L259" s="4" t="s">
        <v>15</v>
      </c>
      <c r="M259" s="17"/>
      <c r="N259" s="17"/>
      <c r="O259" s="27" t="s">
        <v>19</v>
      </c>
    </row>
    <row r="260" spans="1:15" x14ac:dyDescent="0.35">
      <c r="A260" s="5">
        <v>211026</v>
      </c>
      <c r="B260" s="5">
        <v>890306950</v>
      </c>
      <c r="C260" s="6" t="s">
        <v>12</v>
      </c>
      <c r="D260" s="5" t="s">
        <v>16</v>
      </c>
      <c r="E260" s="5">
        <v>211026</v>
      </c>
      <c r="F260" s="8">
        <v>45091.519918969832</v>
      </c>
      <c r="G260" s="8">
        <v>45122</v>
      </c>
      <c r="H260" s="7">
        <v>185900</v>
      </c>
      <c r="I260" s="7">
        <v>185900</v>
      </c>
      <c r="J260" s="4" t="s">
        <v>13</v>
      </c>
      <c r="K260" s="4" t="s">
        <v>14</v>
      </c>
      <c r="L260" s="4" t="s">
        <v>15</v>
      </c>
      <c r="M260" s="17"/>
      <c r="N260" s="17"/>
      <c r="O260" s="27" t="s">
        <v>19</v>
      </c>
    </row>
    <row r="261" spans="1:15" x14ac:dyDescent="0.35">
      <c r="A261" s="5">
        <v>211027</v>
      </c>
      <c r="B261" s="5">
        <v>890306950</v>
      </c>
      <c r="C261" s="6" t="s">
        <v>12</v>
      </c>
      <c r="D261" s="5" t="s">
        <v>16</v>
      </c>
      <c r="E261" s="5">
        <v>211027</v>
      </c>
      <c r="F261" s="8">
        <v>45091.523888877127</v>
      </c>
      <c r="G261" s="8">
        <v>45122</v>
      </c>
      <c r="H261" s="7">
        <v>244202</v>
      </c>
      <c r="I261" s="7">
        <v>244202</v>
      </c>
      <c r="J261" s="4" t="s">
        <v>13</v>
      </c>
      <c r="K261" s="4" t="s">
        <v>14</v>
      </c>
      <c r="L261" s="4" t="s">
        <v>15</v>
      </c>
      <c r="M261" s="17"/>
      <c r="N261" s="17"/>
      <c r="O261" s="27" t="s">
        <v>19</v>
      </c>
    </row>
    <row r="262" spans="1:15" x14ac:dyDescent="0.35">
      <c r="A262" s="5">
        <v>211030</v>
      </c>
      <c r="B262" s="5">
        <v>890306950</v>
      </c>
      <c r="C262" s="6" t="s">
        <v>12</v>
      </c>
      <c r="D262" s="5" t="s">
        <v>16</v>
      </c>
      <c r="E262" s="5">
        <v>211030</v>
      </c>
      <c r="F262" s="8">
        <v>45091.535833321977</v>
      </c>
      <c r="G262" s="8">
        <v>45122</v>
      </c>
      <c r="H262" s="7">
        <v>222600</v>
      </c>
      <c r="I262" s="7">
        <v>222600</v>
      </c>
      <c r="J262" s="4" t="s">
        <v>13</v>
      </c>
      <c r="K262" s="4" t="s">
        <v>14</v>
      </c>
      <c r="L262" s="4" t="s">
        <v>15</v>
      </c>
      <c r="M262" s="17"/>
      <c r="N262" s="17"/>
      <c r="O262" s="27" t="s">
        <v>19</v>
      </c>
    </row>
    <row r="263" spans="1:15" x14ac:dyDescent="0.35">
      <c r="A263" s="5">
        <v>211041</v>
      </c>
      <c r="B263" s="5">
        <v>890306950</v>
      </c>
      <c r="C263" s="6" t="s">
        <v>12</v>
      </c>
      <c r="D263" s="5" t="s">
        <v>16</v>
      </c>
      <c r="E263" s="5">
        <v>211041</v>
      </c>
      <c r="F263" s="8">
        <v>45091.594699062407</v>
      </c>
      <c r="G263" s="8">
        <v>45122</v>
      </c>
      <c r="H263" s="7">
        <v>124300</v>
      </c>
      <c r="I263" s="7">
        <v>124300</v>
      </c>
      <c r="J263" s="4" t="s">
        <v>13</v>
      </c>
      <c r="K263" s="4" t="s">
        <v>14</v>
      </c>
      <c r="L263" s="4" t="s">
        <v>15</v>
      </c>
      <c r="M263" s="17"/>
      <c r="N263" s="17"/>
      <c r="O263" s="27" t="s">
        <v>19</v>
      </c>
    </row>
    <row r="264" spans="1:15" x14ac:dyDescent="0.35">
      <c r="A264" s="5">
        <v>211043</v>
      </c>
      <c r="B264" s="5">
        <v>890306950</v>
      </c>
      <c r="C264" s="6" t="s">
        <v>12</v>
      </c>
      <c r="D264" s="5" t="s">
        <v>16</v>
      </c>
      <c r="E264" s="5">
        <v>211043</v>
      </c>
      <c r="F264" s="8">
        <v>45091.598229154944</v>
      </c>
      <c r="G264" s="8">
        <v>45122</v>
      </c>
      <c r="H264" s="7">
        <v>89300</v>
      </c>
      <c r="I264" s="7">
        <v>89300</v>
      </c>
      <c r="J264" s="4" t="s">
        <v>13</v>
      </c>
      <c r="K264" s="4" t="s">
        <v>14</v>
      </c>
      <c r="L264" s="4" t="s">
        <v>15</v>
      </c>
      <c r="M264" s="17"/>
      <c r="N264" s="17"/>
      <c r="O264" s="27" t="s">
        <v>19</v>
      </c>
    </row>
    <row r="265" spans="1:15" x14ac:dyDescent="0.35">
      <c r="A265" s="5">
        <v>211044</v>
      </c>
      <c r="B265" s="5">
        <v>890306950</v>
      </c>
      <c r="C265" s="6" t="s">
        <v>12</v>
      </c>
      <c r="D265" s="5" t="s">
        <v>16</v>
      </c>
      <c r="E265" s="5">
        <v>211044</v>
      </c>
      <c r="F265" s="8">
        <v>45091.600347222295</v>
      </c>
      <c r="G265" s="8">
        <v>45122</v>
      </c>
      <c r="H265" s="7">
        <v>88800</v>
      </c>
      <c r="I265" s="7">
        <v>88800</v>
      </c>
      <c r="J265" s="4" t="s">
        <v>13</v>
      </c>
      <c r="K265" s="4" t="s">
        <v>14</v>
      </c>
      <c r="L265" s="4" t="s">
        <v>15</v>
      </c>
      <c r="M265" s="17"/>
      <c r="N265" s="17"/>
      <c r="O265" s="27" t="s">
        <v>19</v>
      </c>
    </row>
    <row r="266" spans="1:15" x14ac:dyDescent="0.35">
      <c r="A266" s="5">
        <v>211048</v>
      </c>
      <c r="B266" s="5">
        <v>890306950</v>
      </c>
      <c r="C266" s="6" t="s">
        <v>12</v>
      </c>
      <c r="D266" s="5" t="s">
        <v>16</v>
      </c>
      <c r="E266" s="5">
        <v>211048</v>
      </c>
      <c r="F266" s="8">
        <v>45091.610451389104</v>
      </c>
      <c r="G266" s="8">
        <v>45122</v>
      </c>
      <c r="H266" s="7">
        <v>100700</v>
      </c>
      <c r="I266" s="7">
        <v>100700</v>
      </c>
      <c r="J266" s="4" t="s">
        <v>13</v>
      </c>
      <c r="K266" s="4" t="s">
        <v>14</v>
      </c>
      <c r="L266" s="4" t="s">
        <v>15</v>
      </c>
      <c r="M266" s="17"/>
      <c r="N266" s="17"/>
      <c r="O266" s="27" t="s">
        <v>19</v>
      </c>
    </row>
    <row r="267" spans="1:15" x14ac:dyDescent="0.35">
      <c r="A267" s="5">
        <v>211050</v>
      </c>
      <c r="B267" s="5">
        <v>890306950</v>
      </c>
      <c r="C267" s="6" t="s">
        <v>12</v>
      </c>
      <c r="D267" s="5" t="s">
        <v>16</v>
      </c>
      <c r="E267" s="5">
        <v>211050</v>
      </c>
      <c r="F267" s="8">
        <v>45091.613460648339</v>
      </c>
      <c r="G267" s="8">
        <v>45122</v>
      </c>
      <c r="H267" s="7">
        <v>74900</v>
      </c>
      <c r="I267" s="7">
        <v>74900</v>
      </c>
      <c r="J267" s="4" t="s">
        <v>13</v>
      </c>
      <c r="K267" s="4" t="s">
        <v>14</v>
      </c>
      <c r="L267" s="4" t="s">
        <v>15</v>
      </c>
      <c r="M267" s="17"/>
      <c r="N267" s="17"/>
      <c r="O267" s="27" t="s">
        <v>19</v>
      </c>
    </row>
    <row r="268" spans="1:15" x14ac:dyDescent="0.35">
      <c r="A268" s="5">
        <v>211052</v>
      </c>
      <c r="B268" s="5">
        <v>890306950</v>
      </c>
      <c r="C268" s="6" t="s">
        <v>12</v>
      </c>
      <c r="D268" s="5" t="s">
        <v>16</v>
      </c>
      <c r="E268" s="5">
        <v>211052</v>
      </c>
      <c r="F268" s="8">
        <v>45091.615451388992</v>
      </c>
      <c r="G268" s="8">
        <v>45122</v>
      </c>
      <c r="H268" s="7">
        <v>74800</v>
      </c>
      <c r="I268" s="7">
        <v>74800</v>
      </c>
      <c r="J268" s="4" t="s">
        <v>13</v>
      </c>
      <c r="K268" s="4" t="s">
        <v>14</v>
      </c>
      <c r="L268" s="4" t="s">
        <v>15</v>
      </c>
      <c r="M268" s="17"/>
      <c r="N268" s="17"/>
      <c r="O268" s="27" t="s">
        <v>19</v>
      </c>
    </row>
    <row r="269" spans="1:15" x14ac:dyDescent="0.35">
      <c r="A269" s="5">
        <v>211054</v>
      </c>
      <c r="B269" s="5">
        <v>890306950</v>
      </c>
      <c r="C269" s="6" t="s">
        <v>12</v>
      </c>
      <c r="D269" s="5" t="s">
        <v>16</v>
      </c>
      <c r="E269" s="5">
        <v>211054</v>
      </c>
      <c r="F269" s="8">
        <v>45091.618969907518</v>
      </c>
      <c r="G269" s="8">
        <v>45122</v>
      </c>
      <c r="H269" s="7">
        <v>148100</v>
      </c>
      <c r="I269" s="7">
        <v>148100</v>
      </c>
      <c r="J269" s="4" t="s">
        <v>13</v>
      </c>
      <c r="K269" s="4" t="s">
        <v>14</v>
      </c>
      <c r="L269" s="4" t="s">
        <v>15</v>
      </c>
      <c r="M269" s="17"/>
      <c r="N269" s="17"/>
      <c r="O269" s="27" t="s">
        <v>19</v>
      </c>
    </row>
    <row r="270" spans="1:15" x14ac:dyDescent="0.35">
      <c r="A270" s="5">
        <v>211057</v>
      </c>
      <c r="B270" s="5">
        <v>890306950</v>
      </c>
      <c r="C270" s="6" t="s">
        <v>12</v>
      </c>
      <c r="D270" s="5" t="s">
        <v>16</v>
      </c>
      <c r="E270" s="5">
        <v>211057</v>
      </c>
      <c r="F270" s="8">
        <v>45091.623634247575</v>
      </c>
      <c r="G270" s="8">
        <v>45122</v>
      </c>
      <c r="H270" s="7">
        <v>331700</v>
      </c>
      <c r="I270" s="7">
        <v>331700</v>
      </c>
      <c r="J270" s="4" t="s">
        <v>13</v>
      </c>
      <c r="K270" s="4" t="s">
        <v>14</v>
      </c>
      <c r="L270" s="4" t="s">
        <v>15</v>
      </c>
      <c r="M270" s="17"/>
      <c r="N270" s="17"/>
      <c r="O270" s="27" t="s">
        <v>19</v>
      </c>
    </row>
    <row r="271" spans="1:15" x14ac:dyDescent="0.35">
      <c r="A271" s="5">
        <v>211059</v>
      </c>
      <c r="B271" s="5">
        <v>890306950</v>
      </c>
      <c r="C271" s="6" t="s">
        <v>12</v>
      </c>
      <c r="D271" s="5" t="s">
        <v>16</v>
      </c>
      <c r="E271" s="5">
        <v>211059</v>
      </c>
      <c r="F271" s="8">
        <v>45091.625856481493</v>
      </c>
      <c r="G271" s="8">
        <v>45122</v>
      </c>
      <c r="H271" s="7">
        <v>84600</v>
      </c>
      <c r="I271" s="7">
        <v>84600</v>
      </c>
      <c r="J271" s="4" t="s">
        <v>13</v>
      </c>
      <c r="K271" s="4" t="s">
        <v>14</v>
      </c>
      <c r="L271" s="4" t="s">
        <v>15</v>
      </c>
      <c r="M271" s="17"/>
      <c r="N271" s="17"/>
      <c r="O271" s="27" t="s">
        <v>19</v>
      </c>
    </row>
    <row r="272" spans="1:15" x14ac:dyDescent="0.35">
      <c r="A272" s="5">
        <v>211061</v>
      </c>
      <c r="B272" s="5">
        <v>890306950</v>
      </c>
      <c r="C272" s="6" t="s">
        <v>12</v>
      </c>
      <c r="D272" s="5" t="s">
        <v>16</v>
      </c>
      <c r="E272" s="5">
        <v>211061</v>
      </c>
      <c r="F272" s="8">
        <v>45091.627418969758</v>
      </c>
      <c r="G272" s="8">
        <v>45122</v>
      </c>
      <c r="H272" s="7">
        <v>95700</v>
      </c>
      <c r="I272" s="7">
        <v>95700</v>
      </c>
      <c r="J272" s="4" t="s">
        <v>13</v>
      </c>
      <c r="K272" s="4" t="s">
        <v>14</v>
      </c>
      <c r="L272" s="4" t="s">
        <v>15</v>
      </c>
      <c r="M272" s="17"/>
      <c r="N272" s="17"/>
      <c r="O272" s="27" t="s">
        <v>19</v>
      </c>
    </row>
    <row r="273" spans="1:15" x14ac:dyDescent="0.35">
      <c r="A273" s="5">
        <v>211246</v>
      </c>
      <c r="B273" s="5">
        <v>890306950</v>
      </c>
      <c r="C273" s="6" t="s">
        <v>12</v>
      </c>
      <c r="D273" s="5" t="s">
        <v>16</v>
      </c>
      <c r="E273" s="5">
        <v>211246</v>
      </c>
      <c r="F273" s="8">
        <v>45092.450162025634</v>
      </c>
      <c r="G273" s="8">
        <v>45122</v>
      </c>
      <c r="H273" s="7">
        <v>136900</v>
      </c>
      <c r="I273" s="7">
        <v>136900</v>
      </c>
      <c r="J273" s="4" t="s">
        <v>13</v>
      </c>
      <c r="K273" s="4" t="s">
        <v>14</v>
      </c>
      <c r="L273" s="4" t="s">
        <v>15</v>
      </c>
      <c r="M273" s="17"/>
      <c r="N273" s="17"/>
      <c r="O273" s="27" t="s">
        <v>19</v>
      </c>
    </row>
    <row r="274" spans="1:15" x14ac:dyDescent="0.35">
      <c r="A274" s="5">
        <v>211275</v>
      </c>
      <c r="B274" s="5">
        <v>890306950</v>
      </c>
      <c r="C274" s="6" t="s">
        <v>12</v>
      </c>
      <c r="D274" s="5" t="s">
        <v>16</v>
      </c>
      <c r="E274" s="5">
        <v>211275</v>
      </c>
      <c r="F274" s="8">
        <v>45092.502777766436</v>
      </c>
      <c r="G274" s="8">
        <v>45122</v>
      </c>
      <c r="H274" s="7">
        <v>78000</v>
      </c>
      <c r="I274" s="7">
        <v>78000</v>
      </c>
      <c r="J274" s="4" t="s">
        <v>13</v>
      </c>
      <c r="K274" s="4" t="s">
        <v>14</v>
      </c>
      <c r="L274" s="4" t="s">
        <v>15</v>
      </c>
      <c r="M274" s="17"/>
      <c r="N274" s="17"/>
      <c r="O274" s="27" t="s">
        <v>19</v>
      </c>
    </row>
    <row r="275" spans="1:15" x14ac:dyDescent="0.35">
      <c r="A275" s="5">
        <v>211278</v>
      </c>
      <c r="B275" s="5">
        <v>890306950</v>
      </c>
      <c r="C275" s="6" t="s">
        <v>12</v>
      </c>
      <c r="D275" s="5" t="s">
        <v>16</v>
      </c>
      <c r="E275" s="5">
        <v>211278</v>
      </c>
      <c r="F275" s="8">
        <v>45092.504861111287</v>
      </c>
      <c r="G275" s="8">
        <v>45122</v>
      </c>
      <c r="H275" s="7">
        <v>198700</v>
      </c>
      <c r="I275" s="7">
        <v>198700</v>
      </c>
      <c r="J275" s="4" t="s">
        <v>13</v>
      </c>
      <c r="K275" s="4" t="s">
        <v>14</v>
      </c>
      <c r="L275" s="4" t="s">
        <v>15</v>
      </c>
      <c r="M275" s="17"/>
      <c r="N275" s="17"/>
      <c r="O275" s="27" t="s">
        <v>19</v>
      </c>
    </row>
    <row r="276" spans="1:15" x14ac:dyDescent="0.35">
      <c r="A276" s="5">
        <v>211369</v>
      </c>
      <c r="B276" s="5">
        <v>890306950</v>
      </c>
      <c r="C276" s="6" t="s">
        <v>12</v>
      </c>
      <c r="D276" s="5" t="s">
        <v>16</v>
      </c>
      <c r="E276" s="5">
        <v>211369</v>
      </c>
      <c r="F276" s="8">
        <v>45092.654768518638</v>
      </c>
      <c r="G276" s="8">
        <v>45122</v>
      </c>
      <c r="H276" s="7">
        <v>74800</v>
      </c>
      <c r="I276" s="7">
        <v>74800</v>
      </c>
      <c r="J276" s="4" t="s">
        <v>13</v>
      </c>
      <c r="K276" s="4" t="s">
        <v>14</v>
      </c>
      <c r="L276" s="4" t="s">
        <v>15</v>
      </c>
      <c r="M276" s="17"/>
      <c r="N276" s="17"/>
      <c r="O276" s="27" t="s">
        <v>19</v>
      </c>
    </row>
    <row r="277" spans="1:15" x14ac:dyDescent="0.35">
      <c r="A277" s="5">
        <v>211372</v>
      </c>
      <c r="B277" s="5">
        <v>890306950</v>
      </c>
      <c r="C277" s="6" t="s">
        <v>12</v>
      </c>
      <c r="D277" s="5" t="s">
        <v>16</v>
      </c>
      <c r="E277" s="5">
        <v>211372</v>
      </c>
      <c r="F277" s="8">
        <v>45092.656180543825</v>
      </c>
      <c r="G277" s="8">
        <v>45122</v>
      </c>
      <c r="H277" s="7">
        <v>73400</v>
      </c>
      <c r="I277" s="7">
        <v>73400</v>
      </c>
      <c r="J277" s="4" t="s">
        <v>13</v>
      </c>
      <c r="K277" s="4" t="s">
        <v>14</v>
      </c>
      <c r="L277" s="4" t="s">
        <v>15</v>
      </c>
      <c r="M277" s="17"/>
      <c r="N277" s="17"/>
      <c r="O277" s="27" t="s">
        <v>19</v>
      </c>
    </row>
    <row r="278" spans="1:15" x14ac:dyDescent="0.35">
      <c r="A278" s="5">
        <v>211378</v>
      </c>
      <c r="B278" s="5">
        <v>890306950</v>
      </c>
      <c r="C278" s="6" t="s">
        <v>12</v>
      </c>
      <c r="D278" s="5" t="s">
        <v>16</v>
      </c>
      <c r="E278" s="5">
        <v>211378</v>
      </c>
      <c r="F278" s="8">
        <v>45092.659849537071</v>
      </c>
      <c r="G278" s="8">
        <v>45122</v>
      </c>
      <c r="H278" s="7">
        <v>137800</v>
      </c>
      <c r="I278" s="7">
        <v>137800</v>
      </c>
      <c r="J278" s="4" t="s">
        <v>13</v>
      </c>
      <c r="K278" s="4" t="s">
        <v>14</v>
      </c>
      <c r="L278" s="4" t="s">
        <v>15</v>
      </c>
      <c r="M278" s="17"/>
      <c r="N278" s="17"/>
      <c r="O278" s="27" t="s">
        <v>19</v>
      </c>
    </row>
    <row r="279" spans="1:15" x14ac:dyDescent="0.35">
      <c r="A279" s="5">
        <v>211423</v>
      </c>
      <c r="B279" s="5">
        <v>890306950</v>
      </c>
      <c r="C279" s="6" t="s">
        <v>12</v>
      </c>
      <c r="D279" s="5" t="s">
        <v>16</v>
      </c>
      <c r="E279" s="5">
        <v>211423</v>
      </c>
      <c r="F279" s="8">
        <v>45092.704259247519</v>
      </c>
      <c r="G279" s="8">
        <v>45122</v>
      </c>
      <c r="H279" s="7">
        <v>58700</v>
      </c>
      <c r="I279" s="7">
        <v>54600</v>
      </c>
      <c r="J279" s="4" t="s">
        <v>13</v>
      </c>
      <c r="K279" s="4" t="s">
        <v>14</v>
      </c>
      <c r="L279" s="4" t="s">
        <v>15</v>
      </c>
      <c r="M279" s="17"/>
      <c r="N279" s="17"/>
      <c r="O279" s="27" t="s">
        <v>19</v>
      </c>
    </row>
    <row r="280" spans="1:15" x14ac:dyDescent="0.35">
      <c r="A280" s="5">
        <v>211439</v>
      </c>
      <c r="B280" s="5">
        <v>890306950</v>
      </c>
      <c r="C280" s="6" t="s">
        <v>12</v>
      </c>
      <c r="D280" s="5" t="s">
        <v>16</v>
      </c>
      <c r="E280" s="5">
        <v>211439</v>
      </c>
      <c r="F280" s="8">
        <v>45092.739548599347</v>
      </c>
      <c r="G280" s="8">
        <v>45122</v>
      </c>
      <c r="H280" s="7">
        <v>58700</v>
      </c>
      <c r="I280" s="7">
        <v>54600</v>
      </c>
      <c r="J280" s="4" t="s">
        <v>13</v>
      </c>
      <c r="K280" s="4" t="s">
        <v>14</v>
      </c>
      <c r="L280" s="4" t="s">
        <v>15</v>
      </c>
      <c r="M280" s="17"/>
      <c r="N280" s="17"/>
      <c r="O280" s="27" t="s">
        <v>19</v>
      </c>
    </row>
    <row r="281" spans="1:15" x14ac:dyDescent="0.35">
      <c r="A281" s="5">
        <v>211480</v>
      </c>
      <c r="B281" s="5">
        <v>890306950</v>
      </c>
      <c r="C281" s="6" t="s">
        <v>12</v>
      </c>
      <c r="D281" s="5" t="s">
        <v>16</v>
      </c>
      <c r="E281" s="5">
        <v>211480</v>
      </c>
      <c r="F281" s="8">
        <v>45093.345706018619</v>
      </c>
      <c r="G281" s="8">
        <v>45122</v>
      </c>
      <c r="H281" s="7">
        <v>95700</v>
      </c>
      <c r="I281" s="7">
        <v>95700</v>
      </c>
      <c r="J281" s="4" t="s">
        <v>13</v>
      </c>
      <c r="K281" s="4" t="s">
        <v>14</v>
      </c>
      <c r="L281" s="4" t="s">
        <v>15</v>
      </c>
      <c r="M281" s="17"/>
      <c r="N281" s="17"/>
      <c r="O281" s="27" t="s">
        <v>19</v>
      </c>
    </row>
    <row r="282" spans="1:15" x14ac:dyDescent="0.35">
      <c r="A282" s="5">
        <v>211489</v>
      </c>
      <c r="B282" s="5">
        <v>890306950</v>
      </c>
      <c r="C282" s="6" t="s">
        <v>12</v>
      </c>
      <c r="D282" s="5" t="s">
        <v>16</v>
      </c>
      <c r="E282" s="5">
        <v>211489</v>
      </c>
      <c r="F282" s="8">
        <v>45093.366828703787</v>
      </c>
      <c r="G282" s="8">
        <v>45122</v>
      </c>
      <c r="H282" s="7">
        <v>73400</v>
      </c>
      <c r="I282" s="7">
        <v>73400</v>
      </c>
      <c r="J282" s="4" t="s">
        <v>13</v>
      </c>
      <c r="K282" s="4" t="s">
        <v>14</v>
      </c>
      <c r="L282" s="4" t="s">
        <v>15</v>
      </c>
      <c r="M282" s="17"/>
      <c r="N282" s="17"/>
      <c r="O282" s="27" t="s">
        <v>19</v>
      </c>
    </row>
    <row r="283" spans="1:15" x14ac:dyDescent="0.35">
      <c r="A283" s="5">
        <v>211490</v>
      </c>
      <c r="B283" s="5">
        <v>890306950</v>
      </c>
      <c r="C283" s="6" t="s">
        <v>12</v>
      </c>
      <c r="D283" s="5" t="s">
        <v>16</v>
      </c>
      <c r="E283" s="5">
        <v>211490</v>
      </c>
      <c r="F283" s="8">
        <v>45093.37144675944</v>
      </c>
      <c r="G283" s="8">
        <v>45122</v>
      </c>
      <c r="H283" s="7">
        <v>280000</v>
      </c>
      <c r="I283" s="7">
        <v>280000</v>
      </c>
      <c r="J283" s="4" t="s">
        <v>13</v>
      </c>
      <c r="K283" s="4" t="s">
        <v>14</v>
      </c>
      <c r="L283" s="4" t="s">
        <v>15</v>
      </c>
      <c r="M283" s="17"/>
      <c r="N283" s="17"/>
      <c r="O283" s="27" t="s">
        <v>19</v>
      </c>
    </row>
    <row r="284" spans="1:15" x14ac:dyDescent="0.35">
      <c r="A284" s="5">
        <v>211496</v>
      </c>
      <c r="B284" s="5">
        <v>890306950</v>
      </c>
      <c r="C284" s="6" t="s">
        <v>12</v>
      </c>
      <c r="D284" s="5" t="s">
        <v>16</v>
      </c>
      <c r="E284" s="5">
        <v>211496</v>
      </c>
      <c r="F284" s="8">
        <v>45093.377303240821</v>
      </c>
      <c r="G284" s="8">
        <v>45122</v>
      </c>
      <c r="H284" s="7">
        <v>277400</v>
      </c>
      <c r="I284" s="7">
        <v>277400</v>
      </c>
      <c r="J284" s="4" t="s">
        <v>13</v>
      </c>
      <c r="K284" s="4" t="s">
        <v>14</v>
      </c>
      <c r="L284" s="4" t="s">
        <v>15</v>
      </c>
      <c r="M284" s="17"/>
      <c r="N284" s="17"/>
      <c r="O284" s="27" t="s">
        <v>19</v>
      </c>
    </row>
    <row r="285" spans="1:15" x14ac:dyDescent="0.35">
      <c r="A285" s="5">
        <v>211499</v>
      </c>
      <c r="B285" s="5">
        <v>890306950</v>
      </c>
      <c r="C285" s="6" t="s">
        <v>12</v>
      </c>
      <c r="D285" s="5" t="s">
        <v>16</v>
      </c>
      <c r="E285" s="5">
        <v>211499</v>
      </c>
      <c r="F285" s="8">
        <v>45093.381967580877</v>
      </c>
      <c r="G285" s="8">
        <v>45122</v>
      </c>
      <c r="H285" s="7">
        <v>239300</v>
      </c>
      <c r="I285" s="7">
        <v>239300</v>
      </c>
      <c r="J285" s="4" t="s">
        <v>13</v>
      </c>
      <c r="K285" s="4" t="s">
        <v>14</v>
      </c>
      <c r="L285" s="4" t="s">
        <v>15</v>
      </c>
      <c r="M285" s="17"/>
      <c r="N285" s="17"/>
      <c r="O285" s="27" t="s">
        <v>19</v>
      </c>
    </row>
    <row r="286" spans="1:15" x14ac:dyDescent="0.35">
      <c r="A286" s="5">
        <v>211502</v>
      </c>
      <c r="B286" s="5">
        <v>890306950</v>
      </c>
      <c r="C286" s="6" t="s">
        <v>12</v>
      </c>
      <c r="D286" s="5" t="s">
        <v>16</v>
      </c>
      <c r="E286" s="5">
        <v>211502</v>
      </c>
      <c r="F286" s="8">
        <v>45093.383611099329</v>
      </c>
      <c r="G286" s="8">
        <v>45122</v>
      </c>
      <c r="H286" s="7">
        <v>73400</v>
      </c>
      <c r="I286" s="7">
        <v>73400</v>
      </c>
      <c r="J286" s="4" t="s">
        <v>13</v>
      </c>
      <c r="K286" s="4" t="s">
        <v>14</v>
      </c>
      <c r="L286" s="4" t="s">
        <v>15</v>
      </c>
      <c r="M286" s="17"/>
      <c r="N286" s="17"/>
      <c r="O286" s="27" t="s">
        <v>19</v>
      </c>
    </row>
    <row r="287" spans="1:15" x14ac:dyDescent="0.35">
      <c r="A287" s="5">
        <v>211504</v>
      </c>
      <c r="B287" s="5">
        <v>890306950</v>
      </c>
      <c r="C287" s="6" t="s">
        <v>12</v>
      </c>
      <c r="D287" s="5" t="s">
        <v>16</v>
      </c>
      <c r="E287" s="5">
        <v>211504</v>
      </c>
      <c r="F287" s="8">
        <v>45093.387592592742</v>
      </c>
      <c r="G287" s="8">
        <v>45122</v>
      </c>
      <c r="H287" s="7">
        <v>397300</v>
      </c>
      <c r="I287" s="7">
        <v>397300</v>
      </c>
      <c r="J287" s="4" t="s">
        <v>13</v>
      </c>
      <c r="K287" s="4" t="s">
        <v>14</v>
      </c>
      <c r="L287" s="4" t="s">
        <v>15</v>
      </c>
      <c r="M287" s="17"/>
      <c r="N287" s="17"/>
      <c r="O287" s="27" t="s">
        <v>19</v>
      </c>
    </row>
    <row r="288" spans="1:15" x14ac:dyDescent="0.35">
      <c r="A288" s="5">
        <v>211507</v>
      </c>
      <c r="B288" s="5">
        <v>890306950</v>
      </c>
      <c r="C288" s="6" t="s">
        <v>12</v>
      </c>
      <c r="D288" s="5" t="s">
        <v>16</v>
      </c>
      <c r="E288" s="5">
        <v>211507</v>
      </c>
      <c r="F288" s="8">
        <v>45093.394259247463</v>
      </c>
      <c r="G288" s="8">
        <v>45122</v>
      </c>
      <c r="H288" s="7">
        <v>327400</v>
      </c>
      <c r="I288" s="7">
        <v>327400</v>
      </c>
      <c r="J288" s="4" t="s">
        <v>13</v>
      </c>
      <c r="K288" s="4" t="s">
        <v>14</v>
      </c>
      <c r="L288" s="4" t="s">
        <v>15</v>
      </c>
      <c r="M288" s="17"/>
      <c r="N288" s="17"/>
      <c r="O288" s="27" t="s">
        <v>19</v>
      </c>
    </row>
    <row r="289" spans="1:15" x14ac:dyDescent="0.35">
      <c r="A289" s="5">
        <v>211510</v>
      </c>
      <c r="B289" s="5">
        <v>890306950</v>
      </c>
      <c r="C289" s="6" t="s">
        <v>12</v>
      </c>
      <c r="D289" s="5" t="s">
        <v>16</v>
      </c>
      <c r="E289" s="5">
        <v>211510</v>
      </c>
      <c r="F289" s="8">
        <v>45093.397349525243</v>
      </c>
      <c r="G289" s="8">
        <v>45122</v>
      </c>
      <c r="H289" s="7">
        <v>282200</v>
      </c>
      <c r="I289" s="7">
        <v>282200</v>
      </c>
      <c r="J289" s="4" t="s">
        <v>13</v>
      </c>
      <c r="K289" s="4" t="s">
        <v>14</v>
      </c>
      <c r="L289" s="4" t="s">
        <v>15</v>
      </c>
      <c r="M289" s="17"/>
      <c r="N289" s="17"/>
      <c r="O289" s="27" t="s">
        <v>19</v>
      </c>
    </row>
    <row r="290" spans="1:15" x14ac:dyDescent="0.35">
      <c r="A290" s="5">
        <v>211514</v>
      </c>
      <c r="B290" s="5">
        <v>890306950</v>
      </c>
      <c r="C290" s="6" t="s">
        <v>12</v>
      </c>
      <c r="D290" s="5" t="s">
        <v>16</v>
      </c>
      <c r="E290" s="5">
        <v>211514</v>
      </c>
      <c r="F290" s="8">
        <v>45093.40332175931</v>
      </c>
      <c r="G290" s="8">
        <v>45122</v>
      </c>
      <c r="H290" s="7">
        <v>394600</v>
      </c>
      <c r="I290" s="7">
        <v>394600</v>
      </c>
      <c r="J290" s="4" t="s">
        <v>13</v>
      </c>
      <c r="K290" s="4" t="s">
        <v>14</v>
      </c>
      <c r="L290" s="4" t="s">
        <v>15</v>
      </c>
      <c r="M290" s="17"/>
      <c r="N290" s="17"/>
      <c r="O290" s="27" t="s">
        <v>19</v>
      </c>
    </row>
    <row r="291" spans="1:15" x14ac:dyDescent="0.35">
      <c r="A291" s="5">
        <v>211516</v>
      </c>
      <c r="B291" s="5">
        <v>890306950</v>
      </c>
      <c r="C291" s="6" t="s">
        <v>12</v>
      </c>
      <c r="D291" s="5" t="s">
        <v>16</v>
      </c>
      <c r="E291" s="5">
        <v>211516</v>
      </c>
      <c r="F291" s="8">
        <v>45093.40775462985</v>
      </c>
      <c r="G291" s="8">
        <v>45122</v>
      </c>
      <c r="H291" s="7">
        <v>208100</v>
      </c>
      <c r="I291" s="7">
        <v>208100</v>
      </c>
      <c r="J291" s="4" t="s">
        <v>13</v>
      </c>
      <c r="K291" s="4" t="s">
        <v>14</v>
      </c>
      <c r="L291" s="4" t="s">
        <v>15</v>
      </c>
      <c r="M291" s="17"/>
      <c r="N291" s="17"/>
      <c r="O291" s="27" t="s">
        <v>19</v>
      </c>
    </row>
    <row r="292" spans="1:15" x14ac:dyDescent="0.35">
      <c r="A292" s="5">
        <v>211521</v>
      </c>
      <c r="B292" s="5">
        <v>890306950</v>
      </c>
      <c r="C292" s="6" t="s">
        <v>12</v>
      </c>
      <c r="D292" s="5" t="s">
        <v>16</v>
      </c>
      <c r="E292" s="5">
        <v>211521</v>
      </c>
      <c r="F292" s="8">
        <v>45093.414386574179</v>
      </c>
      <c r="G292" s="8">
        <v>45122</v>
      </c>
      <c r="H292" s="7">
        <v>115700</v>
      </c>
      <c r="I292" s="7">
        <v>115700</v>
      </c>
      <c r="J292" s="4" t="s">
        <v>13</v>
      </c>
      <c r="K292" s="4" t="s">
        <v>14</v>
      </c>
      <c r="L292" s="4" t="s">
        <v>15</v>
      </c>
      <c r="M292" s="17"/>
      <c r="N292" s="17"/>
      <c r="O292" s="27" t="s">
        <v>19</v>
      </c>
    </row>
    <row r="293" spans="1:15" x14ac:dyDescent="0.35">
      <c r="A293" s="5">
        <v>211523</v>
      </c>
      <c r="B293" s="5">
        <v>890306950</v>
      </c>
      <c r="C293" s="6" t="s">
        <v>12</v>
      </c>
      <c r="D293" s="5" t="s">
        <v>16</v>
      </c>
      <c r="E293" s="5">
        <v>211523</v>
      </c>
      <c r="F293" s="8">
        <v>45093.417268506717</v>
      </c>
      <c r="G293" s="8">
        <v>45122</v>
      </c>
      <c r="H293" s="7">
        <v>227300</v>
      </c>
      <c r="I293" s="7">
        <v>227300</v>
      </c>
      <c r="J293" s="4" t="s">
        <v>13</v>
      </c>
      <c r="K293" s="4" t="s">
        <v>14</v>
      </c>
      <c r="L293" s="4" t="s">
        <v>15</v>
      </c>
      <c r="M293" s="17"/>
      <c r="N293" s="17"/>
      <c r="O293" s="27" t="s">
        <v>19</v>
      </c>
    </row>
    <row r="294" spans="1:15" x14ac:dyDescent="0.35">
      <c r="A294" s="5">
        <v>211547</v>
      </c>
      <c r="B294" s="5">
        <v>890306950</v>
      </c>
      <c r="C294" s="6" t="s">
        <v>12</v>
      </c>
      <c r="D294" s="5" t="s">
        <v>16</v>
      </c>
      <c r="E294" s="5">
        <v>211547</v>
      </c>
      <c r="F294" s="8">
        <v>45093.445173599757</v>
      </c>
      <c r="G294" s="8">
        <v>45122</v>
      </c>
      <c r="H294" s="7">
        <v>58700</v>
      </c>
      <c r="I294" s="7">
        <v>54600</v>
      </c>
      <c r="J294" s="4" t="s">
        <v>13</v>
      </c>
      <c r="K294" s="4" t="s">
        <v>14</v>
      </c>
      <c r="L294" s="4" t="s">
        <v>15</v>
      </c>
      <c r="M294" s="17"/>
      <c r="N294" s="17"/>
      <c r="O294" s="27" t="s">
        <v>19</v>
      </c>
    </row>
    <row r="295" spans="1:15" x14ac:dyDescent="0.35">
      <c r="A295" s="5">
        <v>211594</v>
      </c>
      <c r="B295" s="5">
        <v>890306950</v>
      </c>
      <c r="C295" s="6" t="s">
        <v>12</v>
      </c>
      <c r="D295" s="5" t="s">
        <v>16</v>
      </c>
      <c r="E295" s="5">
        <v>211594</v>
      </c>
      <c r="F295" s="8">
        <v>45093.482465277892</v>
      </c>
      <c r="G295" s="8">
        <v>45122</v>
      </c>
      <c r="H295" s="7">
        <v>211000</v>
      </c>
      <c r="I295" s="7">
        <v>211000</v>
      </c>
      <c r="J295" s="4" t="s">
        <v>13</v>
      </c>
      <c r="K295" s="4" t="s">
        <v>14</v>
      </c>
      <c r="L295" s="4" t="s">
        <v>15</v>
      </c>
      <c r="M295" s="17"/>
      <c r="N295" s="17"/>
      <c r="O295" s="27" t="s">
        <v>19</v>
      </c>
    </row>
    <row r="296" spans="1:15" x14ac:dyDescent="0.35">
      <c r="A296" s="5">
        <v>211606</v>
      </c>
      <c r="B296" s="5">
        <v>890306950</v>
      </c>
      <c r="C296" s="6" t="s">
        <v>12</v>
      </c>
      <c r="D296" s="5" t="s">
        <v>16</v>
      </c>
      <c r="E296" s="5">
        <v>211606</v>
      </c>
      <c r="F296" s="8">
        <v>45093.494305555709</v>
      </c>
      <c r="G296" s="8">
        <v>45122</v>
      </c>
      <c r="H296" s="7">
        <v>104300</v>
      </c>
      <c r="I296" s="7">
        <v>104300</v>
      </c>
      <c r="J296" s="4" t="s">
        <v>13</v>
      </c>
      <c r="K296" s="4" t="s">
        <v>14</v>
      </c>
      <c r="L296" s="4" t="s">
        <v>15</v>
      </c>
      <c r="M296" s="17"/>
      <c r="N296" s="17"/>
      <c r="O296" s="27" t="s">
        <v>19</v>
      </c>
    </row>
    <row r="297" spans="1:15" x14ac:dyDescent="0.35">
      <c r="A297" s="5">
        <v>211608</v>
      </c>
      <c r="B297" s="5">
        <v>890306950</v>
      </c>
      <c r="C297" s="6" t="s">
        <v>12</v>
      </c>
      <c r="D297" s="5" t="s">
        <v>16</v>
      </c>
      <c r="E297" s="5">
        <v>211608</v>
      </c>
      <c r="F297" s="8">
        <v>45093.497233796399</v>
      </c>
      <c r="G297" s="8">
        <v>45122</v>
      </c>
      <c r="H297" s="7">
        <v>135800</v>
      </c>
      <c r="I297" s="7">
        <v>135800</v>
      </c>
      <c r="J297" s="4" t="s">
        <v>13</v>
      </c>
      <c r="K297" s="4" t="s">
        <v>14</v>
      </c>
      <c r="L297" s="4" t="s">
        <v>15</v>
      </c>
      <c r="M297" s="17"/>
      <c r="N297" s="17"/>
      <c r="O297" s="27" t="s">
        <v>19</v>
      </c>
    </row>
    <row r="298" spans="1:15" x14ac:dyDescent="0.35">
      <c r="A298" s="5">
        <v>211721</v>
      </c>
      <c r="B298" s="5">
        <v>890306950</v>
      </c>
      <c r="C298" s="6" t="s">
        <v>12</v>
      </c>
      <c r="D298" s="5" t="s">
        <v>16</v>
      </c>
      <c r="E298" s="5">
        <v>211721</v>
      </c>
      <c r="F298" s="8">
        <v>45093.637314803433</v>
      </c>
      <c r="G298" s="8">
        <v>45122</v>
      </c>
      <c r="H298" s="7">
        <v>613400</v>
      </c>
      <c r="I298" s="7">
        <v>613400</v>
      </c>
      <c r="J298" s="4" t="s">
        <v>13</v>
      </c>
      <c r="K298" s="4" t="s">
        <v>14</v>
      </c>
      <c r="L298" s="4" t="s">
        <v>15</v>
      </c>
      <c r="M298" s="17"/>
      <c r="N298" s="17"/>
      <c r="O298" s="27" t="s">
        <v>19</v>
      </c>
    </row>
    <row r="299" spans="1:15" x14ac:dyDescent="0.35">
      <c r="A299" s="5">
        <v>211787</v>
      </c>
      <c r="B299" s="5">
        <v>890306950</v>
      </c>
      <c r="C299" s="6" t="s">
        <v>12</v>
      </c>
      <c r="D299" s="5" t="s">
        <v>16</v>
      </c>
      <c r="E299" s="5">
        <v>211787</v>
      </c>
      <c r="F299" s="8">
        <v>45093.706504618283</v>
      </c>
      <c r="G299" s="8">
        <v>45122</v>
      </c>
      <c r="H299" s="7">
        <v>58700</v>
      </c>
      <c r="I299" s="7">
        <v>54600</v>
      </c>
      <c r="J299" s="4" t="s">
        <v>13</v>
      </c>
      <c r="K299" s="4" t="s">
        <v>14</v>
      </c>
      <c r="L299" s="4" t="s">
        <v>15</v>
      </c>
      <c r="M299" s="17"/>
      <c r="N299" s="17"/>
      <c r="O299" s="27" t="s">
        <v>19</v>
      </c>
    </row>
    <row r="300" spans="1:15" x14ac:dyDescent="0.35">
      <c r="A300" s="5">
        <v>211789</v>
      </c>
      <c r="B300" s="5">
        <v>890306950</v>
      </c>
      <c r="C300" s="6" t="s">
        <v>12</v>
      </c>
      <c r="D300" s="5" t="s">
        <v>16</v>
      </c>
      <c r="E300" s="5">
        <v>211789</v>
      </c>
      <c r="F300" s="8">
        <v>45093.714756933041</v>
      </c>
      <c r="G300" s="8">
        <v>45122</v>
      </c>
      <c r="H300" s="7">
        <v>58700</v>
      </c>
      <c r="I300" s="7">
        <v>54600</v>
      </c>
      <c r="J300" s="4" t="s">
        <v>13</v>
      </c>
      <c r="K300" s="4" t="s">
        <v>14</v>
      </c>
      <c r="L300" s="4" t="s">
        <v>15</v>
      </c>
      <c r="M300" s="17"/>
      <c r="N300" s="17"/>
      <c r="O300" s="27" t="s">
        <v>19</v>
      </c>
    </row>
    <row r="301" spans="1:15" x14ac:dyDescent="0.35">
      <c r="A301" s="5">
        <v>211827</v>
      </c>
      <c r="B301" s="5">
        <v>890306950</v>
      </c>
      <c r="C301" s="6" t="s">
        <v>12</v>
      </c>
      <c r="D301" s="5" t="s">
        <v>16</v>
      </c>
      <c r="E301" s="5">
        <v>211827</v>
      </c>
      <c r="F301" s="8">
        <v>45094.389641203918</v>
      </c>
      <c r="G301" s="8">
        <v>45122</v>
      </c>
      <c r="H301" s="7">
        <v>58700</v>
      </c>
      <c r="I301" s="7">
        <v>54600</v>
      </c>
      <c r="J301" s="4" t="s">
        <v>13</v>
      </c>
      <c r="K301" s="4" t="s">
        <v>14</v>
      </c>
      <c r="L301" s="4" t="s">
        <v>15</v>
      </c>
      <c r="M301" s="17"/>
      <c r="N301" s="17"/>
      <c r="O301" s="27" t="s">
        <v>19</v>
      </c>
    </row>
    <row r="302" spans="1:15" x14ac:dyDescent="0.35">
      <c r="A302" s="5">
        <v>211886</v>
      </c>
      <c r="B302" s="5">
        <v>890306950</v>
      </c>
      <c r="C302" s="6" t="s">
        <v>12</v>
      </c>
      <c r="D302" s="5" t="s">
        <v>16</v>
      </c>
      <c r="E302" s="5">
        <v>211886</v>
      </c>
      <c r="F302" s="8">
        <v>45094.47657406237</v>
      </c>
      <c r="G302" s="8">
        <v>45122</v>
      </c>
      <c r="H302" s="7">
        <v>84400</v>
      </c>
      <c r="I302" s="7">
        <v>84400</v>
      </c>
      <c r="J302" s="4" t="s">
        <v>13</v>
      </c>
      <c r="K302" s="4" t="s">
        <v>14</v>
      </c>
      <c r="L302" s="4" t="s">
        <v>15</v>
      </c>
      <c r="M302" s="17"/>
      <c r="N302" s="17"/>
      <c r="O302" s="27" t="s">
        <v>19</v>
      </c>
    </row>
    <row r="303" spans="1:15" x14ac:dyDescent="0.35">
      <c r="A303" s="5">
        <v>211891</v>
      </c>
      <c r="B303" s="5">
        <v>890306950</v>
      </c>
      <c r="C303" s="6" t="s">
        <v>12</v>
      </c>
      <c r="D303" s="5" t="s">
        <v>16</v>
      </c>
      <c r="E303" s="5">
        <v>211891</v>
      </c>
      <c r="F303" s="8">
        <v>45094.482581006829</v>
      </c>
      <c r="G303" s="8">
        <v>45122</v>
      </c>
      <c r="H303" s="7">
        <v>73400</v>
      </c>
      <c r="I303" s="7">
        <v>73400</v>
      </c>
      <c r="J303" s="4" t="s">
        <v>13</v>
      </c>
      <c r="K303" s="4" t="s">
        <v>14</v>
      </c>
      <c r="L303" s="4" t="s">
        <v>15</v>
      </c>
      <c r="M303" s="17"/>
      <c r="N303" s="17"/>
      <c r="O303" s="27" t="s">
        <v>19</v>
      </c>
    </row>
    <row r="304" spans="1:15" x14ac:dyDescent="0.35">
      <c r="A304" s="5">
        <v>211931</v>
      </c>
      <c r="B304" s="5">
        <v>890306950</v>
      </c>
      <c r="C304" s="6" t="s">
        <v>12</v>
      </c>
      <c r="D304" s="5" t="s">
        <v>16</v>
      </c>
      <c r="E304" s="5">
        <v>211931</v>
      </c>
      <c r="F304" s="8">
        <v>45094.545023136772</v>
      </c>
      <c r="G304" s="8">
        <v>45122</v>
      </c>
      <c r="H304" s="7">
        <v>89100</v>
      </c>
      <c r="I304" s="7">
        <v>89100</v>
      </c>
      <c r="J304" s="4" t="s">
        <v>13</v>
      </c>
      <c r="K304" s="4" t="s">
        <v>14</v>
      </c>
      <c r="L304" s="4" t="s">
        <v>15</v>
      </c>
      <c r="M304" s="17"/>
      <c r="N304" s="17"/>
      <c r="O304" s="27" t="s">
        <v>19</v>
      </c>
    </row>
    <row r="305" spans="1:15" x14ac:dyDescent="0.35">
      <c r="A305" s="5">
        <v>211980</v>
      </c>
      <c r="B305" s="5">
        <v>890306950</v>
      </c>
      <c r="C305" s="6" t="s">
        <v>12</v>
      </c>
      <c r="D305" s="5" t="s">
        <v>16</v>
      </c>
      <c r="E305" s="5">
        <v>211980</v>
      </c>
      <c r="F305" s="8">
        <v>45095.386076377239</v>
      </c>
      <c r="G305" s="8">
        <v>45122</v>
      </c>
      <c r="H305" s="7">
        <v>303500</v>
      </c>
      <c r="I305" s="7">
        <v>303500</v>
      </c>
      <c r="J305" s="4" t="s">
        <v>13</v>
      </c>
      <c r="K305" s="4" t="s">
        <v>14</v>
      </c>
      <c r="L305" s="4" t="s">
        <v>15</v>
      </c>
      <c r="M305" s="17"/>
      <c r="N305" s="17"/>
      <c r="O305" s="27" t="s">
        <v>19</v>
      </c>
    </row>
    <row r="306" spans="1:15" x14ac:dyDescent="0.35">
      <c r="A306" s="5">
        <v>211983</v>
      </c>
      <c r="B306" s="5">
        <v>890306950</v>
      </c>
      <c r="C306" s="6" t="s">
        <v>12</v>
      </c>
      <c r="D306" s="5" t="s">
        <v>16</v>
      </c>
      <c r="E306" s="5">
        <v>211983</v>
      </c>
      <c r="F306" s="8">
        <v>45095.392361099366</v>
      </c>
      <c r="G306" s="8">
        <v>45122</v>
      </c>
      <c r="H306" s="7">
        <v>234000</v>
      </c>
      <c r="I306" s="7">
        <v>234000</v>
      </c>
      <c r="J306" s="4" t="s">
        <v>13</v>
      </c>
      <c r="K306" s="4" t="s">
        <v>14</v>
      </c>
      <c r="L306" s="4" t="s">
        <v>15</v>
      </c>
      <c r="M306" s="17"/>
      <c r="N306" s="17"/>
      <c r="O306" s="27" t="s">
        <v>19</v>
      </c>
    </row>
    <row r="307" spans="1:15" x14ac:dyDescent="0.35">
      <c r="A307" s="5">
        <v>211984</v>
      </c>
      <c r="B307" s="5">
        <v>890306950</v>
      </c>
      <c r="C307" s="6" t="s">
        <v>12</v>
      </c>
      <c r="D307" s="5" t="s">
        <v>16</v>
      </c>
      <c r="E307" s="5">
        <v>211984</v>
      </c>
      <c r="F307" s="8">
        <v>45095.395543969702</v>
      </c>
      <c r="G307" s="8">
        <v>45122</v>
      </c>
      <c r="H307" s="7">
        <v>227600</v>
      </c>
      <c r="I307" s="7">
        <v>227600</v>
      </c>
      <c r="J307" s="4" t="s">
        <v>13</v>
      </c>
      <c r="K307" s="4" t="s">
        <v>14</v>
      </c>
      <c r="L307" s="4" t="s">
        <v>15</v>
      </c>
      <c r="M307" s="17"/>
      <c r="N307" s="17"/>
      <c r="O307" s="27" t="s">
        <v>19</v>
      </c>
    </row>
    <row r="308" spans="1:15" x14ac:dyDescent="0.35">
      <c r="A308" s="5">
        <v>211991</v>
      </c>
      <c r="B308" s="5">
        <v>890306950</v>
      </c>
      <c r="C308" s="6" t="s">
        <v>12</v>
      </c>
      <c r="D308" s="5" t="s">
        <v>16</v>
      </c>
      <c r="E308" s="5">
        <v>211991</v>
      </c>
      <c r="F308" s="8">
        <v>45095.417210648302</v>
      </c>
      <c r="G308" s="8">
        <v>45122</v>
      </c>
      <c r="H308" s="7">
        <v>88800</v>
      </c>
      <c r="I308" s="7">
        <v>88800</v>
      </c>
      <c r="J308" s="4" t="s">
        <v>13</v>
      </c>
      <c r="K308" s="4" t="s">
        <v>14</v>
      </c>
      <c r="L308" s="4" t="s">
        <v>15</v>
      </c>
      <c r="M308" s="17"/>
      <c r="N308" s="17"/>
      <c r="O308" s="27" t="s">
        <v>19</v>
      </c>
    </row>
    <row r="309" spans="1:15" x14ac:dyDescent="0.35">
      <c r="A309" s="5">
        <v>211997</v>
      </c>
      <c r="B309" s="5">
        <v>890306950</v>
      </c>
      <c r="C309" s="6" t="s">
        <v>12</v>
      </c>
      <c r="D309" s="5" t="s">
        <v>16</v>
      </c>
      <c r="E309" s="5">
        <v>211997</v>
      </c>
      <c r="F309" s="8">
        <v>45095.428553240839</v>
      </c>
      <c r="G309" s="8">
        <v>45122</v>
      </c>
      <c r="H309" s="7">
        <v>58700</v>
      </c>
      <c r="I309" s="7">
        <v>54600</v>
      </c>
      <c r="J309" s="4" t="s">
        <v>13</v>
      </c>
      <c r="K309" s="4" t="s">
        <v>14</v>
      </c>
      <c r="L309" s="4" t="s">
        <v>15</v>
      </c>
      <c r="M309" s="17"/>
      <c r="N309" s="17"/>
      <c r="O309" s="27" t="s">
        <v>19</v>
      </c>
    </row>
    <row r="310" spans="1:15" x14ac:dyDescent="0.35">
      <c r="A310" s="5">
        <v>211999</v>
      </c>
      <c r="B310" s="5">
        <v>890306950</v>
      </c>
      <c r="C310" s="6" t="s">
        <v>12</v>
      </c>
      <c r="D310" s="5" t="s">
        <v>16</v>
      </c>
      <c r="E310" s="5">
        <v>211999</v>
      </c>
      <c r="F310" s="8">
        <v>45095.432465266436</v>
      </c>
      <c r="G310" s="8">
        <v>45122</v>
      </c>
      <c r="H310" s="7">
        <v>74800</v>
      </c>
      <c r="I310" s="7">
        <v>74800</v>
      </c>
      <c r="J310" s="4" t="s">
        <v>13</v>
      </c>
      <c r="K310" s="4" t="s">
        <v>14</v>
      </c>
      <c r="L310" s="4" t="s">
        <v>15</v>
      </c>
      <c r="M310" s="17"/>
      <c r="N310" s="17"/>
      <c r="O310" s="27" t="s">
        <v>19</v>
      </c>
    </row>
    <row r="311" spans="1:15" x14ac:dyDescent="0.35">
      <c r="A311" s="5">
        <v>212005</v>
      </c>
      <c r="B311" s="5">
        <v>890306950</v>
      </c>
      <c r="C311" s="6" t="s">
        <v>12</v>
      </c>
      <c r="D311" s="5" t="s">
        <v>16</v>
      </c>
      <c r="E311" s="5">
        <v>212005</v>
      </c>
      <c r="F311" s="8">
        <v>45095.440057870466</v>
      </c>
      <c r="G311" s="8">
        <v>45122</v>
      </c>
      <c r="H311" s="7">
        <v>86100</v>
      </c>
      <c r="I311" s="7">
        <v>86100</v>
      </c>
      <c r="J311" s="4" t="s">
        <v>13</v>
      </c>
      <c r="K311" s="4" t="s">
        <v>14</v>
      </c>
      <c r="L311" s="4" t="s">
        <v>15</v>
      </c>
      <c r="M311" s="17"/>
      <c r="N311" s="17"/>
      <c r="O311" s="27" t="s">
        <v>19</v>
      </c>
    </row>
    <row r="312" spans="1:15" x14ac:dyDescent="0.35">
      <c r="A312" s="5">
        <v>212015</v>
      </c>
      <c r="B312" s="5">
        <v>890306950</v>
      </c>
      <c r="C312" s="6" t="s">
        <v>12</v>
      </c>
      <c r="D312" s="5" t="s">
        <v>16</v>
      </c>
      <c r="E312" s="5">
        <v>212015</v>
      </c>
      <c r="F312" s="8">
        <v>45095.474166654982</v>
      </c>
      <c r="G312" s="8">
        <v>45122</v>
      </c>
      <c r="H312" s="7">
        <v>121800</v>
      </c>
      <c r="I312" s="7">
        <v>121800</v>
      </c>
      <c r="J312" s="4" t="s">
        <v>13</v>
      </c>
      <c r="K312" s="4" t="s">
        <v>14</v>
      </c>
      <c r="L312" s="4" t="s">
        <v>15</v>
      </c>
      <c r="M312" s="17"/>
      <c r="N312" s="17"/>
      <c r="O312" s="27" t="s">
        <v>19</v>
      </c>
    </row>
    <row r="313" spans="1:15" x14ac:dyDescent="0.35">
      <c r="A313" s="5">
        <v>212017</v>
      </c>
      <c r="B313" s="5">
        <v>890306950</v>
      </c>
      <c r="C313" s="6" t="s">
        <v>12</v>
      </c>
      <c r="D313" s="5" t="s">
        <v>16</v>
      </c>
      <c r="E313" s="5">
        <v>212017</v>
      </c>
      <c r="F313" s="8">
        <v>45095.476736099459</v>
      </c>
      <c r="G313" s="8">
        <v>45122</v>
      </c>
      <c r="H313" s="7">
        <v>92900</v>
      </c>
      <c r="I313" s="7">
        <v>92900</v>
      </c>
      <c r="J313" s="4" t="s">
        <v>13</v>
      </c>
      <c r="K313" s="4" t="s">
        <v>14</v>
      </c>
      <c r="L313" s="4" t="s">
        <v>15</v>
      </c>
      <c r="M313" s="17"/>
      <c r="N313" s="17"/>
      <c r="O313" s="27" t="s">
        <v>19</v>
      </c>
    </row>
    <row r="314" spans="1:15" x14ac:dyDescent="0.35">
      <c r="A314" s="5">
        <v>212022</v>
      </c>
      <c r="B314" s="5">
        <v>890306950</v>
      </c>
      <c r="C314" s="6" t="s">
        <v>12</v>
      </c>
      <c r="D314" s="5" t="s">
        <v>16</v>
      </c>
      <c r="E314" s="5">
        <v>212022</v>
      </c>
      <c r="F314" s="8">
        <v>45095.48601850681</v>
      </c>
      <c r="G314" s="8">
        <v>45122</v>
      </c>
      <c r="H314" s="7">
        <v>198200</v>
      </c>
      <c r="I314" s="7">
        <v>198200</v>
      </c>
      <c r="J314" s="4" t="s">
        <v>13</v>
      </c>
      <c r="K314" s="4" t="s">
        <v>14</v>
      </c>
      <c r="L314" s="4" t="s">
        <v>15</v>
      </c>
      <c r="M314" s="17"/>
      <c r="N314" s="17"/>
      <c r="O314" s="27" t="s">
        <v>19</v>
      </c>
    </row>
    <row r="315" spans="1:15" x14ac:dyDescent="0.35">
      <c r="A315" s="5">
        <v>212024</v>
      </c>
      <c r="B315" s="5">
        <v>890306950</v>
      </c>
      <c r="C315" s="6" t="s">
        <v>12</v>
      </c>
      <c r="D315" s="5" t="s">
        <v>16</v>
      </c>
      <c r="E315" s="5">
        <v>212024</v>
      </c>
      <c r="F315" s="8">
        <v>45095.488344895653</v>
      </c>
      <c r="G315" s="8">
        <v>45122</v>
      </c>
      <c r="H315" s="7">
        <v>149882</v>
      </c>
      <c r="I315" s="7">
        <v>149882</v>
      </c>
      <c r="J315" s="4" t="s">
        <v>13</v>
      </c>
      <c r="K315" s="4" t="s">
        <v>14</v>
      </c>
      <c r="L315" s="4" t="s">
        <v>15</v>
      </c>
      <c r="M315" s="17"/>
      <c r="N315" s="17"/>
      <c r="O315" s="27" t="s">
        <v>19</v>
      </c>
    </row>
    <row r="316" spans="1:15" x14ac:dyDescent="0.35">
      <c r="A316" s="5">
        <v>212026</v>
      </c>
      <c r="B316" s="5">
        <v>890306950</v>
      </c>
      <c r="C316" s="6" t="s">
        <v>12</v>
      </c>
      <c r="D316" s="5" t="s">
        <v>16</v>
      </c>
      <c r="E316" s="5">
        <v>212026</v>
      </c>
      <c r="F316" s="8">
        <v>45095.490474525373</v>
      </c>
      <c r="G316" s="8">
        <v>45122</v>
      </c>
      <c r="H316" s="7">
        <v>137300</v>
      </c>
      <c r="I316" s="7">
        <v>137300</v>
      </c>
      <c r="J316" s="4" t="s">
        <v>13</v>
      </c>
      <c r="K316" s="4" t="s">
        <v>14</v>
      </c>
      <c r="L316" s="4" t="s">
        <v>15</v>
      </c>
      <c r="M316" s="17"/>
      <c r="N316" s="17"/>
      <c r="O316" s="27" t="s">
        <v>19</v>
      </c>
    </row>
    <row r="317" spans="1:15" x14ac:dyDescent="0.35">
      <c r="A317" s="5">
        <v>212028</v>
      </c>
      <c r="B317" s="5">
        <v>890306950</v>
      </c>
      <c r="C317" s="6" t="s">
        <v>12</v>
      </c>
      <c r="D317" s="5" t="s">
        <v>16</v>
      </c>
      <c r="E317" s="5">
        <v>212028</v>
      </c>
      <c r="F317" s="8">
        <v>45095.494699062314</v>
      </c>
      <c r="G317" s="8">
        <v>45122</v>
      </c>
      <c r="H317" s="7">
        <v>135900</v>
      </c>
      <c r="I317" s="7">
        <v>135900</v>
      </c>
      <c r="J317" s="4" t="s">
        <v>13</v>
      </c>
      <c r="K317" s="4" t="s">
        <v>14</v>
      </c>
      <c r="L317" s="4" t="s">
        <v>15</v>
      </c>
      <c r="M317" s="17"/>
      <c r="N317" s="17"/>
      <c r="O317" s="27" t="s">
        <v>19</v>
      </c>
    </row>
    <row r="318" spans="1:15" x14ac:dyDescent="0.35">
      <c r="A318" s="5">
        <v>212029</v>
      </c>
      <c r="B318" s="5">
        <v>890306950</v>
      </c>
      <c r="C318" s="6" t="s">
        <v>12</v>
      </c>
      <c r="D318" s="5" t="s">
        <v>16</v>
      </c>
      <c r="E318" s="5">
        <v>212029</v>
      </c>
      <c r="F318" s="8">
        <v>45095.496180555783</v>
      </c>
      <c r="G318" s="8">
        <v>45122</v>
      </c>
      <c r="H318" s="7">
        <v>74600</v>
      </c>
      <c r="I318" s="7">
        <v>74600</v>
      </c>
      <c r="J318" s="4" t="s">
        <v>13</v>
      </c>
      <c r="K318" s="4" t="s">
        <v>14</v>
      </c>
      <c r="L318" s="4" t="s">
        <v>15</v>
      </c>
      <c r="M318" s="17"/>
      <c r="N318" s="17"/>
      <c r="O318" s="27" t="s">
        <v>19</v>
      </c>
    </row>
    <row r="319" spans="1:15" x14ac:dyDescent="0.35">
      <c r="A319" s="5">
        <v>212033</v>
      </c>
      <c r="B319" s="5">
        <v>890306950</v>
      </c>
      <c r="C319" s="6" t="s">
        <v>12</v>
      </c>
      <c r="D319" s="5" t="s">
        <v>16</v>
      </c>
      <c r="E319" s="5">
        <v>212033</v>
      </c>
      <c r="F319" s="8">
        <v>45095.507372685242</v>
      </c>
      <c r="G319" s="8">
        <v>45122</v>
      </c>
      <c r="H319" s="7">
        <v>239800</v>
      </c>
      <c r="I319" s="7">
        <v>239800</v>
      </c>
      <c r="J319" s="4" t="s">
        <v>13</v>
      </c>
      <c r="K319" s="4" t="s">
        <v>14</v>
      </c>
      <c r="L319" s="4" t="s">
        <v>15</v>
      </c>
      <c r="M319" s="17"/>
      <c r="N319" s="17"/>
      <c r="O319" s="27" t="s">
        <v>19</v>
      </c>
    </row>
    <row r="320" spans="1:15" x14ac:dyDescent="0.35">
      <c r="A320" s="5">
        <v>212035</v>
      </c>
      <c r="B320" s="5">
        <v>890306950</v>
      </c>
      <c r="C320" s="6" t="s">
        <v>12</v>
      </c>
      <c r="D320" s="5" t="s">
        <v>16</v>
      </c>
      <c r="E320" s="5">
        <v>212035</v>
      </c>
      <c r="F320" s="8">
        <v>45095.511620358564</v>
      </c>
      <c r="G320" s="8">
        <v>45122</v>
      </c>
      <c r="H320" s="7">
        <v>140102</v>
      </c>
      <c r="I320" s="7">
        <v>140102</v>
      </c>
      <c r="J320" s="4" t="s">
        <v>13</v>
      </c>
      <c r="K320" s="4" t="s">
        <v>14</v>
      </c>
      <c r="L320" s="4" t="s">
        <v>15</v>
      </c>
      <c r="M320" s="17"/>
      <c r="N320" s="17"/>
      <c r="O320" s="27" t="s">
        <v>19</v>
      </c>
    </row>
    <row r="321" spans="1:15" x14ac:dyDescent="0.35">
      <c r="A321" s="5">
        <v>212036</v>
      </c>
      <c r="B321" s="5">
        <v>890306950</v>
      </c>
      <c r="C321" s="6" t="s">
        <v>12</v>
      </c>
      <c r="D321" s="5" t="s">
        <v>16</v>
      </c>
      <c r="E321" s="5">
        <v>212036</v>
      </c>
      <c r="F321" s="8">
        <v>45095.516099537257</v>
      </c>
      <c r="G321" s="8">
        <v>45122</v>
      </c>
      <c r="H321" s="7">
        <v>120500</v>
      </c>
      <c r="I321" s="7">
        <v>120500</v>
      </c>
      <c r="J321" s="4" t="s">
        <v>13</v>
      </c>
      <c r="K321" s="4" t="s">
        <v>14</v>
      </c>
      <c r="L321" s="4" t="s">
        <v>15</v>
      </c>
      <c r="M321" s="17"/>
      <c r="N321" s="17"/>
      <c r="O321" s="27" t="s">
        <v>19</v>
      </c>
    </row>
    <row r="322" spans="1:15" x14ac:dyDescent="0.35">
      <c r="A322" s="5">
        <v>212038</v>
      </c>
      <c r="B322" s="5">
        <v>890306950</v>
      </c>
      <c r="C322" s="6" t="s">
        <v>12</v>
      </c>
      <c r="D322" s="5" t="s">
        <v>16</v>
      </c>
      <c r="E322" s="5">
        <v>212038</v>
      </c>
      <c r="F322" s="8">
        <v>45095.519456018694</v>
      </c>
      <c r="G322" s="8">
        <v>45122</v>
      </c>
      <c r="H322" s="7">
        <v>76100</v>
      </c>
      <c r="I322" s="7">
        <v>76100</v>
      </c>
      <c r="J322" s="4" t="s">
        <v>13</v>
      </c>
      <c r="K322" s="4" t="s">
        <v>14</v>
      </c>
      <c r="L322" s="4" t="s">
        <v>15</v>
      </c>
      <c r="M322" s="17"/>
      <c r="N322" s="17"/>
      <c r="O322" s="27" t="s">
        <v>19</v>
      </c>
    </row>
    <row r="323" spans="1:15" x14ac:dyDescent="0.35">
      <c r="A323" s="5">
        <v>212042</v>
      </c>
      <c r="B323" s="5">
        <v>890306950</v>
      </c>
      <c r="C323" s="6" t="s">
        <v>12</v>
      </c>
      <c r="D323" s="5" t="s">
        <v>16</v>
      </c>
      <c r="E323" s="5">
        <v>212042</v>
      </c>
      <c r="F323" s="8">
        <v>45095.525810185354</v>
      </c>
      <c r="G323" s="8">
        <v>45122</v>
      </c>
      <c r="H323" s="7">
        <v>176600</v>
      </c>
      <c r="I323" s="7">
        <v>176600</v>
      </c>
      <c r="J323" s="4" t="s">
        <v>13</v>
      </c>
      <c r="K323" s="4" t="s">
        <v>14</v>
      </c>
      <c r="L323" s="4" t="s">
        <v>15</v>
      </c>
      <c r="M323" s="17"/>
      <c r="N323" s="17"/>
      <c r="O323" s="27" t="s">
        <v>19</v>
      </c>
    </row>
    <row r="324" spans="1:15" x14ac:dyDescent="0.35">
      <c r="A324" s="5">
        <v>212046</v>
      </c>
      <c r="B324" s="5">
        <v>890306950</v>
      </c>
      <c r="C324" s="6" t="s">
        <v>12</v>
      </c>
      <c r="D324" s="5" t="s">
        <v>16</v>
      </c>
      <c r="E324" s="5">
        <v>212046</v>
      </c>
      <c r="F324" s="8">
        <v>45095.528831018601</v>
      </c>
      <c r="G324" s="8">
        <v>45122</v>
      </c>
      <c r="H324" s="7">
        <v>321200</v>
      </c>
      <c r="I324" s="7">
        <v>321200</v>
      </c>
      <c r="J324" s="4" t="s">
        <v>13</v>
      </c>
      <c r="K324" s="4" t="s">
        <v>14</v>
      </c>
      <c r="L324" s="4" t="s">
        <v>15</v>
      </c>
      <c r="M324" s="17"/>
      <c r="N324" s="17"/>
      <c r="O324" s="27" t="s">
        <v>19</v>
      </c>
    </row>
    <row r="325" spans="1:15" x14ac:dyDescent="0.35">
      <c r="A325" s="5">
        <v>212049</v>
      </c>
      <c r="B325" s="5">
        <v>890306950</v>
      </c>
      <c r="C325" s="6" t="s">
        <v>12</v>
      </c>
      <c r="D325" s="5" t="s">
        <v>16</v>
      </c>
      <c r="E325" s="5">
        <v>212049</v>
      </c>
      <c r="F325" s="8">
        <v>45095.533148136456</v>
      </c>
      <c r="G325" s="8">
        <v>45122</v>
      </c>
      <c r="H325" s="7">
        <v>108900</v>
      </c>
      <c r="I325" s="7">
        <v>108900</v>
      </c>
      <c r="J325" s="4" t="s">
        <v>13</v>
      </c>
      <c r="K325" s="4" t="s">
        <v>14</v>
      </c>
      <c r="L325" s="4" t="s">
        <v>15</v>
      </c>
      <c r="M325" s="17"/>
      <c r="N325" s="17"/>
      <c r="O325" s="27" t="s">
        <v>19</v>
      </c>
    </row>
    <row r="326" spans="1:15" x14ac:dyDescent="0.35">
      <c r="A326" s="5">
        <v>212075</v>
      </c>
      <c r="B326" s="5">
        <v>890306950</v>
      </c>
      <c r="C326" s="6" t="s">
        <v>12</v>
      </c>
      <c r="D326" s="5" t="s">
        <v>16</v>
      </c>
      <c r="E326" s="5">
        <v>212075</v>
      </c>
      <c r="F326" s="8">
        <v>45095.675625000149</v>
      </c>
      <c r="G326" s="8">
        <v>45122</v>
      </c>
      <c r="H326" s="7">
        <v>58700</v>
      </c>
      <c r="I326" s="7">
        <v>54600</v>
      </c>
      <c r="J326" s="4" t="s">
        <v>13</v>
      </c>
      <c r="K326" s="4" t="s">
        <v>14</v>
      </c>
      <c r="L326" s="4" t="s">
        <v>15</v>
      </c>
      <c r="M326" s="17"/>
      <c r="N326" s="17"/>
      <c r="O326" s="27" t="s">
        <v>19</v>
      </c>
    </row>
    <row r="327" spans="1:15" x14ac:dyDescent="0.35">
      <c r="A327" s="5">
        <v>212217</v>
      </c>
      <c r="B327" s="5">
        <v>890306950</v>
      </c>
      <c r="C327" s="6" t="s">
        <v>12</v>
      </c>
      <c r="D327" s="5" t="s">
        <v>16</v>
      </c>
      <c r="E327" s="5">
        <v>212217</v>
      </c>
      <c r="F327" s="8">
        <v>45097.477488426026</v>
      </c>
      <c r="G327" s="8">
        <v>45122</v>
      </c>
      <c r="H327" s="7">
        <v>58700</v>
      </c>
      <c r="I327" s="7">
        <v>54600</v>
      </c>
      <c r="J327" s="4" t="s">
        <v>13</v>
      </c>
      <c r="K327" s="4" t="s">
        <v>14</v>
      </c>
      <c r="L327" s="4" t="s">
        <v>15</v>
      </c>
      <c r="M327" s="17"/>
      <c r="N327" s="17"/>
      <c r="O327" s="27" t="s">
        <v>19</v>
      </c>
    </row>
    <row r="328" spans="1:15" x14ac:dyDescent="0.35">
      <c r="A328" s="5">
        <v>212523</v>
      </c>
      <c r="B328" s="5">
        <v>890306950</v>
      </c>
      <c r="C328" s="6" t="s">
        <v>12</v>
      </c>
      <c r="D328" s="5" t="s">
        <v>16</v>
      </c>
      <c r="E328" s="5">
        <v>212523</v>
      </c>
      <c r="F328" s="8">
        <v>45098.416226840112</v>
      </c>
      <c r="G328" s="8">
        <v>45122</v>
      </c>
      <c r="H328" s="7">
        <v>90500</v>
      </c>
      <c r="I328" s="7">
        <v>90500</v>
      </c>
      <c r="J328" s="4" t="s">
        <v>13</v>
      </c>
      <c r="K328" s="4" t="s">
        <v>14</v>
      </c>
      <c r="L328" s="4" t="s">
        <v>15</v>
      </c>
      <c r="M328" s="17"/>
      <c r="N328" s="17"/>
      <c r="O328" s="27" t="s">
        <v>19</v>
      </c>
    </row>
    <row r="329" spans="1:15" x14ac:dyDescent="0.35">
      <c r="A329" s="5">
        <v>212590</v>
      </c>
      <c r="B329" s="5">
        <v>890306950</v>
      </c>
      <c r="C329" s="6" t="s">
        <v>12</v>
      </c>
      <c r="D329" s="5" t="s">
        <v>16</v>
      </c>
      <c r="E329" s="5">
        <v>212590</v>
      </c>
      <c r="F329" s="8">
        <v>45098.508414340205</v>
      </c>
      <c r="G329" s="8">
        <v>45122</v>
      </c>
      <c r="H329" s="7">
        <v>101200</v>
      </c>
      <c r="I329" s="7">
        <v>101200</v>
      </c>
      <c r="J329" s="4" t="s">
        <v>13</v>
      </c>
      <c r="K329" s="4" t="s">
        <v>14</v>
      </c>
      <c r="L329" s="4" t="s">
        <v>15</v>
      </c>
      <c r="M329" s="17"/>
      <c r="N329" s="17"/>
      <c r="O329" s="27" t="s">
        <v>19</v>
      </c>
    </row>
    <row r="330" spans="1:15" x14ac:dyDescent="0.35">
      <c r="A330" s="5">
        <v>212591</v>
      </c>
      <c r="B330" s="5">
        <v>890306950</v>
      </c>
      <c r="C330" s="6" t="s">
        <v>12</v>
      </c>
      <c r="D330" s="5" t="s">
        <v>16</v>
      </c>
      <c r="E330" s="5">
        <v>212591</v>
      </c>
      <c r="F330" s="8">
        <v>45098.514629618265</v>
      </c>
      <c r="G330" s="8">
        <v>45122</v>
      </c>
      <c r="H330" s="7">
        <v>209500</v>
      </c>
      <c r="I330" s="7">
        <v>209500</v>
      </c>
      <c r="J330" s="4" t="s">
        <v>13</v>
      </c>
      <c r="K330" s="4" t="s">
        <v>14</v>
      </c>
      <c r="L330" s="4" t="s">
        <v>15</v>
      </c>
      <c r="M330" s="17"/>
      <c r="N330" s="17"/>
      <c r="O330" s="27" t="s">
        <v>19</v>
      </c>
    </row>
    <row r="331" spans="1:15" x14ac:dyDescent="0.35">
      <c r="A331" s="5">
        <v>212592</v>
      </c>
      <c r="B331" s="5">
        <v>890306950</v>
      </c>
      <c r="C331" s="6" t="s">
        <v>12</v>
      </c>
      <c r="D331" s="5" t="s">
        <v>16</v>
      </c>
      <c r="E331" s="5">
        <v>212592</v>
      </c>
      <c r="F331" s="8">
        <v>45098.518541666679</v>
      </c>
      <c r="G331" s="8">
        <v>45122</v>
      </c>
      <c r="H331" s="7">
        <v>155300</v>
      </c>
      <c r="I331" s="7">
        <v>155300</v>
      </c>
      <c r="J331" s="4" t="s">
        <v>13</v>
      </c>
      <c r="K331" s="4" t="s">
        <v>14</v>
      </c>
      <c r="L331" s="4" t="s">
        <v>15</v>
      </c>
      <c r="M331" s="17"/>
      <c r="N331" s="17"/>
      <c r="O331" s="27" t="s">
        <v>19</v>
      </c>
    </row>
    <row r="332" spans="1:15" x14ac:dyDescent="0.35">
      <c r="A332" s="5">
        <v>212595</v>
      </c>
      <c r="B332" s="5">
        <v>890306950</v>
      </c>
      <c r="C332" s="6" t="s">
        <v>12</v>
      </c>
      <c r="D332" s="5" t="s">
        <v>16</v>
      </c>
      <c r="E332" s="5">
        <v>212595</v>
      </c>
      <c r="F332" s="8">
        <v>45098.53777776612</v>
      </c>
      <c r="G332" s="8">
        <v>45122</v>
      </c>
      <c r="H332" s="7">
        <v>114700</v>
      </c>
      <c r="I332" s="7">
        <v>114700</v>
      </c>
      <c r="J332" s="4" t="s">
        <v>13</v>
      </c>
      <c r="K332" s="4" t="s">
        <v>14</v>
      </c>
      <c r="L332" s="4" t="s">
        <v>15</v>
      </c>
      <c r="M332" s="17"/>
      <c r="N332" s="17"/>
      <c r="O332" s="27" t="s">
        <v>19</v>
      </c>
    </row>
    <row r="333" spans="1:15" x14ac:dyDescent="0.35">
      <c r="A333" s="5">
        <v>212774</v>
      </c>
      <c r="B333" s="5">
        <v>890306950</v>
      </c>
      <c r="C333" s="6" t="s">
        <v>12</v>
      </c>
      <c r="D333" s="5" t="s">
        <v>16</v>
      </c>
      <c r="E333" s="5">
        <v>212774</v>
      </c>
      <c r="F333" s="8">
        <v>45099.322071747854</v>
      </c>
      <c r="G333" s="8">
        <v>45122</v>
      </c>
      <c r="H333" s="7">
        <v>79100</v>
      </c>
      <c r="I333" s="7">
        <v>79100</v>
      </c>
      <c r="J333" s="4" t="s">
        <v>13</v>
      </c>
      <c r="K333" s="4" t="s">
        <v>14</v>
      </c>
      <c r="L333" s="4" t="s">
        <v>15</v>
      </c>
      <c r="M333" s="17"/>
      <c r="N333" s="17"/>
      <c r="O333" s="27" t="s">
        <v>19</v>
      </c>
    </row>
    <row r="334" spans="1:15" x14ac:dyDescent="0.35">
      <c r="A334" s="5">
        <v>212796</v>
      </c>
      <c r="B334" s="5">
        <v>890306950</v>
      </c>
      <c r="C334" s="6" t="s">
        <v>12</v>
      </c>
      <c r="D334" s="5" t="s">
        <v>16</v>
      </c>
      <c r="E334" s="5">
        <v>212796</v>
      </c>
      <c r="F334" s="8">
        <v>45099.362256944645</v>
      </c>
      <c r="G334" s="8">
        <v>45122</v>
      </c>
      <c r="H334" s="7">
        <v>125400</v>
      </c>
      <c r="I334" s="7">
        <v>125400</v>
      </c>
      <c r="J334" s="4" t="s">
        <v>13</v>
      </c>
      <c r="K334" s="4" t="s">
        <v>14</v>
      </c>
      <c r="L334" s="4" t="s">
        <v>15</v>
      </c>
      <c r="M334" s="17"/>
      <c r="N334" s="17"/>
      <c r="O334" s="27" t="s">
        <v>19</v>
      </c>
    </row>
    <row r="335" spans="1:15" x14ac:dyDescent="0.35">
      <c r="A335" s="5">
        <v>213088</v>
      </c>
      <c r="B335" s="5">
        <v>890306950</v>
      </c>
      <c r="C335" s="6" t="s">
        <v>12</v>
      </c>
      <c r="D335" s="5" t="s">
        <v>16</v>
      </c>
      <c r="E335" s="5">
        <v>213088</v>
      </c>
      <c r="F335" s="8">
        <v>45100.395381933078</v>
      </c>
      <c r="G335" s="8">
        <v>45122</v>
      </c>
      <c r="H335" s="7">
        <v>58700</v>
      </c>
      <c r="I335" s="7">
        <v>54600</v>
      </c>
      <c r="J335" s="4" t="s">
        <v>13</v>
      </c>
      <c r="K335" s="4" t="s">
        <v>14</v>
      </c>
      <c r="L335" s="4" t="s">
        <v>15</v>
      </c>
      <c r="M335" s="17"/>
      <c r="N335" s="17"/>
      <c r="O335" s="27" t="s">
        <v>19</v>
      </c>
    </row>
    <row r="336" spans="1:15" x14ac:dyDescent="0.35">
      <c r="A336" s="5">
        <v>213238</v>
      </c>
      <c r="B336" s="5">
        <v>890306950</v>
      </c>
      <c r="C336" s="6" t="s">
        <v>12</v>
      </c>
      <c r="D336" s="5" t="s">
        <v>16</v>
      </c>
      <c r="E336" s="5">
        <v>213238</v>
      </c>
      <c r="F336" s="8">
        <v>45100.62796296319</v>
      </c>
      <c r="G336" s="8">
        <v>45122</v>
      </c>
      <c r="H336" s="7">
        <v>224900</v>
      </c>
      <c r="I336" s="7">
        <v>224900</v>
      </c>
      <c r="J336" s="4" t="s">
        <v>13</v>
      </c>
      <c r="K336" s="4" t="s">
        <v>14</v>
      </c>
      <c r="L336" s="4" t="s">
        <v>15</v>
      </c>
      <c r="M336" s="17"/>
      <c r="N336" s="17"/>
      <c r="O336" s="27" t="s">
        <v>19</v>
      </c>
    </row>
    <row r="337" spans="1:15" x14ac:dyDescent="0.35">
      <c r="A337" s="5">
        <v>213248</v>
      </c>
      <c r="B337" s="5">
        <v>890306950</v>
      </c>
      <c r="C337" s="6" t="s">
        <v>12</v>
      </c>
      <c r="D337" s="5" t="s">
        <v>16</v>
      </c>
      <c r="E337" s="5">
        <v>213248</v>
      </c>
      <c r="F337" s="8">
        <v>45100.654675926082</v>
      </c>
      <c r="G337" s="8">
        <v>45122</v>
      </c>
      <c r="H337" s="7">
        <v>342000</v>
      </c>
      <c r="I337" s="7">
        <v>342000</v>
      </c>
      <c r="J337" s="4" t="s">
        <v>13</v>
      </c>
      <c r="K337" s="4" t="s">
        <v>14</v>
      </c>
      <c r="L337" s="4" t="s">
        <v>15</v>
      </c>
      <c r="M337" s="17"/>
      <c r="N337" s="17"/>
      <c r="O337" s="27" t="s">
        <v>19</v>
      </c>
    </row>
    <row r="338" spans="1:15" x14ac:dyDescent="0.35">
      <c r="A338" s="5">
        <v>213251</v>
      </c>
      <c r="B338" s="5">
        <v>890306950</v>
      </c>
      <c r="C338" s="6" t="s">
        <v>12</v>
      </c>
      <c r="D338" s="5" t="s">
        <v>16</v>
      </c>
      <c r="E338" s="5">
        <v>213251</v>
      </c>
      <c r="F338" s="8">
        <v>45100.662094895728</v>
      </c>
      <c r="G338" s="8">
        <v>45122</v>
      </c>
      <c r="H338" s="7">
        <v>74900</v>
      </c>
      <c r="I338" s="7">
        <v>74900</v>
      </c>
      <c r="J338" s="4" t="s">
        <v>13</v>
      </c>
      <c r="K338" s="4" t="s">
        <v>14</v>
      </c>
      <c r="L338" s="4" t="s">
        <v>15</v>
      </c>
      <c r="M338" s="17"/>
      <c r="N338" s="17"/>
      <c r="O338" s="27" t="s">
        <v>19</v>
      </c>
    </row>
    <row r="339" spans="1:15" x14ac:dyDescent="0.35">
      <c r="A339" s="5">
        <v>213272</v>
      </c>
      <c r="B339" s="5">
        <v>890306950</v>
      </c>
      <c r="C339" s="6" t="s">
        <v>12</v>
      </c>
      <c r="D339" s="5" t="s">
        <v>16</v>
      </c>
      <c r="E339" s="5">
        <v>213272</v>
      </c>
      <c r="F339" s="8">
        <v>45100.791643506847</v>
      </c>
      <c r="G339" s="8">
        <v>45122</v>
      </c>
      <c r="H339" s="7">
        <v>58700</v>
      </c>
      <c r="I339" s="7">
        <v>54600</v>
      </c>
      <c r="J339" s="4" t="s">
        <v>13</v>
      </c>
      <c r="K339" s="4" t="s">
        <v>14</v>
      </c>
      <c r="L339" s="4" t="s">
        <v>15</v>
      </c>
      <c r="M339" s="17"/>
      <c r="N339" s="17"/>
      <c r="O339" s="27" t="s">
        <v>19</v>
      </c>
    </row>
    <row r="340" spans="1:15" x14ac:dyDescent="0.35">
      <c r="A340" s="5">
        <v>213331</v>
      </c>
      <c r="B340" s="5">
        <v>890306950</v>
      </c>
      <c r="C340" s="6" t="s">
        <v>12</v>
      </c>
      <c r="D340" s="5" t="s">
        <v>16</v>
      </c>
      <c r="E340" s="5">
        <v>213331</v>
      </c>
      <c r="F340" s="8">
        <v>45101.398263888899</v>
      </c>
      <c r="G340" s="8">
        <v>45122</v>
      </c>
      <c r="H340" s="7">
        <v>158200</v>
      </c>
      <c r="I340" s="7">
        <v>158200</v>
      </c>
      <c r="J340" s="4" t="s">
        <v>13</v>
      </c>
      <c r="K340" s="4" t="s">
        <v>14</v>
      </c>
      <c r="L340" s="4" t="s">
        <v>15</v>
      </c>
      <c r="M340" s="17"/>
      <c r="N340" s="17"/>
      <c r="O340" s="27" t="s">
        <v>19</v>
      </c>
    </row>
    <row r="341" spans="1:15" x14ac:dyDescent="0.35">
      <c r="A341" s="5">
        <v>213345</v>
      </c>
      <c r="B341" s="5">
        <v>890306950</v>
      </c>
      <c r="C341" s="6" t="s">
        <v>12</v>
      </c>
      <c r="D341" s="5" t="s">
        <v>16</v>
      </c>
      <c r="E341" s="5">
        <v>213345</v>
      </c>
      <c r="F341" s="8">
        <v>45101.406168969814</v>
      </c>
      <c r="G341" s="8">
        <v>45122</v>
      </c>
      <c r="H341" s="7">
        <v>118500</v>
      </c>
      <c r="I341" s="7">
        <v>118500</v>
      </c>
      <c r="J341" s="4" t="s">
        <v>13</v>
      </c>
      <c r="K341" s="4" t="s">
        <v>14</v>
      </c>
      <c r="L341" s="4" t="s">
        <v>15</v>
      </c>
      <c r="M341" s="17"/>
      <c r="N341" s="17"/>
      <c r="O341" s="27" t="s">
        <v>19</v>
      </c>
    </row>
    <row r="342" spans="1:15" x14ac:dyDescent="0.35">
      <c r="A342" s="5">
        <v>213350</v>
      </c>
      <c r="B342" s="5">
        <v>890306950</v>
      </c>
      <c r="C342" s="6" t="s">
        <v>12</v>
      </c>
      <c r="D342" s="5" t="s">
        <v>16</v>
      </c>
      <c r="E342" s="5">
        <v>213350</v>
      </c>
      <c r="F342" s="8">
        <v>45101.410763889086</v>
      </c>
      <c r="G342" s="8">
        <v>45122</v>
      </c>
      <c r="H342" s="7">
        <v>123400</v>
      </c>
      <c r="I342" s="7">
        <v>123400</v>
      </c>
      <c r="J342" s="4" t="s">
        <v>13</v>
      </c>
      <c r="K342" s="4" t="s">
        <v>14</v>
      </c>
      <c r="L342" s="4" t="s">
        <v>15</v>
      </c>
      <c r="M342" s="17"/>
      <c r="N342" s="17"/>
      <c r="O342" s="27" t="s">
        <v>19</v>
      </c>
    </row>
    <row r="343" spans="1:15" x14ac:dyDescent="0.35">
      <c r="A343" s="5">
        <v>213355</v>
      </c>
      <c r="B343" s="5">
        <v>890306950</v>
      </c>
      <c r="C343" s="6" t="s">
        <v>12</v>
      </c>
      <c r="D343" s="5" t="s">
        <v>16</v>
      </c>
      <c r="E343" s="5">
        <v>213355</v>
      </c>
      <c r="F343" s="8">
        <v>45101.412453691941</v>
      </c>
      <c r="G343" s="8">
        <v>45122</v>
      </c>
      <c r="H343" s="7">
        <v>73400</v>
      </c>
      <c r="I343" s="7">
        <v>73400</v>
      </c>
      <c r="J343" s="4" t="s">
        <v>13</v>
      </c>
      <c r="K343" s="4" t="s">
        <v>14</v>
      </c>
      <c r="L343" s="4" t="s">
        <v>15</v>
      </c>
      <c r="M343" s="17"/>
      <c r="N343" s="17"/>
      <c r="O343" s="27" t="s">
        <v>19</v>
      </c>
    </row>
    <row r="344" spans="1:15" x14ac:dyDescent="0.35">
      <c r="A344" s="5">
        <v>213371</v>
      </c>
      <c r="B344" s="5">
        <v>890306950</v>
      </c>
      <c r="C344" s="6" t="s">
        <v>12</v>
      </c>
      <c r="D344" s="5" t="s">
        <v>16</v>
      </c>
      <c r="E344" s="5">
        <v>213371</v>
      </c>
      <c r="F344" s="8">
        <v>45101.421932870522</v>
      </c>
      <c r="G344" s="8">
        <v>45122</v>
      </c>
      <c r="H344" s="7">
        <v>458900</v>
      </c>
      <c r="I344" s="7">
        <v>458900</v>
      </c>
      <c r="J344" s="4" t="s">
        <v>13</v>
      </c>
      <c r="K344" s="4" t="s">
        <v>14</v>
      </c>
      <c r="L344" s="4" t="s">
        <v>15</v>
      </c>
      <c r="M344" s="17"/>
      <c r="N344" s="17"/>
      <c r="O344" s="27" t="s">
        <v>19</v>
      </c>
    </row>
    <row r="345" spans="1:15" x14ac:dyDescent="0.35">
      <c r="A345" s="5">
        <v>213390</v>
      </c>
      <c r="B345" s="5">
        <v>890306950</v>
      </c>
      <c r="C345" s="6" t="s">
        <v>12</v>
      </c>
      <c r="D345" s="5" t="s">
        <v>16</v>
      </c>
      <c r="E345" s="5">
        <v>213390</v>
      </c>
      <c r="F345" s="8">
        <v>45101.442442129832</v>
      </c>
      <c r="G345" s="8">
        <v>45122</v>
      </c>
      <c r="H345" s="7">
        <v>104600</v>
      </c>
      <c r="I345" s="7">
        <v>104600</v>
      </c>
      <c r="J345" s="4" t="s">
        <v>13</v>
      </c>
      <c r="K345" s="4" t="s">
        <v>14</v>
      </c>
      <c r="L345" s="4" t="s">
        <v>15</v>
      </c>
      <c r="M345" s="17"/>
      <c r="N345" s="17"/>
      <c r="O345" s="27" t="s">
        <v>19</v>
      </c>
    </row>
    <row r="346" spans="1:15" x14ac:dyDescent="0.35">
      <c r="A346" s="5">
        <v>213415</v>
      </c>
      <c r="B346" s="5">
        <v>890306950</v>
      </c>
      <c r="C346" s="6" t="s">
        <v>12</v>
      </c>
      <c r="D346" s="5" t="s">
        <v>16</v>
      </c>
      <c r="E346" s="5">
        <v>213415</v>
      </c>
      <c r="F346" s="8">
        <v>45101.454467592761</v>
      </c>
      <c r="G346" s="8">
        <v>45122</v>
      </c>
      <c r="H346" s="7">
        <v>75200</v>
      </c>
      <c r="I346" s="7">
        <v>75200</v>
      </c>
      <c r="J346" s="4" t="s">
        <v>13</v>
      </c>
      <c r="K346" s="4" t="s">
        <v>14</v>
      </c>
      <c r="L346" s="4" t="s">
        <v>15</v>
      </c>
      <c r="M346" s="17"/>
      <c r="N346" s="17"/>
      <c r="O346" s="27" t="s">
        <v>19</v>
      </c>
    </row>
    <row r="347" spans="1:15" x14ac:dyDescent="0.35">
      <c r="A347" s="5">
        <v>213432</v>
      </c>
      <c r="B347" s="5">
        <v>890306950</v>
      </c>
      <c r="C347" s="6" t="s">
        <v>12</v>
      </c>
      <c r="D347" s="5" t="s">
        <v>16</v>
      </c>
      <c r="E347" s="5">
        <v>213432</v>
      </c>
      <c r="F347" s="8">
        <v>45101.479305555578</v>
      </c>
      <c r="G347" s="8">
        <v>45122</v>
      </c>
      <c r="H347" s="7">
        <v>153500</v>
      </c>
      <c r="I347" s="7">
        <v>153500</v>
      </c>
      <c r="J347" s="4" t="s">
        <v>13</v>
      </c>
      <c r="K347" s="4" t="s">
        <v>14</v>
      </c>
      <c r="L347" s="4" t="s">
        <v>15</v>
      </c>
      <c r="M347" s="17"/>
      <c r="N347" s="17"/>
      <c r="O347" s="27" t="s">
        <v>19</v>
      </c>
    </row>
    <row r="348" spans="1:15" x14ac:dyDescent="0.35">
      <c r="A348" s="5">
        <v>213475</v>
      </c>
      <c r="B348" s="5">
        <v>890306950</v>
      </c>
      <c r="C348" s="6" t="s">
        <v>12</v>
      </c>
      <c r="D348" s="5" t="s">
        <v>16</v>
      </c>
      <c r="E348" s="5">
        <v>213475</v>
      </c>
      <c r="F348" s="8">
        <v>45101.522256932687</v>
      </c>
      <c r="G348" s="8">
        <v>45122</v>
      </c>
      <c r="H348" s="7">
        <v>88400</v>
      </c>
      <c r="I348" s="7">
        <v>88400</v>
      </c>
      <c r="J348" s="4" t="s">
        <v>13</v>
      </c>
      <c r="K348" s="4" t="s">
        <v>14</v>
      </c>
      <c r="L348" s="4" t="s">
        <v>15</v>
      </c>
      <c r="M348" s="17"/>
      <c r="N348" s="17"/>
      <c r="O348" s="27" t="s">
        <v>19</v>
      </c>
    </row>
    <row r="349" spans="1:15" x14ac:dyDescent="0.35">
      <c r="A349" s="5">
        <v>213569</v>
      </c>
      <c r="B349" s="5">
        <v>890306950</v>
      </c>
      <c r="C349" s="6" t="s">
        <v>12</v>
      </c>
      <c r="D349" s="5" t="s">
        <v>16</v>
      </c>
      <c r="E349" s="5">
        <v>213569</v>
      </c>
      <c r="F349" s="8">
        <v>45101.618888888974</v>
      </c>
      <c r="G349" s="8">
        <v>45122</v>
      </c>
      <c r="H349" s="7">
        <v>87500</v>
      </c>
      <c r="I349" s="7">
        <v>87500</v>
      </c>
      <c r="J349" s="4" t="s">
        <v>13</v>
      </c>
      <c r="K349" s="4" t="s">
        <v>14</v>
      </c>
      <c r="L349" s="4" t="s">
        <v>15</v>
      </c>
      <c r="M349" s="17"/>
      <c r="N349" s="17"/>
      <c r="O349" s="27" t="s">
        <v>19</v>
      </c>
    </row>
    <row r="350" spans="1:15" x14ac:dyDescent="0.35">
      <c r="A350" s="5">
        <v>213571</v>
      </c>
      <c r="B350" s="5">
        <v>890306950</v>
      </c>
      <c r="C350" s="6" t="s">
        <v>12</v>
      </c>
      <c r="D350" s="5" t="s">
        <v>16</v>
      </c>
      <c r="E350" s="5">
        <v>213571</v>
      </c>
      <c r="F350" s="8">
        <v>45101.620752315037</v>
      </c>
      <c r="G350" s="8">
        <v>45122</v>
      </c>
      <c r="H350" s="7">
        <v>73400</v>
      </c>
      <c r="I350" s="7">
        <v>73400</v>
      </c>
      <c r="J350" s="4" t="s">
        <v>13</v>
      </c>
      <c r="K350" s="4" t="s">
        <v>14</v>
      </c>
      <c r="L350" s="4" t="s">
        <v>15</v>
      </c>
      <c r="M350" s="17"/>
      <c r="N350" s="17"/>
      <c r="O350" s="27" t="s">
        <v>19</v>
      </c>
    </row>
    <row r="351" spans="1:15" x14ac:dyDescent="0.35">
      <c r="A351" s="5">
        <v>213578</v>
      </c>
      <c r="B351" s="5">
        <v>890306950</v>
      </c>
      <c r="C351" s="6" t="s">
        <v>12</v>
      </c>
      <c r="D351" s="5" t="s">
        <v>16</v>
      </c>
      <c r="E351" s="5">
        <v>213578</v>
      </c>
      <c r="F351" s="8">
        <v>45101.626516203862</v>
      </c>
      <c r="G351" s="8">
        <v>45122</v>
      </c>
      <c r="H351" s="7">
        <v>86100</v>
      </c>
      <c r="I351" s="7">
        <v>86100</v>
      </c>
      <c r="J351" s="4" t="s">
        <v>13</v>
      </c>
      <c r="K351" s="4" t="s">
        <v>14</v>
      </c>
      <c r="L351" s="4" t="s">
        <v>15</v>
      </c>
      <c r="M351" s="17"/>
      <c r="N351" s="17"/>
      <c r="O351" s="27" t="s">
        <v>19</v>
      </c>
    </row>
    <row r="352" spans="1:15" x14ac:dyDescent="0.35">
      <c r="A352" s="5">
        <v>213580</v>
      </c>
      <c r="B352" s="5">
        <v>890306950</v>
      </c>
      <c r="C352" s="6" t="s">
        <v>12</v>
      </c>
      <c r="D352" s="5" t="s">
        <v>16</v>
      </c>
      <c r="E352" s="5">
        <v>213580</v>
      </c>
      <c r="F352" s="8">
        <v>45101.629247673787</v>
      </c>
      <c r="G352" s="8">
        <v>45122</v>
      </c>
      <c r="H352" s="7">
        <v>118800</v>
      </c>
      <c r="I352" s="7">
        <v>118800</v>
      </c>
      <c r="J352" s="4" t="s">
        <v>13</v>
      </c>
      <c r="K352" s="4" t="s">
        <v>14</v>
      </c>
      <c r="L352" s="4" t="s">
        <v>15</v>
      </c>
      <c r="M352" s="17"/>
      <c r="N352" s="17"/>
      <c r="O352" s="27" t="s">
        <v>19</v>
      </c>
    </row>
    <row r="353" spans="1:15" x14ac:dyDescent="0.35">
      <c r="A353" s="5">
        <v>213602</v>
      </c>
      <c r="B353" s="5">
        <v>890306950</v>
      </c>
      <c r="C353" s="6" t="s">
        <v>12</v>
      </c>
      <c r="D353" s="5" t="s">
        <v>16</v>
      </c>
      <c r="E353" s="5">
        <v>213602</v>
      </c>
      <c r="F353" s="8">
        <v>45101.650682858657</v>
      </c>
      <c r="G353" s="8">
        <v>45122</v>
      </c>
      <c r="H353" s="7">
        <v>195800</v>
      </c>
      <c r="I353" s="7">
        <v>195800</v>
      </c>
      <c r="J353" s="4" t="s">
        <v>13</v>
      </c>
      <c r="K353" s="4" t="s">
        <v>14</v>
      </c>
      <c r="L353" s="4" t="s">
        <v>15</v>
      </c>
      <c r="M353" s="17"/>
      <c r="N353" s="17"/>
      <c r="O353" s="27" t="s">
        <v>19</v>
      </c>
    </row>
    <row r="354" spans="1:15" x14ac:dyDescent="0.35">
      <c r="A354" s="5">
        <v>213620</v>
      </c>
      <c r="B354" s="5">
        <v>890306950</v>
      </c>
      <c r="C354" s="6" t="s">
        <v>12</v>
      </c>
      <c r="D354" s="5" t="s">
        <v>16</v>
      </c>
      <c r="E354" s="5">
        <v>213620</v>
      </c>
      <c r="F354" s="8">
        <v>45101.674398136791</v>
      </c>
      <c r="G354" s="8">
        <v>45122</v>
      </c>
      <c r="H354" s="7">
        <v>257102</v>
      </c>
      <c r="I354" s="7">
        <v>257102</v>
      </c>
      <c r="J354" s="4" t="s">
        <v>13</v>
      </c>
      <c r="K354" s="4" t="s">
        <v>14</v>
      </c>
      <c r="L354" s="4" t="s">
        <v>15</v>
      </c>
      <c r="M354" s="17"/>
      <c r="N354" s="17"/>
      <c r="O354" s="27" t="s">
        <v>19</v>
      </c>
    </row>
    <row r="355" spans="1:15" x14ac:dyDescent="0.35">
      <c r="A355" s="5">
        <v>213624</v>
      </c>
      <c r="B355" s="5">
        <v>890306950</v>
      </c>
      <c r="C355" s="6" t="s">
        <v>12</v>
      </c>
      <c r="D355" s="5" t="s">
        <v>16</v>
      </c>
      <c r="E355" s="5">
        <v>213624</v>
      </c>
      <c r="F355" s="8">
        <v>45101.677685185336</v>
      </c>
      <c r="G355" s="8">
        <v>45122</v>
      </c>
      <c r="H355" s="7">
        <v>178000</v>
      </c>
      <c r="I355" s="7">
        <v>178000</v>
      </c>
      <c r="J355" s="4" t="s">
        <v>13</v>
      </c>
      <c r="K355" s="4" t="s">
        <v>14</v>
      </c>
      <c r="L355" s="4" t="s">
        <v>15</v>
      </c>
      <c r="M355" s="17"/>
      <c r="N355" s="17"/>
      <c r="O355" s="27" t="s">
        <v>19</v>
      </c>
    </row>
    <row r="356" spans="1:15" x14ac:dyDescent="0.35">
      <c r="A356" s="5">
        <v>213631</v>
      </c>
      <c r="B356" s="5">
        <v>890306950</v>
      </c>
      <c r="C356" s="6" t="s">
        <v>12</v>
      </c>
      <c r="D356" s="5" t="s">
        <v>16</v>
      </c>
      <c r="E356" s="5">
        <v>213631</v>
      </c>
      <c r="F356" s="8">
        <v>45101.685914352071</v>
      </c>
      <c r="G356" s="8">
        <v>45122</v>
      </c>
      <c r="H356" s="7">
        <v>195900</v>
      </c>
      <c r="I356" s="7">
        <v>195900</v>
      </c>
      <c r="J356" s="4" t="s">
        <v>13</v>
      </c>
      <c r="K356" s="4" t="s">
        <v>14</v>
      </c>
      <c r="L356" s="4" t="s">
        <v>15</v>
      </c>
      <c r="M356" s="17"/>
      <c r="N356" s="17"/>
      <c r="O356" s="27" t="s">
        <v>19</v>
      </c>
    </row>
    <row r="357" spans="1:15" x14ac:dyDescent="0.35">
      <c r="A357" s="5">
        <v>213634</v>
      </c>
      <c r="B357" s="5">
        <v>890306950</v>
      </c>
      <c r="C357" s="6" t="s">
        <v>12</v>
      </c>
      <c r="D357" s="5" t="s">
        <v>16</v>
      </c>
      <c r="E357" s="5">
        <v>213634</v>
      </c>
      <c r="F357" s="8">
        <v>45101.68900462985</v>
      </c>
      <c r="G357" s="8">
        <v>45122</v>
      </c>
      <c r="H357" s="7">
        <v>135900</v>
      </c>
      <c r="I357" s="7">
        <v>135900</v>
      </c>
      <c r="J357" s="4" t="s">
        <v>13</v>
      </c>
      <c r="K357" s="4" t="s">
        <v>14</v>
      </c>
      <c r="L357" s="4" t="s">
        <v>15</v>
      </c>
      <c r="M357" s="17"/>
      <c r="N357" s="17"/>
      <c r="O357" s="27" t="s">
        <v>19</v>
      </c>
    </row>
    <row r="358" spans="1:15" x14ac:dyDescent="0.35">
      <c r="A358" s="5">
        <v>213655</v>
      </c>
      <c r="B358" s="5">
        <v>890306950</v>
      </c>
      <c r="C358" s="6" t="s">
        <v>12</v>
      </c>
      <c r="D358" s="5" t="s">
        <v>16</v>
      </c>
      <c r="E358" s="5">
        <v>213655</v>
      </c>
      <c r="F358" s="8">
        <v>45101.715254617855</v>
      </c>
      <c r="G358" s="8">
        <v>45122</v>
      </c>
      <c r="H358" s="7">
        <v>58700</v>
      </c>
      <c r="I358" s="7">
        <v>54600</v>
      </c>
      <c r="J358" s="4" t="s">
        <v>13</v>
      </c>
      <c r="K358" s="4" t="s">
        <v>14</v>
      </c>
      <c r="L358" s="4" t="s">
        <v>15</v>
      </c>
      <c r="M358" s="17"/>
      <c r="N358" s="17"/>
      <c r="O358" s="27" t="s">
        <v>19</v>
      </c>
    </row>
    <row r="359" spans="1:15" x14ac:dyDescent="0.35">
      <c r="A359" s="5">
        <v>213656</v>
      </c>
      <c r="B359" s="5">
        <v>890306950</v>
      </c>
      <c r="C359" s="6" t="s">
        <v>12</v>
      </c>
      <c r="D359" s="5" t="s">
        <v>16</v>
      </c>
      <c r="E359" s="5">
        <v>213656</v>
      </c>
      <c r="F359" s="8">
        <v>45101.716203691904</v>
      </c>
      <c r="G359" s="8">
        <v>45122</v>
      </c>
      <c r="H359" s="7">
        <v>58700</v>
      </c>
      <c r="I359" s="7">
        <v>54600</v>
      </c>
      <c r="J359" s="4" t="s">
        <v>13</v>
      </c>
      <c r="K359" s="4" t="s">
        <v>14</v>
      </c>
      <c r="L359" s="4" t="s">
        <v>15</v>
      </c>
      <c r="M359" s="17"/>
      <c r="N359" s="17"/>
      <c r="O359" s="27" t="s">
        <v>19</v>
      </c>
    </row>
    <row r="360" spans="1:15" x14ac:dyDescent="0.35">
      <c r="A360" s="5">
        <v>213657</v>
      </c>
      <c r="B360" s="5">
        <v>890306950</v>
      </c>
      <c r="C360" s="6" t="s">
        <v>12</v>
      </c>
      <c r="D360" s="5" t="s">
        <v>16</v>
      </c>
      <c r="E360" s="5">
        <v>213657</v>
      </c>
      <c r="F360" s="8">
        <v>45101.71795138903</v>
      </c>
      <c r="G360" s="8">
        <v>45122</v>
      </c>
      <c r="H360" s="7">
        <v>73400</v>
      </c>
      <c r="I360" s="7">
        <v>73400</v>
      </c>
      <c r="J360" s="4" t="s">
        <v>13</v>
      </c>
      <c r="K360" s="4" t="s">
        <v>14</v>
      </c>
      <c r="L360" s="4" t="s">
        <v>15</v>
      </c>
      <c r="M360" s="17"/>
      <c r="N360" s="17"/>
      <c r="O360" s="27" t="s">
        <v>19</v>
      </c>
    </row>
    <row r="361" spans="1:15" x14ac:dyDescent="0.35">
      <c r="A361" s="5">
        <v>213696</v>
      </c>
      <c r="B361" s="5">
        <v>890306950</v>
      </c>
      <c r="C361" s="6" t="s">
        <v>12</v>
      </c>
      <c r="D361" s="5" t="s">
        <v>16</v>
      </c>
      <c r="E361" s="5">
        <v>213696</v>
      </c>
      <c r="F361" s="8">
        <v>45102.494641203899</v>
      </c>
      <c r="G361" s="8">
        <v>45122</v>
      </c>
      <c r="H361" s="7">
        <v>58700</v>
      </c>
      <c r="I361" s="7">
        <v>54600</v>
      </c>
      <c r="J361" s="4" t="s">
        <v>13</v>
      </c>
      <c r="K361" s="4" t="s">
        <v>14</v>
      </c>
      <c r="L361" s="4" t="s">
        <v>15</v>
      </c>
      <c r="M361" s="17"/>
      <c r="N361" s="17"/>
      <c r="O361" s="27" t="s">
        <v>19</v>
      </c>
    </row>
    <row r="362" spans="1:15" x14ac:dyDescent="0.35">
      <c r="A362" s="5">
        <v>213697</v>
      </c>
      <c r="B362" s="5">
        <v>890306950</v>
      </c>
      <c r="C362" s="6" t="s">
        <v>12</v>
      </c>
      <c r="D362" s="5" t="s">
        <v>16</v>
      </c>
      <c r="E362" s="5">
        <v>213697</v>
      </c>
      <c r="F362" s="8">
        <v>45102.495694444515</v>
      </c>
      <c r="G362" s="8">
        <v>45122</v>
      </c>
      <c r="H362" s="7">
        <v>58700</v>
      </c>
      <c r="I362" s="7">
        <v>54600</v>
      </c>
      <c r="J362" s="4" t="s">
        <v>13</v>
      </c>
      <c r="K362" s="4" t="s">
        <v>14</v>
      </c>
      <c r="L362" s="4" t="s">
        <v>15</v>
      </c>
      <c r="M362" s="17"/>
      <c r="N362" s="17"/>
      <c r="O362" s="27" t="s">
        <v>19</v>
      </c>
    </row>
    <row r="363" spans="1:15" x14ac:dyDescent="0.35">
      <c r="A363" s="5">
        <v>213843</v>
      </c>
      <c r="B363" s="5">
        <v>890306950</v>
      </c>
      <c r="C363" s="6" t="s">
        <v>12</v>
      </c>
      <c r="D363" s="5" t="s">
        <v>16</v>
      </c>
      <c r="E363" s="5">
        <v>213843</v>
      </c>
      <c r="F363" s="8">
        <v>45103.365219895728</v>
      </c>
      <c r="G363" s="8">
        <v>45122</v>
      </c>
      <c r="H363" s="7">
        <v>239000</v>
      </c>
      <c r="I363" s="7">
        <v>239000</v>
      </c>
      <c r="J363" s="4" t="s">
        <v>13</v>
      </c>
      <c r="K363" s="4" t="s">
        <v>14</v>
      </c>
      <c r="L363" s="4" t="s">
        <v>15</v>
      </c>
      <c r="M363" s="17"/>
      <c r="N363" s="17"/>
      <c r="O363" s="27" t="s">
        <v>19</v>
      </c>
    </row>
    <row r="364" spans="1:15" x14ac:dyDescent="0.35">
      <c r="A364" s="5">
        <v>213845</v>
      </c>
      <c r="B364" s="5">
        <v>890306950</v>
      </c>
      <c r="C364" s="6" t="s">
        <v>12</v>
      </c>
      <c r="D364" s="5" t="s">
        <v>16</v>
      </c>
      <c r="E364" s="5">
        <v>213845</v>
      </c>
      <c r="F364" s="8">
        <v>45103.369085636456</v>
      </c>
      <c r="G364" s="8">
        <v>45122</v>
      </c>
      <c r="H364" s="7">
        <v>224300</v>
      </c>
      <c r="I364" s="7">
        <v>224300</v>
      </c>
      <c r="J364" s="4" t="s">
        <v>13</v>
      </c>
      <c r="K364" s="4" t="s">
        <v>14</v>
      </c>
      <c r="L364" s="4" t="s">
        <v>15</v>
      </c>
      <c r="M364" s="17"/>
      <c r="N364" s="17"/>
      <c r="O364" s="27" t="s">
        <v>19</v>
      </c>
    </row>
    <row r="365" spans="1:15" x14ac:dyDescent="0.35">
      <c r="A365" s="5">
        <v>213855</v>
      </c>
      <c r="B365" s="5">
        <v>890306950</v>
      </c>
      <c r="C365" s="6" t="s">
        <v>12</v>
      </c>
      <c r="D365" s="5" t="s">
        <v>16</v>
      </c>
      <c r="E365" s="5">
        <v>213855</v>
      </c>
      <c r="F365" s="8">
        <v>45103.375462951604</v>
      </c>
      <c r="G365" s="8">
        <v>45122</v>
      </c>
      <c r="H365" s="7">
        <v>237600</v>
      </c>
      <c r="I365" s="7">
        <v>237600</v>
      </c>
      <c r="J365" s="4" t="s">
        <v>13</v>
      </c>
      <c r="K365" s="4" t="s">
        <v>14</v>
      </c>
      <c r="L365" s="4" t="s">
        <v>15</v>
      </c>
      <c r="M365" s="17"/>
      <c r="N365" s="17"/>
      <c r="O365" s="27" t="s">
        <v>19</v>
      </c>
    </row>
    <row r="366" spans="1:15" x14ac:dyDescent="0.35">
      <c r="A366" s="5">
        <v>213860</v>
      </c>
      <c r="B366" s="5">
        <v>890306950</v>
      </c>
      <c r="C366" s="6" t="s">
        <v>12</v>
      </c>
      <c r="D366" s="5" t="s">
        <v>16</v>
      </c>
      <c r="E366" s="5">
        <v>213860</v>
      </c>
      <c r="F366" s="8">
        <v>45103.381944444496</v>
      </c>
      <c r="G366" s="8">
        <v>45122</v>
      </c>
      <c r="H366" s="7">
        <v>159000</v>
      </c>
      <c r="I366" s="7">
        <v>159000</v>
      </c>
      <c r="J366" s="4" t="s">
        <v>13</v>
      </c>
      <c r="K366" s="4" t="s">
        <v>14</v>
      </c>
      <c r="L366" s="4" t="s">
        <v>15</v>
      </c>
      <c r="M366" s="17"/>
      <c r="N366" s="17"/>
      <c r="O366" s="27" t="s">
        <v>19</v>
      </c>
    </row>
    <row r="367" spans="1:15" x14ac:dyDescent="0.35">
      <c r="A367" s="5">
        <v>213871</v>
      </c>
      <c r="B367" s="5">
        <v>890306950</v>
      </c>
      <c r="C367" s="6" t="s">
        <v>12</v>
      </c>
      <c r="D367" s="5" t="s">
        <v>16</v>
      </c>
      <c r="E367" s="5">
        <v>213871</v>
      </c>
      <c r="F367" s="8">
        <v>45103.38791665528</v>
      </c>
      <c r="G367" s="8">
        <v>45122</v>
      </c>
      <c r="H367" s="7">
        <v>141900</v>
      </c>
      <c r="I367" s="7">
        <v>141900</v>
      </c>
      <c r="J367" s="4" t="s">
        <v>13</v>
      </c>
      <c r="K367" s="4" t="s">
        <v>14</v>
      </c>
      <c r="L367" s="4" t="s">
        <v>15</v>
      </c>
      <c r="M367" s="17"/>
      <c r="N367" s="17"/>
      <c r="O367" s="27" t="s">
        <v>19</v>
      </c>
    </row>
    <row r="368" spans="1:15" x14ac:dyDescent="0.35">
      <c r="A368" s="5">
        <v>213874</v>
      </c>
      <c r="B368" s="5">
        <v>890306950</v>
      </c>
      <c r="C368" s="6" t="s">
        <v>12</v>
      </c>
      <c r="D368" s="5" t="s">
        <v>16</v>
      </c>
      <c r="E368" s="5">
        <v>213874</v>
      </c>
      <c r="F368" s="8">
        <v>45103.389317129739</v>
      </c>
      <c r="G368" s="8">
        <v>45122</v>
      </c>
      <c r="H368" s="7">
        <v>120500</v>
      </c>
      <c r="I368" s="7">
        <v>120500</v>
      </c>
      <c r="J368" s="4" t="s">
        <v>13</v>
      </c>
      <c r="K368" s="4" t="s">
        <v>14</v>
      </c>
      <c r="L368" s="4" t="s">
        <v>15</v>
      </c>
      <c r="M368" s="17"/>
      <c r="N368" s="17"/>
      <c r="O368" s="27" t="s">
        <v>19</v>
      </c>
    </row>
    <row r="369" spans="1:15" x14ac:dyDescent="0.35">
      <c r="A369" s="5">
        <v>213942</v>
      </c>
      <c r="B369" s="5">
        <v>890306950</v>
      </c>
      <c r="C369" s="6" t="s">
        <v>12</v>
      </c>
      <c r="D369" s="5" t="s">
        <v>16</v>
      </c>
      <c r="E369" s="5">
        <v>213942</v>
      </c>
      <c r="F369" s="8">
        <v>45103.430555543862</v>
      </c>
      <c r="G369" s="8">
        <v>45122</v>
      </c>
      <c r="H369" s="7">
        <v>101300</v>
      </c>
      <c r="I369" s="7">
        <v>101300</v>
      </c>
      <c r="J369" s="4" t="s">
        <v>13</v>
      </c>
      <c r="K369" s="4" t="s">
        <v>14</v>
      </c>
      <c r="L369" s="4" t="s">
        <v>15</v>
      </c>
      <c r="M369" s="17"/>
      <c r="N369" s="17"/>
      <c r="O369" s="27" t="s">
        <v>19</v>
      </c>
    </row>
    <row r="370" spans="1:15" x14ac:dyDescent="0.35">
      <c r="A370" s="5">
        <v>214012</v>
      </c>
      <c r="B370" s="5">
        <v>890306950</v>
      </c>
      <c r="C370" s="6" t="s">
        <v>12</v>
      </c>
      <c r="D370" s="5" t="s">
        <v>16</v>
      </c>
      <c r="E370" s="5">
        <v>214012</v>
      </c>
      <c r="F370" s="8">
        <v>45103.476805555634</v>
      </c>
      <c r="G370" s="8">
        <v>45122</v>
      </c>
      <c r="H370" s="7">
        <v>224700</v>
      </c>
      <c r="I370" s="7">
        <v>224700</v>
      </c>
      <c r="J370" s="4" t="s">
        <v>13</v>
      </c>
      <c r="K370" s="4" t="s">
        <v>14</v>
      </c>
      <c r="L370" s="4" t="s">
        <v>15</v>
      </c>
      <c r="M370" s="17"/>
      <c r="N370" s="17"/>
      <c r="O370" s="27" t="s">
        <v>19</v>
      </c>
    </row>
    <row r="371" spans="1:15" x14ac:dyDescent="0.35">
      <c r="A371" s="5">
        <v>214024</v>
      </c>
      <c r="B371" s="5">
        <v>890306950</v>
      </c>
      <c r="C371" s="6" t="s">
        <v>12</v>
      </c>
      <c r="D371" s="5" t="s">
        <v>16</v>
      </c>
      <c r="E371" s="5">
        <v>214024</v>
      </c>
      <c r="F371" s="8">
        <v>45103.485532396007</v>
      </c>
      <c r="G371" s="8">
        <v>45122</v>
      </c>
      <c r="H371" s="7">
        <v>121100</v>
      </c>
      <c r="I371" s="7">
        <v>121100</v>
      </c>
      <c r="J371" s="4" t="s">
        <v>13</v>
      </c>
      <c r="K371" s="4" t="s">
        <v>14</v>
      </c>
      <c r="L371" s="4" t="s">
        <v>15</v>
      </c>
      <c r="M371" s="17"/>
      <c r="N371" s="17"/>
      <c r="O371" s="27" t="s">
        <v>19</v>
      </c>
    </row>
    <row r="372" spans="1:15" x14ac:dyDescent="0.35">
      <c r="A372" s="5">
        <v>214031</v>
      </c>
      <c r="B372" s="5">
        <v>890306950</v>
      </c>
      <c r="C372" s="6" t="s">
        <v>12</v>
      </c>
      <c r="D372" s="5" t="s">
        <v>16</v>
      </c>
      <c r="E372" s="5">
        <v>214031</v>
      </c>
      <c r="F372" s="8">
        <v>45103.495138877537</v>
      </c>
      <c r="G372" s="8">
        <v>45122</v>
      </c>
      <c r="H372" s="7">
        <v>83800</v>
      </c>
      <c r="I372" s="7">
        <v>83800</v>
      </c>
      <c r="J372" s="4" t="s">
        <v>13</v>
      </c>
      <c r="K372" s="4" t="s">
        <v>14</v>
      </c>
      <c r="L372" s="4" t="s">
        <v>15</v>
      </c>
      <c r="M372" s="17"/>
      <c r="N372" s="17"/>
      <c r="O372" s="27" t="s">
        <v>19</v>
      </c>
    </row>
    <row r="373" spans="1:15" x14ac:dyDescent="0.35">
      <c r="A373" s="5">
        <v>214034</v>
      </c>
      <c r="B373" s="5">
        <v>890306950</v>
      </c>
      <c r="C373" s="6" t="s">
        <v>12</v>
      </c>
      <c r="D373" s="5" t="s">
        <v>16</v>
      </c>
      <c r="E373" s="5">
        <v>214034</v>
      </c>
      <c r="F373" s="8">
        <v>45103.499444444664</v>
      </c>
      <c r="G373" s="8">
        <v>45122</v>
      </c>
      <c r="H373" s="7">
        <v>79600</v>
      </c>
      <c r="I373" s="7">
        <v>79600</v>
      </c>
      <c r="J373" s="4" t="s">
        <v>13</v>
      </c>
      <c r="K373" s="4" t="s">
        <v>14</v>
      </c>
      <c r="L373" s="4" t="s">
        <v>15</v>
      </c>
      <c r="M373" s="17"/>
      <c r="N373" s="17"/>
      <c r="O373" s="27" t="s">
        <v>19</v>
      </c>
    </row>
    <row r="374" spans="1:15" x14ac:dyDescent="0.35">
      <c r="A374" s="5">
        <v>214038</v>
      </c>
      <c r="B374" s="5">
        <v>890306950</v>
      </c>
      <c r="C374" s="6" t="s">
        <v>12</v>
      </c>
      <c r="D374" s="5" t="s">
        <v>16</v>
      </c>
      <c r="E374" s="5">
        <v>214038</v>
      </c>
      <c r="F374" s="8">
        <v>45103.506550914142</v>
      </c>
      <c r="G374" s="8">
        <v>45122</v>
      </c>
      <c r="H374" s="7">
        <v>178000</v>
      </c>
      <c r="I374" s="7">
        <v>178000</v>
      </c>
      <c r="J374" s="4" t="s">
        <v>13</v>
      </c>
      <c r="K374" s="4" t="s">
        <v>14</v>
      </c>
      <c r="L374" s="4" t="s">
        <v>15</v>
      </c>
      <c r="M374" s="17"/>
      <c r="N374" s="17"/>
      <c r="O374" s="27" t="s">
        <v>19</v>
      </c>
    </row>
    <row r="375" spans="1:15" x14ac:dyDescent="0.35">
      <c r="A375" s="5">
        <v>214049</v>
      </c>
      <c r="B375" s="5">
        <v>890306950</v>
      </c>
      <c r="C375" s="6" t="s">
        <v>12</v>
      </c>
      <c r="D375" s="5" t="s">
        <v>16</v>
      </c>
      <c r="E375" s="5">
        <v>214049</v>
      </c>
      <c r="F375" s="8">
        <v>45103.515891192015</v>
      </c>
      <c r="G375" s="8">
        <v>45122</v>
      </c>
      <c r="H375" s="7">
        <v>73400</v>
      </c>
      <c r="I375" s="7">
        <v>73400</v>
      </c>
      <c r="J375" s="4" t="s">
        <v>13</v>
      </c>
      <c r="K375" s="4" t="s">
        <v>14</v>
      </c>
      <c r="L375" s="4" t="s">
        <v>15</v>
      </c>
      <c r="M375" s="17"/>
      <c r="N375" s="17"/>
      <c r="O375" s="27" t="s">
        <v>19</v>
      </c>
    </row>
    <row r="376" spans="1:15" x14ac:dyDescent="0.35">
      <c r="A376" s="5">
        <v>214060</v>
      </c>
      <c r="B376" s="5">
        <v>890306950</v>
      </c>
      <c r="C376" s="6" t="s">
        <v>12</v>
      </c>
      <c r="D376" s="5" t="s">
        <v>16</v>
      </c>
      <c r="E376" s="5">
        <v>214060</v>
      </c>
      <c r="F376" s="8">
        <v>45103.536006933078</v>
      </c>
      <c r="G376" s="8">
        <v>45122</v>
      </c>
      <c r="H376" s="7">
        <v>58700</v>
      </c>
      <c r="I376" s="7">
        <v>54600</v>
      </c>
      <c r="J376" s="4" t="s">
        <v>13</v>
      </c>
      <c r="K376" s="4" t="s">
        <v>14</v>
      </c>
      <c r="L376" s="4" t="s">
        <v>15</v>
      </c>
      <c r="M376" s="17"/>
      <c r="N376" s="17"/>
      <c r="O376" s="27" t="s">
        <v>19</v>
      </c>
    </row>
    <row r="377" spans="1:15" x14ac:dyDescent="0.35">
      <c r="A377" s="5">
        <v>214218</v>
      </c>
      <c r="B377" s="5">
        <v>890306950</v>
      </c>
      <c r="C377" s="6" t="s">
        <v>12</v>
      </c>
      <c r="D377" s="5" t="s">
        <v>16</v>
      </c>
      <c r="E377" s="5">
        <v>214218</v>
      </c>
      <c r="F377" s="8">
        <v>45103.689189814962</v>
      </c>
      <c r="G377" s="8">
        <v>45122</v>
      </c>
      <c r="H377" s="7">
        <v>58700</v>
      </c>
      <c r="I377" s="7">
        <v>54600</v>
      </c>
      <c r="J377" s="4" t="s">
        <v>13</v>
      </c>
      <c r="K377" s="4" t="s">
        <v>14</v>
      </c>
      <c r="L377" s="4" t="s">
        <v>15</v>
      </c>
      <c r="M377" s="17"/>
      <c r="N377" s="17"/>
      <c r="O377" s="27" t="s">
        <v>19</v>
      </c>
    </row>
    <row r="378" spans="1:15" x14ac:dyDescent="0.35">
      <c r="A378" s="5">
        <v>214335</v>
      </c>
      <c r="B378" s="5">
        <v>890306950</v>
      </c>
      <c r="C378" s="6" t="s">
        <v>12</v>
      </c>
      <c r="D378" s="5" t="s">
        <v>16</v>
      </c>
      <c r="E378" s="5">
        <v>214335</v>
      </c>
      <c r="F378" s="8">
        <v>45103.847152777947</v>
      </c>
      <c r="G378" s="8">
        <v>45122</v>
      </c>
      <c r="H378" s="7">
        <v>58700</v>
      </c>
      <c r="I378" s="7">
        <v>54600</v>
      </c>
      <c r="J378" s="4" t="s">
        <v>13</v>
      </c>
      <c r="K378" s="4" t="s">
        <v>14</v>
      </c>
      <c r="L378" s="4" t="s">
        <v>15</v>
      </c>
      <c r="M378" s="17"/>
      <c r="N378" s="17"/>
      <c r="O378" s="27" t="s">
        <v>19</v>
      </c>
    </row>
    <row r="379" spans="1:15" x14ac:dyDescent="0.35">
      <c r="A379" s="5">
        <v>214340</v>
      </c>
      <c r="B379" s="5">
        <v>890306950</v>
      </c>
      <c r="C379" s="6" t="s">
        <v>12</v>
      </c>
      <c r="D379" s="5" t="s">
        <v>16</v>
      </c>
      <c r="E379" s="5">
        <v>214340</v>
      </c>
      <c r="F379" s="8">
        <v>45103.918368043844</v>
      </c>
      <c r="G379" s="8">
        <v>45122</v>
      </c>
      <c r="H379" s="7">
        <v>58700</v>
      </c>
      <c r="I379" s="7">
        <v>54600</v>
      </c>
      <c r="J379" s="4" t="s">
        <v>13</v>
      </c>
      <c r="K379" s="4" t="s">
        <v>14</v>
      </c>
      <c r="L379" s="4" t="s">
        <v>15</v>
      </c>
      <c r="M379" s="17"/>
      <c r="N379" s="17"/>
      <c r="O379" s="27" t="s">
        <v>19</v>
      </c>
    </row>
    <row r="380" spans="1:15" x14ac:dyDescent="0.35">
      <c r="A380" s="5">
        <v>214342</v>
      </c>
      <c r="B380" s="5">
        <v>890306950</v>
      </c>
      <c r="C380" s="6" t="s">
        <v>12</v>
      </c>
      <c r="D380" s="5" t="s">
        <v>16</v>
      </c>
      <c r="E380" s="5">
        <v>214342</v>
      </c>
      <c r="F380" s="8">
        <v>45104.079699062277</v>
      </c>
      <c r="G380" s="8">
        <v>45122</v>
      </c>
      <c r="H380" s="7">
        <v>94800</v>
      </c>
      <c r="I380" s="7">
        <v>94800</v>
      </c>
      <c r="J380" s="4" t="s">
        <v>13</v>
      </c>
      <c r="K380" s="4" t="s">
        <v>14</v>
      </c>
      <c r="L380" s="4" t="s">
        <v>15</v>
      </c>
      <c r="M380" s="17"/>
      <c r="N380" s="17"/>
      <c r="O380" s="27" t="s">
        <v>19</v>
      </c>
    </row>
    <row r="381" spans="1:15" x14ac:dyDescent="0.35">
      <c r="A381" s="5">
        <v>214391</v>
      </c>
      <c r="B381" s="5">
        <v>890306950</v>
      </c>
      <c r="C381" s="6" t="s">
        <v>12</v>
      </c>
      <c r="D381" s="5" t="s">
        <v>16</v>
      </c>
      <c r="E381" s="5">
        <v>214391</v>
      </c>
      <c r="F381" s="8">
        <v>45104.36335647013</v>
      </c>
      <c r="G381" s="8">
        <v>45122</v>
      </c>
      <c r="H381" s="7">
        <v>179500</v>
      </c>
      <c r="I381" s="7">
        <v>179500</v>
      </c>
      <c r="J381" s="4" t="s">
        <v>13</v>
      </c>
      <c r="K381" s="4" t="s">
        <v>14</v>
      </c>
      <c r="L381" s="4" t="s">
        <v>15</v>
      </c>
      <c r="M381" s="17"/>
      <c r="N381" s="17"/>
      <c r="O381" s="27" t="s">
        <v>19</v>
      </c>
    </row>
    <row r="382" spans="1:15" x14ac:dyDescent="0.35">
      <c r="A382" s="5">
        <v>214399</v>
      </c>
      <c r="B382" s="5">
        <v>890306950</v>
      </c>
      <c r="C382" s="6" t="s">
        <v>12</v>
      </c>
      <c r="D382" s="5" t="s">
        <v>16</v>
      </c>
      <c r="E382" s="5">
        <v>214399</v>
      </c>
      <c r="F382" s="8">
        <v>45104.367627303116</v>
      </c>
      <c r="G382" s="8">
        <v>45122</v>
      </c>
      <c r="H382" s="7">
        <v>88800</v>
      </c>
      <c r="I382" s="7">
        <v>88800</v>
      </c>
      <c r="J382" s="4" t="s">
        <v>13</v>
      </c>
      <c r="K382" s="4" t="s">
        <v>14</v>
      </c>
      <c r="L382" s="4" t="s">
        <v>15</v>
      </c>
      <c r="M382" s="17"/>
      <c r="N382" s="17"/>
      <c r="O382" s="27" t="s">
        <v>19</v>
      </c>
    </row>
    <row r="383" spans="1:15" x14ac:dyDescent="0.35">
      <c r="A383" s="5">
        <v>214413</v>
      </c>
      <c r="B383" s="5">
        <v>890306950</v>
      </c>
      <c r="C383" s="6" t="s">
        <v>12</v>
      </c>
      <c r="D383" s="5" t="s">
        <v>16</v>
      </c>
      <c r="E383" s="5">
        <v>214413</v>
      </c>
      <c r="F383" s="8">
        <v>45104.385960648302</v>
      </c>
      <c r="G383" s="8">
        <v>45122</v>
      </c>
      <c r="H383" s="7">
        <v>92100</v>
      </c>
      <c r="I383" s="7">
        <v>92100</v>
      </c>
      <c r="J383" s="4" t="s">
        <v>13</v>
      </c>
      <c r="K383" s="4" t="s">
        <v>14</v>
      </c>
      <c r="L383" s="4" t="s">
        <v>15</v>
      </c>
      <c r="M383" s="17"/>
      <c r="N383" s="17"/>
      <c r="O383" s="27" t="s">
        <v>19</v>
      </c>
    </row>
    <row r="384" spans="1:15" x14ac:dyDescent="0.35">
      <c r="A384" s="5">
        <v>214435</v>
      </c>
      <c r="B384" s="5">
        <v>890306950</v>
      </c>
      <c r="C384" s="6" t="s">
        <v>12</v>
      </c>
      <c r="D384" s="5" t="s">
        <v>16</v>
      </c>
      <c r="E384" s="5">
        <v>214435</v>
      </c>
      <c r="F384" s="8">
        <v>45104.411435173824</v>
      </c>
      <c r="G384" s="8">
        <v>45122</v>
      </c>
      <c r="H384" s="7">
        <v>73400</v>
      </c>
      <c r="I384" s="7">
        <v>73400</v>
      </c>
      <c r="J384" s="4" t="s">
        <v>13</v>
      </c>
      <c r="K384" s="4" t="s">
        <v>14</v>
      </c>
      <c r="L384" s="4" t="s">
        <v>15</v>
      </c>
      <c r="M384" s="17"/>
      <c r="N384" s="17"/>
      <c r="O384" s="27" t="s">
        <v>19</v>
      </c>
    </row>
    <row r="385" spans="1:15" x14ac:dyDescent="0.35">
      <c r="A385" s="5">
        <v>214440</v>
      </c>
      <c r="B385" s="5">
        <v>890306950</v>
      </c>
      <c r="C385" s="6" t="s">
        <v>12</v>
      </c>
      <c r="D385" s="5" t="s">
        <v>16</v>
      </c>
      <c r="E385" s="5">
        <v>214440</v>
      </c>
      <c r="F385" s="8">
        <v>45104.414606469683</v>
      </c>
      <c r="G385" s="8">
        <v>45122</v>
      </c>
      <c r="H385" s="7">
        <v>73400</v>
      </c>
      <c r="I385" s="7">
        <v>73400</v>
      </c>
      <c r="J385" s="4" t="s">
        <v>13</v>
      </c>
      <c r="K385" s="4" t="s">
        <v>14</v>
      </c>
      <c r="L385" s="4" t="s">
        <v>15</v>
      </c>
      <c r="M385" s="17"/>
      <c r="N385" s="17"/>
      <c r="O385" s="27" t="s">
        <v>19</v>
      </c>
    </row>
    <row r="386" spans="1:15" x14ac:dyDescent="0.35">
      <c r="A386" s="5">
        <v>214446</v>
      </c>
      <c r="B386" s="5">
        <v>890306950</v>
      </c>
      <c r="C386" s="6" t="s">
        <v>12</v>
      </c>
      <c r="D386" s="5" t="s">
        <v>16</v>
      </c>
      <c r="E386" s="5">
        <v>214446</v>
      </c>
      <c r="F386" s="8">
        <v>45104.420381944627</v>
      </c>
      <c r="G386" s="8">
        <v>45122</v>
      </c>
      <c r="H386" s="7">
        <v>159200</v>
      </c>
      <c r="I386" s="7">
        <v>159200</v>
      </c>
      <c r="J386" s="4" t="s">
        <v>13</v>
      </c>
      <c r="K386" s="4" t="s">
        <v>14</v>
      </c>
      <c r="L386" s="4" t="s">
        <v>15</v>
      </c>
      <c r="M386" s="17"/>
      <c r="N386" s="17"/>
      <c r="O386" s="27" t="s">
        <v>19</v>
      </c>
    </row>
    <row r="387" spans="1:15" x14ac:dyDescent="0.35">
      <c r="A387" s="5">
        <v>214454</v>
      </c>
      <c r="B387" s="5">
        <v>890306950</v>
      </c>
      <c r="C387" s="6" t="s">
        <v>12</v>
      </c>
      <c r="D387" s="5" t="s">
        <v>16</v>
      </c>
      <c r="E387" s="5">
        <v>214454</v>
      </c>
      <c r="F387" s="8">
        <v>45104.424999988638</v>
      </c>
      <c r="G387" s="8">
        <v>45122</v>
      </c>
      <c r="H387" s="7">
        <v>75000</v>
      </c>
      <c r="I387" s="7">
        <v>75000</v>
      </c>
      <c r="J387" s="4" t="s">
        <v>13</v>
      </c>
      <c r="K387" s="4" t="s">
        <v>14</v>
      </c>
      <c r="L387" s="4" t="s">
        <v>15</v>
      </c>
      <c r="M387" s="17"/>
      <c r="N387" s="17"/>
      <c r="O387" s="27" t="s">
        <v>19</v>
      </c>
    </row>
    <row r="388" spans="1:15" x14ac:dyDescent="0.35">
      <c r="A388" s="5">
        <v>214526</v>
      </c>
      <c r="B388" s="5">
        <v>890306950</v>
      </c>
      <c r="C388" s="6" t="s">
        <v>12</v>
      </c>
      <c r="D388" s="5" t="s">
        <v>16</v>
      </c>
      <c r="E388" s="5">
        <v>214526</v>
      </c>
      <c r="F388" s="8">
        <v>45104.482604155317</v>
      </c>
      <c r="G388" s="8">
        <v>45122</v>
      </c>
      <c r="H388" s="7">
        <v>73400</v>
      </c>
      <c r="I388" s="7">
        <v>73400</v>
      </c>
      <c r="J388" s="4" t="s">
        <v>13</v>
      </c>
      <c r="K388" s="4" t="s">
        <v>14</v>
      </c>
      <c r="L388" s="4" t="s">
        <v>15</v>
      </c>
      <c r="M388" s="17"/>
      <c r="N388" s="17"/>
      <c r="O388" s="27" t="s">
        <v>19</v>
      </c>
    </row>
    <row r="389" spans="1:15" x14ac:dyDescent="0.35">
      <c r="A389" s="5">
        <v>214533</v>
      </c>
      <c r="B389" s="5">
        <v>890306950</v>
      </c>
      <c r="C389" s="6" t="s">
        <v>12</v>
      </c>
      <c r="D389" s="5" t="s">
        <v>16</v>
      </c>
      <c r="E389" s="5">
        <v>214533</v>
      </c>
      <c r="F389" s="8">
        <v>45104.48965276638</v>
      </c>
      <c r="G389" s="8">
        <v>45122</v>
      </c>
      <c r="H389" s="7">
        <v>137200</v>
      </c>
      <c r="I389" s="7">
        <v>137200</v>
      </c>
      <c r="J389" s="4" t="s">
        <v>13</v>
      </c>
      <c r="K389" s="4" t="s">
        <v>14</v>
      </c>
      <c r="L389" s="4" t="s">
        <v>15</v>
      </c>
      <c r="M389" s="17"/>
      <c r="N389" s="17"/>
      <c r="O389" s="27" t="s">
        <v>19</v>
      </c>
    </row>
    <row r="390" spans="1:15" x14ac:dyDescent="0.35">
      <c r="A390" s="5">
        <v>214544</v>
      </c>
      <c r="B390" s="5">
        <v>890306950</v>
      </c>
      <c r="C390" s="6" t="s">
        <v>12</v>
      </c>
      <c r="D390" s="5" t="s">
        <v>16</v>
      </c>
      <c r="E390" s="5">
        <v>214544</v>
      </c>
      <c r="F390" s="8">
        <v>45104.496932858601</v>
      </c>
      <c r="G390" s="8">
        <v>45122</v>
      </c>
      <c r="H390" s="7">
        <v>374000</v>
      </c>
      <c r="I390" s="7">
        <v>374000</v>
      </c>
      <c r="J390" s="4" t="s">
        <v>13</v>
      </c>
      <c r="K390" s="4" t="s">
        <v>14</v>
      </c>
      <c r="L390" s="4" t="s">
        <v>15</v>
      </c>
      <c r="M390" s="17"/>
      <c r="N390" s="17"/>
      <c r="O390" s="27" t="s">
        <v>19</v>
      </c>
    </row>
    <row r="391" spans="1:15" x14ac:dyDescent="0.35">
      <c r="A391" s="5">
        <v>214571</v>
      </c>
      <c r="B391" s="5">
        <v>890306950</v>
      </c>
      <c r="C391" s="6" t="s">
        <v>12</v>
      </c>
      <c r="D391" s="5" t="s">
        <v>16</v>
      </c>
      <c r="E391" s="5">
        <v>214571</v>
      </c>
      <c r="F391" s="8">
        <v>45104.533275463153</v>
      </c>
      <c r="G391" s="8">
        <v>45122</v>
      </c>
      <c r="H391" s="7">
        <v>141402</v>
      </c>
      <c r="I391" s="7">
        <v>141402</v>
      </c>
      <c r="J391" s="4" t="s">
        <v>13</v>
      </c>
      <c r="K391" s="4" t="s">
        <v>14</v>
      </c>
      <c r="L391" s="4" t="s">
        <v>15</v>
      </c>
      <c r="M391" s="17"/>
      <c r="N391" s="17"/>
      <c r="O391" s="27" t="s">
        <v>19</v>
      </c>
    </row>
    <row r="392" spans="1:15" x14ac:dyDescent="0.35">
      <c r="A392" s="5">
        <v>214695</v>
      </c>
      <c r="B392" s="5">
        <v>890306950</v>
      </c>
      <c r="C392" s="6" t="s">
        <v>12</v>
      </c>
      <c r="D392" s="5" t="s">
        <v>16</v>
      </c>
      <c r="E392" s="5">
        <v>214695</v>
      </c>
      <c r="F392" s="8">
        <v>45104.648761574179</v>
      </c>
      <c r="G392" s="8">
        <v>45122</v>
      </c>
      <c r="H392" s="7">
        <v>756500</v>
      </c>
      <c r="I392" s="7">
        <v>756500</v>
      </c>
      <c r="J392" s="4" t="s">
        <v>13</v>
      </c>
      <c r="K392" s="4" t="s">
        <v>14</v>
      </c>
      <c r="L392" s="4" t="s">
        <v>15</v>
      </c>
      <c r="M392" s="17"/>
      <c r="N392" s="17"/>
      <c r="O392" s="27" t="s">
        <v>19</v>
      </c>
    </row>
    <row r="393" spans="1:15" x14ac:dyDescent="0.35">
      <c r="A393" s="5">
        <v>214706</v>
      </c>
      <c r="B393" s="5">
        <v>890306950</v>
      </c>
      <c r="C393" s="6" t="s">
        <v>12</v>
      </c>
      <c r="D393" s="5" t="s">
        <v>16</v>
      </c>
      <c r="E393" s="5">
        <v>214706</v>
      </c>
      <c r="F393" s="8">
        <v>45104.654745358974</v>
      </c>
      <c r="G393" s="8">
        <v>45122</v>
      </c>
      <c r="H393" s="7">
        <v>134500</v>
      </c>
      <c r="I393" s="7">
        <v>134500</v>
      </c>
      <c r="J393" s="4" t="s">
        <v>13</v>
      </c>
      <c r="K393" s="4" t="s">
        <v>14</v>
      </c>
      <c r="L393" s="4" t="s">
        <v>15</v>
      </c>
      <c r="M393" s="17"/>
      <c r="N393" s="17"/>
      <c r="O393" s="27" t="s">
        <v>19</v>
      </c>
    </row>
    <row r="394" spans="1:15" x14ac:dyDescent="0.35">
      <c r="A394" s="5">
        <v>214718</v>
      </c>
      <c r="B394" s="5">
        <v>890306950</v>
      </c>
      <c r="C394" s="6" t="s">
        <v>12</v>
      </c>
      <c r="D394" s="5" t="s">
        <v>16</v>
      </c>
      <c r="E394" s="5">
        <v>214718</v>
      </c>
      <c r="F394" s="8">
        <v>45104.659467581194</v>
      </c>
      <c r="G394" s="8">
        <v>45122</v>
      </c>
      <c r="H394" s="7">
        <v>284500</v>
      </c>
      <c r="I394" s="7">
        <v>284500</v>
      </c>
      <c r="J394" s="4" t="s">
        <v>13</v>
      </c>
      <c r="K394" s="4" t="s">
        <v>14</v>
      </c>
      <c r="L394" s="4" t="s">
        <v>15</v>
      </c>
      <c r="M394" s="17"/>
      <c r="N394" s="17"/>
      <c r="O394" s="27" t="s">
        <v>19</v>
      </c>
    </row>
    <row r="395" spans="1:15" x14ac:dyDescent="0.35">
      <c r="A395" s="5">
        <v>214733</v>
      </c>
      <c r="B395" s="5">
        <v>890306950</v>
      </c>
      <c r="C395" s="6" t="s">
        <v>12</v>
      </c>
      <c r="D395" s="5" t="s">
        <v>16</v>
      </c>
      <c r="E395" s="5">
        <v>214733</v>
      </c>
      <c r="F395" s="8">
        <v>45104.668101840187</v>
      </c>
      <c r="G395" s="8">
        <v>45122</v>
      </c>
      <c r="H395" s="7">
        <v>307400</v>
      </c>
      <c r="I395" s="7">
        <v>307400</v>
      </c>
      <c r="J395" s="4" t="s">
        <v>13</v>
      </c>
      <c r="K395" s="4" t="s">
        <v>14</v>
      </c>
      <c r="L395" s="4" t="s">
        <v>15</v>
      </c>
      <c r="M395" s="17"/>
      <c r="N395" s="17"/>
      <c r="O395" s="27" t="s">
        <v>19</v>
      </c>
    </row>
    <row r="396" spans="1:15" x14ac:dyDescent="0.35">
      <c r="A396" s="5">
        <v>214771</v>
      </c>
      <c r="B396" s="5">
        <v>890306950</v>
      </c>
      <c r="C396" s="6" t="s">
        <v>12</v>
      </c>
      <c r="D396" s="5" t="s">
        <v>16</v>
      </c>
      <c r="E396" s="5">
        <v>214771</v>
      </c>
      <c r="F396" s="8">
        <v>45104.69603008125</v>
      </c>
      <c r="G396" s="8">
        <v>45122</v>
      </c>
      <c r="H396" s="7">
        <v>234300</v>
      </c>
      <c r="I396" s="7">
        <v>234300</v>
      </c>
      <c r="J396" s="4" t="s">
        <v>13</v>
      </c>
      <c r="K396" s="4" t="s">
        <v>14</v>
      </c>
      <c r="L396" s="4" t="s">
        <v>15</v>
      </c>
      <c r="M396" s="17"/>
      <c r="N396" s="17"/>
      <c r="O396" s="27" t="s">
        <v>19</v>
      </c>
    </row>
    <row r="397" spans="1:15" x14ac:dyDescent="0.35">
      <c r="A397" s="5">
        <v>214777</v>
      </c>
      <c r="B397" s="5">
        <v>890306950</v>
      </c>
      <c r="C397" s="6" t="s">
        <v>12</v>
      </c>
      <c r="D397" s="5" t="s">
        <v>16</v>
      </c>
      <c r="E397" s="5">
        <v>214777</v>
      </c>
      <c r="F397" s="8">
        <v>45104.708611111157</v>
      </c>
      <c r="G397" s="8">
        <v>45122</v>
      </c>
      <c r="H397" s="7">
        <v>457600</v>
      </c>
      <c r="I397" s="7">
        <v>457600</v>
      </c>
      <c r="J397" s="4" t="s">
        <v>13</v>
      </c>
      <c r="K397" s="4" t="s">
        <v>14</v>
      </c>
      <c r="L397" s="4" t="s">
        <v>15</v>
      </c>
      <c r="M397" s="17"/>
      <c r="N397" s="17"/>
      <c r="O397" s="27" t="s">
        <v>19</v>
      </c>
    </row>
    <row r="398" spans="1:15" x14ac:dyDescent="0.35">
      <c r="A398" s="5">
        <v>214793</v>
      </c>
      <c r="B398" s="5">
        <v>890306950</v>
      </c>
      <c r="C398" s="6" t="s">
        <v>12</v>
      </c>
      <c r="D398" s="5" t="s">
        <v>16</v>
      </c>
      <c r="E398" s="5">
        <v>214793</v>
      </c>
      <c r="F398" s="8">
        <v>45104.733113414142</v>
      </c>
      <c r="G398" s="8">
        <v>45122</v>
      </c>
      <c r="H398" s="7">
        <v>74900</v>
      </c>
      <c r="I398" s="7">
        <v>74900</v>
      </c>
      <c r="J398" s="4" t="s">
        <v>13</v>
      </c>
      <c r="K398" s="4" t="s">
        <v>14</v>
      </c>
      <c r="L398" s="4" t="s">
        <v>15</v>
      </c>
      <c r="M398" s="17"/>
      <c r="N398" s="17"/>
      <c r="O398" s="27" t="s">
        <v>19</v>
      </c>
    </row>
    <row r="399" spans="1:15" x14ac:dyDescent="0.35">
      <c r="A399" s="5">
        <v>214797</v>
      </c>
      <c r="B399" s="5">
        <v>890306950</v>
      </c>
      <c r="C399" s="6" t="s">
        <v>12</v>
      </c>
      <c r="D399" s="5" t="s">
        <v>16</v>
      </c>
      <c r="E399" s="5">
        <v>214797</v>
      </c>
      <c r="F399" s="8">
        <v>45104.735763877165</v>
      </c>
      <c r="G399" s="8">
        <v>45122</v>
      </c>
      <c r="H399" s="7">
        <v>106500</v>
      </c>
      <c r="I399" s="7">
        <v>106500</v>
      </c>
      <c r="J399" s="4" t="s">
        <v>13</v>
      </c>
      <c r="K399" s="4" t="s">
        <v>14</v>
      </c>
      <c r="L399" s="4" t="s">
        <v>15</v>
      </c>
      <c r="M399" s="17"/>
      <c r="N399" s="17"/>
      <c r="O399" s="27" t="s">
        <v>19</v>
      </c>
    </row>
    <row r="400" spans="1:15" x14ac:dyDescent="0.35">
      <c r="A400" s="5">
        <v>214803</v>
      </c>
      <c r="B400" s="5">
        <v>890306950</v>
      </c>
      <c r="C400" s="6" t="s">
        <v>12</v>
      </c>
      <c r="D400" s="5" t="s">
        <v>16</v>
      </c>
      <c r="E400" s="5">
        <v>214803</v>
      </c>
      <c r="F400" s="8">
        <v>45104.737789351959</v>
      </c>
      <c r="G400" s="8">
        <v>45122</v>
      </c>
      <c r="H400" s="7">
        <v>105700</v>
      </c>
      <c r="I400" s="7">
        <v>105700</v>
      </c>
      <c r="J400" s="4" t="s">
        <v>13</v>
      </c>
      <c r="K400" s="4" t="s">
        <v>14</v>
      </c>
      <c r="L400" s="4" t="s">
        <v>15</v>
      </c>
      <c r="M400" s="17"/>
      <c r="N400" s="17"/>
      <c r="O400" s="27" t="s">
        <v>19</v>
      </c>
    </row>
    <row r="401" spans="1:15" x14ac:dyDescent="0.35">
      <c r="A401" s="5">
        <v>214814</v>
      </c>
      <c r="B401" s="5">
        <v>890306950</v>
      </c>
      <c r="C401" s="6" t="s">
        <v>12</v>
      </c>
      <c r="D401" s="5" t="s">
        <v>16</v>
      </c>
      <c r="E401" s="5">
        <v>214814</v>
      </c>
      <c r="F401" s="8">
        <v>45104.748113414273</v>
      </c>
      <c r="G401" s="8">
        <v>45122</v>
      </c>
      <c r="H401" s="7">
        <v>73400</v>
      </c>
      <c r="I401" s="7">
        <v>73400</v>
      </c>
      <c r="J401" s="4" t="s">
        <v>13</v>
      </c>
      <c r="K401" s="4" t="s">
        <v>14</v>
      </c>
      <c r="L401" s="4" t="s">
        <v>15</v>
      </c>
      <c r="M401" s="17"/>
      <c r="N401" s="17"/>
      <c r="O401" s="27" t="s">
        <v>19</v>
      </c>
    </row>
    <row r="402" spans="1:15" x14ac:dyDescent="0.35">
      <c r="A402" s="5">
        <v>214885</v>
      </c>
      <c r="B402" s="5">
        <v>890306950</v>
      </c>
      <c r="C402" s="6" t="s">
        <v>12</v>
      </c>
      <c r="D402" s="5" t="s">
        <v>16</v>
      </c>
      <c r="E402" s="5">
        <v>214885</v>
      </c>
      <c r="F402" s="8">
        <v>45105.321793969721</v>
      </c>
      <c r="G402" s="8">
        <v>45122</v>
      </c>
      <c r="H402" s="7">
        <v>179500</v>
      </c>
      <c r="I402" s="7">
        <v>179500</v>
      </c>
      <c r="J402" s="4" t="s">
        <v>13</v>
      </c>
      <c r="K402" s="4" t="s">
        <v>14</v>
      </c>
      <c r="L402" s="4" t="s">
        <v>15</v>
      </c>
      <c r="M402" s="17"/>
      <c r="N402" s="17"/>
      <c r="O402" s="27" t="s">
        <v>19</v>
      </c>
    </row>
    <row r="403" spans="1:15" x14ac:dyDescent="0.35">
      <c r="A403" s="5">
        <v>214910</v>
      </c>
      <c r="B403" s="5">
        <v>890306950</v>
      </c>
      <c r="C403" s="6" t="s">
        <v>12</v>
      </c>
      <c r="D403" s="5" t="s">
        <v>16</v>
      </c>
      <c r="E403" s="5">
        <v>214910</v>
      </c>
      <c r="F403" s="8">
        <v>45105.338796284515</v>
      </c>
      <c r="G403" s="8">
        <v>45122</v>
      </c>
      <c r="H403" s="7">
        <v>87600</v>
      </c>
      <c r="I403" s="7">
        <v>87600</v>
      </c>
      <c r="J403" s="4" t="s">
        <v>13</v>
      </c>
      <c r="K403" s="4" t="s">
        <v>14</v>
      </c>
      <c r="L403" s="4" t="s">
        <v>15</v>
      </c>
      <c r="M403" s="17"/>
      <c r="N403" s="17"/>
      <c r="O403" s="27" t="s">
        <v>19</v>
      </c>
    </row>
    <row r="404" spans="1:15" x14ac:dyDescent="0.35">
      <c r="A404" s="5">
        <v>214916</v>
      </c>
      <c r="B404" s="5">
        <v>890306950</v>
      </c>
      <c r="C404" s="6" t="s">
        <v>12</v>
      </c>
      <c r="D404" s="5" t="s">
        <v>16</v>
      </c>
      <c r="E404" s="5">
        <v>214916</v>
      </c>
      <c r="F404" s="8">
        <v>45105.344386562705</v>
      </c>
      <c r="G404" s="8">
        <v>45122</v>
      </c>
      <c r="H404" s="7">
        <v>178000</v>
      </c>
      <c r="I404" s="7">
        <v>178000</v>
      </c>
      <c r="J404" s="4" t="s">
        <v>13</v>
      </c>
      <c r="K404" s="4" t="s">
        <v>14</v>
      </c>
      <c r="L404" s="4" t="s">
        <v>15</v>
      </c>
      <c r="M404" s="17"/>
      <c r="N404" s="17"/>
      <c r="O404" s="27" t="s">
        <v>19</v>
      </c>
    </row>
    <row r="405" spans="1:15" x14ac:dyDescent="0.35">
      <c r="A405" s="5">
        <v>214936</v>
      </c>
      <c r="B405" s="5">
        <v>890306950</v>
      </c>
      <c r="C405" s="6" t="s">
        <v>12</v>
      </c>
      <c r="D405" s="5" t="s">
        <v>16</v>
      </c>
      <c r="E405" s="5">
        <v>214936</v>
      </c>
      <c r="F405" s="8">
        <v>45105.361944444478</v>
      </c>
      <c r="G405" s="8">
        <v>45122</v>
      </c>
      <c r="H405" s="7">
        <v>213100</v>
      </c>
      <c r="I405" s="7">
        <v>213100</v>
      </c>
      <c r="J405" s="4" t="s">
        <v>13</v>
      </c>
      <c r="K405" s="4" t="s">
        <v>14</v>
      </c>
      <c r="L405" s="4" t="s">
        <v>15</v>
      </c>
      <c r="M405" s="17"/>
      <c r="N405" s="17"/>
      <c r="O405" s="27" t="s">
        <v>19</v>
      </c>
    </row>
    <row r="406" spans="1:15" x14ac:dyDescent="0.35">
      <c r="A406" s="5">
        <v>214939</v>
      </c>
      <c r="B406" s="5">
        <v>890306950</v>
      </c>
      <c r="C406" s="6" t="s">
        <v>12</v>
      </c>
      <c r="D406" s="5" t="s">
        <v>16</v>
      </c>
      <c r="E406" s="5">
        <v>214939</v>
      </c>
      <c r="F406" s="8">
        <v>45105.365011574235</v>
      </c>
      <c r="G406" s="8">
        <v>45122</v>
      </c>
      <c r="H406" s="7">
        <v>73400</v>
      </c>
      <c r="I406" s="7">
        <v>73400</v>
      </c>
      <c r="J406" s="4" t="s">
        <v>13</v>
      </c>
      <c r="K406" s="4" t="s">
        <v>14</v>
      </c>
      <c r="L406" s="4" t="s">
        <v>15</v>
      </c>
      <c r="M406" s="17"/>
      <c r="N406" s="17"/>
      <c r="O406" s="27" t="s">
        <v>19</v>
      </c>
    </row>
    <row r="407" spans="1:15" x14ac:dyDescent="0.35">
      <c r="A407" s="5">
        <v>214961</v>
      </c>
      <c r="B407" s="5">
        <v>890306950</v>
      </c>
      <c r="C407" s="6" t="s">
        <v>12</v>
      </c>
      <c r="D407" s="5" t="s">
        <v>16</v>
      </c>
      <c r="E407" s="5">
        <v>214961</v>
      </c>
      <c r="F407" s="8">
        <v>45105.380127314944</v>
      </c>
      <c r="G407" s="8">
        <v>45122</v>
      </c>
      <c r="H407" s="7">
        <v>533800</v>
      </c>
      <c r="I407" s="7">
        <v>533800</v>
      </c>
      <c r="J407" s="4" t="s">
        <v>13</v>
      </c>
      <c r="K407" s="4" t="s">
        <v>14</v>
      </c>
      <c r="L407" s="4" t="s">
        <v>15</v>
      </c>
      <c r="M407" s="17"/>
      <c r="N407" s="17"/>
      <c r="O407" s="27" t="s">
        <v>19</v>
      </c>
    </row>
    <row r="408" spans="1:15" x14ac:dyDescent="0.35">
      <c r="A408" s="5">
        <v>214963</v>
      </c>
      <c r="B408" s="5">
        <v>890306950</v>
      </c>
      <c r="C408" s="6" t="s">
        <v>12</v>
      </c>
      <c r="D408" s="5" t="s">
        <v>16</v>
      </c>
      <c r="E408" s="5">
        <v>214963</v>
      </c>
      <c r="F408" s="8">
        <v>45105.382939803414</v>
      </c>
      <c r="G408" s="8">
        <v>45122</v>
      </c>
      <c r="H408" s="7">
        <v>73400</v>
      </c>
      <c r="I408" s="7">
        <v>73400</v>
      </c>
      <c r="J408" s="4" t="s">
        <v>13</v>
      </c>
      <c r="K408" s="4" t="s">
        <v>14</v>
      </c>
      <c r="L408" s="4" t="s">
        <v>15</v>
      </c>
      <c r="M408" s="17"/>
      <c r="N408" s="17"/>
      <c r="O408" s="27" t="s">
        <v>19</v>
      </c>
    </row>
    <row r="409" spans="1:15" x14ac:dyDescent="0.35">
      <c r="A409" s="5">
        <v>214966</v>
      </c>
      <c r="B409" s="5">
        <v>890306950</v>
      </c>
      <c r="C409" s="6" t="s">
        <v>12</v>
      </c>
      <c r="D409" s="5" t="s">
        <v>16</v>
      </c>
      <c r="E409" s="5">
        <v>214966</v>
      </c>
      <c r="F409" s="8">
        <v>45105.386932870373</v>
      </c>
      <c r="G409" s="8">
        <v>45122</v>
      </c>
      <c r="H409" s="7">
        <v>58700</v>
      </c>
      <c r="I409" s="7">
        <v>54600</v>
      </c>
      <c r="J409" s="4" t="s">
        <v>13</v>
      </c>
      <c r="K409" s="4" t="s">
        <v>14</v>
      </c>
      <c r="L409" s="4" t="s">
        <v>15</v>
      </c>
      <c r="M409" s="17"/>
      <c r="N409" s="17"/>
      <c r="O409" s="27" t="s">
        <v>19</v>
      </c>
    </row>
    <row r="410" spans="1:15" x14ac:dyDescent="0.35">
      <c r="A410" s="5">
        <v>214975</v>
      </c>
      <c r="B410" s="5">
        <v>890306950</v>
      </c>
      <c r="C410" s="6" t="s">
        <v>12</v>
      </c>
      <c r="D410" s="5" t="s">
        <v>16</v>
      </c>
      <c r="E410" s="5">
        <v>214975</v>
      </c>
      <c r="F410" s="8">
        <v>45105.394537037238</v>
      </c>
      <c r="G410" s="8">
        <v>45122</v>
      </c>
      <c r="H410" s="7">
        <v>92300</v>
      </c>
      <c r="I410" s="7">
        <v>92300</v>
      </c>
      <c r="J410" s="4" t="s">
        <v>13</v>
      </c>
      <c r="K410" s="4" t="s">
        <v>14</v>
      </c>
      <c r="L410" s="4" t="s">
        <v>15</v>
      </c>
      <c r="M410" s="17"/>
      <c r="N410" s="17"/>
      <c r="O410" s="27" t="s">
        <v>19</v>
      </c>
    </row>
    <row r="411" spans="1:15" x14ac:dyDescent="0.35">
      <c r="A411" s="5">
        <v>215012</v>
      </c>
      <c r="B411" s="5">
        <v>890306950</v>
      </c>
      <c r="C411" s="6" t="s">
        <v>12</v>
      </c>
      <c r="D411" s="5" t="s">
        <v>16</v>
      </c>
      <c r="E411" s="5">
        <v>215012</v>
      </c>
      <c r="F411" s="8">
        <v>45105.416597222444</v>
      </c>
      <c r="G411" s="8">
        <v>45122</v>
      </c>
      <c r="H411" s="7">
        <v>92100</v>
      </c>
      <c r="I411" s="7">
        <v>92100</v>
      </c>
      <c r="J411" s="4" t="s">
        <v>13</v>
      </c>
      <c r="K411" s="4" t="s">
        <v>14</v>
      </c>
      <c r="L411" s="4" t="s">
        <v>15</v>
      </c>
      <c r="M411" s="17"/>
      <c r="N411" s="17"/>
      <c r="O411" s="27" t="s">
        <v>19</v>
      </c>
    </row>
    <row r="412" spans="1:15" x14ac:dyDescent="0.35">
      <c r="A412" s="5">
        <v>215018</v>
      </c>
      <c r="B412" s="5">
        <v>890306950</v>
      </c>
      <c r="C412" s="6" t="s">
        <v>12</v>
      </c>
      <c r="D412" s="5" t="s">
        <v>16</v>
      </c>
      <c r="E412" s="5">
        <v>215018</v>
      </c>
      <c r="F412" s="8">
        <v>45105.419039351866</v>
      </c>
      <c r="G412" s="8">
        <v>45122</v>
      </c>
      <c r="H412" s="7">
        <v>236900</v>
      </c>
      <c r="I412" s="7">
        <v>236900</v>
      </c>
      <c r="J412" s="4" t="s">
        <v>13</v>
      </c>
      <c r="K412" s="4" t="s">
        <v>14</v>
      </c>
      <c r="L412" s="4" t="s">
        <v>15</v>
      </c>
      <c r="M412" s="17"/>
      <c r="N412" s="17"/>
      <c r="O412" s="27" t="s">
        <v>19</v>
      </c>
    </row>
    <row r="413" spans="1:15" x14ac:dyDescent="0.35">
      <c r="A413" s="5">
        <v>215033</v>
      </c>
      <c r="B413" s="5">
        <v>890306950</v>
      </c>
      <c r="C413" s="6" t="s">
        <v>12</v>
      </c>
      <c r="D413" s="5" t="s">
        <v>16</v>
      </c>
      <c r="E413" s="5">
        <v>215033</v>
      </c>
      <c r="F413" s="8">
        <v>45105.429317129776</v>
      </c>
      <c r="G413" s="8">
        <v>45122</v>
      </c>
      <c r="H413" s="7">
        <v>83800</v>
      </c>
      <c r="I413" s="7">
        <v>83800</v>
      </c>
      <c r="J413" s="4" t="s">
        <v>13</v>
      </c>
      <c r="K413" s="4" t="s">
        <v>14</v>
      </c>
      <c r="L413" s="4" t="s">
        <v>15</v>
      </c>
      <c r="M413" s="17"/>
      <c r="N413" s="17"/>
      <c r="O413" s="27" t="s">
        <v>19</v>
      </c>
    </row>
    <row r="414" spans="1:15" x14ac:dyDescent="0.35">
      <c r="A414" s="5">
        <v>215047</v>
      </c>
      <c r="B414" s="5">
        <v>890306950</v>
      </c>
      <c r="C414" s="6" t="s">
        <v>12</v>
      </c>
      <c r="D414" s="5" t="s">
        <v>16</v>
      </c>
      <c r="E414" s="5">
        <v>215047</v>
      </c>
      <c r="F414" s="8">
        <v>45105.438900451176</v>
      </c>
      <c r="G414" s="8">
        <v>45122</v>
      </c>
      <c r="H414" s="7">
        <v>74700</v>
      </c>
      <c r="I414" s="7">
        <v>74700</v>
      </c>
      <c r="J414" s="4" t="s">
        <v>13</v>
      </c>
      <c r="K414" s="4" t="s">
        <v>14</v>
      </c>
      <c r="L414" s="4" t="s">
        <v>15</v>
      </c>
      <c r="M414" s="17"/>
      <c r="N414" s="17"/>
      <c r="O414" s="27" t="s">
        <v>19</v>
      </c>
    </row>
    <row r="415" spans="1:15" x14ac:dyDescent="0.35">
      <c r="A415" s="5">
        <v>215049</v>
      </c>
      <c r="B415" s="5">
        <v>890306950</v>
      </c>
      <c r="C415" s="6" t="s">
        <v>12</v>
      </c>
      <c r="D415" s="5" t="s">
        <v>16</v>
      </c>
      <c r="E415" s="5">
        <v>215049</v>
      </c>
      <c r="F415" s="8">
        <v>45105.439386574086</v>
      </c>
      <c r="G415" s="8">
        <v>45122</v>
      </c>
      <c r="H415" s="7">
        <v>178000</v>
      </c>
      <c r="I415" s="7">
        <v>178000</v>
      </c>
      <c r="J415" s="4" t="s">
        <v>13</v>
      </c>
      <c r="K415" s="4" t="s">
        <v>14</v>
      </c>
      <c r="L415" s="4" t="s">
        <v>15</v>
      </c>
      <c r="M415" s="17"/>
      <c r="N415" s="17"/>
      <c r="O415" s="27" t="s">
        <v>19</v>
      </c>
    </row>
    <row r="416" spans="1:15" x14ac:dyDescent="0.35">
      <c r="A416" s="5">
        <v>215052</v>
      </c>
      <c r="B416" s="5">
        <v>890306950</v>
      </c>
      <c r="C416" s="6" t="s">
        <v>12</v>
      </c>
      <c r="D416" s="5" t="s">
        <v>16</v>
      </c>
      <c r="E416" s="5">
        <v>215052</v>
      </c>
      <c r="F416" s="8">
        <v>45105.441076389048</v>
      </c>
      <c r="G416" s="8">
        <v>45122</v>
      </c>
      <c r="H416" s="7">
        <v>74800</v>
      </c>
      <c r="I416" s="7">
        <v>74800</v>
      </c>
      <c r="J416" s="4" t="s">
        <v>13</v>
      </c>
      <c r="K416" s="4" t="s">
        <v>14</v>
      </c>
      <c r="L416" s="4" t="s">
        <v>15</v>
      </c>
      <c r="M416" s="17"/>
      <c r="N416" s="17"/>
      <c r="O416" s="27" t="s">
        <v>19</v>
      </c>
    </row>
    <row r="417" spans="1:15" x14ac:dyDescent="0.35">
      <c r="A417" s="5">
        <v>215062</v>
      </c>
      <c r="B417" s="5">
        <v>890306950</v>
      </c>
      <c r="C417" s="6" t="s">
        <v>12</v>
      </c>
      <c r="D417" s="5" t="s">
        <v>16</v>
      </c>
      <c r="E417" s="5">
        <v>215062</v>
      </c>
      <c r="F417" s="8">
        <v>45105.44890046306</v>
      </c>
      <c r="G417" s="8">
        <v>45122</v>
      </c>
      <c r="H417" s="7">
        <v>99800</v>
      </c>
      <c r="I417" s="7">
        <v>99800</v>
      </c>
      <c r="J417" s="4" t="s">
        <v>13</v>
      </c>
      <c r="K417" s="4" t="s">
        <v>14</v>
      </c>
      <c r="L417" s="4" t="s">
        <v>15</v>
      </c>
      <c r="M417" s="17"/>
      <c r="N417" s="17"/>
      <c r="O417" s="27" t="s">
        <v>19</v>
      </c>
    </row>
    <row r="418" spans="1:15" x14ac:dyDescent="0.35">
      <c r="A418" s="5">
        <v>215071</v>
      </c>
      <c r="B418" s="5">
        <v>890306950</v>
      </c>
      <c r="C418" s="6" t="s">
        <v>12</v>
      </c>
      <c r="D418" s="5" t="s">
        <v>16</v>
      </c>
      <c r="E418" s="5">
        <v>215071</v>
      </c>
      <c r="F418" s="8">
        <v>45105.456863426138</v>
      </c>
      <c r="G418" s="8">
        <v>45122</v>
      </c>
      <c r="H418" s="7">
        <v>156800</v>
      </c>
      <c r="I418" s="7">
        <v>156800</v>
      </c>
      <c r="J418" s="4" t="s">
        <v>13</v>
      </c>
      <c r="K418" s="4" t="s">
        <v>14</v>
      </c>
      <c r="L418" s="4" t="s">
        <v>15</v>
      </c>
      <c r="M418" s="17"/>
      <c r="N418" s="17"/>
      <c r="O418" s="27" t="s">
        <v>19</v>
      </c>
    </row>
    <row r="419" spans="1:15" x14ac:dyDescent="0.35">
      <c r="A419" s="5">
        <v>215077</v>
      </c>
      <c r="B419" s="5">
        <v>890306950</v>
      </c>
      <c r="C419" s="6" t="s">
        <v>12</v>
      </c>
      <c r="D419" s="5" t="s">
        <v>16</v>
      </c>
      <c r="E419" s="5">
        <v>215077</v>
      </c>
      <c r="F419" s="8">
        <v>45105.458877303172</v>
      </c>
      <c r="G419" s="8">
        <v>45122</v>
      </c>
      <c r="H419" s="7">
        <v>73400</v>
      </c>
      <c r="I419" s="7">
        <v>73400</v>
      </c>
      <c r="J419" s="4" t="s">
        <v>13</v>
      </c>
      <c r="K419" s="4" t="s">
        <v>14</v>
      </c>
      <c r="L419" s="4" t="s">
        <v>15</v>
      </c>
      <c r="M419" s="17"/>
      <c r="N419" s="17"/>
      <c r="O419" s="27" t="s">
        <v>19</v>
      </c>
    </row>
    <row r="420" spans="1:15" x14ac:dyDescent="0.35">
      <c r="A420" s="5">
        <v>215096</v>
      </c>
      <c r="B420" s="5">
        <v>890306950</v>
      </c>
      <c r="C420" s="6" t="s">
        <v>12</v>
      </c>
      <c r="D420" s="5" t="s">
        <v>16</v>
      </c>
      <c r="E420" s="5">
        <v>215096</v>
      </c>
      <c r="F420" s="8">
        <v>45105.47891202569</v>
      </c>
      <c r="G420" s="8">
        <v>45122</v>
      </c>
      <c r="H420" s="7">
        <v>152200</v>
      </c>
      <c r="I420" s="7">
        <v>152200</v>
      </c>
      <c r="J420" s="4" t="s">
        <v>13</v>
      </c>
      <c r="K420" s="4" t="s">
        <v>14</v>
      </c>
      <c r="L420" s="4" t="s">
        <v>15</v>
      </c>
      <c r="M420" s="17"/>
      <c r="N420" s="17"/>
      <c r="O420" s="27" t="s">
        <v>19</v>
      </c>
    </row>
    <row r="421" spans="1:15" x14ac:dyDescent="0.35">
      <c r="A421" s="5">
        <v>215106</v>
      </c>
      <c r="B421" s="5">
        <v>890306950</v>
      </c>
      <c r="C421" s="6" t="s">
        <v>12</v>
      </c>
      <c r="D421" s="5" t="s">
        <v>16</v>
      </c>
      <c r="E421" s="5">
        <v>215106</v>
      </c>
      <c r="F421" s="8">
        <v>45105.49138888903</v>
      </c>
      <c r="G421" s="8">
        <v>45122</v>
      </c>
      <c r="H421" s="7">
        <v>157400</v>
      </c>
      <c r="I421" s="7">
        <v>157400</v>
      </c>
      <c r="J421" s="4" t="s">
        <v>13</v>
      </c>
      <c r="K421" s="4" t="s">
        <v>14</v>
      </c>
      <c r="L421" s="4" t="s">
        <v>15</v>
      </c>
      <c r="M421" s="17"/>
      <c r="N421" s="17"/>
      <c r="O421" s="27" t="s">
        <v>19</v>
      </c>
    </row>
    <row r="422" spans="1:15" x14ac:dyDescent="0.35">
      <c r="A422" s="5">
        <v>215143</v>
      </c>
      <c r="B422" s="5">
        <v>890306950</v>
      </c>
      <c r="C422" s="6" t="s">
        <v>12</v>
      </c>
      <c r="D422" s="5" t="s">
        <v>16</v>
      </c>
      <c r="E422" s="5">
        <v>215143</v>
      </c>
      <c r="F422" s="8">
        <v>45105.5833449075</v>
      </c>
      <c r="G422" s="8">
        <v>45122</v>
      </c>
      <c r="H422" s="7">
        <v>87300</v>
      </c>
      <c r="I422" s="7">
        <v>87300</v>
      </c>
      <c r="J422" s="4" t="s">
        <v>13</v>
      </c>
      <c r="K422" s="4" t="s">
        <v>14</v>
      </c>
      <c r="L422" s="4" t="s">
        <v>15</v>
      </c>
      <c r="M422" s="17"/>
      <c r="N422" s="17"/>
      <c r="O422" s="27" t="s">
        <v>19</v>
      </c>
    </row>
    <row r="423" spans="1:15" x14ac:dyDescent="0.35">
      <c r="A423" s="5">
        <v>215155</v>
      </c>
      <c r="B423" s="5">
        <v>890306950</v>
      </c>
      <c r="C423" s="6" t="s">
        <v>12</v>
      </c>
      <c r="D423" s="5" t="s">
        <v>16</v>
      </c>
      <c r="E423" s="5">
        <v>215155</v>
      </c>
      <c r="F423" s="8">
        <v>45105.593321747612</v>
      </c>
      <c r="G423" s="8">
        <v>45122</v>
      </c>
      <c r="H423" s="7">
        <v>371800</v>
      </c>
      <c r="I423" s="7">
        <v>371800</v>
      </c>
      <c r="J423" s="4" t="s">
        <v>13</v>
      </c>
      <c r="K423" s="4" t="s">
        <v>14</v>
      </c>
      <c r="L423" s="4" t="s">
        <v>15</v>
      </c>
      <c r="M423" s="17"/>
      <c r="N423" s="17"/>
      <c r="O423" s="27" t="s">
        <v>19</v>
      </c>
    </row>
    <row r="424" spans="1:15" x14ac:dyDescent="0.35">
      <c r="A424" s="5">
        <v>215169</v>
      </c>
      <c r="B424" s="5">
        <v>890306950</v>
      </c>
      <c r="C424" s="6" t="s">
        <v>12</v>
      </c>
      <c r="D424" s="5" t="s">
        <v>16</v>
      </c>
      <c r="E424" s="5">
        <v>215169</v>
      </c>
      <c r="F424" s="8">
        <v>45105.611157407518</v>
      </c>
      <c r="G424" s="8">
        <v>45122</v>
      </c>
      <c r="H424" s="7">
        <v>74600</v>
      </c>
      <c r="I424" s="7">
        <v>74600</v>
      </c>
      <c r="J424" s="4" t="s">
        <v>13</v>
      </c>
      <c r="K424" s="4" t="s">
        <v>14</v>
      </c>
      <c r="L424" s="4" t="s">
        <v>15</v>
      </c>
      <c r="M424" s="17"/>
      <c r="N424" s="17"/>
      <c r="O424" s="27" t="s">
        <v>19</v>
      </c>
    </row>
    <row r="425" spans="1:15" x14ac:dyDescent="0.35">
      <c r="A425" s="5">
        <v>215173</v>
      </c>
      <c r="B425" s="5">
        <v>890306950</v>
      </c>
      <c r="C425" s="6" t="s">
        <v>12</v>
      </c>
      <c r="D425" s="5" t="s">
        <v>16</v>
      </c>
      <c r="E425" s="5">
        <v>215173</v>
      </c>
      <c r="F425" s="8">
        <v>45105.614953703713</v>
      </c>
      <c r="G425" s="8">
        <v>45122</v>
      </c>
      <c r="H425" s="7">
        <v>58700</v>
      </c>
      <c r="I425" s="7">
        <v>54600</v>
      </c>
      <c r="J425" s="4" t="s">
        <v>13</v>
      </c>
      <c r="K425" s="4" t="s">
        <v>14</v>
      </c>
      <c r="L425" s="4" t="s">
        <v>15</v>
      </c>
      <c r="M425" s="17"/>
      <c r="N425" s="17"/>
      <c r="O425" s="27" t="s">
        <v>19</v>
      </c>
    </row>
    <row r="426" spans="1:15" x14ac:dyDescent="0.35">
      <c r="A426" s="5">
        <v>215178</v>
      </c>
      <c r="B426" s="5">
        <v>890306950</v>
      </c>
      <c r="C426" s="6" t="s">
        <v>12</v>
      </c>
      <c r="D426" s="5" t="s">
        <v>16</v>
      </c>
      <c r="E426" s="5">
        <v>215178</v>
      </c>
      <c r="F426" s="8">
        <v>45105.620081018656</v>
      </c>
      <c r="G426" s="8">
        <v>45122</v>
      </c>
      <c r="H426" s="7">
        <v>101200</v>
      </c>
      <c r="I426" s="7">
        <v>101200</v>
      </c>
      <c r="J426" s="4" t="s">
        <v>13</v>
      </c>
      <c r="K426" s="4" t="s">
        <v>14</v>
      </c>
      <c r="L426" s="4" t="s">
        <v>15</v>
      </c>
      <c r="M426" s="17"/>
      <c r="N426" s="17"/>
      <c r="O426" s="27" t="s">
        <v>19</v>
      </c>
    </row>
    <row r="427" spans="1:15" x14ac:dyDescent="0.35">
      <c r="A427" s="5">
        <v>215191</v>
      </c>
      <c r="B427" s="5">
        <v>890306950</v>
      </c>
      <c r="C427" s="6" t="s">
        <v>12</v>
      </c>
      <c r="D427" s="5" t="s">
        <v>16</v>
      </c>
      <c r="E427" s="5">
        <v>215191</v>
      </c>
      <c r="F427" s="8">
        <v>45105.629814803135</v>
      </c>
      <c r="G427" s="8">
        <v>45122</v>
      </c>
      <c r="H427" s="7">
        <v>74800</v>
      </c>
      <c r="I427" s="7">
        <v>74800</v>
      </c>
      <c r="J427" s="4" t="s">
        <v>13</v>
      </c>
      <c r="K427" s="4" t="s">
        <v>14</v>
      </c>
      <c r="L427" s="4" t="s">
        <v>15</v>
      </c>
      <c r="M427" s="17"/>
      <c r="N427" s="17"/>
      <c r="O427" s="27" t="s">
        <v>19</v>
      </c>
    </row>
    <row r="428" spans="1:15" x14ac:dyDescent="0.35">
      <c r="A428" s="5">
        <v>215204</v>
      </c>
      <c r="B428" s="5">
        <v>890306950</v>
      </c>
      <c r="C428" s="6" t="s">
        <v>12</v>
      </c>
      <c r="D428" s="5" t="s">
        <v>16</v>
      </c>
      <c r="E428" s="5">
        <v>215204</v>
      </c>
      <c r="F428" s="8">
        <v>45105.64112268528</v>
      </c>
      <c r="G428" s="8">
        <v>45122</v>
      </c>
      <c r="H428" s="7">
        <v>202800</v>
      </c>
      <c r="I428" s="7">
        <v>202800</v>
      </c>
      <c r="J428" s="4" t="s">
        <v>13</v>
      </c>
      <c r="K428" s="4" t="s">
        <v>14</v>
      </c>
      <c r="L428" s="4" t="s">
        <v>15</v>
      </c>
      <c r="M428" s="17"/>
      <c r="N428" s="17"/>
      <c r="O428" s="27" t="s">
        <v>19</v>
      </c>
    </row>
    <row r="429" spans="1:15" x14ac:dyDescent="0.35">
      <c r="A429" s="5">
        <v>215215</v>
      </c>
      <c r="B429" s="5">
        <v>890306950</v>
      </c>
      <c r="C429" s="6" t="s">
        <v>12</v>
      </c>
      <c r="D429" s="5" t="s">
        <v>16</v>
      </c>
      <c r="E429" s="5">
        <v>215215</v>
      </c>
      <c r="F429" s="8">
        <v>45105.647650463041</v>
      </c>
      <c r="G429" s="8">
        <v>45122</v>
      </c>
      <c r="H429" s="7">
        <v>144000</v>
      </c>
      <c r="I429" s="7">
        <v>144000</v>
      </c>
      <c r="J429" s="4" t="s">
        <v>13</v>
      </c>
      <c r="K429" s="4" t="s">
        <v>14</v>
      </c>
      <c r="L429" s="4" t="s">
        <v>15</v>
      </c>
      <c r="M429" s="17"/>
      <c r="N429" s="17"/>
      <c r="O429" s="27" t="s">
        <v>19</v>
      </c>
    </row>
    <row r="430" spans="1:15" x14ac:dyDescent="0.35">
      <c r="A430" s="5">
        <v>215220</v>
      </c>
      <c r="B430" s="5">
        <v>890306950</v>
      </c>
      <c r="C430" s="6" t="s">
        <v>12</v>
      </c>
      <c r="D430" s="5" t="s">
        <v>16</v>
      </c>
      <c r="E430" s="5">
        <v>215220</v>
      </c>
      <c r="F430" s="8">
        <v>45105.653113414533</v>
      </c>
      <c r="G430" s="8">
        <v>45122</v>
      </c>
      <c r="H430" s="7">
        <v>125400</v>
      </c>
      <c r="I430" s="7">
        <v>125400</v>
      </c>
      <c r="J430" s="4" t="s">
        <v>13</v>
      </c>
      <c r="K430" s="4" t="s">
        <v>14</v>
      </c>
      <c r="L430" s="4" t="s">
        <v>15</v>
      </c>
      <c r="M430" s="17"/>
      <c r="N430" s="17"/>
      <c r="O430" s="27" t="s">
        <v>19</v>
      </c>
    </row>
    <row r="431" spans="1:15" x14ac:dyDescent="0.35">
      <c r="A431" s="5">
        <v>215319</v>
      </c>
      <c r="B431" s="5">
        <v>890306950</v>
      </c>
      <c r="C431" s="6" t="s">
        <v>12</v>
      </c>
      <c r="D431" s="5" t="s">
        <v>16</v>
      </c>
      <c r="E431" s="5">
        <v>215319</v>
      </c>
      <c r="F431" s="8">
        <v>45105.923715266399</v>
      </c>
      <c r="G431" s="8">
        <v>45122</v>
      </c>
      <c r="H431" s="7">
        <v>58700</v>
      </c>
      <c r="I431" s="7">
        <v>54600</v>
      </c>
      <c r="J431" s="4" t="s">
        <v>13</v>
      </c>
      <c r="K431" s="4" t="s">
        <v>14</v>
      </c>
      <c r="L431" s="4" t="s">
        <v>15</v>
      </c>
      <c r="M431" s="17"/>
      <c r="N431" s="17"/>
      <c r="O431" s="27" t="s">
        <v>19</v>
      </c>
    </row>
    <row r="432" spans="1:15" x14ac:dyDescent="0.35">
      <c r="A432" s="5">
        <v>215636</v>
      </c>
      <c r="B432" s="5">
        <v>890306950</v>
      </c>
      <c r="C432" s="6" t="s">
        <v>12</v>
      </c>
      <c r="D432" s="5" t="s">
        <v>16</v>
      </c>
      <c r="E432" s="5">
        <v>215636</v>
      </c>
      <c r="F432" s="8">
        <v>45106.571435173508</v>
      </c>
      <c r="G432" s="8">
        <v>45122</v>
      </c>
      <c r="H432" s="7">
        <v>58700</v>
      </c>
      <c r="I432" s="7">
        <v>54600</v>
      </c>
      <c r="J432" s="4" t="s">
        <v>13</v>
      </c>
      <c r="K432" s="4" t="s">
        <v>14</v>
      </c>
      <c r="L432" s="4" t="s">
        <v>15</v>
      </c>
      <c r="M432" s="17"/>
      <c r="N432" s="17"/>
      <c r="O432" s="27" t="s">
        <v>19</v>
      </c>
    </row>
    <row r="433" spans="1:15" x14ac:dyDescent="0.35">
      <c r="A433" s="5">
        <v>215639</v>
      </c>
      <c r="B433" s="5">
        <v>890306950</v>
      </c>
      <c r="C433" s="6" t="s">
        <v>12</v>
      </c>
      <c r="D433" s="5" t="s">
        <v>16</v>
      </c>
      <c r="E433" s="5">
        <v>215639</v>
      </c>
      <c r="F433" s="8">
        <v>45106.574560173787</v>
      </c>
      <c r="G433" s="8">
        <v>45122</v>
      </c>
      <c r="H433" s="7">
        <v>58700</v>
      </c>
      <c r="I433" s="7">
        <v>54600</v>
      </c>
      <c r="J433" s="4" t="s">
        <v>13</v>
      </c>
      <c r="K433" s="4" t="s">
        <v>14</v>
      </c>
      <c r="L433" s="4" t="s">
        <v>15</v>
      </c>
      <c r="M433" s="17"/>
      <c r="N433" s="17"/>
      <c r="O433" s="27" t="s">
        <v>19</v>
      </c>
    </row>
    <row r="434" spans="1:15" x14ac:dyDescent="0.35">
      <c r="A434" s="5">
        <v>215658</v>
      </c>
      <c r="B434" s="5">
        <v>890306950</v>
      </c>
      <c r="C434" s="6" t="s">
        <v>12</v>
      </c>
      <c r="D434" s="5" t="s">
        <v>16</v>
      </c>
      <c r="E434" s="5">
        <v>215658</v>
      </c>
      <c r="F434" s="8">
        <v>45106.602881933097</v>
      </c>
      <c r="G434" s="8">
        <v>45122</v>
      </c>
      <c r="H434" s="7">
        <v>144600</v>
      </c>
      <c r="I434" s="7">
        <v>144600</v>
      </c>
      <c r="J434" s="4" t="s">
        <v>13</v>
      </c>
      <c r="K434" s="4" t="s">
        <v>14</v>
      </c>
      <c r="L434" s="4" t="s">
        <v>15</v>
      </c>
      <c r="M434" s="17"/>
      <c r="N434" s="17"/>
      <c r="O434" s="27" t="s">
        <v>19</v>
      </c>
    </row>
    <row r="435" spans="1:15" x14ac:dyDescent="0.35">
      <c r="A435" s="5">
        <v>215674</v>
      </c>
      <c r="B435" s="5">
        <v>890306950</v>
      </c>
      <c r="C435" s="6" t="s">
        <v>12</v>
      </c>
      <c r="D435" s="5" t="s">
        <v>16</v>
      </c>
      <c r="E435" s="5">
        <v>215674</v>
      </c>
      <c r="F435" s="8">
        <v>45106.619120370597</v>
      </c>
      <c r="G435" s="8">
        <v>45122</v>
      </c>
      <c r="H435" s="7">
        <v>101400</v>
      </c>
      <c r="I435" s="7">
        <v>101400</v>
      </c>
      <c r="J435" s="4" t="s">
        <v>13</v>
      </c>
      <c r="K435" s="4" t="s">
        <v>14</v>
      </c>
      <c r="L435" s="4" t="s">
        <v>15</v>
      </c>
      <c r="M435" s="17"/>
      <c r="N435" s="17"/>
      <c r="O435" s="27" t="s">
        <v>19</v>
      </c>
    </row>
    <row r="436" spans="1:15" x14ac:dyDescent="0.35">
      <c r="A436" s="5">
        <v>215698</v>
      </c>
      <c r="B436" s="5">
        <v>890306950</v>
      </c>
      <c r="C436" s="6" t="s">
        <v>12</v>
      </c>
      <c r="D436" s="5" t="s">
        <v>16</v>
      </c>
      <c r="E436" s="5">
        <v>215698</v>
      </c>
      <c r="F436" s="8">
        <v>45106.644479166716</v>
      </c>
      <c r="G436" s="8">
        <v>45122</v>
      </c>
      <c r="H436" s="7">
        <v>273200</v>
      </c>
      <c r="I436" s="7">
        <v>273200</v>
      </c>
      <c r="J436" s="4" t="s">
        <v>13</v>
      </c>
      <c r="K436" s="4" t="s">
        <v>14</v>
      </c>
      <c r="L436" s="4" t="s">
        <v>15</v>
      </c>
      <c r="M436" s="17"/>
      <c r="N436" s="17"/>
      <c r="O436" s="27" t="s">
        <v>19</v>
      </c>
    </row>
    <row r="437" spans="1:15" x14ac:dyDescent="0.35">
      <c r="A437" s="5">
        <v>215709</v>
      </c>
      <c r="B437" s="5">
        <v>890306950</v>
      </c>
      <c r="C437" s="6" t="s">
        <v>12</v>
      </c>
      <c r="D437" s="5" t="s">
        <v>16</v>
      </c>
      <c r="E437" s="5">
        <v>215709</v>
      </c>
      <c r="F437" s="8">
        <v>45106.654733784497</v>
      </c>
      <c r="G437" s="8">
        <v>45122</v>
      </c>
      <c r="H437" s="7">
        <v>115100</v>
      </c>
      <c r="I437" s="7">
        <v>115100</v>
      </c>
      <c r="J437" s="4" t="s">
        <v>13</v>
      </c>
      <c r="K437" s="4" t="s">
        <v>14</v>
      </c>
      <c r="L437" s="4" t="s">
        <v>15</v>
      </c>
      <c r="M437" s="17"/>
      <c r="N437" s="17"/>
      <c r="O437" s="27" t="s">
        <v>19</v>
      </c>
    </row>
    <row r="438" spans="1:15" x14ac:dyDescent="0.35">
      <c r="A438" s="5">
        <v>215734</v>
      </c>
      <c r="B438" s="5">
        <v>890306950</v>
      </c>
      <c r="C438" s="6" t="s">
        <v>12</v>
      </c>
      <c r="D438" s="5" t="s">
        <v>16</v>
      </c>
      <c r="E438" s="5">
        <v>215734</v>
      </c>
      <c r="F438" s="8">
        <v>45106.672824062407</v>
      </c>
      <c r="G438" s="8">
        <v>45122</v>
      </c>
      <c r="H438" s="7">
        <v>92800</v>
      </c>
      <c r="I438" s="7">
        <v>92800</v>
      </c>
      <c r="J438" s="4" t="s">
        <v>13</v>
      </c>
      <c r="K438" s="4" t="s">
        <v>14</v>
      </c>
      <c r="L438" s="4" t="s">
        <v>15</v>
      </c>
      <c r="M438" s="17"/>
      <c r="N438" s="17"/>
      <c r="O438" s="27" t="s">
        <v>19</v>
      </c>
    </row>
    <row r="439" spans="1:15" x14ac:dyDescent="0.35">
      <c r="A439" s="5">
        <v>215782</v>
      </c>
      <c r="B439" s="5">
        <v>890306950</v>
      </c>
      <c r="C439" s="6" t="s">
        <v>12</v>
      </c>
      <c r="D439" s="5" t="s">
        <v>16</v>
      </c>
      <c r="E439" s="5">
        <v>215782</v>
      </c>
      <c r="F439" s="8">
        <v>45106.694247685373</v>
      </c>
      <c r="G439" s="8">
        <v>45122</v>
      </c>
      <c r="H439" s="7">
        <v>151300</v>
      </c>
      <c r="I439" s="7">
        <v>151300</v>
      </c>
      <c r="J439" s="4" t="s">
        <v>13</v>
      </c>
      <c r="K439" s="4" t="s">
        <v>14</v>
      </c>
      <c r="L439" s="4" t="s">
        <v>15</v>
      </c>
      <c r="M439" s="17"/>
      <c r="N439" s="17"/>
      <c r="O439" s="27" t="s">
        <v>19</v>
      </c>
    </row>
    <row r="440" spans="1:15" x14ac:dyDescent="0.35">
      <c r="A440" s="5">
        <v>215902</v>
      </c>
      <c r="B440" s="5">
        <v>890306950</v>
      </c>
      <c r="C440" s="6" t="s">
        <v>12</v>
      </c>
      <c r="D440" s="5" t="s">
        <v>16</v>
      </c>
      <c r="E440" s="5">
        <v>215902</v>
      </c>
      <c r="F440" s="8">
        <v>45107.35143518541</v>
      </c>
      <c r="G440" s="8">
        <v>45122</v>
      </c>
      <c r="H440" s="7">
        <v>120700</v>
      </c>
      <c r="I440" s="7">
        <v>120700</v>
      </c>
      <c r="J440" s="4" t="s">
        <v>13</v>
      </c>
      <c r="K440" s="4" t="s">
        <v>14</v>
      </c>
      <c r="L440" s="4" t="s">
        <v>15</v>
      </c>
      <c r="M440" s="17"/>
      <c r="N440" s="17"/>
      <c r="O440" s="27" t="s">
        <v>19</v>
      </c>
    </row>
    <row r="441" spans="1:15" x14ac:dyDescent="0.35">
      <c r="A441" s="5">
        <v>215934</v>
      </c>
      <c r="B441" s="5">
        <v>890306950</v>
      </c>
      <c r="C441" s="6" t="s">
        <v>12</v>
      </c>
      <c r="D441" s="5" t="s">
        <v>16</v>
      </c>
      <c r="E441" s="5">
        <v>215934</v>
      </c>
      <c r="F441" s="8">
        <v>45107.38136572903</v>
      </c>
      <c r="G441" s="8">
        <v>45122</v>
      </c>
      <c r="H441" s="7">
        <v>125000</v>
      </c>
      <c r="I441" s="7">
        <v>125000</v>
      </c>
      <c r="J441" s="4" t="s">
        <v>13</v>
      </c>
      <c r="K441" s="4" t="s">
        <v>14</v>
      </c>
      <c r="L441" s="4" t="s">
        <v>15</v>
      </c>
      <c r="M441" s="17"/>
      <c r="N441" s="17"/>
      <c r="O441" s="27" t="s">
        <v>19</v>
      </c>
    </row>
    <row r="442" spans="1:15" x14ac:dyDescent="0.35">
      <c r="A442" s="5">
        <v>215947</v>
      </c>
      <c r="B442" s="5">
        <v>890306950</v>
      </c>
      <c r="C442" s="6" t="s">
        <v>12</v>
      </c>
      <c r="D442" s="5" t="s">
        <v>16</v>
      </c>
      <c r="E442" s="5">
        <v>215947</v>
      </c>
      <c r="F442" s="8">
        <v>45107.397222222295</v>
      </c>
      <c r="G442" s="8">
        <v>45122</v>
      </c>
      <c r="H442" s="7">
        <v>311800</v>
      </c>
      <c r="I442" s="7">
        <v>311800</v>
      </c>
      <c r="J442" s="4" t="s">
        <v>13</v>
      </c>
      <c r="K442" s="4" t="s">
        <v>14</v>
      </c>
      <c r="L442" s="4" t="s">
        <v>15</v>
      </c>
      <c r="M442" s="17"/>
      <c r="N442" s="17"/>
      <c r="O442" s="27" t="s">
        <v>19</v>
      </c>
    </row>
    <row r="443" spans="1:15" x14ac:dyDescent="0.35">
      <c r="A443" s="5">
        <v>215962</v>
      </c>
      <c r="B443" s="5">
        <v>890306950</v>
      </c>
      <c r="C443" s="6" t="s">
        <v>12</v>
      </c>
      <c r="D443" s="5" t="s">
        <v>16</v>
      </c>
      <c r="E443" s="5">
        <v>215962</v>
      </c>
      <c r="F443" s="8">
        <v>45107.414212963078</v>
      </c>
      <c r="G443" s="8">
        <v>45122</v>
      </c>
      <c r="H443" s="7">
        <v>127000</v>
      </c>
      <c r="I443" s="7">
        <v>127000</v>
      </c>
      <c r="J443" s="4" t="s">
        <v>13</v>
      </c>
      <c r="K443" s="4" t="s">
        <v>14</v>
      </c>
      <c r="L443" s="4" t="s">
        <v>15</v>
      </c>
      <c r="M443" s="17"/>
      <c r="N443" s="17"/>
      <c r="O443" s="27" t="s">
        <v>19</v>
      </c>
    </row>
    <row r="444" spans="1:15" x14ac:dyDescent="0.35">
      <c r="A444" s="5">
        <v>215970</v>
      </c>
      <c r="B444" s="5">
        <v>890306950</v>
      </c>
      <c r="C444" s="6" t="s">
        <v>12</v>
      </c>
      <c r="D444" s="5" t="s">
        <v>16</v>
      </c>
      <c r="E444" s="5">
        <v>215970</v>
      </c>
      <c r="F444" s="8">
        <v>45107.42054398125</v>
      </c>
      <c r="G444" s="8">
        <v>45122</v>
      </c>
      <c r="H444" s="7">
        <v>93100</v>
      </c>
      <c r="I444" s="7">
        <v>93100</v>
      </c>
      <c r="J444" s="4" t="s">
        <v>13</v>
      </c>
      <c r="K444" s="4" t="s">
        <v>14</v>
      </c>
      <c r="L444" s="4" t="s">
        <v>15</v>
      </c>
      <c r="M444" s="17"/>
      <c r="N444" s="17"/>
      <c r="O444" s="27" t="s">
        <v>19</v>
      </c>
    </row>
    <row r="445" spans="1:15" x14ac:dyDescent="0.35">
      <c r="A445" s="5">
        <v>215971</v>
      </c>
      <c r="B445" s="5">
        <v>890306950</v>
      </c>
      <c r="C445" s="6" t="s">
        <v>12</v>
      </c>
      <c r="D445" s="5" t="s">
        <v>16</v>
      </c>
      <c r="E445" s="5">
        <v>215971</v>
      </c>
      <c r="F445" s="8">
        <v>45107.421562488656</v>
      </c>
      <c r="G445" s="8">
        <v>45122</v>
      </c>
      <c r="H445" s="7">
        <v>139000</v>
      </c>
      <c r="I445" s="7">
        <v>139000</v>
      </c>
      <c r="J445" s="4" t="s">
        <v>13</v>
      </c>
      <c r="K445" s="4" t="s">
        <v>14</v>
      </c>
      <c r="L445" s="4" t="s">
        <v>15</v>
      </c>
      <c r="M445" s="17"/>
      <c r="N445" s="17"/>
      <c r="O445" s="27" t="s">
        <v>19</v>
      </c>
    </row>
    <row r="446" spans="1:15" x14ac:dyDescent="0.35">
      <c r="A446" s="5">
        <v>215986</v>
      </c>
      <c r="B446" s="5">
        <v>890306950</v>
      </c>
      <c r="C446" s="6" t="s">
        <v>12</v>
      </c>
      <c r="D446" s="5" t="s">
        <v>16</v>
      </c>
      <c r="E446" s="5">
        <v>215986</v>
      </c>
      <c r="F446" s="8">
        <v>45107.431087951176</v>
      </c>
      <c r="G446" s="8">
        <v>45122</v>
      </c>
      <c r="H446" s="7">
        <v>141300</v>
      </c>
      <c r="I446" s="7">
        <v>141300</v>
      </c>
      <c r="J446" s="4" t="s">
        <v>13</v>
      </c>
      <c r="K446" s="4" t="s">
        <v>14</v>
      </c>
      <c r="L446" s="4" t="s">
        <v>15</v>
      </c>
      <c r="M446" s="17"/>
      <c r="N446" s="17"/>
      <c r="O446" s="27" t="s">
        <v>19</v>
      </c>
    </row>
    <row r="447" spans="1:15" x14ac:dyDescent="0.35">
      <c r="A447" s="5">
        <v>216000</v>
      </c>
      <c r="B447" s="5">
        <v>890306950</v>
      </c>
      <c r="C447" s="6" t="s">
        <v>12</v>
      </c>
      <c r="D447" s="5" t="s">
        <v>16</v>
      </c>
      <c r="E447" s="5">
        <v>216000</v>
      </c>
      <c r="F447" s="8">
        <v>45107.446261562407</v>
      </c>
      <c r="G447" s="8">
        <v>45122</v>
      </c>
      <c r="H447" s="7">
        <v>155300</v>
      </c>
      <c r="I447" s="7">
        <v>155300</v>
      </c>
      <c r="J447" s="4" t="s">
        <v>13</v>
      </c>
      <c r="K447" s="4" t="s">
        <v>14</v>
      </c>
      <c r="L447" s="4" t="s">
        <v>15</v>
      </c>
      <c r="M447" s="17"/>
      <c r="N447" s="17"/>
      <c r="O447" s="27" t="s">
        <v>19</v>
      </c>
    </row>
    <row r="448" spans="1:15" x14ac:dyDescent="0.35">
      <c r="A448" s="5">
        <v>216019</v>
      </c>
      <c r="B448" s="5">
        <v>890306950</v>
      </c>
      <c r="C448" s="6" t="s">
        <v>12</v>
      </c>
      <c r="D448" s="5" t="s">
        <v>16</v>
      </c>
      <c r="E448" s="5">
        <v>216019</v>
      </c>
      <c r="F448" s="8">
        <v>45107.465740740765</v>
      </c>
      <c r="G448" s="8">
        <v>45122</v>
      </c>
      <c r="H448" s="7">
        <v>137600</v>
      </c>
      <c r="I448" s="7">
        <v>137600</v>
      </c>
      <c r="J448" s="4" t="s">
        <v>13</v>
      </c>
      <c r="K448" s="4" t="s">
        <v>14</v>
      </c>
      <c r="L448" s="4" t="s">
        <v>15</v>
      </c>
      <c r="M448" s="17"/>
      <c r="N448" s="17"/>
      <c r="O448" s="27" t="s">
        <v>19</v>
      </c>
    </row>
    <row r="449" spans="1:15" x14ac:dyDescent="0.35">
      <c r="A449" s="5">
        <v>216065</v>
      </c>
      <c r="B449" s="5">
        <v>890306950</v>
      </c>
      <c r="C449" s="6" t="s">
        <v>12</v>
      </c>
      <c r="D449" s="5" t="s">
        <v>16</v>
      </c>
      <c r="E449" s="5">
        <v>216065</v>
      </c>
      <c r="F449" s="8">
        <v>45107.516388888936</v>
      </c>
      <c r="G449" s="8">
        <v>45122</v>
      </c>
      <c r="H449" s="7">
        <v>111900</v>
      </c>
      <c r="I449" s="7">
        <v>111900</v>
      </c>
      <c r="J449" s="4" t="s">
        <v>13</v>
      </c>
      <c r="K449" s="4" t="s">
        <v>14</v>
      </c>
      <c r="L449" s="4" t="s">
        <v>15</v>
      </c>
      <c r="M449" s="17"/>
      <c r="N449" s="17"/>
      <c r="O449" s="27" t="s">
        <v>19</v>
      </c>
    </row>
    <row r="450" spans="1:15" x14ac:dyDescent="0.35">
      <c r="A450" s="5">
        <v>216093</v>
      </c>
      <c r="B450" s="5">
        <v>890306950</v>
      </c>
      <c r="C450" s="6" t="s">
        <v>12</v>
      </c>
      <c r="D450" s="5" t="s">
        <v>16</v>
      </c>
      <c r="E450" s="5">
        <v>216093</v>
      </c>
      <c r="F450" s="8">
        <v>45107.60060185194</v>
      </c>
      <c r="G450" s="8">
        <v>45122</v>
      </c>
      <c r="H450" s="7">
        <v>273900</v>
      </c>
      <c r="I450" s="7">
        <v>273900</v>
      </c>
      <c r="J450" s="4" t="s">
        <v>13</v>
      </c>
      <c r="K450" s="4" t="s">
        <v>14</v>
      </c>
      <c r="L450" s="4" t="s">
        <v>15</v>
      </c>
      <c r="M450" s="17"/>
      <c r="N450" s="17"/>
      <c r="O450" s="27" t="s">
        <v>19</v>
      </c>
    </row>
    <row r="451" spans="1:15" x14ac:dyDescent="0.35">
      <c r="A451" s="5">
        <v>216095</v>
      </c>
      <c r="B451" s="5">
        <v>890306950</v>
      </c>
      <c r="C451" s="6" t="s">
        <v>12</v>
      </c>
      <c r="D451" s="5" t="s">
        <v>16</v>
      </c>
      <c r="E451" s="5">
        <v>216095</v>
      </c>
      <c r="F451" s="8">
        <v>45107.601840266027</v>
      </c>
      <c r="G451" s="8">
        <v>45122</v>
      </c>
      <c r="H451" s="7">
        <v>94200</v>
      </c>
      <c r="I451" s="7">
        <v>94200</v>
      </c>
      <c r="J451" s="4" t="s">
        <v>13</v>
      </c>
      <c r="K451" s="4" t="s">
        <v>14</v>
      </c>
      <c r="L451" s="4" t="s">
        <v>15</v>
      </c>
      <c r="M451" s="17"/>
      <c r="N451" s="17"/>
      <c r="O451" s="27" t="s">
        <v>19</v>
      </c>
    </row>
    <row r="452" spans="1:15" x14ac:dyDescent="0.35">
      <c r="A452" s="5">
        <v>216097</v>
      </c>
      <c r="B452" s="5">
        <v>890306950</v>
      </c>
      <c r="C452" s="6" t="s">
        <v>12</v>
      </c>
      <c r="D452" s="5" t="s">
        <v>16</v>
      </c>
      <c r="E452" s="5">
        <v>216097</v>
      </c>
      <c r="F452" s="8">
        <v>45107.603657396045</v>
      </c>
      <c r="G452" s="8">
        <v>45122</v>
      </c>
      <c r="H452" s="7">
        <v>105300</v>
      </c>
      <c r="I452" s="7">
        <v>105300</v>
      </c>
      <c r="J452" s="4" t="s">
        <v>13</v>
      </c>
      <c r="K452" s="4" t="s">
        <v>14</v>
      </c>
      <c r="L452" s="4" t="s">
        <v>15</v>
      </c>
      <c r="M452" s="17"/>
      <c r="N452" s="17"/>
      <c r="O452" s="27" t="s">
        <v>19</v>
      </c>
    </row>
    <row r="453" spans="1:15" x14ac:dyDescent="0.35">
      <c r="A453" s="5">
        <v>216107</v>
      </c>
      <c r="B453" s="5">
        <v>890306950</v>
      </c>
      <c r="C453" s="6" t="s">
        <v>12</v>
      </c>
      <c r="D453" s="5" t="s">
        <v>16</v>
      </c>
      <c r="E453" s="5">
        <v>216107</v>
      </c>
      <c r="F453" s="8">
        <v>45107.607997685205</v>
      </c>
      <c r="G453" s="8">
        <v>45122</v>
      </c>
      <c r="H453" s="7">
        <v>75700</v>
      </c>
      <c r="I453" s="7">
        <v>75700</v>
      </c>
      <c r="J453" s="4" t="s">
        <v>13</v>
      </c>
      <c r="K453" s="4" t="s">
        <v>14</v>
      </c>
      <c r="L453" s="4" t="s">
        <v>15</v>
      </c>
      <c r="M453" s="17"/>
      <c r="N453" s="17"/>
      <c r="O453" s="27" t="s">
        <v>19</v>
      </c>
    </row>
    <row r="454" spans="1:15" x14ac:dyDescent="0.35">
      <c r="A454" s="5">
        <v>216208</v>
      </c>
      <c r="B454" s="5">
        <v>890306950</v>
      </c>
      <c r="C454" s="6" t="s">
        <v>12</v>
      </c>
      <c r="D454" s="5" t="s">
        <v>16</v>
      </c>
      <c r="E454" s="5">
        <v>216208</v>
      </c>
      <c r="F454" s="8">
        <v>45107.689467592631</v>
      </c>
      <c r="G454" s="8">
        <v>45122</v>
      </c>
      <c r="H454" s="7">
        <v>73400</v>
      </c>
      <c r="I454" s="7">
        <v>73400</v>
      </c>
      <c r="J454" s="4" t="s">
        <v>13</v>
      </c>
      <c r="K454" s="4" t="s">
        <v>14</v>
      </c>
      <c r="L454" s="4" t="s">
        <v>15</v>
      </c>
      <c r="M454" s="17"/>
      <c r="N454" s="17"/>
      <c r="O454" s="27" t="s">
        <v>19</v>
      </c>
    </row>
    <row r="455" spans="1:15" x14ac:dyDescent="0.35">
      <c r="A455" s="5">
        <v>216280</v>
      </c>
      <c r="B455" s="5">
        <v>890306950</v>
      </c>
      <c r="C455" s="6" t="s">
        <v>12</v>
      </c>
      <c r="D455" s="5" t="s">
        <v>16</v>
      </c>
      <c r="E455" s="5">
        <v>216280</v>
      </c>
      <c r="F455" s="8">
        <v>45107.742546284571</v>
      </c>
      <c r="G455" s="8">
        <v>45122</v>
      </c>
      <c r="H455" s="7">
        <v>155300</v>
      </c>
      <c r="I455" s="7">
        <v>155300</v>
      </c>
      <c r="J455" s="4" t="s">
        <v>13</v>
      </c>
      <c r="K455" s="4" t="s">
        <v>14</v>
      </c>
      <c r="L455" s="4" t="s">
        <v>15</v>
      </c>
      <c r="M455" s="17"/>
      <c r="N455" s="17"/>
      <c r="O455" s="27" t="s">
        <v>19</v>
      </c>
    </row>
    <row r="456" spans="1:15" x14ac:dyDescent="0.35">
      <c r="A456" s="5">
        <v>216428</v>
      </c>
      <c r="B456" s="5">
        <v>890306950</v>
      </c>
      <c r="C456" s="6" t="s">
        <v>12</v>
      </c>
      <c r="D456" s="5" t="s">
        <v>16</v>
      </c>
      <c r="E456" s="5">
        <v>216428</v>
      </c>
      <c r="F456" s="8">
        <v>45108.547326377127</v>
      </c>
      <c r="G456" s="3">
        <v>45153</v>
      </c>
      <c r="H456" s="7">
        <v>58700</v>
      </c>
      <c r="I456" s="7">
        <v>42300</v>
      </c>
      <c r="J456" s="4" t="s">
        <v>13</v>
      </c>
      <c r="K456" s="4" t="s">
        <v>14</v>
      </c>
      <c r="L456" s="4" t="s">
        <v>15</v>
      </c>
      <c r="M456" s="17"/>
      <c r="N456" s="17"/>
      <c r="O456" s="27" t="s">
        <v>19</v>
      </c>
    </row>
    <row r="457" spans="1:15" x14ac:dyDescent="0.35">
      <c r="A457" s="5">
        <v>216452</v>
      </c>
      <c r="B457" s="5">
        <v>890306950</v>
      </c>
      <c r="C457" s="6" t="s">
        <v>12</v>
      </c>
      <c r="D457" s="5" t="s">
        <v>16</v>
      </c>
      <c r="E457" s="5">
        <v>216452</v>
      </c>
      <c r="F457" s="8">
        <v>45108.605104154907</v>
      </c>
      <c r="G457" s="3">
        <v>45153</v>
      </c>
      <c r="H457" s="7">
        <v>58700</v>
      </c>
      <c r="I457" s="7">
        <v>54600</v>
      </c>
      <c r="J457" s="4" t="s">
        <v>13</v>
      </c>
      <c r="K457" s="4" t="s">
        <v>14</v>
      </c>
      <c r="L457" s="4" t="s">
        <v>15</v>
      </c>
      <c r="M457" s="17"/>
      <c r="N457" s="17"/>
      <c r="O457" s="27" t="s">
        <v>19</v>
      </c>
    </row>
    <row r="458" spans="1:15" x14ac:dyDescent="0.35">
      <c r="A458" s="5">
        <v>216460</v>
      </c>
      <c r="B458" s="5">
        <v>890306950</v>
      </c>
      <c r="C458" s="6" t="s">
        <v>12</v>
      </c>
      <c r="D458" s="5" t="s">
        <v>16</v>
      </c>
      <c r="E458" s="5">
        <v>216460</v>
      </c>
      <c r="F458" s="8">
        <v>45109.407233784907</v>
      </c>
      <c r="G458" s="3">
        <v>45153</v>
      </c>
      <c r="H458" s="7">
        <v>58700</v>
      </c>
      <c r="I458" s="7">
        <v>42300</v>
      </c>
      <c r="J458" s="4" t="s">
        <v>13</v>
      </c>
      <c r="K458" s="4" t="s">
        <v>14</v>
      </c>
      <c r="L458" s="4" t="s">
        <v>15</v>
      </c>
      <c r="M458" s="17"/>
      <c r="N458" s="17"/>
      <c r="O458" s="27" t="s">
        <v>19</v>
      </c>
    </row>
    <row r="459" spans="1:15" x14ac:dyDescent="0.35">
      <c r="A459" s="5">
        <v>216476</v>
      </c>
      <c r="B459" s="5">
        <v>890306950</v>
      </c>
      <c r="C459" s="6" t="s">
        <v>12</v>
      </c>
      <c r="D459" s="5" t="s">
        <v>16</v>
      </c>
      <c r="E459" s="5">
        <v>216476</v>
      </c>
      <c r="F459" s="8">
        <v>45110.471157395747</v>
      </c>
      <c r="G459" s="3">
        <v>45153</v>
      </c>
      <c r="H459" s="7">
        <v>58700</v>
      </c>
      <c r="I459" s="7">
        <v>54600</v>
      </c>
      <c r="J459" s="4" t="s">
        <v>13</v>
      </c>
      <c r="K459" s="4" t="s">
        <v>14</v>
      </c>
      <c r="L459" s="4" t="s">
        <v>15</v>
      </c>
      <c r="M459" s="17"/>
      <c r="N459" s="17"/>
      <c r="O459" s="27" t="s">
        <v>19</v>
      </c>
    </row>
    <row r="460" spans="1:15" x14ac:dyDescent="0.35">
      <c r="A460" s="5">
        <v>216479</v>
      </c>
      <c r="B460" s="5">
        <v>890306950</v>
      </c>
      <c r="C460" s="6" t="s">
        <v>12</v>
      </c>
      <c r="D460" s="5" t="s">
        <v>16</v>
      </c>
      <c r="E460" s="5">
        <v>216479</v>
      </c>
      <c r="F460" s="8">
        <v>45110.586053228937</v>
      </c>
      <c r="G460" s="3">
        <v>45153</v>
      </c>
      <c r="H460" s="7">
        <v>58700</v>
      </c>
      <c r="I460" s="7">
        <v>54600</v>
      </c>
      <c r="J460" s="4" t="s">
        <v>13</v>
      </c>
      <c r="K460" s="4" t="s">
        <v>14</v>
      </c>
      <c r="L460" s="4" t="s">
        <v>15</v>
      </c>
      <c r="M460" s="17"/>
      <c r="N460" s="17"/>
      <c r="O460" s="27" t="s">
        <v>19</v>
      </c>
    </row>
    <row r="461" spans="1:15" x14ac:dyDescent="0.35">
      <c r="A461" s="5">
        <v>216509</v>
      </c>
      <c r="B461" s="5">
        <v>890306950</v>
      </c>
      <c r="C461" s="6" t="s">
        <v>12</v>
      </c>
      <c r="D461" s="5" t="s">
        <v>16</v>
      </c>
      <c r="E461" s="5">
        <v>216509</v>
      </c>
      <c r="F461" s="8">
        <v>45111.34082175931</v>
      </c>
      <c r="G461" s="3">
        <v>45153</v>
      </c>
      <c r="H461" s="7">
        <v>74800</v>
      </c>
      <c r="I461" s="7">
        <v>74800</v>
      </c>
      <c r="J461" s="4" t="s">
        <v>13</v>
      </c>
      <c r="K461" s="4" t="s">
        <v>14</v>
      </c>
      <c r="L461" s="4" t="s">
        <v>15</v>
      </c>
      <c r="M461" s="17"/>
      <c r="N461" s="17"/>
      <c r="O461" s="27" t="s">
        <v>19</v>
      </c>
    </row>
    <row r="462" spans="1:15" x14ac:dyDescent="0.35">
      <c r="A462" s="5">
        <v>216529</v>
      </c>
      <c r="B462" s="5">
        <v>890306950</v>
      </c>
      <c r="C462" s="6" t="s">
        <v>12</v>
      </c>
      <c r="D462" s="5" t="s">
        <v>16</v>
      </c>
      <c r="E462" s="5">
        <v>216529</v>
      </c>
      <c r="F462" s="8">
        <v>45111.364722210448</v>
      </c>
      <c r="G462" s="3">
        <v>45153</v>
      </c>
      <c r="H462" s="7">
        <v>398800</v>
      </c>
      <c r="I462" s="7">
        <v>398800</v>
      </c>
      <c r="J462" s="4" t="s">
        <v>13</v>
      </c>
      <c r="K462" s="4" t="s">
        <v>14</v>
      </c>
      <c r="L462" s="4" t="s">
        <v>15</v>
      </c>
      <c r="M462" s="17"/>
      <c r="N462" s="17"/>
      <c r="O462" s="27" t="s">
        <v>19</v>
      </c>
    </row>
    <row r="463" spans="1:15" x14ac:dyDescent="0.35">
      <c r="A463" s="5">
        <v>216534</v>
      </c>
      <c r="B463" s="5">
        <v>890306950</v>
      </c>
      <c r="C463" s="6" t="s">
        <v>12</v>
      </c>
      <c r="D463" s="5" t="s">
        <v>16</v>
      </c>
      <c r="E463" s="5">
        <v>216534</v>
      </c>
      <c r="F463" s="8">
        <v>45111.371261562686</v>
      </c>
      <c r="G463" s="3">
        <v>45153</v>
      </c>
      <c r="H463" s="7">
        <v>74900</v>
      </c>
      <c r="I463" s="7">
        <v>74900</v>
      </c>
      <c r="J463" s="4" t="s">
        <v>13</v>
      </c>
      <c r="K463" s="4" t="s">
        <v>14</v>
      </c>
      <c r="L463" s="4" t="s">
        <v>15</v>
      </c>
      <c r="M463" s="17"/>
      <c r="N463" s="17"/>
      <c r="O463" s="27" t="s">
        <v>19</v>
      </c>
    </row>
    <row r="464" spans="1:15" x14ac:dyDescent="0.35">
      <c r="A464" s="5">
        <v>216539</v>
      </c>
      <c r="B464" s="5">
        <v>890306950</v>
      </c>
      <c r="C464" s="6" t="s">
        <v>12</v>
      </c>
      <c r="D464" s="5" t="s">
        <v>16</v>
      </c>
      <c r="E464" s="5">
        <v>216539</v>
      </c>
      <c r="F464" s="8">
        <v>45111.3795717475</v>
      </c>
      <c r="G464" s="3">
        <v>45153</v>
      </c>
      <c r="H464" s="7">
        <v>73400</v>
      </c>
      <c r="I464" s="7">
        <v>73400</v>
      </c>
      <c r="J464" s="4" t="s">
        <v>13</v>
      </c>
      <c r="K464" s="4" t="s">
        <v>14</v>
      </c>
      <c r="L464" s="4" t="s">
        <v>15</v>
      </c>
      <c r="M464" s="17"/>
      <c r="N464" s="17"/>
      <c r="O464" s="27" t="s">
        <v>19</v>
      </c>
    </row>
    <row r="465" spans="1:15" x14ac:dyDescent="0.35">
      <c r="A465" s="5">
        <v>216589</v>
      </c>
      <c r="B465" s="5">
        <v>890306950</v>
      </c>
      <c r="C465" s="6" t="s">
        <v>12</v>
      </c>
      <c r="D465" s="5" t="s">
        <v>16</v>
      </c>
      <c r="E465" s="5">
        <v>216589</v>
      </c>
      <c r="F465" s="8">
        <v>45111.432326389011</v>
      </c>
      <c r="G465" s="3">
        <v>45153</v>
      </c>
      <c r="H465" s="7">
        <v>77600</v>
      </c>
      <c r="I465" s="7">
        <v>77600</v>
      </c>
      <c r="J465" s="4" t="s">
        <v>13</v>
      </c>
      <c r="K465" s="4" t="s">
        <v>14</v>
      </c>
      <c r="L465" s="4" t="s">
        <v>15</v>
      </c>
      <c r="M465" s="17"/>
      <c r="N465" s="17"/>
      <c r="O465" s="27" t="s">
        <v>19</v>
      </c>
    </row>
    <row r="466" spans="1:15" x14ac:dyDescent="0.35">
      <c r="A466" s="5">
        <v>216656</v>
      </c>
      <c r="B466" s="5">
        <v>890306950</v>
      </c>
      <c r="C466" s="6" t="s">
        <v>12</v>
      </c>
      <c r="D466" s="5" t="s">
        <v>16</v>
      </c>
      <c r="E466" s="5">
        <v>216656</v>
      </c>
      <c r="F466" s="8">
        <v>45111.513877314981</v>
      </c>
      <c r="G466" s="3">
        <v>45153</v>
      </c>
      <c r="H466" s="7">
        <v>333402</v>
      </c>
      <c r="I466" s="7">
        <v>333402</v>
      </c>
      <c r="J466" s="4" t="s">
        <v>13</v>
      </c>
      <c r="K466" s="4" t="s">
        <v>14</v>
      </c>
      <c r="L466" s="4" t="s">
        <v>15</v>
      </c>
      <c r="M466" s="17"/>
      <c r="N466" s="17"/>
      <c r="O466" s="27" t="s">
        <v>19</v>
      </c>
    </row>
    <row r="467" spans="1:15" x14ac:dyDescent="0.35">
      <c r="A467" s="5">
        <v>216660</v>
      </c>
      <c r="B467" s="5">
        <v>890306950</v>
      </c>
      <c r="C467" s="6" t="s">
        <v>12</v>
      </c>
      <c r="D467" s="5" t="s">
        <v>16</v>
      </c>
      <c r="E467" s="5">
        <v>216660</v>
      </c>
      <c r="F467" s="8">
        <v>45111.52134259278</v>
      </c>
      <c r="G467" s="3">
        <v>45153</v>
      </c>
      <c r="H467" s="7">
        <v>74800</v>
      </c>
      <c r="I467" s="7">
        <v>74800</v>
      </c>
      <c r="J467" s="4" t="s">
        <v>13</v>
      </c>
      <c r="K467" s="4" t="s">
        <v>14</v>
      </c>
      <c r="L467" s="4" t="s">
        <v>15</v>
      </c>
      <c r="M467" s="17"/>
      <c r="N467" s="17"/>
      <c r="O467" s="27" t="s">
        <v>19</v>
      </c>
    </row>
    <row r="468" spans="1:15" x14ac:dyDescent="0.35">
      <c r="A468" s="5">
        <v>216662</v>
      </c>
      <c r="B468" s="5">
        <v>890306950</v>
      </c>
      <c r="C468" s="6" t="s">
        <v>12</v>
      </c>
      <c r="D468" s="5" t="s">
        <v>16</v>
      </c>
      <c r="E468" s="5">
        <v>216662</v>
      </c>
      <c r="F468" s="8">
        <v>45111.523171296343</v>
      </c>
      <c r="G468" s="3">
        <v>45153</v>
      </c>
      <c r="H468" s="7">
        <v>137200</v>
      </c>
      <c r="I468" s="7">
        <v>137200</v>
      </c>
      <c r="J468" s="4" t="s">
        <v>13</v>
      </c>
      <c r="K468" s="4" t="s">
        <v>14</v>
      </c>
      <c r="L468" s="4" t="s">
        <v>15</v>
      </c>
      <c r="M468" s="17"/>
      <c r="N468" s="17"/>
      <c r="O468" s="27" t="s">
        <v>19</v>
      </c>
    </row>
    <row r="469" spans="1:15" x14ac:dyDescent="0.35">
      <c r="A469" s="5">
        <v>216762</v>
      </c>
      <c r="B469" s="5">
        <v>890306950</v>
      </c>
      <c r="C469" s="6" t="s">
        <v>12</v>
      </c>
      <c r="D469" s="5" t="s">
        <v>16</v>
      </c>
      <c r="E469" s="5">
        <v>216762</v>
      </c>
      <c r="F469" s="8">
        <v>45111.737048599403</v>
      </c>
      <c r="G469" s="3">
        <v>45153</v>
      </c>
      <c r="H469" s="7">
        <v>58700</v>
      </c>
      <c r="I469" s="7">
        <v>54600</v>
      </c>
      <c r="J469" s="4" t="s">
        <v>13</v>
      </c>
      <c r="K469" s="4" t="s">
        <v>14</v>
      </c>
      <c r="L469" s="4" t="s">
        <v>15</v>
      </c>
      <c r="M469" s="17"/>
      <c r="N469" s="17"/>
      <c r="O469" s="27" t="s">
        <v>19</v>
      </c>
    </row>
    <row r="470" spans="1:15" x14ac:dyDescent="0.35">
      <c r="A470" s="5">
        <v>216763</v>
      </c>
      <c r="B470" s="5">
        <v>890306950</v>
      </c>
      <c r="C470" s="6" t="s">
        <v>12</v>
      </c>
      <c r="D470" s="5" t="s">
        <v>16</v>
      </c>
      <c r="E470" s="5">
        <v>216763</v>
      </c>
      <c r="F470" s="8">
        <v>45111.738171284553</v>
      </c>
      <c r="G470" s="3">
        <v>45153</v>
      </c>
      <c r="H470" s="7">
        <v>58700</v>
      </c>
      <c r="I470" s="7">
        <v>58700</v>
      </c>
      <c r="J470" s="4" t="s">
        <v>13</v>
      </c>
      <c r="K470" s="4" t="s">
        <v>14</v>
      </c>
      <c r="L470" s="4" t="s">
        <v>15</v>
      </c>
      <c r="M470" s="17"/>
      <c r="N470" s="17"/>
      <c r="O470" s="27" t="s">
        <v>19</v>
      </c>
    </row>
    <row r="471" spans="1:15" x14ac:dyDescent="0.35">
      <c r="A471" s="5">
        <v>216767</v>
      </c>
      <c r="B471" s="5">
        <v>890306950</v>
      </c>
      <c r="C471" s="6" t="s">
        <v>12</v>
      </c>
      <c r="D471" s="5" t="s">
        <v>16</v>
      </c>
      <c r="E471" s="5">
        <v>216767</v>
      </c>
      <c r="F471" s="8">
        <v>45111.760787037201</v>
      </c>
      <c r="G471" s="3">
        <v>45153</v>
      </c>
      <c r="H471" s="7">
        <v>58700</v>
      </c>
      <c r="I471" s="7">
        <v>58700</v>
      </c>
      <c r="J471" s="4" t="s">
        <v>13</v>
      </c>
      <c r="K471" s="4" t="s">
        <v>14</v>
      </c>
      <c r="L471" s="4" t="s">
        <v>15</v>
      </c>
      <c r="M471" s="17"/>
      <c r="N471" s="17"/>
      <c r="O471" s="27" t="s">
        <v>19</v>
      </c>
    </row>
    <row r="472" spans="1:15" x14ac:dyDescent="0.35">
      <c r="A472" s="5">
        <v>216895</v>
      </c>
      <c r="B472" s="5">
        <v>890306950</v>
      </c>
      <c r="C472" s="6" t="s">
        <v>12</v>
      </c>
      <c r="D472" s="5" t="s">
        <v>16</v>
      </c>
      <c r="E472" s="5">
        <v>216895</v>
      </c>
      <c r="F472" s="8">
        <v>45112.436736099422</v>
      </c>
      <c r="G472" s="3">
        <v>45153</v>
      </c>
      <c r="H472" s="7">
        <v>135900</v>
      </c>
      <c r="I472" s="7">
        <v>135900</v>
      </c>
      <c r="J472" s="4" t="s">
        <v>13</v>
      </c>
      <c r="K472" s="4" t="s">
        <v>14</v>
      </c>
      <c r="L472" s="4" t="s">
        <v>15</v>
      </c>
      <c r="M472" s="17"/>
      <c r="N472" s="17"/>
      <c r="O472" s="27" t="s">
        <v>19</v>
      </c>
    </row>
    <row r="473" spans="1:15" x14ac:dyDescent="0.35">
      <c r="A473" s="5">
        <v>216928</v>
      </c>
      <c r="B473" s="5">
        <v>890306950</v>
      </c>
      <c r="C473" s="6" t="s">
        <v>12</v>
      </c>
      <c r="D473" s="5" t="s">
        <v>16</v>
      </c>
      <c r="E473" s="5">
        <v>216928</v>
      </c>
      <c r="F473" s="8">
        <v>45112.495844907593</v>
      </c>
      <c r="G473" s="3">
        <v>45153</v>
      </c>
      <c r="H473" s="7">
        <v>160500</v>
      </c>
      <c r="I473" s="7">
        <v>160500</v>
      </c>
      <c r="J473" s="4" t="s">
        <v>13</v>
      </c>
      <c r="K473" s="4" t="s">
        <v>14</v>
      </c>
      <c r="L473" s="4" t="s">
        <v>15</v>
      </c>
      <c r="M473" s="17"/>
      <c r="N473" s="17"/>
      <c r="O473" s="27" t="s">
        <v>19</v>
      </c>
    </row>
    <row r="474" spans="1:15" x14ac:dyDescent="0.35">
      <c r="A474" s="5">
        <v>216929</v>
      </c>
      <c r="B474" s="5">
        <v>890306950</v>
      </c>
      <c r="C474" s="6" t="s">
        <v>12</v>
      </c>
      <c r="D474" s="5" t="s">
        <v>16</v>
      </c>
      <c r="E474" s="5">
        <v>216929</v>
      </c>
      <c r="F474" s="8">
        <v>45112.507754617836</v>
      </c>
      <c r="G474" s="3">
        <v>45153</v>
      </c>
      <c r="H474" s="7">
        <v>135900</v>
      </c>
      <c r="I474" s="7">
        <v>135900</v>
      </c>
      <c r="J474" s="4" t="s">
        <v>13</v>
      </c>
      <c r="K474" s="4" t="s">
        <v>14</v>
      </c>
      <c r="L474" s="4" t="s">
        <v>15</v>
      </c>
      <c r="M474" s="17"/>
      <c r="N474" s="17"/>
      <c r="O474" s="27" t="s">
        <v>19</v>
      </c>
    </row>
    <row r="475" spans="1:15" x14ac:dyDescent="0.35">
      <c r="A475" s="5">
        <v>216930</v>
      </c>
      <c r="B475" s="5">
        <v>890306950</v>
      </c>
      <c r="C475" s="6" t="s">
        <v>12</v>
      </c>
      <c r="D475" s="5" t="s">
        <v>16</v>
      </c>
      <c r="E475" s="5">
        <v>216930</v>
      </c>
      <c r="F475" s="8">
        <v>45112.509421296418</v>
      </c>
      <c r="G475" s="3">
        <v>45153</v>
      </c>
      <c r="H475" s="7">
        <v>73400</v>
      </c>
      <c r="I475" s="7">
        <v>73400</v>
      </c>
      <c r="J475" s="4" t="s">
        <v>13</v>
      </c>
      <c r="K475" s="4" t="s">
        <v>14</v>
      </c>
      <c r="L475" s="4" t="s">
        <v>15</v>
      </c>
      <c r="M475" s="17"/>
      <c r="N475" s="17"/>
      <c r="O475" s="27" t="s">
        <v>19</v>
      </c>
    </row>
    <row r="476" spans="1:15" x14ac:dyDescent="0.35">
      <c r="A476" s="5">
        <v>216939</v>
      </c>
      <c r="B476" s="5">
        <v>890306950</v>
      </c>
      <c r="C476" s="6" t="s">
        <v>12</v>
      </c>
      <c r="D476" s="5" t="s">
        <v>16</v>
      </c>
      <c r="E476" s="5">
        <v>216939</v>
      </c>
      <c r="F476" s="8">
        <v>45112.525844895747</v>
      </c>
      <c r="G476" s="3">
        <v>45153</v>
      </c>
      <c r="H476" s="7">
        <v>73400</v>
      </c>
      <c r="I476" s="7">
        <v>73400</v>
      </c>
      <c r="J476" s="4" t="s">
        <v>13</v>
      </c>
      <c r="K476" s="4" t="s">
        <v>14</v>
      </c>
      <c r="L476" s="4" t="s">
        <v>15</v>
      </c>
      <c r="M476" s="17"/>
      <c r="N476" s="17"/>
      <c r="O476" s="27" t="s">
        <v>19</v>
      </c>
    </row>
    <row r="477" spans="1:15" x14ac:dyDescent="0.35">
      <c r="A477" s="5">
        <v>216941</v>
      </c>
      <c r="B477" s="5">
        <v>890306950</v>
      </c>
      <c r="C477" s="6" t="s">
        <v>12</v>
      </c>
      <c r="D477" s="5" t="s">
        <v>16</v>
      </c>
      <c r="E477" s="5">
        <v>216941</v>
      </c>
      <c r="F477" s="8">
        <v>45112.533032407518</v>
      </c>
      <c r="G477" s="3">
        <v>45153</v>
      </c>
      <c r="H477" s="7">
        <v>73400</v>
      </c>
      <c r="I477" s="7">
        <v>73400</v>
      </c>
      <c r="J477" s="4" t="s">
        <v>13</v>
      </c>
      <c r="K477" s="4" t="s">
        <v>14</v>
      </c>
      <c r="L477" s="4" t="s">
        <v>15</v>
      </c>
      <c r="M477" s="17"/>
      <c r="N477" s="17"/>
      <c r="O477" s="27" t="s">
        <v>19</v>
      </c>
    </row>
    <row r="478" spans="1:15" x14ac:dyDescent="0.35">
      <c r="A478" s="5">
        <v>216966</v>
      </c>
      <c r="B478" s="5">
        <v>890306950</v>
      </c>
      <c r="C478" s="6" t="s">
        <v>12</v>
      </c>
      <c r="D478" s="5" t="s">
        <v>16</v>
      </c>
      <c r="E478" s="5">
        <v>216966</v>
      </c>
      <c r="F478" s="8">
        <v>45112.604097222444</v>
      </c>
      <c r="G478" s="3">
        <v>45153</v>
      </c>
      <c r="H478" s="7">
        <v>193500</v>
      </c>
      <c r="I478" s="7">
        <v>193500</v>
      </c>
      <c r="J478" s="4" t="s">
        <v>13</v>
      </c>
      <c r="K478" s="4" t="s">
        <v>14</v>
      </c>
      <c r="L478" s="4" t="s">
        <v>15</v>
      </c>
      <c r="M478" s="17"/>
      <c r="N478" s="17"/>
      <c r="O478" s="27" t="s">
        <v>19</v>
      </c>
    </row>
    <row r="479" spans="1:15" x14ac:dyDescent="0.35">
      <c r="A479" s="5">
        <v>216995</v>
      </c>
      <c r="B479" s="5">
        <v>890306950</v>
      </c>
      <c r="C479" s="6" t="s">
        <v>12</v>
      </c>
      <c r="D479" s="5" t="s">
        <v>16</v>
      </c>
      <c r="E479" s="5">
        <v>216995</v>
      </c>
      <c r="F479" s="8">
        <v>45112.657106481493</v>
      </c>
      <c r="G479" s="3">
        <v>45153</v>
      </c>
      <c r="H479" s="7">
        <v>230000</v>
      </c>
      <c r="I479" s="7">
        <v>230000</v>
      </c>
      <c r="J479" s="4" t="s">
        <v>13</v>
      </c>
      <c r="K479" s="4" t="s">
        <v>14</v>
      </c>
      <c r="L479" s="4" t="s">
        <v>15</v>
      </c>
      <c r="M479" s="17"/>
      <c r="N479" s="17"/>
      <c r="O479" s="27" t="s">
        <v>19</v>
      </c>
    </row>
    <row r="480" spans="1:15" x14ac:dyDescent="0.35">
      <c r="A480" s="5">
        <v>217084</v>
      </c>
      <c r="B480" s="5">
        <v>890306950</v>
      </c>
      <c r="C480" s="6" t="s">
        <v>12</v>
      </c>
      <c r="D480" s="5" t="s">
        <v>16</v>
      </c>
      <c r="E480" s="5">
        <v>217084</v>
      </c>
      <c r="F480" s="8">
        <v>45113.330173611175</v>
      </c>
      <c r="G480" s="3">
        <v>45153</v>
      </c>
      <c r="H480" s="7">
        <v>426500</v>
      </c>
      <c r="I480" s="7">
        <v>426500</v>
      </c>
      <c r="J480" s="4" t="s">
        <v>13</v>
      </c>
      <c r="K480" s="4" t="s">
        <v>14</v>
      </c>
      <c r="L480" s="4" t="s">
        <v>15</v>
      </c>
      <c r="M480" s="17"/>
      <c r="N480" s="17"/>
      <c r="O480" s="27" t="s">
        <v>19</v>
      </c>
    </row>
    <row r="481" spans="1:15" x14ac:dyDescent="0.35">
      <c r="A481" s="5">
        <v>217098</v>
      </c>
      <c r="B481" s="5">
        <v>890306950</v>
      </c>
      <c r="C481" s="6" t="s">
        <v>12</v>
      </c>
      <c r="D481" s="5" t="s">
        <v>16</v>
      </c>
      <c r="E481" s="5">
        <v>217098</v>
      </c>
      <c r="F481" s="8">
        <v>45113.358136574272</v>
      </c>
      <c r="G481" s="3">
        <v>45153</v>
      </c>
      <c r="H481" s="7">
        <v>242700</v>
      </c>
      <c r="I481" s="7">
        <v>242700</v>
      </c>
      <c r="J481" s="4" t="s">
        <v>13</v>
      </c>
      <c r="K481" s="4" t="s">
        <v>14</v>
      </c>
      <c r="L481" s="4" t="s">
        <v>15</v>
      </c>
      <c r="M481" s="17"/>
      <c r="N481" s="17"/>
      <c r="O481" s="27" t="s">
        <v>19</v>
      </c>
    </row>
    <row r="482" spans="1:15" x14ac:dyDescent="0.35">
      <c r="A482" s="5">
        <v>217100</v>
      </c>
      <c r="B482" s="5">
        <v>890306950</v>
      </c>
      <c r="C482" s="6" t="s">
        <v>12</v>
      </c>
      <c r="D482" s="5" t="s">
        <v>16</v>
      </c>
      <c r="E482" s="5">
        <v>217100</v>
      </c>
      <c r="F482" s="8">
        <v>45113.364340277854</v>
      </c>
      <c r="G482" s="3">
        <v>45153</v>
      </c>
      <c r="H482" s="7">
        <v>122400</v>
      </c>
      <c r="I482" s="7">
        <v>122400</v>
      </c>
      <c r="J482" s="4" t="s">
        <v>13</v>
      </c>
      <c r="K482" s="4" t="s">
        <v>14</v>
      </c>
      <c r="L482" s="4" t="s">
        <v>15</v>
      </c>
      <c r="M482" s="17"/>
      <c r="N482" s="17"/>
      <c r="O482" s="27" t="s">
        <v>19</v>
      </c>
    </row>
    <row r="483" spans="1:15" x14ac:dyDescent="0.35">
      <c r="A483" s="5">
        <v>217103</v>
      </c>
      <c r="B483" s="5">
        <v>890306950</v>
      </c>
      <c r="C483" s="6" t="s">
        <v>12</v>
      </c>
      <c r="D483" s="5" t="s">
        <v>16</v>
      </c>
      <c r="E483" s="5">
        <v>217103</v>
      </c>
      <c r="F483" s="8">
        <v>45113.370370358694</v>
      </c>
      <c r="G483" s="3">
        <v>45153</v>
      </c>
      <c r="H483" s="7">
        <v>87600</v>
      </c>
      <c r="I483" s="7">
        <v>87600</v>
      </c>
      <c r="J483" s="4" t="s">
        <v>13</v>
      </c>
      <c r="K483" s="4" t="s">
        <v>14</v>
      </c>
      <c r="L483" s="4" t="s">
        <v>15</v>
      </c>
      <c r="M483" s="17"/>
      <c r="N483" s="17"/>
      <c r="O483" s="27" t="s">
        <v>19</v>
      </c>
    </row>
    <row r="484" spans="1:15" x14ac:dyDescent="0.35">
      <c r="A484" s="5">
        <v>217105</v>
      </c>
      <c r="B484" s="5">
        <v>890306950</v>
      </c>
      <c r="C484" s="6" t="s">
        <v>12</v>
      </c>
      <c r="D484" s="5" t="s">
        <v>16</v>
      </c>
      <c r="E484" s="5">
        <v>217105</v>
      </c>
      <c r="F484" s="8">
        <v>45113.372997685336</v>
      </c>
      <c r="G484" s="3">
        <v>45153</v>
      </c>
      <c r="H484" s="7">
        <v>121900</v>
      </c>
      <c r="I484" s="7">
        <v>121900</v>
      </c>
      <c r="J484" s="4" t="s">
        <v>13</v>
      </c>
      <c r="K484" s="4" t="s">
        <v>14</v>
      </c>
      <c r="L484" s="4" t="s">
        <v>15</v>
      </c>
      <c r="M484" s="17"/>
      <c r="N484" s="17"/>
      <c r="O484" s="27" t="s">
        <v>19</v>
      </c>
    </row>
    <row r="485" spans="1:15" x14ac:dyDescent="0.35">
      <c r="A485" s="5">
        <v>217108</v>
      </c>
      <c r="B485" s="5">
        <v>890306950</v>
      </c>
      <c r="C485" s="6" t="s">
        <v>12</v>
      </c>
      <c r="D485" s="5" t="s">
        <v>16</v>
      </c>
      <c r="E485" s="5">
        <v>217108</v>
      </c>
      <c r="F485" s="8">
        <v>45113.380856469739</v>
      </c>
      <c r="G485" s="3">
        <v>45153</v>
      </c>
      <c r="H485" s="7">
        <v>161202</v>
      </c>
      <c r="I485" s="7">
        <v>161202</v>
      </c>
      <c r="J485" s="4" t="s">
        <v>13</v>
      </c>
      <c r="K485" s="4" t="s">
        <v>14</v>
      </c>
      <c r="L485" s="4" t="s">
        <v>15</v>
      </c>
      <c r="M485" s="17"/>
      <c r="N485" s="17"/>
      <c r="O485" s="27" t="s">
        <v>19</v>
      </c>
    </row>
    <row r="486" spans="1:15" x14ac:dyDescent="0.35">
      <c r="A486" s="5">
        <v>217120</v>
      </c>
      <c r="B486" s="5">
        <v>890306950</v>
      </c>
      <c r="C486" s="6" t="s">
        <v>12</v>
      </c>
      <c r="D486" s="5" t="s">
        <v>16</v>
      </c>
      <c r="E486" s="5">
        <v>217120</v>
      </c>
      <c r="F486" s="8">
        <v>45113.390185185242</v>
      </c>
      <c r="G486" s="3">
        <v>45153</v>
      </c>
      <c r="H486" s="7">
        <v>95700</v>
      </c>
      <c r="I486" s="7">
        <v>95700</v>
      </c>
      <c r="J486" s="4" t="s">
        <v>13</v>
      </c>
      <c r="K486" s="4" t="s">
        <v>14</v>
      </c>
      <c r="L486" s="4" t="s">
        <v>15</v>
      </c>
      <c r="M486" s="17"/>
      <c r="N486" s="17"/>
      <c r="O486" s="27" t="s">
        <v>19</v>
      </c>
    </row>
    <row r="487" spans="1:15" x14ac:dyDescent="0.35">
      <c r="A487" s="5">
        <v>217125</v>
      </c>
      <c r="B487" s="5">
        <v>890306950</v>
      </c>
      <c r="C487" s="6" t="s">
        <v>12</v>
      </c>
      <c r="D487" s="5" t="s">
        <v>16</v>
      </c>
      <c r="E487" s="5">
        <v>217125</v>
      </c>
      <c r="F487" s="8">
        <v>45113.391979166772</v>
      </c>
      <c r="G487" s="3">
        <v>45153</v>
      </c>
      <c r="H487" s="7">
        <v>73400</v>
      </c>
      <c r="I487" s="7">
        <v>73400</v>
      </c>
      <c r="J487" s="4" t="s">
        <v>13</v>
      </c>
      <c r="K487" s="4" t="s">
        <v>14</v>
      </c>
      <c r="L487" s="4" t="s">
        <v>15</v>
      </c>
      <c r="M487" s="17"/>
      <c r="N487" s="17"/>
      <c r="O487" s="27" t="s">
        <v>19</v>
      </c>
    </row>
    <row r="488" spans="1:15" x14ac:dyDescent="0.35">
      <c r="A488" s="5">
        <v>217158</v>
      </c>
      <c r="B488" s="5">
        <v>890306950</v>
      </c>
      <c r="C488" s="6" t="s">
        <v>12</v>
      </c>
      <c r="D488" s="5" t="s">
        <v>16</v>
      </c>
      <c r="E488" s="5">
        <v>217158</v>
      </c>
      <c r="F488" s="8">
        <v>45113.415092592593</v>
      </c>
      <c r="G488" s="3">
        <v>45153</v>
      </c>
      <c r="H488" s="7">
        <v>158600</v>
      </c>
      <c r="I488" s="7">
        <v>158600</v>
      </c>
      <c r="J488" s="4" t="s">
        <v>13</v>
      </c>
      <c r="K488" s="4" t="s">
        <v>14</v>
      </c>
      <c r="L488" s="4" t="s">
        <v>15</v>
      </c>
      <c r="M488" s="17"/>
      <c r="N488" s="17"/>
      <c r="O488" s="27" t="s">
        <v>19</v>
      </c>
    </row>
    <row r="489" spans="1:15" x14ac:dyDescent="0.35">
      <c r="A489" s="5">
        <v>217171</v>
      </c>
      <c r="B489" s="5">
        <v>890306950</v>
      </c>
      <c r="C489" s="6" t="s">
        <v>12</v>
      </c>
      <c r="D489" s="5" t="s">
        <v>16</v>
      </c>
      <c r="E489" s="5">
        <v>217171</v>
      </c>
      <c r="F489" s="8">
        <v>45113.425601840485</v>
      </c>
      <c r="G489" s="3">
        <v>45153</v>
      </c>
      <c r="H489" s="7">
        <v>458700</v>
      </c>
      <c r="I489" s="7">
        <v>458700</v>
      </c>
      <c r="J489" s="4" t="s">
        <v>13</v>
      </c>
      <c r="K489" s="4" t="s">
        <v>14</v>
      </c>
      <c r="L489" s="4" t="s">
        <v>15</v>
      </c>
      <c r="M489" s="17"/>
      <c r="N489" s="17"/>
      <c r="O489" s="27" t="s">
        <v>19</v>
      </c>
    </row>
    <row r="490" spans="1:15" x14ac:dyDescent="0.35">
      <c r="A490" s="5">
        <v>217188</v>
      </c>
      <c r="B490" s="5">
        <v>890306950</v>
      </c>
      <c r="C490" s="6" t="s">
        <v>12</v>
      </c>
      <c r="D490" s="5" t="s">
        <v>16</v>
      </c>
      <c r="E490" s="5">
        <v>217188</v>
      </c>
      <c r="F490" s="8">
        <v>45113.43215277791</v>
      </c>
      <c r="G490" s="3">
        <v>45153</v>
      </c>
      <c r="H490" s="7">
        <v>121100</v>
      </c>
      <c r="I490" s="7">
        <v>121100</v>
      </c>
      <c r="J490" s="4" t="s">
        <v>13</v>
      </c>
      <c r="K490" s="4" t="s">
        <v>14</v>
      </c>
      <c r="L490" s="4" t="s">
        <v>15</v>
      </c>
      <c r="M490" s="17"/>
      <c r="N490" s="17"/>
      <c r="O490" s="27" t="s">
        <v>19</v>
      </c>
    </row>
    <row r="491" spans="1:15" x14ac:dyDescent="0.35">
      <c r="A491" s="5">
        <v>217198</v>
      </c>
      <c r="B491" s="5">
        <v>890306950</v>
      </c>
      <c r="C491" s="6" t="s">
        <v>12</v>
      </c>
      <c r="D491" s="5" t="s">
        <v>16</v>
      </c>
      <c r="E491" s="5">
        <v>217198</v>
      </c>
      <c r="F491" s="8">
        <v>45113.439074062277</v>
      </c>
      <c r="G491" s="3">
        <v>45153</v>
      </c>
      <c r="H491" s="7">
        <v>155300</v>
      </c>
      <c r="I491" s="7">
        <v>155300</v>
      </c>
      <c r="J491" s="4" t="s">
        <v>13</v>
      </c>
      <c r="K491" s="4" t="s">
        <v>14</v>
      </c>
      <c r="L491" s="4" t="s">
        <v>15</v>
      </c>
      <c r="M491" s="17"/>
      <c r="N491" s="17"/>
      <c r="O491" s="27" t="s">
        <v>19</v>
      </c>
    </row>
    <row r="492" spans="1:15" x14ac:dyDescent="0.35">
      <c r="A492" s="5">
        <v>217204</v>
      </c>
      <c r="B492" s="5">
        <v>890306950</v>
      </c>
      <c r="C492" s="6" t="s">
        <v>12</v>
      </c>
      <c r="D492" s="5" t="s">
        <v>16</v>
      </c>
      <c r="E492" s="5">
        <v>217204</v>
      </c>
      <c r="F492" s="8">
        <v>45113.444270833395</v>
      </c>
      <c r="G492" s="3">
        <v>45153</v>
      </c>
      <c r="H492" s="7">
        <v>254500</v>
      </c>
      <c r="I492" s="7">
        <v>254500</v>
      </c>
      <c r="J492" s="4" t="s">
        <v>13</v>
      </c>
      <c r="K492" s="4" t="s">
        <v>14</v>
      </c>
      <c r="L492" s="4" t="s">
        <v>15</v>
      </c>
      <c r="M492" s="17"/>
      <c r="N492" s="17"/>
      <c r="O492" s="27" t="s">
        <v>19</v>
      </c>
    </row>
    <row r="493" spans="1:15" x14ac:dyDescent="0.35">
      <c r="A493" s="5">
        <v>217210</v>
      </c>
      <c r="B493" s="5">
        <v>890306950</v>
      </c>
      <c r="C493" s="6" t="s">
        <v>12</v>
      </c>
      <c r="D493" s="5" t="s">
        <v>16</v>
      </c>
      <c r="E493" s="5">
        <v>217210</v>
      </c>
      <c r="F493" s="8">
        <v>45113.446122673806</v>
      </c>
      <c r="G493" s="3">
        <v>45153</v>
      </c>
      <c r="H493" s="7">
        <v>87400</v>
      </c>
      <c r="I493" s="7">
        <v>87400</v>
      </c>
      <c r="J493" s="4" t="s">
        <v>13</v>
      </c>
      <c r="K493" s="4" t="s">
        <v>14</v>
      </c>
      <c r="L493" s="4" t="s">
        <v>15</v>
      </c>
      <c r="M493" s="17"/>
      <c r="N493" s="17"/>
      <c r="O493" s="27" t="s">
        <v>19</v>
      </c>
    </row>
    <row r="494" spans="1:15" x14ac:dyDescent="0.35">
      <c r="A494" s="5">
        <v>217239</v>
      </c>
      <c r="B494" s="5">
        <v>890306950</v>
      </c>
      <c r="C494" s="6" t="s">
        <v>12</v>
      </c>
      <c r="D494" s="5" t="s">
        <v>16</v>
      </c>
      <c r="E494" s="5">
        <v>217239</v>
      </c>
      <c r="F494" s="8">
        <v>45113.46604165528</v>
      </c>
      <c r="G494" s="3">
        <v>45153</v>
      </c>
      <c r="H494" s="7">
        <v>241400</v>
      </c>
      <c r="I494" s="7">
        <v>241400</v>
      </c>
      <c r="J494" s="4" t="s">
        <v>13</v>
      </c>
      <c r="K494" s="4" t="s">
        <v>14</v>
      </c>
      <c r="L494" s="4" t="s">
        <v>15</v>
      </c>
      <c r="M494" s="17"/>
      <c r="N494" s="17"/>
      <c r="O494" s="27" t="s">
        <v>19</v>
      </c>
    </row>
    <row r="495" spans="1:15" x14ac:dyDescent="0.35">
      <c r="A495" s="5">
        <v>217248</v>
      </c>
      <c r="B495" s="5">
        <v>890306950</v>
      </c>
      <c r="C495" s="6" t="s">
        <v>12</v>
      </c>
      <c r="D495" s="5" t="s">
        <v>16</v>
      </c>
      <c r="E495" s="5">
        <v>217248</v>
      </c>
      <c r="F495" s="8">
        <v>45113.483553229365</v>
      </c>
      <c r="G495" s="3">
        <v>45153</v>
      </c>
      <c r="H495" s="7">
        <v>73400</v>
      </c>
      <c r="I495" s="7">
        <v>73400</v>
      </c>
      <c r="J495" s="4" t="s">
        <v>13</v>
      </c>
      <c r="K495" s="4" t="s">
        <v>14</v>
      </c>
      <c r="L495" s="4" t="s">
        <v>15</v>
      </c>
      <c r="M495" s="17"/>
      <c r="N495" s="17"/>
      <c r="O495" s="27" t="s">
        <v>19</v>
      </c>
    </row>
    <row r="496" spans="1:15" x14ac:dyDescent="0.35">
      <c r="A496" s="5">
        <v>217250</v>
      </c>
      <c r="B496" s="5">
        <v>890306950</v>
      </c>
      <c r="C496" s="6" t="s">
        <v>12</v>
      </c>
      <c r="D496" s="5" t="s">
        <v>16</v>
      </c>
      <c r="E496" s="5">
        <v>217250</v>
      </c>
      <c r="F496" s="8">
        <v>45113.485150451306</v>
      </c>
      <c r="G496" s="3">
        <v>45153</v>
      </c>
      <c r="H496" s="7">
        <v>107300</v>
      </c>
      <c r="I496" s="7">
        <v>107300</v>
      </c>
      <c r="J496" s="4" t="s">
        <v>13</v>
      </c>
      <c r="K496" s="4" t="s">
        <v>14</v>
      </c>
      <c r="L496" s="4" t="s">
        <v>15</v>
      </c>
      <c r="M496" s="17"/>
      <c r="N496" s="17"/>
      <c r="O496" s="27" t="s">
        <v>19</v>
      </c>
    </row>
    <row r="497" spans="1:15" x14ac:dyDescent="0.35">
      <c r="A497" s="5">
        <v>217265</v>
      </c>
      <c r="B497" s="5">
        <v>890306950</v>
      </c>
      <c r="C497" s="6" t="s">
        <v>12</v>
      </c>
      <c r="D497" s="5" t="s">
        <v>16</v>
      </c>
      <c r="E497" s="5">
        <v>217265</v>
      </c>
      <c r="F497" s="8">
        <v>45113.527465277817</v>
      </c>
      <c r="G497" s="3">
        <v>45153</v>
      </c>
      <c r="H497" s="7">
        <v>101000</v>
      </c>
      <c r="I497" s="7">
        <v>101000</v>
      </c>
      <c r="J497" s="4" t="s">
        <v>13</v>
      </c>
      <c r="K497" s="4" t="s">
        <v>14</v>
      </c>
      <c r="L497" s="4" t="s">
        <v>15</v>
      </c>
      <c r="M497" s="17"/>
      <c r="N497" s="17"/>
      <c r="O497" s="27" t="s">
        <v>19</v>
      </c>
    </row>
    <row r="498" spans="1:15" x14ac:dyDescent="0.35">
      <c r="A498" s="5">
        <v>217270</v>
      </c>
      <c r="B498" s="5">
        <v>890306950</v>
      </c>
      <c r="C498" s="6" t="s">
        <v>12</v>
      </c>
      <c r="D498" s="5" t="s">
        <v>16</v>
      </c>
      <c r="E498" s="5">
        <v>217270</v>
      </c>
      <c r="F498" s="8">
        <v>45113.536666654982</v>
      </c>
      <c r="G498" s="3">
        <v>45153</v>
      </c>
      <c r="H498" s="7">
        <v>240100</v>
      </c>
      <c r="I498" s="7">
        <v>240100</v>
      </c>
      <c r="J498" s="4" t="s">
        <v>13</v>
      </c>
      <c r="K498" s="4" t="s">
        <v>14</v>
      </c>
      <c r="L498" s="4" t="s">
        <v>15</v>
      </c>
      <c r="M498" s="17"/>
      <c r="N498" s="17"/>
      <c r="O498" s="27" t="s">
        <v>19</v>
      </c>
    </row>
    <row r="499" spans="1:15" x14ac:dyDescent="0.35">
      <c r="A499" s="5">
        <v>217328</v>
      </c>
      <c r="B499" s="5">
        <v>890306950</v>
      </c>
      <c r="C499" s="6" t="s">
        <v>12</v>
      </c>
      <c r="D499" s="5" t="s">
        <v>16</v>
      </c>
      <c r="E499" s="5">
        <v>217328</v>
      </c>
      <c r="F499" s="8">
        <v>45113.671504629776</v>
      </c>
      <c r="G499" s="3">
        <v>45153</v>
      </c>
      <c r="H499" s="7">
        <v>102700</v>
      </c>
      <c r="I499" s="7">
        <v>102700</v>
      </c>
      <c r="J499" s="4" t="s">
        <v>13</v>
      </c>
      <c r="K499" s="4" t="s">
        <v>14</v>
      </c>
      <c r="L499" s="4" t="s">
        <v>15</v>
      </c>
      <c r="M499" s="17"/>
      <c r="N499" s="17"/>
      <c r="O499" s="27" t="s">
        <v>19</v>
      </c>
    </row>
    <row r="500" spans="1:15" x14ac:dyDescent="0.35">
      <c r="A500" s="5">
        <v>217357</v>
      </c>
      <c r="B500" s="5">
        <v>890306950</v>
      </c>
      <c r="C500" s="6" t="s">
        <v>12</v>
      </c>
      <c r="D500" s="5" t="s">
        <v>16</v>
      </c>
      <c r="E500" s="5">
        <v>217357</v>
      </c>
      <c r="F500" s="8">
        <v>45113.705648136791</v>
      </c>
      <c r="G500" s="3">
        <v>45153</v>
      </c>
      <c r="H500" s="7">
        <v>137200</v>
      </c>
      <c r="I500" s="7">
        <v>137200</v>
      </c>
      <c r="J500" s="4" t="s">
        <v>13</v>
      </c>
      <c r="K500" s="4" t="s">
        <v>14</v>
      </c>
      <c r="L500" s="4" t="s">
        <v>15</v>
      </c>
      <c r="M500" s="17"/>
      <c r="N500" s="17"/>
      <c r="O500" s="27" t="s">
        <v>19</v>
      </c>
    </row>
    <row r="501" spans="1:15" x14ac:dyDescent="0.35">
      <c r="A501" s="5">
        <v>217424</v>
      </c>
      <c r="B501" s="5">
        <v>890306950</v>
      </c>
      <c r="C501" s="6" t="s">
        <v>12</v>
      </c>
      <c r="D501" s="5" t="s">
        <v>16</v>
      </c>
      <c r="E501" s="5">
        <v>217424</v>
      </c>
      <c r="F501" s="8">
        <v>45114.382384247612</v>
      </c>
      <c r="G501" s="3">
        <v>45153</v>
      </c>
      <c r="H501" s="7">
        <v>76400</v>
      </c>
      <c r="I501" s="7">
        <v>76400</v>
      </c>
      <c r="J501" s="4" t="s">
        <v>13</v>
      </c>
      <c r="K501" s="4" t="s">
        <v>14</v>
      </c>
      <c r="L501" s="4" t="s">
        <v>15</v>
      </c>
      <c r="M501" s="17"/>
      <c r="N501" s="17"/>
      <c r="O501" s="27" t="s">
        <v>19</v>
      </c>
    </row>
    <row r="502" spans="1:15" x14ac:dyDescent="0.35">
      <c r="A502" s="5">
        <v>217429</v>
      </c>
      <c r="B502" s="5">
        <v>890306950</v>
      </c>
      <c r="C502" s="6" t="s">
        <v>12</v>
      </c>
      <c r="D502" s="5" t="s">
        <v>16</v>
      </c>
      <c r="E502" s="5">
        <v>217429</v>
      </c>
      <c r="F502" s="8">
        <v>45114.398969895672</v>
      </c>
      <c r="G502" s="3">
        <v>45153</v>
      </c>
      <c r="H502" s="7">
        <v>138800</v>
      </c>
      <c r="I502" s="7">
        <v>138800</v>
      </c>
      <c r="J502" s="4" t="s">
        <v>13</v>
      </c>
      <c r="K502" s="4" t="s">
        <v>14</v>
      </c>
      <c r="L502" s="4" t="s">
        <v>15</v>
      </c>
      <c r="M502" s="17"/>
      <c r="N502" s="17"/>
      <c r="O502" s="27" t="s">
        <v>19</v>
      </c>
    </row>
    <row r="503" spans="1:15" x14ac:dyDescent="0.35">
      <c r="A503" s="5">
        <v>217436</v>
      </c>
      <c r="B503" s="5">
        <v>890306950</v>
      </c>
      <c r="C503" s="6" t="s">
        <v>12</v>
      </c>
      <c r="D503" s="5" t="s">
        <v>16</v>
      </c>
      <c r="E503" s="5">
        <v>217436</v>
      </c>
      <c r="F503" s="8">
        <v>45114.414386574179</v>
      </c>
      <c r="G503" s="3">
        <v>45153</v>
      </c>
      <c r="H503" s="7">
        <v>87702</v>
      </c>
      <c r="I503" s="7">
        <v>87702</v>
      </c>
      <c r="J503" s="4" t="s">
        <v>13</v>
      </c>
      <c r="K503" s="4" t="s">
        <v>14</v>
      </c>
      <c r="L503" s="4" t="s">
        <v>15</v>
      </c>
      <c r="M503" s="17"/>
      <c r="N503" s="17"/>
      <c r="O503" s="27" t="s">
        <v>19</v>
      </c>
    </row>
    <row r="504" spans="1:15" x14ac:dyDescent="0.35">
      <c r="A504" s="5">
        <v>217501</v>
      </c>
      <c r="B504" s="5">
        <v>890306950</v>
      </c>
      <c r="C504" s="6" t="s">
        <v>12</v>
      </c>
      <c r="D504" s="5" t="s">
        <v>16</v>
      </c>
      <c r="E504" s="5">
        <v>217501</v>
      </c>
      <c r="F504" s="8">
        <v>45114.494837963022</v>
      </c>
      <c r="G504" s="3">
        <v>45153</v>
      </c>
      <c r="H504" s="7">
        <v>58700</v>
      </c>
      <c r="I504" s="7">
        <v>54600</v>
      </c>
      <c r="J504" s="4" t="s">
        <v>13</v>
      </c>
      <c r="K504" s="4" t="s">
        <v>14</v>
      </c>
      <c r="L504" s="4" t="s">
        <v>15</v>
      </c>
      <c r="M504" s="17"/>
      <c r="N504" s="17"/>
      <c r="O504" s="27" t="s">
        <v>19</v>
      </c>
    </row>
    <row r="505" spans="1:15" x14ac:dyDescent="0.35">
      <c r="A505" s="5">
        <v>217550</v>
      </c>
      <c r="B505" s="5">
        <v>890306950</v>
      </c>
      <c r="C505" s="6" t="s">
        <v>12</v>
      </c>
      <c r="D505" s="5" t="s">
        <v>16</v>
      </c>
      <c r="E505" s="5">
        <v>217550</v>
      </c>
      <c r="F505" s="8">
        <v>45114.594166666735</v>
      </c>
      <c r="G505" s="3">
        <v>45153</v>
      </c>
      <c r="H505" s="7">
        <v>58700</v>
      </c>
      <c r="I505" s="7">
        <v>54600</v>
      </c>
      <c r="J505" s="4" t="s">
        <v>13</v>
      </c>
      <c r="K505" s="4" t="s">
        <v>14</v>
      </c>
      <c r="L505" s="4" t="s">
        <v>15</v>
      </c>
      <c r="M505" s="17"/>
      <c r="N505" s="17"/>
      <c r="O505" s="27" t="s">
        <v>19</v>
      </c>
    </row>
    <row r="506" spans="1:15" x14ac:dyDescent="0.35">
      <c r="A506" s="5">
        <v>217579</v>
      </c>
      <c r="B506" s="5">
        <v>890306950</v>
      </c>
      <c r="C506" s="6" t="s">
        <v>12</v>
      </c>
      <c r="D506" s="5" t="s">
        <v>16</v>
      </c>
      <c r="E506" s="5">
        <v>217579</v>
      </c>
      <c r="F506" s="8">
        <v>45114.64915508125</v>
      </c>
      <c r="G506" s="3">
        <v>45153</v>
      </c>
      <c r="H506" s="7">
        <v>170900</v>
      </c>
      <c r="I506" s="7">
        <v>170900</v>
      </c>
      <c r="J506" s="4" t="s">
        <v>13</v>
      </c>
      <c r="K506" s="4" t="s">
        <v>14</v>
      </c>
      <c r="L506" s="4" t="s">
        <v>15</v>
      </c>
      <c r="M506" s="17"/>
      <c r="N506" s="17"/>
      <c r="O506" s="27" t="s">
        <v>19</v>
      </c>
    </row>
    <row r="507" spans="1:15" x14ac:dyDescent="0.35">
      <c r="A507" s="5">
        <v>217585</v>
      </c>
      <c r="B507" s="5">
        <v>890306950</v>
      </c>
      <c r="C507" s="6" t="s">
        <v>12</v>
      </c>
      <c r="D507" s="5" t="s">
        <v>16</v>
      </c>
      <c r="E507" s="5">
        <v>217585</v>
      </c>
      <c r="F507" s="8">
        <v>45114.66916665528</v>
      </c>
      <c r="G507" s="3">
        <v>45153</v>
      </c>
      <c r="H507" s="7">
        <v>229000</v>
      </c>
      <c r="I507" s="7">
        <v>229000</v>
      </c>
      <c r="J507" s="4" t="s">
        <v>13</v>
      </c>
      <c r="K507" s="4" t="s">
        <v>14</v>
      </c>
      <c r="L507" s="4" t="s">
        <v>15</v>
      </c>
      <c r="M507" s="17"/>
      <c r="N507" s="17"/>
      <c r="O507" s="27" t="s">
        <v>19</v>
      </c>
    </row>
    <row r="508" spans="1:15" x14ac:dyDescent="0.35">
      <c r="A508" s="5">
        <v>217605</v>
      </c>
      <c r="B508" s="5">
        <v>890306950</v>
      </c>
      <c r="C508" s="6" t="s">
        <v>12</v>
      </c>
      <c r="D508" s="5" t="s">
        <v>16</v>
      </c>
      <c r="E508" s="5">
        <v>217605</v>
      </c>
      <c r="F508" s="8">
        <v>45115.015416666865</v>
      </c>
      <c r="G508" s="3">
        <v>45153</v>
      </c>
      <c r="H508" s="7">
        <v>58700</v>
      </c>
      <c r="I508" s="7">
        <v>54600</v>
      </c>
      <c r="J508" s="4" t="s">
        <v>13</v>
      </c>
      <c r="K508" s="4" t="s">
        <v>14</v>
      </c>
      <c r="L508" s="4" t="s">
        <v>15</v>
      </c>
      <c r="M508" s="17"/>
      <c r="N508" s="17"/>
      <c r="O508" s="27" t="s">
        <v>19</v>
      </c>
    </row>
    <row r="509" spans="1:15" x14ac:dyDescent="0.35">
      <c r="A509" s="5">
        <v>217677</v>
      </c>
      <c r="B509" s="5">
        <v>890306950</v>
      </c>
      <c r="C509" s="6" t="s">
        <v>12</v>
      </c>
      <c r="D509" s="5" t="s">
        <v>16</v>
      </c>
      <c r="E509" s="5">
        <v>217677</v>
      </c>
      <c r="F509" s="8">
        <v>45115.455127303023</v>
      </c>
      <c r="G509" s="3">
        <v>45153</v>
      </c>
      <c r="H509" s="7">
        <v>584400</v>
      </c>
      <c r="I509" s="7">
        <v>584400</v>
      </c>
      <c r="J509" s="4" t="s">
        <v>13</v>
      </c>
      <c r="K509" s="4" t="s">
        <v>14</v>
      </c>
      <c r="L509" s="4" t="s">
        <v>15</v>
      </c>
      <c r="M509" s="17"/>
      <c r="N509" s="17"/>
      <c r="O509" s="27" t="s">
        <v>19</v>
      </c>
    </row>
    <row r="510" spans="1:15" x14ac:dyDescent="0.35">
      <c r="A510" s="5">
        <v>217679</v>
      </c>
      <c r="B510" s="5">
        <v>890306950</v>
      </c>
      <c r="C510" s="6" t="s">
        <v>12</v>
      </c>
      <c r="D510" s="5" t="s">
        <v>16</v>
      </c>
      <c r="E510" s="5">
        <v>217679</v>
      </c>
      <c r="F510" s="8">
        <v>45115.457210648339</v>
      </c>
      <c r="G510" s="3">
        <v>45153</v>
      </c>
      <c r="H510" s="7">
        <v>121900</v>
      </c>
      <c r="I510" s="7">
        <v>121900</v>
      </c>
      <c r="J510" s="4" t="s">
        <v>13</v>
      </c>
      <c r="K510" s="4" t="s">
        <v>14</v>
      </c>
      <c r="L510" s="4" t="s">
        <v>15</v>
      </c>
      <c r="M510" s="17"/>
      <c r="N510" s="17"/>
      <c r="O510" s="27" t="s">
        <v>19</v>
      </c>
    </row>
    <row r="511" spans="1:15" x14ac:dyDescent="0.35">
      <c r="A511" s="5">
        <v>217686</v>
      </c>
      <c r="B511" s="5">
        <v>890306950</v>
      </c>
      <c r="C511" s="6" t="s">
        <v>12</v>
      </c>
      <c r="D511" s="5" t="s">
        <v>16</v>
      </c>
      <c r="E511" s="5">
        <v>217686</v>
      </c>
      <c r="F511" s="8">
        <v>45115.46306712972</v>
      </c>
      <c r="G511" s="3">
        <v>45153</v>
      </c>
      <c r="H511" s="7">
        <v>129900</v>
      </c>
      <c r="I511" s="7">
        <v>129900</v>
      </c>
      <c r="J511" s="4" t="s">
        <v>13</v>
      </c>
      <c r="K511" s="4" t="s">
        <v>14</v>
      </c>
      <c r="L511" s="4" t="s">
        <v>15</v>
      </c>
      <c r="M511" s="17"/>
      <c r="N511" s="17"/>
      <c r="O511" s="27" t="s">
        <v>19</v>
      </c>
    </row>
    <row r="512" spans="1:15" x14ac:dyDescent="0.35">
      <c r="A512" s="5">
        <v>217688</v>
      </c>
      <c r="B512" s="5">
        <v>890306950</v>
      </c>
      <c r="C512" s="6" t="s">
        <v>12</v>
      </c>
      <c r="D512" s="5" t="s">
        <v>16</v>
      </c>
      <c r="E512" s="5">
        <v>217688</v>
      </c>
      <c r="F512" s="8">
        <v>45115.466689803172</v>
      </c>
      <c r="G512" s="3">
        <v>45153</v>
      </c>
      <c r="H512" s="7">
        <v>86500</v>
      </c>
      <c r="I512" s="7">
        <v>86500</v>
      </c>
      <c r="J512" s="4" t="s">
        <v>13</v>
      </c>
      <c r="K512" s="4" t="s">
        <v>14</v>
      </c>
      <c r="L512" s="4" t="s">
        <v>15</v>
      </c>
      <c r="M512" s="17"/>
      <c r="N512" s="17"/>
      <c r="O512" s="27" t="s">
        <v>19</v>
      </c>
    </row>
    <row r="513" spans="1:15" x14ac:dyDescent="0.35">
      <c r="A513" s="5">
        <v>217690</v>
      </c>
      <c r="B513" s="5">
        <v>890306950</v>
      </c>
      <c r="C513" s="6" t="s">
        <v>12</v>
      </c>
      <c r="D513" s="5" t="s">
        <v>16</v>
      </c>
      <c r="E513" s="5">
        <v>217690</v>
      </c>
      <c r="F513" s="8">
        <v>45115.468368055765</v>
      </c>
      <c r="G513" s="3">
        <v>45153</v>
      </c>
      <c r="H513" s="7">
        <v>107000</v>
      </c>
      <c r="I513" s="7">
        <v>107000</v>
      </c>
      <c r="J513" s="4" t="s">
        <v>13</v>
      </c>
      <c r="K513" s="4" t="s">
        <v>14</v>
      </c>
      <c r="L513" s="4" t="s">
        <v>15</v>
      </c>
      <c r="M513" s="17"/>
      <c r="N513" s="17"/>
      <c r="O513" s="27" t="s">
        <v>19</v>
      </c>
    </row>
    <row r="514" spans="1:15" x14ac:dyDescent="0.35">
      <c r="A514" s="5">
        <v>217697</v>
      </c>
      <c r="B514" s="5">
        <v>890306950</v>
      </c>
      <c r="C514" s="6" t="s">
        <v>12</v>
      </c>
      <c r="D514" s="5" t="s">
        <v>16</v>
      </c>
      <c r="E514" s="5">
        <v>217697</v>
      </c>
      <c r="F514" s="8">
        <v>45115.477384259459</v>
      </c>
      <c r="G514" s="3">
        <v>45153</v>
      </c>
      <c r="H514" s="7">
        <v>266100</v>
      </c>
      <c r="I514" s="7">
        <v>266100</v>
      </c>
      <c r="J514" s="4" t="s">
        <v>13</v>
      </c>
      <c r="K514" s="4" t="s">
        <v>14</v>
      </c>
      <c r="L514" s="4" t="s">
        <v>15</v>
      </c>
      <c r="M514" s="17"/>
      <c r="N514" s="17"/>
      <c r="O514" s="27" t="s">
        <v>19</v>
      </c>
    </row>
    <row r="515" spans="1:15" x14ac:dyDescent="0.35">
      <c r="A515" s="5">
        <v>217705</v>
      </c>
      <c r="B515" s="5">
        <v>890306950</v>
      </c>
      <c r="C515" s="6" t="s">
        <v>12</v>
      </c>
      <c r="D515" s="5" t="s">
        <v>16</v>
      </c>
      <c r="E515" s="5">
        <v>217705</v>
      </c>
      <c r="F515" s="8">
        <v>45115.495405081194</v>
      </c>
      <c r="G515" s="3">
        <v>45153</v>
      </c>
      <c r="H515" s="7">
        <v>135900</v>
      </c>
      <c r="I515" s="7">
        <v>135900</v>
      </c>
      <c r="J515" s="4" t="s">
        <v>13</v>
      </c>
      <c r="K515" s="4" t="s">
        <v>14</v>
      </c>
      <c r="L515" s="4" t="s">
        <v>15</v>
      </c>
      <c r="M515" s="17"/>
      <c r="N515" s="17"/>
      <c r="O515" s="27" t="s">
        <v>19</v>
      </c>
    </row>
    <row r="516" spans="1:15" x14ac:dyDescent="0.35">
      <c r="A516" s="5">
        <v>217727</v>
      </c>
      <c r="B516" s="5">
        <v>890306950</v>
      </c>
      <c r="C516" s="6" t="s">
        <v>12</v>
      </c>
      <c r="D516" s="5" t="s">
        <v>16</v>
      </c>
      <c r="E516" s="5">
        <v>217727</v>
      </c>
      <c r="F516" s="8">
        <v>45115.5254513775</v>
      </c>
      <c r="G516" s="3">
        <v>45153</v>
      </c>
      <c r="H516" s="7">
        <v>245600</v>
      </c>
      <c r="I516" s="7">
        <v>245600</v>
      </c>
      <c r="J516" s="4" t="s">
        <v>13</v>
      </c>
      <c r="K516" s="4" t="s">
        <v>14</v>
      </c>
      <c r="L516" s="4" t="s">
        <v>15</v>
      </c>
      <c r="M516" s="17"/>
      <c r="N516" s="17"/>
      <c r="O516" s="27" t="s">
        <v>19</v>
      </c>
    </row>
    <row r="517" spans="1:15" x14ac:dyDescent="0.35">
      <c r="A517" s="5">
        <v>217731</v>
      </c>
      <c r="B517" s="5">
        <v>890306950</v>
      </c>
      <c r="C517" s="6" t="s">
        <v>12</v>
      </c>
      <c r="D517" s="5" t="s">
        <v>16</v>
      </c>
      <c r="E517" s="5">
        <v>217731</v>
      </c>
      <c r="F517" s="8">
        <v>45115.530833321624</v>
      </c>
      <c r="G517" s="3">
        <v>45153</v>
      </c>
      <c r="H517" s="7">
        <v>308500</v>
      </c>
      <c r="I517" s="7">
        <v>308500</v>
      </c>
      <c r="J517" s="4" t="s">
        <v>13</v>
      </c>
      <c r="K517" s="4" t="s">
        <v>14</v>
      </c>
      <c r="L517" s="4" t="s">
        <v>15</v>
      </c>
      <c r="M517" s="17"/>
      <c r="N517" s="17"/>
      <c r="O517" s="27" t="s">
        <v>19</v>
      </c>
    </row>
    <row r="518" spans="1:15" x14ac:dyDescent="0.35">
      <c r="A518" s="5">
        <v>217745</v>
      </c>
      <c r="B518" s="5">
        <v>890306950</v>
      </c>
      <c r="C518" s="6" t="s">
        <v>12</v>
      </c>
      <c r="D518" s="5" t="s">
        <v>16</v>
      </c>
      <c r="E518" s="5">
        <v>217745</v>
      </c>
      <c r="F518" s="8">
        <v>45115.556909722276</v>
      </c>
      <c r="G518" s="3">
        <v>45153</v>
      </c>
      <c r="H518" s="7">
        <v>499299</v>
      </c>
      <c r="I518" s="7">
        <v>499299</v>
      </c>
      <c r="J518" s="4" t="s">
        <v>13</v>
      </c>
      <c r="K518" s="4" t="s">
        <v>14</v>
      </c>
      <c r="L518" s="4" t="s">
        <v>15</v>
      </c>
      <c r="M518" s="17"/>
      <c r="N518" s="17"/>
      <c r="O518" s="27" t="s">
        <v>19</v>
      </c>
    </row>
    <row r="519" spans="1:15" x14ac:dyDescent="0.35">
      <c r="A519" s="5">
        <v>217760</v>
      </c>
      <c r="B519" s="5">
        <v>890306950</v>
      </c>
      <c r="C519" s="6" t="s">
        <v>12</v>
      </c>
      <c r="D519" s="5" t="s">
        <v>16</v>
      </c>
      <c r="E519" s="5">
        <v>217760</v>
      </c>
      <c r="F519" s="8">
        <v>45115.573032407556</v>
      </c>
      <c r="G519" s="3">
        <v>45153</v>
      </c>
      <c r="H519" s="7">
        <v>120500</v>
      </c>
      <c r="I519" s="7">
        <v>120500</v>
      </c>
      <c r="J519" s="4" t="s">
        <v>13</v>
      </c>
      <c r="K519" s="4" t="s">
        <v>14</v>
      </c>
      <c r="L519" s="4" t="s">
        <v>15</v>
      </c>
      <c r="M519" s="17"/>
      <c r="N519" s="17"/>
      <c r="O519" s="27" t="s">
        <v>19</v>
      </c>
    </row>
    <row r="520" spans="1:15" x14ac:dyDescent="0.35">
      <c r="A520" s="5">
        <v>217947</v>
      </c>
      <c r="B520" s="5">
        <v>890306950</v>
      </c>
      <c r="C520" s="6" t="s">
        <v>12</v>
      </c>
      <c r="D520" s="5" t="s">
        <v>16</v>
      </c>
      <c r="E520" s="5">
        <v>217947</v>
      </c>
      <c r="F520" s="8">
        <v>45117.468043981586</v>
      </c>
      <c r="G520" s="3">
        <v>45153</v>
      </c>
      <c r="H520" s="7">
        <v>85100</v>
      </c>
      <c r="I520" s="7">
        <v>85100</v>
      </c>
      <c r="J520" s="4" t="s">
        <v>13</v>
      </c>
      <c r="K520" s="4" t="s">
        <v>14</v>
      </c>
      <c r="L520" s="4" t="s">
        <v>15</v>
      </c>
      <c r="M520" s="17"/>
      <c r="N520" s="17"/>
      <c r="O520" s="27" t="s">
        <v>19</v>
      </c>
    </row>
    <row r="521" spans="1:15" x14ac:dyDescent="0.35">
      <c r="A521" s="5">
        <v>217957</v>
      </c>
      <c r="B521" s="5">
        <v>890306950</v>
      </c>
      <c r="C521" s="6" t="s">
        <v>12</v>
      </c>
      <c r="D521" s="5" t="s">
        <v>16</v>
      </c>
      <c r="E521" s="5">
        <v>217957</v>
      </c>
      <c r="F521" s="8">
        <v>45117.480775451288</v>
      </c>
      <c r="G521" s="3">
        <v>45153</v>
      </c>
      <c r="H521" s="7">
        <v>125400</v>
      </c>
      <c r="I521" s="7">
        <v>125400</v>
      </c>
      <c r="J521" s="4" t="s">
        <v>13</v>
      </c>
      <c r="K521" s="4" t="s">
        <v>14</v>
      </c>
      <c r="L521" s="4" t="s">
        <v>15</v>
      </c>
      <c r="M521" s="17"/>
      <c r="N521" s="17"/>
      <c r="O521" s="27" t="s">
        <v>19</v>
      </c>
    </row>
    <row r="522" spans="1:15" x14ac:dyDescent="0.35">
      <c r="A522" s="5">
        <v>217961</v>
      </c>
      <c r="B522" s="5">
        <v>890306950</v>
      </c>
      <c r="C522" s="6" t="s">
        <v>12</v>
      </c>
      <c r="D522" s="5" t="s">
        <v>16</v>
      </c>
      <c r="E522" s="5">
        <v>217961</v>
      </c>
      <c r="F522" s="8">
        <v>45117.487013889011</v>
      </c>
      <c r="G522" s="3">
        <v>45153</v>
      </c>
      <c r="H522" s="7">
        <v>74900</v>
      </c>
      <c r="I522" s="7">
        <v>74900</v>
      </c>
      <c r="J522" s="4" t="s">
        <v>13</v>
      </c>
      <c r="K522" s="4" t="s">
        <v>14</v>
      </c>
      <c r="L522" s="4" t="s">
        <v>15</v>
      </c>
      <c r="M522" s="17"/>
      <c r="N522" s="17"/>
      <c r="O522" s="27" t="s">
        <v>19</v>
      </c>
    </row>
    <row r="523" spans="1:15" x14ac:dyDescent="0.35">
      <c r="A523" s="5">
        <v>217965</v>
      </c>
      <c r="B523" s="5">
        <v>890306950</v>
      </c>
      <c r="C523" s="6" t="s">
        <v>12</v>
      </c>
      <c r="D523" s="5" t="s">
        <v>16</v>
      </c>
      <c r="E523" s="5">
        <v>217965</v>
      </c>
      <c r="F523" s="8">
        <v>45117.490694444627</v>
      </c>
      <c r="G523" s="3">
        <v>45153</v>
      </c>
      <c r="H523" s="7">
        <v>76100</v>
      </c>
      <c r="I523" s="7">
        <v>76100</v>
      </c>
      <c r="J523" s="4" t="s">
        <v>13</v>
      </c>
      <c r="K523" s="4" t="s">
        <v>14</v>
      </c>
      <c r="L523" s="4" t="s">
        <v>15</v>
      </c>
      <c r="M523" s="17"/>
      <c r="N523" s="17"/>
      <c r="O523" s="27" t="s">
        <v>19</v>
      </c>
    </row>
    <row r="524" spans="1:15" x14ac:dyDescent="0.35">
      <c r="A524" s="5">
        <v>218142</v>
      </c>
      <c r="B524" s="5">
        <v>890306950</v>
      </c>
      <c r="C524" s="6" t="s">
        <v>12</v>
      </c>
      <c r="D524" s="5" t="s">
        <v>16</v>
      </c>
      <c r="E524" s="5">
        <v>218142</v>
      </c>
      <c r="F524" s="8">
        <v>45118.28371527791</v>
      </c>
      <c r="G524" s="3">
        <v>45153</v>
      </c>
      <c r="H524" s="7">
        <v>58700</v>
      </c>
      <c r="I524" s="7">
        <v>54600</v>
      </c>
      <c r="J524" s="4" t="s">
        <v>13</v>
      </c>
      <c r="K524" s="4" t="s">
        <v>14</v>
      </c>
      <c r="L524" s="4" t="s">
        <v>15</v>
      </c>
      <c r="M524" s="17"/>
      <c r="N524" s="17"/>
      <c r="O524" s="27" t="s">
        <v>19</v>
      </c>
    </row>
    <row r="525" spans="1:15" x14ac:dyDescent="0.35">
      <c r="A525" s="5">
        <v>218234</v>
      </c>
      <c r="B525" s="5">
        <v>890306950</v>
      </c>
      <c r="C525" s="6" t="s">
        <v>12</v>
      </c>
      <c r="D525" s="5" t="s">
        <v>16</v>
      </c>
      <c r="E525" s="5">
        <v>218234</v>
      </c>
      <c r="F525" s="8">
        <v>45118.437141203787</v>
      </c>
      <c r="G525" s="3">
        <v>45153</v>
      </c>
      <c r="H525" s="7">
        <v>77700</v>
      </c>
      <c r="I525" s="7">
        <v>77700</v>
      </c>
      <c r="J525" s="4" t="s">
        <v>13</v>
      </c>
      <c r="K525" s="4" t="s">
        <v>14</v>
      </c>
      <c r="L525" s="4" t="s">
        <v>15</v>
      </c>
      <c r="M525" s="17"/>
      <c r="N525" s="17"/>
      <c r="O525" s="27" t="s">
        <v>19</v>
      </c>
    </row>
    <row r="526" spans="1:15" x14ac:dyDescent="0.35">
      <c r="A526" s="5">
        <v>218284</v>
      </c>
      <c r="B526" s="5">
        <v>890306950</v>
      </c>
      <c r="C526" s="6" t="s">
        <v>12</v>
      </c>
      <c r="D526" s="5" t="s">
        <v>16</v>
      </c>
      <c r="E526" s="5">
        <v>218284</v>
      </c>
      <c r="F526" s="8">
        <v>45118.472326389048</v>
      </c>
      <c r="G526" s="3">
        <v>45153</v>
      </c>
      <c r="H526" s="7">
        <v>293600</v>
      </c>
      <c r="I526" s="7">
        <v>293600</v>
      </c>
      <c r="J526" s="4" t="s">
        <v>13</v>
      </c>
      <c r="K526" s="4" t="s">
        <v>14</v>
      </c>
      <c r="L526" s="4" t="s">
        <v>15</v>
      </c>
      <c r="M526" s="17"/>
      <c r="N526" s="17"/>
      <c r="O526" s="27" t="s">
        <v>19</v>
      </c>
    </row>
    <row r="527" spans="1:15" x14ac:dyDescent="0.35">
      <c r="A527" s="5">
        <v>218294</v>
      </c>
      <c r="B527" s="5">
        <v>890306950</v>
      </c>
      <c r="C527" s="6" t="s">
        <v>12</v>
      </c>
      <c r="D527" s="5" t="s">
        <v>16</v>
      </c>
      <c r="E527" s="5">
        <v>218294</v>
      </c>
      <c r="F527" s="8">
        <v>45118.483946747612</v>
      </c>
      <c r="G527" s="3">
        <v>45153</v>
      </c>
      <c r="H527" s="7">
        <v>118500</v>
      </c>
      <c r="I527" s="7">
        <v>118500</v>
      </c>
      <c r="J527" s="4" t="s">
        <v>13</v>
      </c>
      <c r="K527" s="4" t="s">
        <v>14</v>
      </c>
      <c r="L527" s="4" t="s">
        <v>15</v>
      </c>
      <c r="M527" s="17"/>
      <c r="N527" s="17"/>
      <c r="O527" s="27" t="s">
        <v>19</v>
      </c>
    </row>
    <row r="528" spans="1:15" x14ac:dyDescent="0.35">
      <c r="A528" s="5">
        <v>218308</v>
      </c>
      <c r="B528" s="5">
        <v>890306950</v>
      </c>
      <c r="C528" s="6" t="s">
        <v>12</v>
      </c>
      <c r="D528" s="5" t="s">
        <v>16</v>
      </c>
      <c r="E528" s="5">
        <v>218308</v>
      </c>
      <c r="F528" s="8">
        <v>45118.495706018526</v>
      </c>
      <c r="G528" s="3">
        <v>45153</v>
      </c>
      <c r="H528" s="7">
        <v>155800</v>
      </c>
      <c r="I528" s="7">
        <v>155800</v>
      </c>
      <c r="J528" s="4" t="s">
        <v>13</v>
      </c>
      <c r="K528" s="4" t="s">
        <v>14</v>
      </c>
      <c r="L528" s="4" t="s">
        <v>15</v>
      </c>
      <c r="M528" s="17"/>
      <c r="N528" s="17"/>
      <c r="O528" s="27" t="s">
        <v>19</v>
      </c>
    </row>
    <row r="529" spans="1:15" x14ac:dyDescent="0.35">
      <c r="A529" s="5">
        <v>218311</v>
      </c>
      <c r="B529" s="5">
        <v>890306950</v>
      </c>
      <c r="C529" s="6" t="s">
        <v>12</v>
      </c>
      <c r="D529" s="5" t="s">
        <v>16</v>
      </c>
      <c r="E529" s="5">
        <v>218311</v>
      </c>
      <c r="F529" s="8">
        <v>45118.505752303172</v>
      </c>
      <c r="G529" s="3">
        <v>45153</v>
      </c>
      <c r="H529" s="7">
        <v>74800</v>
      </c>
      <c r="I529" s="7">
        <v>74800</v>
      </c>
      <c r="J529" s="4" t="s">
        <v>13</v>
      </c>
      <c r="K529" s="4" t="s">
        <v>14</v>
      </c>
      <c r="L529" s="4" t="s">
        <v>15</v>
      </c>
      <c r="M529" s="17"/>
      <c r="N529" s="17"/>
      <c r="O529" s="27" t="s">
        <v>19</v>
      </c>
    </row>
    <row r="530" spans="1:15" x14ac:dyDescent="0.35">
      <c r="A530" s="5">
        <v>218319</v>
      </c>
      <c r="B530" s="5">
        <v>890306950</v>
      </c>
      <c r="C530" s="6" t="s">
        <v>12</v>
      </c>
      <c r="D530" s="5" t="s">
        <v>16</v>
      </c>
      <c r="E530" s="5">
        <v>218319</v>
      </c>
      <c r="F530" s="8">
        <v>45118.517523136456</v>
      </c>
      <c r="G530" s="3">
        <v>45153</v>
      </c>
      <c r="H530" s="7">
        <v>188400</v>
      </c>
      <c r="I530" s="7">
        <v>188400</v>
      </c>
      <c r="J530" s="4" t="s">
        <v>13</v>
      </c>
      <c r="K530" s="4" t="s">
        <v>14</v>
      </c>
      <c r="L530" s="4" t="s">
        <v>15</v>
      </c>
      <c r="M530" s="17"/>
      <c r="N530" s="17"/>
      <c r="O530" s="27" t="s">
        <v>19</v>
      </c>
    </row>
    <row r="531" spans="1:15" x14ac:dyDescent="0.35">
      <c r="A531" s="5">
        <v>218323</v>
      </c>
      <c r="B531" s="5">
        <v>890306950</v>
      </c>
      <c r="C531" s="6" t="s">
        <v>12</v>
      </c>
      <c r="D531" s="5" t="s">
        <v>16</v>
      </c>
      <c r="E531" s="5">
        <v>218323</v>
      </c>
      <c r="F531" s="8">
        <v>45118.525023136754</v>
      </c>
      <c r="G531" s="3">
        <v>45153</v>
      </c>
      <c r="H531" s="7">
        <v>121900</v>
      </c>
      <c r="I531" s="7">
        <v>121900</v>
      </c>
      <c r="J531" s="4" t="s">
        <v>13</v>
      </c>
      <c r="K531" s="4" t="s">
        <v>14</v>
      </c>
      <c r="L531" s="4" t="s">
        <v>15</v>
      </c>
      <c r="M531" s="17"/>
      <c r="N531" s="17"/>
      <c r="O531" s="27" t="s">
        <v>19</v>
      </c>
    </row>
    <row r="532" spans="1:15" x14ac:dyDescent="0.35">
      <c r="A532" s="5">
        <v>218327</v>
      </c>
      <c r="B532" s="5">
        <v>890306950</v>
      </c>
      <c r="C532" s="6" t="s">
        <v>12</v>
      </c>
      <c r="D532" s="5" t="s">
        <v>16</v>
      </c>
      <c r="E532" s="5">
        <v>218327</v>
      </c>
      <c r="F532" s="8">
        <v>45118.53076387709</v>
      </c>
      <c r="G532" s="3">
        <v>45153</v>
      </c>
      <c r="H532" s="7">
        <v>122800</v>
      </c>
      <c r="I532" s="7">
        <v>122800</v>
      </c>
      <c r="J532" s="4" t="s">
        <v>13</v>
      </c>
      <c r="K532" s="4" t="s">
        <v>14</v>
      </c>
      <c r="L532" s="4" t="s">
        <v>15</v>
      </c>
      <c r="M532" s="17"/>
      <c r="N532" s="17"/>
      <c r="O532" s="27" t="s">
        <v>19</v>
      </c>
    </row>
    <row r="533" spans="1:15" x14ac:dyDescent="0.35">
      <c r="A533" s="5">
        <v>218366</v>
      </c>
      <c r="B533" s="5">
        <v>890306950</v>
      </c>
      <c r="C533" s="6" t="s">
        <v>12</v>
      </c>
      <c r="D533" s="5" t="s">
        <v>16</v>
      </c>
      <c r="E533" s="5">
        <v>218366</v>
      </c>
      <c r="F533" s="8">
        <v>45118.615613426082</v>
      </c>
      <c r="G533" s="3">
        <v>45153</v>
      </c>
      <c r="H533" s="7">
        <v>127300</v>
      </c>
      <c r="I533" s="7">
        <v>127300</v>
      </c>
      <c r="J533" s="4" t="s">
        <v>13</v>
      </c>
      <c r="K533" s="4" t="s">
        <v>14</v>
      </c>
      <c r="L533" s="4" t="s">
        <v>15</v>
      </c>
      <c r="M533" s="17"/>
      <c r="N533" s="17"/>
      <c r="O533" s="27" t="s">
        <v>19</v>
      </c>
    </row>
    <row r="534" spans="1:15" x14ac:dyDescent="0.35">
      <c r="A534" s="5">
        <v>218374</v>
      </c>
      <c r="B534" s="5">
        <v>890306950</v>
      </c>
      <c r="C534" s="6" t="s">
        <v>12</v>
      </c>
      <c r="D534" s="5" t="s">
        <v>16</v>
      </c>
      <c r="E534" s="5">
        <v>218374</v>
      </c>
      <c r="F534" s="8">
        <v>45118.627499988303</v>
      </c>
      <c r="G534" s="3">
        <v>45153</v>
      </c>
      <c r="H534" s="7">
        <v>73400</v>
      </c>
      <c r="I534" s="7">
        <v>73400</v>
      </c>
      <c r="J534" s="4" t="s">
        <v>13</v>
      </c>
      <c r="K534" s="4" t="s">
        <v>14</v>
      </c>
      <c r="L534" s="4" t="s">
        <v>15</v>
      </c>
      <c r="M534" s="17"/>
      <c r="N534" s="17"/>
      <c r="O534" s="27" t="s">
        <v>19</v>
      </c>
    </row>
    <row r="535" spans="1:15" x14ac:dyDescent="0.35">
      <c r="A535" s="5">
        <v>218389</v>
      </c>
      <c r="B535" s="5">
        <v>890306950</v>
      </c>
      <c r="C535" s="6" t="s">
        <v>12</v>
      </c>
      <c r="D535" s="5" t="s">
        <v>16</v>
      </c>
      <c r="E535" s="5">
        <v>218389</v>
      </c>
      <c r="F535" s="8">
        <v>45118.646030092612</v>
      </c>
      <c r="G535" s="3">
        <v>45153</v>
      </c>
      <c r="H535" s="7">
        <v>301500</v>
      </c>
      <c r="I535" s="7">
        <v>301500</v>
      </c>
      <c r="J535" s="4" t="s">
        <v>13</v>
      </c>
      <c r="K535" s="4" t="s">
        <v>14</v>
      </c>
      <c r="L535" s="4" t="s">
        <v>15</v>
      </c>
      <c r="M535" s="17"/>
      <c r="N535" s="17"/>
      <c r="O535" s="27" t="s">
        <v>19</v>
      </c>
    </row>
    <row r="536" spans="1:15" x14ac:dyDescent="0.35">
      <c r="A536" s="5">
        <v>218410</v>
      </c>
      <c r="B536" s="5">
        <v>890306950</v>
      </c>
      <c r="C536" s="6" t="s">
        <v>12</v>
      </c>
      <c r="D536" s="5" t="s">
        <v>16</v>
      </c>
      <c r="E536" s="5">
        <v>218410</v>
      </c>
      <c r="F536" s="8">
        <v>45118.67259258125</v>
      </c>
      <c r="G536" s="3">
        <v>45153</v>
      </c>
      <c r="H536" s="7">
        <v>349900</v>
      </c>
      <c r="I536" s="7">
        <v>349900</v>
      </c>
      <c r="J536" s="4" t="s">
        <v>13</v>
      </c>
      <c r="K536" s="4" t="s">
        <v>14</v>
      </c>
      <c r="L536" s="4" t="s">
        <v>15</v>
      </c>
      <c r="M536" s="17"/>
      <c r="N536" s="17"/>
      <c r="O536" s="27" t="s">
        <v>19</v>
      </c>
    </row>
    <row r="537" spans="1:15" x14ac:dyDescent="0.35">
      <c r="A537" s="5">
        <v>218431</v>
      </c>
      <c r="B537" s="5">
        <v>890306950</v>
      </c>
      <c r="C537" s="6" t="s">
        <v>12</v>
      </c>
      <c r="D537" s="5" t="s">
        <v>16</v>
      </c>
      <c r="E537" s="5">
        <v>218431</v>
      </c>
      <c r="F537" s="8">
        <v>45118.693599525373</v>
      </c>
      <c r="G537" s="3">
        <v>45153</v>
      </c>
      <c r="H537" s="7">
        <v>170600</v>
      </c>
      <c r="I537" s="7">
        <v>170600</v>
      </c>
      <c r="J537" s="4" t="s">
        <v>13</v>
      </c>
      <c r="K537" s="4" t="s">
        <v>14</v>
      </c>
      <c r="L537" s="4" t="s">
        <v>15</v>
      </c>
      <c r="M537" s="17"/>
      <c r="N537" s="17"/>
      <c r="O537" s="27" t="s">
        <v>19</v>
      </c>
    </row>
    <row r="538" spans="1:15" x14ac:dyDescent="0.35">
      <c r="A538" s="5">
        <v>218531</v>
      </c>
      <c r="B538" s="5">
        <v>890306950</v>
      </c>
      <c r="C538" s="6" t="s">
        <v>12</v>
      </c>
      <c r="D538" s="5" t="s">
        <v>16</v>
      </c>
      <c r="E538" s="5">
        <v>218531</v>
      </c>
      <c r="F538" s="8">
        <v>45119.385023148265</v>
      </c>
      <c r="G538" s="3">
        <v>45153</v>
      </c>
      <c r="H538" s="7">
        <v>127100</v>
      </c>
      <c r="I538" s="7">
        <v>127100</v>
      </c>
      <c r="J538" s="4" t="s">
        <v>13</v>
      </c>
      <c r="K538" s="4" t="s">
        <v>14</v>
      </c>
      <c r="L538" s="4" t="s">
        <v>15</v>
      </c>
      <c r="M538" s="17"/>
      <c r="N538" s="17"/>
      <c r="O538" s="27" t="s">
        <v>19</v>
      </c>
    </row>
    <row r="539" spans="1:15" x14ac:dyDescent="0.35">
      <c r="A539" s="5">
        <v>218549</v>
      </c>
      <c r="B539" s="5">
        <v>890306950</v>
      </c>
      <c r="C539" s="6" t="s">
        <v>12</v>
      </c>
      <c r="D539" s="5" t="s">
        <v>16</v>
      </c>
      <c r="E539" s="5">
        <v>218549</v>
      </c>
      <c r="F539" s="8">
        <v>45119.411087951157</v>
      </c>
      <c r="G539" s="3">
        <v>45153</v>
      </c>
      <c r="H539" s="7">
        <v>155300</v>
      </c>
      <c r="I539" s="7">
        <v>155300</v>
      </c>
      <c r="J539" s="4" t="s">
        <v>13</v>
      </c>
      <c r="K539" s="4" t="s">
        <v>14</v>
      </c>
      <c r="L539" s="4" t="s">
        <v>15</v>
      </c>
      <c r="M539" s="17"/>
      <c r="N539" s="17"/>
      <c r="O539" s="27" t="s">
        <v>19</v>
      </c>
    </row>
    <row r="540" spans="1:15" x14ac:dyDescent="0.35">
      <c r="A540" s="5">
        <v>218581</v>
      </c>
      <c r="B540" s="5">
        <v>890306950</v>
      </c>
      <c r="C540" s="6" t="s">
        <v>12</v>
      </c>
      <c r="D540" s="5" t="s">
        <v>16</v>
      </c>
      <c r="E540" s="5">
        <v>218581</v>
      </c>
      <c r="F540" s="8">
        <v>45119.43457175931</v>
      </c>
      <c r="G540" s="3">
        <v>45153</v>
      </c>
      <c r="H540" s="7">
        <v>134500</v>
      </c>
      <c r="I540" s="7">
        <v>134500</v>
      </c>
      <c r="J540" s="4" t="s">
        <v>13</v>
      </c>
      <c r="K540" s="4" t="s">
        <v>14</v>
      </c>
      <c r="L540" s="4" t="s">
        <v>15</v>
      </c>
      <c r="M540" s="17"/>
      <c r="N540" s="17"/>
      <c r="O540" s="27" t="s">
        <v>19</v>
      </c>
    </row>
    <row r="541" spans="1:15" x14ac:dyDescent="0.35">
      <c r="A541" s="5">
        <v>218586</v>
      </c>
      <c r="B541" s="5">
        <v>890306950</v>
      </c>
      <c r="C541" s="6" t="s">
        <v>12</v>
      </c>
      <c r="D541" s="5" t="s">
        <v>16</v>
      </c>
      <c r="E541" s="5">
        <v>218586</v>
      </c>
      <c r="F541" s="8">
        <v>45119.440879618283</v>
      </c>
      <c r="G541" s="3">
        <v>45153</v>
      </c>
      <c r="H541" s="7">
        <v>73400</v>
      </c>
      <c r="I541" s="7">
        <v>73400</v>
      </c>
      <c r="J541" s="4" t="s">
        <v>13</v>
      </c>
      <c r="K541" s="4" t="s">
        <v>14</v>
      </c>
      <c r="L541" s="4" t="s">
        <v>15</v>
      </c>
      <c r="M541" s="17"/>
      <c r="N541" s="17"/>
      <c r="O541" s="27" t="s">
        <v>19</v>
      </c>
    </row>
    <row r="542" spans="1:15" x14ac:dyDescent="0.35">
      <c r="A542" s="5">
        <v>218605</v>
      </c>
      <c r="B542" s="5">
        <v>890306950</v>
      </c>
      <c r="C542" s="6" t="s">
        <v>12</v>
      </c>
      <c r="D542" s="5" t="s">
        <v>16</v>
      </c>
      <c r="E542" s="5">
        <v>218605</v>
      </c>
      <c r="F542" s="8">
        <v>45119.456053229049</v>
      </c>
      <c r="G542" s="3">
        <v>45153</v>
      </c>
      <c r="H542" s="7">
        <v>94400</v>
      </c>
      <c r="I542" s="7">
        <v>94400</v>
      </c>
      <c r="J542" s="4" t="s">
        <v>13</v>
      </c>
      <c r="K542" s="4" t="s">
        <v>14</v>
      </c>
      <c r="L542" s="4" t="s">
        <v>15</v>
      </c>
      <c r="M542" s="17"/>
      <c r="N542" s="17"/>
      <c r="O542" s="27" t="s">
        <v>19</v>
      </c>
    </row>
    <row r="543" spans="1:15" x14ac:dyDescent="0.35">
      <c r="A543" s="5">
        <v>218612</v>
      </c>
      <c r="B543" s="5">
        <v>890306950</v>
      </c>
      <c r="C543" s="6" t="s">
        <v>12</v>
      </c>
      <c r="D543" s="5" t="s">
        <v>16</v>
      </c>
      <c r="E543" s="5">
        <v>218612</v>
      </c>
      <c r="F543" s="8">
        <v>45119.460567129776</v>
      </c>
      <c r="G543" s="3">
        <v>45153</v>
      </c>
      <c r="H543" s="7">
        <v>125400</v>
      </c>
      <c r="I543" s="7">
        <v>125400</v>
      </c>
      <c r="J543" s="4" t="s">
        <v>13</v>
      </c>
      <c r="K543" s="4" t="s">
        <v>14</v>
      </c>
      <c r="L543" s="4" t="s">
        <v>15</v>
      </c>
      <c r="M543" s="17"/>
      <c r="N543" s="17"/>
      <c r="O543" s="27" t="s">
        <v>19</v>
      </c>
    </row>
    <row r="544" spans="1:15" x14ac:dyDescent="0.35">
      <c r="A544" s="5">
        <v>218623</v>
      </c>
      <c r="B544" s="5">
        <v>890306950</v>
      </c>
      <c r="C544" s="6" t="s">
        <v>12</v>
      </c>
      <c r="D544" s="5" t="s">
        <v>16</v>
      </c>
      <c r="E544" s="5">
        <v>218623</v>
      </c>
      <c r="F544" s="8">
        <v>45119.466030080803</v>
      </c>
      <c r="G544" s="3">
        <v>45153</v>
      </c>
      <c r="H544" s="7">
        <v>411700</v>
      </c>
      <c r="I544" s="7">
        <v>411700</v>
      </c>
      <c r="J544" s="4" t="s">
        <v>13</v>
      </c>
      <c r="K544" s="4" t="s">
        <v>14</v>
      </c>
      <c r="L544" s="4" t="s">
        <v>15</v>
      </c>
      <c r="M544" s="17"/>
      <c r="N544" s="17"/>
      <c r="O544" s="27" t="s">
        <v>19</v>
      </c>
    </row>
    <row r="545" spans="1:15" x14ac:dyDescent="0.35">
      <c r="A545" s="5">
        <v>218634</v>
      </c>
      <c r="B545" s="5">
        <v>890306950</v>
      </c>
      <c r="C545" s="6" t="s">
        <v>12</v>
      </c>
      <c r="D545" s="5" t="s">
        <v>16</v>
      </c>
      <c r="E545" s="5">
        <v>218634</v>
      </c>
      <c r="F545" s="8">
        <v>45119.471736111213</v>
      </c>
      <c r="G545" s="3">
        <v>45153</v>
      </c>
      <c r="H545" s="7">
        <v>214500</v>
      </c>
      <c r="I545" s="7">
        <v>214500</v>
      </c>
      <c r="J545" s="4" t="s">
        <v>13</v>
      </c>
      <c r="K545" s="4" t="s">
        <v>14</v>
      </c>
      <c r="L545" s="4" t="s">
        <v>15</v>
      </c>
      <c r="M545" s="17"/>
      <c r="N545" s="17"/>
      <c r="O545" s="27" t="s">
        <v>19</v>
      </c>
    </row>
    <row r="546" spans="1:15" x14ac:dyDescent="0.35">
      <c r="A546" s="5">
        <v>218657</v>
      </c>
      <c r="B546" s="5">
        <v>890306950</v>
      </c>
      <c r="C546" s="6" t="s">
        <v>12</v>
      </c>
      <c r="D546" s="5" t="s">
        <v>16</v>
      </c>
      <c r="E546" s="5">
        <v>218657</v>
      </c>
      <c r="F546" s="8">
        <v>45119.482152766082</v>
      </c>
      <c r="G546" s="3">
        <v>45153</v>
      </c>
      <c r="H546" s="7">
        <v>536500</v>
      </c>
      <c r="I546" s="7">
        <v>536500</v>
      </c>
      <c r="J546" s="4" t="s">
        <v>13</v>
      </c>
      <c r="K546" s="4" t="s">
        <v>14</v>
      </c>
      <c r="L546" s="4" t="s">
        <v>15</v>
      </c>
      <c r="M546" s="17"/>
      <c r="N546" s="17"/>
      <c r="O546" s="27" t="s">
        <v>19</v>
      </c>
    </row>
    <row r="547" spans="1:15" x14ac:dyDescent="0.35">
      <c r="A547" s="5">
        <v>218685</v>
      </c>
      <c r="B547" s="5">
        <v>890306950</v>
      </c>
      <c r="C547" s="6" t="s">
        <v>12</v>
      </c>
      <c r="D547" s="5" t="s">
        <v>16</v>
      </c>
      <c r="E547" s="5">
        <v>218685</v>
      </c>
      <c r="F547" s="8">
        <v>45119.518541666679</v>
      </c>
      <c r="G547" s="3">
        <v>45153</v>
      </c>
      <c r="H547" s="7">
        <v>102400</v>
      </c>
      <c r="I547" s="7">
        <v>102400</v>
      </c>
      <c r="J547" s="4" t="s">
        <v>13</v>
      </c>
      <c r="K547" s="4" t="s">
        <v>14</v>
      </c>
      <c r="L547" s="4" t="s">
        <v>15</v>
      </c>
      <c r="M547" s="17"/>
      <c r="N547" s="17"/>
      <c r="O547" s="27" t="s">
        <v>19</v>
      </c>
    </row>
    <row r="548" spans="1:15" x14ac:dyDescent="0.35">
      <c r="A548" s="5">
        <v>218689</v>
      </c>
      <c r="B548" s="5">
        <v>890306950</v>
      </c>
      <c r="C548" s="6" t="s">
        <v>12</v>
      </c>
      <c r="D548" s="5" t="s">
        <v>16</v>
      </c>
      <c r="E548" s="5">
        <v>218689</v>
      </c>
      <c r="F548" s="8">
        <v>45119.531041666865</v>
      </c>
      <c r="G548" s="3">
        <v>45153</v>
      </c>
      <c r="H548" s="7">
        <v>92200</v>
      </c>
      <c r="I548" s="7">
        <v>92200</v>
      </c>
      <c r="J548" s="4" t="s">
        <v>13</v>
      </c>
      <c r="K548" s="4" t="s">
        <v>14</v>
      </c>
      <c r="L548" s="4" t="s">
        <v>15</v>
      </c>
      <c r="M548" s="17"/>
      <c r="N548" s="17"/>
      <c r="O548" s="27" t="s">
        <v>19</v>
      </c>
    </row>
    <row r="549" spans="1:15" x14ac:dyDescent="0.35">
      <c r="A549" s="5">
        <v>218694</v>
      </c>
      <c r="B549" s="5">
        <v>890306950</v>
      </c>
      <c r="C549" s="6" t="s">
        <v>12</v>
      </c>
      <c r="D549" s="5" t="s">
        <v>16</v>
      </c>
      <c r="E549" s="5">
        <v>218694</v>
      </c>
      <c r="F549" s="8">
        <v>45119.538981469814</v>
      </c>
      <c r="G549" s="3">
        <v>45153</v>
      </c>
      <c r="H549" s="7">
        <v>368400</v>
      </c>
      <c r="I549" s="7">
        <v>368400</v>
      </c>
      <c r="J549" s="4" t="s">
        <v>13</v>
      </c>
      <c r="K549" s="4" t="s">
        <v>14</v>
      </c>
      <c r="L549" s="4" t="s">
        <v>15</v>
      </c>
      <c r="M549" s="17"/>
      <c r="N549" s="17"/>
      <c r="O549" s="27" t="s">
        <v>19</v>
      </c>
    </row>
    <row r="550" spans="1:15" x14ac:dyDescent="0.35">
      <c r="A550" s="5">
        <v>218719</v>
      </c>
      <c r="B550" s="5">
        <v>890306950</v>
      </c>
      <c r="C550" s="6" t="s">
        <v>12</v>
      </c>
      <c r="D550" s="5" t="s">
        <v>16</v>
      </c>
      <c r="E550" s="5">
        <v>218719</v>
      </c>
      <c r="F550" s="8">
        <v>45119.607418969739</v>
      </c>
      <c r="G550" s="3">
        <v>45153</v>
      </c>
      <c r="H550" s="7">
        <v>263600</v>
      </c>
      <c r="I550" s="7">
        <v>263600</v>
      </c>
      <c r="J550" s="4" t="s">
        <v>13</v>
      </c>
      <c r="K550" s="4" t="s">
        <v>14</v>
      </c>
      <c r="L550" s="4" t="s">
        <v>15</v>
      </c>
      <c r="M550" s="17"/>
      <c r="N550" s="17"/>
      <c r="O550" s="27" t="s">
        <v>19</v>
      </c>
    </row>
    <row r="551" spans="1:15" x14ac:dyDescent="0.35">
      <c r="A551" s="5">
        <v>218745</v>
      </c>
      <c r="B551" s="5">
        <v>890306950</v>
      </c>
      <c r="C551" s="6" t="s">
        <v>12</v>
      </c>
      <c r="D551" s="5" t="s">
        <v>16</v>
      </c>
      <c r="E551" s="5">
        <v>218745</v>
      </c>
      <c r="F551" s="8">
        <v>45119.63929398125</v>
      </c>
      <c r="G551" s="3">
        <v>45153</v>
      </c>
      <c r="H551" s="7">
        <v>86100</v>
      </c>
      <c r="I551" s="7">
        <v>86100</v>
      </c>
      <c r="J551" s="4" t="s">
        <v>13</v>
      </c>
      <c r="K551" s="4" t="s">
        <v>14</v>
      </c>
      <c r="L551" s="4" t="s">
        <v>15</v>
      </c>
      <c r="M551" s="17"/>
      <c r="N551" s="17"/>
      <c r="O551" s="27" t="s">
        <v>19</v>
      </c>
    </row>
    <row r="552" spans="1:15" x14ac:dyDescent="0.35">
      <c r="A552" s="5">
        <v>218752</v>
      </c>
      <c r="B552" s="5">
        <v>890306950</v>
      </c>
      <c r="C552" s="6" t="s">
        <v>12</v>
      </c>
      <c r="D552" s="5" t="s">
        <v>16</v>
      </c>
      <c r="E552" s="5">
        <v>218752</v>
      </c>
      <c r="F552" s="8">
        <v>45119.647048611194</v>
      </c>
      <c r="G552" s="3">
        <v>45153</v>
      </c>
      <c r="H552" s="7">
        <v>58700</v>
      </c>
      <c r="I552" s="7">
        <v>54600</v>
      </c>
      <c r="J552" s="4" t="s">
        <v>13</v>
      </c>
      <c r="K552" s="4" t="s">
        <v>14</v>
      </c>
      <c r="L552" s="4" t="s">
        <v>15</v>
      </c>
      <c r="M552" s="17"/>
      <c r="N552" s="17"/>
      <c r="O552" s="27" t="s">
        <v>19</v>
      </c>
    </row>
    <row r="553" spans="1:15" x14ac:dyDescent="0.35">
      <c r="A553" s="5">
        <v>218762</v>
      </c>
      <c r="B553" s="5">
        <v>890306950</v>
      </c>
      <c r="C553" s="6" t="s">
        <v>12</v>
      </c>
      <c r="D553" s="5" t="s">
        <v>16</v>
      </c>
      <c r="E553" s="5">
        <v>218762</v>
      </c>
      <c r="F553" s="8">
        <v>45119.66023147013</v>
      </c>
      <c r="G553" s="3">
        <v>45153</v>
      </c>
      <c r="H553" s="7">
        <v>170400</v>
      </c>
      <c r="I553" s="7">
        <v>170400</v>
      </c>
      <c r="J553" s="4" t="s">
        <v>13</v>
      </c>
      <c r="K553" s="4" t="s">
        <v>14</v>
      </c>
      <c r="L553" s="4" t="s">
        <v>15</v>
      </c>
      <c r="M553" s="17"/>
      <c r="N553" s="17"/>
      <c r="O553" s="27" t="s">
        <v>19</v>
      </c>
    </row>
    <row r="554" spans="1:15" x14ac:dyDescent="0.35">
      <c r="A554" s="5">
        <v>218799</v>
      </c>
      <c r="B554" s="5">
        <v>890306950</v>
      </c>
      <c r="C554" s="6" t="s">
        <v>12</v>
      </c>
      <c r="D554" s="5" t="s">
        <v>16</v>
      </c>
      <c r="E554" s="5">
        <v>218799</v>
      </c>
      <c r="F554" s="8">
        <v>45119.684270821977</v>
      </c>
      <c r="G554" s="3">
        <v>45153</v>
      </c>
      <c r="H554" s="7">
        <v>104400</v>
      </c>
      <c r="I554" s="7">
        <v>104400</v>
      </c>
      <c r="J554" s="4" t="s">
        <v>13</v>
      </c>
      <c r="K554" s="4" t="s">
        <v>14</v>
      </c>
      <c r="L554" s="4" t="s">
        <v>15</v>
      </c>
      <c r="M554" s="17"/>
      <c r="N554" s="17"/>
      <c r="O554" s="27" t="s">
        <v>19</v>
      </c>
    </row>
    <row r="555" spans="1:15" x14ac:dyDescent="0.35">
      <c r="A555" s="5">
        <v>218806</v>
      </c>
      <c r="B555" s="5">
        <v>890306950</v>
      </c>
      <c r="C555" s="6" t="s">
        <v>12</v>
      </c>
      <c r="D555" s="5" t="s">
        <v>16</v>
      </c>
      <c r="E555" s="5">
        <v>218806</v>
      </c>
      <c r="F555" s="8">
        <v>45119.690624988638</v>
      </c>
      <c r="G555" s="3">
        <v>45153</v>
      </c>
      <c r="H555" s="7">
        <v>83600</v>
      </c>
      <c r="I555" s="7">
        <v>83600</v>
      </c>
      <c r="J555" s="4" t="s">
        <v>13</v>
      </c>
      <c r="K555" s="4" t="s">
        <v>14</v>
      </c>
      <c r="L555" s="4" t="s">
        <v>15</v>
      </c>
      <c r="M555" s="17"/>
      <c r="N555" s="17"/>
      <c r="O555" s="27" t="s">
        <v>19</v>
      </c>
    </row>
    <row r="556" spans="1:15" x14ac:dyDescent="0.35">
      <c r="A556" s="5">
        <v>218918</v>
      </c>
      <c r="B556" s="5">
        <v>890306950</v>
      </c>
      <c r="C556" s="6" t="s">
        <v>12</v>
      </c>
      <c r="D556" s="5" t="s">
        <v>16</v>
      </c>
      <c r="E556" s="5">
        <v>218918</v>
      </c>
      <c r="F556" s="8">
        <v>45120.423854155</v>
      </c>
      <c r="G556" s="3">
        <v>45153</v>
      </c>
      <c r="H556" s="7">
        <v>264900</v>
      </c>
      <c r="I556" s="7">
        <v>264900</v>
      </c>
      <c r="J556" s="4" t="s">
        <v>13</v>
      </c>
      <c r="K556" s="4" t="s">
        <v>14</v>
      </c>
      <c r="L556" s="4" t="s">
        <v>15</v>
      </c>
      <c r="M556" s="17"/>
      <c r="N556" s="17"/>
      <c r="O556" s="27" t="s">
        <v>19</v>
      </c>
    </row>
    <row r="557" spans="1:15" x14ac:dyDescent="0.35">
      <c r="A557" s="5">
        <v>219003</v>
      </c>
      <c r="B557" s="5">
        <v>890306950</v>
      </c>
      <c r="C557" s="6" t="s">
        <v>12</v>
      </c>
      <c r="D557" s="5" t="s">
        <v>16</v>
      </c>
      <c r="E557" s="5">
        <v>219003</v>
      </c>
      <c r="F557" s="8">
        <v>45120.492442129645</v>
      </c>
      <c r="G557" s="3">
        <v>45153</v>
      </c>
      <c r="H557" s="7">
        <v>73400</v>
      </c>
      <c r="I557" s="7">
        <v>73400</v>
      </c>
      <c r="J557" s="4" t="s">
        <v>13</v>
      </c>
      <c r="K557" s="4" t="s">
        <v>14</v>
      </c>
      <c r="L557" s="4" t="s">
        <v>15</v>
      </c>
      <c r="M557" s="17"/>
      <c r="N557" s="17"/>
      <c r="O557" s="27" t="s">
        <v>19</v>
      </c>
    </row>
    <row r="558" spans="1:15" x14ac:dyDescent="0.35">
      <c r="A558" s="5">
        <v>219011</v>
      </c>
      <c r="B558" s="5">
        <v>890306950</v>
      </c>
      <c r="C558" s="6" t="s">
        <v>12</v>
      </c>
      <c r="D558" s="5" t="s">
        <v>16</v>
      </c>
      <c r="E558" s="5">
        <v>219011</v>
      </c>
      <c r="F558" s="8">
        <v>45120.506712951232</v>
      </c>
      <c r="G558" s="3">
        <v>45153</v>
      </c>
      <c r="H558" s="7">
        <v>144900</v>
      </c>
      <c r="I558" s="7">
        <v>144900</v>
      </c>
      <c r="J558" s="4" t="s">
        <v>13</v>
      </c>
      <c r="K558" s="4" t="s">
        <v>14</v>
      </c>
      <c r="L558" s="4" t="s">
        <v>15</v>
      </c>
      <c r="M558" s="17"/>
      <c r="N558" s="17"/>
      <c r="O558" s="27" t="s">
        <v>19</v>
      </c>
    </row>
    <row r="559" spans="1:15" x14ac:dyDescent="0.35">
      <c r="A559" s="5">
        <v>219025</v>
      </c>
      <c r="B559" s="5">
        <v>890306950</v>
      </c>
      <c r="C559" s="6" t="s">
        <v>12</v>
      </c>
      <c r="D559" s="5" t="s">
        <v>16</v>
      </c>
      <c r="E559" s="5">
        <v>219025</v>
      </c>
      <c r="F559" s="8">
        <v>45120.533437488601</v>
      </c>
      <c r="G559" s="3">
        <v>45153</v>
      </c>
      <c r="H559" s="7">
        <v>148900</v>
      </c>
      <c r="I559" s="7">
        <v>148900</v>
      </c>
      <c r="J559" s="4" t="s">
        <v>13</v>
      </c>
      <c r="K559" s="4" t="s">
        <v>14</v>
      </c>
      <c r="L559" s="4" t="s">
        <v>15</v>
      </c>
      <c r="M559" s="17"/>
      <c r="N559" s="17"/>
      <c r="O559" s="27" t="s">
        <v>19</v>
      </c>
    </row>
    <row r="560" spans="1:15" x14ac:dyDescent="0.35">
      <c r="A560" s="5">
        <v>219051</v>
      </c>
      <c r="B560" s="5">
        <v>890306950</v>
      </c>
      <c r="C560" s="6" t="s">
        <v>12</v>
      </c>
      <c r="D560" s="5" t="s">
        <v>16</v>
      </c>
      <c r="E560" s="5">
        <v>219051</v>
      </c>
      <c r="F560" s="8">
        <v>45120.609340277966</v>
      </c>
      <c r="G560" s="3">
        <v>45153</v>
      </c>
      <c r="H560" s="7">
        <v>74800</v>
      </c>
      <c r="I560" s="7">
        <v>74800</v>
      </c>
      <c r="J560" s="4" t="s">
        <v>13</v>
      </c>
      <c r="K560" s="4" t="s">
        <v>14</v>
      </c>
      <c r="L560" s="4" t="s">
        <v>15</v>
      </c>
      <c r="M560" s="17"/>
      <c r="N560" s="17"/>
      <c r="O560" s="27" t="s">
        <v>19</v>
      </c>
    </row>
    <row r="561" spans="1:15" x14ac:dyDescent="0.35">
      <c r="A561" s="5">
        <v>219065</v>
      </c>
      <c r="B561" s="5">
        <v>890306950</v>
      </c>
      <c r="C561" s="6" t="s">
        <v>12</v>
      </c>
      <c r="D561" s="5" t="s">
        <v>16</v>
      </c>
      <c r="E561" s="5">
        <v>219065</v>
      </c>
      <c r="F561" s="8">
        <v>45120.624791666865</v>
      </c>
      <c r="G561" s="3">
        <v>45153</v>
      </c>
      <c r="H561" s="7">
        <v>87900</v>
      </c>
      <c r="I561" s="7">
        <v>87900</v>
      </c>
      <c r="J561" s="4" t="s">
        <v>13</v>
      </c>
      <c r="K561" s="4" t="s">
        <v>14</v>
      </c>
      <c r="L561" s="4" t="s">
        <v>15</v>
      </c>
      <c r="M561" s="17"/>
      <c r="N561" s="17"/>
      <c r="O561" s="27" t="s">
        <v>19</v>
      </c>
    </row>
    <row r="562" spans="1:15" x14ac:dyDescent="0.35">
      <c r="A562" s="5">
        <v>219093</v>
      </c>
      <c r="B562" s="5">
        <v>890306950</v>
      </c>
      <c r="C562" s="6" t="s">
        <v>12</v>
      </c>
      <c r="D562" s="5" t="s">
        <v>16</v>
      </c>
      <c r="E562" s="5">
        <v>219093</v>
      </c>
      <c r="F562" s="8">
        <v>45120.649687500205</v>
      </c>
      <c r="G562" s="3">
        <v>45153</v>
      </c>
      <c r="H562" s="7">
        <v>147200</v>
      </c>
      <c r="I562" s="7">
        <v>147200</v>
      </c>
      <c r="J562" s="4" t="s">
        <v>13</v>
      </c>
      <c r="K562" s="4" t="s">
        <v>14</v>
      </c>
      <c r="L562" s="4" t="s">
        <v>15</v>
      </c>
      <c r="M562" s="17"/>
      <c r="N562" s="17"/>
      <c r="O562" s="27" t="s">
        <v>19</v>
      </c>
    </row>
    <row r="563" spans="1:15" x14ac:dyDescent="0.35">
      <c r="A563" s="5">
        <v>219192</v>
      </c>
      <c r="B563" s="5">
        <v>890306950</v>
      </c>
      <c r="C563" s="6" t="s">
        <v>12</v>
      </c>
      <c r="D563" s="5" t="s">
        <v>16</v>
      </c>
      <c r="E563" s="5">
        <v>219192</v>
      </c>
      <c r="F563" s="8">
        <v>45121.327685185242</v>
      </c>
      <c r="G563" s="3">
        <v>45153</v>
      </c>
      <c r="H563" s="7">
        <v>125800</v>
      </c>
      <c r="I563" s="7">
        <v>125800</v>
      </c>
      <c r="J563" s="4" t="s">
        <v>13</v>
      </c>
      <c r="K563" s="4" t="s">
        <v>14</v>
      </c>
      <c r="L563" s="4" t="s">
        <v>15</v>
      </c>
      <c r="M563" s="17"/>
      <c r="N563" s="17"/>
      <c r="O563" s="27" t="s">
        <v>19</v>
      </c>
    </row>
    <row r="564" spans="1:15" x14ac:dyDescent="0.35">
      <c r="A564" s="5">
        <v>219194</v>
      </c>
      <c r="B564" s="5">
        <v>890306950</v>
      </c>
      <c r="C564" s="6" t="s">
        <v>12</v>
      </c>
      <c r="D564" s="5" t="s">
        <v>16</v>
      </c>
      <c r="E564" s="5">
        <v>219194</v>
      </c>
      <c r="F564" s="8">
        <v>45121.328715277836</v>
      </c>
      <c r="G564" s="3">
        <v>45153</v>
      </c>
      <c r="H564" s="7">
        <v>257400</v>
      </c>
      <c r="I564" s="7">
        <v>257400</v>
      </c>
      <c r="J564" s="4" t="s">
        <v>13</v>
      </c>
      <c r="K564" s="4" t="s">
        <v>14</v>
      </c>
      <c r="L564" s="4" t="s">
        <v>15</v>
      </c>
      <c r="M564" s="17"/>
      <c r="N564" s="17"/>
      <c r="O564" s="27" t="s">
        <v>19</v>
      </c>
    </row>
    <row r="565" spans="1:15" x14ac:dyDescent="0.35">
      <c r="A565" s="5">
        <v>219202</v>
      </c>
      <c r="B565" s="5">
        <v>890306950</v>
      </c>
      <c r="C565" s="6" t="s">
        <v>12</v>
      </c>
      <c r="D565" s="5" t="s">
        <v>16</v>
      </c>
      <c r="E565" s="5">
        <v>219202</v>
      </c>
      <c r="F565" s="8">
        <v>45121.334166655317</v>
      </c>
      <c r="G565" s="3">
        <v>45153</v>
      </c>
      <c r="H565" s="7">
        <v>150700</v>
      </c>
      <c r="I565" s="7">
        <v>150700</v>
      </c>
      <c r="J565" s="4" t="s">
        <v>13</v>
      </c>
      <c r="K565" s="4" t="s">
        <v>14</v>
      </c>
      <c r="L565" s="4" t="s">
        <v>15</v>
      </c>
      <c r="M565" s="17"/>
      <c r="N565" s="17"/>
      <c r="O565" s="27" t="s">
        <v>19</v>
      </c>
    </row>
    <row r="566" spans="1:15" x14ac:dyDescent="0.35">
      <c r="A566" s="5">
        <v>219355</v>
      </c>
      <c r="B566" s="5">
        <v>890306950</v>
      </c>
      <c r="C566" s="6" t="s">
        <v>12</v>
      </c>
      <c r="D566" s="5" t="s">
        <v>16</v>
      </c>
      <c r="E566" s="5">
        <v>219355</v>
      </c>
      <c r="F566" s="8">
        <v>45121.502361111343</v>
      </c>
      <c r="G566" s="3">
        <v>45153</v>
      </c>
      <c r="H566" s="7">
        <v>172900</v>
      </c>
      <c r="I566" s="7">
        <v>172900</v>
      </c>
      <c r="J566" s="4" t="s">
        <v>13</v>
      </c>
      <c r="K566" s="4" t="s">
        <v>14</v>
      </c>
      <c r="L566" s="4" t="s">
        <v>15</v>
      </c>
      <c r="M566" s="17"/>
      <c r="N566" s="17"/>
      <c r="O566" s="27" t="s">
        <v>19</v>
      </c>
    </row>
    <row r="567" spans="1:15" x14ac:dyDescent="0.35">
      <c r="A567" s="5">
        <v>219356</v>
      </c>
      <c r="B567" s="5">
        <v>890306950</v>
      </c>
      <c r="C567" s="6" t="s">
        <v>12</v>
      </c>
      <c r="D567" s="5" t="s">
        <v>16</v>
      </c>
      <c r="E567" s="5">
        <v>219356</v>
      </c>
      <c r="F567" s="8">
        <v>45121.504918969702</v>
      </c>
      <c r="G567" s="3">
        <v>45153</v>
      </c>
      <c r="H567" s="7">
        <v>94500</v>
      </c>
      <c r="I567" s="7">
        <v>94500</v>
      </c>
      <c r="J567" s="4" t="s">
        <v>13</v>
      </c>
      <c r="K567" s="4" t="s">
        <v>14</v>
      </c>
      <c r="L567" s="4" t="s">
        <v>15</v>
      </c>
      <c r="M567" s="17"/>
      <c r="N567" s="17"/>
      <c r="O567" s="27" t="s">
        <v>19</v>
      </c>
    </row>
    <row r="568" spans="1:15" x14ac:dyDescent="0.35">
      <c r="A568" s="5">
        <v>219360</v>
      </c>
      <c r="B568" s="5">
        <v>890306950</v>
      </c>
      <c r="C568" s="6" t="s">
        <v>12</v>
      </c>
      <c r="D568" s="5" t="s">
        <v>16</v>
      </c>
      <c r="E568" s="5">
        <v>219360</v>
      </c>
      <c r="F568" s="8">
        <v>45121.521863426082</v>
      </c>
      <c r="G568" s="3">
        <v>45153</v>
      </c>
      <c r="H568" s="7">
        <v>75400</v>
      </c>
      <c r="I568" s="7">
        <v>75400</v>
      </c>
      <c r="J568" s="4" t="s">
        <v>13</v>
      </c>
      <c r="K568" s="4" t="s">
        <v>14</v>
      </c>
      <c r="L568" s="4" t="s">
        <v>15</v>
      </c>
      <c r="M568" s="17"/>
      <c r="N568" s="17"/>
      <c r="O568" s="27" t="s">
        <v>19</v>
      </c>
    </row>
    <row r="569" spans="1:15" x14ac:dyDescent="0.35">
      <c r="A569" s="5">
        <v>219433</v>
      </c>
      <c r="B569" s="5">
        <v>890306950</v>
      </c>
      <c r="C569" s="6" t="s">
        <v>12</v>
      </c>
      <c r="D569" s="5" t="s">
        <v>16</v>
      </c>
      <c r="E569" s="5">
        <v>219433</v>
      </c>
      <c r="F569" s="8">
        <v>45121.648634247482</v>
      </c>
      <c r="G569" s="3">
        <v>45153</v>
      </c>
      <c r="H569" s="7">
        <v>142000</v>
      </c>
      <c r="I569" s="7">
        <v>142000</v>
      </c>
      <c r="J569" s="4" t="s">
        <v>13</v>
      </c>
      <c r="K569" s="4" t="s">
        <v>14</v>
      </c>
      <c r="L569" s="4" t="s">
        <v>15</v>
      </c>
      <c r="M569" s="17"/>
      <c r="N569" s="17"/>
      <c r="O569" s="27" t="s">
        <v>19</v>
      </c>
    </row>
    <row r="570" spans="1:15" x14ac:dyDescent="0.35">
      <c r="A570" s="5">
        <v>219478</v>
      </c>
      <c r="B570" s="5">
        <v>890306950</v>
      </c>
      <c r="C570" s="6" t="s">
        <v>12</v>
      </c>
      <c r="D570" s="5" t="s">
        <v>16</v>
      </c>
      <c r="E570" s="5">
        <v>219478</v>
      </c>
      <c r="F570" s="8">
        <v>45121.688541654963</v>
      </c>
      <c r="G570" s="3">
        <v>45153</v>
      </c>
      <c r="H570" s="7">
        <v>105700</v>
      </c>
      <c r="I570" s="7">
        <v>105700</v>
      </c>
      <c r="J570" s="4" t="s">
        <v>13</v>
      </c>
      <c r="K570" s="4" t="s">
        <v>14</v>
      </c>
      <c r="L570" s="4" t="s">
        <v>15</v>
      </c>
      <c r="M570" s="17"/>
      <c r="N570" s="17"/>
      <c r="O570" s="27" t="s">
        <v>19</v>
      </c>
    </row>
    <row r="571" spans="1:15" x14ac:dyDescent="0.35">
      <c r="A571" s="5">
        <v>219500</v>
      </c>
      <c r="B571" s="5">
        <v>890306950</v>
      </c>
      <c r="C571" s="6" t="s">
        <v>12</v>
      </c>
      <c r="D571" s="5" t="s">
        <v>16</v>
      </c>
      <c r="E571" s="5">
        <v>219500</v>
      </c>
      <c r="F571" s="8">
        <v>45121.748495358974</v>
      </c>
      <c r="G571" s="3">
        <v>45153</v>
      </c>
      <c r="H571" s="7">
        <v>58700</v>
      </c>
      <c r="I571" s="7">
        <v>54600</v>
      </c>
      <c r="J571" s="4" t="s">
        <v>13</v>
      </c>
      <c r="K571" s="4" t="s">
        <v>14</v>
      </c>
      <c r="L571" s="4" t="s">
        <v>15</v>
      </c>
      <c r="M571" s="17"/>
      <c r="N571" s="17"/>
      <c r="O571" s="27" t="s">
        <v>19</v>
      </c>
    </row>
    <row r="572" spans="1:15" x14ac:dyDescent="0.35">
      <c r="A572" s="5">
        <v>219504</v>
      </c>
      <c r="B572" s="5">
        <v>890306950</v>
      </c>
      <c r="C572" s="6" t="s">
        <v>12</v>
      </c>
      <c r="D572" s="5" t="s">
        <v>16</v>
      </c>
      <c r="E572" s="5">
        <v>219504</v>
      </c>
      <c r="F572" s="8">
        <v>45121.822407396045</v>
      </c>
      <c r="G572" s="3">
        <v>45153</v>
      </c>
      <c r="H572" s="7">
        <v>58700</v>
      </c>
      <c r="I572" s="7">
        <v>54600</v>
      </c>
      <c r="J572" s="4" t="s">
        <v>13</v>
      </c>
      <c r="K572" s="4" t="s">
        <v>14</v>
      </c>
      <c r="L572" s="4" t="s">
        <v>15</v>
      </c>
      <c r="M572" s="17"/>
      <c r="N572" s="17"/>
      <c r="O572" s="27" t="s">
        <v>19</v>
      </c>
    </row>
    <row r="573" spans="1:15" x14ac:dyDescent="0.35">
      <c r="A573" s="5">
        <v>219605</v>
      </c>
      <c r="B573" s="5">
        <v>890306950</v>
      </c>
      <c r="C573" s="6" t="s">
        <v>12</v>
      </c>
      <c r="D573" s="5" t="s">
        <v>16</v>
      </c>
      <c r="E573" s="5">
        <v>219605</v>
      </c>
      <c r="F573" s="8">
        <v>45122.408229155</v>
      </c>
      <c r="G573" s="3">
        <v>45153</v>
      </c>
      <c r="H573" s="7">
        <v>95700</v>
      </c>
      <c r="I573" s="7">
        <v>95700</v>
      </c>
      <c r="J573" s="4" t="s">
        <v>13</v>
      </c>
      <c r="K573" s="4" t="s">
        <v>14</v>
      </c>
      <c r="L573" s="4" t="s">
        <v>15</v>
      </c>
      <c r="M573" s="17"/>
      <c r="N573" s="17"/>
      <c r="O573" s="27" t="s">
        <v>19</v>
      </c>
    </row>
    <row r="574" spans="1:15" x14ac:dyDescent="0.35">
      <c r="A574" s="5">
        <v>219657</v>
      </c>
      <c r="B574" s="5">
        <v>890306950</v>
      </c>
      <c r="C574" s="6" t="s">
        <v>12</v>
      </c>
      <c r="D574" s="5" t="s">
        <v>16</v>
      </c>
      <c r="E574" s="5">
        <v>219657</v>
      </c>
      <c r="F574" s="8">
        <v>45122.433194444515</v>
      </c>
      <c r="G574" s="3">
        <v>45153</v>
      </c>
      <c r="H574" s="7">
        <v>274400</v>
      </c>
      <c r="I574" s="7">
        <v>274400</v>
      </c>
      <c r="J574" s="4" t="s">
        <v>13</v>
      </c>
      <c r="K574" s="4" t="s">
        <v>14</v>
      </c>
      <c r="L574" s="4" t="s">
        <v>15</v>
      </c>
      <c r="M574" s="17"/>
      <c r="N574" s="17"/>
      <c r="O574" s="27" t="s">
        <v>19</v>
      </c>
    </row>
    <row r="575" spans="1:15" x14ac:dyDescent="0.35">
      <c r="A575" s="5">
        <v>219682</v>
      </c>
      <c r="B575" s="5">
        <v>890306950</v>
      </c>
      <c r="C575" s="6" t="s">
        <v>12</v>
      </c>
      <c r="D575" s="5" t="s">
        <v>16</v>
      </c>
      <c r="E575" s="5">
        <v>219682</v>
      </c>
      <c r="F575" s="8">
        <v>45122.44518518541</v>
      </c>
      <c r="G575" s="3">
        <v>45153</v>
      </c>
      <c r="H575" s="7">
        <v>418200</v>
      </c>
      <c r="I575" s="7">
        <v>418200</v>
      </c>
      <c r="J575" s="4" t="s">
        <v>13</v>
      </c>
      <c r="K575" s="4" t="s">
        <v>14</v>
      </c>
      <c r="L575" s="4" t="s">
        <v>15</v>
      </c>
      <c r="M575" s="17"/>
      <c r="N575" s="17"/>
      <c r="O575" s="27" t="s">
        <v>19</v>
      </c>
    </row>
    <row r="576" spans="1:15" x14ac:dyDescent="0.35">
      <c r="A576" s="5">
        <v>219775</v>
      </c>
      <c r="B576" s="5">
        <v>890306950</v>
      </c>
      <c r="C576" s="6" t="s">
        <v>12</v>
      </c>
      <c r="D576" s="5" t="s">
        <v>16</v>
      </c>
      <c r="E576" s="5">
        <v>219775</v>
      </c>
      <c r="F576" s="8">
        <v>45122.4939930439</v>
      </c>
      <c r="G576" s="3">
        <v>45153</v>
      </c>
      <c r="H576" s="7">
        <v>145000</v>
      </c>
      <c r="I576" s="7">
        <v>145000</v>
      </c>
      <c r="J576" s="4" t="s">
        <v>13</v>
      </c>
      <c r="K576" s="4" t="s">
        <v>14</v>
      </c>
      <c r="L576" s="4" t="s">
        <v>15</v>
      </c>
      <c r="M576" s="17"/>
      <c r="N576" s="17"/>
      <c r="O576" s="27" t="s">
        <v>19</v>
      </c>
    </row>
    <row r="577" spans="1:15" x14ac:dyDescent="0.35">
      <c r="A577" s="5">
        <v>219803</v>
      </c>
      <c r="B577" s="5">
        <v>890306950</v>
      </c>
      <c r="C577" s="6" t="s">
        <v>12</v>
      </c>
      <c r="D577" s="5" t="s">
        <v>16</v>
      </c>
      <c r="E577" s="5">
        <v>219803</v>
      </c>
      <c r="F577" s="8">
        <v>45122.504432870541</v>
      </c>
      <c r="G577" s="3">
        <v>45153</v>
      </c>
      <c r="H577" s="7">
        <v>76100</v>
      </c>
      <c r="I577" s="7">
        <v>76100</v>
      </c>
      <c r="J577" s="4" t="s">
        <v>13</v>
      </c>
      <c r="K577" s="4" t="s">
        <v>14</v>
      </c>
      <c r="L577" s="4" t="s">
        <v>15</v>
      </c>
      <c r="M577" s="17"/>
      <c r="N577" s="17"/>
      <c r="O577" s="27" t="s">
        <v>19</v>
      </c>
    </row>
    <row r="578" spans="1:15" x14ac:dyDescent="0.35">
      <c r="A578" s="5">
        <v>219808</v>
      </c>
      <c r="B578" s="5">
        <v>890306950</v>
      </c>
      <c r="C578" s="6" t="s">
        <v>12</v>
      </c>
      <c r="D578" s="5" t="s">
        <v>16</v>
      </c>
      <c r="E578" s="5">
        <v>219808</v>
      </c>
      <c r="F578" s="8">
        <v>45122.506539340131</v>
      </c>
      <c r="G578" s="3">
        <v>45153</v>
      </c>
      <c r="H578" s="7">
        <v>77400</v>
      </c>
      <c r="I578" s="7">
        <v>77400</v>
      </c>
      <c r="J578" s="4" t="s">
        <v>13</v>
      </c>
      <c r="K578" s="4" t="s">
        <v>14</v>
      </c>
      <c r="L578" s="4" t="s">
        <v>15</v>
      </c>
      <c r="M578" s="17"/>
      <c r="N578" s="17"/>
      <c r="O578" s="27" t="s">
        <v>19</v>
      </c>
    </row>
    <row r="579" spans="1:15" x14ac:dyDescent="0.35">
      <c r="A579" s="5">
        <v>219811</v>
      </c>
      <c r="B579" s="5">
        <v>890306950</v>
      </c>
      <c r="C579" s="6" t="s">
        <v>12</v>
      </c>
      <c r="D579" s="5" t="s">
        <v>16</v>
      </c>
      <c r="E579" s="5">
        <v>219811</v>
      </c>
      <c r="F579" s="8">
        <v>45122.50819443306</v>
      </c>
      <c r="G579" s="3">
        <v>45153</v>
      </c>
      <c r="H579" s="7">
        <v>73400</v>
      </c>
      <c r="I579" s="7">
        <v>73400</v>
      </c>
      <c r="J579" s="4" t="s">
        <v>13</v>
      </c>
      <c r="K579" s="4" t="s">
        <v>14</v>
      </c>
      <c r="L579" s="4" t="s">
        <v>15</v>
      </c>
      <c r="M579" s="17"/>
      <c r="N579" s="17"/>
      <c r="O579" s="27" t="s">
        <v>19</v>
      </c>
    </row>
    <row r="580" spans="1:15" x14ac:dyDescent="0.35">
      <c r="A580" s="5">
        <v>219824</v>
      </c>
      <c r="B580" s="5">
        <v>890306950</v>
      </c>
      <c r="C580" s="6" t="s">
        <v>12</v>
      </c>
      <c r="D580" s="5" t="s">
        <v>16</v>
      </c>
      <c r="E580" s="5">
        <v>219824</v>
      </c>
      <c r="F580" s="8">
        <v>45122.515462951269</v>
      </c>
      <c r="G580" s="3">
        <v>45153</v>
      </c>
      <c r="H580" s="7">
        <v>237400</v>
      </c>
      <c r="I580" s="7">
        <v>237400</v>
      </c>
      <c r="J580" s="4" t="s">
        <v>13</v>
      </c>
      <c r="K580" s="4" t="s">
        <v>14</v>
      </c>
      <c r="L580" s="4" t="s">
        <v>15</v>
      </c>
      <c r="M580" s="17"/>
      <c r="N580" s="17"/>
      <c r="O580" s="27" t="s">
        <v>19</v>
      </c>
    </row>
    <row r="581" spans="1:15" x14ac:dyDescent="0.35">
      <c r="A581" s="5">
        <v>219834</v>
      </c>
      <c r="B581" s="5">
        <v>890306950</v>
      </c>
      <c r="C581" s="6" t="s">
        <v>12</v>
      </c>
      <c r="D581" s="5" t="s">
        <v>16</v>
      </c>
      <c r="E581" s="5">
        <v>219834</v>
      </c>
      <c r="F581" s="8">
        <v>45122.524571747519</v>
      </c>
      <c r="G581" s="3">
        <v>45153</v>
      </c>
      <c r="H581" s="7">
        <v>135900</v>
      </c>
      <c r="I581" s="7">
        <v>135900</v>
      </c>
      <c r="J581" s="4" t="s">
        <v>13</v>
      </c>
      <c r="K581" s="4" t="s">
        <v>14</v>
      </c>
      <c r="L581" s="4" t="s">
        <v>15</v>
      </c>
      <c r="M581" s="17"/>
      <c r="N581" s="17"/>
      <c r="O581" s="27" t="s">
        <v>19</v>
      </c>
    </row>
    <row r="582" spans="1:15" x14ac:dyDescent="0.35">
      <c r="A582" s="5">
        <v>219857</v>
      </c>
      <c r="B582" s="5">
        <v>890306950</v>
      </c>
      <c r="C582" s="6" t="s">
        <v>12</v>
      </c>
      <c r="D582" s="5" t="s">
        <v>16</v>
      </c>
      <c r="E582" s="5">
        <v>219857</v>
      </c>
      <c r="F582" s="8">
        <v>45122.539745370392</v>
      </c>
      <c r="G582" s="3">
        <v>45153</v>
      </c>
      <c r="H582" s="7">
        <v>76100</v>
      </c>
      <c r="I582" s="7">
        <v>76100</v>
      </c>
      <c r="J582" s="4" t="s">
        <v>13</v>
      </c>
      <c r="K582" s="4" t="s">
        <v>14</v>
      </c>
      <c r="L582" s="4" t="s">
        <v>15</v>
      </c>
      <c r="M582" s="17"/>
      <c r="N582" s="17"/>
      <c r="O582" s="27" t="s">
        <v>19</v>
      </c>
    </row>
    <row r="583" spans="1:15" x14ac:dyDescent="0.35">
      <c r="A583" s="5">
        <v>219887</v>
      </c>
      <c r="B583" s="5">
        <v>890306950</v>
      </c>
      <c r="C583" s="6" t="s">
        <v>12</v>
      </c>
      <c r="D583" s="5" t="s">
        <v>16</v>
      </c>
      <c r="E583" s="5">
        <v>219887</v>
      </c>
      <c r="F583" s="8">
        <v>45122.579236111138</v>
      </c>
      <c r="G583" s="3">
        <v>45153</v>
      </c>
      <c r="H583" s="7">
        <v>158500</v>
      </c>
      <c r="I583" s="7">
        <v>158500</v>
      </c>
      <c r="J583" s="4" t="s">
        <v>13</v>
      </c>
      <c r="K583" s="4" t="s">
        <v>14</v>
      </c>
      <c r="L583" s="4" t="s">
        <v>15</v>
      </c>
      <c r="M583" s="17"/>
      <c r="N583" s="17"/>
      <c r="O583" s="27" t="s">
        <v>19</v>
      </c>
    </row>
    <row r="584" spans="1:15" x14ac:dyDescent="0.35">
      <c r="A584" s="5">
        <v>219985</v>
      </c>
      <c r="B584" s="5">
        <v>890306950</v>
      </c>
      <c r="C584" s="6" t="s">
        <v>12</v>
      </c>
      <c r="D584" s="5" t="s">
        <v>16</v>
      </c>
      <c r="E584" s="5">
        <v>219985</v>
      </c>
      <c r="F584" s="8">
        <v>45124.381817118265</v>
      </c>
      <c r="G584" s="3">
        <v>45153</v>
      </c>
      <c r="H584" s="7">
        <v>505500</v>
      </c>
      <c r="I584" s="7">
        <v>505500</v>
      </c>
      <c r="J584" s="4" t="s">
        <v>13</v>
      </c>
      <c r="K584" s="4" t="s">
        <v>14</v>
      </c>
      <c r="L584" s="4" t="s">
        <v>15</v>
      </c>
      <c r="M584" s="17"/>
      <c r="N584" s="17"/>
      <c r="O584" s="27" t="s">
        <v>19</v>
      </c>
    </row>
    <row r="585" spans="1:15" x14ac:dyDescent="0.35">
      <c r="A585" s="5">
        <v>219996</v>
      </c>
      <c r="B585" s="5">
        <v>890306950</v>
      </c>
      <c r="C585" s="6" t="s">
        <v>12</v>
      </c>
      <c r="D585" s="5" t="s">
        <v>16</v>
      </c>
      <c r="E585" s="5">
        <v>219996</v>
      </c>
      <c r="F585" s="8">
        <v>45124.394710648339</v>
      </c>
      <c r="G585" s="3">
        <v>45153</v>
      </c>
      <c r="H585" s="7">
        <v>92100</v>
      </c>
      <c r="I585" s="7">
        <v>92100</v>
      </c>
      <c r="J585" s="4" t="s">
        <v>13</v>
      </c>
      <c r="K585" s="4" t="s">
        <v>14</v>
      </c>
      <c r="L585" s="4" t="s">
        <v>15</v>
      </c>
      <c r="M585" s="17"/>
      <c r="N585" s="17"/>
      <c r="O585" s="27" t="s">
        <v>19</v>
      </c>
    </row>
    <row r="586" spans="1:15" x14ac:dyDescent="0.35">
      <c r="A586" s="5">
        <v>220188</v>
      </c>
      <c r="B586" s="5">
        <v>890306950</v>
      </c>
      <c r="C586" s="6" t="s">
        <v>12</v>
      </c>
      <c r="D586" s="5" t="s">
        <v>16</v>
      </c>
      <c r="E586" s="5">
        <v>220188</v>
      </c>
      <c r="F586" s="8">
        <v>45124.623993043788</v>
      </c>
      <c r="G586" s="3">
        <v>45153</v>
      </c>
      <c r="H586" s="7">
        <v>245400</v>
      </c>
      <c r="I586" s="7">
        <v>245400</v>
      </c>
      <c r="J586" s="4" t="s">
        <v>13</v>
      </c>
      <c r="K586" s="4" t="s">
        <v>14</v>
      </c>
      <c r="L586" s="4" t="s">
        <v>15</v>
      </c>
      <c r="M586" s="17"/>
      <c r="N586" s="17"/>
      <c r="O586" s="27" t="s">
        <v>19</v>
      </c>
    </row>
    <row r="587" spans="1:15" x14ac:dyDescent="0.35">
      <c r="A587" s="5">
        <v>220234</v>
      </c>
      <c r="B587" s="5">
        <v>890306950</v>
      </c>
      <c r="C587" s="6" t="s">
        <v>12</v>
      </c>
      <c r="D587" s="5" t="s">
        <v>16</v>
      </c>
      <c r="E587" s="5">
        <v>220234</v>
      </c>
      <c r="F587" s="8">
        <v>45124.672615740914</v>
      </c>
      <c r="G587" s="3">
        <v>45153</v>
      </c>
      <c r="H587" s="7">
        <v>157700</v>
      </c>
      <c r="I587" s="7">
        <v>157700</v>
      </c>
      <c r="J587" s="4" t="s">
        <v>13</v>
      </c>
      <c r="K587" s="4" t="s">
        <v>14</v>
      </c>
      <c r="L587" s="4" t="s">
        <v>15</v>
      </c>
      <c r="M587" s="17"/>
      <c r="N587" s="17"/>
      <c r="O587" s="27" t="s">
        <v>19</v>
      </c>
    </row>
    <row r="588" spans="1:15" x14ac:dyDescent="0.35">
      <c r="A588" s="5">
        <v>220251</v>
      </c>
      <c r="B588" s="5">
        <v>890306950</v>
      </c>
      <c r="C588" s="6" t="s">
        <v>12</v>
      </c>
      <c r="D588" s="5" t="s">
        <v>16</v>
      </c>
      <c r="E588" s="5">
        <v>220251</v>
      </c>
      <c r="F588" s="8">
        <v>45124.692662025336</v>
      </c>
      <c r="G588" s="3">
        <v>45153</v>
      </c>
      <c r="H588" s="7">
        <v>163300</v>
      </c>
      <c r="I588" s="7">
        <v>163300</v>
      </c>
      <c r="J588" s="4" t="s">
        <v>13</v>
      </c>
      <c r="K588" s="4" t="s">
        <v>14</v>
      </c>
      <c r="L588" s="4" t="s">
        <v>15</v>
      </c>
      <c r="M588" s="17"/>
      <c r="N588" s="17"/>
      <c r="O588" s="27" t="s">
        <v>19</v>
      </c>
    </row>
    <row r="589" spans="1:15" x14ac:dyDescent="0.35">
      <c r="A589" s="5">
        <v>220253</v>
      </c>
      <c r="B589" s="5">
        <v>890306950</v>
      </c>
      <c r="C589" s="6" t="s">
        <v>12</v>
      </c>
      <c r="D589" s="5" t="s">
        <v>16</v>
      </c>
      <c r="E589" s="5">
        <v>220253</v>
      </c>
      <c r="F589" s="8">
        <v>45124.695023148321</v>
      </c>
      <c r="G589" s="3">
        <v>45153</v>
      </c>
      <c r="H589" s="7">
        <v>74800</v>
      </c>
      <c r="I589" s="7">
        <v>74800</v>
      </c>
      <c r="J589" s="4" t="s">
        <v>13</v>
      </c>
      <c r="K589" s="4" t="s">
        <v>14</v>
      </c>
      <c r="L589" s="4" t="s">
        <v>15</v>
      </c>
      <c r="M589" s="17"/>
      <c r="N589" s="17"/>
      <c r="O589" s="27" t="s">
        <v>19</v>
      </c>
    </row>
    <row r="590" spans="1:15" x14ac:dyDescent="0.35">
      <c r="A590" s="5">
        <v>220266</v>
      </c>
      <c r="B590" s="5">
        <v>890306950</v>
      </c>
      <c r="C590" s="6" t="s">
        <v>12</v>
      </c>
      <c r="D590" s="5" t="s">
        <v>16</v>
      </c>
      <c r="E590" s="5">
        <v>220266</v>
      </c>
      <c r="F590" s="8">
        <v>45124.706875000149</v>
      </c>
      <c r="G590" s="3">
        <v>45153</v>
      </c>
      <c r="H590" s="7">
        <v>83100</v>
      </c>
      <c r="I590" s="7">
        <v>83100</v>
      </c>
      <c r="J590" s="4" t="s">
        <v>13</v>
      </c>
      <c r="K590" s="4" t="s">
        <v>14</v>
      </c>
      <c r="L590" s="4" t="s">
        <v>15</v>
      </c>
      <c r="M590" s="17"/>
      <c r="N590" s="17"/>
      <c r="O590" s="27" t="s">
        <v>19</v>
      </c>
    </row>
    <row r="591" spans="1:15" x14ac:dyDescent="0.35">
      <c r="A591" s="5">
        <v>220270</v>
      </c>
      <c r="B591" s="5">
        <v>890306950</v>
      </c>
      <c r="C591" s="6" t="s">
        <v>12</v>
      </c>
      <c r="D591" s="5" t="s">
        <v>16</v>
      </c>
      <c r="E591" s="5">
        <v>220270</v>
      </c>
      <c r="F591" s="8">
        <v>45124.710659722332</v>
      </c>
      <c r="G591" s="3">
        <v>45153</v>
      </c>
      <c r="H591" s="7">
        <v>178600</v>
      </c>
      <c r="I591" s="7">
        <v>178600</v>
      </c>
      <c r="J591" s="4" t="s">
        <v>13</v>
      </c>
      <c r="K591" s="4" t="s">
        <v>14</v>
      </c>
      <c r="L591" s="4" t="s">
        <v>15</v>
      </c>
      <c r="M591" s="17"/>
      <c r="N591" s="17"/>
      <c r="O591" s="27" t="s">
        <v>19</v>
      </c>
    </row>
    <row r="592" spans="1:15" x14ac:dyDescent="0.35">
      <c r="A592" s="5">
        <v>220275</v>
      </c>
      <c r="B592" s="5">
        <v>890306950</v>
      </c>
      <c r="C592" s="6" t="s">
        <v>12</v>
      </c>
      <c r="D592" s="5" t="s">
        <v>16</v>
      </c>
      <c r="E592" s="5">
        <v>220275</v>
      </c>
      <c r="F592" s="8">
        <v>45124.724247673526</v>
      </c>
      <c r="G592" s="3">
        <v>45153</v>
      </c>
      <c r="H592" s="7">
        <v>58700</v>
      </c>
      <c r="I592" s="7">
        <v>54600</v>
      </c>
      <c r="J592" s="4" t="s">
        <v>13</v>
      </c>
      <c r="K592" s="4" t="s">
        <v>14</v>
      </c>
      <c r="L592" s="4" t="s">
        <v>15</v>
      </c>
      <c r="M592" s="17"/>
      <c r="N592" s="17"/>
      <c r="O592" s="27" t="s">
        <v>19</v>
      </c>
    </row>
    <row r="593" spans="1:15" x14ac:dyDescent="0.35">
      <c r="A593" s="5">
        <v>220388</v>
      </c>
      <c r="B593" s="5">
        <v>890306950</v>
      </c>
      <c r="C593" s="6" t="s">
        <v>12</v>
      </c>
      <c r="D593" s="5" t="s">
        <v>16</v>
      </c>
      <c r="E593" s="5">
        <v>220388</v>
      </c>
      <c r="F593" s="8">
        <v>45125.438680555671</v>
      </c>
      <c r="G593" s="3">
        <v>45153</v>
      </c>
      <c r="H593" s="7">
        <v>87500</v>
      </c>
      <c r="I593" s="7">
        <v>87500</v>
      </c>
      <c r="J593" s="4" t="s">
        <v>13</v>
      </c>
      <c r="K593" s="4" t="s">
        <v>14</v>
      </c>
      <c r="L593" s="4" t="s">
        <v>15</v>
      </c>
      <c r="M593" s="17"/>
      <c r="N593" s="17"/>
      <c r="O593" s="27" t="s">
        <v>19</v>
      </c>
    </row>
    <row r="594" spans="1:15" x14ac:dyDescent="0.35">
      <c r="A594" s="5">
        <v>220393</v>
      </c>
      <c r="B594" s="5">
        <v>890306950</v>
      </c>
      <c r="C594" s="6" t="s">
        <v>12</v>
      </c>
      <c r="D594" s="5" t="s">
        <v>16</v>
      </c>
      <c r="E594" s="5">
        <v>220393</v>
      </c>
      <c r="F594" s="8">
        <v>45125.442650462966</v>
      </c>
      <c r="G594" s="3">
        <v>45153</v>
      </c>
      <c r="H594" s="7">
        <v>141300</v>
      </c>
      <c r="I594" s="7">
        <v>141300</v>
      </c>
      <c r="J594" s="4" t="s">
        <v>13</v>
      </c>
      <c r="K594" s="4" t="s">
        <v>14</v>
      </c>
      <c r="L594" s="4" t="s">
        <v>15</v>
      </c>
      <c r="M594" s="17"/>
      <c r="N594" s="17"/>
      <c r="O594" s="27" t="s">
        <v>19</v>
      </c>
    </row>
    <row r="595" spans="1:15" x14ac:dyDescent="0.35">
      <c r="A595" s="5">
        <v>220418</v>
      </c>
      <c r="B595" s="5">
        <v>890306950</v>
      </c>
      <c r="C595" s="6" t="s">
        <v>12</v>
      </c>
      <c r="D595" s="5" t="s">
        <v>16</v>
      </c>
      <c r="E595" s="5">
        <v>220418</v>
      </c>
      <c r="F595" s="8">
        <v>45125.457395833451</v>
      </c>
      <c r="G595" s="3">
        <v>45153</v>
      </c>
      <c r="H595" s="7">
        <v>73500</v>
      </c>
      <c r="I595" s="7">
        <v>73500</v>
      </c>
      <c r="J595" s="4" t="s">
        <v>13</v>
      </c>
      <c r="K595" s="4" t="s">
        <v>14</v>
      </c>
      <c r="L595" s="4" t="s">
        <v>15</v>
      </c>
      <c r="M595" s="17"/>
      <c r="N595" s="17"/>
      <c r="O595" s="27" t="s">
        <v>19</v>
      </c>
    </row>
    <row r="596" spans="1:15" x14ac:dyDescent="0.35">
      <c r="A596" s="5">
        <v>220442</v>
      </c>
      <c r="B596" s="5">
        <v>890306950</v>
      </c>
      <c r="C596" s="6" t="s">
        <v>12</v>
      </c>
      <c r="D596" s="5" t="s">
        <v>16</v>
      </c>
      <c r="E596" s="5">
        <v>220442</v>
      </c>
      <c r="F596" s="8">
        <v>45125.480729166884</v>
      </c>
      <c r="G596" s="3">
        <v>45153</v>
      </c>
      <c r="H596" s="7">
        <v>94587</v>
      </c>
      <c r="I596" s="7">
        <v>94587</v>
      </c>
      <c r="J596" s="4" t="s">
        <v>13</v>
      </c>
      <c r="K596" s="4" t="s">
        <v>14</v>
      </c>
      <c r="L596" s="4" t="s">
        <v>15</v>
      </c>
      <c r="M596" s="17"/>
      <c r="N596" s="17"/>
      <c r="O596" s="27" t="s">
        <v>19</v>
      </c>
    </row>
    <row r="597" spans="1:15" x14ac:dyDescent="0.35">
      <c r="A597" s="5">
        <v>220445</v>
      </c>
      <c r="B597" s="5">
        <v>890306950</v>
      </c>
      <c r="C597" s="6" t="s">
        <v>12</v>
      </c>
      <c r="D597" s="5" t="s">
        <v>16</v>
      </c>
      <c r="E597" s="5">
        <v>220445</v>
      </c>
      <c r="F597" s="8">
        <v>45125.486805543769</v>
      </c>
      <c r="G597" s="3">
        <v>45153</v>
      </c>
      <c r="H597" s="7">
        <v>120200</v>
      </c>
      <c r="I597" s="7">
        <v>120200</v>
      </c>
      <c r="J597" s="4" t="s">
        <v>13</v>
      </c>
      <c r="K597" s="4" t="s">
        <v>14</v>
      </c>
      <c r="L597" s="4" t="s">
        <v>15</v>
      </c>
      <c r="M597" s="17"/>
      <c r="N597" s="17"/>
      <c r="O597" s="27" t="s">
        <v>19</v>
      </c>
    </row>
    <row r="598" spans="1:15" x14ac:dyDescent="0.35">
      <c r="A598" s="5">
        <v>220451</v>
      </c>
      <c r="B598" s="5">
        <v>890306950</v>
      </c>
      <c r="C598" s="6" t="s">
        <v>12</v>
      </c>
      <c r="D598" s="5" t="s">
        <v>16</v>
      </c>
      <c r="E598" s="5">
        <v>220451</v>
      </c>
      <c r="F598" s="8">
        <v>45125.493368055671</v>
      </c>
      <c r="G598" s="3">
        <v>45153</v>
      </c>
      <c r="H598" s="7">
        <v>146500</v>
      </c>
      <c r="I598" s="7">
        <v>146500</v>
      </c>
      <c r="J598" s="4" t="s">
        <v>13</v>
      </c>
      <c r="K598" s="4" t="s">
        <v>14</v>
      </c>
      <c r="L598" s="4" t="s">
        <v>15</v>
      </c>
      <c r="M598" s="17"/>
      <c r="N598" s="17"/>
      <c r="O598" s="27" t="s">
        <v>19</v>
      </c>
    </row>
    <row r="599" spans="1:15" x14ac:dyDescent="0.35">
      <c r="A599" s="5">
        <v>220455</v>
      </c>
      <c r="B599" s="5">
        <v>890306950</v>
      </c>
      <c r="C599" s="6" t="s">
        <v>12</v>
      </c>
      <c r="D599" s="5" t="s">
        <v>16</v>
      </c>
      <c r="E599" s="5">
        <v>220455</v>
      </c>
      <c r="F599" s="8">
        <v>45125.49925924791</v>
      </c>
      <c r="G599" s="3">
        <v>45153</v>
      </c>
      <c r="H599" s="7">
        <v>137200</v>
      </c>
      <c r="I599" s="7">
        <v>137200</v>
      </c>
      <c r="J599" s="4" t="s">
        <v>13</v>
      </c>
      <c r="K599" s="4" t="s">
        <v>14</v>
      </c>
      <c r="L599" s="4" t="s">
        <v>15</v>
      </c>
      <c r="M599" s="17"/>
      <c r="N599" s="17"/>
      <c r="O599" s="27" t="s">
        <v>19</v>
      </c>
    </row>
    <row r="600" spans="1:15" x14ac:dyDescent="0.35">
      <c r="A600" s="5">
        <v>220471</v>
      </c>
      <c r="B600" s="5">
        <v>890306950</v>
      </c>
      <c r="C600" s="6" t="s">
        <v>12</v>
      </c>
      <c r="D600" s="5" t="s">
        <v>16</v>
      </c>
      <c r="E600" s="5">
        <v>220471</v>
      </c>
      <c r="F600" s="8">
        <v>45125.511053240858</v>
      </c>
      <c r="G600" s="3">
        <v>45153</v>
      </c>
      <c r="H600" s="7">
        <v>77600</v>
      </c>
      <c r="I600" s="7">
        <v>77600</v>
      </c>
      <c r="J600" s="4" t="s">
        <v>13</v>
      </c>
      <c r="K600" s="4" t="s">
        <v>14</v>
      </c>
      <c r="L600" s="4" t="s">
        <v>15</v>
      </c>
      <c r="M600" s="17"/>
      <c r="N600" s="17"/>
      <c r="O600" s="27" t="s">
        <v>19</v>
      </c>
    </row>
    <row r="601" spans="1:15" x14ac:dyDescent="0.35">
      <c r="A601" s="5">
        <v>220474</v>
      </c>
      <c r="B601" s="5">
        <v>890306950</v>
      </c>
      <c r="C601" s="6" t="s">
        <v>12</v>
      </c>
      <c r="D601" s="5" t="s">
        <v>16</v>
      </c>
      <c r="E601" s="5">
        <v>220474</v>
      </c>
      <c r="F601" s="8">
        <v>45125.5130324075</v>
      </c>
      <c r="G601" s="3">
        <v>45153</v>
      </c>
      <c r="H601" s="7">
        <v>93000</v>
      </c>
      <c r="I601" s="7">
        <v>93000</v>
      </c>
      <c r="J601" s="4" t="s">
        <v>13</v>
      </c>
      <c r="K601" s="4" t="s">
        <v>14</v>
      </c>
      <c r="L601" s="4" t="s">
        <v>15</v>
      </c>
      <c r="M601" s="17"/>
      <c r="N601" s="17"/>
      <c r="O601" s="27" t="s">
        <v>19</v>
      </c>
    </row>
    <row r="602" spans="1:15" x14ac:dyDescent="0.35">
      <c r="A602" s="5">
        <v>220475</v>
      </c>
      <c r="B602" s="5">
        <v>890306950</v>
      </c>
      <c r="C602" s="6" t="s">
        <v>12</v>
      </c>
      <c r="D602" s="5" t="s">
        <v>16</v>
      </c>
      <c r="E602" s="5">
        <v>220475</v>
      </c>
      <c r="F602" s="8">
        <v>45125.515613425989</v>
      </c>
      <c r="G602" s="3">
        <v>45153</v>
      </c>
      <c r="H602" s="7">
        <v>94100</v>
      </c>
      <c r="I602" s="7">
        <v>94100</v>
      </c>
      <c r="J602" s="4" t="s">
        <v>13</v>
      </c>
      <c r="K602" s="4" t="s">
        <v>14</v>
      </c>
      <c r="L602" s="4" t="s">
        <v>15</v>
      </c>
      <c r="M602" s="17"/>
      <c r="N602" s="17"/>
      <c r="O602" s="27" t="s">
        <v>19</v>
      </c>
    </row>
    <row r="603" spans="1:15" x14ac:dyDescent="0.35">
      <c r="A603" s="5">
        <v>220476</v>
      </c>
      <c r="B603" s="5">
        <v>890306950</v>
      </c>
      <c r="C603" s="6" t="s">
        <v>12</v>
      </c>
      <c r="D603" s="5" t="s">
        <v>16</v>
      </c>
      <c r="E603" s="5">
        <v>220476</v>
      </c>
      <c r="F603" s="8">
        <v>45125.518206006847</v>
      </c>
      <c r="G603" s="3">
        <v>45153</v>
      </c>
      <c r="H603" s="7">
        <v>145400</v>
      </c>
      <c r="I603" s="7">
        <v>145400</v>
      </c>
      <c r="J603" s="4" t="s">
        <v>13</v>
      </c>
      <c r="K603" s="4" t="s">
        <v>14</v>
      </c>
      <c r="L603" s="4" t="s">
        <v>15</v>
      </c>
      <c r="M603" s="17"/>
      <c r="N603" s="17"/>
      <c r="O603" s="27" t="s">
        <v>19</v>
      </c>
    </row>
    <row r="604" spans="1:15" x14ac:dyDescent="0.35">
      <c r="A604" s="5">
        <v>220480</v>
      </c>
      <c r="B604" s="5">
        <v>890306950</v>
      </c>
      <c r="C604" s="6" t="s">
        <v>12</v>
      </c>
      <c r="D604" s="5" t="s">
        <v>16</v>
      </c>
      <c r="E604" s="5">
        <v>220480</v>
      </c>
      <c r="F604" s="8">
        <v>45125.524768507108</v>
      </c>
      <c r="G604" s="3">
        <v>45153</v>
      </c>
      <c r="H604" s="7">
        <v>92700</v>
      </c>
      <c r="I604" s="7">
        <v>92700</v>
      </c>
      <c r="J604" s="4" t="s">
        <v>13</v>
      </c>
      <c r="K604" s="4" t="s">
        <v>14</v>
      </c>
      <c r="L604" s="4" t="s">
        <v>15</v>
      </c>
      <c r="M604" s="17"/>
      <c r="N604" s="17"/>
      <c r="O604" s="27" t="s">
        <v>19</v>
      </c>
    </row>
    <row r="605" spans="1:15" x14ac:dyDescent="0.35">
      <c r="A605" s="5">
        <v>220481</v>
      </c>
      <c r="B605" s="5">
        <v>890306950</v>
      </c>
      <c r="C605" s="6" t="s">
        <v>12</v>
      </c>
      <c r="D605" s="5" t="s">
        <v>16</v>
      </c>
      <c r="E605" s="5">
        <v>220481</v>
      </c>
      <c r="F605" s="8">
        <v>45125.526469895616</v>
      </c>
      <c r="G605" s="3">
        <v>45153</v>
      </c>
      <c r="H605" s="7">
        <v>123400</v>
      </c>
      <c r="I605" s="7">
        <v>123400</v>
      </c>
      <c r="J605" s="4" t="s">
        <v>13</v>
      </c>
      <c r="K605" s="4" t="s">
        <v>14</v>
      </c>
      <c r="L605" s="4" t="s">
        <v>15</v>
      </c>
      <c r="M605" s="17"/>
      <c r="N605" s="17"/>
      <c r="O605" s="27" t="s">
        <v>19</v>
      </c>
    </row>
    <row r="606" spans="1:15" x14ac:dyDescent="0.35">
      <c r="A606" s="5">
        <v>220561</v>
      </c>
      <c r="B606" s="5">
        <v>890306950</v>
      </c>
      <c r="C606" s="6" t="s">
        <v>12</v>
      </c>
      <c r="D606" s="5" t="s">
        <v>16</v>
      </c>
      <c r="E606" s="5">
        <v>220561</v>
      </c>
      <c r="F606" s="8">
        <v>45125.678819444496</v>
      </c>
      <c r="G606" s="3">
        <v>45153</v>
      </c>
      <c r="H606" s="7">
        <v>355600</v>
      </c>
      <c r="I606" s="7">
        <v>355600</v>
      </c>
      <c r="J606" s="4" t="s">
        <v>13</v>
      </c>
      <c r="K606" s="4" t="s">
        <v>14</v>
      </c>
      <c r="L606" s="4" t="s">
        <v>15</v>
      </c>
      <c r="M606" s="17"/>
      <c r="N606" s="17"/>
      <c r="O606" s="27" t="s">
        <v>19</v>
      </c>
    </row>
    <row r="607" spans="1:15" x14ac:dyDescent="0.35">
      <c r="A607" s="5">
        <v>220574</v>
      </c>
      <c r="B607" s="5">
        <v>890306950</v>
      </c>
      <c r="C607" s="6" t="s">
        <v>12</v>
      </c>
      <c r="D607" s="5" t="s">
        <v>16</v>
      </c>
      <c r="E607" s="5">
        <v>220574</v>
      </c>
      <c r="F607" s="8">
        <v>45125.702094895765</v>
      </c>
      <c r="G607" s="3">
        <v>45153</v>
      </c>
      <c r="H607" s="7">
        <v>213400</v>
      </c>
      <c r="I607" s="7">
        <v>213400</v>
      </c>
      <c r="J607" s="4" t="s">
        <v>13</v>
      </c>
      <c r="K607" s="4" t="s">
        <v>14</v>
      </c>
      <c r="L607" s="4" t="s">
        <v>15</v>
      </c>
      <c r="M607" s="17"/>
      <c r="N607" s="17"/>
      <c r="O607" s="27" t="s">
        <v>19</v>
      </c>
    </row>
    <row r="608" spans="1:15" x14ac:dyDescent="0.35">
      <c r="A608" s="5">
        <v>220638</v>
      </c>
      <c r="B608" s="5">
        <v>890306950</v>
      </c>
      <c r="C608" s="6" t="s">
        <v>12</v>
      </c>
      <c r="D608" s="5" t="s">
        <v>16</v>
      </c>
      <c r="E608" s="5">
        <v>220638</v>
      </c>
      <c r="F608" s="8">
        <v>45126.331238414161</v>
      </c>
      <c r="G608" s="3">
        <v>45153</v>
      </c>
      <c r="H608" s="7">
        <v>73400</v>
      </c>
      <c r="I608" s="7">
        <v>73400</v>
      </c>
      <c r="J608" s="4" t="s">
        <v>13</v>
      </c>
      <c r="K608" s="4" t="s">
        <v>14</v>
      </c>
      <c r="L608" s="4" t="s">
        <v>15</v>
      </c>
      <c r="M608" s="17"/>
      <c r="N608" s="17"/>
      <c r="O608" s="27" t="s">
        <v>19</v>
      </c>
    </row>
    <row r="609" spans="1:15" x14ac:dyDescent="0.35">
      <c r="A609" s="5">
        <v>220684</v>
      </c>
      <c r="B609" s="5">
        <v>890306950</v>
      </c>
      <c r="C609" s="6" t="s">
        <v>12</v>
      </c>
      <c r="D609" s="5" t="s">
        <v>16</v>
      </c>
      <c r="E609" s="5">
        <v>220684</v>
      </c>
      <c r="F609" s="8">
        <v>45126.39618055569</v>
      </c>
      <c r="G609" s="3">
        <v>45153</v>
      </c>
      <c r="H609" s="7">
        <v>97100</v>
      </c>
      <c r="I609" s="7">
        <v>97100</v>
      </c>
      <c r="J609" s="4" t="s">
        <v>13</v>
      </c>
      <c r="K609" s="4" t="s">
        <v>14</v>
      </c>
      <c r="L609" s="4" t="s">
        <v>15</v>
      </c>
      <c r="M609" s="17"/>
      <c r="N609" s="17"/>
      <c r="O609" s="27" t="s">
        <v>19</v>
      </c>
    </row>
    <row r="610" spans="1:15" x14ac:dyDescent="0.35">
      <c r="A610" s="5">
        <v>220695</v>
      </c>
      <c r="B610" s="5">
        <v>890306950</v>
      </c>
      <c r="C610" s="6" t="s">
        <v>12</v>
      </c>
      <c r="D610" s="5" t="s">
        <v>16</v>
      </c>
      <c r="E610" s="5">
        <v>220695</v>
      </c>
      <c r="F610" s="8">
        <v>45126.406898148358</v>
      </c>
      <c r="G610" s="3">
        <v>45153</v>
      </c>
      <c r="H610" s="7">
        <v>84400</v>
      </c>
      <c r="I610" s="7">
        <v>84400</v>
      </c>
      <c r="J610" s="4" t="s">
        <v>13</v>
      </c>
      <c r="K610" s="4" t="s">
        <v>14</v>
      </c>
      <c r="L610" s="4" t="s">
        <v>15</v>
      </c>
      <c r="M610" s="17"/>
      <c r="N610" s="17"/>
      <c r="O610" s="27" t="s">
        <v>19</v>
      </c>
    </row>
    <row r="611" spans="1:15" x14ac:dyDescent="0.35">
      <c r="A611" s="5">
        <v>220699</v>
      </c>
      <c r="B611" s="5">
        <v>890306950</v>
      </c>
      <c r="C611" s="6" t="s">
        <v>12</v>
      </c>
      <c r="D611" s="5" t="s">
        <v>16</v>
      </c>
      <c r="E611" s="5">
        <v>220699</v>
      </c>
      <c r="F611" s="8">
        <v>45126.41326388903</v>
      </c>
      <c r="G611" s="3">
        <v>45153</v>
      </c>
      <c r="H611" s="7">
        <v>155300</v>
      </c>
      <c r="I611" s="7">
        <v>155300</v>
      </c>
      <c r="J611" s="4" t="s">
        <v>13</v>
      </c>
      <c r="K611" s="4" t="s">
        <v>14</v>
      </c>
      <c r="L611" s="4" t="s">
        <v>15</v>
      </c>
      <c r="M611" s="17"/>
      <c r="N611" s="17"/>
      <c r="O611" s="27" t="s">
        <v>19</v>
      </c>
    </row>
    <row r="612" spans="1:15" x14ac:dyDescent="0.35">
      <c r="A612" s="5">
        <v>220700</v>
      </c>
      <c r="B612" s="5">
        <v>890306950</v>
      </c>
      <c r="C612" s="6" t="s">
        <v>12</v>
      </c>
      <c r="D612" s="5" t="s">
        <v>16</v>
      </c>
      <c r="E612" s="5">
        <v>220700</v>
      </c>
      <c r="F612" s="8">
        <v>45126.415555544198</v>
      </c>
      <c r="G612" s="3">
        <v>45153</v>
      </c>
      <c r="H612" s="7">
        <v>124800</v>
      </c>
      <c r="I612" s="7">
        <v>124800</v>
      </c>
      <c r="J612" s="4" t="s">
        <v>13</v>
      </c>
      <c r="K612" s="4" t="s">
        <v>14</v>
      </c>
      <c r="L612" s="4" t="s">
        <v>15</v>
      </c>
      <c r="M612" s="17"/>
      <c r="N612" s="17"/>
      <c r="O612" s="27" t="s">
        <v>19</v>
      </c>
    </row>
    <row r="613" spans="1:15" x14ac:dyDescent="0.35">
      <c r="A613" s="5">
        <v>220716</v>
      </c>
      <c r="B613" s="5">
        <v>890306950</v>
      </c>
      <c r="C613" s="6" t="s">
        <v>12</v>
      </c>
      <c r="D613" s="5" t="s">
        <v>16</v>
      </c>
      <c r="E613" s="5">
        <v>220716</v>
      </c>
      <c r="F613" s="8">
        <v>45126.427199062426</v>
      </c>
      <c r="G613" s="3">
        <v>45153</v>
      </c>
      <c r="H613" s="7">
        <v>107600</v>
      </c>
      <c r="I613" s="7">
        <v>107600</v>
      </c>
      <c r="J613" s="4" t="s">
        <v>13</v>
      </c>
      <c r="K613" s="4" t="s">
        <v>14</v>
      </c>
      <c r="L613" s="4" t="s">
        <v>15</v>
      </c>
      <c r="M613" s="17"/>
      <c r="N613" s="17"/>
      <c r="O613" s="27" t="s">
        <v>19</v>
      </c>
    </row>
    <row r="614" spans="1:15" x14ac:dyDescent="0.35">
      <c r="A614" s="5">
        <v>220721</v>
      </c>
      <c r="B614" s="5">
        <v>890306950</v>
      </c>
      <c r="C614" s="6" t="s">
        <v>12</v>
      </c>
      <c r="D614" s="5" t="s">
        <v>16</v>
      </c>
      <c r="E614" s="5">
        <v>220721</v>
      </c>
      <c r="F614" s="8">
        <v>45126.432476840448</v>
      </c>
      <c r="G614" s="3">
        <v>45153</v>
      </c>
      <c r="H614" s="7">
        <v>74800</v>
      </c>
      <c r="I614" s="7">
        <v>74800</v>
      </c>
      <c r="J614" s="4" t="s">
        <v>13</v>
      </c>
      <c r="K614" s="4" t="s">
        <v>14</v>
      </c>
      <c r="L614" s="4" t="s">
        <v>15</v>
      </c>
      <c r="M614" s="17"/>
      <c r="N614" s="17"/>
      <c r="O614" s="27" t="s">
        <v>19</v>
      </c>
    </row>
    <row r="615" spans="1:15" x14ac:dyDescent="0.35">
      <c r="A615" s="5">
        <v>220735</v>
      </c>
      <c r="B615" s="5">
        <v>890306950</v>
      </c>
      <c r="C615" s="6" t="s">
        <v>12</v>
      </c>
      <c r="D615" s="5" t="s">
        <v>16</v>
      </c>
      <c r="E615" s="5">
        <v>220735</v>
      </c>
      <c r="F615" s="8">
        <v>45126.445254617836</v>
      </c>
      <c r="G615" s="3">
        <v>45153</v>
      </c>
      <c r="H615" s="7">
        <v>73400</v>
      </c>
      <c r="I615" s="7">
        <v>73400</v>
      </c>
      <c r="J615" s="4" t="s">
        <v>13</v>
      </c>
      <c r="K615" s="4" t="s">
        <v>14</v>
      </c>
      <c r="L615" s="4" t="s">
        <v>15</v>
      </c>
      <c r="M615" s="17"/>
      <c r="N615" s="17"/>
      <c r="O615" s="27" t="s">
        <v>19</v>
      </c>
    </row>
    <row r="616" spans="1:15" x14ac:dyDescent="0.35">
      <c r="A616" s="5">
        <v>220749</v>
      </c>
      <c r="B616" s="5">
        <v>890306950</v>
      </c>
      <c r="C616" s="6" t="s">
        <v>12</v>
      </c>
      <c r="D616" s="5" t="s">
        <v>16</v>
      </c>
      <c r="E616" s="5">
        <v>220749</v>
      </c>
      <c r="F616" s="8">
        <v>45126.47334490763</v>
      </c>
      <c r="G616" s="3">
        <v>45153</v>
      </c>
      <c r="H616" s="7">
        <v>73400</v>
      </c>
      <c r="I616" s="7">
        <v>73400</v>
      </c>
      <c r="J616" s="4" t="s">
        <v>13</v>
      </c>
      <c r="K616" s="4" t="s">
        <v>14</v>
      </c>
      <c r="L616" s="4" t="s">
        <v>15</v>
      </c>
      <c r="M616" s="17"/>
      <c r="N616" s="17"/>
      <c r="O616" s="27" t="s">
        <v>19</v>
      </c>
    </row>
    <row r="617" spans="1:15" x14ac:dyDescent="0.35">
      <c r="A617" s="5">
        <v>220871</v>
      </c>
      <c r="B617" s="5">
        <v>890306950</v>
      </c>
      <c r="C617" s="6" t="s">
        <v>12</v>
      </c>
      <c r="D617" s="5" t="s">
        <v>16</v>
      </c>
      <c r="E617" s="5">
        <v>220871</v>
      </c>
      <c r="F617" s="8">
        <v>45126.675046296325</v>
      </c>
      <c r="G617" s="3">
        <v>45153</v>
      </c>
      <c r="H617" s="7">
        <v>121900</v>
      </c>
      <c r="I617" s="7">
        <v>121900</v>
      </c>
      <c r="J617" s="4" t="s">
        <v>13</v>
      </c>
      <c r="K617" s="4" t="s">
        <v>14</v>
      </c>
      <c r="L617" s="4" t="s">
        <v>15</v>
      </c>
      <c r="M617" s="17"/>
      <c r="N617" s="17"/>
      <c r="O617" s="27" t="s">
        <v>19</v>
      </c>
    </row>
    <row r="618" spans="1:15" x14ac:dyDescent="0.35">
      <c r="A618" s="5">
        <v>220888</v>
      </c>
      <c r="B618" s="5">
        <v>890306950</v>
      </c>
      <c r="C618" s="6" t="s">
        <v>12</v>
      </c>
      <c r="D618" s="5" t="s">
        <v>16</v>
      </c>
      <c r="E618" s="5">
        <v>220888</v>
      </c>
      <c r="F618" s="8">
        <v>45126.688148148358</v>
      </c>
      <c r="G618" s="3">
        <v>45153</v>
      </c>
      <c r="H618" s="7">
        <v>116300</v>
      </c>
      <c r="I618" s="7">
        <v>116300</v>
      </c>
      <c r="J618" s="4" t="s">
        <v>13</v>
      </c>
      <c r="K618" s="4" t="s">
        <v>14</v>
      </c>
      <c r="L618" s="4" t="s">
        <v>15</v>
      </c>
      <c r="M618" s="17"/>
      <c r="N618" s="17"/>
      <c r="O618" s="27" t="s">
        <v>19</v>
      </c>
    </row>
    <row r="619" spans="1:15" x14ac:dyDescent="0.35">
      <c r="A619" s="5">
        <v>220899</v>
      </c>
      <c r="B619" s="5">
        <v>890306950</v>
      </c>
      <c r="C619" s="6" t="s">
        <v>12</v>
      </c>
      <c r="D619" s="5" t="s">
        <v>16</v>
      </c>
      <c r="E619" s="5">
        <v>220899</v>
      </c>
      <c r="F619" s="8">
        <v>45126.697951389011</v>
      </c>
      <c r="G619" s="3">
        <v>45153</v>
      </c>
      <c r="H619" s="7">
        <v>104300</v>
      </c>
      <c r="I619" s="7">
        <v>104300</v>
      </c>
      <c r="J619" s="4" t="s">
        <v>13</v>
      </c>
      <c r="K619" s="4" t="s">
        <v>14</v>
      </c>
      <c r="L619" s="4" t="s">
        <v>15</v>
      </c>
      <c r="M619" s="17"/>
      <c r="N619" s="17"/>
      <c r="O619" s="27" t="s">
        <v>19</v>
      </c>
    </row>
    <row r="620" spans="1:15" x14ac:dyDescent="0.35">
      <c r="A620" s="5">
        <v>220921</v>
      </c>
      <c r="B620" s="5">
        <v>890306950</v>
      </c>
      <c r="C620" s="6" t="s">
        <v>12</v>
      </c>
      <c r="D620" s="5" t="s">
        <v>16</v>
      </c>
      <c r="E620" s="5">
        <v>220921</v>
      </c>
      <c r="F620" s="8">
        <v>45126.764432858676</v>
      </c>
      <c r="G620" s="3">
        <v>45153</v>
      </c>
      <c r="H620" s="7">
        <v>58700</v>
      </c>
      <c r="I620" s="7">
        <v>54600</v>
      </c>
      <c r="J620" s="4" t="s">
        <v>13</v>
      </c>
      <c r="K620" s="4" t="s">
        <v>14</v>
      </c>
      <c r="L620" s="4" t="s">
        <v>15</v>
      </c>
      <c r="M620" s="17"/>
      <c r="N620" s="17"/>
      <c r="O620" s="27" t="s">
        <v>19</v>
      </c>
    </row>
    <row r="621" spans="1:15" x14ac:dyDescent="0.35">
      <c r="A621" s="5">
        <v>220925</v>
      </c>
      <c r="B621" s="5">
        <v>890306950</v>
      </c>
      <c r="C621" s="6" t="s">
        <v>12</v>
      </c>
      <c r="D621" s="5" t="s">
        <v>16</v>
      </c>
      <c r="E621" s="5">
        <v>220925</v>
      </c>
      <c r="F621" s="8">
        <v>45126.822638877202</v>
      </c>
      <c r="G621" s="3">
        <v>45153</v>
      </c>
      <c r="H621" s="7">
        <v>58700</v>
      </c>
      <c r="I621" s="7">
        <v>54600</v>
      </c>
      <c r="J621" s="4" t="s">
        <v>13</v>
      </c>
      <c r="K621" s="4" t="s">
        <v>14</v>
      </c>
      <c r="L621" s="4" t="s">
        <v>15</v>
      </c>
      <c r="M621" s="17"/>
      <c r="N621" s="17"/>
      <c r="O621" s="27" t="s">
        <v>19</v>
      </c>
    </row>
    <row r="622" spans="1:15" x14ac:dyDescent="0.35">
      <c r="A622" s="5">
        <v>220932</v>
      </c>
      <c r="B622" s="5">
        <v>890306950</v>
      </c>
      <c r="C622" s="6" t="s">
        <v>12</v>
      </c>
      <c r="D622" s="5" t="s">
        <v>16</v>
      </c>
      <c r="E622" s="5">
        <v>220932</v>
      </c>
      <c r="F622" s="8">
        <v>45127.498587963171</v>
      </c>
      <c r="G622" s="3">
        <v>45153</v>
      </c>
      <c r="H622" s="7">
        <v>58700</v>
      </c>
      <c r="I622" s="7">
        <v>54600</v>
      </c>
      <c r="J622" s="4" t="s">
        <v>13</v>
      </c>
      <c r="K622" s="4" t="s">
        <v>14</v>
      </c>
      <c r="L622" s="4" t="s">
        <v>15</v>
      </c>
      <c r="M622" s="17"/>
      <c r="N622" s="17"/>
      <c r="O622" s="27" t="s">
        <v>19</v>
      </c>
    </row>
    <row r="623" spans="1:15" x14ac:dyDescent="0.35">
      <c r="A623" s="5">
        <v>220935</v>
      </c>
      <c r="B623" s="5">
        <v>890306950</v>
      </c>
      <c r="C623" s="6" t="s">
        <v>12</v>
      </c>
      <c r="D623" s="5" t="s">
        <v>16</v>
      </c>
      <c r="E623" s="5">
        <v>220935</v>
      </c>
      <c r="F623" s="8">
        <v>45127.549629617948</v>
      </c>
      <c r="G623" s="3">
        <v>45153</v>
      </c>
      <c r="H623" s="7">
        <v>58700</v>
      </c>
      <c r="I623" s="7">
        <v>42300</v>
      </c>
      <c r="J623" s="4" t="s">
        <v>13</v>
      </c>
      <c r="K623" s="4" t="s">
        <v>14</v>
      </c>
      <c r="L623" s="4" t="s">
        <v>15</v>
      </c>
      <c r="M623" s="17"/>
      <c r="N623" s="17"/>
      <c r="O623" s="27" t="s">
        <v>19</v>
      </c>
    </row>
    <row r="624" spans="1:15" x14ac:dyDescent="0.35">
      <c r="A624" s="5">
        <v>221044</v>
      </c>
      <c r="B624" s="5">
        <v>890306950</v>
      </c>
      <c r="C624" s="6" t="s">
        <v>12</v>
      </c>
      <c r="D624" s="5" t="s">
        <v>16</v>
      </c>
      <c r="E624" s="5">
        <v>221044</v>
      </c>
      <c r="F624" s="8">
        <v>45128.431319432799</v>
      </c>
      <c r="G624" s="3">
        <v>45153</v>
      </c>
      <c r="H624" s="7">
        <v>463100</v>
      </c>
      <c r="I624" s="7">
        <v>463100</v>
      </c>
      <c r="J624" s="4" t="s">
        <v>13</v>
      </c>
      <c r="K624" s="4" t="s">
        <v>14</v>
      </c>
      <c r="L624" s="4" t="s">
        <v>15</v>
      </c>
      <c r="M624" s="17"/>
      <c r="N624" s="17"/>
      <c r="O624" s="27" t="s">
        <v>19</v>
      </c>
    </row>
    <row r="625" spans="1:15" x14ac:dyDescent="0.35">
      <c r="A625" s="5">
        <v>221096</v>
      </c>
      <c r="B625" s="5">
        <v>890306950</v>
      </c>
      <c r="C625" s="6" t="s">
        <v>12</v>
      </c>
      <c r="D625" s="5" t="s">
        <v>16</v>
      </c>
      <c r="E625" s="5">
        <v>221096</v>
      </c>
      <c r="F625" s="8">
        <v>45128.505729166791</v>
      </c>
      <c r="G625" s="3">
        <v>45153</v>
      </c>
      <c r="H625" s="7">
        <v>140502</v>
      </c>
      <c r="I625" s="7">
        <v>140502</v>
      </c>
      <c r="J625" s="4" t="s">
        <v>13</v>
      </c>
      <c r="K625" s="4" t="s">
        <v>14</v>
      </c>
      <c r="L625" s="4" t="s">
        <v>15</v>
      </c>
      <c r="M625" s="17"/>
      <c r="N625" s="17"/>
      <c r="O625" s="27" t="s">
        <v>19</v>
      </c>
    </row>
    <row r="626" spans="1:15" x14ac:dyDescent="0.35">
      <c r="A626" s="5">
        <v>221103</v>
      </c>
      <c r="B626" s="5">
        <v>890306950</v>
      </c>
      <c r="C626" s="6" t="s">
        <v>12</v>
      </c>
      <c r="D626" s="5" t="s">
        <v>16</v>
      </c>
      <c r="E626" s="5">
        <v>221103</v>
      </c>
      <c r="F626" s="8">
        <v>45128.512337963097</v>
      </c>
      <c r="G626" s="3">
        <v>45153</v>
      </c>
      <c r="H626" s="7">
        <v>73400</v>
      </c>
      <c r="I626" s="7">
        <v>73400</v>
      </c>
      <c r="J626" s="4" t="s">
        <v>13</v>
      </c>
      <c r="K626" s="4" t="s">
        <v>14</v>
      </c>
      <c r="L626" s="4" t="s">
        <v>15</v>
      </c>
      <c r="M626" s="17"/>
      <c r="N626" s="17"/>
      <c r="O626" s="27" t="s">
        <v>19</v>
      </c>
    </row>
    <row r="627" spans="1:15" x14ac:dyDescent="0.35">
      <c r="A627" s="5">
        <v>221107</v>
      </c>
      <c r="B627" s="5">
        <v>890306950</v>
      </c>
      <c r="C627" s="6" t="s">
        <v>12</v>
      </c>
      <c r="D627" s="5" t="s">
        <v>16</v>
      </c>
      <c r="E627" s="5">
        <v>221107</v>
      </c>
      <c r="F627" s="8">
        <v>45128.514710636344</v>
      </c>
      <c r="G627" s="3">
        <v>45153</v>
      </c>
      <c r="H627" s="7">
        <v>76500</v>
      </c>
      <c r="I627" s="7">
        <v>76500</v>
      </c>
      <c r="J627" s="4" t="s">
        <v>13</v>
      </c>
      <c r="K627" s="4" t="s">
        <v>14</v>
      </c>
      <c r="L627" s="4" t="s">
        <v>15</v>
      </c>
      <c r="M627" s="17"/>
      <c r="N627" s="17"/>
      <c r="O627" s="27" t="s">
        <v>19</v>
      </c>
    </row>
    <row r="628" spans="1:15" x14ac:dyDescent="0.35">
      <c r="A628" s="5">
        <v>221115</v>
      </c>
      <c r="B628" s="5">
        <v>890306950</v>
      </c>
      <c r="C628" s="6" t="s">
        <v>12</v>
      </c>
      <c r="D628" s="5" t="s">
        <v>16</v>
      </c>
      <c r="E628" s="5">
        <v>221115</v>
      </c>
      <c r="F628" s="8">
        <v>45128.525752314832</v>
      </c>
      <c r="G628" s="3">
        <v>45153</v>
      </c>
      <c r="H628" s="7">
        <v>242100</v>
      </c>
      <c r="I628" s="7">
        <v>242100</v>
      </c>
      <c r="J628" s="4" t="s">
        <v>13</v>
      </c>
      <c r="K628" s="4" t="s">
        <v>14</v>
      </c>
      <c r="L628" s="4" t="s">
        <v>15</v>
      </c>
      <c r="M628" s="17"/>
      <c r="N628" s="17"/>
      <c r="O628" s="27" t="s">
        <v>19</v>
      </c>
    </row>
    <row r="629" spans="1:15" x14ac:dyDescent="0.35">
      <c r="A629" s="5">
        <v>221120</v>
      </c>
      <c r="B629" s="5">
        <v>890306950</v>
      </c>
      <c r="C629" s="6" t="s">
        <v>12</v>
      </c>
      <c r="D629" s="5" t="s">
        <v>16</v>
      </c>
      <c r="E629" s="5">
        <v>221120</v>
      </c>
      <c r="F629" s="8">
        <v>45128.535127303097</v>
      </c>
      <c r="G629" s="3">
        <v>45153</v>
      </c>
      <c r="H629" s="7">
        <v>120500</v>
      </c>
      <c r="I629" s="7">
        <v>120500</v>
      </c>
      <c r="J629" s="4" t="s">
        <v>13</v>
      </c>
      <c r="K629" s="4" t="s">
        <v>14</v>
      </c>
      <c r="L629" s="4" t="s">
        <v>15</v>
      </c>
      <c r="M629" s="17"/>
      <c r="N629" s="17"/>
      <c r="O629" s="27" t="s">
        <v>19</v>
      </c>
    </row>
    <row r="630" spans="1:15" x14ac:dyDescent="0.35">
      <c r="A630" s="5">
        <v>221150</v>
      </c>
      <c r="B630" s="5">
        <v>890306950</v>
      </c>
      <c r="C630" s="6" t="s">
        <v>12</v>
      </c>
      <c r="D630" s="5" t="s">
        <v>16</v>
      </c>
      <c r="E630" s="5">
        <v>221150</v>
      </c>
      <c r="F630" s="8">
        <v>45128.617962951306</v>
      </c>
      <c r="G630" s="3">
        <v>45153</v>
      </c>
      <c r="H630" s="7">
        <v>58700</v>
      </c>
      <c r="I630" s="7">
        <v>54600</v>
      </c>
      <c r="J630" s="4" t="s">
        <v>13</v>
      </c>
      <c r="K630" s="4" t="s">
        <v>14</v>
      </c>
      <c r="L630" s="4" t="s">
        <v>15</v>
      </c>
      <c r="M630" s="17"/>
      <c r="N630" s="17"/>
      <c r="O630" s="27" t="s">
        <v>19</v>
      </c>
    </row>
    <row r="631" spans="1:15" x14ac:dyDescent="0.35">
      <c r="A631" s="5">
        <v>221500</v>
      </c>
      <c r="B631" s="5">
        <v>890306950</v>
      </c>
      <c r="C631" s="6" t="s">
        <v>12</v>
      </c>
      <c r="D631" s="5" t="s">
        <v>16</v>
      </c>
      <c r="E631" s="5">
        <v>221500</v>
      </c>
      <c r="F631" s="8">
        <v>45129.49888887722</v>
      </c>
      <c r="G631" s="3">
        <v>45153</v>
      </c>
      <c r="H631" s="7">
        <v>58700</v>
      </c>
      <c r="I631" s="7">
        <v>54600</v>
      </c>
      <c r="J631" s="4" t="s">
        <v>13</v>
      </c>
      <c r="K631" s="4" t="s">
        <v>14</v>
      </c>
      <c r="L631" s="4" t="s">
        <v>15</v>
      </c>
      <c r="M631" s="17"/>
      <c r="N631" s="17"/>
      <c r="O631" s="27" t="s">
        <v>19</v>
      </c>
    </row>
    <row r="632" spans="1:15" x14ac:dyDescent="0.35">
      <c r="A632" s="5">
        <v>221540</v>
      </c>
      <c r="B632" s="5">
        <v>890306950</v>
      </c>
      <c r="C632" s="6" t="s">
        <v>12</v>
      </c>
      <c r="D632" s="5" t="s">
        <v>16</v>
      </c>
      <c r="E632" s="5">
        <v>221540</v>
      </c>
      <c r="F632" s="8">
        <v>45129.689780092798</v>
      </c>
      <c r="G632" s="3">
        <v>45153</v>
      </c>
      <c r="H632" s="7">
        <v>58700</v>
      </c>
      <c r="I632" s="7">
        <v>54600</v>
      </c>
      <c r="J632" s="4" t="s">
        <v>13</v>
      </c>
      <c r="K632" s="4" t="s">
        <v>14</v>
      </c>
      <c r="L632" s="4" t="s">
        <v>15</v>
      </c>
      <c r="M632" s="17"/>
      <c r="N632" s="17"/>
      <c r="O632" s="27" t="s">
        <v>19</v>
      </c>
    </row>
    <row r="633" spans="1:15" x14ac:dyDescent="0.35">
      <c r="A633" s="5">
        <v>221549</v>
      </c>
      <c r="B633" s="5">
        <v>890306950</v>
      </c>
      <c r="C633" s="6" t="s">
        <v>12</v>
      </c>
      <c r="D633" s="5" t="s">
        <v>16</v>
      </c>
      <c r="E633" s="5">
        <v>221549</v>
      </c>
      <c r="F633" s="8">
        <v>45130.416585636791</v>
      </c>
      <c r="G633" s="3">
        <v>45153</v>
      </c>
      <c r="H633" s="7">
        <v>58700</v>
      </c>
      <c r="I633" s="7">
        <v>54600</v>
      </c>
      <c r="J633" s="4" t="s">
        <v>13</v>
      </c>
      <c r="K633" s="4" t="s">
        <v>14</v>
      </c>
      <c r="L633" s="4" t="s">
        <v>15</v>
      </c>
      <c r="M633" s="17"/>
      <c r="N633" s="17"/>
      <c r="O633" s="27" t="s">
        <v>19</v>
      </c>
    </row>
    <row r="634" spans="1:15" x14ac:dyDescent="0.35">
      <c r="A634" s="5">
        <v>221824</v>
      </c>
      <c r="B634" s="5">
        <v>890306950</v>
      </c>
      <c r="C634" s="6" t="s">
        <v>12</v>
      </c>
      <c r="D634" s="5" t="s">
        <v>16</v>
      </c>
      <c r="E634" s="5">
        <v>221824</v>
      </c>
      <c r="F634" s="8">
        <v>45131.528159710579</v>
      </c>
      <c r="G634" s="3">
        <v>45153</v>
      </c>
      <c r="H634" s="7">
        <v>134500</v>
      </c>
      <c r="I634" s="7">
        <v>134500</v>
      </c>
      <c r="J634" s="4" t="s">
        <v>13</v>
      </c>
      <c r="K634" s="4" t="s">
        <v>14</v>
      </c>
      <c r="L634" s="4" t="s">
        <v>15</v>
      </c>
      <c r="M634" s="17"/>
      <c r="N634" s="17"/>
      <c r="O634" s="27" t="s">
        <v>19</v>
      </c>
    </row>
    <row r="635" spans="1:15" x14ac:dyDescent="0.35">
      <c r="A635" s="5">
        <v>221827</v>
      </c>
      <c r="B635" s="5">
        <v>890306950</v>
      </c>
      <c r="C635" s="6" t="s">
        <v>12</v>
      </c>
      <c r="D635" s="5" t="s">
        <v>16</v>
      </c>
      <c r="E635" s="5">
        <v>221827</v>
      </c>
      <c r="F635" s="8">
        <v>45131.534386574291</v>
      </c>
      <c r="G635" s="3">
        <v>45153</v>
      </c>
      <c r="H635" s="7">
        <v>58700</v>
      </c>
      <c r="I635" s="7">
        <v>54600</v>
      </c>
      <c r="J635" s="4" t="s">
        <v>13</v>
      </c>
      <c r="K635" s="4" t="s">
        <v>14</v>
      </c>
      <c r="L635" s="4" t="s">
        <v>15</v>
      </c>
      <c r="M635" s="17"/>
      <c r="N635" s="17"/>
      <c r="O635" s="27" t="s">
        <v>19</v>
      </c>
    </row>
    <row r="636" spans="1:15" x14ac:dyDescent="0.35">
      <c r="A636" s="5">
        <v>221897</v>
      </c>
      <c r="B636" s="5">
        <v>890306950</v>
      </c>
      <c r="C636" s="6" t="s">
        <v>12</v>
      </c>
      <c r="D636" s="5" t="s">
        <v>16</v>
      </c>
      <c r="E636" s="5">
        <v>221897</v>
      </c>
      <c r="F636" s="8">
        <v>45131.670057870448</v>
      </c>
      <c r="G636" s="3">
        <v>45153</v>
      </c>
      <c r="H636" s="7">
        <v>135900</v>
      </c>
      <c r="I636" s="7">
        <v>135900</v>
      </c>
      <c r="J636" s="4" t="s">
        <v>13</v>
      </c>
      <c r="K636" s="4" t="s">
        <v>14</v>
      </c>
      <c r="L636" s="4" t="s">
        <v>15</v>
      </c>
      <c r="M636" s="17"/>
      <c r="N636" s="17"/>
      <c r="O636" s="27" t="s">
        <v>19</v>
      </c>
    </row>
    <row r="637" spans="1:15" x14ac:dyDescent="0.35">
      <c r="A637" s="5">
        <v>221923</v>
      </c>
      <c r="B637" s="5">
        <v>890306950</v>
      </c>
      <c r="C637" s="6" t="s">
        <v>12</v>
      </c>
      <c r="D637" s="5" t="s">
        <v>16</v>
      </c>
      <c r="E637" s="5">
        <v>221923</v>
      </c>
      <c r="F637" s="8">
        <v>45131.689409710467</v>
      </c>
      <c r="G637" s="3">
        <v>45153</v>
      </c>
      <c r="H637" s="7">
        <v>101800</v>
      </c>
      <c r="I637" s="7">
        <v>101800</v>
      </c>
      <c r="J637" s="4" t="s">
        <v>13</v>
      </c>
      <c r="K637" s="4" t="s">
        <v>14</v>
      </c>
      <c r="L637" s="4" t="s">
        <v>15</v>
      </c>
      <c r="M637" s="17"/>
      <c r="N637" s="17"/>
      <c r="O637" s="27" t="s">
        <v>19</v>
      </c>
    </row>
    <row r="638" spans="1:15" x14ac:dyDescent="0.35">
      <c r="A638" s="5">
        <v>221927</v>
      </c>
      <c r="B638" s="5">
        <v>890306950</v>
      </c>
      <c r="C638" s="6" t="s">
        <v>12</v>
      </c>
      <c r="D638" s="5" t="s">
        <v>16</v>
      </c>
      <c r="E638" s="5">
        <v>221927</v>
      </c>
      <c r="F638" s="8">
        <v>45131.692638888955</v>
      </c>
      <c r="G638" s="3">
        <v>45153</v>
      </c>
      <c r="H638" s="7">
        <v>76100</v>
      </c>
      <c r="I638" s="7">
        <v>76100</v>
      </c>
      <c r="J638" s="4" t="s">
        <v>13</v>
      </c>
      <c r="K638" s="4" t="s">
        <v>14</v>
      </c>
      <c r="L638" s="4" t="s">
        <v>15</v>
      </c>
      <c r="M638" s="17"/>
      <c r="N638" s="17"/>
      <c r="O638" s="27" t="s">
        <v>19</v>
      </c>
    </row>
    <row r="639" spans="1:15" x14ac:dyDescent="0.35">
      <c r="A639" s="5">
        <v>221929</v>
      </c>
      <c r="B639" s="5">
        <v>890306950</v>
      </c>
      <c r="C639" s="6" t="s">
        <v>12</v>
      </c>
      <c r="D639" s="5" t="s">
        <v>16</v>
      </c>
      <c r="E639" s="5">
        <v>221929</v>
      </c>
      <c r="F639" s="8">
        <v>45131.696805544198</v>
      </c>
      <c r="G639" s="3">
        <v>45153</v>
      </c>
      <c r="H639" s="7">
        <v>135900</v>
      </c>
      <c r="I639" s="7">
        <v>135900</v>
      </c>
      <c r="J639" s="4" t="s">
        <v>13</v>
      </c>
      <c r="K639" s="4" t="s">
        <v>14</v>
      </c>
      <c r="L639" s="4" t="s">
        <v>15</v>
      </c>
      <c r="M639" s="17"/>
      <c r="N639" s="17"/>
      <c r="O639" s="27" t="s">
        <v>19</v>
      </c>
    </row>
    <row r="640" spans="1:15" x14ac:dyDescent="0.35">
      <c r="A640" s="5">
        <v>221942</v>
      </c>
      <c r="B640" s="5">
        <v>890306950</v>
      </c>
      <c r="C640" s="6" t="s">
        <v>12</v>
      </c>
      <c r="D640" s="5" t="s">
        <v>16</v>
      </c>
      <c r="E640" s="5">
        <v>221942</v>
      </c>
      <c r="F640" s="8">
        <v>45131.709467592649</v>
      </c>
      <c r="G640" s="3">
        <v>45153</v>
      </c>
      <c r="H640" s="7">
        <v>230100</v>
      </c>
      <c r="I640" s="7">
        <v>230100</v>
      </c>
      <c r="J640" s="4" t="s">
        <v>13</v>
      </c>
      <c r="K640" s="4" t="s">
        <v>14</v>
      </c>
      <c r="L640" s="4" t="s">
        <v>15</v>
      </c>
      <c r="M640" s="17"/>
      <c r="N640" s="17"/>
      <c r="O640" s="27" t="s">
        <v>19</v>
      </c>
    </row>
    <row r="641" spans="1:15" x14ac:dyDescent="0.35">
      <c r="A641" s="5">
        <v>221959</v>
      </c>
      <c r="B641" s="5">
        <v>890306950</v>
      </c>
      <c r="C641" s="6" t="s">
        <v>12</v>
      </c>
      <c r="D641" s="5" t="s">
        <v>16</v>
      </c>
      <c r="E641" s="5">
        <v>221959</v>
      </c>
      <c r="F641" s="8">
        <v>45132.169247673824</v>
      </c>
      <c r="G641" s="3">
        <v>45153</v>
      </c>
      <c r="H641" s="7">
        <v>58700</v>
      </c>
      <c r="I641" s="7">
        <v>54600</v>
      </c>
      <c r="J641" s="4" t="s">
        <v>13</v>
      </c>
      <c r="K641" s="4" t="s">
        <v>14</v>
      </c>
      <c r="L641" s="4" t="s">
        <v>15</v>
      </c>
      <c r="M641" s="17"/>
      <c r="N641" s="17"/>
      <c r="O641" s="27" t="s">
        <v>19</v>
      </c>
    </row>
    <row r="642" spans="1:15" x14ac:dyDescent="0.35">
      <c r="A642" s="5">
        <v>221989</v>
      </c>
      <c r="B642" s="5">
        <v>890306950</v>
      </c>
      <c r="C642" s="6" t="s">
        <v>12</v>
      </c>
      <c r="D642" s="5" t="s">
        <v>16</v>
      </c>
      <c r="E642" s="5">
        <v>221989</v>
      </c>
      <c r="F642" s="8">
        <v>45132.342199074104</v>
      </c>
      <c r="G642" s="3">
        <v>45153</v>
      </c>
      <c r="H642" s="7">
        <v>237700</v>
      </c>
      <c r="I642" s="7">
        <v>237700</v>
      </c>
      <c r="J642" s="4" t="s">
        <v>13</v>
      </c>
      <c r="K642" s="4" t="s">
        <v>14</v>
      </c>
      <c r="L642" s="4" t="s">
        <v>15</v>
      </c>
      <c r="M642" s="17"/>
      <c r="N642" s="17"/>
      <c r="O642" s="27" t="s">
        <v>19</v>
      </c>
    </row>
    <row r="643" spans="1:15" x14ac:dyDescent="0.35">
      <c r="A643" s="5">
        <v>222038</v>
      </c>
      <c r="B643" s="5">
        <v>890306950</v>
      </c>
      <c r="C643" s="6" t="s">
        <v>12</v>
      </c>
      <c r="D643" s="5" t="s">
        <v>16</v>
      </c>
      <c r="E643" s="5">
        <v>222038</v>
      </c>
      <c r="F643" s="8">
        <v>45132.430115740746</v>
      </c>
      <c r="G643" s="3">
        <v>45153</v>
      </c>
      <c r="H643" s="7">
        <v>147000</v>
      </c>
      <c r="I643" s="7">
        <v>147000</v>
      </c>
      <c r="J643" s="4" t="s">
        <v>13</v>
      </c>
      <c r="K643" s="4" t="s">
        <v>14</v>
      </c>
      <c r="L643" s="4" t="s">
        <v>15</v>
      </c>
      <c r="M643" s="17"/>
      <c r="N643" s="17"/>
      <c r="O643" s="27" t="s">
        <v>19</v>
      </c>
    </row>
    <row r="644" spans="1:15" x14ac:dyDescent="0.35">
      <c r="A644" s="5">
        <v>222039</v>
      </c>
      <c r="B644" s="5">
        <v>890306950</v>
      </c>
      <c r="C644" s="6" t="s">
        <v>12</v>
      </c>
      <c r="D644" s="5" t="s">
        <v>16</v>
      </c>
      <c r="E644" s="5">
        <v>222039</v>
      </c>
      <c r="F644" s="8">
        <v>45132.433553229086</v>
      </c>
      <c r="G644" s="3">
        <v>45153</v>
      </c>
      <c r="H644" s="7">
        <v>58700</v>
      </c>
      <c r="I644" s="7">
        <v>54600</v>
      </c>
      <c r="J644" s="4" t="s">
        <v>13</v>
      </c>
      <c r="K644" s="4" t="s">
        <v>14</v>
      </c>
      <c r="L644" s="4" t="s">
        <v>15</v>
      </c>
      <c r="M644" s="17"/>
      <c r="N644" s="17"/>
      <c r="O644" s="27" t="s">
        <v>19</v>
      </c>
    </row>
    <row r="645" spans="1:15" x14ac:dyDescent="0.35">
      <c r="A645" s="5">
        <v>222108</v>
      </c>
      <c r="B645" s="5">
        <v>890306950</v>
      </c>
      <c r="C645" s="6" t="s">
        <v>12</v>
      </c>
      <c r="D645" s="5" t="s">
        <v>16</v>
      </c>
      <c r="E645" s="5">
        <v>222108</v>
      </c>
      <c r="F645" s="8">
        <v>45132.495104166679</v>
      </c>
      <c r="G645" s="3">
        <v>45153</v>
      </c>
      <c r="H645" s="7">
        <v>74800</v>
      </c>
      <c r="I645" s="7">
        <v>74800</v>
      </c>
      <c r="J645" s="4" t="s">
        <v>13</v>
      </c>
      <c r="K645" s="4" t="s">
        <v>14</v>
      </c>
      <c r="L645" s="4" t="s">
        <v>15</v>
      </c>
      <c r="M645" s="17"/>
      <c r="N645" s="17"/>
      <c r="O645" s="27" t="s">
        <v>19</v>
      </c>
    </row>
    <row r="646" spans="1:15" x14ac:dyDescent="0.35">
      <c r="A646" s="5">
        <v>222115</v>
      </c>
      <c r="B646" s="5">
        <v>890306950</v>
      </c>
      <c r="C646" s="6" t="s">
        <v>12</v>
      </c>
      <c r="D646" s="5" t="s">
        <v>16</v>
      </c>
      <c r="E646" s="5">
        <v>222115</v>
      </c>
      <c r="F646" s="8">
        <v>45132.501747673843</v>
      </c>
      <c r="G646" s="3">
        <v>45153</v>
      </c>
      <c r="H646" s="7">
        <v>73400</v>
      </c>
      <c r="I646" s="7">
        <v>73400</v>
      </c>
      <c r="J646" s="4" t="s">
        <v>13</v>
      </c>
      <c r="K646" s="4" t="s">
        <v>14</v>
      </c>
      <c r="L646" s="4" t="s">
        <v>15</v>
      </c>
      <c r="M646" s="17"/>
      <c r="N646" s="17"/>
      <c r="O646" s="27" t="s">
        <v>19</v>
      </c>
    </row>
    <row r="647" spans="1:15" x14ac:dyDescent="0.35">
      <c r="A647" s="5">
        <v>222122</v>
      </c>
      <c r="B647" s="5">
        <v>890306950</v>
      </c>
      <c r="C647" s="6" t="s">
        <v>12</v>
      </c>
      <c r="D647" s="5" t="s">
        <v>16</v>
      </c>
      <c r="E647" s="5">
        <v>222122</v>
      </c>
      <c r="F647" s="8">
        <v>45132.511666666716</v>
      </c>
      <c r="G647" s="3">
        <v>45153</v>
      </c>
      <c r="H647" s="7">
        <v>120500</v>
      </c>
      <c r="I647" s="7">
        <v>120500</v>
      </c>
      <c r="J647" s="4" t="s">
        <v>13</v>
      </c>
      <c r="K647" s="4" t="s">
        <v>14</v>
      </c>
      <c r="L647" s="4" t="s">
        <v>15</v>
      </c>
      <c r="M647" s="17"/>
      <c r="N647" s="17"/>
      <c r="O647" s="27" t="s">
        <v>19</v>
      </c>
    </row>
    <row r="648" spans="1:15" x14ac:dyDescent="0.35">
      <c r="A648" s="5">
        <v>222124</v>
      </c>
      <c r="B648" s="5">
        <v>890306950</v>
      </c>
      <c r="C648" s="6" t="s">
        <v>12</v>
      </c>
      <c r="D648" s="5" t="s">
        <v>16</v>
      </c>
      <c r="E648" s="5">
        <v>222124</v>
      </c>
      <c r="F648" s="8">
        <v>45132.513171284925</v>
      </c>
      <c r="G648" s="3">
        <v>45153</v>
      </c>
      <c r="H648" s="7">
        <v>73400</v>
      </c>
      <c r="I648" s="7">
        <v>73400</v>
      </c>
      <c r="J648" s="4" t="s">
        <v>13</v>
      </c>
      <c r="K648" s="4" t="s">
        <v>14</v>
      </c>
      <c r="L648" s="4" t="s">
        <v>15</v>
      </c>
      <c r="M648" s="17"/>
      <c r="N648" s="17"/>
      <c r="O648" s="27" t="s">
        <v>19</v>
      </c>
    </row>
    <row r="649" spans="1:15" x14ac:dyDescent="0.35">
      <c r="A649" s="5">
        <v>222126</v>
      </c>
      <c r="B649" s="5">
        <v>890306950</v>
      </c>
      <c r="C649" s="6" t="s">
        <v>12</v>
      </c>
      <c r="D649" s="5" t="s">
        <v>16</v>
      </c>
      <c r="E649" s="5">
        <v>222126</v>
      </c>
      <c r="F649" s="8">
        <v>45132.520208321977</v>
      </c>
      <c r="G649" s="3">
        <v>45153</v>
      </c>
      <c r="H649" s="7">
        <v>83700</v>
      </c>
      <c r="I649" s="7">
        <v>83700</v>
      </c>
      <c r="J649" s="4" t="s">
        <v>13</v>
      </c>
      <c r="K649" s="4" t="s">
        <v>14</v>
      </c>
      <c r="L649" s="4" t="s">
        <v>15</v>
      </c>
      <c r="M649" s="17"/>
      <c r="N649" s="17"/>
      <c r="O649" s="27" t="s">
        <v>19</v>
      </c>
    </row>
    <row r="650" spans="1:15" x14ac:dyDescent="0.35">
      <c r="A650" s="5">
        <v>222167</v>
      </c>
      <c r="B650" s="5">
        <v>890306950</v>
      </c>
      <c r="C650" s="6" t="s">
        <v>12</v>
      </c>
      <c r="D650" s="5" t="s">
        <v>16</v>
      </c>
      <c r="E650" s="5">
        <v>222167</v>
      </c>
      <c r="F650" s="8">
        <v>45132.607314803172</v>
      </c>
      <c r="G650" s="3">
        <v>45153</v>
      </c>
      <c r="H650" s="7">
        <v>73400</v>
      </c>
      <c r="I650" s="7">
        <v>73400</v>
      </c>
      <c r="J650" s="4" t="s">
        <v>13</v>
      </c>
      <c r="K650" s="4" t="s">
        <v>14</v>
      </c>
      <c r="L650" s="4" t="s">
        <v>15</v>
      </c>
      <c r="M650" s="17"/>
      <c r="N650" s="17"/>
      <c r="O650" s="27" t="s">
        <v>19</v>
      </c>
    </row>
    <row r="651" spans="1:15" x14ac:dyDescent="0.35">
      <c r="A651" s="5">
        <v>222189</v>
      </c>
      <c r="B651" s="5">
        <v>890306950</v>
      </c>
      <c r="C651" s="6" t="s">
        <v>12</v>
      </c>
      <c r="D651" s="5" t="s">
        <v>16</v>
      </c>
      <c r="E651" s="5">
        <v>222189</v>
      </c>
      <c r="F651" s="8">
        <v>45132.623842592817</v>
      </c>
      <c r="G651" s="3">
        <v>45153</v>
      </c>
      <c r="H651" s="7">
        <v>58700</v>
      </c>
      <c r="I651" s="7">
        <v>54600</v>
      </c>
      <c r="J651" s="4" t="s">
        <v>13</v>
      </c>
      <c r="K651" s="4" t="s">
        <v>14</v>
      </c>
      <c r="L651" s="4" t="s">
        <v>15</v>
      </c>
      <c r="M651" s="17"/>
      <c r="N651" s="17"/>
      <c r="O651" s="27" t="s">
        <v>19</v>
      </c>
    </row>
    <row r="652" spans="1:15" x14ac:dyDescent="0.35">
      <c r="A652" s="5">
        <v>222203</v>
      </c>
      <c r="B652" s="5">
        <v>890306950</v>
      </c>
      <c r="C652" s="6" t="s">
        <v>12</v>
      </c>
      <c r="D652" s="5" t="s">
        <v>16</v>
      </c>
      <c r="E652" s="5">
        <v>222203</v>
      </c>
      <c r="F652" s="8">
        <v>45132.636180543806</v>
      </c>
      <c r="G652" s="3">
        <v>45153</v>
      </c>
      <c r="H652" s="7">
        <v>286000</v>
      </c>
      <c r="I652" s="7">
        <v>286000</v>
      </c>
      <c r="J652" s="4" t="s">
        <v>13</v>
      </c>
      <c r="K652" s="4" t="s">
        <v>14</v>
      </c>
      <c r="L652" s="4" t="s">
        <v>15</v>
      </c>
      <c r="M652" s="17"/>
      <c r="N652" s="17"/>
      <c r="O652" s="27" t="s">
        <v>19</v>
      </c>
    </row>
    <row r="653" spans="1:15" x14ac:dyDescent="0.35">
      <c r="A653" s="5">
        <v>222280</v>
      </c>
      <c r="B653" s="5">
        <v>890306950</v>
      </c>
      <c r="C653" s="6" t="s">
        <v>12</v>
      </c>
      <c r="D653" s="5" t="s">
        <v>16</v>
      </c>
      <c r="E653" s="5">
        <v>222280</v>
      </c>
      <c r="F653" s="8">
        <v>45132.691990728956</v>
      </c>
      <c r="G653" s="3">
        <v>45153</v>
      </c>
      <c r="H653" s="7">
        <v>198100</v>
      </c>
      <c r="I653" s="7">
        <v>198100</v>
      </c>
      <c r="J653" s="4" t="s">
        <v>13</v>
      </c>
      <c r="K653" s="4" t="s">
        <v>14</v>
      </c>
      <c r="L653" s="4" t="s">
        <v>15</v>
      </c>
      <c r="M653" s="17"/>
      <c r="N653" s="17"/>
      <c r="O653" s="27" t="s">
        <v>19</v>
      </c>
    </row>
    <row r="654" spans="1:15" x14ac:dyDescent="0.35">
      <c r="A654" s="5">
        <v>222282</v>
      </c>
      <c r="B654" s="5">
        <v>890306950</v>
      </c>
      <c r="C654" s="6" t="s">
        <v>12</v>
      </c>
      <c r="D654" s="5" t="s">
        <v>16</v>
      </c>
      <c r="E654" s="5">
        <v>222282</v>
      </c>
      <c r="F654" s="8">
        <v>45132.694259259384</v>
      </c>
      <c r="G654" s="3">
        <v>45153</v>
      </c>
      <c r="H654" s="7">
        <v>134600</v>
      </c>
      <c r="I654" s="7">
        <v>134600</v>
      </c>
      <c r="J654" s="4" t="s">
        <v>13</v>
      </c>
      <c r="K654" s="4" t="s">
        <v>14</v>
      </c>
      <c r="L654" s="4" t="s">
        <v>15</v>
      </c>
      <c r="M654" s="17"/>
      <c r="N654" s="17"/>
      <c r="O654" s="27" t="s">
        <v>19</v>
      </c>
    </row>
    <row r="655" spans="1:15" x14ac:dyDescent="0.35">
      <c r="A655" s="5">
        <v>222286</v>
      </c>
      <c r="B655" s="5">
        <v>890306950</v>
      </c>
      <c r="C655" s="6" t="s">
        <v>12</v>
      </c>
      <c r="D655" s="5" t="s">
        <v>16</v>
      </c>
      <c r="E655" s="5">
        <v>222286</v>
      </c>
      <c r="F655" s="8">
        <v>45132.709201388992</v>
      </c>
      <c r="G655" s="3">
        <v>45153</v>
      </c>
      <c r="H655" s="7">
        <v>96500</v>
      </c>
      <c r="I655" s="7">
        <v>96500</v>
      </c>
      <c r="J655" s="4" t="s">
        <v>13</v>
      </c>
      <c r="K655" s="4" t="s">
        <v>14</v>
      </c>
      <c r="L655" s="4" t="s">
        <v>15</v>
      </c>
      <c r="M655" s="17"/>
      <c r="N655" s="17"/>
      <c r="O655" s="27" t="s">
        <v>19</v>
      </c>
    </row>
    <row r="656" spans="1:15" x14ac:dyDescent="0.35">
      <c r="A656" s="5">
        <v>222312</v>
      </c>
      <c r="B656" s="5">
        <v>890306950</v>
      </c>
      <c r="C656" s="6" t="s">
        <v>12</v>
      </c>
      <c r="D656" s="5" t="s">
        <v>16</v>
      </c>
      <c r="E656" s="5">
        <v>222312</v>
      </c>
      <c r="F656" s="8">
        <v>45132.733541654889</v>
      </c>
      <c r="G656" s="3">
        <v>45153</v>
      </c>
      <c r="H656" s="7">
        <v>133600</v>
      </c>
      <c r="I656" s="7">
        <v>133600</v>
      </c>
      <c r="J656" s="4" t="s">
        <v>13</v>
      </c>
      <c r="K656" s="4" t="s">
        <v>14</v>
      </c>
      <c r="L656" s="4" t="s">
        <v>15</v>
      </c>
      <c r="M656" s="17"/>
      <c r="N656" s="17"/>
      <c r="O656" s="27" t="s">
        <v>19</v>
      </c>
    </row>
    <row r="657" spans="1:15" x14ac:dyDescent="0.35">
      <c r="A657" s="5">
        <v>222313</v>
      </c>
      <c r="B657" s="5">
        <v>890306950</v>
      </c>
      <c r="C657" s="6" t="s">
        <v>12</v>
      </c>
      <c r="D657" s="5" t="s">
        <v>16</v>
      </c>
      <c r="E657" s="5">
        <v>222313</v>
      </c>
      <c r="F657" s="8">
        <v>45132.733807859011</v>
      </c>
      <c r="G657" s="3">
        <v>45153</v>
      </c>
      <c r="H657" s="7">
        <v>171800</v>
      </c>
      <c r="I657" s="7">
        <v>171800</v>
      </c>
      <c r="J657" s="4" t="s">
        <v>13</v>
      </c>
      <c r="K657" s="4" t="s">
        <v>14</v>
      </c>
      <c r="L657" s="4" t="s">
        <v>15</v>
      </c>
      <c r="M657" s="17"/>
      <c r="N657" s="17"/>
      <c r="O657" s="27" t="s">
        <v>19</v>
      </c>
    </row>
    <row r="658" spans="1:15" x14ac:dyDescent="0.35">
      <c r="A658" s="5">
        <v>222384</v>
      </c>
      <c r="B658" s="5">
        <v>890306950</v>
      </c>
      <c r="C658" s="6" t="s">
        <v>12</v>
      </c>
      <c r="D658" s="5" t="s">
        <v>16</v>
      </c>
      <c r="E658" s="5">
        <v>222384</v>
      </c>
      <c r="F658" s="8">
        <v>45133.375416666735</v>
      </c>
      <c r="G658" s="3">
        <v>45153</v>
      </c>
      <c r="H658" s="7">
        <v>104300</v>
      </c>
      <c r="I658" s="7">
        <v>104300</v>
      </c>
      <c r="J658" s="4" t="s">
        <v>13</v>
      </c>
      <c r="K658" s="4" t="s">
        <v>14</v>
      </c>
      <c r="L658" s="4" t="s">
        <v>15</v>
      </c>
      <c r="M658" s="17"/>
      <c r="N658" s="17"/>
      <c r="O658" s="27" t="s">
        <v>19</v>
      </c>
    </row>
    <row r="659" spans="1:15" x14ac:dyDescent="0.35">
      <c r="A659" s="5">
        <v>222386</v>
      </c>
      <c r="B659" s="5">
        <v>890306950</v>
      </c>
      <c r="C659" s="6" t="s">
        <v>12</v>
      </c>
      <c r="D659" s="5" t="s">
        <v>16</v>
      </c>
      <c r="E659" s="5">
        <v>222386</v>
      </c>
      <c r="F659" s="8">
        <v>45133.379641192034</v>
      </c>
      <c r="G659" s="3">
        <v>45153</v>
      </c>
      <c r="H659" s="7">
        <v>155200</v>
      </c>
      <c r="I659" s="7">
        <v>155200</v>
      </c>
      <c r="J659" s="4" t="s">
        <v>13</v>
      </c>
      <c r="K659" s="4" t="s">
        <v>14</v>
      </c>
      <c r="L659" s="4" t="s">
        <v>15</v>
      </c>
      <c r="M659" s="17"/>
      <c r="N659" s="17"/>
      <c r="O659" s="27" t="s">
        <v>19</v>
      </c>
    </row>
    <row r="660" spans="1:15" x14ac:dyDescent="0.35">
      <c r="A660" s="5">
        <v>222400</v>
      </c>
      <c r="B660" s="5">
        <v>890306950</v>
      </c>
      <c r="C660" s="6" t="s">
        <v>12</v>
      </c>
      <c r="D660" s="5" t="s">
        <v>16</v>
      </c>
      <c r="E660" s="5">
        <v>222400</v>
      </c>
      <c r="F660" s="8">
        <v>45133.394131944515</v>
      </c>
      <c r="G660" s="3">
        <v>45153</v>
      </c>
      <c r="H660" s="7">
        <v>113700</v>
      </c>
      <c r="I660" s="7">
        <v>113700</v>
      </c>
      <c r="J660" s="4" t="s">
        <v>13</v>
      </c>
      <c r="K660" s="4" t="s">
        <v>14</v>
      </c>
      <c r="L660" s="4" t="s">
        <v>15</v>
      </c>
      <c r="M660" s="17"/>
      <c r="N660" s="17"/>
      <c r="O660" s="27" t="s">
        <v>19</v>
      </c>
    </row>
    <row r="661" spans="1:15" x14ac:dyDescent="0.35">
      <c r="A661" s="5">
        <v>222426</v>
      </c>
      <c r="B661" s="5">
        <v>890306950</v>
      </c>
      <c r="C661" s="6" t="s">
        <v>12</v>
      </c>
      <c r="D661" s="5" t="s">
        <v>16</v>
      </c>
      <c r="E661" s="5">
        <v>222426</v>
      </c>
      <c r="F661" s="8">
        <v>45133.413611111231</v>
      </c>
      <c r="G661" s="3">
        <v>45153</v>
      </c>
      <c r="H661" s="7">
        <v>291787</v>
      </c>
      <c r="I661" s="7">
        <v>291787</v>
      </c>
      <c r="J661" s="4" t="s">
        <v>13</v>
      </c>
      <c r="K661" s="4" t="s">
        <v>14</v>
      </c>
      <c r="L661" s="4" t="s">
        <v>15</v>
      </c>
      <c r="M661" s="17"/>
      <c r="N661" s="17"/>
      <c r="O661" s="27" t="s">
        <v>19</v>
      </c>
    </row>
    <row r="662" spans="1:15" x14ac:dyDescent="0.35">
      <c r="A662" s="5">
        <v>222429</v>
      </c>
      <c r="B662" s="5">
        <v>890306950</v>
      </c>
      <c r="C662" s="6" t="s">
        <v>12</v>
      </c>
      <c r="D662" s="5" t="s">
        <v>16</v>
      </c>
      <c r="E662" s="5">
        <v>222429</v>
      </c>
      <c r="F662" s="8">
        <v>45133.414988426026</v>
      </c>
      <c r="G662" s="3">
        <v>45153</v>
      </c>
      <c r="H662" s="7">
        <v>74800</v>
      </c>
      <c r="I662" s="7">
        <v>74800</v>
      </c>
      <c r="J662" s="4" t="s">
        <v>13</v>
      </c>
      <c r="K662" s="4" t="s">
        <v>14</v>
      </c>
      <c r="L662" s="4" t="s">
        <v>15</v>
      </c>
      <c r="M662" s="17"/>
      <c r="N662" s="17"/>
      <c r="O662" s="27" t="s">
        <v>19</v>
      </c>
    </row>
    <row r="663" spans="1:15" x14ac:dyDescent="0.35">
      <c r="A663" s="5">
        <v>222431</v>
      </c>
      <c r="B663" s="5">
        <v>890306950</v>
      </c>
      <c r="C663" s="6" t="s">
        <v>12</v>
      </c>
      <c r="D663" s="5" t="s">
        <v>16</v>
      </c>
      <c r="E663" s="5">
        <v>222431</v>
      </c>
      <c r="F663" s="8">
        <v>45133.416354166809</v>
      </c>
      <c r="G663" s="3">
        <v>45153</v>
      </c>
      <c r="H663" s="7">
        <v>405900</v>
      </c>
      <c r="I663" s="7">
        <v>405900</v>
      </c>
      <c r="J663" s="4" t="s">
        <v>13</v>
      </c>
      <c r="K663" s="4" t="s">
        <v>14</v>
      </c>
      <c r="L663" s="4" t="s">
        <v>15</v>
      </c>
      <c r="M663" s="17"/>
      <c r="N663" s="17"/>
      <c r="O663" s="27" t="s">
        <v>19</v>
      </c>
    </row>
    <row r="664" spans="1:15" x14ac:dyDescent="0.35">
      <c r="A664" s="5">
        <v>222451</v>
      </c>
      <c r="B664" s="5">
        <v>890306950</v>
      </c>
      <c r="C664" s="6" t="s">
        <v>12</v>
      </c>
      <c r="D664" s="5" t="s">
        <v>16</v>
      </c>
      <c r="E664" s="5">
        <v>222451</v>
      </c>
      <c r="F664" s="8">
        <v>45133.428958321922</v>
      </c>
      <c r="G664" s="3">
        <v>45153</v>
      </c>
      <c r="H664" s="7">
        <v>92000</v>
      </c>
      <c r="I664" s="7">
        <v>92000</v>
      </c>
      <c r="J664" s="4" t="s">
        <v>13</v>
      </c>
      <c r="K664" s="4" t="s">
        <v>14</v>
      </c>
      <c r="L664" s="4" t="s">
        <v>15</v>
      </c>
      <c r="M664" s="17"/>
      <c r="N664" s="17"/>
      <c r="O664" s="27" t="s">
        <v>19</v>
      </c>
    </row>
    <row r="665" spans="1:15" x14ac:dyDescent="0.35">
      <c r="A665" s="5">
        <v>222455</v>
      </c>
      <c r="B665" s="5">
        <v>890306950</v>
      </c>
      <c r="C665" s="6" t="s">
        <v>12</v>
      </c>
      <c r="D665" s="5" t="s">
        <v>16</v>
      </c>
      <c r="E665" s="5">
        <v>222455</v>
      </c>
      <c r="F665" s="8">
        <v>45133.438020821661</v>
      </c>
      <c r="G665" s="3">
        <v>45153</v>
      </c>
      <c r="H665" s="7">
        <v>76100</v>
      </c>
      <c r="I665" s="7">
        <v>76100</v>
      </c>
      <c r="J665" s="4" t="s">
        <v>13</v>
      </c>
      <c r="K665" s="4" t="s">
        <v>14</v>
      </c>
      <c r="L665" s="4" t="s">
        <v>15</v>
      </c>
      <c r="M665" s="17"/>
      <c r="N665" s="17"/>
      <c r="O665" s="27" t="s">
        <v>19</v>
      </c>
    </row>
    <row r="666" spans="1:15" x14ac:dyDescent="0.35">
      <c r="A666" s="5">
        <v>222463</v>
      </c>
      <c r="B666" s="5">
        <v>890306950</v>
      </c>
      <c r="C666" s="6" t="s">
        <v>12</v>
      </c>
      <c r="D666" s="5" t="s">
        <v>16</v>
      </c>
      <c r="E666" s="5">
        <v>222463</v>
      </c>
      <c r="F666" s="8">
        <v>45133.451921296306</v>
      </c>
      <c r="G666" s="3">
        <v>45153</v>
      </c>
      <c r="H666" s="7">
        <v>84800</v>
      </c>
      <c r="I666" s="7">
        <v>84800</v>
      </c>
      <c r="J666" s="4" t="s">
        <v>13</v>
      </c>
      <c r="K666" s="4" t="s">
        <v>14</v>
      </c>
      <c r="L666" s="4" t="s">
        <v>15</v>
      </c>
      <c r="M666" s="17"/>
      <c r="N666" s="17"/>
      <c r="O666" s="27" t="s">
        <v>19</v>
      </c>
    </row>
    <row r="667" spans="1:15" x14ac:dyDescent="0.35">
      <c r="A667" s="5">
        <v>222464</v>
      </c>
      <c r="B667" s="5">
        <v>890306950</v>
      </c>
      <c r="C667" s="6" t="s">
        <v>12</v>
      </c>
      <c r="D667" s="5" t="s">
        <v>16</v>
      </c>
      <c r="E667" s="5">
        <v>222464</v>
      </c>
      <c r="F667" s="8">
        <v>45133.45313656237</v>
      </c>
      <c r="G667" s="3">
        <v>45153</v>
      </c>
      <c r="H667" s="7">
        <v>104700</v>
      </c>
      <c r="I667" s="7">
        <v>104700</v>
      </c>
      <c r="J667" s="4" t="s">
        <v>13</v>
      </c>
      <c r="K667" s="4" t="s">
        <v>14</v>
      </c>
      <c r="L667" s="4" t="s">
        <v>15</v>
      </c>
      <c r="M667" s="17"/>
      <c r="N667" s="17"/>
      <c r="O667" s="27" t="s">
        <v>19</v>
      </c>
    </row>
    <row r="668" spans="1:15" x14ac:dyDescent="0.35">
      <c r="A668" s="5">
        <v>222473</v>
      </c>
      <c r="B668" s="5">
        <v>890306950</v>
      </c>
      <c r="C668" s="6" t="s">
        <v>12</v>
      </c>
      <c r="D668" s="5" t="s">
        <v>16</v>
      </c>
      <c r="E668" s="5">
        <v>222473</v>
      </c>
      <c r="F668" s="8">
        <v>45133.460902777966</v>
      </c>
      <c r="G668" s="3">
        <v>45153</v>
      </c>
      <c r="H668" s="7">
        <v>74800</v>
      </c>
      <c r="I668" s="7">
        <v>74800</v>
      </c>
      <c r="J668" s="4" t="s">
        <v>13</v>
      </c>
      <c r="K668" s="4" t="s">
        <v>14</v>
      </c>
      <c r="L668" s="4" t="s">
        <v>15</v>
      </c>
      <c r="M668" s="17"/>
      <c r="N668" s="17"/>
      <c r="O668" s="27" t="s">
        <v>19</v>
      </c>
    </row>
    <row r="669" spans="1:15" x14ac:dyDescent="0.35">
      <c r="A669" s="5">
        <v>222480</v>
      </c>
      <c r="B669" s="5">
        <v>890306950</v>
      </c>
      <c r="C669" s="6" t="s">
        <v>12</v>
      </c>
      <c r="D669" s="5" t="s">
        <v>16</v>
      </c>
      <c r="E669" s="5">
        <v>222480</v>
      </c>
      <c r="F669" s="8">
        <v>45133.469108784571</v>
      </c>
      <c r="G669" s="3">
        <v>45153</v>
      </c>
      <c r="H669" s="7">
        <v>151302</v>
      </c>
      <c r="I669" s="7">
        <v>151302</v>
      </c>
      <c r="J669" s="4" t="s">
        <v>13</v>
      </c>
      <c r="K669" s="4" t="s">
        <v>14</v>
      </c>
      <c r="L669" s="4" t="s">
        <v>15</v>
      </c>
      <c r="M669" s="17"/>
      <c r="N669" s="17"/>
      <c r="O669" s="27" t="s">
        <v>19</v>
      </c>
    </row>
    <row r="670" spans="1:15" x14ac:dyDescent="0.35">
      <c r="A670" s="5">
        <v>222487</v>
      </c>
      <c r="B670" s="5">
        <v>890306950</v>
      </c>
      <c r="C670" s="6" t="s">
        <v>12</v>
      </c>
      <c r="D670" s="5" t="s">
        <v>16</v>
      </c>
      <c r="E670" s="5">
        <v>222487</v>
      </c>
      <c r="F670" s="8">
        <v>45133.476122685242</v>
      </c>
      <c r="G670" s="3">
        <v>45153</v>
      </c>
      <c r="H670" s="7">
        <v>86200</v>
      </c>
      <c r="I670" s="7">
        <v>86200</v>
      </c>
      <c r="J670" s="4" t="s">
        <v>13</v>
      </c>
      <c r="K670" s="4" t="s">
        <v>14</v>
      </c>
      <c r="L670" s="4" t="s">
        <v>15</v>
      </c>
      <c r="M670" s="17"/>
      <c r="N670" s="17"/>
      <c r="O670" s="27" t="s">
        <v>19</v>
      </c>
    </row>
    <row r="671" spans="1:15" x14ac:dyDescent="0.35">
      <c r="A671" s="5">
        <v>222502</v>
      </c>
      <c r="B671" s="5">
        <v>890306950</v>
      </c>
      <c r="C671" s="6" t="s">
        <v>12</v>
      </c>
      <c r="D671" s="5" t="s">
        <v>16</v>
      </c>
      <c r="E671" s="5">
        <v>222502</v>
      </c>
      <c r="F671" s="8">
        <v>45133.490833321586</v>
      </c>
      <c r="G671" s="3">
        <v>45153</v>
      </c>
      <c r="H671" s="7">
        <v>74800</v>
      </c>
      <c r="I671" s="7">
        <v>74800</v>
      </c>
      <c r="J671" s="4" t="s">
        <v>13</v>
      </c>
      <c r="K671" s="4" t="s">
        <v>14</v>
      </c>
      <c r="L671" s="4" t="s">
        <v>15</v>
      </c>
      <c r="M671" s="17"/>
      <c r="N671" s="17"/>
      <c r="O671" s="27" t="s">
        <v>19</v>
      </c>
    </row>
    <row r="672" spans="1:15" x14ac:dyDescent="0.35">
      <c r="A672" s="5">
        <v>222503</v>
      </c>
      <c r="B672" s="5">
        <v>890306950</v>
      </c>
      <c r="C672" s="6" t="s">
        <v>12</v>
      </c>
      <c r="D672" s="5" t="s">
        <v>16</v>
      </c>
      <c r="E672" s="5">
        <v>222503</v>
      </c>
      <c r="F672" s="8">
        <v>45133.491203703918</v>
      </c>
      <c r="G672" s="3">
        <v>45153</v>
      </c>
      <c r="H672" s="7">
        <v>120500</v>
      </c>
      <c r="I672" s="7">
        <v>120500</v>
      </c>
      <c r="J672" s="4" t="s">
        <v>13</v>
      </c>
      <c r="K672" s="4" t="s">
        <v>14</v>
      </c>
      <c r="L672" s="4" t="s">
        <v>15</v>
      </c>
      <c r="M672" s="17"/>
      <c r="N672" s="17"/>
      <c r="O672" s="27" t="s">
        <v>19</v>
      </c>
    </row>
    <row r="673" spans="1:15" x14ac:dyDescent="0.35">
      <c r="A673" s="5">
        <v>222522</v>
      </c>
      <c r="B673" s="5">
        <v>890306950</v>
      </c>
      <c r="C673" s="6" t="s">
        <v>12</v>
      </c>
      <c r="D673" s="5" t="s">
        <v>16</v>
      </c>
      <c r="E673" s="5">
        <v>222522</v>
      </c>
      <c r="F673" s="8">
        <v>45133.514432858676</v>
      </c>
      <c r="G673" s="3">
        <v>45153</v>
      </c>
      <c r="H673" s="7">
        <v>120100</v>
      </c>
      <c r="I673" s="7">
        <v>120100</v>
      </c>
      <c r="J673" s="4" t="s">
        <v>13</v>
      </c>
      <c r="K673" s="4" t="s">
        <v>14</v>
      </c>
      <c r="L673" s="4" t="s">
        <v>15</v>
      </c>
      <c r="M673" s="17"/>
      <c r="N673" s="17"/>
      <c r="O673" s="27" t="s">
        <v>19</v>
      </c>
    </row>
    <row r="674" spans="1:15" x14ac:dyDescent="0.35">
      <c r="A674" s="5">
        <v>222525</v>
      </c>
      <c r="B674" s="5">
        <v>890306950</v>
      </c>
      <c r="C674" s="6" t="s">
        <v>12</v>
      </c>
      <c r="D674" s="5" t="s">
        <v>16</v>
      </c>
      <c r="E674" s="5">
        <v>222525</v>
      </c>
      <c r="F674" s="8">
        <v>45133.519039351959</v>
      </c>
      <c r="G674" s="3">
        <v>45153</v>
      </c>
      <c r="H674" s="7">
        <v>75200</v>
      </c>
      <c r="I674" s="7">
        <v>75200</v>
      </c>
      <c r="J674" s="4" t="s">
        <v>13</v>
      </c>
      <c r="K674" s="4" t="s">
        <v>14</v>
      </c>
      <c r="L674" s="4" t="s">
        <v>15</v>
      </c>
      <c r="M674" s="17"/>
      <c r="N674" s="17"/>
      <c r="O674" s="27" t="s">
        <v>19</v>
      </c>
    </row>
    <row r="675" spans="1:15" x14ac:dyDescent="0.35">
      <c r="A675" s="5">
        <v>222544</v>
      </c>
      <c r="B675" s="5">
        <v>890306950</v>
      </c>
      <c r="C675" s="6" t="s">
        <v>12</v>
      </c>
      <c r="D675" s="5" t="s">
        <v>16</v>
      </c>
      <c r="E675" s="5">
        <v>222544</v>
      </c>
      <c r="F675" s="8">
        <v>45133.568969896063</v>
      </c>
      <c r="G675" s="3">
        <v>45153</v>
      </c>
      <c r="H675" s="7">
        <v>121900</v>
      </c>
      <c r="I675" s="7">
        <v>121900</v>
      </c>
      <c r="J675" s="4" t="s">
        <v>13</v>
      </c>
      <c r="K675" s="4" t="s">
        <v>14</v>
      </c>
      <c r="L675" s="4" t="s">
        <v>15</v>
      </c>
      <c r="M675" s="17"/>
      <c r="N675" s="17"/>
      <c r="O675" s="27" t="s">
        <v>19</v>
      </c>
    </row>
    <row r="676" spans="1:15" x14ac:dyDescent="0.35">
      <c r="A676" s="5">
        <v>222553</v>
      </c>
      <c r="B676" s="5">
        <v>890306950</v>
      </c>
      <c r="C676" s="6" t="s">
        <v>12</v>
      </c>
      <c r="D676" s="5" t="s">
        <v>16</v>
      </c>
      <c r="E676" s="5">
        <v>222553</v>
      </c>
      <c r="F676" s="8">
        <v>45133.585173599422</v>
      </c>
      <c r="G676" s="3">
        <v>45153</v>
      </c>
      <c r="H676" s="7">
        <v>104300</v>
      </c>
      <c r="I676" s="7">
        <v>104300</v>
      </c>
      <c r="J676" s="4" t="s">
        <v>13</v>
      </c>
      <c r="K676" s="4" t="s">
        <v>14</v>
      </c>
      <c r="L676" s="4" t="s">
        <v>15</v>
      </c>
      <c r="M676" s="17"/>
      <c r="N676" s="17"/>
      <c r="O676" s="27" t="s">
        <v>19</v>
      </c>
    </row>
    <row r="677" spans="1:15" x14ac:dyDescent="0.35">
      <c r="A677" s="5">
        <v>222558</v>
      </c>
      <c r="B677" s="5">
        <v>890306950</v>
      </c>
      <c r="C677" s="6" t="s">
        <v>12</v>
      </c>
      <c r="D677" s="5" t="s">
        <v>16</v>
      </c>
      <c r="E677" s="5">
        <v>222558</v>
      </c>
      <c r="F677" s="8">
        <v>45133.59067128459</v>
      </c>
      <c r="G677" s="3">
        <v>45153</v>
      </c>
      <c r="H677" s="7">
        <v>120700</v>
      </c>
      <c r="I677" s="7">
        <v>120700</v>
      </c>
      <c r="J677" s="4" t="s">
        <v>13</v>
      </c>
      <c r="K677" s="4" t="s">
        <v>14</v>
      </c>
      <c r="L677" s="4" t="s">
        <v>15</v>
      </c>
      <c r="M677" s="17"/>
      <c r="N677" s="17"/>
      <c r="O677" s="27" t="s">
        <v>19</v>
      </c>
    </row>
    <row r="678" spans="1:15" x14ac:dyDescent="0.35">
      <c r="A678" s="5">
        <v>222560</v>
      </c>
      <c r="B678" s="5">
        <v>890306950</v>
      </c>
      <c r="C678" s="6" t="s">
        <v>12</v>
      </c>
      <c r="D678" s="5" t="s">
        <v>16</v>
      </c>
      <c r="E678" s="5">
        <v>222560</v>
      </c>
      <c r="F678" s="8">
        <v>45133.592581007164</v>
      </c>
      <c r="G678" s="3">
        <v>45153</v>
      </c>
      <c r="H678" s="7">
        <v>104900</v>
      </c>
      <c r="I678" s="7">
        <v>104900</v>
      </c>
      <c r="J678" s="4" t="s">
        <v>13</v>
      </c>
      <c r="K678" s="4" t="s">
        <v>14</v>
      </c>
      <c r="L678" s="4" t="s">
        <v>15</v>
      </c>
      <c r="M678" s="17"/>
      <c r="N678" s="17"/>
      <c r="O678" s="27" t="s">
        <v>19</v>
      </c>
    </row>
    <row r="679" spans="1:15" x14ac:dyDescent="0.35">
      <c r="A679" s="5">
        <v>222574</v>
      </c>
      <c r="B679" s="5">
        <v>890306950</v>
      </c>
      <c r="C679" s="6" t="s">
        <v>12</v>
      </c>
      <c r="D679" s="5" t="s">
        <v>16</v>
      </c>
      <c r="E679" s="5">
        <v>222574</v>
      </c>
      <c r="F679" s="8">
        <v>45133.606064803433</v>
      </c>
      <c r="G679" s="3">
        <v>45153</v>
      </c>
      <c r="H679" s="7">
        <v>138100</v>
      </c>
      <c r="I679" s="7">
        <v>138100</v>
      </c>
      <c r="J679" s="4" t="s">
        <v>13</v>
      </c>
      <c r="K679" s="4" t="s">
        <v>14</v>
      </c>
      <c r="L679" s="4" t="s">
        <v>15</v>
      </c>
      <c r="M679" s="17"/>
      <c r="N679" s="17"/>
      <c r="O679" s="27" t="s">
        <v>19</v>
      </c>
    </row>
    <row r="680" spans="1:15" x14ac:dyDescent="0.35">
      <c r="A680" s="5">
        <v>222590</v>
      </c>
      <c r="B680" s="5">
        <v>890306950</v>
      </c>
      <c r="C680" s="6" t="s">
        <v>12</v>
      </c>
      <c r="D680" s="5" t="s">
        <v>16</v>
      </c>
      <c r="E680" s="5">
        <v>222590</v>
      </c>
      <c r="F680" s="8">
        <v>45133.62083332194</v>
      </c>
      <c r="G680" s="3">
        <v>45153</v>
      </c>
      <c r="H680" s="7">
        <v>255700</v>
      </c>
      <c r="I680" s="7">
        <v>255700</v>
      </c>
      <c r="J680" s="4" t="s">
        <v>13</v>
      </c>
      <c r="K680" s="4" t="s">
        <v>14</v>
      </c>
      <c r="L680" s="4" t="s">
        <v>15</v>
      </c>
      <c r="M680" s="17"/>
      <c r="N680" s="17"/>
      <c r="O680" s="27" t="s">
        <v>19</v>
      </c>
    </row>
    <row r="681" spans="1:15" x14ac:dyDescent="0.35">
      <c r="A681" s="5">
        <v>222730</v>
      </c>
      <c r="B681" s="5">
        <v>890306950</v>
      </c>
      <c r="C681" s="6" t="s">
        <v>12</v>
      </c>
      <c r="D681" s="5" t="s">
        <v>16</v>
      </c>
      <c r="E681" s="5">
        <v>222730</v>
      </c>
      <c r="F681" s="8">
        <v>45133.722060185391</v>
      </c>
      <c r="G681" s="3">
        <v>45153</v>
      </c>
      <c r="H681" s="7">
        <v>223400</v>
      </c>
      <c r="I681" s="7">
        <v>223400</v>
      </c>
      <c r="J681" s="4" t="s">
        <v>13</v>
      </c>
      <c r="K681" s="4" t="s">
        <v>14</v>
      </c>
      <c r="L681" s="4" t="s">
        <v>15</v>
      </c>
      <c r="M681" s="17"/>
      <c r="N681" s="17"/>
      <c r="O681" s="27" t="s">
        <v>19</v>
      </c>
    </row>
    <row r="682" spans="1:15" x14ac:dyDescent="0.35">
      <c r="A682" s="5">
        <v>222772</v>
      </c>
      <c r="B682" s="5">
        <v>890306950</v>
      </c>
      <c r="C682" s="6" t="s">
        <v>12</v>
      </c>
      <c r="D682" s="5" t="s">
        <v>16</v>
      </c>
      <c r="E682" s="5">
        <v>222772</v>
      </c>
      <c r="F682" s="8">
        <v>45134.110659722239</v>
      </c>
      <c r="G682" s="3">
        <v>45153</v>
      </c>
      <c r="H682" s="7">
        <v>58700</v>
      </c>
      <c r="I682" s="7">
        <v>54600</v>
      </c>
      <c r="J682" s="4" t="s">
        <v>13</v>
      </c>
      <c r="K682" s="4" t="s">
        <v>14</v>
      </c>
      <c r="L682" s="4" t="s">
        <v>15</v>
      </c>
      <c r="M682" s="17"/>
      <c r="N682" s="17"/>
      <c r="O682" s="27" t="s">
        <v>19</v>
      </c>
    </row>
    <row r="683" spans="1:15" x14ac:dyDescent="0.35">
      <c r="A683" s="5">
        <v>222803</v>
      </c>
      <c r="B683" s="5">
        <v>890306950</v>
      </c>
      <c r="C683" s="6" t="s">
        <v>12</v>
      </c>
      <c r="D683" s="5" t="s">
        <v>16</v>
      </c>
      <c r="E683" s="5">
        <v>222803</v>
      </c>
      <c r="F683" s="8">
        <v>45134.350949074142</v>
      </c>
      <c r="G683" s="3">
        <v>45153</v>
      </c>
      <c r="H683" s="7">
        <v>248300</v>
      </c>
      <c r="I683" s="7">
        <v>248300</v>
      </c>
      <c r="J683" s="4" t="s">
        <v>13</v>
      </c>
      <c r="K683" s="4" t="s">
        <v>14</v>
      </c>
      <c r="L683" s="4" t="s">
        <v>15</v>
      </c>
      <c r="M683" s="17"/>
      <c r="N683" s="17"/>
      <c r="O683" s="27" t="s">
        <v>19</v>
      </c>
    </row>
    <row r="684" spans="1:15" x14ac:dyDescent="0.35">
      <c r="A684" s="5">
        <v>222806</v>
      </c>
      <c r="B684" s="5">
        <v>890306950</v>
      </c>
      <c r="C684" s="6" t="s">
        <v>12</v>
      </c>
      <c r="D684" s="5" t="s">
        <v>16</v>
      </c>
      <c r="E684" s="5">
        <v>222806</v>
      </c>
      <c r="F684" s="8">
        <v>45134.35211804416</v>
      </c>
      <c r="G684" s="3">
        <v>45153</v>
      </c>
      <c r="H684" s="7">
        <v>120500</v>
      </c>
      <c r="I684" s="7">
        <v>120500</v>
      </c>
      <c r="J684" s="4" t="s">
        <v>13</v>
      </c>
      <c r="K684" s="4" t="s">
        <v>14</v>
      </c>
      <c r="L684" s="4" t="s">
        <v>15</v>
      </c>
      <c r="M684" s="17"/>
      <c r="N684" s="17"/>
      <c r="O684" s="27" t="s">
        <v>19</v>
      </c>
    </row>
    <row r="685" spans="1:15" x14ac:dyDescent="0.35">
      <c r="A685" s="5">
        <v>222833</v>
      </c>
      <c r="B685" s="5">
        <v>890306950</v>
      </c>
      <c r="C685" s="6" t="s">
        <v>12</v>
      </c>
      <c r="D685" s="5" t="s">
        <v>16</v>
      </c>
      <c r="E685" s="5">
        <v>222833</v>
      </c>
      <c r="F685" s="8">
        <v>45134.397650463041</v>
      </c>
      <c r="G685" s="3">
        <v>45153</v>
      </c>
      <c r="H685" s="7">
        <v>95700</v>
      </c>
      <c r="I685" s="7">
        <v>95700</v>
      </c>
      <c r="J685" s="4" t="s">
        <v>13</v>
      </c>
      <c r="K685" s="4" t="s">
        <v>14</v>
      </c>
      <c r="L685" s="4" t="s">
        <v>15</v>
      </c>
      <c r="M685" s="17"/>
      <c r="N685" s="17"/>
      <c r="O685" s="27" t="s">
        <v>19</v>
      </c>
    </row>
    <row r="686" spans="1:15" x14ac:dyDescent="0.35">
      <c r="A686" s="5">
        <v>222853</v>
      </c>
      <c r="B686" s="5">
        <v>890306950</v>
      </c>
      <c r="C686" s="6" t="s">
        <v>12</v>
      </c>
      <c r="D686" s="5" t="s">
        <v>16</v>
      </c>
      <c r="E686" s="5">
        <v>222853</v>
      </c>
      <c r="F686" s="8">
        <v>45134.433692129795</v>
      </c>
      <c r="G686" s="3">
        <v>45153</v>
      </c>
      <c r="H686" s="7">
        <v>248600</v>
      </c>
      <c r="I686" s="7">
        <v>248600</v>
      </c>
      <c r="J686" s="4" t="s">
        <v>13</v>
      </c>
      <c r="K686" s="4" t="s">
        <v>14</v>
      </c>
      <c r="L686" s="4" t="s">
        <v>15</v>
      </c>
      <c r="M686" s="17"/>
      <c r="N686" s="17"/>
      <c r="O686" s="27" t="s">
        <v>19</v>
      </c>
    </row>
    <row r="687" spans="1:15" x14ac:dyDescent="0.35">
      <c r="A687" s="5">
        <v>222857</v>
      </c>
      <c r="B687" s="5">
        <v>890306950</v>
      </c>
      <c r="C687" s="6" t="s">
        <v>12</v>
      </c>
      <c r="D687" s="5" t="s">
        <v>16</v>
      </c>
      <c r="E687" s="5">
        <v>222857</v>
      </c>
      <c r="F687" s="8">
        <v>45134.449861111119</v>
      </c>
      <c r="G687" s="3">
        <v>45153</v>
      </c>
      <c r="H687" s="7">
        <v>561573</v>
      </c>
      <c r="I687" s="7">
        <v>561573</v>
      </c>
      <c r="J687" s="4" t="s">
        <v>13</v>
      </c>
      <c r="K687" s="4" t="s">
        <v>14</v>
      </c>
      <c r="L687" s="4" t="s">
        <v>15</v>
      </c>
      <c r="M687" s="17"/>
      <c r="N687" s="17"/>
      <c r="O687" s="27" t="s">
        <v>19</v>
      </c>
    </row>
    <row r="688" spans="1:15" x14ac:dyDescent="0.35">
      <c r="A688" s="5">
        <v>222896</v>
      </c>
      <c r="B688" s="5">
        <v>890306950</v>
      </c>
      <c r="C688" s="6" t="s">
        <v>12</v>
      </c>
      <c r="D688" s="5" t="s">
        <v>16</v>
      </c>
      <c r="E688" s="5">
        <v>222896</v>
      </c>
      <c r="F688" s="8">
        <v>45134.536747673526</v>
      </c>
      <c r="G688" s="3">
        <v>45153</v>
      </c>
      <c r="H688" s="7">
        <v>291302</v>
      </c>
      <c r="I688" s="7">
        <v>291302</v>
      </c>
      <c r="J688" s="4" t="s">
        <v>13</v>
      </c>
      <c r="K688" s="4" t="s">
        <v>14</v>
      </c>
      <c r="L688" s="4" t="s">
        <v>15</v>
      </c>
      <c r="M688" s="17"/>
      <c r="N688" s="17"/>
      <c r="O688" s="27" t="s">
        <v>19</v>
      </c>
    </row>
    <row r="689" spans="1:15" x14ac:dyDescent="0.35">
      <c r="A689" s="5">
        <v>222944</v>
      </c>
      <c r="B689" s="5">
        <v>890306950</v>
      </c>
      <c r="C689" s="6" t="s">
        <v>12</v>
      </c>
      <c r="D689" s="5" t="s">
        <v>16</v>
      </c>
      <c r="E689" s="5">
        <v>222944</v>
      </c>
      <c r="F689" s="8">
        <v>45134.612557858694</v>
      </c>
      <c r="G689" s="3">
        <v>45153</v>
      </c>
      <c r="H689" s="7">
        <v>135800</v>
      </c>
      <c r="I689" s="7">
        <v>135800</v>
      </c>
      <c r="J689" s="4" t="s">
        <v>13</v>
      </c>
      <c r="K689" s="4" t="s">
        <v>14</v>
      </c>
      <c r="L689" s="4" t="s">
        <v>15</v>
      </c>
      <c r="M689" s="17"/>
      <c r="N689" s="17"/>
      <c r="O689" s="27" t="s">
        <v>19</v>
      </c>
    </row>
    <row r="690" spans="1:15" x14ac:dyDescent="0.35">
      <c r="A690" s="5">
        <v>222948</v>
      </c>
      <c r="B690" s="5">
        <v>890306950</v>
      </c>
      <c r="C690" s="6" t="s">
        <v>12</v>
      </c>
      <c r="D690" s="5" t="s">
        <v>16</v>
      </c>
      <c r="E690" s="5">
        <v>222948</v>
      </c>
      <c r="F690" s="8">
        <v>45134.620729154907</v>
      </c>
      <c r="G690" s="3">
        <v>45153</v>
      </c>
      <c r="H690" s="7">
        <v>617600</v>
      </c>
      <c r="I690" s="7">
        <v>617600</v>
      </c>
      <c r="J690" s="4" t="s">
        <v>13</v>
      </c>
      <c r="K690" s="4" t="s">
        <v>14</v>
      </c>
      <c r="L690" s="4" t="s">
        <v>15</v>
      </c>
      <c r="M690" s="17"/>
      <c r="N690" s="17"/>
      <c r="O690" s="27" t="s">
        <v>19</v>
      </c>
    </row>
    <row r="691" spans="1:15" x14ac:dyDescent="0.35">
      <c r="A691" s="5">
        <v>222984</v>
      </c>
      <c r="B691" s="5">
        <v>890306950</v>
      </c>
      <c r="C691" s="6" t="s">
        <v>12</v>
      </c>
      <c r="D691" s="5" t="s">
        <v>16</v>
      </c>
      <c r="E691" s="5">
        <v>222984</v>
      </c>
      <c r="F691" s="8">
        <v>45134.654305543751</v>
      </c>
      <c r="G691" s="3">
        <v>45153</v>
      </c>
      <c r="H691" s="7">
        <v>124000</v>
      </c>
      <c r="I691" s="7">
        <v>124000</v>
      </c>
      <c r="J691" s="4" t="s">
        <v>13</v>
      </c>
      <c r="K691" s="4" t="s">
        <v>14</v>
      </c>
      <c r="L691" s="4" t="s">
        <v>15</v>
      </c>
      <c r="M691" s="17"/>
      <c r="N691" s="17"/>
      <c r="O691" s="27" t="s">
        <v>19</v>
      </c>
    </row>
    <row r="692" spans="1:15" x14ac:dyDescent="0.35">
      <c r="A692" s="5">
        <v>222994</v>
      </c>
      <c r="B692" s="5">
        <v>890306950</v>
      </c>
      <c r="C692" s="6" t="s">
        <v>12</v>
      </c>
      <c r="D692" s="5" t="s">
        <v>16</v>
      </c>
      <c r="E692" s="5">
        <v>222994</v>
      </c>
      <c r="F692" s="8">
        <v>45134.660532407463</v>
      </c>
      <c r="G692" s="3">
        <v>45153</v>
      </c>
      <c r="H692" s="7">
        <v>134500</v>
      </c>
      <c r="I692" s="7">
        <v>134500</v>
      </c>
      <c r="J692" s="4" t="s">
        <v>13</v>
      </c>
      <c r="K692" s="4" t="s">
        <v>14</v>
      </c>
      <c r="L692" s="4" t="s">
        <v>15</v>
      </c>
      <c r="M692" s="17"/>
      <c r="N692" s="17"/>
      <c r="O692" s="27" t="s">
        <v>19</v>
      </c>
    </row>
    <row r="693" spans="1:15" x14ac:dyDescent="0.35">
      <c r="A693" s="5">
        <v>223027</v>
      </c>
      <c r="B693" s="5">
        <v>890306950</v>
      </c>
      <c r="C693" s="6" t="s">
        <v>12</v>
      </c>
      <c r="D693" s="5" t="s">
        <v>16</v>
      </c>
      <c r="E693" s="5">
        <v>223027</v>
      </c>
      <c r="F693" s="8">
        <v>45134.687326388899</v>
      </c>
      <c r="G693" s="3">
        <v>45153</v>
      </c>
      <c r="H693" s="7">
        <v>406800</v>
      </c>
      <c r="I693" s="7">
        <v>406800</v>
      </c>
      <c r="J693" s="4" t="s">
        <v>13</v>
      </c>
      <c r="K693" s="4" t="s">
        <v>14</v>
      </c>
      <c r="L693" s="4" t="s">
        <v>15</v>
      </c>
      <c r="M693" s="17"/>
      <c r="N693" s="17"/>
      <c r="O693" s="27" t="s">
        <v>19</v>
      </c>
    </row>
    <row r="694" spans="1:15" x14ac:dyDescent="0.35">
      <c r="A694" s="5">
        <v>223040</v>
      </c>
      <c r="B694" s="5">
        <v>890306950</v>
      </c>
      <c r="C694" s="6" t="s">
        <v>12</v>
      </c>
      <c r="D694" s="5" t="s">
        <v>16</v>
      </c>
      <c r="E694" s="5">
        <v>223040</v>
      </c>
      <c r="F694" s="8">
        <v>45134.694953703787</v>
      </c>
      <c r="G694" s="3">
        <v>45153</v>
      </c>
      <c r="H694" s="7">
        <v>205700</v>
      </c>
      <c r="I694" s="7">
        <v>205700</v>
      </c>
      <c r="J694" s="4" t="s">
        <v>13</v>
      </c>
      <c r="K694" s="4" t="s">
        <v>14</v>
      </c>
      <c r="L694" s="4" t="s">
        <v>15</v>
      </c>
      <c r="M694" s="17"/>
      <c r="N694" s="17"/>
      <c r="O694" s="27" t="s">
        <v>19</v>
      </c>
    </row>
    <row r="695" spans="1:15" x14ac:dyDescent="0.35">
      <c r="A695" s="5">
        <v>223274</v>
      </c>
      <c r="B695" s="5">
        <v>890306950</v>
      </c>
      <c r="C695" s="6" t="s">
        <v>12</v>
      </c>
      <c r="D695" s="5" t="s">
        <v>16</v>
      </c>
      <c r="E695" s="5">
        <v>223274</v>
      </c>
      <c r="F695" s="8">
        <v>45135.505937488284</v>
      </c>
      <c r="G695" s="3">
        <v>45153</v>
      </c>
      <c r="H695" s="7">
        <v>94400</v>
      </c>
      <c r="I695" s="7">
        <v>94400</v>
      </c>
      <c r="J695" s="4" t="s">
        <v>13</v>
      </c>
      <c r="K695" s="4" t="s">
        <v>14</v>
      </c>
      <c r="L695" s="4" t="s">
        <v>15</v>
      </c>
      <c r="M695" s="17"/>
      <c r="N695" s="17"/>
      <c r="O695" s="27" t="s">
        <v>19</v>
      </c>
    </row>
    <row r="696" spans="1:15" x14ac:dyDescent="0.35">
      <c r="A696" s="5">
        <v>223275</v>
      </c>
      <c r="B696" s="5">
        <v>890306950</v>
      </c>
      <c r="C696" s="6" t="s">
        <v>12</v>
      </c>
      <c r="D696" s="5" t="s">
        <v>16</v>
      </c>
      <c r="E696" s="5">
        <v>223275</v>
      </c>
      <c r="F696" s="8">
        <v>45135.507847210858</v>
      </c>
      <c r="G696" s="3">
        <v>45153</v>
      </c>
      <c r="H696" s="7">
        <v>88800</v>
      </c>
      <c r="I696" s="7">
        <v>88800</v>
      </c>
      <c r="J696" s="4" t="s">
        <v>13</v>
      </c>
      <c r="K696" s="4" t="s">
        <v>14</v>
      </c>
      <c r="L696" s="4" t="s">
        <v>15</v>
      </c>
      <c r="M696" s="17"/>
      <c r="N696" s="17"/>
      <c r="O696" s="27" t="s">
        <v>19</v>
      </c>
    </row>
    <row r="697" spans="1:15" x14ac:dyDescent="0.35">
      <c r="A697" s="5">
        <v>223277</v>
      </c>
      <c r="B697" s="5">
        <v>890306950</v>
      </c>
      <c r="C697" s="6" t="s">
        <v>12</v>
      </c>
      <c r="D697" s="5" t="s">
        <v>16</v>
      </c>
      <c r="E697" s="5">
        <v>223277</v>
      </c>
      <c r="F697" s="8">
        <v>45135.509930555709</v>
      </c>
      <c r="G697" s="3">
        <v>45153</v>
      </c>
      <c r="H697" s="7">
        <v>105900</v>
      </c>
      <c r="I697" s="7">
        <v>105900</v>
      </c>
      <c r="J697" s="4" t="s">
        <v>13</v>
      </c>
      <c r="K697" s="4" t="s">
        <v>14</v>
      </c>
      <c r="L697" s="4" t="s">
        <v>15</v>
      </c>
      <c r="M697" s="17"/>
      <c r="N697" s="17"/>
      <c r="O697" s="27" t="s">
        <v>19</v>
      </c>
    </row>
    <row r="698" spans="1:15" x14ac:dyDescent="0.35">
      <c r="A698" s="5">
        <v>223283</v>
      </c>
      <c r="B698" s="5">
        <v>890306950</v>
      </c>
      <c r="C698" s="6" t="s">
        <v>12</v>
      </c>
      <c r="D698" s="5" t="s">
        <v>16</v>
      </c>
      <c r="E698" s="5">
        <v>223283</v>
      </c>
      <c r="F698" s="8">
        <v>45135.515115729067</v>
      </c>
      <c r="G698" s="3">
        <v>45153</v>
      </c>
      <c r="H698" s="7">
        <v>169600</v>
      </c>
      <c r="I698" s="7">
        <v>169600</v>
      </c>
      <c r="J698" s="4" t="s">
        <v>13</v>
      </c>
      <c r="K698" s="4" t="s">
        <v>14</v>
      </c>
      <c r="L698" s="4" t="s">
        <v>15</v>
      </c>
      <c r="M698" s="17"/>
      <c r="N698" s="17"/>
      <c r="O698" s="27" t="s">
        <v>19</v>
      </c>
    </row>
    <row r="699" spans="1:15" x14ac:dyDescent="0.35">
      <c r="A699" s="5">
        <v>223294</v>
      </c>
      <c r="B699" s="5">
        <v>890306950</v>
      </c>
      <c r="C699" s="6" t="s">
        <v>12</v>
      </c>
      <c r="D699" s="5" t="s">
        <v>16</v>
      </c>
      <c r="E699" s="5">
        <v>223294</v>
      </c>
      <c r="F699" s="8">
        <v>45135.536180544179</v>
      </c>
      <c r="G699" s="3">
        <v>45153</v>
      </c>
      <c r="H699" s="7">
        <v>293100</v>
      </c>
      <c r="I699" s="7">
        <v>293100</v>
      </c>
      <c r="J699" s="4" t="s">
        <v>13</v>
      </c>
      <c r="K699" s="4" t="s">
        <v>14</v>
      </c>
      <c r="L699" s="4" t="s">
        <v>15</v>
      </c>
      <c r="M699" s="17"/>
      <c r="N699" s="17"/>
      <c r="O699" s="27" t="s">
        <v>19</v>
      </c>
    </row>
    <row r="700" spans="1:15" x14ac:dyDescent="0.35">
      <c r="A700" s="5">
        <v>223344</v>
      </c>
      <c r="B700" s="5">
        <v>890306950</v>
      </c>
      <c r="C700" s="6" t="s">
        <v>12</v>
      </c>
      <c r="D700" s="5" t="s">
        <v>16</v>
      </c>
      <c r="E700" s="5">
        <v>223344</v>
      </c>
      <c r="F700" s="8">
        <v>45135.605902777985</v>
      </c>
      <c r="G700" s="3">
        <v>45153</v>
      </c>
      <c r="H700" s="7">
        <v>103000</v>
      </c>
      <c r="I700" s="7">
        <v>103000</v>
      </c>
      <c r="J700" s="4" t="s">
        <v>13</v>
      </c>
      <c r="K700" s="4" t="s">
        <v>14</v>
      </c>
      <c r="L700" s="4" t="s">
        <v>15</v>
      </c>
      <c r="M700" s="17"/>
      <c r="N700" s="17"/>
      <c r="O700" s="27" t="s">
        <v>19</v>
      </c>
    </row>
    <row r="701" spans="1:15" x14ac:dyDescent="0.35">
      <c r="A701" s="5">
        <v>223404</v>
      </c>
      <c r="B701" s="5">
        <v>890306950</v>
      </c>
      <c r="C701" s="6" t="s">
        <v>12</v>
      </c>
      <c r="D701" s="5" t="s">
        <v>16</v>
      </c>
      <c r="E701" s="5">
        <v>223404</v>
      </c>
      <c r="F701" s="8">
        <v>45135.656226851977</v>
      </c>
      <c r="G701" s="3">
        <v>45153</v>
      </c>
      <c r="H701" s="7">
        <v>103900</v>
      </c>
      <c r="I701" s="7">
        <v>103900</v>
      </c>
      <c r="J701" s="4" t="s">
        <v>13</v>
      </c>
      <c r="K701" s="4" t="s">
        <v>14</v>
      </c>
      <c r="L701" s="4" t="s">
        <v>15</v>
      </c>
      <c r="M701" s="17"/>
      <c r="N701" s="17"/>
      <c r="O701" s="27" t="s">
        <v>19</v>
      </c>
    </row>
    <row r="702" spans="1:15" x14ac:dyDescent="0.35">
      <c r="A702" s="5">
        <v>223428</v>
      </c>
      <c r="B702" s="5">
        <v>890306950</v>
      </c>
      <c r="C702" s="6" t="s">
        <v>12</v>
      </c>
      <c r="D702" s="5" t="s">
        <v>16</v>
      </c>
      <c r="E702" s="5">
        <v>223428</v>
      </c>
      <c r="F702" s="8">
        <v>45135.679386562668</v>
      </c>
      <c r="G702" s="3">
        <v>45153</v>
      </c>
      <c r="H702" s="7">
        <v>431500</v>
      </c>
      <c r="I702" s="7">
        <v>431500</v>
      </c>
      <c r="J702" s="4" t="s">
        <v>13</v>
      </c>
      <c r="K702" s="4" t="s">
        <v>14</v>
      </c>
      <c r="L702" s="4" t="s">
        <v>15</v>
      </c>
      <c r="M702" s="17"/>
      <c r="N702" s="17"/>
      <c r="O702" s="27" t="s">
        <v>19</v>
      </c>
    </row>
    <row r="703" spans="1:15" x14ac:dyDescent="0.35">
      <c r="A703" s="5">
        <v>223435</v>
      </c>
      <c r="B703" s="5">
        <v>890306950</v>
      </c>
      <c r="C703" s="6" t="s">
        <v>12</v>
      </c>
      <c r="D703" s="5" t="s">
        <v>16</v>
      </c>
      <c r="E703" s="5">
        <v>223435</v>
      </c>
      <c r="F703" s="8">
        <v>45135.688981469721</v>
      </c>
      <c r="G703" s="3">
        <v>45153</v>
      </c>
      <c r="H703" s="7">
        <v>449399</v>
      </c>
      <c r="I703" s="7">
        <v>449399</v>
      </c>
      <c r="J703" s="4" t="s">
        <v>13</v>
      </c>
      <c r="K703" s="4" t="s">
        <v>14</v>
      </c>
      <c r="L703" s="4" t="s">
        <v>15</v>
      </c>
      <c r="M703" s="17"/>
      <c r="N703" s="17"/>
      <c r="O703" s="27" t="s">
        <v>19</v>
      </c>
    </row>
    <row r="704" spans="1:15" x14ac:dyDescent="0.35">
      <c r="A704" s="5">
        <v>223457</v>
      </c>
      <c r="B704" s="5">
        <v>890306950</v>
      </c>
      <c r="C704" s="6" t="s">
        <v>12</v>
      </c>
      <c r="D704" s="5" t="s">
        <v>16</v>
      </c>
      <c r="E704" s="5">
        <v>223457</v>
      </c>
      <c r="F704" s="8">
        <v>45135.709918969776</v>
      </c>
      <c r="G704" s="3">
        <v>45153</v>
      </c>
      <c r="H704" s="7">
        <v>73400</v>
      </c>
      <c r="I704" s="7">
        <v>73400</v>
      </c>
      <c r="J704" s="4" t="s">
        <v>13</v>
      </c>
      <c r="K704" s="4" t="s">
        <v>14</v>
      </c>
      <c r="L704" s="4" t="s">
        <v>15</v>
      </c>
      <c r="M704" s="17"/>
      <c r="N704" s="17"/>
      <c r="O704" s="27" t="s">
        <v>19</v>
      </c>
    </row>
    <row r="705" spans="1:15" x14ac:dyDescent="0.35">
      <c r="A705" s="5">
        <v>223469</v>
      </c>
      <c r="B705" s="5">
        <v>890306950</v>
      </c>
      <c r="C705" s="6" t="s">
        <v>12</v>
      </c>
      <c r="D705" s="5" t="s">
        <v>16</v>
      </c>
      <c r="E705" s="5">
        <v>223469</v>
      </c>
      <c r="F705" s="8">
        <v>45135.72184027778</v>
      </c>
      <c r="G705" s="3">
        <v>45153</v>
      </c>
      <c r="H705" s="7">
        <v>122500</v>
      </c>
      <c r="I705" s="7">
        <v>122500</v>
      </c>
      <c r="J705" s="4" t="s">
        <v>13</v>
      </c>
      <c r="K705" s="4" t="s">
        <v>14</v>
      </c>
      <c r="L705" s="4" t="s">
        <v>15</v>
      </c>
      <c r="M705" s="17"/>
      <c r="N705" s="17"/>
      <c r="O705" s="27" t="s">
        <v>19</v>
      </c>
    </row>
    <row r="706" spans="1:15" x14ac:dyDescent="0.35">
      <c r="A706" s="5">
        <v>223549</v>
      </c>
      <c r="B706" s="5">
        <v>890306950</v>
      </c>
      <c r="C706" s="6" t="s">
        <v>12</v>
      </c>
      <c r="D706" s="5" t="s">
        <v>16</v>
      </c>
      <c r="E706" s="5">
        <v>223549</v>
      </c>
      <c r="F706" s="8">
        <v>45135.894895833451</v>
      </c>
      <c r="G706" s="3">
        <v>45153</v>
      </c>
      <c r="H706" s="7">
        <v>58700</v>
      </c>
      <c r="I706" s="7">
        <v>54600</v>
      </c>
      <c r="J706" s="4" t="s">
        <v>13</v>
      </c>
      <c r="K706" s="4" t="s">
        <v>14</v>
      </c>
      <c r="L706" s="4" t="s">
        <v>15</v>
      </c>
      <c r="M706" s="17"/>
      <c r="N706" s="17"/>
      <c r="O706" s="27" t="s">
        <v>19</v>
      </c>
    </row>
    <row r="707" spans="1:15" x14ac:dyDescent="0.35">
      <c r="A707" s="5">
        <v>223666</v>
      </c>
      <c r="B707" s="5">
        <v>890306950</v>
      </c>
      <c r="C707" s="6" t="s">
        <v>12</v>
      </c>
      <c r="D707" s="5" t="s">
        <v>16</v>
      </c>
      <c r="E707" s="5">
        <v>223666</v>
      </c>
      <c r="F707" s="8">
        <v>45136.402395821642</v>
      </c>
      <c r="G707" s="3">
        <v>45153</v>
      </c>
      <c r="H707" s="7">
        <v>83700</v>
      </c>
      <c r="I707" s="7">
        <v>83700</v>
      </c>
      <c r="J707" s="4" t="s">
        <v>13</v>
      </c>
      <c r="K707" s="4" t="s">
        <v>14</v>
      </c>
      <c r="L707" s="4" t="s">
        <v>15</v>
      </c>
      <c r="M707" s="17"/>
      <c r="N707" s="17"/>
      <c r="O707" s="27" t="s">
        <v>19</v>
      </c>
    </row>
    <row r="708" spans="1:15" x14ac:dyDescent="0.35">
      <c r="A708" s="5">
        <v>223675</v>
      </c>
      <c r="B708" s="5">
        <v>890306950</v>
      </c>
      <c r="C708" s="6" t="s">
        <v>12</v>
      </c>
      <c r="D708" s="5" t="s">
        <v>16</v>
      </c>
      <c r="E708" s="5">
        <v>223675</v>
      </c>
      <c r="F708" s="8">
        <v>45136.406400463078</v>
      </c>
      <c r="G708" s="3">
        <v>45153</v>
      </c>
      <c r="H708" s="7">
        <v>92800</v>
      </c>
      <c r="I708" s="7">
        <v>92800</v>
      </c>
      <c r="J708" s="4" t="s">
        <v>13</v>
      </c>
      <c r="K708" s="4" t="s">
        <v>14</v>
      </c>
      <c r="L708" s="4" t="s">
        <v>15</v>
      </c>
      <c r="M708" s="17"/>
      <c r="N708" s="17"/>
      <c r="O708" s="27" t="s">
        <v>19</v>
      </c>
    </row>
    <row r="709" spans="1:15" x14ac:dyDescent="0.35">
      <c r="A709" s="5">
        <v>223722</v>
      </c>
      <c r="B709" s="5">
        <v>890306950</v>
      </c>
      <c r="C709" s="6" t="s">
        <v>12</v>
      </c>
      <c r="D709" s="5" t="s">
        <v>16</v>
      </c>
      <c r="E709" s="5">
        <v>223722</v>
      </c>
      <c r="F709" s="8">
        <v>45136.427488414571</v>
      </c>
      <c r="G709" s="3">
        <v>45153</v>
      </c>
      <c r="H709" s="7">
        <v>176600</v>
      </c>
      <c r="I709" s="7">
        <v>176600</v>
      </c>
      <c r="J709" s="4" t="s">
        <v>13</v>
      </c>
      <c r="K709" s="4" t="s">
        <v>14</v>
      </c>
      <c r="L709" s="4" t="s">
        <v>15</v>
      </c>
      <c r="M709" s="17"/>
      <c r="N709" s="17"/>
      <c r="O709" s="27" t="s">
        <v>19</v>
      </c>
    </row>
    <row r="710" spans="1:15" x14ac:dyDescent="0.35">
      <c r="A710" s="5">
        <v>223731</v>
      </c>
      <c r="B710" s="5">
        <v>890306950</v>
      </c>
      <c r="C710" s="6" t="s">
        <v>12</v>
      </c>
      <c r="D710" s="5" t="s">
        <v>16</v>
      </c>
      <c r="E710" s="5">
        <v>223731</v>
      </c>
      <c r="F710" s="8">
        <v>45136.429803228937</v>
      </c>
      <c r="G710" s="3">
        <v>45153</v>
      </c>
      <c r="H710" s="7">
        <v>75700</v>
      </c>
      <c r="I710" s="7">
        <v>75700</v>
      </c>
      <c r="J710" s="4" t="s">
        <v>13</v>
      </c>
      <c r="K710" s="4" t="s">
        <v>14</v>
      </c>
      <c r="L710" s="4" t="s">
        <v>15</v>
      </c>
      <c r="M710" s="17"/>
      <c r="N710" s="17"/>
      <c r="O710" s="27" t="s">
        <v>19</v>
      </c>
    </row>
    <row r="711" spans="1:15" x14ac:dyDescent="0.35">
      <c r="A711" s="5">
        <v>223740</v>
      </c>
      <c r="B711" s="5">
        <v>890306950</v>
      </c>
      <c r="C711" s="6" t="s">
        <v>12</v>
      </c>
      <c r="D711" s="5" t="s">
        <v>16</v>
      </c>
      <c r="E711" s="5">
        <v>223740</v>
      </c>
      <c r="F711" s="8">
        <v>45136.433020833414</v>
      </c>
      <c r="G711" s="3">
        <v>45153</v>
      </c>
      <c r="H711" s="7">
        <v>102200</v>
      </c>
      <c r="I711" s="7">
        <v>102200</v>
      </c>
      <c r="J711" s="4" t="s">
        <v>13</v>
      </c>
      <c r="K711" s="4" t="s">
        <v>14</v>
      </c>
      <c r="L711" s="4" t="s">
        <v>15</v>
      </c>
      <c r="M711" s="17"/>
      <c r="N711" s="17"/>
      <c r="O711" s="27" t="s">
        <v>19</v>
      </c>
    </row>
    <row r="712" spans="1:15" x14ac:dyDescent="0.35">
      <c r="A712" s="5">
        <v>223832</v>
      </c>
      <c r="B712" s="5">
        <v>890306950</v>
      </c>
      <c r="C712" s="6" t="s">
        <v>12</v>
      </c>
      <c r="D712" s="5" t="s">
        <v>16</v>
      </c>
      <c r="E712" s="5">
        <v>223832</v>
      </c>
      <c r="F712" s="8">
        <v>45136.47952546319</v>
      </c>
      <c r="G712" s="3">
        <v>45153</v>
      </c>
      <c r="H712" s="7">
        <v>315800</v>
      </c>
      <c r="I712" s="7">
        <v>315800</v>
      </c>
      <c r="J712" s="4" t="s">
        <v>13</v>
      </c>
      <c r="K712" s="4" t="s">
        <v>14</v>
      </c>
      <c r="L712" s="4" t="s">
        <v>15</v>
      </c>
      <c r="M712" s="17"/>
      <c r="N712" s="17"/>
      <c r="O712" s="27" t="s">
        <v>19</v>
      </c>
    </row>
    <row r="713" spans="1:15" x14ac:dyDescent="0.35">
      <c r="A713" s="5">
        <v>223839</v>
      </c>
      <c r="B713" s="5">
        <v>890306950</v>
      </c>
      <c r="C713" s="6" t="s">
        <v>12</v>
      </c>
      <c r="D713" s="5" t="s">
        <v>16</v>
      </c>
      <c r="E713" s="5">
        <v>223839</v>
      </c>
      <c r="F713" s="8">
        <v>45136.48534721043</v>
      </c>
      <c r="G713" s="3">
        <v>45153</v>
      </c>
      <c r="H713" s="7">
        <v>122500</v>
      </c>
      <c r="I713" s="7">
        <v>122500</v>
      </c>
      <c r="J713" s="4" t="s">
        <v>13</v>
      </c>
      <c r="K713" s="4" t="s">
        <v>14</v>
      </c>
      <c r="L713" s="4" t="s">
        <v>15</v>
      </c>
      <c r="M713" s="17"/>
      <c r="N713" s="17"/>
      <c r="O713" s="27" t="s">
        <v>19</v>
      </c>
    </row>
    <row r="714" spans="1:15" x14ac:dyDescent="0.35">
      <c r="A714" s="5">
        <v>223850</v>
      </c>
      <c r="B714" s="5">
        <v>890306950</v>
      </c>
      <c r="C714" s="6" t="s">
        <v>12</v>
      </c>
      <c r="D714" s="5" t="s">
        <v>16</v>
      </c>
      <c r="E714" s="5">
        <v>223850</v>
      </c>
      <c r="F714" s="8">
        <v>45136.492592592724</v>
      </c>
      <c r="G714" s="3">
        <v>45153</v>
      </c>
      <c r="H714" s="7">
        <v>94600</v>
      </c>
      <c r="I714" s="7">
        <v>94600</v>
      </c>
      <c r="J714" s="4" t="s">
        <v>13</v>
      </c>
      <c r="K714" s="4" t="s">
        <v>14</v>
      </c>
      <c r="L714" s="4" t="s">
        <v>15</v>
      </c>
      <c r="M714" s="17"/>
      <c r="N714" s="17"/>
      <c r="O714" s="27" t="s">
        <v>19</v>
      </c>
    </row>
    <row r="715" spans="1:15" x14ac:dyDescent="0.35">
      <c r="A715" s="5">
        <v>223865</v>
      </c>
      <c r="B715" s="5">
        <v>890306950</v>
      </c>
      <c r="C715" s="6" t="s">
        <v>12</v>
      </c>
      <c r="D715" s="5" t="s">
        <v>16</v>
      </c>
      <c r="E715" s="5">
        <v>223865</v>
      </c>
      <c r="F715" s="8">
        <v>45136.500856481493</v>
      </c>
      <c r="G715" s="3">
        <v>45153</v>
      </c>
      <c r="H715" s="7">
        <v>308400</v>
      </c>
      <c r="I715" s="7">
        <v>308400</v>
      </c>
      <c r="J715" s="4" t="s">
        <v>13</v>
      </c>
      <c r="K715" s="4" t="s">
        <v>14</v>
      </c>
      <c r="L715" s="4" t="s">
        <v>15</v>
      </c>
      <c r="M715" s="17"/>
      <c r="N715" s="17"/>
      <c r="O715" s="27" t="s">
        <v>19</v>
      </c>
    </row>
    <row r="716" spans="1:15" x14ac:dyDescent="0.35">
      <c r="A716" s="5">
        <v>223876</v>
      </c>
      <c r="B716" s="5">
        <v>890306950</v>
      </c>
      <c r="C716" s="6" t="s">
        <v>12</v>
      </c>
      <c r="D716" s="5" t="s">
        <v>16</v>
      </c>
      <c r="E716" s="5">
        <v>223876</v>
      </c>
      <c r="F716" s="8">
        <v>45136.510046284646</v>
      </c>
      <c r="G716" s="3">
        <v>45153</v>
      </c>
      <c r="H716" s="7">
        <v>121900</v>
      </c>
      <c r="I716" s="7">
        <v>121900</v>
      </c>
      <c r="J716" s="4" t="s">
        <v>13</v>
      </c>
      <c r="K716" s="4" t="s">
        <v>14</v>
      </c>
      <c r="L716" s="4" t="s">
        <v>15</v>
      </c>
      <c r="M716" s="17"/>
      <c r="N716" s="17"/>
      <c r="O716" s="27" t="s">
        <v>19</v>
      </c>
    </row>
    <row r="717" spans="1:15" x14ac:dyDescent="0.35">
      <c r="A717" s="5">
        <v>223908</v>
      </c>
      <c r="B717" s="5">
        <v>890306950</v>
      </c>
      <c r="C717" s="6" t="s">
        <v>12</v>
      </c>
      <c r="D717" s="5" t="s">
        <v>16</v>
      </c>
      <c r="E717" s="5">
        <v>223908</v>
      </c>
      <c r="F717" s="8">
        <v>45136.540601851884</v>
      </c>
      <c r="G717" s="3">
        <v>45153</v>
      </c>
      <c r="H717" s="7">
        <v>58700</v>
      </c>
      <c r="I717" s="7">
        <v>54600</v>
      </c>
      <c r="J717" s="4" t="s">
        <v>13</v>
      </c>
      <c r="K717" s="4" t="s">
        <v>14</v>
      </c>
      <c r="L717" s="4" t="s">
        <v>15</v>
      </c>
      <c r="M717" s="17"/>
      <c r="N717" s="17"/>
      <c r="O717" s="27" t="s">
        <v>19</v>
      </c>
    </row>
    <row r="718" spans="1:15" x14ac:dyDescent="0.35">
      <c r="A718" s="5">
        <v>224019</v>
      </c>
      <c r="B718" s="5">
        <v>890306950</v>
      </c>
      <c r="C718" s="6" t="s">
        <v>12</v>
      </c>
      <c r="D718" s="5" t="s">
        <v>16</v>
      </c>
      <c r="E718" s="5">
        <v>224019</v>
      </c>
      <c r="F718" s="8">
        <v>45136.676099525299</v>
      </c>
      <c r="G718" s="3">
        <v>45153</v>
      </c>
      <c r="H718" s="7">
        <v>121100</v>
      </c>
      <c r="I718" s="7">
        <v>121100</v>
      </c>
      <c r="J718" s="4" t="s">
        <v>13</v>
      </c>
      <c r="K718" s="4" t="s">
        <v>14</v>
      </c>
      <c r="L718" s="4" t="s">
        <v>15</v>
      </c>
      <c r="M718" s="17"/>
      <c r="N718" s="17"/>
      <c r="O718" s="27" t="s">
        <v>19</v>
      </c>
    </row>
    <row r="719" spans="1:15" x14ac:dyDescent="0.35">
      <c r="A719" s="5">
        <v>224059</v>
      </c>
      <c r="B719" s="5">
        <v>890306950</v>
      </c>
      <c r="C719" s="6" t="s">
        <v>12</v>
      </c>
      <c r="D719" s="5" t="s">
        <v>16</v>
      </c>
      <c r="E719" s="5">
        <v>224059</v>
      </c>
      <c r="F719" s="8">
        <v>45137.431932858657</v>
      </c>
      <c r="G719" s="3">
        <v>45153</v>
      </c>
      <c r="H719" s="7">
        <v>86300</v>
      </c>
      <c r="I719" s="7">
        <v>86300</v>
      </c>
      <c r="J719" s="4" t="s">
        <v>13</v>
      </c>
      <c r="K719" s="4" t="s">
        <v>14</v>
      </c>
      <c r="L719" s="4" t="s">
        <v>15</v>
      </c>
      <c r="M719" s="17"/>
      <c r="N719" s="17"/>
      <c r="O719" s="27" t="s">
        <v>19</v>
      </c>
    </row>
    <row r="720" spans="1:15" x14ac:dyDescent="0.35">
      <c r="A720" s="5">
        <v>224062</v>
      </c>
      <c r="B720" s="5">
        <v>890306950</v>
      </c>
      <c r="C720" s="6" t="s">
        <v>12</v>
      </c>
      <c r="D720" s="5" t="s">
        <v>16</v>
      </c>
      <c r="E720" s="5">
        <v>224062</v>
      </c>
      <c r="F720" s="8">
        <v>45137.436944444664</v>
      </c>
      <c r="G720" s="3">
        <v>45153</v>
      </c>
      <c r="H720" s="7">
        <v>136000</v>
      </c>
      <c r="I720" s="7">
        <v>136000</v>
      </c>
      <c r="J720" s="4" t="s">
        <v>13</v>
      </c>
      <c r="K720" s="4" t="s">
        <v>14</v>
      </c>
      <c r="L720" s="4" t="s">
        <v>15</v>
      </c>
      <c r="M720" s="17"/>
      <c r="N720" s="17"/>
      <c r="O720" s="27" t="s">
        <v>19</v>
      </c>
    </row>
    <row r="721" spans="1:15" x14ac:dyDescent="0.35">
      <c r="A721" s="5">
        <v>224095</v>
      </c>
      <c r="B721" s="5">
        <v>890306950</v>
      </c>
      <c r="C721" s="6" t="s">
        <v>12</v>
      </c>
      <c r="D721" s="5" t="s">
        <v>16</v>
      </c>
      <c r="E721" s="5">
        <v>224095</v>
      </c>
      <c r="F721" s="8">
        <v>45137.48245370388</v>
      </c>
      <c r="G721" s="3">
        <v>45153</v>
      </c>
      <c r="H721" s="7">
        <v>143000</v>
      </c>
      <c r="I721" s="7">
        <v>143000</v>
      </c>
      <c r="J721" s="4" t="s">
        <v>13</v>
      </c>
      <c r="K721" s="4" t="s">
        <v>14</v>
      </c>
      <c r="L721" s="4" t="s">
        <v>15</v>
      </c>
      <c r="M721" s="17"/>
      <c r="N721" s="17"/>
      <c r="O721" s="27" t="s">
        <v>19</v>
      </c>
    </row>
    <row r="722" spans="1:15" x14ac:dyDescent="0.35">
      <c r="A722" s="5">
        <v>224100</v>
      </c>
      <c r="B722" s="5">
        <v>890306950</v>
      </c>
      <c r="C722" s="6" t="s">
        <v>12</v>
      </c>
      <c r="D722" s="5" t="s">
        <v>16</v>
      </c>
      <c r="E722" s="5">
        <v>224100</v>
      </c>
      <c r="F722" s="8">
        <v>45137.485717592761</v>
      </c>
      <c r="G722" s="3">
        <v>45153</v>
      </c>
      <c r="H722" s="7">
        <v>155300</v>
      </c>
      <c r="I722" s="7">
        <v>155300</v>
      </c>
      <c r="J722" s="4" t="s">
        <v>13</v>
      </c>
      <c r="K722" s="4" t="s">
        <v>14</v>
      </c>
      <c r="L722" s="4" t="s">
        <v>15</v>
      </c>
      <c r="M722" s="17"/>
      <c r="N722" s="17"/>
      <c r="O722" s="27" t="s">
        <v>19</v>
      </c>
    </row>
    <row r="723" spans="1:15" x14ac:dyDescent="0.35">
      <c r="A723" s="5">
        <v>224118</v>
      </c>
      <c r="B723" s="5">
        <v>890306950</v>
      </c>
      <c r="C723" s="6" t="s">
        <v>12</v>
      </c>
      <c r="D723" s="5" t="s">
        <v>16</v>
      </c>
      <c r="E723" s="5">
        <v>224118</v>
      </c>
      <c r="F723" s="8">
        <v>45137.496053229086</v>
      </c>
      <c r="G723" s="3">
        <v>45153</v>
      </c>
      <c r="H723" s="7">
        <v>76100</v>
      </c>
      <c r="I723" s="7">
        <v>76100</v>
      </c>
      <c r="J723" s="4" t="s">
        <v>13</v>
      </c>
      <c r="K723" s="4" t="s">
        <v>14</v>
      </c>
      <c r="L723" s="4" t="s">
        <v>15</v>
      </c>
      <c r="M723" s="17"/>
      <c r="N723" s="17"/>
      <c r="O723" s="27" t="s">
        <v>19</v>
      </c>
    </row>
    <row r="724" spans="1:15" x14ac:dyDescent="0.35">
      <c r="A724" s="5">
        <v>224120</v>
      </c>
      <c r="B724" s="5">
        <v>890306950</v>
      </c>
      <c r="C724" s="6" t="s">
        <v>12</v>
      </c>
      <c r="D724" s="5" t="s">
        <v>16</v>
      </c>
      <c r="E724" s="5">
        <v>224120</v>
      </c>
      <c r="F724" s="8">
        <v>45137.497129629832</v>
      </c>
      <c r="G724" s="3">
        <v>45153</v>
      </c>
      <c r="H724" s="7">
        <v>99800</v>
      </c>
      <c r="I724" s="7">
        <v>99800</v>
      </c>
      <c r="J724" s="4" t="s">
        <v>13</v>
      </c>
      <c r="K724" s="4" t="s">
        <v>14</v>
      </c>
      <c r="L724" s="4" t="s">
        <v>15</v>
      </c>
      <c r="M724" s="17"/>
      <c r="N724" s="17"/>
      <c r="O724" s="27" t="s">
        <v>19</v>
      </c>
    </row>
    <row r="725" spans="1:15" x14ac:dyDescent="0.35">
      <c r="A725" s="5">
        <v>224123</v>
      </c>
      <c r="B725" s="5">
        <v>890306950</v>
      </c>
      <c r="C725" s="6" t="s">
        <v>12</v>
      </c>
      <c r="D725" s="5" t="s">
        <v>16</v>
      </c>
      <c r="E725" s="5">
        <v>224123</v>
      </c>
      <c r="F725" s="8">
        <v>45137.498946759384</v>
      </c>
      <c r="G725" s="3">
        <v>45153</v>
      </c>
      <c r="H725" s="7">
        <v>86100</v>
      </c>
      <c r="I725" s="7">
        <v>86100</v>
      </c>
      <c r="J725" s="4" t="s">
        <v>13</v>
      </c>
      <c r="K725" s="4" t="s">
        <v>14</v>
      </c>
      <c r="L725" s="4" t="s">
        <v>15</v>
      </c>
      <c r="M725" s="17"/>
      <c r="N725" s="17"/>
      <c r="O725" s="27" t="s">
        <v>19</v>
      </c>
    </row>
    <row r="726" spans="1:15" x14ac:dyDescent="0.35">
      <c r="A726" s="5">
        <v>224125</v>
      </c>
      <c r="B726" s="5">
        <v>890306950</v>
      </c>
      <c r="C726" s="6" t="s">
        <v>12</v>
      </c>
      <c r="D726" s="5" t="s">
        <v>16</v>
      </c>
      <c r="E726" s="5">
        <v>224125</v>
      </c>
      <c r="F726" s="8">
        <v>45137.501099537127</v>
      </c>
      <c r="G726" s="3">
        <v>45153</v>
      </c>
      <c r="H726" s="7">
        <v>144900</v>
      </c>
      <c r="I726" s="7">
        <v>144900</v>
      </c>
      <c r="J726" s="4" t="s">
        <v>13</v>
      </c>
      <c r="K726" s="4" t="s">
        <v>14</v>
      </c>
      <c r="L726" s="4" t="s">
        <v>15</v>
      </c>
      <c r="M726" s="17"/>
      <c r="N726" s="17"/>
      <c r="O726" s="27" t="s">
        <v>19</v>
      </c>
    </row>
    <row r="727" spans="1:15" x14ac:dyDescent="0.35">
      <c r="A727" s="5">
        <v>224197</v>
      </c>
      <c r="B727" s="5">
        <v>890306950</v>
      </c>
      <c r="C727" s="6" t="s">
        <v>12</v>
      </c>
      <c r="D727" s="5" t="s">
        <v>16</v>
      </c>
      <c r="E727" s="5">
        <v>224197</v>
      </c>
      <c r="F727" s="8">
        <v>45138.385254618246</v>
      </c>
      <c r="G727" s="3">
        <v>45153</v>
      </c>
      <c r="H727" s="7">
        <v>73400</v>
      </c>
      <c r="I727" s="7">
        <v>73400</v>
      </c>
      <c r="J727" s="4" t="s">
        <v>13</v>
      </c>
      <c r="K727" s="4" t="s">
        <v>14</v>
      </c>
      <c r="L727" s="4" t="s">
        <v>15</v>
      </c>
      <c r="M727" s="17"/>
      <c r="N727" s="17"/>
      <c r="O727" s="27" t="s">
        <v>19</v>
      </c>
    </row>
    <row r="728" spans="1:15" x14ac:dyDescent="0.35">
      <c r="A728" s="5">
        <v>224214</v>
      </c>
      <c r="B728" s="5">
        <v>890306950</v>
      </c>
      <c r="C728" s="6" t="s">
        <v>12</v>
      </c>
      <c r="D728" s="5" t="s">
        <v>16</v>
      </c>
      <c r="E728" s="5">
        <v>224214</v>
      </c>
      <c r="F728" s="8">
        <v>45138.399965277873</v>
      </c>
      <c r="G728" s="3">
        <v>45153</v>
      </c>
      <c r="H728" s="7">
        <v>73400</v>
      </c>
      <c r="I728" s="7">
        <v>73400</v>
      </c>
      <c r="J728" s="4" t="s">
        <v>13</v>
      </c>
      <c r="K728" s="4" t="s">
        <v>14</v>
      </c>
      <c r="L728" s="4" t="s">
        <v>15</v>
      </c>
      <c r="M728" s="17"/>
      <c r="N728" s="17"/>
      <c r="O728" s="27" t="s">
        <v>19</v>
      </c>
    </row>
    <row r="729" spans="1:15" x14ac:dyDescent="0.35">
      <c r="A729" s="5">
        <v>224242</v>
      </c>
      <c r="B729" s="5">
        <v>890306950</v>
      </c>
      <c r="C729" s="6" t="s">
        <v>12</v>
      </c>
      <c r="D729" s="5" t="s">
        <v>16</v>
      </c>
      <c r="E729" s="5">
        <v>224242</v>
      </c>
      <c r="F729" s="8">
        <v>45138.426122673787</v>
      </c>
      <c r="G729" s="3">
        <v>45153</v>
      </c>
      <c r="H729" s="7">
        <v>240800</v>
      </c>
      <c r="I729" s="7">
        <v>240800</v>
      </c>
      <c r="J729" s="4" t="s">
        <v>13</v>
      </c>
      <c r="K729" s="4" t="s">
        <v>14</v>
      </c>
      <c r="L729" s="4" t="s">
        <v>15</v>
      </c>
      <c r="M729" s="17"/>
      <c r="N729" s="17"/>
      <c r="O729" s="27" t="s">
        <v>19</v>
      </c>
    </row>
    <row r="730" spans="1:15" x14ac:dyDescent="0.35">
      <c r="A730" s="5">
        <v>224310</v>
      </c>
      <c r="B730" s="5">
        <v>890306950</v>
      </c>
      <c r="C730" s="6" t="s">
        <v>12</v>
      </c>
      <c r="D730" s="5" t="s">
        <v>16</v>
      </c>
      <c r="E730" s="5">
        <v>224310</v>
      </c>
      <c r="F730" s="8">
        <v>45138.518958333414</v>
      </c>
      <c r="G730" s="3">
        <v>45153</v>
      </c>
      <c r="H730" s="7">
        <v>78100</v>
      </c>
      <c r="I730" s="7">
        <v>78100</v>
      </c>
      <c r="J730" s="4" t="s">
        <v>13</v>
      </c>
      <c r="K730" s="4" t="s">
        <v>14</v>
      </c>
      <c r="L730" s="4" t="s">
        <v>15</v>
      </c>
      <c r="M730" s="17"/>
      <c r="N730" s="17"/>
      <c r="O730" s="27" t="s">
        <v>19</v>
      </c>
    </row>
    <row r="731" spans="1:15" x14ac:dyDescent="0.35">
      <c r="A731" s="5">
        <v>224314</v>
      </c>
      <c r="B731" s="5">
        <v>890306950</v>
      </c>
      <c r="C731" s="6" t="s">
        <v>12</v>
      </c>
      <c r="D731" s="5" t="s">
        <v>16</v>
      </c>
      <c r="E731" s="5">
        <v>224314</v>
      </c>
      <c r="F731" s="8">
        <v>45138.535046284553</v>
      </c>
      <c r="G731" s="3">
        <v>45153</v>
      </c>
      <c r="H731" s="7">
        <v>136900</v>
      </c>
      <c r="I731" s="7">
        <v>136900</v>
      </c>
      <c r="J731" s="4" t="s">
        <v>13</v>
      </c>
      <c r="K731" s="4" t="s">
        <v>14</v>
      </c>
      <c r="L731" s="4" t="s">
        <v>15</v>
      </c>
      <c r="M731" s="17"/>
      <c r="N731" s="17"/>
      <c r="O731" s="27" t="s">
        <v>19</v>
      </c>
    </row>
    <row r="732" spans="1:15" x14ac:dyDescent="0.35">
      <c r="A732" s="5">
        <v>224344</v>
      </c>
      <c r="B732" s="5">
        <v>890306950</v>
      </c>
      <c r="C732" s="6" t="s">
        <v>12</v>
      </c>
      <c r="D732" s="5" t="s">
        <v>16</v>
      </c>
      <c r="E732" s="5">
        <v>224344</v>
      </c>
      <c r="F732" s="8">
        <v>45138.599502303172</v>
      </c>
      <c r="G732" s="3">
        <v>45153</v>
      </c>
      <c r="H732" s="7">
        <v>86000</v>
      </c>
      <c r="I732" s="7">
        <v>86000</v>
      </c>
      <c r="J732" s="4" t="s">
        <v>13</v>
      </c>
      <c r="K732" s="4" t="s">
        <v>14</v>
      </c>
      <c r="L732" s="4" t="s">
        <v>15</v>
      </c>
      <c r="M732" s="17"/>
      <c r="N732" s="17"/>
      <c r="O732" s="27" t="s">
        <v>19</v>
      </c>
    </row>
    <row r="733" spans="1:15" x14ac:dyDescent="0.35">
      <c r="A733" s="5">
        <v>224359</v>
      </c>
      <c r="B733" s="5">
        <v>890306950</v>
      </c>
      <c r="C733" s="6" t="s">
        <v>12</v>
      </c>
      <c r="D733" s="5" t="s">
        <v>16</v>
      </c>
      <c r="E733" s="5">
        <v>224359</v>
      </c>
      <c r="F733" s="8">
        <v>45138.607337951194</v>
      </c>
      <c r="G733" s="3">
        <v>45153</v>
      </c>
      <c r="H733" s="7">
        <v>131300</v>
      </c>
      <c r="I733" s="7">
        <v>131300</v>
      </c>
      <c r="J733" s="4" t="s">
        <v>13</v>
      </c>
      <c r="K733" s="4" t="s">
        <v>14</v>
      </c>
      <c r="L733" s="4" t="s">
        <v>15</v>
      </c>
      <c r="M733" s="17"/>
      <c r="N733" s="17"/>
      <c r="O733" s="27" t="s">
        <v>19</v>
      </c>
    </row>
    <row r="734" spans="1:15" x14ac:dyDescent="0.35">
      <c r="A734" s="5">
        <v>224366</v>
      </c>
      <c r="B734" s="5">
        <v>890306950</v>
      </c>
      <c r="C734" s="6" t="s">
        <v>12</v>
      </c>
      <c r="D734" s="5" t="s">
        <v>16</v>
      </c>
      <c r="E734" s="5">
        <v>224366</v>
      </c>
      <c r="F734" s="8">
        <v>45138.612083333544</v>
      </c>
      <c r="G734" s="3">
        <v>45153</v>
      </c>
      <c r="H734" s="7">
        <v>513000</v>
      </c>
      <c r="I734" s="7">
        <v>513000</v>
      </c>
      <c r="J734" s="4" t="s">
        <v>13</v>
      </c>
      <c r="K734" s="4" t="s">
        <v>14</v>
      </c>
      <c r="L734" s="4" t="s">
        <v>15</v>
      </c>
      <c r="M734" s="17"/>
      <c r="N734" s="17"/>
      <c r="O734" s="27" t="s">
        <v>19</v>
      </c>
    </row>
    <row r="735" spans="1:15" x14ac:dyDescent="0.35">
      <c r="A735" s="5">
        <v>224381</v>
      </c>
      <c r="B735" s="5">
        <v>890306950</v>
      </c>
      <c r="C735" s="6" t="s">
        <v>12</v>
      </c>
      <c r="D735" s="5" t="s">
        <v>16</v>
      </c>
      <c r="E735" s="5">
        <v>224381</v>
      </c>
      <c r="F735" s="8">
        <v>45138.630486111157</v>
      </c>
      <c r="G735" s="3">
        <v>45153</v>
      </c>
      <c r="H735" s="7">
        <v>123000</v>
      </c>
      <c r="I735" s="7">
        <v>123000</v>
      </c>
      <c r="J735" s="4" t="s">
        <v>13</v>
      </c>
      <c r="K735" s="4" t="s">
        <v>14</v>
      </c>
      <c r="L735" s="4" t="s">
        <v>15</v>
      </c>
      <c r="M735" s="17"/>
      <c r="N735" s="17"/>
      <c r="O735" s="27" t="s">
        <v>19</v>
      </c>
    </row>
    <row r="736" spans="1:15" x14ac:dyDescent="0.35">
      <c r="A736" s="5">
        <v>224406</v>
      </c>
      <c r="B736" s="5">
        <v>890306950</v>
      </c>
      <c r="C736" s="6" t="s">
        <v>12</v>
      </c>
      <c r="D736" s="5" t="s">
        <v>16</v>
      </c>
      <c r="E736" s="5">
        <v>224406</v>
      </c>
      <c r="F736" s="8">
        <v>45138.659756944515</v>
      </c>
      <c r="G736" s="3">
        <v>45153</v>
      </c>
      <c r="H736" s="7">
        <v>140102</v>
      </c>
      <c r="I736" s="7">
        <v>140102</v>
      </c>
      <c r="J736" s="4" t="s">
        <v>13</v>
      </c>
      <c r="K736" s="4" t="s">
        <v>14</v>
      </c>
      <c r="L736" s="4" t="s">
        <v>15</v>
      </c>
      <c r="M736" s="17"/>
      <c r="N736" s="17"/>
      <c r="O736" s="27" t="s">
        <v>19</v>
      </c>
    </row>
    <row r="737" spans="1:15" x14ac:dyDescent="0.35">
      <c r="A737" s="5">
        <v>224461</v>
      </c>
      <c r="B737" s="5">
        <v>890306950</v>
      </c>
      <c r="C737" s="6" t="s">
        <v>12</v>
      </c>
      <c r="D737" s="5" t="s">
        <v>16</v>
      </c>
      <c r="E737" s="5">
        <v>224461</v>
      </c>
      <c r="F737" s="8">
        <v>45138.726203703787</v>
      </c>
      <c r="G737" s="3">
        <v>45153</v>
      </c>
      <c r="H737" s="7">
        <v>204800</v>
      </c>
      <c r="I737" s="7">
        <v>204800</v>
      </c>
      <c r="J737" s="4" t="s">
        <v>13</v>
      </c>
      <c r="K737" s="4" t="s">
        <v>14</v>
      </c>
      <c r="L737" s="4" t="s">
        <v>15</v>
      </c>
      <c r="M737" s="17"/>
      <c r="N737" s="17"/>
      <c r="O737" s="27" t="s">
        <v>19</v>
      </c>
    </row>
    <row r="738" spans="1:15" x14ac:dyDescent="0.35">
      <c r="A738" s="5">
        <v>224531</v>
      </c>
      <c r="B738" s="5">
        <v>890306950</v>
      </c>
      <c r="C738" s="6" t="s">
        <v>12</v>
      </c>
      <c r="D738" s="5" t="s">
        <v>16</v>
      </c>
      <c r="E738" s="5">
        <v>224531</v>
      </c>
      <c r="F738" s="8">
        <v>45138.881423611194</v>
      </c>
      <c r="G738" s="3">
        <v>45153</v>
      </c>
      <c r="H738" s="7">
        <v>58700</v>
      </c>
      <c r="I738" s="7">
        <v>54600</v>
      </c>
      <c r="J738" s="4" t="s">
        <v>13</v>
      </c>
      <c r="K738" s="4" t="s">
        <v>14</v>
      </c>
      <c r="L738" s="4" t="s">
        <v>15</v>
      </c>
      <c r="M738" s="17"/>
      <c r="N738" s="17"/>
      <c r="O738" s="27" t="s">
        <v>19</v>
      </c>
    </row>
    <row r="739" spans="1:15" x14ac:dyDescent="0.35">
      <c r="A739" s="5">
        <v>227663</v>
      </c>
      <c r="B739" s="5">
        <v>890306950</v>
      </c>
      <c r="C739" s="6" t="s">
        <v>12</v>
      </c>
      <c r="D739" s="5" t="s">
        <v>16</v>
      </c>
      <c r="E739" s="5">
        <v>227663</v>
      </c>
      <c r="F739" s="8">
        <v>45153.484895821661</v>
      </c>
      <c r="G739" s="8">
        <v>45184</v>
      </c>
      <c r="H739" s="7">
        <v>58700</v>
      </c>
      <c r="I739" s="7">
        <v>58700</v>
      </c>
      <c r="J739" s="4" t="s">
        <v>13</v>
      </c>
      <c r="K739" s="4" t="s">
        <v>14</v>
      </c>
      <c r="L739" s="4" t="s">
        <v>15</v>
      </c>
      <c r="M739" s="17"/>
      <c r="N739" s="17"/>
      <c r="O739" s="27" t="s">
        <v>19</v>
      </c>
    </row>
    <row r="740" spans="1:15" x14ac:dyDescent="0.35">
      <c r="A740" s="5">
        <v>228612</v>
      </c>
      <c r="B740" s="5">
        <v>890306950</v>
      </c>
      <c r="C740" s="6" t="s">
        <v>12</v>
      </c>
      <c r="D740" s="5" t="s">
        <v>16</v>
      </c>
      <c r="E740" s="5">
        <v>228612</v>
      </c>
      <c r="F740" s="8">
        <v>45156.62712962972</v>
      </c>
      <c r="G740" s="8">
        <v>45184</v>
      </c>
      <c r="H740" s="7">
        <v>102800</v>
      </c>
      <c r="I740" s="7">
        <v>102800</v>
      </c>
      <c r="J740" s="4" t="s">
        <v>13</v>
      </c>
      <c r="K740" s="4" t="s">
        <v>14</v>
      </c>
      <c r="L740" s="4" t="s">
        <v>15</v>
      </c>
      <c r="M740" s="17"/>
      <c r="N740" s="17"/>
      <c r="O740" s="27" t="s">
        <v>19</v>
      </c>
    </row>
    <row r="741" spans="1:15" x14ac:dyDescent="0.35">
      <c r="A741" s="5">
        <v>229609</v>
      </c>
      <c r="B741" s="5">
        <v>890306950</v>
      </c>
      <c r="C741" s="6" t="s">
        <v>12</v>
      </c>
      <c r="D741" s="5" t="s">
        <v>16</v>
      </c>
      <c r="E741" s="5">
        <v>229609</v>
      </c>
      <c r="F741" s="8">
        <v>45161.475439814851</v>
      </c>
      <c r="G741" s="8">
        <v>45184</v>
      </c>
      <c r="H741" s="7">
        <v>86000</v>
      </c>
      <c r="I741" s="7">
        <v>86000</v>
      </c>
      <c r="J741" s="4" t="s">
        <v>13</v>
      </c>
      <c r="K741" s="4" t="s">
        <v>14</v>
      </c>
      <c r="L741" s="4" t="s">
        <v>15</v>
      </c>
      <c r="M741" s="17"/>
      <c r="N741" s="17"/>
      <c r="O741" s="27" t="s">
        <v>19</v>
      </c>
    </row>
    <row r="742" spans="1:15" x14ac:dyDescent="0.35">
      <c r="A742" s="5">
        <v>229630</v>
      </c>
      <c r="B742" s="5">
        <v>890306950</v>
      </c>
      <c r="C742" s="6" t="s">
        <v>12</v>
      </c>
      <c r="D742" s="5" t="s">
        <v>16</v>
      </c>
      <c r="E742" s="5">
        <v>229630</v>
      </c>
      <c r="F742" s="8">
        <v>45161.510023148265</v>
      </c>
      <c r="G742" s="8">
        <v>45184</v>
      </c>
      <c r="H742" s="7">
        <v>111400</v>
      </c>
      <c r="I742" s="7">
        <v>111400</v>
      </c>
      <c r="J742" s="4" t="s">
        <v>13</v>
      </c>
      <c r="K742" s="4" t="s">
        <v>14</v>
      </c>
      <c r="L742" s="4" t="s">
        <v>15</v>
      </c>
      <c r="M742" s="17"/>
      <c r="N742" s="17"/>
      <c r="O742" s="27" t="s">
        <v>19</v>
      </c>
    </row>
    <row r="743" spans="1:15" x14ac:dyDescent="0.35">
      <c r="A743" s="5">
        <v>229737</v>
      </c>
      <c r="B743" s="5">
        <v>890306950</v>
      </c>
      <c r="C743" s="6" t="s">
        <v>12</v>
      </c>
      <c r="D743" s="5" t="s">
        <v>16</v>
      </c>
      <c r="E743" s="5">
        <v>229737</v>
      </c>
      <c r="F743" s="8">
        <v>45161.63266202528</v>
      </c>
      <c r="G743" s="8">
        <v>45184</v>
      </c>
      <c r="H743" s="7">
        <v>152800</v>
      </c>
      <c r="I743" s="7">
        <v>152800</v>
      </c>
      <c r="J743" s="4" t="s">
        <v>13</v>
      </c>
      <c r="K743" s="4" t="s">
        <v>14</v>
      </c>
      <c r="L743" s="4" t="s">
        <v>15</v>
      </c>
      <c r="M743" s="17"/>
      <c r="N743" s="17"/>
      <c r="O743" s="27" t="s">
        <v>19</v>
      </c>
    </row>
    <row r="744" spans="1:15" x14ac:dyDescent="0.35">
      <c r="A744" s="5">
        <v>229754</v>
      </c>
      <c r="B744" s="5">
        <v>890306950</v>
      </c>
      <c r="C744" s="6" t="s">
        <v>12</v>
      </c>
      <c r="D744" s="5" t="s">
        <v>16</v>
      </c>
      <c r="E744" s="5">
        <v>229754</v>
      </c>
      <c r="F744" s="8">
        <v>45161.64454861125</v>
      </c>
      <c r="G744" s="8">
        <v>45184</v>
      </c>
      <c r="H744" s="7">
        <v>387400</v>
      </c>
      <c r="I744" s="7">
        <v>387400</v>
      </c>
      <c r="J744" s="4" t="s">
        <v>13</v>
      </c>
      <c r="K744" s="4" t="s">
        <v>14</v>
      </c>
      <c r="L744" s="4" t="s">
        <v>15</v>
      </c>
      <c r="M744" s="17"/>
      <c r="N744" s="17"/>
      <c r="O744" s="27" t="s">
        <v>19</v>
      </c>
    </row>
    <row r="745" spans="1:15" x14ac:dyDescent="0.35">
      <c r="A745" s="5">
        <v>232926</v>
      </c>
      <c r="B745" s="5">
        <v>890306950</v>
      </c>
      <c r="C745" s="6" t="s">
        <v>12</v>
      </c>
      <c r="D745" s="5" t="s">
        <v>16</v>
      </c>
      <c r="E745" s="5">
        <v>232926</v>
      </c>
      <c r="F745" s="8">
        <v>45169.810150463134</v>
      </c>
      <c r="G745" s="8">
        <v>45184</v>
      </c>
      <c r="H745" s="7">
        <v>185400</v>
      </c>
      <c r="I745" s="7">
        <v>185400</v>
      </c>
      <c r="J745" s="4" t="s">
        <v>13</v>
      </c>
      <c r="K745" s="4" t="s">
        <v>14</v>
      </c>
      <c r="L745" s="4" t="s">
        <v>15</v>
      </c>
      <c r="M745" s="17"/>
      <c r="N745" s="17"/>
      <c r="O745" s="27" t="s">
        <v>19</v>
      </c>
    </row>
    <row r="746" spans="1:15" x14ac:dyDescent="0.35">
      <c r="A746" s="17">
        <v>233099</v>
      </c>
      <c r="B746" s="5">
        <v>890306950</v>
      </c>
      <c r="C746" s="6" t="s">
        <v>12</v>
      </c>
      <c r="D746" s="5" t="s">
        <v>16</v>
      </c>
      <c r="E746" s="17">
        <v>233099</v>
      </c>
      <c r="F746" s="18">
        <v>45170.449097210541</v>
      </c>
      <c r="G746" s="18">
        <v>45214</v>
      </c>
      <c r="H746" s="19">
        <v>158400</v>
      </c>
      <c r="I746" s="19">
        <v>158400</v>
      </c>
      <c r="J746" s="4" t="s">
        <v>13</v>
      </c>
      <c r="K746" s="4" t="s">
        <v>14</v>
      </c>
      <c r="L746" s="4" t="s">
        <v>15</v>
      </c>
      <c r="M746" s="17"/>
      <c r="N746" s="17"/>
      <c r="O746" s="27" t="s">
        <v>19</v>
      </c>
    </row>
    <row r="747" spans="1:15" x14ac:dyDescent="0.35">
      <c r="A747" s="17">
        <v>233105</v>
      </c>
      <c r="B747" s="5">
        <v>890306950</v>
      </c>
      <c r="C747" s="6" t="s">
        <v>12</v>
      </c>
      <c r="D747" s="5" t="s">
        <v>16</v>
      </c>
      <c r="E747" s="17">
        <v>233105</v>
      </c>
      <c r="F747" s="18">
        <v>45170.457071759272</v>
      </c>
      <c r="G747" s="18">
        <v>45214</v>
      </c>
      <c r="H747" s="19">
        <v>188500</v>
      </c>
      <c r="I747" s="19">
        <v>188500</v>
      </c>
      <c r="J747" s="4" t="s">
        <v>13</v>
      </c>
      <c r="K747" s="4" t="s">
        <v>14</v>
      </c>
      <c r="L747" s="4" t="s">
        <v>15</v>
      </c>
      <c r="M747" s="17"/>
      <c r="N747" s="17"/>
      <c r="O747" s="27" t="s">
        <v>19</v>
      </c>
    </row>
    <row r="748" spans="1:15" x14ac:dyDescent="0.35">
      <c r="A748" s="17">
        <v>233112</v>
      </c>
      <c r="B748" s="5">
        <v>890306950</v>
      </c>
      <c r="C748" s="6" t="s">
        <v>12</v>
      </c>
      <c r="D748" s="5" t="s">
        <v>16</v>
      </c>
      <c r="E748" s="17">
        <v>233112</v>
      </c>
      <c r="F748" s="18">
        <v>45170.481886562426</v>
      </c>
      <c r="G748" s="18">
        <v>45214</v>
      </c>
      <c r="H748" s="19">
        <v>206200</v>
      </c>
      <c r="I748" s="19">
        <v>206200</v>
      </c>
      <c r="J748" s="4" t="s">
        <v>13</v>
      </c>
      <c r="K748" s="4" t="s">
        <v>14</v>
      </c>
      <c r="L748" s="4" t="s">
        <v>15</v>
      </c>
      <c r="M748" s="17"/>
      <c r="N748" s="17"/>
      <c r="O748" s="27" t="s">
        <v>19</v>
      </c>
    </row>
    <row r="749" spans="1:15" x14ac:dyDescent="0.35">
      <c r="A749" s="17">
        <v>233131</v>
      </c>
      <c r="B749" s="5">
        <v>890306950</v>
      </c>
      <c r="C749" s="6" t="s">
        <v>12</v>
      </c>
      <c r="D749" s="5" t="s">
        <v>16</v>
      </c>
      <c r="E749" s="17">
        <v>233131</v>
      </c>
      <c r="F749" s="18">
        <v>45170.503680555616</v>
      </c>
      <c r="G749" s="18">
        <v>45214</v>
      </c>
      <c r="H749" s="19">
        <v>87000</v>
      </c>
      <c r="I749" s="19">
        <v>87000</v>
      </c>
      <c r="J749" s="4" t="s">
        <v>13</v>
      </c>
      <c r="K749" s="4" t="s">
        <v>14</v>
      </c>
      <c r="L749" s="4" t="s">
        <v>15</v>
      </c>
      <c r="M749" s="17"/>
      <c r="N749" s="17"/>
      <c r="O749" s="27" t="s">
        <v>19</v>
      </c>
    </row>
    <row r="750" spans="1:15" x14ac:dyDescent="0.35">
      <c r="A750" s="17">
        <v>233132</v>
      </c>
      <c r="B750" s="5">
        <v>890306950</v>
      </c>
      <c r="C750" s="6" t="s">
        <v>12</v>
      </c>
      <c r="D750" s="5" t="s">
        <v>16</v>
      </c>
      <c r="E750" s="17">
        <v>233132</v>
      </c>
      <c r="F750" s="18">
        <v>45170.505162025336</v>
      </c>
      <c r="G750" s="18">
        <v>45214</v>
      </c>
      <c r="H750" s="19">
        <v>94700</v>
      </c>
      <c r="I750" s="19">
        <v>94700</v>
      </c>
      <c r="J750" s="4" t="s">
        <v>13</v>
      </c>
      <c r="K750" s="4" t="s">
        <v>14</v>
      </c>
      <c r="L750" s="4" t="s">
        <v>15</v>
      </c>
      <c r="M750" s="17"/>
      <c r="N750" s="17"/>
      <c r="O750" s="27" t="s">
        <v>19</v>
      </c>
    </row>
    <row r="751" spans="1:15" x14ac:dyDescent="0.35">
      <c r="A751" s="17">
        <v>233146</v>
      </c>
      <c r="B751" s="5">
        <v>890306950</v>
      </c>
      <c r="C751" s="6" t="s">
        <v>12</v>
      </c>
      <c r="D751" s="5" t="s">
        <v>16</v>
      </c>
      <c r="E751" s="17">
        <v>233146</v>
      </c>
      <c r="F751" s="18">
        <v>45170.537650463171</v>
      </c>
      <c r="G751" s="18">
        <v>45214</v>
      </c>
      <c r="H751" s="19">
        <v>93200</v>
      </c>
      <c r="I751" s="19">
        <v>93200</v>
      </c>
      <c r="J751" s="4" t="s">
        <v>13</v>
      </c>
      <c r="K751" s="4" t="s">
        <v>14</v>
      </c>
      <c r="L751" s="4" t="s">
        <v>15</v>
      </c>
      <c r="M751" s="17"/>
      <c r="N751" s="17"/>
      <c r="O751" s="27" t="s">
        <v>19</v>
      </c>
    </row>
    <row r="752" spans="1:15" x14ac:dyDescent="0.35">
      <c r="A752" s="17">
        <v>233161</v>
      </c>
      <c r="B752" s="5">
        <v>890306950</v>
      </c>
      <c r="C752" s="6" t="s">
        <v>12</v>
      </c>
      <c r="D752" s="5" t="s">
        <v>16</v>
      </c>
      <c r="E752" s="17">
        <v>233161</v>
      </c>
      <c r="F752" s="18">
        <v>45170.596435173415</v>
      </c>
      <c r="G752" s="18">
        <v>45214</v>
      </c>
      <c r="H752" s="19">
        <v>97000</v>
      </c>
      <c r="I752" s="19">
        <v>97000</v>
      </c>
      <c r="J752" s="4" t="s">
        <v>13</v>
      </c>
      <c r="K752" s="4" t="s">
        <v>14</v>
      </c>
      <c r="L752" s="4" t="s">
        <v>15</v>
      </c>
      <c r="M752" s="17"/>
      <c r="N752" s="17"/>
      <c r="O752" s="27" t="s">
        <v>19</v>
      </c>
    </row>
    <row r="753" spans="1:15" x14ac:dyDescent="0.35">
      <c r="A753" s="17">
        <v>233172</v>
      </c>
      <c r="B753" s="5">
        <v>890306950</v>
      </c>
      <c r="C753" s="6" t="s">
        <v>12</v>
      </c>
      <c r="D753" s="5" t="s">
        <v>16</v>
      </c>
      <c r="E753" s="17">
        <v>233172</v>
      </c>
      <c r="F753" s="18">
        <v>45170.615173611324</v>
      </c>
      <c r="G753" s="18">
        <v>45214</v>
      </c>
      <c r="H753" s="19">
        <v>87100</v>
      </c>
      <c r="I753" s="19">
        <v>87100</v>
      </c>
      <c r="J753" s="4" t="s">
        <v>13</v>
      </c>
      <c r="K753" s="4" t="s">
        <v>14</v>
      </c>
      <c r="L753" s="4" t="s">
        <v>15</v>
      </c>
      <c r="M753" s="17"/>
      <c r="N753" s="17"/>
      <c r="O753" s="27" t="s">
        <v>19</v>
      </c>
    </row>
    <row r="754" spans="1:15" x14ac:dyDescent="0.35">
      <c r="A754" s="17">
        <v>233179</v>
      </c>
      <c r="B754" s="5">
        <v>890306950</v>
      </c>
      <c r="C754" s="6" t="s">
        <v>12</v>
      </c>
      <c r="D754" s="5" t="s">
        <v>16</v>
      </c>
      <c r="E754" s="17">
        <v>233179</v>
      </c>
      <c r="F754" s="18">
        <v>45170.62959490763</v>
      </c>
      <c r="G754" s="18">
        <v>45214</v>
      </c>
      <c r="H754" s="19">
        <v>74800</v>
      </c>
      <c r="I754" s="19">
        <v>74800</v>
      </c>
      <c r="J754" s="4" t="s">
        <v>13</v>
      </c>
      <c r="K754" s="4" t="s">
        <v>14</v>
      </c>
      <c r="L754" s="4" t="s">
        <v>15</v>
      </c>
      <c r="M754" s="17"/>
      <c r="N754" s="17"/>
      <c r="O754" s="27" t="s">
        <v>19</v>
      </c>
    </row>
    <row r="755" spans="1:15" x14ac:dyDescent="0.35">
      <c r="A755" s="17">
        <v>233188</v>
      </c>
      <c r="B755" s="5">
        <v>890306950</v>
      </c>
      <c r="C755" s="6" t="s">
        <v>12</v>
      </c>
      <c r="D755" s="5" t="s">
        <v>16</v>
      </c>
      <c r="E755" s="17">
        <v>233188</v>
      </c>
      <c r="F755" s="18">
        <v>45170.64550925931</v>
      </c>
      <c r="G755" s="18">
        <v>45214</v>
      </c>
      <c r="H755" s="19">
        <v>279700</v>
      </c>
      <c r="I755" s="19">
        <v>279700</v>
      </c>
      <c r="J755" s="4" t="s">
        <v>13</v>
      </c>
      <c r="K755" s="4" t="s">
        <v>14</v>
      </c>
      <c r="L755" s="4" t="s">
        <v>15</v>
      </c>
      <c r="M755" s="17"/>
      <c r="N755" s="17"/>
      <c r="O755" s="27" t="s">
        <v>19</v>
      </c>
    </row>
    <row r="756" spans="1:15" x14ac:dyDescent="0.35">
      <c r="A756" s="17">
        <v>233236</v>
      </c>
      <c r="B756" s="5">
        <v>890306950</v>
      </c>
      <c r="C756" s="6" t="s">
        <v>12</v>
      </c>
      <c r="D756" s="5" t="s">
        <v>16</v>
      </c>
      <c r="E756" s="17">
        <v>233236</v>
      </c>
      <c r="F756" s="18">
        <v>45171.32291665487</v>
      </c>
      <c r="G756" s="18">
        <v>45214</v>
      </c>
      <c r="H756" s="19">
        <v>163500</v>
      </c>
      <c r="I756" s="19">
        <v>163500</v>
      </c>
      <c r="J756" s="4" t="s">
        <v>13</v>
      </c>
      <c r="K756" s="4" t="s">
        <v>14</v>
      </c>
      <c r="L756" s="4" t="s">
        <v>15</v>
      </c>
      <c r="M756" s="17"/>
      <c r="N756" s="17"/>
      <c r="O756" s="27" t="s">
        <v>19</v>
      </c>
    </row>
    <row r="757" spans="1:15" x14ac:dyDescent="0.35">
      <c r="A757" s="17">
        <v>233239</v>
      </c>
      <c r="B757" s="5">
        <v>890306950</v>
      </c>
      <c r="C757" s="6" t="s">
        <v>12</v>
      </c>
      <c r="D757" s="5" t="s">
        <v>16</v>
      </c>
      <c r="E757" s="17">
        <v>233239</v>
      </c>
      <c r="F757" s="18">
        <v>45171.330324074253</v>
      </c>
      <c r="G757" s="18">
        <v>45214</v>
      </c>
      <c r="H757" s="19">
        <v>107100</v>
      </c>
      <c r="I757" s="19">
        <v>107100</v>
      </c>
      <c r="J757" s="4" t="s">
        <v>13</v>
      </c>
      <c r="K757" s="4" t="s">
        <v>14</v>
      </c>
      <c r="L757" s="4" t="s">
        <v>15</v>
      </c>
      <c r="M757" s="17"/>
      <c r="N757" s="17"/>
      <c r="O757" s="27" t="s">
        <v>19</v>
      </c>
    </row>
    <row r="758" spans="1:15" x14ac:dyDescent="0.35">
      <c r="A758" s="17">
        <v>233265</v>
      </c>
      <c r="B758" s="5">
        <v>890306950</v>
      </c>
      <c r="C758" s="6" t="s">
        <v>12</v>
      </c>
      <c r="D758" s="5" t="s">
        <v>16</v>
      </c>
      <c r="E758" s="17">
        <v>233265</v>
      </c>
      <c r="F758" s="18">
        <v>45171.407025451306</v>
      </c>
      <c r="G758" s="18">
        <v>45214</v>
      </c>
      <c r="H758" s="19">
        <v>152700</v>
      </c>
      <c r="I758" s="19">
        <v>152700</v>
      </c>
      <c r="J758" s="4" t="s">
        <v>13</v>
      </c>
      <c r="K758" s="4" t="s">
        <v>14</v>
      </c>
      <c r="L758" s="4" t="s">
        <v>15</v>
      </c>
      <c r="M758" s="17"/>
      <c r="N758" s="17"/>
      <c r="O758" s="27" t="s">
        <v>19</v>
      </c>
    </row>
    <row r="759" spans="1:15" x14ac:dyDescent="0.35">
      <c r="A759" s="17">
        <v>233270</v>
      </c>
      <c r="B759" s="5">
        <v>890306950</v>
      </c>
      <c r="C759" s="6" t="s">
        <v>12</v>
      </c>
      <c r="D759" s="5" t="s">
        <v>16</v>
      </c>
      <c r="E759" s="17">
        <v>233270</v>
      </c>
      <c r="F759" s="18">
        <v>45171.416550925933</v>
      </c>
      <c r="G759" s="18">
        <v>45214</v>
      </c>
      <c r="H759" s="19">
        <v>122500</v>
      </c>
      <c r="I759" s="19">
        <v>122500</v>
      </c>
      <c r="J759" s="4" t="s">
        <v>13</v>
      </c>
      <c r="K759" s="4" t="s">
        <v>14</v>
      </c>
      <c r="L759" s="4" t="s">
        <v>15</v>
      </c>
      <c r="M759" s="17"/>
      <c r="N759" s="17"/>
      <c r="O759" s="27" t="s">
        <v>19</v>
      </c>
    </row>
    <row r="760" spans="1:15" x14ac:dyDescent="0.35">
      <c r="A760" s="17">
        <v>233284</v>
      </c>
      <c r="B760" s="5">
        <v>890306950</v>
      </c>
      <c r="C760" s="6" t="s">
        <v>12</v>
      </c>
      <c r="D760" s="5" t="s">
        <v>16</v>
      </c>
      <c r="E760" s="17">
        <v>233284</v>
      </c>
      <c r="F760" s="18">
        <v>45171.449560173787</v>
      </c>
      <c r="G760" s="18">
        <v>45214</v>
      </c>
      <c r="H760" s="19">
        <v>73400</v>
      </c>
      <c r="I760" s="19">
        <v>73400</v>
      </c>
      <c r="J760" s="4" t="s">
        <v>13</v>
      </c>
      <c r="K760" s="4" t="s">
        <v>14</v>
      </c>
      <c r="L760" s="4" t="s">
        <v>15</v>
      </c>
      <c r="M760" s="17"/>
      <c r="N760" s="17"/>
      <c r="O760" s="27" t="s">
        <v>19</v>
      </c>
    </row>
    <row r="761" spans="1:15" x14ac:dyDescent="0.35">
      <c r="A761" s="17">
        <v>233297</v>
      </c>
      <c r="B761" s="5">
        <v>890306950</v>
      </c>
      <c r="C761" s="6" t="s">
        <v>12</v>
      </c>
      <c r="D761" s="5" t="s">
        <v>16</v>
      </c>
      <c r="E761" s="17">
        <v>233297</v>
      </c>
      <c r="F761" s="18">
        <v>45171.486157407518</v>
      </c>
      <c r="G761" s="18">
        <v>45214</v>
      </c>
      <c r="H761" s="19">
        <v>97100</v>
      </c>
      <c r="I761" s="19">
        <v>97100</v>
      </c>
      <c r="J761" s="4" t="s">
        <v>13</v>
      </c>
      <c r="K761" s="4" t="s">
        <v>14</v>
      </c>
      <c r="L761" s="4" t="s">
        <v>15</v>
      </c>
      <c r="M761" s="17"/>
      <c r="N761" s="17"/>
      <c r="O761" s="27" t="s">
        <v>19</v>
      </c>
    </row>
    <row r="762" spans="1:15" x14ac:dyDescent="0.35">
      <c r="A762" s="17">
        <v>233300</v>
      </c>
      <c r="B762" s="5">
        <v>890306950</v>
      </c>
      <c r="C762" s="6" t="s">
        <v>12</v>
      </c>
      <c r="D762" s="5" t="s">
        <v>16</v>
      </c>
      <c r="E762" s="17">
        <v>233300</v>
      </c>
      <c r="F762" s="18">
        <v>45171.499965277966</v>
      </c>
      <c r="G762" s="18">
        <v>45214</v>
      </c>
      <c r="H762" s="19">
        <v>208100</v>
      </c>
      <c r="I762" s="19">
        <v>208100</v>
      </c>
      <c r="J762" s="4" t="s">
        <v>13</v>
      </c>
      <c r="K762" s="4" t="s">
        <v>14</v>
      </c>
      <c r="L762" s="4" t="s">
        <v>15</v>
      </c>
      <c r="M762" s="17"/>
      <c r="N762" s="17"/>
      <c r="O762" s="27" t="s">
        <v>19</v>
      </c>
    </row>
    <row r="763" spans="1:15" x14ac:dyDescent="0.35">
      <c r="A763" s="17">
        <v>233312</v>
      </c>
      <c r="B763" s="5">
        <v>890306950</v>
      </c>
      <c r="C763" s="6" t="s">
        <v>12</v>
      </c>
      <c r="D763" s="5" t="s">
        <v>16</v>
      </c>
      <c r="E763" s="17">
        <v>233312</v>
      </c>
      <c r="F763" s="18">
        <v>45171.552303228993</v>
      </c>
      <c r="G763" s="18">
        <v>45214</v>
      </c>
      <c r="H763" s="19">
        <v>99000</v>
      </c>
      <c r="I763" s="19">
        <v>99000</v>
      </c>
      <c r="J763" s="4" t="s">
        <v>13</v>
      </c>
      <c r="K763" s="4" t="s">
        <v>14</v>
      </c>
      <c r="L763" s="4" t="s">
        <v>15</v>
      </c>
      <c r="M763" s="17"/>
      <c r="N763" s="17"/>
      <c r="O763" s="27" t="s">
        <v>19</v>
      </c>
    </row>
    <row r="764" spans="1:15" x14ac:dyDescent="0.35">
      <c r="A764" s="17">
        <v>233313</v>
      </c>
      <c r="B764" s="5">
        <v>890306950</v>
      </c>
      <c r="C764" s="6" t="s">
        <v>12</v>
      </c>
      <c r="D764" s="5" t="s">
        <v>16</v>
      </c>
      <c r="E764" s="17">
        <v>233313</v>
      </c>
      <c r="F764" s="18">
        <v>45171.553831006866</v>
      </c>
      <c r="G764" s="18">
        <v>45214</v>
      </c>
      <c r="H764" s="19">
        <v>121100</v>
      </c>
      <c r="I764" s="19">
        <v>121100</v>
      </c>
      <c r="J764" s="4" t="s">
        <v>13</v>
      </c>
      <c r="K764" s="4" t="s">
        <v>14</v>
      </c>
      <c r="L764" s="4" t="s">
        <v>15</v>
      </c>
      <c r="M764" s="17"/>
      <c r="N764" s="17"/>
      <c r="O764" s="27" t="s">
        <v>19</v>
      </c>
    </row>
    <row r="765" spans="1:15" x14ac:dyDescent="0.35">
      <c r="A765" s="17">
        <v>233314</v>
      </c>
      <c r="B765" s="5">
        <v>890306950</v>
      </c>
      <c r="C765" s="6" t="s">
        <v>12</v>
      </c>
      <c r="D765" s="5" t="s">
        <v>16</v>
      </c>
      <c r="E765" s="17">
        <v>233314</v>
      </c>
      <c r="F765" s="18">
        <v>45171.556736111175</v>
      </c>
      <c r="G765" s="18">
        <v>45214</v>
      </c>
      <c r="H765" s="19">
        <v>246800</v>
      </c>
      <c r="I765" s="19">
        <v>246800</v>
      </c>
      <c r="J765" s="4" t="s">
        <v>13</v>
      </c>
      <c r="K765" s="4" t="s">
        <v>14</v>
      </c>
      <c r="L765" s="4" t="s">
        <v>15</v>
      </c>
      <c r="M765" s="17"/>
      <c r="N765" s="17"/>
      <c r="O765" s="27" t="s">
        <v>19</v>
      </c>
    </row>
    <row r="766" spans="1:15" x14ac:dyDescent="0.35">
      <c r="A766" s="17">
        <v>233316</v>
      </c>
      <c r="B766" s="5">
        <v>890306950</v>
      </c>
      <c r="C766" s="6" t="s">
        <v>12</v>
      </c>
      <c r="D766" s="5" t="s">
        <v>16</v>
      </c>
      <c r="E766" s="17">
        <v>233316</v>
      </c>
      <c r="F766" s="18">
        <v>45171.572025462985</v>
      </c>
      <c r="G766" s="18">
        <v>45214</v>
      </c>
      <c r="H766" s="19">
        <v>58700</v>
      </c>
      <c r="I766" s="19">
        <v>54600</v>
      </c>
      <c r="J766" s="4" t="s">
        <v>13</v>
      </c>
      <c r="K766" s="4" t="s">
        <v>14</v>
      </c>
      <c r="L766" s="4" t="s">
        <v>15</v>
      </c>
      <c r="M766" s="17"/>
      <c r="N766" s="17"/>
      <c r="O766" s="27" t="s">
        <v>19</v>
      </c>
    </row>
    <row r="767" spans="1:15" x14ac:dyDescent="0.35">
      <c r="A767" s="17">
        <v>233352</v>
      </c>
      <c r="B767" s="5">
        <v>890306950</v>
      </c>
      <c r="C767" s="6" t="s">
        <v>12</v>
      </c>
      <c r="D767" s="5" t="s">
        <v>16</v>
      </c>
      <c r="E767" s="17">
        <v>233352</v>
      </c>
      <c r="F767" s="18">
        <v>45172.446180543862</v>
      </c>
      <c r="G767" s="18">
        <v>45214</v>
      </c>
      <c r="H767" s="19">
        <v>58700</v>
      </c>
      <c r="I767" s="19">
        <v>42300</v>
      </c>
      <c r="J767" s="4" t="s">
        <v>13</v>
      </c>
      <c r="K767" s="4" t="s">
        <v>14</v>
      </c>
      <c r="L767" s="4" t="s">
        <v>15</v>
      </c>
      <c r="M767" s="17"/>
      <c r="N767" s="17"/>
      <c r="O767" s="27" t="s">
        <v>19</v>
      </c>
    </row>
    <row r="768" spans="1:15" x14ac:dyDescent="0.35">
      <c r="A768" s="17">
        <v>233355</v>
      </c>
      <c r="B768" s="5">
        <v>890306950</v>
      </c>
      <c r="C768" s="6" t="s">
        <v>12</v>
      </c>
      <c r="D768" s="5" t="s">
        <v>16</v>
      </c>
      <c r="E768" s="17">
        <v>233355</v>
      </c>
      <c r="F768" s="18">
        <v>45172.468506932724</v>
      </c>
      <c r="G768" s="18">
        <v>45214</v>
      </c>
      <c r="H768" s="19">
        <v>58700</v>
      </c>
      <c r="I768" s="19">
        <v>54600</v>
      </c>
      <c r="J768" s="4" t="s">
        <v>13</v>
      </c>
      <c r="K768" s="4" t="s">
        <v>14</v>
      </c>
      <c r="L768" s="4" t="s">
        <v>15</v>
      </c>
      <c r="M768" s="17"/>
      <c r="N768" s="17"/>
      <c r="O768" s="27" t="s">
        <v>19</v>
      </c>
    </row>
    <row r="769" spans="1:15" x14ac:dyDescent="0.35">
      <c r="A769" s="17">
        <v>233380</v>
      </c>
      <c r="B769" s="5">
        <v>890306950</v>
      </c>
      <c r="C769" s="6" t="s">
        <v>12</v>
      </c>
      <c r="D769" s="5" t="s">
        <v>16</v>
      </c>
      <c r="E769" s="17">
        <v>233380</v>
      </c>
      <c r="F769" s="18">
        <v>45173.340914351866</v>
      </c>
      <c r="G769" s="18">
        <v>45214</v>
      </c>
      <c r="H769" s="19">
        <v>123200</v>
      </c>
      <c r="I769" s="19">
        <v>123200</v>
      </c>
      <c r="J769" s="4" t="s">
        <v>13</v>
      </c>
      <c r="K769" s="4" t="s">
        <v>14</v>
      </c>
      <c r="L769" s="4" t="s">
        <v>15</v>
      </c>
      <c r="M769" s="17"/>
      <c r="N769" s="17"/>
      <c r="O769" s="27" t="s">
        <v>19</v>
      </c>
    </row>
    <row r="770" spans="1:15" x14ac:dyDescent="0.35">
      <c r="A770" s="17">
        <v>233401</v>
      </c>
      <c r="B770" s="5">
        <v>890306950</v>
      </c>
      <c r="C770" s="6" t="s">
        <v>12</v>
      </c>
      <c r="D770" s="5" t="s">
        <v>16</v>
      </c>
      <c r="E770" s="17">
        <v>233401</v>
      </c>
      <c r="F770" s="18">
        <v>45173.408182870597</v>
      </c>
      <c r="G770" s="18">
        <v>45214</v>
      </c>
      <c r="H770" s="19">
        <v>147700</v>
      </c>
      <c r="I770" s="19">
        <v>147700</v>
      </c>
      <c r="J770" s="4" t="s">
        <v>13</v>
      </c>
      <c r="K770" s="4" t="s">
        <v>14</v>
      </c>
      <c r="L770" s="4" t="s">
        <v>15</v>
      </c>
      <c r="M770" s="17"/>
      <c r="N770" s="17"/>
      <c r="O770" s="27" t="s">
        <v>19</v>
      </c>
    </row>
    <row r="771" spans="1:15" x14ac:dyDescent="0.35">
      <c r="A771" s="17">
        <v>233404</v>
      </c>
      <c r="B771" s="5">
        <v>890306950</v>
      </c>
      <c r="C771" s="6" t="s">
        <v>12</v>
      </c>
      <c r="D771" s="5" t="s">
        <v>16</v>
      </c>
      <c r="E771" s="17">
        <v>233404</v>
      </c>
      <c r="F771" s="18">
        <v>45173.412824074272</v>
      </c>
      <c r="G771" s="18">
        <v>45214</v>
      </c>
      <c r="H771" s="19">
        <v>212700</v>
      </c>
      <c r="I771" s="19">
        <v>212700</v>
      </c>
      <c r="J771" s="4" t="s">
        <v>13</v>
      </c>
      <c r="K771" s="4" t="s">
        <v>14</v>
      </c>
      <c r="L771" s="4" t="s">
        <v>15</v>
      </c>
      <c r="M771" s="17"/>
      <c r="N771" s="17"/>
      <c r="O771" s="27" t="s">
        <v>19</v>
      </c>
    </row>
    <row r="772" spans="1:15" x14ac:dyDescent="0.35">
      <c r="A772" s="17">
        <v>233416</v>
      </c>
      <c r="B772" s="5">
        <v>890306950</v>
      </c>
      <c r="C772" s="6" t="s">
        <v>12</v>
      </c>
      <c r="D772" s="5" t="s">
        <v>16</v>
      </c>
      <c r="E772" s="17">
        <v>233416</v>
      </c>
      <c r="F772" s="18">
        <v>45173.431944432668</v>
      </c>
      <c r="G772" s="18">
        <v>45214</v>
      </c>
      <c r="H772" s="19">
        <v>136400</v>
      </c>
      <c r="I772" s="19">
        <v>136400</v>
      </c>
      <c r="J772" s="4" t="s">
        <v>13</v>
      </c>
      <c r="K772" s="4" t="s">
        <v>14</v>
      </c>
      <c r="L772" s="4" t="s">
        <v>15</v>
      </c>
      <c r="M772" s="17"/>
      <c r="N772" s="17"/>
      <c r="O772" s="27" t="s">
        <v>19</v>
      </c>
    </row>
    <row r="773" spans="1:15" x14ac:dyDescent="0.35">
      <c r="A773" s="17">
        <v>233421</v>
      </c>
      <c r="B773" s="5">
        <v>890306950</v>
      </c>
      <c r="C773" s="6" t="s">
        <v>12</v>
      </c>
      <c r="D773" s="5" t="s">
        <v>16</v>
      </c>
      <c r="E773" s="17">
        <v>233421</v>
      </c>
      <c r="F773" s="18">
        <v>45173.435162037145</v>
      </c>
      <c r="G773" s="18">
        <v>45214</v>
      </c>
      <c r="H773" s="19">
        <v>142200</v>
      </c>
      <c r="I773" s="19">
        <v>142200</v>
      </c>
      <c r="J773" s="4" t="s">
        <v>13</v>
      </c>
      <c r="K773" s="4" t="s">
        <v>14</v>
      </c>
      <c r="L773" s="4" t="s">
        <v>15</v>
      </c>
      <c r="M773" s="17"/>
      <c r="N773" s="17"/>
      <c r="O773" s="27" t="s">
        <v>19</v>
      </c>
    </row>
    <row r="774" spans="1:15" x14ac:dyDescent="0.35">
      <c r="A774" s="17">
        <v>233431</v>
      </c>
      <c r="B774" s="5">
        <v>890306950</v>
      </c>
      <c r="C774" s="6" t="s">
        <v>12</v>
      </c>
      <c r="D774" s="5" t="s">
        <v>16</v>
      </c>
      <c r="E774" s="17">
        <v>233431</v>
      </c>
      <c r="F774" s="18">
        <v>45173.443368043751</v>
      </c>
      <c r="G774" s="18">
        <v>45214</v>
      </c>
      <c r="H774" s="19">
        <v>58700</v>
      </c>
      <c r="I774" s="19">
        <v>54600</v>
      </c>
      <c r="J774" s="4" t="s">
        <v>13</v>
      </c>
      <c r="K774" s="4" t="s">
        <v>14</v>
      </c>
      <c r="L774" s="4" t="s">
        <v>15</v>
      </c>
      <c r="M774" s="17"/>
      <c r="N774" s="17"/>
      <c r="O774" s="27" t="s">
        <v>19</v>
      </c>
    </row>
    <row r="775" spans="1:15" x14ac:dyDescent="0.35">
      <c r="A775" s="17">
        <v>233464</v>
      </c>
      <c r="B775" s="5">
        <v>890306950</v>
      </c>
      <c r="C775" s="6" t="s">
        <v>12</v>
      </c>
      <c r="D775" s="5" t="s">
        <v>16</v>
      </c>
      <c r="E775" s="17">
        <v>233464</v>
      </c>
      <c r="F775" s="18">
        <v>45173.47385415528</v>
      </c>
      <c r="G775" s="18">
        <v>45214</v>
      </c>
      <c r="H775" s="19">
        <v>399400</v>
      </c>
      <c r="I775" s="19">
        <v>399400</v>
      </c>
      <c r="J775" s="4" t="s">
        <v>13</v>
      </c>
      <c r="K775" s="4" t="s">
        <v>14</v>
      </c>
      <c r="L775" s="4" t="s">
        <v>15</v>
      </c>
      <c r="M775" s="17"/>
      <c r="N775" s="17"/>
      <c r="O775" s="27" t="s">
        <v>19</v>
      </c>
    </row>
    <row r="776" spans="1:15" x14ac:dyDescent="0.35">
      <c r="A776" s="17">
        <v>233477</v>
      </c>
      <c r="B776" s="5">
        <v>890306950</v>
      </c>
      <c r="C776" s="6" t="s">
        <v>12</v>
      </c>
      <c r="D776" s="5" t="s">
        <v>16</v>
      </c>
      <c r="E776" s="17">
        <v>233477</v>
      </c>
      <c r="F776" s="18">
        <v>45173.48341435194</v>
      </c>
      <c r="G776" s="18">
        <v>45214</v>
      </c>
      <c r="H776" s="19">
        <v>97900</v>
      </c>
      <c r="I776" s="19">
        <v>97900</v>
      </c>
      <c r="J776" s="4" t="s">
        <v>13</v>
      </c>
      <c r="K776" s="4" t="s">
        <v>14</v>
      </c>
      <c r="L776" s="4" t="s">
        <v>15</v>
      </c>
      <c r="M776" s="17"/>
      <c r="N776" s="17"/>
      <c r="O776" s="27" t="s">
        <v>19</v>
      </c>
    </row>
    <row r="777" spans="1:15" x14ac:dyDescent="0.35">
      <c r="A777" s="17">
        <v>233486</v>
      </c>
      <c r="B777" s="5">
        <v>890306950</v>
      </c>
      <c r="C777" s="6" t="s">
        <v>12</v>
      </c>
      <c r="D777" s="5" t="s">
        <v>16</v>
      </c>
      <c r="E777" s="17">
        <v>233486</v>
      </c>
      <c r="F777" s="18">
        <v>45173.490243043751</v>
      </c>
      <c r="G777" s="18">
        <v>45214</v>
      </c>
      <c r="H777" s="19">
        <v>180500</v>
      </c>
      <c r="I777" s="19">
        <v>180500</v>
      </c>
      <c r="J777" s="4" t="s">
        <v>13</v>
      </c>
      <c r="K777" s="4" t="s">
        <v>14</v>
      </c>
      <c r="L777" s="4" t="s">
        <v>15</v>
      </c>
      <c r="M777" s="17"/>
      <c r="N777" s="17"/>
      <c r="O777" s="27" t="s">
        <v>19</v>
      </c>
    </row>
    <row r="778" spans="1:15" x14ac:dyDescent="0.35">
      <c r="A778" s="17">
        <v>233530</v>
      </c>
      <c r="B778" s="5">
        <v>890306950</v>
      </c>
      <c r="C778" s="6" t="s">
        <v>12</v>
      </c>
      <c r="D778" s="5" t="s">
        <v>16</v>
      </c>
      <c r="E778" s="17">
        <v>233530</v>
      </c>
      <c r="F778" s="18">
        <v>45173.598402766045</v>
      </c>
      <c r="G778" s="18">
        <v>45214</v>
      </c>
      <c r="H778" s="19">
        <v>234200</v>
      </c>
      <c r="I778" s="19">
        <v>234200</v>
      </c>
      <c r="J778" s="4" t="s">
        <v>13</v>
      </c>
      <c r="K778" s="4" t="s">
        <v>14</v>
      </c>
      <c r="L778" s="4" t="s">
        <v>15</v>
      </c>
      <c r="M778" s="17"/>
      <c r="N778" s="17"/>
      <c r="O778" s="27" t="s">
        <v>19</v>
      </c>
    </row>
    <row r="779" spans="1:15" x14ac:dyDescent="0.35">
      <c r="A779" s="17">
        <v>233532</v>
      </c>
      <c r="B779" s="5">
        <v>890306950</v>
      </c>
      <c r="C779" s="6" t="s">
        <v>12</v>
      </c>
      <c r="D779" s="5" t="s">
        <v>16</v>
      </c>
      <c r="E779" s="17">
        <v>233532</v>
      </c>
      <c r="F779" s="18">
        <v>45173.602962951176</v>
      </c>
      <c r="G779" s="18">
        <v>45214</v>
      </c>
      <c r="H779" s="19">
        <v>134500</v>
      </c>
      <c r="I779" s="19">
        <v>134500</v>
      </c>
      <c r="J779" s="4" t="s">
        <v>13</v>
      </c>
      <c r="K779" s="4" t="s">
        <v>14</v>
      </c>
      <c r="L779" s="4" t="s">
        <v>15</v>
      </c>
      <c r="M779" s="17"/>
      <c r="N779" s="17"/>
      <c r="O779" s="27" t="s">
        <v>19</v>
      </c>
    </row>
    <row r="780" spans="1:15" x14ac:dyDescent="0.35">
      <c r="A780" s="17">
        <v>233533</v>
      </c>
      <c r="B780" s="5">
        <v>890306950</v>
      </c>
      <c r="C780" s="6" t="s">
        <v>12</v>
      </c>
      <c r="D780" s="5" t="s">
        <v>16</v>
      </c>
      <c r="E780" s="17">
        <v>233533</v>
      </c>
      <c r="F780" s="18">
        <v>45173.609409710858</v>
      </c>
      <c r="G780" s="18">
        <v>45214</v>
      </c>
      <c r="H780" s="19">
        <v>147900</v>
      </c>
      <c r="I780" s="19">
        <v>147900</v>
      </c>
      <c r="J780" s="4" t="s">
        <v>13</v>
      </c>
      <c r="K780" s="4" t="s">
        <v>14</v>
      </c>
      <c r="L780" s="4" t="s">
        <v>15</v>
      </c>
      <c r="M780" s="17"/>
      <c r="N780" s="17"/>
      <c r="O780" s="27" t="s">
        <v>19</v>
      </c>
    </row>
    <row r="781" spans="1:15" x14ac:dyDescent="0.35">
      <c r="A781" s="17">
        <v>233655</v>
      </c>
      <c r="B781" s="5">
        <v>890306950</v>
      </c>
      <c r="C781" s="6" t="s">
        <v>12</v>
      </c>
      <c r="D781" s="5" t="s">
        <v>16</v>
      </c>
      <c r="E781" s="17">
        <v>233655</v>
      </c>
      <c r="F781" s="18">
        <v>45174.384687500075</v>
      </c>
      <c r="G781" s="18">
        <v>45214</v>
      </c>
      <c r="H781" s="19">
        <v>197900</v>
      </c>
      <c r="I781" s="19">
        <v>197900</v>
      </c>
      <c r="J781" s="4" t="s">
        <v>13</v>
      </c>
      <c r="K781" s="4" t="s">
        <v>14</v>
      </c>
      <c r="L781" s="4" t="s">
        <v>15</v>
      </c>
      <c r="M781" s="17"/>
      <c r="N781" s="17"/>
      <c r="O781" s="27" t="s">
        <v>19</v>
      </c>
    </row>
    <row r="782" spans="1:15" x14ac:dyDescent="0.35">
      <c r="A782" s="17">
        <v>233698</v>
      </c>
      <c r="B782" s="5">
        <v>890306950</v>
      </c>
      <c r="C782" s="6" t="s">
        <v>12</v>
      </c>
      <c r="D782" s="5" t="s">
        <v>16</v>
      </c>
      <c r="E782" s="17">
        <v>233698</v>
      </c>
      <c r="F782" s="18">
        <v>45174.431273136754</v>
      </c>
      <c r="G782" s="18">
        <v>45214</v>
      </c>
      <c r="H782" s="19">
        <v>162500</v>
      </c>
      <c r="I782" s="19">
        <v>162500</v>
      </c>
      <c r="J782" s="4" t="s">
        <v>13</v>
      </c>
      <c r="K782" s="4" t="s">
        <v>14</v>
      </c>
      <c r="L782" s="4" t="s">
        <v>15</v>
      </c>
      <c r="M782" s="17"/>
      <c r="N782" s="17"/>
      <c r="O782" s="27" t="s">
        <v>19</v>
      </c>
    </row>
    <row r="783" spans="1:15" x14ac:dyDescent="0.35">
      <c r="A783" s="17">
        <v>233723</v>
      </c>
      <c r="B783" s="5">
        <v>890306950</v>
      </c>
      <c r="C783" s="6" t="s">
        <v>12</v>
      </c>
      <c r="D783" s="5" t="s">
        <v>16</v>
      </c>
      <c r="E783" s="17">
        <v>233723</v>
      </c>
      <c r="F783" s="18">
        <v>45174.448090266436</v>
      </c>
      <c r="G783" s="18">
        <v>45214</v>
      </c>
      <c r="H783" s="19">
        <v>88800</v>
      </c>
      <c r="I783" s="19">
        <v>88800</v>
      </c>
      <c r="J783" s="4" t="s">
        <v>13</v>
      </c>
      <c r="K783" s="4" t="s">
        <v>14</v>
      </c>
      <c r="L783" s="4" t="s">
        <v>15</v>
      </c>
      <c r="M783" s="17"/>
      <c r="N783" s="17"/>
      <c r="O783" s="27" t="s">
        <v>19</v>
      </c>
    </row>
    <row r="784" spans="1:15" x14ac:dyDescent="0.35">
      <c r="A784" s="17">
        <v>233789</v>
      </c>
      <c r="B784" s="5">
        <v>890306950</v>
      </c>
      <c r="C784" s="6" t="s">
        <v>12</v>
      </c>
      <c r="D784" s="5" t="s">
        <v>16</v>
      </c>
      <c r="E784" s="17">
        <v>233789</v>
      </c>
      <c r="F784" s="18">
        <v>45174.532662025653</v>
      </c>
      <c r="G784" s="18">
        <v>45214</v>
      </c>
      <c r="H784" s="19">
        <v>58700</v>
      </c>
      <c r="I784" s="19">
        <v>54600</v>
      </c>
      <c r="J784" s="4" t="s">
        <v>13</v>
      </c>
      <c r="K784" s="4" t="s">
        <v>14</v>
      </c>
      <c r="L784" s="4" t="s">
        <v>15</v>
      </c>
      <c r="M784" s="17"/>
      <c r="N784" s="17"/>
      <c r="O784" s="27" t="s">
        <v>19</v>
      </c>
    </row>
    <row r="785" spans="1:15" x14ac:dyDescent="0.35">
      <c r="A785" s="17">
        <v>233922</v>
      </c>
      <c r="B785" s="5">
        <v>890306950</v>
      </c>
      <c r="C785" s="6" t="s">
        <v>12</v>
      </c>
      <c r="D785" s="5" t="s">
        <v>16</v>
      </c>
      <c r="E785" s="17">
        <v>233922</v>
      </c>
      <c r="F785" s="18">
        <v>45175.371018518694</v>
      </c>
      <c r="G785" s="18">
        <v>45214</v>
      </c>
      <c r="H785" s="19">
        <v>176600</v>
      </c>
      <c r="I785" s="19">
        <v>176600</v>
      </c>
      <c r="J785" s="4" t="s">
        <v>13</v>
      </c>
      <c r="K785" s="4" t="s">
        <v>14</v>
      </c>
      <c r="L785" s="4" t="s">
        <v>15</v>
      </c>
      <c r="M785" s="17"/>
      <c r="N785" s="17"/>
      <c r="O785" s="27" t="s">
        <v>19</v>
      </c>
    </row>
    <row r="786" spans="1:15" x14ac:dyDescent="0.35">
      <c r="A786" s="17">
        <v>233938</v>
      </c>
      <c r="B786" s="5">
        <v>890306950</v>
      </c>
      <c r="C786" s="6" t="s">
        <v>12</v>
      </c>
      <c r="D786" s="5" t="s">
        <v>16</v>
      </c>
      <c r="E786" s="17">
        <v>233938</v>
      </c>
      <c r="F786" s="18">
        <v>45175.384085648227</v>
      </c>
      <c r="G786" s="18">
        <v>45214</v>
      </c>
      <c r="H786" s="19">
        <v>395300</v>
      </c>
      <c r="I786" s="19">
        <v>395300</v>
      </c>
      <c r="J786" s="4" t="s">
        <v>13</v>
      </c>
      <c r="K786" s="4" t="s">
        <v>14</v>
      </c>
      <c r="L786" s="4" t="s">
        <v>15</v>
      </c>
      <c r="M786" s="17"/>
      <c r="N786" s="17"/>
      <c r="O786" s="27" t="s">
        <v>19</v>
      </c>
    </row>
    <row r="787" spans="1:15" x14ac:dyDescent="0.35">
      <c r="A787" s="17">
        <v>234002</v>
      </c>
      <c r="B787" s="5">
        <v>890306950</v>
      </c>
      <c r="C787" s="6" t="s">
        <v>12</v>
      </c>
      <c r="D787" s="5" t="s">
        <v>16</v>
      </c>
      <c r="E787" s="17">
        <v>234002</v>
      </c>
      <c r="F787" s="18">
        <v>45175.457418969832</v>
      </c>
      <c r="G787" s="18">
        <v>45214</v>
      </c>
      <c r="H787" s="19">
        <v>141219</v>
      </c>
      <c r="I787" s="19">
        <v>141219</v>
      </c>
      <c r="J787" s="4" t="s">
        <v>13</v>
      </c>
      <c r="K787" s="4" t="s">
        <v>14</v>
      </c>
      <c r="L787" s="4" t="s">
        <v>15</v>
      </c>
      <c r="M787" s="17"/>
      <c r="N787" s="17"/>
      <c r="O787" s="27" t="s">
        <v>19</v>
      </c>
    </row>
    <row r="788" spans="1:15" x14ac:dyDescent="0.35">
      <c r="A788" s="17">
        <v>234005</v>
      </c>
      <c r="B788" s="5">
        <v>890306950</v>
      </c>
      <c r="C788" s="6" t="s">
        <v>12</v>
      </c>
      <c r="D788" s="5" t="s">
        <v>16</v>
      </c>
      <c r="E788" s="17">
        <v>234005</v>
      </c>
      <c r="F788" s="18">
        <v>45175.459768507164</v>
      </c>
      <c r="G788" s="18">
        <v>45214</v>
      </c>
      <c r="H788" s="19">
        <v>159000</v>
      </c>
      <c r="I788" s="19">
        <v>159000</v>
      </c>
      <c r="J788" s="4" t="s">
        <v>13</v>
      </c>
      <c r="K788" s="4" t="s">
        <v>14</v>
      </c>
      <c r="L788" s="4" t="s">
        <v>15</v>
      </c>
      <c r="M788" s="17"/>
      <c r="N788" s="17"/>
      <c r="O788" s="27" t="s">
        <v>19</v>
      </c>
    </row>
    <row r="789" spans="1:15" x14ac:dyDescent="0.35">
      <c r="A789" s="17">
        <v>234019</v>
      </c>
      <c r="B789" s="5">
        <v>890306950</v>
      </c>
      <c r="C789" s="6" t="s">
        <v>12</v>
      </c>
      <c r="D789" s="5" t="s">
        <v>16</v>
      </c>
      <c r="E789" s="17">
        <v>234019</v>
      </c>
      <c r="F789" s="18">
        <v>45175.482106481679</v>
      </c>
      <c r="G789" s="18">
        <v>45214</v>
      </c>
      <c r="H789" s="19">
        <v>73400</v>
      </c>
      <c r="I789" s="19">
        <v>73400</v>
      </c>
      <c r="J789" s="4" t="s">
        <v>13</v>
      </c>
      <c r="K789" s="4" t="s">
        <v>14</v>
      </c>
      <c r="L789" s="4" t="s">
        <v>15</v>
      </c>
      <c r="M789" s="17"/>
      <c r="N789" s="17"/>
      <c r="O789" s="27" t="s">
        <v>19</v>
      </c>
    </row>
    <row r="790" spans="1:15" x14ac:dyDescent="0.35">
      <c r="A790" s="17">
        <v>234021</v>
      </c>
      <c r="B790" s="5">
        <v>890306950</v>
      </c>
      <c r="C790" s="6" t="s">
        <v>12</v>
      </c>
      <c r="D790" s="5" t="s">
        <v>16</v>
      </c>
      <c r="E790" s="17">
        <v>234021</v>
      </c>
      <c r="F790" s="18">
        <v>45175.486689814832</v>
      </c>
      <c r="G790" s="18">
        <v>45214</v>
      </c>
      <c r="H790" s="19">
        <v>121100</v>
      </c>
      <c r="I790" s="19">
        <v>121100</v>
      </c>
      <c r="J790" s="4" t="s">
        <v>13</v>
      </c>
      <c r="K790" s="4" t="s">
        <v>14</v>
      </c>
      <c r="L790" s="4" t="s">
        <v>15</v>
      </c>
      <c r="M790" s="17"/>
      <c r="N790" s="17"/>
      <c r="O790" s="27" t="s">
        <v>19</v>
      </c>
    </row>
    <row r="791" spans="1:15" x14ac:dyDescent="0.35">
      <c r="A791" s="17">
        <v>234029</v>
      </c>
      <c r="B791" s="5">
        <v>890306950</v>
      </c>
      <c r="C791" s="6" t="s">
        <v>12</v>
      </c>
      <c r="D791" s="5" t="s">
        <v>16</v>
      </c>
      <c r="E791" s="17">
        <v>234029</v>
      </c>
      <c r="F791" s="18">
        <v>45175.492337963078</v>
      </c>
      <c r="G791" s="18">
        <v>45214</v>
      </c>
      <c r="H791" s="19">
        <v>87500</v>
      </c>
      <c r="I791" s="19">
        <v>87500</v>
      </c>
      <c r="J791" s="4" t="s">
        <v>13</v>
      </c>
      <c r="K791" s="4" t="s">
        <v>14</v>
      </c>
      <c r="L791" s="4" t="s">
        <v>15</v>
      </c>
      <c r="M791" s="17"/>
      <c r="N791" s="17"/>
      <c r="O791" s="27" t="s">
        <v>19</v>
      </c>
    </row>
    <row r="792" spans="1:15" x14ac:dyDescent="0.35">
      <c r="A792" s="17">
        <v>234036</v>
      </c>
      <c r="B792" s="5">
        <v>890306950</v>
      </c>
      <c r="C792" s="6" t="s">
        <v>12</v>
      </c>
      <c r="D792" s="5" t="s">
        <v>16</v>
      </c>
      <c r="E792" s="17">
        <v>234036</v>
      </c>
      <c r="F792" s="18">
        <v>45175.499421284534</v>
      </c>
      <c r="G792" s="18">
        <v>45214</v>
      </c>
      <c r="H792" s="19">
        <v>99300</v>
      </c>
      <c r="I792" s="19">
        <v>99300</v>
      </c>
      <c r="J792" s="4" t="s">
        <v>13</v>
      </c>
      <c r="K792" s="4" t="s">
        <v>14</v>
      </c>
      <c r="L792" s="4" t="s">
        <v>15</v>
      </c>
      <c r="M792" s="17"/>
      <c r="N792" s="17"/>
      <c r="O792" s="27" t="s">
        <v>19</v>
      </c>
    </row>
    <row r="793" spans="1:15" x14ac:dyDescent="0.35">
      <c r="A793" s="17">
        <v>234042</v>
      </c>
      <c r="B793" s="5">
        <v>890306950</v>
      </c>
      <c r="C793" s="6" t="s">
        <v>12</v>
      </c>
      <c r="D793" s="5" t="s">
        <v>16</v>
      </c>
      <c r="E793" s="17">
        <v>234042</v>
      </c>
      <c r="F793" s="18">
        <v>45175.514374988619</v>
      </c>
      <c r="G793" s="18">
        <v>45214</v>
      </c>
      <c r="H793" s="19">
        <v>58700</v>
      </c>
      <c r="I793" s="19">
        <v>54600</v>
      </c>
      <c r="J793" s="4" t="s">
        <v>13</v>
      </c>
      <c r="K793" s="4" t="s">
        <v>14</v>
      </c>
      <c r="L793" s="4" t="s">
        <v>15</v>
      </c>
      <c r="M793" s="17"/>
      <c r="N793" s="17"/>
      <c r="O793" s="27" t="s">
        <v>19</v>
      </c>
    </row>
    <row r="794" spans="1:15" x14ac:dyDescent="0.35">
      <c r="A794" s="17">
        <v>234046</v>
      </c>
      <c r="B794" s="5">
        <v>890306950</v>
      </c>
      <c r="C794" s="6" t="s">
        <v>12</v>
      </c>
      <c r="D794" s="5" t="s">
        <v>16</v>
      </c>
      <c r="E794" s="17">
        <v>234046</v>
      </c>
      <c r="F794" s="18">
        <v>45175.522881944664</v>
      </c>
      <c r="G794" s="18">
        <v>45214</v>
      </c>
      <c r="H794" s="19">
        <v>129600</v>
      </c>
      <c r="I794" s="19">
        <v>129600</v>
      </c>
      <c r="J794" s="4" t="s">
        <v>13</v>
      </c>
      <c r="K794" s="4" t="s">
        <v>14</v>
      </c>
      <c r="L794" s="4" t="s">
        <v>15</v>
      </c>
      <c r="M794" s="17"/>
      <c r="N794" s="17"/>
      <c r="O794" s="27" t="s">
        <v>19</v>
      </c>
    </row>
    <row r="795" spans="1:15" x14ac:dyDescent="0.35">
      <c r="A795" s="17">
        <v>234111</v>
      </c>
      <c r="B795" s="5">
        <v>890306950</v>
      </c>
      <c r="C795" s="6" t="s">
        <v>12</v>
      </c>
      <c r="D795" s="5" t="s">
        <v>16</v>
      </c>
      <c r="E795" s="17">
        <v>234111</v>
      </c>
      <c r="F795" s="18">
        <v>45175.62355322903</v>
      </c>
      <c r="G795" s="18">
        <v>45214</v>
      </c>
      <c r="H795" s="19">
        <v>199400</v>
      </c>
      <c r="I795" s="19">
        <v>199400</v>
      </c>
      <c r="J795" s="4" t="s">
        <v>13</v>
      </c>
      <c r="K795" s="4" t="s">
        <v>14</v>
      </c>
      <c r="L795" s="4" t="s">
        <v>15</v>
      </c>
      <c r="M795" s="17"/>
      <c r="N795" s="17"/>
      <c r="O795" s="27" t="s">
        <v>19</v>
      </c>
    </row>
    <row r="796" spans="1:15" x14ac:dyDescent="0.35">
      <c r="A796" s="17">
        <v>234121</v>
      </c>
      <c r="B796" s="5">
        <v>890306950</v>
      </c>
      <c r="C796" s="6" t="s">
        <v>12</v>
      </c>
      <c r="D796" s="5" t="s">
        <v>16</v>
      </c>
      <c r="E796" s="17">
        <v>234121</v>
      </c>
      <c r="F796" s="18">
        <v>45175.635763877537</v>
      </c>
      <c r="G796" s="18">
        <v>45214</v>
      </c>
      <c r="H796" s="19">
        <v>134500</v>
      </c>
      <c r="I796" s="19">
        <v>134500</v>
      </c>
      <c r="J796" s="4" t="s">
        <v>13</v>
      </c>
      <c r="K796" s="4" t="s">
        <v>14</v>
      </c>
      <c r="L796" s="4" t="s">
        <v>15</v>
      </c>
      <c r="M796" s="17"/>
      <c r="N796" s="17"/>
      <c r="O796" s="27" t="s">
        <v>19</v>
      </c>
    </row>
    <row r="797" spans="1:15" x14ac:dyDescent="0.35">
      <c r="A797" s="17">
        <v>234125</v>
      </c>
      <c r="B797" s="5">
        <v>890306950</v>
      </c>
      <c r="C797" s="6" t="s">
        <v>12</v>
      </c>
      <c r="D797" s="5" t="s">
        <v>16</v>
      </c>
      <c r="E797" s="17">
        <v>234125</v>
      </c>
      <c r="F797" s="18">
        <v>45175.639120358974</v>
      </c>
      <c r="G797" s="18">
        <v>45214</v>
      </c>
      <c r="H797" s="19">
        <v>73400</v>
      </c>
      <c r="I797" s="19">
        <v>73400</v>
      </c>
      <c r="J797" s="4" t="s">
        <v>13</v>
      </c>
      <c r="K797" s="4" t="s">
        <v>14</v>
      </c>
      <c r="L797" s="4" t="s">
        <v>15</v>
      </c>
      <c r="M797" s="17"/>
      <c r="N797" s="17"/>
      <c r="O797" s="27" t="s">
        <v>19</v>
      </c>
    </row>
    <row r="798" spans="1:15" x14ac:dyDescent="0.35">
      <c r="A798" s="17">
        <v>234129</v>
      </c>
      <c r="B798" s="5">
        <v>890306950</v>
      </c>
      <c r="C798" s="6" t="s">
        <v>12</v>
      </c>
      <c r="D798" s="5" t="s">
        <v>16</v>
      </c>
      <c r="E798" s="17">
        <v>234129</v>
      </c>
      <c r="F798" s="18">
        <v>45175.643252315</v>
      </c>
      <c r="G798" s="18">
        <v>45214</v>
      </c>
      <c r="H798" s="19">
        <v>141900</v>
      </c>
      <c r="I798" s="19">
        <v>141900</v>
      </c>
      <c r="J798" s="4" t="s">
        <v>13</v>
      </c>
      <c r="K798" s="4" t="s">
        <v>14</v>
      </c>
      <c r="L798" s="4" t="s">
        <v>15</v>
      </c>
      <c r="M798" s="17"/>
      <c r="N798" s="17"/>
      <c r="O798" s="27" t="s">
        <v>19</v>
      </c>
    </row>
    <row r="799" spans="1:15" x14ac:dyDescent="0.35">
      <c r="A799" s="17">
        <v>234133</v>
      </c>
      <c r="B799" s="5">
        <v>890306950</v>
      </c>
      <c r="C799" s="6" t="s">
        <v>12</v>
      </c>
      <c r="D799" s="5" t="s">
        <v>16</v>
      </c>
      <c r="E799" s="17">
        <v>234133</v>
      </c>
      <c r="F799" s="18">
        <v>45175.653553240933</v>
      </c>
      <c r="G799" s="18">
        <v>45214</v>
      </c>
      <c r="H799" s="19">
        <v>134500</v>
      </c>
      <c r="I799" s="19">
        <v>134500</v>
      </c>
      <c r="J799" s="4" t="s">
        <v>13</v>
      </c>
      <c r="K799" s="4" t="s">
        <v>14</v>
      </c>
      <c r="L799" s="4" t="s">
        <v>15</v>
      </c>
      <c r="M799" s="17"/>
      <c r="N799" s="17"/>
      <c r="O799" s="27" t="s">
        <v>19</v>
      </c>
    </row>
    <row r="800" spans="1:15" x14ac:dyDescent="0.35">
      <c r="A800" s="17">
        <v>234137</v>
      </c>
      <c r="B800" s="5">
        <v>890306950</v>
      </c>
      <c r="C800" s="6" t="s">
        <v>12</v>
      </c>
      <c r="D800" s="5" t="s">
        <v>16</v>
      </c>
      <c r="E800" s="17">
        <v>234137</v>
      </c>
      <c r="F800" s="18">
        <v>45175.657673611306</v>
      </c>
      <c r="G800" s="18">
        <v>45214</v>
      </c>
      <c r="H800" s="19">
        <v>165200</v>
      </c>
      <c r="I800" s="19">
        <v>165200</v>
      </c>
      <c r="J800" s="4" t="s">
        <v>13</v>
      </c>
      <c r="K800" s="4" t="s">
        <v>14</v>
      </c>
      <c r="L800" s="4" t="s">
        <v>15</v>
      </c>
      <c r="M800" s="17"/>
      <c r="N800" s="17"/>
      <c r="O800" s="27" t="s">
        <v>19</v>
      </c>
    </row>
    <row r="801" spans="1:15" x14ac:dyDescent="0.35">
      <c r="A801" s="17">
        <v>234183</v>
      </c>
      <c r="B801" s="5">
        <v>890306950</v>
      </c>
      <c r="C801" s="6" t="s">
        <v>12</v>
      </c>
      <c r="D801" s="5" t="s">
        <v>16</v>
      </c>
      <c r="E801" s="17">
        <v>234183</v>
      </c>
      <c r="F801" s="18">
        <v>45175.861516203731</v>
      </c>
      <c r="G801" s="18">
        <v>45214</v>
      </c>
      <c r="H801" s="19">
        <v>58700</v>
      </c>
      <c r="I801" s="19">
        <v>54600</v>
      </c>
      <c r="J801" s="4" t="s">
        <v>13</v>
      </c>
      <c r="K801" s="4" t="s">
        <v>14</v>
      </c>
      <c r="L801" s="4" t="s">
        <v>15</v>
      </c>
      <c r="M801" s="17"/>
      <c r="N801" s="17"/>
      <c r="O801" s="27" t="s">
        <v>19</v>
      </c>
    </row>
    <row r="802" spans="1:15" x14ac:dyDescent="0.35">
      <c r="A802" s="17">
        <v>234185</v>
      </c>
      <c r="B802" s="5">
        <v>890306950</v>
      </c>
      <c r="C802" s="6" t="s">
        <v>12</v>
      </c>
      <c r="D802" s="5" t="s">
        <v>16</v>
      </c>
      <c r="E802" s="17">
        <v>234185</v>
      </c>
      <c r="F802" s="18">
        <v>45176.014259247575</v>
      </c>
      <c r="G802" s="18">
        <v>45214</v>
      </c>
      <c r="H802" s="19">
        <v>58700</v>
      </c>
      <c r="I802" s="19">
        <v>54600</v>
      </c>
      <c r="J802" s="4" t="s">
        <v>13</v>
      </c>
      <c r="K802" s="4" t="s">
        <v>14</v>
      </c>
      <c r="L802" s="4" t="s">
        <v>15</v>
      </c>
      <c r="M802" s="17"/>
      <c r="N802" s="17"/>
      <c r="O802" s="27" t="s">
        <v>19</v>
      </c>
    </row>
    <row r="803" spans="1:15" x14ac:dyDescent="0.35">
      <c r="A803" s="17">
        <v>234309</v>
      </c>
      <c r="B803" s="5">
        <v>890306950</v>
      </c>
      <c r="C803" s="6" t="s">
        <v>12</v>
      </c>
      <c r="D803" s="5" t="s">
        <v>16</v>
      </c>
      <c r="E803" s="17">
        <v>234309</v>
      </c>
      <c r="F803" s="18">
        <v>45176.458275462966</v>
      </c>
      <c r="G803" s="18">
        <v>45214</v>
      </c>
      <c r="H803" s="19">
        <v>58700</v>
      </c>
      <c r="I803" s="19">
        <v>54600</v>
      </c>
      <c r="J803" s="4" t="s">
        <v>13</v>
      </c>
      <c r="K803" s="4" t="s">
        <v>14</v>
      </c>
      <c r="L803" s="4" t="s">
        <v>15</v>
      </c>
      <c r="M803" s="17"/>
      <c r="N803" s="17"/>
      <c r="O803" s="27" t="s">
        <v>19</v>
      </c>
    </row>
    <row r="804" spans="1:15" x14ac:dyDescent="0.35">
      <c r="A804" s="17">
        <v>234324</v>
      </c>
      <c r="B804" s="5">
        <v>890306950</v>
      </c>
      <c r="C804" s="6" t="s">
        <v>12</v>
      </c>
      <c r="D804" s="5" t="s">
        <v>16</v>
      </c>
      <c r="E804" s="17">
        <v>234324</v>
      </c>
      <c r="F804" s="18">
        <v>45176.476608796511</v>
      </c>
      <c r="G804" s="18">
        <v>45214</v>
      </c>
      <c r="H804" s="19">
        <v>119300</v>
      </c>
      <c r="I804" s="19">
        <v>119300</v>
      </c>
      <c r="J804" s="4" t="s">
        <v>13</v>
      </c>
      <c r="K804" s="4" t="s">
        <v>14</v>
      </c>
      <c r="L804" s="4" t="s">
        <v>15</v>
      </c>
      <c r="M804" s="17"/>
      <c r="N804" s="17"/>
      <c r="O804" s="27" t="s">
        <v>19</v>
      </c>
    </row>
    <row r="805" spans="1:15" x14ac:dyDescent="0.35">
      <c r="A805" s="17">
        <v>234332</v>
      </c>
      <c r="B805" s="5">
        <v>890306950</v>
      </c>
      <c r="C805" s="6" t="s">
        <v>12</v>
      </c>
      <c r="D805" s="5" t="s">
        <v>16</v>
      </c>
      <c r="E805" s="17">
        <v>234332</v>
      </c>
      <c r="F805" s="18">
        <v>45176.483344895765</v>
      </c>
      <c r="G805" s="18">
        <v>45214</v>
      </c>
      <c r="H805" s="19">
        <v>109100</v>
      </c>
      <c r="I805" s="19">
        <v>109100</v>
      </c>
      <c r="J805" s="4" t="s">
        <v>13</v>
      </c>
      <c r="K805" s="4" t="s">
        <v>14</v>
      </c>
      <c r="L805" s="4" t="s">
        <v>15</v>
      </c>
      <c r="M805" s="17"/>
      <c r="N805" s="17"/>
      <c r="O805" s="27" t="s">
        <v>19</v>
      </c>
    </row>
    <row r="806" spans="1:15" x14ac:dyDescent="0.35">
      <c r="A806" s="17">
        <v>234444</v>
      </c>
      <c r="B806" s="5">
        <v>890306950</v>
      </c>
      <c r="C806" s="6" t="s">
        <v>12</v>
      </c>
      <c r="D806" s="5" t="s">
        <v>16</v>
      </c>
      <c r="E806" s="17">
        <v>234444</v>
      </c>
      <c r="F806" s="18">
        <v>45176.780150451232</v>
      </c>
      <c r="G806" s="18">
        <v>45214</v>
      </c>
      <c r="H806" s="19">
        <v>58700</v>
      </c>
      <c r="I806" s="19">
        <v>42300</v>
      </c>
      <c r="J806" s="4" t="s">
        <v>13</v>
      </c>
      <c r="K806" s="4" t="s">
        <v>14</v>
      </c>
      <c r="L806" s="4" t="s">
        <v>15</v>
      </c>
      <c r="M806" s="17"/>
      <c r="N806" s="17"/>
      <c r="O806" s="27" t="s">
        <v>19</v>
      </c>
    </row>
    <row r="807" spans="1:15" x14ac:dyDescent="0.35">
      <c r="A807" s="17">
        <v>234527</v>
      </c>
      <c r="B807" s="5">
        <v>890306950</v>
      </c>
      <c r="C807" s="6" t="s">
        <v>12</v>
      </c>
      <c r="D807" s="5" t="s">
        <v>16</v>
      </c>
      <c r="E807" s="17">
        <v>234527</v>
      </c>
      <c r="F807" s="18">
        <v>45177.434861099347</v>
      </c>
      <c r="G807" s="18">
        <v>45214</v>
      </c>
      <c r="H807" s="19">
        <v>205200</v>
      </c>
      <c r="I807" s="19">
        <v>205200</v>
      </c>
      <c r="J807" s="4" t="s">
        <v>13</v>
      </c>
      <c r="K807" s="4" t="s">
        <v>14</v>
      </c>
      <c r="L807" s="4" t="s">
        <v>15</v>
      </c>
      <c r="M807" s="17"/>
      <c r="N807" s="17"/>
      <c r="O807" s="27" t="s">
        <v>19</v>
      </c>
    </row>
    <row r="808" spans="1:15" x14ac:dyDescent="0.35">
      <c r="A808" s="17">
        <v>234530</v>
      </c>
      <c r="B808" s="5">
        <v>890306950</v>
      </c>
      <c r="C808" s="6" t="s">
        <v>12</v>
      </c>
      <c r="D808" s="5" t="s">
        <v>16</v>
      </c>
      <c r="E808" s="17">
        <v>234530</v>
      </c>
      <c r="F808" s="18">
        <v>45177.438020821661</v>
      </c>
      <c r="G808" s="18">
        <v>45214</v>
      </c>
      <c r="H808" s="19">
        <v>86900</v>
      </c>
      <c r="I808" s="19">
        <v>86900</v>
      </c>
      <c r="J808" s="4" t="s">
        <v>13</v>
      </c>
      <c r="K808" s="4" t="s">
        <v>14</v>
      </c>
      <c r="L808" s="4" t="s">
        <v>15</v>
      </c>
      <c r="M808" s="17"/>
      <c r="N808" s="17"/>
      <c r="O808" s="27" t="s">
        <v>19</v>
      </c>
    </row>
    <row r="809" spans="1:15" x14ac:dyDescent="0.35">
      <c r="A809" s="17">
        <v>234542</v>
      </c>
      <c r="B809" s="5">
        <v>890306950</v>
      </c>
      <c r="C809" s="6" t="s">
        <v>12</v>
      </c>
      <c r="D809" s="5" t="s">
        <v>16</v>
      </c>
      <c r="E809" s="17">
        <v>234542</v>
      </c>
      <c r="F809" s="18">
        <v>45177.44874998834</v>
      </c>
      <c r="G809" s="18">
        <v>45214</v>
      </c>
      <c r="H809" s="19">
        <v>104500</v>
      </c>
      <c r="I809" s="19">
        <v>104500</v>
      </c>
      <c r="J809" s="4" t="s">
        <v>13</v>
      </c>
      <c r="K809" s="4" t="s">
        <v>14</v>
      </c>
      <c r="L809" s="4" t="s">
        <v>15</v>
      </c>
      <c r="M809" s="17"/>
      <c r="N809" s="17"/>
      <c r="O809" s="27" t="s">
        <v>19</v>
      </c>
    </row>
    <row r="810" spans="1:15" x14ac:dyDescent="0.35">
      <c r="A810" s="17">
        <v>234544</v>
      </c>
      <c r="B810" s="5">
        <v>890306950</v>
      </c>
      <c r="C810" s="6" t="s">
        <v>12</v>
      </c>
      <c r="D810" s="5" t="s">
        <v>16</v>
      </c>
      <c r="E810" s="17">
        <v>234544</v>
      </c>
      <c r="F810" s="18">
        <v>45177.451192118227</v>
      </c>
      <c r="G810" s="18">
        <v>45214</v>
      </c>
      <c r="H810" s="19">
        <v>115500</v>
      </c>
      <c r="I810" s="19">
        <v>115500</v>
      </c>
      <c r="J810" s="4" t="s">
        <v>13</v>
      </c>
      <c r="K810" s="4" t="s">
        <v>14</v>
      </c>
      <c r="L810" s="4" t="s">
        <v>15</v>
      </c>
      <c r="M810" s="17"/>
      <c r="N810" s="17"/>
      <c r="O810" s="27" t="s">
        <v>19</v>
      </c>
    </row>
    <row r="811" spans="1:15" x14ac:dyDescent="0.35">
      <c r="A811" s="17">
        <v>234552</v>
      </c>
      <c r="B811" s="5">
        <v>890306950</v>
      </c>
      <c r="C811" s="6" t="s">
        <v>12</v>
      </c>
      <c r="D811" s="5" t="s">
        <v>16</v>
      </c>
      <c r="E811" s="17">
        <v>234552</v>
      </c>
      <c r="F811" s="18">
        <v>45177.459189814981</v>
      </c>
      <c r="G811" s="18">
        <v>45214</v>
      </c>
      <c r="H811" s="19">
        <v>58700</v>
      </c>
      <c r="I811" s="19">
        <v>42300</v>
      </c>
      <c r="J811" s="4" t="s">
        <v>13</v>
      </c>
      <c r="K811" s="4" t="s">
        <v>14</v>
      </c>
      <c r="L811" s="4" t="s">
        <v>15</v>
      </c>
      <c r="M811" s="17"/>
      <c r="N811" s="17"/>
      <c r="O811" s="27" t="s">
        <v>19</v>
      </c>
    </row>
    <row r="812" spans="1:15" x14ac:dyDescent="0.35">
      <c r="A812" s="17">
        <v>234813</v>
      </c>
      <c r="B812" s="5">
        <v>890306950</v>
      </c>
      <c r="C812" s="6" t="s">
        <v>12</v>
      </c>
      <c r="D812" s="5" t="s">
        <v>16</v>
      </c>
      <c r="E812" s="17">
        <v>234813</v>
      </c>
      <c r="F812" s="18">
        <v>45178.43866898166</v>
      </c>
      <c r="G812" s="18">
        <v>45214</v>
      </c>
      <c r="H812" s="19">
        <v>91200</v>
      </c>
      <c r="I812" s="19">
        <v>91200</v>
      </c>
      <c r="J812" s="4" t="s">
        <v>13</v>
      </c>
      <c r="K812" s="4" t="s">
        <v>14</v>
      </c>
      <c r="L812" s="4" t="s">
        <v>15</v>
      </c>
      <c r="M812" s="17"/>
      <c r="N812" s="17"/>
      <c r="O812" s="27" t="s">
        <v>19</v>
      </c>
    </row>
    <row r="813" spans="1:15" x14ac:dyDescent="0.35">
      <c r="A813" s="17">
        <v>234829</v>
      </c>
      <c r="B813" s="5">
        <v>890306950</v>
      </c>
      <c r="C813" s="6" t="s">
        <v>12</v>
      </c>
      <c r="D813" s="5" t="s">
        <v>16</v>
      </c>
      <c r="E813" s="17">
        <v>234829</v>
      </c>
      <c r="F813" s="18">
        <v>45178.454502303153</v>
      </c>
      <c r="G813" s="18">
        <v>45214</v>
      </c>
      <c r="H813" s="19">
        <v>108800</v>
      </c>
      <c r="I813" s="19">
        <v>108800</v>
      </c>
      <c r="J813" s="4" t="s">
        <v>13</v>
      </c>
      <c r="K813" s="4" t="s">
        <v>14</v>
      </c>
      <c r="L813" s="4" t="s">
        <v>15</v>
      </c>
      <c r="M813" s="17"/>
      <c r="N813" s="17"/>
      <c r="O813" s="27" t="s">
        <v>19</v>
      </c>
    </row>
    <row r="814" spans="1:15" x14ac:dyDescent="0.35">
      <c r="A814" s="17">
        <v>234849</v>
      </c>
      <c r="B814" s="5">
        <v>890306950</v>
      </c>
      <c r="C814" s="6" t="s">
        <v>12</v>
      </c>
      <c r="D814" s="5" t="s">
        <v>16</v>
      </c>
      <c r="E814" s="17">
        <v>234849</v>
      </c>
      <c r="F814" s="18">
        <v>45178.483020821586</v>
      </c>
      <c r="G814" s="18">
        <v>45214</v>
      </c>
      <c r="H814" s="19">
        <v>140600</v>
      </c>
      <c r="I814" s="19">
        <v>140600</v>
      </c>
      <c r="J814" s="4" t="s">
        <v>13</v>
      </c>
      <c r="K814" s="4" t="s">
        <v>14</v>
      </c>
      <c r="L814" s="4" t="s">
        <v>15</v>
      </c>
      <c r="M814" s="17"/>
      <c r="N814" s="17"/>
      <c r="O814" s="27" t="s">
        <v>19</v>
      </c>
    </row>
    <row r="815" spans="1:15" x14ac:dyDescent="0.35">
      <c r="A815" s="17">
        <v>234854</v>
      </c>
      <c r="B815" s="5">
        <v>890306950</v>
      </c>
      <c r="C815" s="6" t="s">
        <v>12</v>
      </c>
      <c r="D815" s="5" t="s">
        <v>16</v>
      </c>
      <c r="E815" s="17">
        <v>234854</v>
      </c>
      <c r="F815" s="18">
        <v>45178.486643507145</v>
      </c>
      <c r="G815" s="18">
        <v>45214</v>
      </c>
      <c r="H815" s="19">
        <v>213400</v>
      </c>
      <c r="I815" s="19">
        <v>213400</v>
      </c>
      <c r="J815" s="4" t="s">
        <v>13</v>
      </c>
      <c r="K815" s="4" t="s">
        <v>14</v>
      </c>
      <c r="L815" s="4" t="s">
        <v>15</v>
      </c>
      <c r="M815" s="17"/>
      <c r="N815" s="17"/>
      <c r="O815" s="27" t="s">
        <v>19</v>
      </c>
    </row>
    <row r="816" spans="1:15" x14ac:dyDescent="0.35">
      <c r="A816" s="17">
        <v>234858</v>
      </c>
      <c r="B816" s="5">
        <v>890306950</v>
      </c>
      <c r="C816" s="6" t="s">
        <v>12</v>
      </c>
      <c r="D816" s="5" t="s">
        <v>16</v>
      </c>
      <c r="E816" s="17">
        <v>234858</v>
      </c>
      <c r="F816" s="18">
        <v>45178.489733784925</v>
      </c>
      <c r="G816" s="18">
        <v>45214</v>
      </c>
      <c r="H816" s="19">
        <v>133900</v>
      </c>
      <c r="I816" s="19">
        <v>133900</v>
      </c>
      <c r="J816" s="4" t="s">
        <v>13</v>
      </c>
      <c r="K816" s="4" t="s">
        <v>14</v>
      </c>
      <c r="L816" s="4" t="s">
        <v>15</v>
      </c>
      <c r="M816" s="17"/>
      <c r="N816" s="17"/>
      <c r="O816" s="27" t="s">
        <v>19</v>
      </c>
    </row>
    <row r="817" spans="1:15" x14ac:dyDescent="0.35">
      <c r="A817" s="17">
        <v>234863</v>
      </c>
      <c r="B817" s="5">
        <v>890306950</v>
      </c>
      <c r="C817" s="6" t="s">
        <v>12</v>
      </c>
      <c r="D817" s="5" t="s">
        <v>16</v>
      </c>
      <c r="E817" s="17">
        <v>234863</v>
      </c>
      <c r="F817" s="18">
        <v>45178.492881932762</v>
      </c>
      <c r="G817" s="18">
        <v>45214</v>
      </c>
      <c r="H817" s="19">
        <v>114700</v>
      </c>
      <c r="I817" s="19">
        <v>114700</v>
      </c>
      <c r="J817" s="4" t="s">
        <v>13</v>
      </c>
      <c r="K817" s="4" t="s">
        <v>14</v>
      </c>
      <c r="L817" s="4" t="s">
        <v>15</v>
      </c>
      <c r="M817" s="17"/>
      <c r="N817" s="17"/>
      <c r="O817" s="27" t="s">
        <v>19</v>
      </c>
    </row>
    <row r="818" spans="1:15" x14ac:dyDescent="0.35">
      <c r="A818" s="17">
        <v>234866</v>
      </c>
      <c r="B818" s="5">
        <v>890306950</v>
      </c>
      <c r="C818" s="6" t="s">
        <v>12</v>
      </c>
      <c r="D818" s="5" t="s">
        <v>16</v>
      </c>
      <c r="E818" s="17">
        <v>234866</v>
      </c>
      <c r="F818" s="18">
        <v>45178.497372673824</v>
      </c>
      <c r="G818" s="18">
        <v>45214</v>
      </c>
      <c r="H818" s="19">
        <v>139700</v>
      </c>
      <c r="I818" s="19">
        <v>139700</v>
      </c>
      <c r="J818" s="4" t="s">
        <v>13</v>
      </c>
      <c r="K818" s="4" t="s">
        <v>14</v>
      </c>
      <c r="L818" s="4" t="s">
        <v>15</v>
      </c>
      <c r="M818" s="17"/>
      <c r="N818" s="17"/>
      <c r="O818" s="27" t="s">
        <v>19</v>
      </c>
    </row>
    <row r="819" spans="1:15" x14ac:dyDescent="0.35">
      <c r="A819" s="17">
        <v>234928</v>
      </c>
      <c r="B819" s="5">
        <v>890306950</v>
      </c>
      <c r="C819" s="6" t="s">
        <v>12</v>
      </c>
      <c r="D819" s="5" t="s">
        <v>16</v>
      </c>
      <c r="E819" s="17">
        <v>234928</v>
      </c>
      <c r="F819" s="18">
        <v>45179.523275451269</v>
      </c>
      <c r="G819" s="18">
        <v>45214</v>
      </c>
      <c r="H819" s="19">
        <v>74800</v>
      </c>
      <c r="I819" s="19">
        <v>74800</v>
      </c>
      <c r="J819" s="4" t="s">
        <v>13</v>
      </c>
      <c r="K819" s="4" t="s">
        <v>14</v>
      </c>
      <c r="L819" s="4" t="s">
        <v>15</v>
      </c>
      <c r="M819" s="17"/>
      <c r="N819" s="17"/>
      <c r="O819" s="27" t="s">
        <v>19</v>
      </c>
    </row>
    <row r="820" spans="1:15" x14ac:dyDescent="0.35">
      <c r="A820" s="17">
        <v>234929</v>
      </c>
      <c r="B820" s="5">
        <v>890306950</v>
      </c>
      <c r="C820" s="6" t="s">
        <v>12</v>
      </c>
      <c r="D820" s="5" t="s">
        <v>16</v>
      </c>
      <c r="E820" s="17">
        <v>234929</v>
      </c>
      <c r="F820" s="18">
        <v>45179.524421284907</v>
      </c>
      <c r="G820" s="18">
        <v>45214</v>
      </c>
      <c r="H820" s="19">
        <v>58700</v>
      </c>
      <c r="I820" s="19">
        <v>54600</v>
      </c>
      <c r="J820" s="4" t="s">
        <v>13</v>
      </c>
      <c r="K820" s="4" t="s">
        <v>14</v>
      </c>
      <c r="L820" s="4" t="s">
        <v>15</v>
      </c>
      <c r="M820" s="17"/>
      <c r="N820" s="17"/>
      <c r="O820" s="27" t="s">
        <v>19</v>
      </c>
    </row>
    <row r="821" spans="1:15" x14ac:dyDescent="0.35">
      <c r="A821" s="17">
        <v>234941</v>
      </c>
      <c r="B821" s="5">
        <v>890306950</v>
      </c>
      <c r="C821" s="6" t="s">
        <v>12</v>
      </c>
      <c r="D821" s="5" t="s">
        <v>16</v>
      </c>
      <c r="E821" s="17">
        <v>234941</v>
      </c>
      <c r="F821" s="18">
        <v>45180.306828703731</v>
      </c>
      <c r="G821" s="18">
        <v>45214</v>
      </c>
      <c r="H821" s="19">
        <v>73400</v>
      </c>
      <c r="I821" s="19">
        <v>73400</v>
      </c>
      <c r="J821" s="4" t="s">
        <v>13</v>
      </c>
      <c r="K821" s="4" t="s">
        <v>14</v>
      </c>
      <c r="L821" s="4" t="s">
        <v>15</v>
      </c>
      <c r="M821" s="17"/>
      <c r="N821" s="17"/>
      <c r="O821" s="27" t="s">
        <v>19</v>
      </c>
    </row>
    <row r="822" spans="1:15" x14ac:dyDescent="0.35">
      <c r="A822" s="17">
        <v>234950</v>
      </c>
      <c r="B822" s="5">
        <v>890306950</v>
      </c>
      <c r="C822" s="6" t="s">
        <v>12</v>
      </c>
      <c r="D822" s="5" t="s">
        <v>16</v>
      </c>
      <c r="E822" s="17">
        <v>234950</v>
      </c>
      <c r="F822" s="18">
        <v>45180.339085648302</v>
      </c>
      <c r="G822" s="18">
        <v>45214</v>
      </c>
      <c r="H822" s="19">
        <v>297600</v>
      </c>
      <c r="I822" s="19">
        <v>297600</v>
      </c>
      <c r="J822" s="4" t="s">
        <v>13</v>
      </c>
      <c r="K822" s="4" t="s">
        <v>14</v>
      </c>
      <c r="L822" s="4" t="s">
        <v>15</v>
      </c>
      <c r="M822" s="17"/>
      <c r="N822" s="17"/>
      <c r="O822" s="27" t="s">
        <v>19</v>
      </c>
    </row>
    <row r="823" spans="1:15" x14ac:dyDescent="0.35">
      <c r="A823" s="17">
        <v>234967</v>
      </c>
      <c r="B823" s="5">
        <v>890306950</v>
      </c>
      <c r="C823" s="6" t="s">
        <v>12</v>
      </c>
      <c r="D823" s="5" t="s">
        <v>16</v>
      </c>
      <c r="E823" s="17">
        <v>234967</v>
      </c>
      <c r="F823" s="18">
        <v>45180.363460648339</v>
      </c>
      <c r="G823" s="18">
        <v>45214</v>
      </c>
      <c r="H823" s="19">
        <v>177000</v>
      </c>
      <c r="I823" s="19">
        <v>177000</v>
      </c>
      <c r="J823" s="4" t="s">
        <v>13</v>
      </c>
      <c r="K823" s="4" t="s">
        <v>14</v>
      </c>
      <c r="L823" s="4" t="s">
        <v>15</v>
      </c>
      <c r="M823" s="17"/>
      <c r="N823" s="17"/>
      <c r="O823" s="27" t="s">
        <v>19</v>
      </c>
    </row>
    <row r="824" spans="1:15" x14ac:dyDescent="0.35">
      <c r="A824" s="17">
        <v>234981</v>
      </c>
      <c r="B824" s="5">
        <v>890306950</v>
      </c>
      <c r="C824" s="6" t="s">
        <v>12</v>
      </c>
      <c r="D824" s="5" t="s">
        <v>16</v>
      </c>
      <c r="E824" s="17">
        <v>234981</v>
      </c>
      <c r="F824" s="18">
        <v>45180.377372685354</v>
      </c>
      <c r="G824" s="18">
        <v>45214</v>
      </c>
      <c r="H824" s="19">
        <v>148100</v>
      </c>
      <c r="I824" s="19">
        <v>148100</v>
      </c>
      <c r="J824" s="4" t="s">
        <v>13</v>
      </c>
      <c r="K824" s="4" t="s">
        <v>14</v>
      </c>
      <c r="L824" s="4" t="s">
        <v>15</v>
      </c>
      <c r="M824" s="17"/>
      <c r="N824" s="17"/>
      <c r="O824" s="27" t="s">
        <v>19</v>
      </c>
    </row>
    <row r="825" spans="1:15" x14ac:dyDescent="0.35">
      <c r="A825" s="17">
        <v>234991</v>
      </c>
      <c r="B825" s="5">
        <v>890306950</v>
      </c>
      <c r="C825" s="6" t="s">
        <v>12</v>
      </c>
      <c r="D825" s="5" t="s">
        <v>16</v>
      </c>
      <c r="E825" s="17">
        <v>234991</v>
      </c>
      <c r="F825" s="18">
        <v>45180.392708321568</v>
      </c>
      <c r="G825" s="18">
        <v>45214</v>
      </c>
      <c r="H825" s="19">
        <v>221000</v>
      </c>
      <c r="I825" s="19">
        <v>221000</v>
      </c>
      <c r="J825" s="4" t="s">
        <v>13</v>
      </c>
      <c r="K825" s="4" t="s">
        <v>14</v>
      </c>
      <c r="L825" s="4" t="s">
        <v>15</v>
      </c>
      <c r="M825" s="17"/>
      <c r="N825" s="17"/>
      <c r="O825" s="27" t="s">
        <v>19</v>
      </c>
    </row>
    <row r="826" spans="1:15" x14ac:dyDescent="0.35">
      <c r="A826" s="17">
        <v>235015</v>
      </c>
      <c r="B826" s="5">
        <v>890306950</v>
      </c>
      <c r="C826" s="6" t="s">
        <v>12</v>
      </c>
      <c r="D826" s="5" t="s">
        <v>16</v>
      </c>
      <c r="E826" s="17">
        <v>235015</v>
      </c>
      <c r="F826" s="18">
        <v>45180.412187488284</v>
      </c>
      <c r="G826" s="18">
        <v>45214</v>
      </c>
      <c r="H826" s="19">
        <v>88800</v>
      </c>
      <c r="I826" s="19">
        <v>88800</v>
      </c>
      <c r="J826" s="4" t="s">
        <v>13</v>
      </c>
      <c r="K826" s="4" t="s">
        <v>14</v>
      </c>
      <c r="L826" s="4" t="s">
        <v>15</v>
      </c>
      <c r="M826" s="17"/>
      <c r="N826" s="17"/>
      <c r="O826" s="27" t="s">
        <v>19</v>
      </c>
    </row>
    <row r="827" spans="1:15" x14ac:dyDescent="0.35">
      <c r="A827" s="17">
        <v>235017</v>
      </c>
      <c r="B827" s="5">
        <v>890306950</v>
      </c>
      <c r="C827" s="6" t="s">
        <v>12</v>
      </c>
      <c r="D827" s="5" t="s">
        <v>16</v>
      </c>
      <c r="E827" s="17">
        <v>235017</v>
      </c>
      <c r="F827" s="18">
        <v>45180.416990729049</v>
      </c>
      <c r="G827" s="18">
        <v>45214</v>
      </c>
      <c r="H827" s="19">
        <v>99800</v>
      </c>
      <c r="I827" s="19">
        <v>99800</v>
      </c>
      <c r="J827" s="4" t="s">
        <v>13</v>
      </c>
      <c r="K827" s="4" t="s">
        <v>14</v>
      </c>
      <c r="L827" s="4" t="s">
        <v>15</v>
      </c>
      <c r="M827" s="17"/>
      <c r="N827" s="17"/>
      <c r="O827" s="27" t="s">
        <v>19</v>
      </c>
    </row>
    <row r="828" spans="1:15" x14ac:dyDescent="0.35">
      <c r="A828" s="17">
        <v>235043</v>
      </c>
      <c r="B828" s="5">
        <v>890306950</v>
      </c>
      <c r="C828" s="6" t="s">
        <v>12</v>
      </c>
      <c r="D828" s="5" t="s">
        <v>16</v>
      </c>
      <c r="E828" s="17">
        <v>235043</v>
      </c>
      <c r="F828" s="18">
        <v>45180.45041665528</v>
      </c>
      <c r="G828" s="18">
        <v>45214</v>
      </c>
      <c r="H828" s="19">
        <v>58700</v>
      </c>
      <c r="I828" s="19">
        <v>54600</v>
      </c>
      <c r="J828" s="4" t="s">
        <v>13</v>
      </c>
      <c r="K828" s="4" t="s">
        <v>14</v>
      </c>
      <c r="L828" s="4" t="s">
        <v>15</v>
      </c>
      <c r="M828" s="17"/>
      <c r="N828" s="17"/>
      <c r="O828" s="27" t="s">
        <v>19</v>
      </c>
    </row>
    <row r="829" spans="1:15" x14ac:dyDescent="0.35">
      <c r="A829" s="17">
        <v>235159</v>
      </c>
      <c r="B829" s="5">
        <v>890306950</v>
      </c>
      <c r="C829" s="6" t="s">
        <v>12</v>
      </c>
      <c r="D829" s="5" t="s">
        <v>16</v>
      </c>
      <c r="E829" s="17">
        <v>235159</v>
      </c>
      <c r="F829" s="18">
        <v>45180.625868043862</v>
      </c>
      <c r="G829" s="18">
        <v>45214</v>
      </c>
      <c r="H829" s="19">
        <v>58700</v>
      </c>
      <c r="I829" s="19">
        <v>42300</v>
      </c>
      <c r="J829" s="4" t="s">
        <v>13</v>
      </c>
      <c r="K829" s="4" t="s">
        <v>14</v>
      </c>
      <c r="L829" s="4" t="s">
        <v>15</v>
      </c>
      <c r="M829" s="17"/>
      <c r="N829" s="17"/>
      <c r="O829" s="27" t="s">
        <v>19</v>
      </c>
    </row>
    <row r="830" spans="1:15" x14ac:dyDescent="0.35">
      <c r="A830" s="17">
        <v>235209</v>
      </c>
      <c r="B830" s="5">
        <v>890306950</v>
      </c>
      <c r="C830" s="6" t="s">
        <v>12</v>
      </c>
      <c r="D830" s="5" t="s">
        <v>16</v>
      </c>
      <c r="E830" s="17">
        <v>235209</v>
      </c>
      <c r="F830" s="18">
        <v>45180.699259259272</v>
      </c>
      <c r="G830" s="18">
        <v>45214</v>
      </c>
      <c r="H830" s="19">
        <v>187000</v>
      </c>
      <c r="I830" s="19">
        <v>187000</v>
      </c>
      <c r="J830" s="4" t="s">
        <v>13</v>
      </c>
      <c r="K830" s="4" t="s">
        <v>14</v>
      </c>
      <c r="L830" s="4" t="s">
        <v>15</v>
      </c>
      <c r="M830" s="17"/>
      <c r="N830" s="17"/>
      <c r="O830" s="27" t="s">
        <v>19</v>
      </c>
    </row>
    <row r="831" spans="1:15" x14ac:dyDescent="0.35">
      <c r="A831" s="17">
        <v>235214</v>
      </c>
      <c r="B831" s="5">
        <v>890306950</v>
      </c>
      <c r="C831" s="6" t="s">
        <v>12</v>
      </c>
      <c r="D831" s="5" t="s">
        <v>16</v>
      </c>
      <c r="E831" s="17">
        <v>235214</v>
      </c>
      <c r="F831" s="18">
        <v>45180.701770821586</v>
      </c>
      <c r="G831" s="18">
        <v>45214</v>
      </c>
      <c r="H831" s="19">
        <v>108400</v>
      </c>
      <c r="I831" s="19">
        <v>108400</v>
      </c>
      <c r="J831" s="4" t="s">
        <v>13</v>
      </c>
      <c r="K831" s="4" t="s">
        <v>14</v>
      </c>
      <c r="L831" s="4" t="s">
        <v>15</v>
      </c>
      <c r="M831" s="17"/>
      <c r="N831" s="17"/>
      <c r="O831" s="27" t="s">
        <v>19</v>
      </c>
    </row>
    <row r="832" spans="1:15" x14ac:dyDescent="0.35">
      <c r="A832" s="17">
        <v>235219</v>
      </c>
      <c r="B832" s="5">
        <v>890306950</v>
      </c>
      <c r="C832" s="6" t="s">
        <v>12</v>
      </c>
      <c r="D832" s="5" t="s">
        <v>16</v>
      </c>
      <c r="E832" s="17">
        <v>235219</v>
      </c>
      <c r="F832" s="18">
        <v>45180.705972210504</v>
      </c>
      <c r="G832" s="18">
        <v>45214</v>
      </c>
      <c r="H832" s="19">
        <v>150600</v>
      </c>
      <c r="I832" s="19">
        <v>150600</v>
      </c>
      <c r="J832" s="4" t="s">
        <v>13</v>
      </c>
      <c r="K832" s="4" t="s">
        <v>14</v>
      </c>
      <c r="L832" s="4" t="s">
        <v>15</v>
      </c>
      <c r="M832" s="17"/>
      <c r="N832" s="17"/>
      <c r="O832" s="27" t="s">
        <v>19</v>
      </c>
    </row>
    <row r="833" spans="1:15" x14ac:dyDescent="0.35">
      <c r="A833" s="17">
        <v>235249</v>
      </c>
      <c r="B833" s="5">
        <v>890306950</v>
      </c>
      <c r="C833" s="6" t="s">
        <v>12</v>
      </c>
      <c r="D833" s="5" t="s">
        <v>16</v>
      </c>
      <c r="E833" s="17">
        <v>235249</v>
      </c>
      <c r="F833" s="18">
        <v>45181.327291654889</v>
      </c>
      <c r="G833" s="18">
        <v>45214</v>
      </c>
      <c r="H833" s="19">
        <v>134500</v>
      </c>
      <c r="I833" s="19">
        <v>134500</v>
      </c>
      <c r="J833" s="4" t="s">
        <v>13</v>
      </c>
      <c r="K833" s="4" t="s">
        <v>14</v>
      </c>
      <c r="L833" s="4" t="s">
        <v>15</v>
      </c>
      <c r="M833" s="17"/>
      <c r="N833" s="17"/>
      <c r="O833" s="27" t="s">
        <v>19</v>
      </c>
    </row>
    <row r="834" spans="1:15" x14ac:dyDescent="0.35">
      <c r="A834" s="17">
        <v>235290</v>
      </c>
      <c r="B834" s="5">
        <v>890306950</v>
      </c>
      <c r="C834" s="6" t="s">
        <v>12</v>
      </c>
      <c r="D834" s="5" t="s">
        <v>16</v>
      </c>
      <c r="E834" s="17">
        <v>235290</v>
      </c>
      <c r="F834" s="18">
        <v>45181.37810184015</v>
      </c>
      <c r="G834" s="18">
        <v>45214</v>
      </c>
      <c r="H834" s="19">
        <v>267700</v>
      </c>
      <c r="I834" s="19">
        <v>267700</v>
      </c>
      <c r="J834" s="4" t="s">
        <v>13</v>
      </c>
      <c r="K834" s="4" t="s">
        <v>14</v>
      </c>
      <c r="L834" s="4" t="s">
        <v>15</v>
      </c>
      <c r="M834" s="17"/>
      <c r="N834" s="17"/>
      <c r="O834" s="27" t="s">
        <v>19</v>
      </c>
    </row>
    <row r="835" spans="1:15" x14ac:dyDescent="0.35">
      <c r="A835" s="17">
        <v>235300</v>
      </c>
      <c r="B835" s="5">
        <v>890306950</v>
      </c>
      <c r="C835" s="6" t="s">
        <v>12</v>
      </c>
      <c r="D835" s="5" t="s">
        <v>16</v>
      </c>
      <c r="E835" s="17">
        <v>235300</v>
      </c>
      <c r="F835" s="18">
        <v>45181.385891203769</v>
      </c>
      <c r="G835" s="18">
        <v>45214</v>
      </c>
      <c r="H835" s="19">
        <v>231300</v>
      </c>
      <c r="I835" s="19">
        <v>231300</v>
      </c>
      <c r="J835" s="4" t="s">
        <v>13</v>
      </c>
      <c r="K835" s="4" t="s">
        <v>14</v>
      </c>
      <c r="L835" s="4" t="s">
        <v>15</v>
      </c>
      <c r="M835" s="17"/>
      <c r="N835" s="17"/>
      <c r="O835" s="27" t="s">
        <v>19</v>
      </c>
    </row>
    <row r="836" spans="1:15" x14ac:dyDescent="0.35">
      <c r="A836" s="17">
        <v>235308</v>
      </c>
      <c r="B836" s="5">
        <v>890306950</v>
      </c>
      <c r="C836" s="6" t="s">
        <v>12</v>
      </c>
      <c r="D836" s="5" t="s">
        <v>16</v>
      </c>
      <c r="E836" s="17">
        <v>235308</v>
      </c>
      <c r="F836" s="18">
        <v>45181.389537025243</v>
      </c>
      <c r="G836" s="18">
        <v>45214</v>
      </c>
      <c r="H836" s="19">
        <v>179600</v>
      </c>
      <c r="I836" s="19">
        <v>179600</v>
      </c>
      <c r="J836" s="4" t="s">
        <v>13</v>
      </c>
      <c r="K836" s="4" t="s">
        <v>14</v>
      </c>
      <c r="L836" s="4" t="s">
        <v>15</v>
      </c>
      <c r="M836" s="17"/>
      <c r="N836" s="17"/>
      <c r="O836" s="27" t="s">
        <v>19</v>
      </c>
    </row>
    <row r="837" spans="1:15" x14ac:dyDescent="0.35">
      <c r="A837" s="17">
        <v>235575</v>
      </c>
      <c r="B837" s="5">
        <v>890306950</v>
      </c>
      <c r="C837" s="6" t="s">
        <v>12</v>
      </c>
      <c r="D837" s="5" t="s">
        <v>16</v>
      </c>
      <c r="E837" s="17">
        <v>235575</v>
      </c>
      <c r="F837" s="18">
        <v>45181.668750000186</v>
      </c>
      <c r="G837" s="18">
        <v>45214</v>
      </c>
      <c r="H837" s="19">
        <v>97400</v>
      </c>
      <c r="I837" s="19">
        <v>97400</v>
      </c>
      <c r="J837" s="4" t="s">
        <v>13</v>
      </c>
      <c r="K837" s="4" t="s">
        <v>14</v>
      </c>
      <c r="L837" s="4" t="s">
        <v>15</v>
      </c>
      <c r="M837" s="17"/>
      <c r="N837" s="17"/>
      <c r="O837" s="27" t="s">
        <v>19</v>
      </c>
    </row>
    <row r="838" spans="1:15" x14ac:dyDescent="0.35">
      <c r="A838" s="17">
        <v>235630</v>
      </c>
      <c r="B838" s="5">
        <v>890306950</v>
      </c>
      <c r="C838" s="6" t="s">
        <v>12</v>
      </c>
      <c r="D838" s="5" t="s">
        <v>16</v>
      </c>
      <c r="E838" s="17">
        <v>235630</v>
      </c>
      <c r="F838" s="18">
        <v>45182.345474525355</v>
      </c>
      <c r="G838" s="18">
        <v>45214</v>
      </c>
      <c r="H838" s="19">
        <v>188087</v>
      </c>
      <c r="I838" s="19">
        <v>188087</v>
      </c>
      <c r="J838" s="4" t="s">
        <v>13</v>
      </c>
      <c r="K838" s="4" t="s">
        <v>14</v>
      </c>
      <c r="L838" s="4" t="s">
        <v>15</v>
      </c>
      <c r="M838" s="17"/>
      <c r="N838" s="17"/>
      <c r="O838" s="27" t="s">
        <v>19</v>
      </c>
    </row>
    <row r="839" spans="1:15" x14ac:dyDescent="0.35">
      <c r="A839" s="17">
        <v>235639</v>
      </c>
      <c r="B839" s="5">
        <v>890306950</v>
      </c>
      <c r="C839" s="6" t="s">
        <v>12</v>
      </c>
      <c r="D839" s="5" t="s">
        <v>16</v>
      </c>
      <c r="E839" s="17">
        <v>235639</v>
      </c>
      <c r="F839" s="18">
        <v>45182.361886562314</v>
      </c>
      <c r="G839" s="18">
        <v>45214</v>
      </c>
      <c r="H839" s="19">
        <v>110600</v>
      </c>
      <c r="I839" s="19">
        <v>110600</v>
      </c>
      <c r="J839" s="4" t="s">
        <v>13</v>
      </c>
      <c r="K839" s="4" t="s">
        <v>14</v>
      </c>
      <c r="L839" s="4" t="s">
        <v>15</v>
      </c>
      <c r="M839" s="17"/>
      <c r="N839" s="17"/>
      <c r="O839" s="27" t="s">
        <v>19</v>
      </c>
    </row>
    <row r="840" spans="1:15" x14ac:dyDescent="0.35">
      <c r="A840" s="17">
        <v>235640</v>
      </c>
      <c r="B840" s="5">
        <v>890306950</v>
      </c>
      <c r="C840" s="6" t="s">
        <v>12</v>
      </c>
      <c r="D840" s="5" t="s">
        <v>16</v>
      </c>
      <c r="E840" s="17">
        <v>235640</v>
      </c>
      <c r="F840" s="18">
        <v>45182.366180543788</v>
      </c>
      <c r="G840" s="18">
        <v>45214</v>
      </c>
      <c r="H840" s="19">
        <v>245500</v>
      </c>
      <c r="I840" s="19">
        <v>245500</v>
      </c>
      <c r="J840" s="4" t="s">
        <v>13</v>
      </c>
      <c r="K840" s="4" t="s">
        <v>14</v>
      </c>
      <c r="L840" s="4" t="s">
        <v>15</v>
      </c>
      <c r="M840" s="17"/>
      <c r="N840" s="17"/>
      <c r="O840" s="27" t="s">
        <v>19</v>
      </c>
    </row>
    <row r="841" spans="1:15" x14ac:dyDescent="0.35">
      <c r="A841" s="17">
        <v>235641</v>
      </c>
      <c r="B841" s="5">
        <v>890306950</v>
      </c>
      <c r="C841" s="6" t="s">
        <v>12</v>
      </c>
      <c r="D841" s="5" t="s">
        <v>16</v>
      </c>
      <c r="E841" s="17">
        <v>235641</v>
      </c>
      <c r="F841" s="18">
        <v>45182.367696759291</v>
      </c>
      <c r="G841" s="18">
        <v>45214</v>
      </c>
      <c r="H841" s="19">
        <v>73400</v>
      </c>
      <c r="I841" s="19">
        <v>73400</v>
      </c>
      <c r="J841" s="4" t="s">
        <v>13</v>
      </c>
      <c r="K841" s="4" t="s">
        <v>14</v>
      </c>
      <c r="L841" s="4" t="s">
        <v>15</v>
      </c>
      <c r="M841" s="17"/>
      <c r="N841" s="17"/>
      <c r="O841" s="27" t="s">
        <v>19</v>
      </c>
    </row>
    <row r="842" spans="1:15" x14ac:dyDescent="0.35">
      <c r="A842" s="17">
        <v>235643</v>
      </c>
      <c r="B842" s="5">
        <v>890306950</v>
      </c>
      <c r="C842" s="6" t="s">
        <v>12</v>
      </c>
      <c r="D842" s="5" t="s">
        <v>16</v>
      </c>
      <c r="E842" s="17">
        <v>235643</v>
      </c>
      <c r="F842" s="18">
        <v>45182.370162037201</v>
      </c>
      <c r="G842" s="18">
        <v>45214</v>
      </c>
      <c r="H842" s="19">
        <v>73400</v>
      </c>
      <c r="I842" s="19">
        <v>73400</v>
      </c>
      <c r="J842" s="4" t="s">
        <v>13</v>
      </c>
      <c r="K842" s="4" t="s">
        <v>14</v>
      </c>
      <c r="L842" s="4" t="s">
        <v>15</v>
      </c>
      <c r="M842" s="17"/>
      <c r="N842" s="17"/>
      <c r="O842" s="27" t="s">
        <v>19</v>
      </c>
    </row>
    <row r="843" spans="1:15" x14ac:dyDescent="0.35">
      <c r="A843" s="17">
        <v>235654</v>
      </c>
      <c r="B843" s="5">
        <v>890306950</v>
      </c>
      <c r="C843" s="6" t="s">
        <v>12</v>
      </c>
      <c r="D843" s="5" t="s">
        <v>16</v>
      </c>
      <c r="E843" s="17">
        <v>235654</v>
      </c>
      <c r="F843" s="18">
        <v>45182.387847222388</v>
      </c>
      <c r="G843" s="18">
        <v>45214</v>
      </c>
      <c r="H843" s="19">
        <v>88200</v>
      </c>
      <c r="I843" s="19">
        <v>88200</v>
      </c>
      <c r="J843" s="4" t="s">
        <v>13</v>
      </c>
      <c r="K843" s="4" t="s">
        <v>14</v>
      </c>
      <c r="L843" s="4" t="s">
        <v>15</v>
      </c>
      <c r="M843" s="17"/>
      <c r="N843" s="17"/>
      <c r="O843" s="27" t="s">
        <v>19</v>
      </c>
    </row>
    <row r="844" spans="1:15" x14ac:dyDescent="0.35">
      <c r="A844" s="17">
        <v>235733</v>
      </c>
      <c r="B844" s="5">
        <v>890306950</v>
      </c>
      <c r="C844" s="6" t="s">
        <v>12</v>
      </c>
      <c r="D844" s="5" t="s">
        <v>16</v>
      </c>
      <c r="E844" s="17">
        <v>235733</v>
      </c>
      <c r="F844" s="18">
        <v>45182.46582175931</v>
      </c>
      <c r="G844" s="18">
        <v>45214</v>
      </c>
      <c r="H844" s="19">
        <v>138800</v>
      </c>
      <c r="I844" s="19">
        <v>138800</v>
      </c>
      <c r="J844" s="4" t="s">
        <v>13</v>
      </c>
      <c r="K844" s="4" t="s">
        <v>14</v>
      </c>
      <c r="L844" s="4" t="s">
        <v>15</v>
      </c>
      <c r="M844" s="17"/>
      <c r="N844" s="17"/>
      <c r="O844" s="27" t="s">
        <v>19</v>
      </c>
    </row>
    <row r="845" spans="1:15" x14ac:dyDescent="0.35">
      <c r="A845" s="17">
        <v>235763</v>
      </c>
      <c r="B845" s="5">
        <v>890306950</v>
      </c>
      <c r="C845" s="6" t="s">
        <v>12</v>
      </c>
      <c r="D845" s="5" t="s">
        <v>16</v>
      </c>
      <c r="E845" s="17">
        <v>235763</v>
      </c>
      <c r="F845" s="18">
        <v>45182.487986099441</v>
      </c>
      <c r="G845" s="18">
        <v>45214</v>
      </c>
      <c r="H845" s="19">
        <v>120200</v>
      </c>
      <c r="I845" s="19">
        <v>120200</v>
      </c>
      <c r="J845" s="4" t="s">
        <v>13</v>
      </c>
      <c r="K845" s="4" t="s">
        <v>14</v>
      </c>
      <c r="L845" s="4" t="s">
        <v>15</v>
      </c>
      <c r="M845" s="17"/>
      <c r="N845" s="17"/>
      <c r="O845" s="27" t="s">
        <v>19</v>
      </c>
    </row>
    <row r="846" spans="1:15" x14ac:dyDescent="0.35">
      <c r="A846" s="17">
        <v>235772</v>
      </c>
      <c r="B846" s="5">
        <v>890306950</v>
      </c>
      <c r="C846" s="6" t="s">
        <v>12</v>
      </c>
      <c r="D846" s="5" t="s">
        <v>16</v>
      </c>
      <c r="E846" s="17">
        <v>235772</v>
      </c>
      <c r="F846" s="18">
        <v>45182.498321747873</v>
      </c>
      <c r="G846" s="18">
        <v>45214</v>
      </c>
      <c r="H846" s="19">
        <v>99800</v>
      </c>
      <c r="I846" s="19">
        <v>99800</v>
      </c>
      <c r="J846" s="4" t="s">
        <v>13</v>
      </c>
      <c r="K846" s="4" t="s">
        <v>14</v>
      </c>
      <c r="L846" s="4" t="s">
        <v>15</v>
      </c>
      <c r="M846" s="17"/>
      <c r="N846" s="17"/>
      <c r="O846" s="27" t="s">
        <v>19</v>
      </c>
    </row>
    <row r="847" spans="1:15" x14ac:dyDescent="0.35">
      <c r="A847" s="17">
        <v>235774</v>
      </c>
      <c r="B847" s="5">
        <v>890306950</v>
      </c>
      <c r="C847" s="6" t="s">
        <v>12</v>
      </c>
      <c r="D847" s="5" t="s">
        <v>16</v>
      </c>
      <c r="E847" s="17">
        <v>235774</v>
      </c>
      <c r="F847" s="18">
        <v>45182.500543969683</v>
      </c>
      <c r="G847" s="18">
        <v>45214</v>
      </c>
      <c r="H847" s="19">
        <v>277700</v>
      </c>
      <c r="I847" s="19">
        <v>277700</v>
      </c>
      <c r="J847" s="4" t="s">
        <v>13</v>
      </c>
      <c r="K847" s="4" t="s">
        <v>14</v>
      </c>
      <c r="L847" s="4" t="s">
        <v>15</v>
      </c>
      <c r="M847" s="17"/>
      <c r="N847" s="17"/>
      <c r="O847" s="27" t="s">
        <v>19</v>
      </c>
    </row>
    <row r="848" spans="1:15" x14ac:dyDescent="0.35">
      <c r="A848" s="17">
        <v>235778</v>
      </c>
      <c r="B848" s="5">
        <v>890306950</v>
      </c>
      <c r="C848" s="6" t="s">
        <v>12</v>
      </c>
      <c r="D848" s="5" t="s">
        <v>16</v>
      </c>
      <c r="E848" s="17">
        <v>235778</v>
      </c>
      <c r="F848" s="18">
        <v>45182.505428228993</v>
      </c>
      <c r="G848" s="18">
        <v>45214</v>
      </c>
      <c r="H848" s="19">
        <v>137400</v>
      </c>
      <c r="I848" s="19">
        <v>137400</v>
      </c>
      <c r="J848" s="4" t="s">
        <v>13</v>
      </c>
      <c r="K848" s="4" t="s">
        <v>14</v>
      </c>
      <c r="L848" s="4" t="s">
        <v>15</v>
      </c>
      <c r="M848" s="17"/>
      <c r="N848" s="17"/>
      <c r="O848" s="27" t="s">
        <v>19</v>
      </c>
    </row>
    <row r="849" spans="1:15" x14ac:dyDescent="0.35">
      <c r="A849" s="17">
        <v>235786</v>
      </c>
      <c r="B849" s="5">
        <v>890306950</v>
      </c>
      <c r="C849" s="6" t="s">
        <v>12</v>
      </c>
      <c r="D849" s="5" t="s">
        <v>16</v>
      </c>
      <c r="E849" s="17">
        <v>235786</v>
      </c>
      <c r="F849" s="18">
        <v>45182.527870370541</v>
      </c>
      <c r="G849" s="18">
        <v>45214</v>
      </c>
      <c r="H849" s="19">
        <v>180900</v>
      </c>
      <c r="I849" s="19">
        <v>180900</v>
      </c>
      <c r="J849" s="4" t="s">
        <v>13</v>
      </c>
      <c r="K849" s="4" t="s">
        <v>14</v>
      </c>
      <c r="L849" s="4" t="s">
        <v>15</v>
      </c>
      <c r="M849" s="17"/>
      <c r="N849" s="17"/>
      <c r="O849" s="27" t="s">
        <v>19</v>
      </c>
    </row>
    <row r="850" spans="1:15" x14ac:dyDescent="0.35">
      <c r="A850" s="17">
        <v>235812</v>
      </c>
      <c r="B850" s="5">
        <v>890306950</v>
      </c>
      <c r="C850" s="6" t="s">
        <v>12</v>
      </c>
      <c r="D850" s="5" t="s">
        <v>16</v>
      </c>
      <c r="E850" s="17">
        <v>235812</v>
      </c>
      <c r="F850" s="18">
        <v>45182.607106481679</v>
      </c>
      <c r="G850" s="18">
        <v>45214</v>
      </c>
      <c r="H850" s="19">
        <v>73400</v>
      </c>
      <c r="I850" s="19">
        <v>73400</v>
      </c>
      <c r="J850" s="4" t="s">
        <v>13</v>
      </c>
      <c r="K850" s="4" t="s">
        <v>14</v>
      </c>
      <c r="L850" s="4" t="s">
        <v>15</v>
      </c>
      <c r="M850" s="17"/>
      <c r="N850" s="17"/>
      <c r="O850" s="27" t="s">
        <v>19</v>
      </c>
    </row>
    <row r="851" spans="1:15" x14ac:dyDescent="0.35">
      <c r="A851" s="17">
        <v>235816</v>
      </c>
      <c r="B851" s="5">
        <v>890306950</v>
      </c>
      <c r="C851" s="6" t="s">
        <v>12</v>
      </c>
      <c r="D851" s="5" t="s">
        <v>16</v>
      </c>
      <c r="E851" s="17">
        <v>235816</v>
      </c>
      <c r="F851" s="18">
        <v>45182.610821759328</v>
      </c>
      <c r="G851" s="18">
        <v>45214</v>
      </c>
      <c r="H851" s="19">
        <v>77700</v>
      </c>
      <c r="I851" s="19">
        <v>77700</v>
      </c>
      <c r="J851" s="4" t="s">
        <v>13</v>
      </c>
      <c r="K851" s="4" t="s">
        <v>14</v>
      </c>
      <c r="L851" s="4" t="s">
        <v>15</v>
      </c>
      <c r="M851" s="17"/>
      <c r="N851" s="17"/>
      <c r="O851" s="27" t="s">
        <v>19</v>
      </c>
    </row>
    <row r="852" spans="1:15" x14ac:dyDescent="0.35">
      <c r="A852" s="17">
        <v>235820</v>
      </c>
      <c r="B852" s="5">
        <v>890306950</v>
      </c>
      <c r="C852" s="6" t="s">
        <v>12</v>
      </c>
      <c r="D852" s="5" t="s">
        <v>16</v>
      </c>
      <c r="E852" s="17">
        <v>235820</v>
      </c>
      <c r="F852" s="18">
        <v>45182.616574074142</v>
      </c>
      <c r="G852" s="18">
        <v>45214</v>
      </c>
      <c r="H852" s="19">
        <v>103900</v>
      </c>
      <c r="I852" s="19">
        <v>103900</v>
      </c>
      <c r="J852" s="4" t="s">
        <v>13</v>
      </c>
      <c r="K852" s="4" t="s">
        <v>14</v>
      </c>
      <c r="L852" s="4" t="s">
        <v>15</v>
      </c>
      <c r="M852" s="17"/>
      <c r="N852" s="17"/>
      <c r="O852" s="27" t="s">
        <v>19</v>
      </c>
    </row>
    <row r="853" spans="1:15" x14ac:dyDescent="0.35">
      <c r="A853" s="17">
        <v>235827</v>
      </c>
      <c r="B853" s="5">
        <v>890306950</v>
      </c>
      <c r="C853" s="6" t="s">
        <v>12</v>
      </c>
      <c r="D853" s="5" t="s">
        <v>16</v>
      </c>
      <c r="E853" s="17">
        <v>235827</v>
      </c>
      <c r="F853" s="18">
        <v>45182.623530092649</v>
      </c>
      <c r="G853" s="18">
        <v>45214</v>
      </c>
      <c r="H853" s="19">
        <v>136600</v>
      </c>
      <c r="I853" s="19">
        <v>136600</v>
      </c>
      <c r="J853" s="4" t="s">
        <v>13</v>
      </c>
      <c r="K853" s="4" t="s">
        <v>14</v>
      </c>
      <c r="L853" s="4" t="s">
        <v>15</v>
      </c>
      <c r="M853" s="17"/>
      <c r="N853" s="17"/>
      <c r="O853" s="27" t="s">
        <v>19</v>
      </c>
    </row>
    <row r="854" spans="1:15" x14ac:dyDescent="0.35">
      <c r="A854" s="17">
        <v>235830</v>
      </c>
      <c r="B854" s="5">
        <v>890306950</v>
      </c>
      <c r="C854" s="6" t="s">
        <v>12</v>
      </c>
      <c r="D854" s="5" t="s">
        <v>16</v>
      </c>
      <c r="E854" s="17">
        <v>235830</v>
      </c>
      <c r="F854" s="18">
        <v>45182.631157407537</v>
      </c>
      <c r="G854" s="18">
        <v>45214</v>
      </c>
      <c r="H854" s="19">
        <v>158000</v>
      </c>
      <c r="I854" s="19">
        <v>158000</v>
      </c>
      <c r="J854" s="4" t="s">
        <v>13</v>
      </c>
      <c r="K854" s="4" t="s">
        <v>14</v>
      </c>
      <c r="L854" s="4" t="s">
        <v>15</v>
      </c>
      <c r="M854" s="17"/>
      <c r="N854" s="17"/>
      <c r="O854" s="27" t="s">
        <v>19</v>
      </c>
    </row>
    <row r="855" spans="1:15" x14ac:dyDescent="0.35">
      <c r="A855" s="17">
        <v>235834</v>
      </c>
      <c r="B855" s="5">
        <v>890306950</v>
      </c>
      <c r="C855" s="6" t="s">
        <v>12</v>
      </c>
      <c r="D855" s="5" t="s">
        <v>16</v>
      </c>
      <c r="E855" s="17">
        <v>235834</v>
      </c>
      <c r="F855" s="18">
        <v>45182.637268518563</v>
      </c>
      <c r="G855" s="18">
        <v>45214</v>
      </c>
      <c r="H855" s="19">
        <v>298400</v>
      </c>
      <c r="I855" s="19">
        <v>298400</v>
      </c>
      <c r="J855" s="4" t="s">
        <v>13</v>
      </c>
      <c r="K855" s="4" t="s">
        <v>14</v>
      </c>
      <c r="L855" s="4" t="s">
        <v>15</v>
      </c>
      <c r="M855" s="17"/>
      <c r="N855" s="17"/>
      <c r="O855" s="27" t="s">
        <v>19</v>
      </c>
    </row>
    <row r="856" spans="1:15" x14ac:dyDescent="0.35">
      <c r="A856" s="17">
        <v>235843</v>
      </c>
      <c r="B856" s="5">
        <v>890306950</v>
      </c>
      <c r="C856" s="6" t="s">
        <v>12</v>
      </c>
      <c r="D856" s="5" t="s">
        <v>16</v>
      </c>
      <c r="E856" s="17">
        <v>235843</v>
      </c>
      <c r="F856" s="18">
        <v>45182.659097210504</v>
      </c>
      <c r="G856" s="18">
        <v>45214</v>
      </c>
      <c r="H856" s="19">
        <v>225600</v>
      </c>
      <c r="I856" s="19">
        <v>225600</v>
      </c>
      <c r="J856" s="4" t="s">
        <v>13</v>
      </c>
      <c r="K856" s="4" t="s">
        <v>14</v>
      </c>
      <c r="L856" s="4" t="s">
        <v>15</v>
      </c>
      <c r="M856" s="17"/>
      <c r="N856" s="17"/>
      <c r="O856" s="27" t="s">
        <v>19</v>
      </c>
    </row>
    <row r="857" spans="1:15" x14ac:dyDescent="0.35">
      <c r="A857" s="17">
        <v>235857</v>
      </c>
      <c r="B857" s="5">
        <v>890306950</v>
      </c>
      <c r="C857" s="6" t="s">
        <v>12</v>
      </c>
      <c r="D857" s="5" t="s">
        <v>16</v>
      </c>
      <c r="E857" s="17">
        <v>235857</v>
      </c>
      <c r="F857" s="18">
        <v>45182.67497684015</v>
      </c>
      <c r="G857" s="18">
        <v>45214</v>
      </c>
      <c r="H857" s="19">
        <v>190400</v>
      </c>
      <c r="I857" s="19">
        <v>190400</v>
      </c>
      <c r="J857" s="4" t="s">
        <v>13</v>
      </c>
      <c r="K857" s="4" t="s">
        <v>14</v>
      </c>
      <c r="L857" s="4" t="s">
        <v>15</v>
      </c>
      <c r="M857" s="17"/>
      <c r="N857" s="17"/>
      <c r="O857" s="27" t="s">
        <v>19</v>
      </c>
    </row>
    <row r="858" spans="1:15" x14ac:dyDescent="0.35">
      <c r="A858" s="17">
        <v>235862</v>
      </c>
      <c r="B858" s="5">
        <v>890306950</v>
      </c>
      <c r="C858" s="6" t="s">
        <v>12</v>
      </c>
      <c r="D858" s="5" t="s">
        <v>16</v>
      </c>
      <c r="E858" s="17">
        <v>235862</v>
      </c>
      <c r="F858" s="18">
        <v>45182.682858796325</v>
      </c>
      <c r="G858" s="18">
        <v>45214</v>
      </c>
      <c r="H858" s="19">
        <v>87100</v>
      </c>
      <c r="I858" s="19">
        <v>87100</v>
      </c>
      <c r="J858" s="4" t="s">
        <v>13</v>
      </c>
      <c r="K858" s="4" t="s">
        <v>14</v>
      </c>
      <c r="L858" s="4" t="s">
        <v>15</v>
      </c>
      <c r="M858" s="17"/>
      <c r="N858" s="17"/>
      <c r="O858" s="27" t="s">
        <v>19</v>
      </c>
    </row>
    <row r="859" spans="1:15" x14ac:dyDescent="0.35">
      <c r="A859" s="17">
        <v>235868</v>
      </c>
      <c r="B859" s="5">
        <v>890306950</v>
      </c>
      <c r="C859" s="6" t="s">
        <v>12</v>
      </c>
      <c r="D859" s="5" t="s">
        <v>16</v>
      </c>
      <c r="E859" s="17">
        <v>235868</v>
      </c>
      <c r="F859" s="18">
        <v>45182.687268506736</v>
      </c>
      <c r="G859" s="18">
        <v>45214</v>
      </c>
      <c r="H859" s="19">
        <v>93200</v>
      </c>
      <c r="I859" s="19">
        <v>93200</v>
      </c>
      <c r="J859" s="4" t="s">
        <v>13</v>
      </c>
      <c r="K859" s="4" t="s">
        <v>14</v>
      </c>
      <c r="L859" s="4" t="s">
        <v>15</v>
      </c>
      <c r="M859" s="17"/>
      <c r="N859" s="17"/>
      <c r="O859" s="27" t="s">
        <v>19</v>
      </c>
    </row>
    <row r="860" spans="1:15" x14ac:dyDescent="0.35">
      <c r="A860" s="17">
        <v>235904</v>
      </c>
      <c r="B860" s="5">
        <v>890306950</v>
      </c>
      <c r="C860" s="6" t="s">
        <v>12</v>
      </c>
      <c r="D860" s="5" t="s">
        <v>16</v>
      </c>
      <c r="E860" s="17">
        <v>235904</v>
      </c>
      <c r="F860" s="18">
        <v>45182.707280081231</v>
      </c>
      <c r="G860" s="18">
        <v>45214</v>
      </c>
      <c r="H860" s="19">
        <v>137200</v>
      </c>
      <c r="I860" s="19">
        <v>137200</v>
      </c>
      <c r="J860" s="4" t="s">
        <v>13</v>
      </c>
      <c r="K860" s="4" t="s">
        <v>14</v>
      </c>
      <c r="L860" s="4" t="s">
        <v>15</v>
      </c>
      <c r="M860" s="17"/>
      <c r="N860" s="17"/>
      <c r="O860" s="27" t="s">
        <v>19</v>
      </c>
    </row>
    <row r="861" spans="1:15" x14ac:dyDescent="0.35">
      <c r="A861" s="17">
        <v>236174</v>
      </c>
      <c r="B861" s="5">
        <v>890306950</v>
      </c>
      <c r="C861" s="6" t="s">
        <v>12</v>
      </c>
      <c r="D861" s="5" t="s">
        <v>16</v>
      </c>
      <c r="E861" s="17">
        <v>236174</v>
      </c>
      <c r="F861" s="18">
        <v>45183.617928240914</v>
      </c>
      <c r="G861" s="18">
        <v>45214</v>
      </c>
      <c r="H861" s="19">
        <v>155300</v>
      </c>
      <c r="I861" s="19">
        <v>155300</v>
      </c>
      <c r="J861" s="4" t="s">
        <v>13</v>
      </c>
      <c r="K861" s="4" t="s">
        <v>14</v>
      </c>
      <c r="L861" s="4" t="s">
        <v>15</v>
      </c>
      <c r="M861" s="17"/>
      <c r="N861" s="17"/>
      <c r="O861" s="27" t="s">
        <v>19</v>
      </c>
    </row>
    <row r="862" spans="1:15" x14ac:dyDescent="0.35">
      <c r="A862" s="17">
        <v>236178</v>
      </c>
      <c r="B862" s="5">
        <v>890306950</v>
      </c>
      <c r="C862" s="6" t="s">
        <v>12</v>
      </c>
      <c r="D862" s="5" t="s">
        <v>16</v>
      </c>
      <c r="E862" s="17">
        <v>236178</v>
      </c>
      <c r="F862" s="18">
        <v>45183.621851840056</v>
      </c>
      <c r="G862" s="18">
        <v>45214</v>
      </c>
      <c r="H862" s="19">
        <v>153000</v>
      </c>
      <c r="I862" s="19">
        <v>153000</v>
      </c>
      <c r="J862" s="4" t="s">
        <v>13</v>
      </c>
      <c r="K862" s="4" t="s">
        <v>14</v>
      </c>
      <c r="L862" s="4" t="s">
        <v>15</v>
      </c>
      <c r="M862" s="17"/>
      <c r="N862" s="17"/>
      <c r="O862" s="27" t="s">
        <v>19</v>
      </c>
    </row>
    <row r="863" spans="1:15" x14ac:dyDescent="0.35">
      <c r="A863" s="17">
        <v>236182</v>
      </c>
      <c r="B863" s="5">
        <v>890306950</v>
      </c>
      <c r="C863" s="6" t="s">
        <v>12</v>
      </c>
      <c r="D863" s="5" t="s">
        <v>16</v>
      </c>
      <c r="E863" s="17">
        <v>236182</v>
      </c>
      <c r="F863" s="18">
        <v>45183.623576377518</v>
      </c>
      <c r="G863" s="18">
        <v>45214</v>
      </c>
      <c r="H863" s="19">
        <v>73400</v>
      </c>
      <c r="I863" s="19">
        <v>73400</v>
      </c>
      <c r="J863" s="4" t="s">
        <v>13</v>
      </c>
      <c r="K863" s="4" t="s">
        <v>14</v>
      </c>
      <c r="L863" s="4" t="s">
        <v>15</v>
      </c>
      <c r="M863" s="17"/>
      <c r="N863" s="17"/>
      <c r="O863" s="27" t="s">
        <v>19</v>
      </c>
    </row>
    <row r="864" spans="1:15" x14ac:dyDescent="0.35">
      <c r="A864" s="17">
        <v>236188</v>
      </c>
      <c r="B864" s="5">
        <v>890306950</v>
      </c>
      <c r="C864" s="6" t="s">
        <v>12</v>
      </c>
      <c r="D864" s="5" t="s">
        <v>16</v>
      </c>
      <c r="E864" s="17">
        <v>236188</v>
      </c>
      <c r="F864" s="18">
        <v>45183.628356469795</v>
      </c>
      <c r="G864" s="18">
        <v>45214</v>
      </c>
      <c r="H864" s="19">
        <v>121100</v>
      </c>
      <c r="I864" s="19">
        <v>121100</v>
      </c>
      <c r="J864" s="4" t="s">
        <v>13</v>
      </c>
      <c r="K864" s="4" t="s">
        <v>14</v>
      </c>
      <c r="L864" s="4" t="s">
        <v>15</v>
      </c>
      <c r="M864" s="17"/>
      <c r="N864" s="17"/>
      <c r="O864" s="27" t="s">
        <v>19</v>
      </c>
    </row>
    <row r="865" spans="1:15" x14ac:dyDescent="0.35">
      <c r="A865" s="17">
        <v>236191</v>
      </c>
      <c r="B865" s="5">
        <v>890306950</v>
      </c>
      <c r="C865" s="6" t="s">
        <v>12</v>
      </c>
      <c r="D865" s="5" t="s">
        <v>16</v>
      </c>
      <c r="E865" s="17">
        <v>236191</v>
      </c>
      <c r="F865" s="18">
        <v>45183.630787025671</v>
      </c>
      <c r="G865" s="18">
        <v>45214</v>
      </c>
      <c r="H865" s="19">
        <v>92400</v>
      </c>
      <c r="I865" s="19">
        <v>92400</v>
      </c>
      <c r="J865" s="4" t="s">
        <v>13</v>
      </c>
      <c r="K865" s="4" t="s">
        <v>14</v>
      </c>
      <c r="L865" s="4" t="s">
        <v>15</v>
      </c>
      <c r="M865" s="17"/>
      <c r="N865" s="17"/>
      <c r="O865" s="27" t="s">
        <v>19</v>
      </c>
    </row>
    <row r="866" spans="1:15" x14ac:dyDescent="0.35">
      <c r="A866" s="17">
        <v>236195</v>
      </c>
      <c r="B866" s="5">
        <v>890306950</v>
      </c>
      <c r="C866" s="6" t="s">
        <v>12</v>
      </c>
      <c r="D866" s="5" t="s">
        <v>16</v>
      </c>
      <c r="E866" s="17">
        <v>236195</v>
      </c>
      <c r="F866" s="18">
        <v>45183.635671284515</v>
      </c>
      <c r="G866" s="18">
        <v>45214</v>
      </c>
      <c r="H866" s="19">
        <v>155300</v>
      </c>
      <c r="I866" s="19">
        <v>155300</v>
      </c>
      <c r="J866" s="4" t="s">
        <v>13</v>
      </c>
      <c r="K866" s="4" t="s">
        <v>14</v>
      </c>
      <c r="L866" s="4" t="s">
        <v>15</v>
      </c>
      <c r="M866" s="17"/>
      <c r="N866" s="17"/>
      <c r="O866" s="27" t="s">
        <v>19</v>
      </c>
    </row>
    <row r="867" spans="1:15" x14ac:dyDescent="0.35">
      <c r="A867" s="17">
        <v>236203</v>
      </c>
      <c r="B867" s="5">
        <v>890306950</v>
      </c>
      <c r="C867" s="6" t="s">
        <v>12</v>
      </c>
      <c r="D867" s="5" t="s">
        <v>16</v>
      </c>
      <c r="E867" s="17">
        <v>236203</v>
      </c>
      <c r="F867" s="18">
        <v>45183.640486099757</v>
      </c>
      <c r="G867" s="18">
        <v>45214</v>
      </c>
      <c r="H867" s="19">
        <v>141400</v>
      </c>
      <c r="I867" s="19">
        <v>141400</v>
      </c>
      <c r="J867" s="4" t="s">
        <v>13</v>
      </c>
      <c r="K867" s="4" t="s">
        <v>14</v>
      </c>
      <c r="L867" s="4" t="s">
        <v>15</v>
      </c>
      <c r="M867" s="17"/>
      <c r="N867" s="17"/>
      <c r="O867" s="27" t="s">
        <v>19</v>
      </c>
    </row>
    <row r="868" spans="1:15" x14ac:dyDescent="0.35">
      <c r="A868" s="17">
        <v>236209</v>
      </c>
      <c r="B868" s="5">
        <v>890306950</v>
      </c>
      <c r="C868" s="6" t="s">
        <v>12</v>
      </c>
      <c r="D868" s="5" t="s">
        <v>16</v>
      </c>
      <c r="E868" s="17">
        <v>236209</v>
      </c>
      <c r="F868" s="18">
        <v>45183.646006944589</v>
      </c>
      <c r="G868" s="18">
        <v>45214</v>
      </c>
      <c r="H868" s="19">
        <v>73400</v>
      </c>
      <c r="I868" s="19">
        <v>73400</v>
      </c>
      <c r="J868" s="4" t="s">
        <v>13</v>
      </c>
      <c r="K868" s="4" t="s">
        <v>14</v>
      </c>
      <c r="L868" s="4" t="s">
        <v>15</v>
      </c>
      <c r="M868" s="17"/>
      <c r="N868" s="17"/>
      <c r="O868" s="27" t="s">
        <v>19</v>
      </c>
    </row>
    <row r="869" spans="1:15" x14ac:dyDescent="0.35">
      <c r="A869" s="17">
        <v>236344</v>
      </c>
      <c r="B869" s="5">
        <v>890306950</v>
      </c>
      <c r="C869" s="6" t="s">
        <v>12</v>
      </c>
      <c r="D869" s="5" t="s">
        <v>16</v>
      </c>
      <c r="E869" s="17">
        <v>236344</v>
      </c>
      <c r="F869" s="18">
        <v>45184.400312500075</v>
      </c>
      <c r="G869" s="18">
        <v>45214</v>
      </c>
      <c r="H869" s="19">
        <v>58700</v>
      </c>
      <c r="I869" s="19">
        <v>54600</v>
      </c>
      <c r="J869" s="4" t="s">
        <v>13</v>
      </c>
      <c r="K869" s="4" t="s">
        <v>14</v>
      </c>
      <c r="L869" s="4" t="s">
        <v>15</v>
      </c>
      <c r="M869" s="17"/>
      <c r="N869" s="17"/>
      <c r="O869" s="27" t="s">
        <v>19</v>
      </c>
    </row>
    <row r="870" spans="1:15" x14ac:dyDescent="0.35">
      <c r="A870" s="17">
        <v>236410</v>
      </c>
      <c r="B870" s="5">
        <v>890306950</v>
      </c>
      <c r="C870" s="6" t="s">
        <v>12</v>
      </c>
      <c r="D870" s="5" t="s">
        <v>16</v>
      </c>
      <c r="E870" s="17">
        <v>236410</v>
      </c>
      <c r="F870" s="18">
        <v>45184.451192118227</v>
      </c>
      <c r="G870" s="18">
        <v>45214</v>
      </c>
      <c r="H870" s="19">
        <v>233700</v>
      </c>
      <c r="I870" s="19">
        <v>233700</v>
      </c>
      <c r="J870" s="4" t="s">
        <v>13</v>
      </c>
      <c r="K870" s="4" t="s">
        <v>14</v>
      </c>
      <c r="L870" s="4" t="s">
        <v>15</v>
      </c>
      <c r="M870" s="17"/>
      <c r="N870" s="17"/>
      <c r="O870" s="27" t="s">
        <v>19</v>
      </c>
    </row>
    <row r="871" spans="1:15" x14ac:dyDescent="0.35">
      <c r="A871" s="17">
        <v>236421</v>
      </c>
      <c r="B871" s="5">
        <v>890306950</v>
      </c>
      <c r="C871" s="6" t="s">
        <v>12</v>
      </c>
      <c r="D871" s="5" t="s">
        <v>16</v>
      </c>
      <c r="E871" s="17">
        <v>236421</v>
      </c>
      <c r="F871" s="18">
        <v>45184.46031250013</v>
      </c>
      <c r="G871" s="18">
        <v>45214</v>
      </c>
      <c r="H871" s="19">
        <v>127300</v>
      </c>
      <c r="I871" s="19">
        <v>127300</v>
      </c>
      <c r="J871" s="4" t="s">
        <v>13</v>
      </c>
      <c r="K871" s="4" t="s">
        <v>14</v>
      </c>
      <c r="L871" s="4" t="s">
        <v>15</v>
      </c>
      <c r="M871" s="17"/>
      <c r="N871" s="17"/>
      <c r="O871" s="27" t="s">
        <v>19</v>
      </c>
    </row>
    <row r="872" spans="1:15" x14ac:dyDescent="0.35">
      <c r="A872" s="17">
        <v>236444</v>
      </c>
      <c r="B872" s="5">
        <v>890306950</v>
      </c>
      <c r="C872" s="6" t="s">
        <v>12</v>
      </c>
      <c r="D872" s="5" t="s">
        <v>16</v>
      </c>
      <c r="E872" s="17">
        <v>236444</v>
      </c>
      <c r="F872" s="18">
        <v>45184.48048611125</v>
      </c>
      <c r="G872" s="18">
        <v>45214</v>
      </c>
      <c r="H872" s="19">
        <v>141300</v>
      </c>
      <c r="I872" s="19">
        <v>141300</v>
      </c>
      <c r="J872" s="4" t="s">
        <v>13</v>
      </c>
      <c r="K872" s="4" t="s">
        <v>14</v>
      </c>
      <c r="L872" s="4" t="s">
        <v>15</v>
      </c>
      <c r="M872" s="17"/>
      <c r="N872" s="17"/>
      <c r="O872" s="27" t="s">
        <v>19</v>
      </c>
    </row>
    <row r="873" spans="1:15" x14ac:dyDescent="0.35">
      <c r="A873" s="17">
        <v>236446</v>
      </c>
      <c r="B873" s="5">
        <v>890306950</v>
      </c>
      <c r="C873" s="6" t="s">
        <v>12</v>
      </c>
      <c r="D873" s="5" t="s">
        <v>16</v>
      </c>
      <c r="E873" s="17">
        <v>236446</v>
      </c>
      <c r="F873" s="18">
        <v>45184.483194432687</v>
      </c>
      <c r="G873" s="18">
        <v>45214</v>
      </c>
      <c r="H873" s="19">
        <v>89500</v>
      </c>
      <c r="I873" s="19">
        <v>89500</v>
      </c>
      <c r="J873" s="4" t="s">
        <v>13</v>
      </c>
      <c r="K873" s="4" t="s">
        <v>14</v>
      </c>
      <c r="L873" s="4" t="s">
        <v>15</v>
      </c>
      <c r="M873" s="17"/>
      <c r="N873" s="17"/>
      <c r="O873" s="27" t="s">
        <v>19</v>
      </c>
    </row>
    <row r="874" spans="1:15" x14ac:dyDescent="0.35">
      <c r="A874" s="17">
        <v>236467</v>
      </c>
      <c r="B874" s="5">
        <v>890306950</v>
      </c>
      <c r="C874" s="6" t="s">
        <v>12</v>
      </c>
      <c r="D874" s="5" t="s">
        <v>16</v>
      </c>
      <c r="E874" s="17">
        <v>236467</v>
      </c>
      <c r="F874" s="18">
        <v>45184.51906248834</v>
      </c>
      <c r="G874" s="18">
        <v>45214</v>
      </c>
      <c r="H874" s="19">
        <v>96700</v>
      </c>
      <c r="I874" s="19">
        <v>96700</v>
      </c>
      <c r="J874" s="4" t="s">
        <v>13</v>
      </c>
      <c r="K874" s="4" t="s">
        <v>14</v>
      </c>
      <c r="L874" s="4" t="s">
        <v>15</v>
      </c>
      <c r="M874" s="17"/>
      <c r="N874" s="17"/>
      <c r="O874" s="27" t="s">
        <v>19</v>
      </c>
    </row>
    <row r="875" spans="1:15" x14ac:dyDescent="0.35">
      <c r="A875" s="17">
        <v>236514</v>
      </c>
      <c r="B875" s="5">
        <v>890306950</v>
      </c>
      <c r="C875" s="6" t="s">
        <v>12</v>
      </c>
      <c r="D875" s="5" t="s">
        <v>16</v>
      </c>
      <c r="E875" s="17">
        <v>236514</v>
      </c>
      <c r="F875" s="18">
        <v>45184.634039340075</v>
      </c>
      <c r="G875" s="18">
        <v>45214</v>
      </c>
      <c r="H875" s="19">
        <v>314300</v>
      </c>
      <c r="I875" s="19">
        <v>314300</v>
      </c>
      <c r="J875" s="4" t="s">
        <v>13</v>
      </c>
      <c r="K875" s="4" t="s">
        <v>14</v>
      </c>
      <c r="L875" s="4" t="s">
        <v>15</v>
      </c>
      <c r="M875" s="17"/>
      <c r="N875" s="17"/>
      <c r="O875" s="27" t="s">
        <v>19</v>
      </c>
    </row>
    <row r="876" spans="1:15" x14ac:dyDescent="0.35">
      <c r="A876" s="17">
        <v>236521</v>
      </c>
      <c r="B876" s="5">
        <v>890306950</v>
      </c>
      <c r="C876" s="6" t="s">
        <v>12</v>
      </c>
      <c r="D876" s="5" t="s">
        <v>16</v>
      </c>
      <c r="E876" s="17">
        <v>236521</v>
      </c>
      <c r="F876" s="18">
        <v>45184.63899305556</v>
      </c>
      <c r="G876" s="18">
        <v>45214</v>
      </c>
      <c r="H876" s="19">
        <v>90000</v>
      </c>
      <c r="I876" s="19">
        <v>90000</v>
      </c>
      <c r="J876" s="4" t="s">
        <v>13</v>
      </c>
      <c r="K876" s="4" t="s">
        <v>14</v>
      </c>
      <c r="L876" s="4" t="s">
        <v>15</v>
      </c>
      <c r="M876" s="17"/>
      <c r="N876" s="17"/>
      <c r="O876" s="27" t="s">
        <v>19</v>
      </c>
    </row>
    <row r="877" spans="1:15" x14ac:dyDescent="0.35">
      <c r="A877" s="17">
        <v>236526</v>
      </c>
      <c r="B877" s="5">
        <v>890306950</v>
      </c>
      <c r="C877" s="6" t="s">
        <v>12</v>
      </c>
      <c r="D877" s="5" t="s">
        <v>16</v>
      </c>
      <c r="E877" s="17">
        <v>236526</v>
      </c>
      <c r="F877" s="18">
        <v>45184.646284722257</v>
      </c>
      <c r="G877" s="18">
        <v>45214</v>
      </c>
      <c r="H877" s="19">
        <v>288800</v>
      </c>
      <c r="I877" s="19">
        <v>288800</v>
      </c>
      <c r="J877" s="4" t="s">
        <v>13</v>
      </c>
      <c r="K877" s="4" t="s">
        <v>14</v>
      </c>
      <c r="L877" s="4" t="s">
        <v>15</v>
      </c>
      <c r="M877" s="17"/>
      <c r="N877" s="17"/>
      <c r="O877" s="27" t="s">
        <v>19</v>
      </c>
    </row>
    <row r="878" spans="1:15" x14ac:dyDescent="0.35">
      <c r="A878" s="17">
        <v>236564</v>
      </c>
      <c r="B878" s="5">
        <v>890306950</v>
      </c>
      <c r="C878" s="6" t="s">
        <v>12</v>
      </c>
      <c r="D878" s="5" t="s">
        <v>16</v>
      </c>
      <c r="E878" s="17">
        <v>236564</v>
      </c>
      <c r="F878" s="18">
        <v>45184.952071759384</v>
      </c>
      <c r="G878" s="18">
        <v>45214</v>
      </c>
      <c r="H878" s="19">
        <v>58700</v>
      </c>
      <c r="I878" s="19">
        <v>54600</v>
      </c>
      <c r="J878" s="4" t="s">
        <v>13</v>
      </c>
      <c r="K878" s="4" t="s">
        <v>14</v>
      </c>
      <c r="L878" s="4" t="s">
        <v>15</v>
      </c>
      <c r="M878" s="17"/>
      <c r="N878" s="17"/>
      <c r="O878" s="27" t="s">
        <v>19</v>
      </c>
    </row>
    <row r="879" spans="1:15" x14ac:dyDescent="0.35">
      <c r="A879" s="17">
        <v>236575</v>
      </c>
      <c r="B879" s="5">
        <v>890306950</v>
      </c>
      <c r="C879" s="6" t="s">
        <v>12</v>
      </c>
      <c r="D879" s="5" t="s">
        <v>16</v>
      </c>
      <c r="E879" s="17">
        <v>236575</v>
      </c>
      <c r="F879" s="18">
        <v>45185.339305543806</v>
      </c>
      <c r="G879" s="18">
        <v>45214</v>
      </c>
      <c r="H879" s="19">
        <v>58700</v>
      </c>
      <c r="I879" s="19">
        <v>54600</v>
      </c>
      <c r="J879" s="4" t="s">
        <v>13</v>
      </c>
      <c r="K879" s="4" t="s">
        <v>14</v>
      </c>
      <c r="L879" s="4" t="s">
        <v>15</v>
      </c>
      <c r="M879" s="17"/>
      <c r="N879" s="17"/>
      <c r="O879" s="27" t="s">
        <v>19</v>
      </c>
    </row>
    <row r="880" spans="1:15" x14ac:dyDescent="0.35">
      <c r="A880" s="17">
        <v>236623</v>
      </c>
      <c r="B880" s="5">
        <v>890306950</v>
      </c>
      <c r="C880" s="6" t="s">
        <v>12</v>
      </c>
      <c r="D880" s="5" t="s">
        <v>16</v>
      </c>
      <c r="E880" s="17">
        <v>236623</v>
      </c>
      <c r="F880" s="18">
        <v>45185.399687500205</v>
      </c>
      <c r="G880" s="18">
        <v>45214</v>
      </c>
      <c r="H880" s="19">
        <v>136800</v>
      </c>
      <c r="I880" s="19">
        <v>136800</v>
      </c>
      <c r="J880" s="4" t="s">
        <v>13</v>
      </c>
      <c r="K880" s="4" t="s">
        <v>14</v>
      </c>
      <c r="L880" s="4" t="s">
        <v>15</v>
      </c>
      <c r="M880" s="17"/>
      <c r="N880" s="17"/>
      <c r="O880" s="27" t="s">
        <v>19</v>
      </c>
    </row>
    <row r="881" spans="1:15" x14ac:dyDescent="0.35">
      <c r="A881" s="17">
        <v>236750</v>
      </c>
      <c r="B881" s="5">
        <v>890306950</v>
      </c>
      <c r="C881" s="6" t="s">
        <v>12</v>
      </c>
      <c r="D881" s="5" t="s">
        <v>16</v>
      </c>
      <c r="E881" s="17">
        <v>236750</v>
      </c>
      <c r="F881" s="18">
        <v>45185.5028009261</v>
      </c>
      <c r="G881" s="18">
        <v>45214</v>
      </c>
      <c r="H881" s="19">
        <v>156700</v>
      </c>
      <c r="I881" s="19">
        <v>156700</v>
      </c>
      <c r="J881" s="4" t="s">
        <v>13</v>
      </c>
      <c r="K881" s="4" t="s">
        <v>14</v>
      </c>
      <c r="L881" s="4" t="s">
        <v>15</v>
      </c>
      <c r="M881" s="17"/>
      <c r="N881" s="17"/>
      <c r="O881" s="27" t="s">
        <v>19</v>
      </c>
    </row>
    <row r="882" spans="1:15" x14ac:dyDescent="0.35">
      <c r="A882" s="17">
        <v>236854</v>
      </c>
      <c r="B882" s="5">
        <v>890306950</v>
      </c>
      <c r="C882" s="6" t="s">
        <v>12</v>
      </c>
      <c r="D882" s="5" t="s">
        <v>16</v>
      </c>
      <c r="E882" s="17">
        <v>236854</v>
      </c>
      <c r="F882" s="18">
        <v>45187.398668981623</v>
      </c>
      <c r="G882" s="18">
        <v>45214</v>
      </c>
      <c r="H882" s="19">
        <v>92100</v>
      </c>
      <c r="I882" s="19">
        <v>92100</v>
      </c>
      <c r="J882" s="4" t="s">
        <v>13</v>
      </c>
      <c r="K882" s="4" t="s">
        <v>14</v>
      </c>
      <c r="L882" s="4" t="s">
        <v>15</v>
      </c>
      <c r="M882" s="17"/>
      <c r="N882" s="17"/>
      <c r="O882" s="27" t="s">
        <v>19</v>
      </c>
    </row>
    <row r="883" spans="1:15" x14ac:dyDescent="0.35">
      <c r="A883" s="17">
        <v>236858</v>
      </c>
      <c r="B883" s="5">
        <v>890306950</v>
      </c>
      <c r="C883" s="6" t="s">
        <v>12</v>
      </c>
      <c r="D883" s="5" t="s">
        <v>16</v>
      </c>
      <c r="E883" s="17">
        <v>236858</v>
      </c>
      <c r="F883" s="18">
        <v>45187.415624988265</v>
      </c>
      <c r="G883" s="18">
        <v>45214</v>
      </c>
      <c r="H883" s="19">
        <v>99800</v>
      </c>
      <c r="I883" s="19">
        <v>99800</v>
      </c>
      <c r="J883" s="4" t="s">
        <v>13</v>
      </c>
      <c r="K883" s="4" t="s">
        <v>14</v>
      </c>
      <c r="L883" s="4" t="s">
        <v>15</v>
      </c>
      <c r="M883" s="17"/>
      <c r="N883" s="17"/>
      <c r="O883" s="27" t="s">
        <v>19</v>
      </c>
    </row>
    <row r="884" spans="1:15" x14ac:dyDescent="0.35">
      <c r="A884" s="17">
        <v>237150</v>
      </c>
      <c r="B884" s="5">
        <v>890306950</v>
      </c>
      <c r="C884" s="6" t="s">
        <v>12</v>
      </c>
      <c r="D884" s="5" t="s">
        <v>16</v>
      </c>
      <c r="E884" s="17">
        <v>237150</v>
      </c>
      <c r="F884" s="18">
        <v>45188.410729154944</v>
      </c>
      <c r="G884" s="18">
        <v>45214</v>
      </c>
      <c r="H884" s="19">
        <v>79200</v>
      </c>
      <c r="I884" s="19">
        <v>79200</v>
      </c>
      <c r="J884" s="4" t="s">
        <v>13</v>
      </c>
      <c r="K884" s="4" t="s">
        <v>14</v>
      </c>
      <c r="L884" s="4" t="s">
        <v>15</v>
      </c>
      <c r="M884" s="17"/>
      <c r="N884" s="17"/>
      <c r="O884" s="27" t="s">
        <v>19</v>
      </c>
    </row>
    <row r="885" spans="1:15" x14ac:dyDescent="0.35">
      <c r="A885" s="17">
        <v>237153</v>
      </c>
      <c r="B885" s="5">
        <v>890306950</v>
      </c>
      <c r="C885" s="6" t="s">
        <v>12</v>
      </c>
      <c r="D885" s="5" t="s">
        <v>16</v>
      </c>
      <c r="E885" s="17">
        <v>237153</v>
      </c>
      <c r="F885" s="18">
        <v>45188.415775462985</v>
      </c>
      <c r="G885" s="18">
        <v>45214</v>
      </c>
      <c r="H885" s="19">
        <v>224500</v>
      </c>
      <c r="I885" s="19">
        <v>224500</v>
      </c>
      <c r="J885" s="4" t="s">
        <v>13</v>
      </c>
      <c r="K885" s="4" t="s">
        <v>14</v>
      </c>
      <c r="L885" s="4" t="s">
        <v>15</v>
      </c>
      <c r="M885" s="17"/>
      <c r="N885" s="17"/>
      <c r="O885" s="27" t="s">
        <v>19</v>
      </c>
    </row>
    <row r="886" spans="1:15" x14ac:dyDescent="0.35">
      <c r="A886" s="17">
        <v>237158</v>
      </c>
      <c r="B886" s="5">
        <v>890306950</v>
      </c>
      <c r="C886" s="6" t="s">
        <v>12</v>
      </c>
      <c r="D886" s="5" t="s">
        <v>16</v>
      </c>
      <c r="E886" s="17">
        <v>237158</v>
      </c>
      <c r="F886" s="18">
        <v>45188.420300926082</v>
      </c>
      <c r="G886" s="18">
        <v>45214</v>
      </c>
      <c r="H886" s="19">
        <v>138500</v>
      </c>
      <c r="I886" s="19">
        <v>138500</v>
      </c>
      <c r="J886" s="4" t="s">
        <v>13</v>
      </c>
      <c r="K886" s="4" t="s">
        <v>14</v>
      </c>
      <c r="L886" s="4" t="s">
        <v>15</v>
      </c>
      <c r="M886" s="17"/>
      <c r="N886" s="17"/>
      <c r="O886" s="27" t="s">
        <v>19</v>
      </c>
    </row>
    <row r="887" spans="1:15" x14ac:dyDescent="0.35">
      <c r="A887" s="17">
        <v>237169</v>
      </c>
      <c r="B887" s="5">
        <v>890306950</v>
      </c>
      <c r="C887" s="6" t="s">
        <v>12</v>
      </c>
      <c r="D887" s="5" t="s">
        <v>16</v>
      </c>
      <c r="E887" s="17">
        <v>237169</v>
      </c>
      <c r="F887" s="18">
        <v>45188.431400462985</v>
      </c>
      <c r="G887" s="18">
        <v>45214</v>
      </c>
      <c r="H887" s="19">
        <v>127000</v>
      </c>
      <c r="I887" s="19">
        <v>127000</v>
      </c>
      <c r="J887" s="4" t="s">
        <v>13</v>
      </c>
      <c r="K887" s="4" t="s">
        <v>14</v>
      </c>
      <c r="L887" s="4" t="s">
        <v>15</v>
      </c>
      <c r="M887" s="17"/>
      <c r="N887" s="17"/>
      <c r="O887" s="27" t="s">
        <v>19</v>
      </c>
    </row>
    <row r="888" spans="1:15" x14ac:dyDescent="0.35">
      <c r="A888" s="17">
        <v>237207</v>
      </c>
      <c r="B888" s="5">
        <v>890306950</v>
      </c>
      <c r="C888" s="6" t="s">
        <v>12</v>
      </c>
      <c r="D888" s="5" t="s">
        <v>16</v>
      </c>
      <c r="E888" s="17">
        <v>237207</v>
      </c>
      <c r="F888" s="18">
        <v>45188.467546296306</v>
      </c>
      <c r="G888" s="18">
        <v>45214</v>
      </c>
      <c r="H888" s="19">
        <v>135300</v>
      </c>
      <c r="I888" s="19">
        <v>135300</v>
      </c>
      <c r="J888" s="4" t="s">
        <v>13</v>
      </c>
      <c r="K888" s="4" t="s">
        <v>14</v>
      </c>
      <c r="L888" s="4" t="s">
        <v>15</v>
      </c>
      <c r="M888" s="17"/>
      <c r="N888" s="17"/>
      <c r="O888" s="27" t="s">
        <v>19</v>
      </c>
    </row>
    <row r="889" spans="1:15" x14ac:dyDescent="0.35">
      <c r="A889" s="17">
        <v>237213</v>
      </c>
      <c r="B889" s="5">
        <v>890306950</v>
      </c>
      <c r="C889" s="6" t="s">
        <v>12</v>
      </c>
      <c r="D889" s="5" t="s">
        <v>16</v>
      </c>
      <c r="E889" s="17">
        <v>237213</v>
      </c>
      <c r="F889" s="18">
        <v>45188.469259259291</v>
      </c>
      <c r="G889" s="18">
        <v>45214</v>
      </c>
      <c r="H889" s="19">
        <v>278700</v>
      </c>
      <c r="I889" s="19">
        <v>278700</v>
      </c>
      <c r="J889" s="4" t="s">
        <v>13</v>
      </c>
      <c r="K889" s="4" t="s">
        <v>14</v>
      </c>
      <c r="L889" s="4" t="s">
        <v>15</v>
      </c>
      <c r="M889" s="17"/>
      <c r="N889" s="17"/>
      <c r="O889" s="27" t="s">
        <v>19</v>
      </c>
    </row>
    <row r="890" spans="1:15" x14ac:dyDescent="0.35">
      <c r="A890" s="17">
        <v>237220</v>
      </c>
      <c r="B890" s="5">
        <v>890306950</v>
      </c>
      <c r="C890" s="6" t="s">
        <v>12</v>
      </c>
      <c r="D890" s="5" t="s">
        <v>16</v>
      </c>
      <c r="E890" s="17">
        <v>237220</v>
      </c>
      <c r="F890" s="18">
        <v>45188.473437500186</v>
      </c>
      <c r="G890" s="18">
        <v>45214</v>
      </c>
      <c r="H890" s="19">
        <v>283000</v>
      </c>
      <c r="I890" s="19">
        <v>283000</v>
      </c>
      <c r="J890" s="4" t="s">
        <v>13</v>
      </c>
      <c r="K890" s="4" t="s">
        <v>14</v>
      </c>
      <c r="L890" s="4" t="s">
        <v>15</v>
      </c>
      <c r="M890" s="17"/>
      <c r="N890" s="17"/>
      <c r="O890" s="27" t="s">
        <v>19</v>
      </c>
    </row>
    <row r="891" spans="1:15" x14ac:dyDescent="0.35">
      <c r="A891" s="17">
        <v>237235</v>
      </c>
      <c r="B891" s="5">
        <v>890306950</v>
      </c>
      <c r="C891" s="6" t="s">
        <v>12</v>
      </c>
      <c r="D891" s="5" t="s">
        <v>16</v>
      </c>
      <c r="E891" s="17">
        <v>237235</v>
      </c>
      <c r="F891" s="18">
        <v>45188.484745358583</v>
      </c>
      <c r="G891" s="18">
        <v>45214</v>
      </c>
      <c r="H891" s="19">
        <v>132700</v>
      </c>
      <c r="I891" s="19">
        <v>132700</v>
      </c>
      <c r="J891" s="4" t="s">
        <v>13</v>
      </c>
      <c r="K891" s="4" t="s">
        <v>14</v>
      </c>
      <c r="L891" s="4" t="s">
        <v>15</v>
      </c>
      <c r="M891" s="17"/>
      <c r="N891" s="17"/>
      <c r="O891" s="27" t="s">
        <v>19</v>
      </c>
    </row>
    <row r="892" spans="1:15" x14ac:dyDescent="0.35">
      <c r="A892" s="17">
        <v>237240</v>
      </c>
      <c r="B892" s="5">
        <v>890306950</v>
      </c>
      <c r="C892" s="6" t="s">
        <v>12</v>
      </c>
      <c r="D892" s="5" t="s">
        <v>16</v>
      </c>
      <c r="E892" s="17">
        <v>237240</v>
      </c>
      <c r="F892" s="18">
        <v>45188.487951389048</v>
      </c>
      <c r="G892" s="18">
        <v>45214</v>
      </c>
      <c r="H892" s="19">
        <v>92000</v>
      </c>
      <c r="I892" s="19">
        <v>92000</v>
      </c>
      <c r="J892" s="4" t="s">
        <v>13</v>
      </c>
      <c r="K892" s="4" t="s">
        <v>14</v>
      </c>
      <c r="L892" s="4" t="s">
        <v>15</v>
      </c>
      <c r="M892" s="17"/>
      <c r="N892" s="17"/>
      <c r="O892" s="27" t="s">
        <v>19</v>
      </c>
    </row>
    <row r="893" spans="1:15" x14ac:dyDescent="0.35">
      <c r="A893" s="17">
        <v>237245</v>
      </c>
      <c r="B893" s="5">
        <v>890306950</v>
      </c>
      <c r="C893" s="6" t="s">
        <v>12</v>
      </c>
      <c r="D893" s="5" t="s">
        <v>16</v>
      </c>
      <c r="E893" s="17">
        <v>237245</v>
      </c>
      <c r="F893" s="18">
        <v>45188.492083333433</v>
      </c>
      <c r="G893" s="18">
        <v>45214</v>
      </c>
      <c r="H893" s="19">
        <v>101200</v>
      </c>
      <c r="I893" s="19">
        <v>101200</v>
      </c>
      <c r="J893" s="4" t="s">
        <v>13</v>
      </c>
      <c r="K893" s="4" t="s">
        <v>14</v>
      </c>
      <c r="L893" s="4" t="s">
        <v>15</v>
      </c>
      <c r="M893" s="17"/>
      <c r="N893" s="17"/>
      <c r="O893" s="27" t="s">
        <v>19</v>
      </c>
    </row>
    <row r="894" spans="1:15" x14ac:dyDescent="0.35">
      <c r="A894" s="17">
        <v>237247</v>
      </c>
      <c r="B894" s="5">
        <v>890306950</v>
      </c>
      <c r="C894" s="6" t="s">
        <v>12</v>
      </c>
      <c r="D894" s="5" t="s">
        <v>16</v>
      </c>
      <c r="E894" s="17">
        <v>237247</v>
      </c>
      <c r="F894" s="18">
        <v>45188.493888888974</v>
      </c>
      <c r="G894" s="18">
        <v>45214</v>
      </c>
      <c r="H894" s="19">
        <v>178000</v>
      </c>
      <c r="I894" s="19">
        <v>178000</v>
      </c>
      <c r="J894" s="4" t="s">
        <v>13</v>
      </c>
      <c r="K894" s="4" t="s">
        <v>14</v>
      </c>
      <c r="L894" s="4" t="s">
        <v>15</v>
      </c>
      <c r="M894" s="17"/>
      <c r="N894" s="17"/>
      <c r="O894" s="27" t="s">
        <v>19</v>
      </c>
    </row>
    <row r="895" spans="1:15" x14ac:dyDescent="0.35">
      <c r="A895" s="17">
        <v>237253</v>
      </c>
      <c r="B895" s="5">
        <v>890306950</v>
      </c>
      <c r="C895" s="6" t="s">
        <v>12</v>
      </c>
      <c r="D895" s="5" t="s">
        <v>16</v>
      </c>
      <c r="E895" s="17">
        <v>237253</v>
      </c>
      <c r="F895" s="18">
        <v>45188.503217581194</v>
      </c>
      <c r="G895" s="18">
        <v>45214</v>
      </c>
      <c r="H895" s="19">
        <v>136600</v>
      </c>
      <c r="I895" s="19">
        <v>136600</v>
      </c>
      <c r="J895" s="4" t="s">
        <v>13</v>
      </c>
      <c r="K895" s="4" t="s">
        <v>14</v>
      </c>
      <c r="L895" s="4" t="s">
        <v>15</v>
      </c>
      <c r="M895" s="17"/>
      <c r="N895" s="17"/>
      <c r="O895" s="27" t="s">
        <v>19</v>
      </c>
    </row>
    <row r="896" spans="1:15" x14ac:dyDescent="0.35">
      <c r="A896" s="17">
        <v>237256</v>
      </c>
      <c r="B896" s="5">
        <v>890306950</v>
      </c>
      <c r="C896" s="6" t="s">
        <v>12</v>
      </c>
      <c r="D896" s="5" t="s">
        <v>16</v>
      </c>
      <c r="E896" s="17">
        <v>237256</v>
      </c>
      <c r="F896" s="18">
        <v>45188.509189803153</v>
      </c>
      <c r="G896" s="18">
        <v>45214</v>
      </c>
      <c r="H896" s="19">
        <v>135900</v>
      </c>
      <c r="I896" s="19">
        <v>135900</v>
      </c>
      <c r="J896" s="4" t="s">
        <v>13</v>
      </c>
      <c r="K896" s="4" t="s">
        <v>14</v>
      </c>
      <c r="L896" s="4" t="s">
        <v>15</v>
      </c>
      <c r="M896" s="17"/>
      <c r="N896" s="17"/>
      <c r="O896" s="27" t="s">
        <v>19</v>
      </c>
    </row>
    <row r="897" spans="1:15" x14ac:dyDescent="0.35">
      <c r="A897" s="17">
        <v>237268</v>
      </c>
      <c r="B897" s="5">
        <v>890306950</v>
      </c>
      <c r="C897" s="6" t="s">
        <v>12</v>
      </c>
      <c r="D897" s="5" t="s">
        <v>16</v>
      </c>
      <c r="E897" s="17">
        <v>237268</v>
      </c>
      <c r="F897" s="18">
        <v>45188.531712951604</v>
      </c>
      <c r="G897" s="18">
        <v>45214</v>
      </c>
      <c r="H897" s="19">
        <v>234100</v>
      </c>
      <c r="I897" s="19">
        <v>234100</v>
      </c>
      <c r="J897" s="4" t="s">
        <v>13</v>
      </c>
      <c r="K897" s="4" t="s">
        <v>14</v>
      </c>
      <c r="L897" s="4" t="s">
        <v>15</v>
      </c>
      <c r="M897" s="17"/>
      <c r="N897" s="17"/>
      <c r="O897" s="27" t="s">
        <v>19</v>
      </c>
    </row>
    <row r="898" spans="1:15" x14ac:dyDescent="0.35">
      <c r="A898" s="17">
        <v>237463</v>
      </c>
      <c r="B898" s="5">
        <v>890306950</v>
      </c>
      <c r="C898" s="6" t="s">
        <v>12</v>
      </c>
      <c r="D898" s="5" t="s">
        <v>16</v>
      </c>
      <c r="E898" s="17">
        <v>237463</v>
      </c>
      <c r="F898" s="18">
        <v>45189.408402766101</v>
      </c>
      <c r="G898" s="18">
        <v>45214</v>
      </c>
      <c r="H898" s="19">
        <v>158600</v>
      </c>
      <c r="I898" s="19">
        <v>158600</v>
      </c>
      <c r="J898" s="4" t="s">
        <v>13</v>
      </c>
      <c r="K898" s="4" t="s">
        <v>14</v>
      </c>
      <c r="L898" s="4" t="s">
        <v>15</v>
      </c>
      <c r="M898" s="17"/>
      <c r="N898" s="17"/>
      <c r="O898" s="27" t="s">
        <v>19</v>
      </c>
    </row>
    <row r="899" spans="1:15" x14ac:dyDescent="0.35">
      <c r="A899" s="17">
        <v>237555</v>
      </c>
      <c r="B899" s="5">
        <v>890306950</v>
      </c>
      <c r="C899" s="6" t="s">
        <v>12</v>
      </c>
      <c r="D899" s="5" t="s">
        <v>16</v>
      </c>
      <c r="E899" s="17">
        <v>237555</v>
      </c>
      <c r="F899" s="18">
        <v>45189.49762730347</v>
      </c>
      <c r="G899" s="18">
        <v>45214</v>
      </c>
      <c r="H899" s="19">
        <v>256900</v>
      </c>
      <c r="I899" s="19">
        <v>256900</v>
      </c>
      <c r="J899" s="4" t="s">
        <v>13</v>
      </c>
      <c r="K899" s="4" t="s">
        <v>14</v>
      </c>
      <c r="L899" s="4" t="s">
        <v>15</v>
      </c>
      <c r="M899" s="17"/>
      <c r="N899" s="17"/>
      <c r="O899" s="27" t="s">
        <v>19</v>
      </c>
    </row>
    <row r="900" spans="1:15" x14ac:dyDescent="0.35">
      <c r="A900" s="17">
        <v>237686</v>
      </c>
      <c r="B900" s="5">
        <v>890306950</v>
      </c>
      <c r="C900" s="6" t="s">
        <v>12</v>
      </c>
      <c r="D900" s="5" t="s">
        <v>16</v>
      </c>
      <c r="E900" s="17">
        <v>237686</v>
      </c>
      <c r="F900" s="18">
        <v>45189.665173611138</v>
      </c>
      <c r="G900" s="18">
        <v>45214</v>
      </c>
      <c r="H900" s="19">
        <v>83800</v>
      </c>
      <c r="I900" s="19">
        <v>83800</v>
      </c>
      <c r="J900" s="4" t="s">
        <v>13</v>
      </c>
      <c r="K900" s="4" t="s">
        <v>14</v>
      </c>
      <c r="L900" s="4" t="s">
        <v>15</v>
      </c>
      <c r="M900" s="17"/>
      <c r="N900" s="17"/>
      <c r="O900" s="27" t="s">
        <v>19</v>
      </c>
    </row>
    <row r="901" spans="1:15" x14ac:dyDescent="0.35">
      <c r="A901" s="17">
        <v>237688</v>
      </c>
      <c r="B901" s="5">
        <v>890306950</v>
      </c>
      <c r="C901" s="6" t="s">
        <v>12</v>
      </c>
      <c r="D901" s="5" t="s">
        <v>16</v>
      </c>
      <c r="E901" s="17">
        <v>237688</v>
      </c>
      <c r="F901" s="18">
        <v>45189.665752314962</v>
      </c>
      <c r="G901" s="18">
        <v>45214</v>
      </c>
      <c r="H901" s="19">
        <v>58700</v>
      </c>
      <c r="I901" s="19">
        <v>54600</v>
      </c>
      <c r="J901" s="4" t="s">
        <v>13</v>
      </c>
      <c r="K901" s="4" t="s">
        <v>14</v>
      </c>
      <c r="L901" s="4" t="s">
        <v>15</v>
      </c>
      <c r="M901" s="17"/>
      <c r="N901" s="17"/>
      <c r="O901" s="27" t="s">
        <v>19</v>
      </c>
    </row>
    <row r="902" spans="1:15" x14ac:dyDescent="0.35">
      <c r="A902" s="17">
        <v>237897</v>
      </c>
      <c r="B902" s="5">
        <v>890306950</v>
      </c>
      <c r="C902" s="6" t="s">
        <v>12</v>
      </c>
      <c r="D902" s="5" t="s">
        <v>16</v>
      </c>
      <c r="E902" s="17">
        <v>237897</v>
      </c>
      <c r="F902" s="18">
        <v>45190.470023148227</v>
      </c>
      <c r="G902" s="18">
        <v>45214</v>
      </c>
      <c r="H902" s="19">
        <v>58700</v>
      </c>
      <c r="I902" s="19">
        <v>54600</v>
      </c>
      <c r="J902" s="4" t="s">
        <v>13</v>
      </c>
      <c r="K902" s="4" t="s">
        <v>14</v>
      </c>
      <c r="L902" s="4" t="s">
        <v>15</v>
      </c>
      <c r="M902" s="17"/>
      <c r="N902" s="17"/>
      <c r="O902" s="27" t="s">
        <v>19</v>
      </c>
    </row>
    <row r="903" spans="1:15" x14ac:dyDescent="0.35">
      <c r="A903" s="17">
        <v>237925</v>
      </c>
      <c r="B903" s="5">
        <v>890306950</v>
      </c>
      <c r="C903" s="6" t="s">
        <v>12</v>
      </c>
      <c r="D903" s="5" t="s">
        <v>16</v>
      </c>
      <c r="E903" s="17">
        <v>237925</v>
      </c>
      <c r="F903" s="18">
        <v>45190.496307870373</v>
      </c>
      <c r="G903" s="18">
        <v>45214</v>
      </c>
      <c r="H903" s="19">
        <v>58700</v>
      </c>
      <c r="I903" s="19">
        <v>54600</v>
      </c>
      <c r="J903" s="4" t="s">
        <v>13</v>
      </c>
      <c r="K903" s="4" t="s">
        <v>14</v>
      </c>
      <c r="L903" s="4" t="s">
        <v>15</v>
      </c>
      <c r="M903" s="17"/>
      <c r="N903" s="17"/>
      <c r="O903" s="27" t="s">
        <v>19</v>
      </c>
    </row>
    <row r="904" spans="1:15" x14ac:dyDescent="0.35">
      <c r="A904" s="17">
        <v>237963</v>
      </c>
      <c r="B904" s="5">
        <v>890306950</v>
      </c>
      <c r="C904" s="6" t="s">
        <v>12</v>
      </c>
      <c r="D904" s="5" t="s">
        <v>16</v>
      </c>
      <c r="E904" s="17">
        <v>237963</v>
      </c>
      <c r="F904" s="18">
        <v>45190.594768518582</v>
      </c>
      <c r="G904" s="18">
        <v>45214</v>
      </c>
      <c r="H904" s="19">
        <v>106400</v>
      </c>
      <c r="I904" s="19">
        <v>106400</v>
      </c>
      <c r="J904" s="4" t="s">
        <v>13</v>
      </c>
      <c r="K904" s="4" t="s">
        <v>14</v>
      </c>
      <c r="L904" s="4" t="s">
        <v>15</v>
      </c>
      <c r="M904" s="17"/>
      <c r="N904" s="17"/>
      <c r="O904" s="27" t="s">
        <v>19</v>
      </c>
    </row>
    <row r="905" spans="1:15" x14ac:dyDescent="0.35">
      <c r="A905" s="17">
        <v>237973</v>
      </c>
      <c r="B905" s="5">
        <v>890306950</v>
      </c>
      <c r="C905" s="6" t="s">
        <v>12</v>
      </c>
      <c r="D905" s="5" t="s">
        <v>16</v>
      </c>
      <c r="E905" s="17">
        <v>237973</v>
      </c>
      <c r="F905" s="18">
        <v>45190.605601840187</v>
      </c>
      <c r="G905" s="18">
        <v>45214</v>
      </c>
      <c r="H905" s="19">
        <v>73400</v>
      </c>
      <c r="I905" s="19">
        <v>73400</v>
      </c>
      <c r="J905" s="4" t="s">
        <v>13</v>
      </c>
      <c r="K905" s="4" t="s">
        <v>14</v>
      </c>
      <c r="L905" s="4" t="s">
        <v>15</v>
      </c>
      <c r="M905" s="17"/>
      <c r="N905" s="17"/>
      <c r="O905" s="27" t="s">
        <v>19</v>
      </c>
    </row>
    <row r="906" spans="1:15" x14ac:dyDescent="0.35">
      <c r="A906" s="17">
        <v>237983</v>
      </c>
      <c r="B906" s="5">
        <v>890306950</v>
      </c>
      <c r="C906" s="6" t="s">
        <v>12</v>
      </c>
      <c r="D906" s="5" t="s">
        <v>16</v>
      </c>
      <c r="E906" s="17">
        <v>237983</v>
      </c>
      <c r="F906" s="18">
        <v>45190.620057858992</v>
      </c>
      <c r="G906" s="18">
        <v>45214</v>
      </c>
      <c r="H906" s="19">
        <v>78700</v>
      </c>
      <c r="I906" s="19">
        <v>78700</v>
      </c>
      <c r="J906" s="4" t="s">
        <v>13</v>
      </c>
      <c r="K906" s="4" t="s">
        <v>14</v>
      </c>
      <c r="L906" s="4" t="s">
        <v>15</v>
      </c>
      <c r="M906" s="17"/>
      <c r="N906" s="17"/>
      <c r="O906" s="27" t="s">
        <v>19</v>
      </c>
    </row>
    <row r="907" spans="1:15" x14ac:dyDescent="0.35">
      <c r="A907" s="17">
        <v>237986</v>
      </c>
      <c r="B907" s="5">
        <v>890306950</v>
      </c>
      <c r="C907" s="6" t="s">
        <v>12</v>
      </c>
      <c r="D907" s="5" t="s">
        <v>16</v>
      </c>
      <c r="E907" s="17">
        <v>237986</v>
      </c>
      <c r="F907" s="18">
        <v>45190.624826388899</v>
      </c>
      <c r="G907" s="18">
        <v>45214</v>
      </c>
      <c r="H907" s="19">
        <v>194100</v>
      </c>
      <c r="I907" s="19">
        <v>194100</v>
      </c>
      <c r="J907" s="4" t="s">
        <v>13</v>
      </c>
      <c r="K907" s="4" t="s">
        <v>14</v>
      </c>
      <c r="L907" s="4" t="s">
        <v>15</v>
      </c>
      <c r="M907" s="17"/>
      <c r="N907" s="17"/>
      <c r="O907" s="27" t="s">
        <v>19</v>
      </c>
    </row>
    <row r="908" spans="1:15" x14ac:dyDescent="0.35">
      <c r="A908" s="17">
        <v>238001</v>
      </c>
      <c r="B908" s="5">
        <v>890306950</v>
      </c>
      <c r="C908" s="6" t="s">
        <v>12</v>
      </c>
      <c r="D908" s="5" t="s">
        <v>16</v>
      </c>
      <c r="E908" s="17">
        <v>238001</v>
      </c>
      <c r="F908" s="18">
        <v>45190.635810185224</v>
      </c>
      <c r="G908" s="18">
        <v>45214</v>
      </c>
      <c r="H908" s="19">
        <v>103600</v>
      </c>
      <c r="I908" s="19">
        <v>103600</v>
      </c>
      <c r="J908" s="4" t="s">
        <v>13</v>
      </c>
      <c r="K908" s="4" t="s">
        <v>14</v>
      </c>
      <c r="L908" s="4" t="s">
        <v>15</v>
      </c>
      <c r="M908" s="17"/>
      <c r="N908" s="17"/>
      <c r="O908" s="27" t="s">
        <v>19</v>
      </c>
    </row>
    <row r="909" spans="1:15" x14ac:dyDescent="0.35">
      <c r="A909" s="17">
        <v>238003</v>
      </c>
      <c r="B909" s="5">
        <v>890306950</v>
      </c>
      <c r="C909" s="6" t="s">
        <v>12</v>
      </c>
      <c r="D909" s="5" t="s">
        <v>16</v>
      </c>
      <c r="E909" s="17">
        <v>238003</v>
      </c>
      <c r="F909" s="18">
        <v>45190.639062500093</v>
      </c>
      <c r="G909" s="18">
        <v>45214</v>
      </c>
      <c r="H909" s="19">
        <v>140300</v>
      </c>
      <c r="I909" s="19">
        <v>140300</v>
      </c>
      <c r="J909" s="4" t="s">
        <v>13</v>
      </c>
      <c r="K909" s="4" t="s">
        <v>14</v>
      </c>
      <c r="L909" s="4" t="s">
        <v>15</v>
      </c>
      <c r="M909" s="17"/>
      <c r="N909" s="17"/>
      <c r="O909" s="27" t="s">
        <v>19</v>
      </c>
    </row>
    <row r="910" spans="1:15" x14ac:dyDescent="0.35">
      <c r="A910" s="17">
        <v>238064</v>
      </c>
      <c r="B910" s="5">
        <v>890306950</v>
      </c>
      <c r="C910" s="6" t="s">
        <v>12</v>
      </c>
      <c r="D910" s="5" t="s">
        <v>16</v>
      </c>
      <c r="E910" s="17">
        <v>238064</v>
      </c>
      <c r="F910" s="18">
        <v>45190.693495370448</v>
      </c>
      <c r="G910" s="18">
        <v>45214</v>
      </c>
      <c r="H910" s="19">
        <v>120500</v>
      </c>
      <c r="I910" s="19">
        <v>120500</v>
      </c>
      <c r="J910" s="4" t="s">
        <v>13</v>
      </c>
      <c r="K910" s="4" t="s">
        <v>14</v>
      </c>
      <c r="L910" s="4" t="s">
        <v>15</v>
      </c>
      <c r="M910" s="17"/>
      <c r="N910" s="17"/>
      <c r="O910" s="27" t="s">
        <v>19</v>
      </c>
    </row>
    <row r="911" spans="1:15" x14ac:dyDescent="0.35">
      <c r="A911" s="17">
        <v>238065</v>
      </c>
      <c r="B911" s="5">
        <v>890306950</v>
      </c>
      <c r="C911" s="6" t="s">
        <v>12</v>
      </c>
      <c r="D911" s="5" t="s">
        <v>16</v>
      </c>
      <c r="E911" s="17">
        <v>238065</v>
      </c>
      <c r="F911" s="18">
        <v>45190.695844895672</v>
      </c>
      <c r="G911" s="18">
        <v>45214</v>
      </c>
      <c r="H911" s="19">
        <v>122500</v>
      </c>
      <c r="I911" s="19">
        <v>122500</v>
      </c>
      <c r="J911" s="4" t="s">
        <v>13</v>
      </c>
      <c r="K911" s="4" t="s">
        <v>14</v>
      </c>
      <c r="L911" s="4" t="s">
        <v>15</v>
      </c>
      <c r="M911" s="17"/>
      <c r="N911" s="17"/>
      <c r="O911" s="27" t="s">
        <v>19</v>
      </c>
    </row>
    <row r="912" spans="1:15" x14ac:dyDescent="0.35">
      <c r="A912" s="17">
        <v>238255</v>
      </c>
      <c r="B912" s="5">
        <v>890306950</v>
      </c>
      <c r="C912" s="6" t="s">
        <v>12</v>
      </c>
      <c r="D912" s="5" t="s">
        <v>16</v>
      </c>
      <c r="E912" s="17">
        <v>238255</v>
      </c>
      <c r="F912" s="18">
        <v>45191.508020821959</v>
      </c>
      <c r="G912" s="18">
        <v>45214</v>
      </c>
      <c r="H912" s="19">
        <v>169900</v>
      </c>
      <c r="I912" s="19">
        <v>169900</v>
      </c>
      <c r="J912" s="4" t="s">
        <v>13</v>
      </c>
      <c r="K912" s="4" t="s">
        <v>14</v>
      </c>
      <c r="L912" s="4" t="s">
        <v>15</v>
      </c>
      <c r="M912" s="17"/>
      <c r="N912" s="17"/>
      <c r="O912" s="27" t="s">
        <v>19</v>
      </c>
    </row>
    <row r="913" spans="1:15" x14ac:dyDescent="0.35">
      <c r="A913" s="17">
        <v>238300</v>
      </c>
      <c r="B913" s="5">
        <v>890306950</v>
      </c>
      <c r="C913" s="6" t="s">
        <v>12</v>
      </c>
      <c r="D913" s="5" t="s">
        <v>16</v>
      </c>
      <c r="E913" s="17">
        <v>238300</v>
      </c>
      <c r="F913" s="18">
        <v>45191.617662037257</v>
      </c>
      <c r="G913" s="18">
        <v>45214</v>
      </c>
      <c r="H913" s="19">
        <v>73400</v>
      </c>
      <c r="I913" s="19">
        <v>73400</v>
      </c>
      <c r="J913" s="4" t="s">
        <v>13</v>
      </c>
      <c r="K913" s="4" t="s">
        <v>14</v>
      </c>
      <c r="L913" s="4" t="s">
        <v>15</v>
      </c>
      <c r="M913" s="17"/>
      <c r="N913" s="17"/>
      <c r="O913" s="27" t="s">
        <v>19</v>
      </c>
    </row>
    <row r="914" spans="1:15" x14ac:dyDescent="0.35">
      <c r="A914" s="17">
        <v>238305</v>
      </c>
      <c r="B914" s="5">
        <v>890306950</v>
      </c>
      <c r="C914" s="6" t="s">
        <v>12</v>
      </c>
      <c r="D914" s="5" t="s">
        <v>16</v>
      </c>
      <c r="E914" s="17">
        <v>238305</v>
      </c>
      <c r="F914" s="18">
        <v>45191.622106469702</v>
      </c>
      <c r="G914" s="18">
        <v>45214</v>
      </c>
      <c r="H914" s="19">
        <v>170600</v>
      </c>
      <c r="I914" s="19">
        <v>170600</v>
      </c>
      <c r="J914" s="4" t="s">
        <v>13</v>
      </c>
      <c r="K914" s="4" t="s">
        <v>14</v>
      </c>
      <c r="L914" s="4" t="s">
        <v>15</v>
      </c>
      <c r="M914" s="17"/>
      <c r="N914" s="17"/>
      <c r="O914" s="27" t="s">
        <v>19</v>
      </c>
    </row>
    <row r="915" spans="1:15" x14ac:dyDescent="0.35">
      <c r="A915" s="17">
        <v>238377</v>
      </c>
      <c r="B915" s="5">
        <v>890306950</v>
      </c>
      <c r="C915" s="6" t="s">
        <v>12</v>
      </c>
      <c r="D915" s="5" t="s">
        <v>16</v>
      </c>
      <c r="E915" s="17">
        <v>238377</v>
      </c>
      <c r="F915" s="18">
        <v>45192.336215266027</v>
      </c>
      <c r="G915" s="18">
        <v>45214</v>
      </c>
      <c r="H915" s="19">
        <v>97400</v>
      </c>
      <c r="I915" s="19">
        <v>97400</v>
      </c>
      <c r="J915" s="4" t="s">
        <v>13</v>
      </c>
      <c r="K915" s="4" t="s">
        <v>14</v>
      </c>
      <c r="L915" s="4" t="s">
        <v>15</v>
      </c>
      <c r="M915" s="17"/>
      <c r="N915" s="17"/>
      <c r="O915" s="27" t="s">
        <v>19</v>
      </c>
    </row>
    <row r="916" spans="1:15" x14ac:dyDescent="0.35">
      <c r="A916" s="17">
        <v>238396</v>
      </c>
      <c r="B916" s="5">
        <v>890306950</v>
      </c>
      <c r="C916" s="6" t="s">
        <v>12</v>
      </c>
      <c r="D916" s="5" t="s">
        <v>16</v>
      </c>
      <c r="E916" s="17">
        <v>238396</v>
      </c>
      <c r="F916" s="18">
        <v>45192.346493055578</v>
      </c>
      <c r="G916" s="18">
        <v>45214</v>
      </c>
      <c r="H916" s="19">
        <v>96600</v>
      </c>
      <c r="I916" s="19">
        <v>96600</v>
      </c>
      <c r="J916" s="4" t="s">
        <v>13</v>
      </c>
      <c r="K916" s="4" t="s">
        <v>14</v>
      </c>
      <c r="L916" s="4" t="s">
        <v>15</v>
      </c>
      <c r="M916" s="17"/>
      <c r="N916" s="17"/>
      <c r="O916" s="27" t="s">
        <v>19</v>
      </c>
    </row>
    <row r="917" spans="1:15" x14ac:dyDescent="0.35">
      <c r="A917" s="17">
        <v>238403</v>
      </c>
      <c r="B917" s="5">
        <v>890306950</v>
      </c>
      <c r="C917" s="6" t="s">
        <v>12</v>
      </c>
      <c r="D917" s="5" t="s">
        <v>16</v>
      </c>
      <c r="E917" s="17">
        <v>238403</v>
      </c>
      <c r="F917" s="18">
        <v>45192.350729154889</v>
      </c>
      <c r="G917" s="18">
        <v>45214</v>
      </c>
      <c r="H917" s="19">
        <v>120500</v>
      </c>
      <c r="I917" s="19">
        <v>120500</v>
      </c>
      <c r="J917" s="4" t="s">
        <v>13</v>
      </c>
      <c r="K917" s="4" t="s">
        <v>14</v>
      </c>
      <c r="L917" s="4" t="s">
        <v>15</v>
      </c>
      <c r="M917" s="17"/>
      <c r="N917" s="17"/>
      <c r="O917" s="27" t="s">
        <v>19</v>
      </c>
    </row>
    <row r="918" spans="1:15" x14ac:dyDescent="0.35">
      <c r="A918" s="17">
        <v>238428</v>
      </c>
      <c r="B918" s="5">
        <v>890306950</v>
      </c>
      <c r="C918" s="6" t="s">
        <v>12</v>
      </c>
      <c r="D918" s="5" t="s">
        <v>16</v>
      </c>
      <c r="E918" s="17">
        <v>238428</v>
      </c>
      <c r="F918" s="18">
        <v>45192.376030092593</v>
      </c>
      <c r="G918" s="18">
        <v>45214</v>
      </c>
      <c r="H918" s="19">
        <v>299900</v>
      </c>
      <c r="I918" s="19">
        <v>299900</v>
      </c>
      <c r="J918" s="4" t="s">
        <v>13</v>
      </c>
      <c r="K918" s="4" t="s">
        <v>14</v>
      </c>
      <c r="L918" s="4" t="s">
        <v>15</v>
      </c>
      <c r="M918" s="17"/>
      <c r="N918" s="17"/>
      <c r="O918" s="27" t="s">
        <v>19</v>
      </c>
    </row>
    <row r="919" spans="1:15" x14ac:dyDescent="0.35">
      <c r="A919" s="17">
        <v>238491</v>
      </c>
      <c r="B919" s="5">
        <v>890306950</v>
      </c>
      <c r="C919" s="6" t="s">
        <v>12</v>
      </c>
      <c r="D919" s="5" t="s">
        <v>16</v>
      </c>
      <c r="E919" s="17">
        <v>238491</v>
      </c>
      <c r="F919" s="18">
        <v>45192.411863414571</v>
      </c>
      <c r="G919" s="18">
        <v>45214</v>
      </c>
      <c r="H919" s="19">
        <v>205300</v>
      </c>
      <c r="I919" s="19">
        <v>205300</v>
      </c>
      <c r="J919" s="4" t="s">
        <v>13</v>
      </c>
      <c r="K919" s="4" t="s">
        <v>14</v>
      </c>
      <c r="L919" s="4" t="s">
        <v>15</v>
      </c>
      <c r="M919" s="17"/>
      <c r="N919" s="17"/>
      <c r="O919" s="27" t="s">
        <v>19</v>
      </c>
    </row>
    <row r="920" spans="1:15" x14ac:dyDescent="0.35">
      <c r="A920" s="17">
        <v>238497</v>
      </c>
      <c r="B920" s="5">
        <v>890306950</v>
      </c>
      <c r="C920" s="6" t="s">
        <v>12</v>
      </c>
      <c r="D920" s="5" t="s">
        <v>16</v>
      </c>
      <c r="E920" s="17">
        <v>238497</v>
      </c>
      <c r="F920" s="18">
        <v>45192.415648136754</v>
      </c>
      <c r="G920" s="18">
        <v>45214</v>
      </c>
      <c r="H920" s="19">
        <v>140400</v>
      </c>
      <c r="I920" s="19">
        <v>140400</v>
      </c>
      <c r="J920" s="4" t="s">
        <v>13</v>
      </c>
      <c r="K920" s="4" t="s">
        <v>14</v>
      </c>
      <c r="L920" s="4" t="s">
        <v>15</v>
      </c>
      <c r="M920" s="17"/>
      <c r="N920" s="17"/>
      <c r="O920" s="27" t="s">
        <v>19</v>
      </c>
    </row>
    <row r="921" spans="1:15" x14ac:dyDescent="0.35">
      <c r="A921" s="17">
        <v>238511</v>
      </c>
      <c r="B921" s="5">
        <v>890306950</v>
      </c>
      <c r="C921" s="6" t="s">
        <v>12</v>
      </c>
      <c r="D921" s="5" t="s">
        <v>16</v>
      </c>
      <c r="E921" s="17">
        <v>238511</v>
      </c>
      <c r="F921" s="18">
        <v>45192.427025462966</v>
      </c>
      <c r="G921" s="18">
        <v>45214</v>
      </c>
      <c r="H921" s="19">
        <v>101200</v>
      </c>
      <c r="I921" s="19">
        <v>101200</v>
      </c>
      <c r="J921" s="4" t="s">
        <v>13</v>
      </c>
      <c r="K921" s="4" t="s">
        <v>14</v>
      </c>
      <c r="L921" s="4" t="s">
        <v>15</v>
      </c>
      <c r="M921" s="17"/>
      <c r="N921" s="17"/>
      <c r="O921" s="27" t="s">
        <v>19</v>
      </c>
    </row>
    <row r="922" spans="1:15" x14ac:dyDescent="0.35">
      <c r="A922" s="17">
        <v>238529</v>
      </c>
      <c r="B922" s="5">
        <v>890306950</v>
      </c>
      <c r="C922" s="6" t="s">
        <v>12</v>
      </c>
      <c r="D922" s="5" t="s">
        <v>16</v>
      </c>
      <c r="E922" s="17">
        <v>238529</v>
      </c>
      <c r="F922" s="18">
        <v>45192.434942117892</v>
      </c>
      <c r="G922" s="18">
        <v>45214</v>
      </c>
      <c r="H922" s="19">
        <v>73400</v>
      </c>
      <c r="I922" s="19">
        <v>73400</v>
      </c>
      <c r="J922" s="4" t="s">
        <v>13</v>
      </c>
      <c r="K922" s="4" t="s">
        <v>14</v>
      </c>
      <c r="L922" s="4" t="s">
        <v>15</v>
      </c>
      <c r="M922" s="17"/>
      <c r="N922" s="17"/>
      <c r="O922" s="27" t="s">
        <v>19</v>
      </c>
    </row>
    <row r="923" spans="1:15" x14ac:dyDescent="0.35">
      <c r="A923" s="17">
        <v>238532</v>
      </c>
      <c r="B923" s="5">
        <v>890306950</v>
      </c>
      <c r="C923" s="6" t="s">
        <v>12</v>
      </c>
      <c r="D923" s="5" t="s">
        <v>16</v>
      </c>
      <c r="E923" s="17">
        <v>238532</v>
      </c>
      <c r="F923" s="18">
        <v>45192.436886574142</v>
      </c>
      <c r="G923" s="18">
        <v>45214</v>
      </c>
      <c r="H923" s="19">
        <v>73400</v>
      </c>
      <c r="I923" s="19">
        <v>73400</v>
      </c>
      <c r="J923" s="4" t="s">
        <v>13</v>
      </c>
      <c r="K923" s="4" t="s">
        <v>14</v>
      </c>
      <c r="L923" s="4" t="s">
        <v>15</v>
      </c>
      <c r="M923" s="17"/>
      <c r="N923" s="17"/>
      <c r="O923" s="27" t="s">
        <v>19</v>
      </c>
    </row>
    <row r="924" spans="1:15" x14ac:dyDescent="0.35">
      <c r="A924" s="17">
        <v>238553</v>
      </c>
      <c r="B924" s="5">
        <v>890306950</v>
      </c>
      <c r="C924" s="6" t="s">
        <v>12</v>
      </c>
      <c r="D924" s="5" t="s">
        <v>16</v>
      </c>
      <c r="E924" s="17">
        <v>238553</v>
      </c>
      <c r="F924" s="18">
        <v>45192.461747673806</v>
      </c>
      <c r="G924" s="18">
        <v>45214</v>
      </c>
      <c r="H924" s="19">
        <v>58700</v>
      </c>
      <c r="I924" s="19">
        <v>54600</v>
      </c>
      <c r="J924" s="4" t="s">
        <v>13</v>
      </c>
      <c r="K924" s="4" t="s">
        <v>14</v>
      </c>
      <c r="L924" s="4" t="s">
        <v>15</v>
      </c>
      <c r="M924" s="17"/>
      <c r="N924" s="17"/>
      <c r="O924" s="27" t="s">
        <v>19</v>
      </c>
    </row>
    <row r="925" spans="1:15" x14ac:dyDescent="0.35">
      <c r="A925" s="17">
        <v>238676</v>
      </c>
      <c r="B925" s="5">
        <v>890306950</v>
      </c>
      <c r="C925" s="6" t="s">
        <v>12</v>
      </c>
      <c r="D925" s="5" t="s">
        <v>16</v>
      </c>
      <c r="E925" s="17">
        <v>238676</v>
      </c>
      <c r="F925" s="18">
        <v>45192.580578703899</v>
      </c>
      <c r="G925" s="18">
        <v>45214</v>
      </c>
      <c r="H925" s="19">
        <v>96100</v>
      </c>
      <c r="I925" s="19">
        <v>96100</v>
      </c>
      <c r="J925" s="4" t="s">
        <v>13</v>
      </c>
      <c r="K925" s="4" t="s">
        <v>14</v>
      </c>
      <c r="L925" s="4" t="s">
        <v>15</v>
      </c>
      <c r="M925" s="17"/>
      <c r="N925" s="17"/>
      <c r="O925" s="27" t="s">
        <v>19</v>
      </c>
    </row>
    <row r="926" spans="1:15" x14ac:dyDescent="0.35">
      <c r="A926" s="17">
        <v>238682</v>
      </c>
      <c r="B926" s="5">
        <v>890306950</v>
      </c>
      <c r="C926" s="6" t="s">
        <v>12</v>
      </c>
      <c r="D926" s="5" t="s">
        <v>16</v>
      </c>
      <c r="E926" s="17">
        <v>238682</v>
      </c>
      <c r="F926" s="18">
        <v>45192.584421284497</v>
      </c>
      <c r="G926" s="18">
        <v>45214</v>
      </c>
      <c r="H926" s="19">
        <v>271800</v>
      </c>
      <c r="I926" s="19">
        <v>271800</v>
      </c>
      <c r="J926" s="4" t="s">
        <v>13</v>
      </c>
      <c r="K926" s="4" t="s">
        <v>14</v>
      </c>
      <c r="L926" s="4" t="s">
        <v>15</v>
      </c>
      <c r="M926" s="17"/>
      <c r="N926" s="17"/>
      <c r="O926" s="27" t="s">
        <v>19</v>
      </c>
    </row>
    <row r="927" spans="1:15" x14ac:dyDescent="0.35">
      <c r="A927" s="17">
        <v>238726</v>
      </c>
      <c r="B927" s="5">
        <v>890306950</v>
      </c>
      <c r="C927" s="6" t="s">
        <v>12</v>
      </c>
      <c r="D927" s="5" t="s">
        <v>16</v>
      </c>
      <c r="E927" s="17">
        <v>238726</v>
      </c>
      <c r="F927" s="18">
        <v>45193.431053240784</v>
      </c>
      <c r="G927" s="18">
        <v>45214</v>
      </c>
      <c r="H927" s="19">
        <v>58700</v>
      </c>
      <c r="I927" s="19">
        <v>54600</v>
      </c>
      <c r="J927" s="4" t="s">
        <v>13</v>
      </c>
      <c r="K927" s="4" t="s">
        <v>14</v>
      </c>
      <c r="L927" s="4" t="s">
        <v>15</v>
      </c>
      <c r="M927" s="17"/>
      <c r="N927" s="17"/>
      <c r="O927" s="27" t="s">
        <v>19</v>
      </c>
    </row>
    <row r="928" spans="1:15" x14ac:dyDescent="0.35">
      <c r="A928" s="17">
        <v>238734</v>
      </c>
      <c r="B928" s="5">
        <v>890306950</v>
      </c>
      <c r="C928" s="6" t="s">
        <v>12</v>
      </c>
      <c r="D928" s="5" t="s">
        <v>16</v>
      </c>
      <c r="E928" s="17">
        <v>238734</v>
      </c>
      <c r="F928" s="18">
        <v>45193.585833333433</v>
      </c>
      <c r="G928" s="18">
        <v>45214</v>
      </c>
      <c r="H928" s="19">
        <v>58700</v>
      </c>
      <c r="I928" s="19">
        <v>54600</v>
      </c>
      <c r="J928" s="4" t="s">
        <v>13</v>
      </c>
      <c r="K928" s="4" t="s">
        <v>14</v>
      </c>
      <c r="L928" s="4" t="s">
        <v>15</v>
      </c>
      <c r="M928" s="17"/>
      <c r="N928" s="17"/>
      <c r="O928" s="27" t="s">
        <v>19</v>
      </c>
    </row>
    <row r="929" spans="1:15" x14ac:dyDescent="0.35">
      <c r="A929" s="17">
        <v>238921</v>
      </c>
      <c r="B929" s="5">
        <v>890306950</v>
      </c>
      <c r="C929" s="6" t="s">
        <v>12</v>
      </c>
      <c r="D929" s="5" t="s">
        <v>16</v>
      </c>
      <c r="E929" s="17">
        <v>238921</v>
      </c>
      <c r="F929" s="18">
        <v>45194.46436342597</v>
      </c>
      <c r="G929" s="18">
        <v>45214</v>
      </c>
      <c r="H929" s="19">
        <v>141700</v>
      </c>
      <c r="I929" s="19">
        <v>141700</v>
      </c>
      <c r="J929" s="4" t="s">
        <v>13</v>
      </c>
      <c r="K929" s="4" t="s">
        <v>14</v>
      </c>
      <c r="L929" s="4" t="s">
        <v>15</v>
      </c>
      <c r="M929" s="17"/>
      <c r="N929" s="17"/>
      <c r="O929" s="27" t="s">
        <v>19</v>
      </c>
    </row>
    <row r="930" spans="1:15" x14ac:dyDescent="0.35">
      <c r="A930" s="17">
        <v>238928</v>
      </c>
      <c r="B930" s="5">
        <v>890306950</v>
      </c>
      <c r="C930" s="6" t="s">
        <v>12</v>
      </c>
      <c r="D930" s="5" t="s">
        <v>16</v>
      </c>
      <c r="E930" s="17">
        <v>238928</v>
      </c>
      <c r="F930" s="18">
        <v>45194.466643507127</v>
      </c>
      <c r="G930" s="18">
        <v>45214</v>
      </c>
      <c r="H930" s="19">
        <v>158000</v>
      </c>
      <c r="I930" s="19">
        <v>158000</v>
      </c>
      <c r="J930" s="4" t="s">
        <v>13</v>
      </c>
      <c r="K930" s="4" t="s">
        <v>14</v>
      </c>
      <c r="L930" s="4" t="s">
        <v>15</v>
      </c>
      <c r="M930" s="17"/>
      <c r="N930" s="17"/>
      <c r="O930" s="27" t="s">
        <v>19</v>
      </c>
    </row>
    <row r="931" spans="1:15" x14ac:dyDescent="0.35">
      <c r="A931" s="17">
        <v>239018</v>
      </c>
      <c r="B931" s="5">
        <v>890306950</v>
      </c>
      <c r="C931" s="6" t="s">
        <v>12</v>
      </c>
      <c r="D931" s="5" t="s">
        <v>16</v>
      </c>
      <c r="E931" s="17">
        <v>239018</v>
      </c>
      <c r="F931" s="18">
        <v>45194.598738414235</v>
      </c>
      <c r="G931" s="18">
        <v>45214</v>
      </c>
      <c r="H931" s="19">
        <v>106900</v>
      </c>
      <c r="I931" s="19">
        <v>106900</v>
      </c>
      <c r="J931" s="4" t="s">
        <v>13</v>
      </c>
      <c r="K931" s="4" t="s">
        <v>14</v>
      </c>
      <c r="L931" s="4" t="s">
        <v>15</v>
      </c>
      <c r="M931" s="17"/>
      <c r="N931" s="17"/>
      <c r="O931" s="27" t="s">
        <v>19</v>
      </c>
    </row>
    <row r="932" spans="1:15" x14ac:dyDescent="0.35">
      <c r="A932" s="17">
        <v>239075</v>
      </c>
      <c r="B932" s="5">
        <v>890306950</v>
      </c>
      <c r="C932" s="6" t="s">
        <v>12</v>
      </c>
      <c r="D932" s="5" t="s">
        <v>16</v>
      </c>
      <c r="E932" s="17">
        <v>239075</v>
      </c>
      <c r="F932" s="18">
        <v>45194.631956006866</v>
      </c>
      <c r="G932" s="18">
        <v>45214</v>
      </c>
      <c r="H932" s="19">
        <v>93000</v>
      </c>
      <c r="I932" s="19">
        <v>93000</v>
      </c>
      <c r="J932" s="4" t="s">
        <v>13</v>
      </c>
      <c r="K932" s="4" t="s">
        <v>14</v>
      </c>
      <c r="L932" s="4" t="s">
        <v>15</v>
      </c>
      <c r="M932" s="17"/>
      <c r="N932" s="17"/>
      <c r="O932" s="27" t="s">
        <v>19</v>
      </c>
    </row>
    <row r="933" spans="1:15" x14ac:dyDescent="0.35">
      <c r="A933" s="17">
        <v>239154</v>
      </c>
      <c r="B933" s="5">
        <v>890306950</v>
      </c>
      <c r="C933" s="6" t="s">
        <v>12</v>
      </c>
      <c r="D933" s="5" t="s">
        <v>16</v>
      </c>
      <c r="E933" s="17">
        <v>239154</v>
      </c>
      <c r="F933" s="18">
        <v>45194.683819432743</v>
      </c>
      <c r="G933" s="18">
        <v>45214</v>
      </c>
      <c r="H933" s="19">
        <v>219300</v>
      </c>
      <c r="I933" s="19">
        <v>219300</v>
      </c>
      <c r="J933" s="4" t="s">
        <v>13</v>
      </c>
      <c r="K933" s="4" t="s">
        <v>14</v>
      </c>
      <c r="L933" s="4" t="s">
        <v>15</v>
      </c>
      <c r="M933" s="17"/>
      <c r="N933" s="17"/>
      <c r="O933" s="27" t="s">
        <v>19</v>
      </c>
    </row>
    <row r="934" spans="1:15" x14ac:dyDescent="0.35">
      <c r="A934" s="17">
        <v>239169</v>
      </c>
      <c r="B934" s="5">
        <v>890306950</v>
      </c>
      <c r="C934" s="6" t="s">
        <v>12</v>
      </c>
      <c r="D934" s="5" t="s">
        <v>16</v>
      </c>
      <c r="E934" s="17">
        <v>239169</v>
      </c>
      <c r="F934" s="18">
        <v>45194.694270833395</v>
      </c>
      <c r="G934" s="18">
        <v>45214</v>
      </c>
      <c r="H934" s="19">
        <v>274100</v>
      </c>
      <c r="I934" s="19">
        <v>274100</v>
      </c>
      <c r="J934" s="4" t="s">
        <v>13</v>
      </c>
      <c r="K934" s="4" t="s">
        <v>14</v>
      </c>
      <c r="L934" s="4" t="s">
        <v>15</v>
      </c>
      <c r="M934" s="17"/>
      <c r="N934" s="17"/>
      <c r="O934" s="27" t="s">
        <v>19</v>
      </c>
    </row>
    <row r="935" spans="1:15" x14ac:dyDescent="0.35">
      <c r="A935" s="17">
        <v>239486</v>
      </c>
      <c r="B935" s="5">
        <v>890306950</v>
      </c>
      <c r="C935" s="6" t="s">
        <v>12</v>
      </c>
      <c r="D935" s="5" t="s">
        <v>16</v>
      </c>
      <c r="E935" s="17">
        <v>239486</v>
      </c>
      <c r="F935" s="18">
        <v>45195.447719895747</v>
      </c>
      <c r="G935" s="18">
        <v>45214</v>
      </c>
      <c r="H935" s="19">
        <v>87400</v>
      </c>
      <c r="I935" s="19">
        <v>87400</v>
      </c>
      <c r="J935" s="4" t="s">
        <v>13</v>
      </c>
      <c r="K935" s="4" t="s">
        <v>14</v>
      </c>
      <c r="L935" s="4" t="s">
        <v>15</v>
      </c>
      <c r="M935" s="17"/>
      <c r="N935" s="17"/>
      <c r="O935" s="27" t="s">
        <v>19</v>
      </c>
    </row>
    <row r="936" spans="1:15" x14ac:dyDescent="0.35">
      <c r="A936" s="17">
        <v>239493</v>
      </c>
      <c r="B936" s="5">
        <v>890306950</v>
      </c>
      <c r="C936" s="6" t="s">
        <v>12</v>
      </c>
      <c r="D936" s="5" t="s">
        <v>16</v>
      </c>
      <c r="E936" s="17">
        <v>239493</v>
      </c>
      <c r="F936" s="18">
        <v>45195.45149305556</v>
      </c>
      <c r="G936" s="18">
        <v>45214</v>
      </c>
      <c r="H936" s="19">
        <v>115600</v>
      </c>
      <c r="I936" s="19">
        <v>115600</v>
      </c>
      <c r="J936" s="4" t="s">
        <v>13</v>
      </c>
      <c r="K936" s="4" t="s">
        <v>14</v>
      </c>
      <c r="L936" s="4" t="s">
        <v>15</v>
      </c>
      <c r="M936" s="17"/>
      <c r="N936" s="17"/>
      <c r="O936" s="27" t="s">
        <v>19</v>
      </c>
    </row>
    <row r="937" spans="1:15" x14ac:dyDescent="0.35">
      <c r="A937" s="17">
        <v>239501</v>
      </c>
      <c r="B937" s="5">
        <v>890306950</v>
      </c>
      <c r="C937" s="6" t="s">
        <v>12</v>
      </c>
      <c r="D937" s="5" t="s">
        <v>16</v>
      </c>
      <c r="E937" s="17">
        <v>239501</v>
      </c>
      <c r="F937" s="18">
        <v>45195.454699062277</v>
      </c>
      <c r="G937" s="18">
        <v>45214</v>
      </c>
      <c r="H937" s="19">
        <v>120600</v>
      </c>
      <c r="I937" s="19">
        <v>120600</v>
      </c>
      <c r="J937" s="4" t="s">
        <v>13</v>
      </c>
      <c r="K937" s="4" t="s">
        <v>14</v>
      </c>
      <c r="L937" s="4" t="s">
        <v>15</v>
      </c>
      <c r="M937" s="17"/>
      <c r="N937" s="17"/>
      <c r="O937" s="27" t="s">
        <v>19</v>
      </c>
    </row>
    <row r="938" spans="1:15" x14ac:dyDescent="0.35">
      <c r="A938" s="17">
        <v>239508</v>
      </c>
      <c r="B938" s="5">
        <v>890306950</v>
      </c>
      <c r="C938" s="6" t="s">
        <v>12</v>
      </c>
      <c r="D938" s="5" t="s">
        <v>16</v>
      </c>
      <c r="E938" s="17">
        <v>239508</v>
      </c>
      <c r="F938" s="18">
        <v>45195.458888877183</v>
      </c>
      <c r="G938" s="18">
        <v>45214</v>
      </c>
      <c r="H938" s="19">
        <v>153100</v>
      </c>
      <c r="I938" s="19">
        <v>153100</v>
      </c>
      <c r="J938" s="4" t="s">
        <v>13</v>
      </c>
      <c r="K938" s="4" t="s">
        <v>14</v>
      </c>
      <c r="L938" s="4" t="s">
        <v>15</v>
      </c>
      <c r="M938" s="17"/>
      <c r="N938" s="17"/>
      <c r="O938" s="27" t="s">
        <v>19</v>
      </c>
    </row>
    <row r="939" spans="1:15" x14ac:dyDescent="0.35">
      <c r="A939" s="17">
        <v>239512</v>
      </c>
      <c r="B939" s="5">
        <v>890306950</v>
      </c>
      <c r="C939" s="6" t="s">
        <v>12</v>
      </c>
      <c r="D939" s="5" t="s">
        <v>16</v>
      </c>
      <c r="E939" s="17">
        <v>239512</v>
      </c>
      <c r="F939" s="18">
        <v>45195.460763888899</v>
      </c>
      <c r="G939" s="18">
        <v>45214</v>
      </c>
      <c r="H939" s="19">
        <v>112600</v>
      </c>
      <c r="I939" s="19">
        <v>112600</v>
      </c>
      <c r="J939" s="4" t="s">
        <v>13</v>
      </c>
      <c r="K939" s="4" t="s">
        <v>14</v>
      </c>
      <c r="L939" s="4" t="s">
        <v>15</v>
      </c>
      <c r="M939" s="17"/>
      <c r="N939" s="17"/>
      <c r="O939" s="27" t="s">
        <v>19</v>
      </c>
    </row>
    <row r="940" spans="1:15" x14ac:dyDescent="0.35">
      <c r="A940" s="17">
        <v>239536</v>
      </c>
      <c r="B940" s="5">
        <v>890306950</v>
      </c>
      <c r="C940" s="6" t="s">
        <v>12</v>
      </c>
      <c r="D940" s="5" t="s">
        <v>16</v>
      </c>
      <c r="E940" s="17">
        <v>239536</v>
      </c>
      <c r="F940" s="18">
        <v>45195.480370358564</v>
      </c>
      <c r="G940" s="18">
        <v>45214</v>
      </c>
      <c r="H940" s="19">
        <v>76400</v>
      </c>
      <c r="I940" s="19">
        <v>76400</v>
      </c>
      <c r="J940" s="4" t="s">
        <v>13</v>
      </c>
      <c r="K940" s="4" t="s">
        <v>14</v>
      </c>
      <c r="L940" s="4" t="s">
        <v>15</v>
      </c>
      <c r="M940" s="17"/>
      <c r="N940" s="17"/>
      <c r="O940" s="27" t="s">
        <v>19</v>
      </c>
    </row>
    <row r="941" spans="1:15" x14ac:dyDescent="0.35">
      <c r="A941" s="17">
        <v>239555</v>
      </c>
      <c r="B941" s="5">
        <v>890306950</v>
      </c>
      <c r="C941" s="6" t="s">
        <v>12</v>
      </c>
      <c r="D941" s="5" t="s">
        <v>16</v>
      </c>
      <c r="E941" s="17">
        <v>239555</v>
      </c>
      <c r="F941" s="18">
        <v>45195.494131944608</v>
      </c>
      <c r="G941" s="18">
        <v>45214</v>
      </c>
      <c r="H941" s="19">
        <v>97400</v>
      </c>
      <c r="I941" s="19">
        <v>97400</v>
      </c>
      <c r="J941" s="4" t="s">
        <v>13</v>
      </c>
      <c r="K941" s="4" t="s">
        <v>14</v>
      </c>
      <c r="L941" s="4" t="s">
        <v>15</v>
      </c>
      <c r="M941" s="17"/>
      <c r="N941" s="17"/>
      <c r="O941" s="27" t="s">
        <v>19</v>
      </c>
    </row>
    <row r="942" spans="1:15" x14ac:dyDescent="0.35">
      <c r="A942" s="17">
        <v>239583</v>
      </c>
      <c r="B942" s="5">
        <v>890306950</v>
      </c>
      <c r="C942" s="6" t="s">
        <v>12</v>
      </c>
      <c r="D942" s="5" t="s">
        <v>16</v>
      </c>
      <c r="E942" s="17">
        <v>239583</v>
      </c>
      <c r="F942" s="18">
        <v>45195.52653934015</v>
      </c>
      <c r="G942" s="18">
        <v>45214</v>
      </c>
      <c r="H942" s="19">
        <v>167600</v>
      </c>
      <c r="I942" s="19">
        <v>167600</v>
      </c>
      <c r="J942" s="4" t="s">
        <v>13</v>
      </c>
      <c r="K942" s="4" t="s">
        <v>14</v>
      </c>
      <c r="L942" s="4" t="s">
        <v>15</v>
      </c>
      <c r="M942" s="17"/>
      <c r="N942" s="17"/>
      <c r="O942" s="27" t="s">
        <v>19</v>
      </c>
    </row>
    <row r="943" spans="1:15" x14ac:dyDescent="0.35">
      <c r="A943" s="17">
        <v>239585</v>
      </c>
      <c r="B943" s="5">
        <v>890306950</v>
      </c>
      <c r="C943" s="6" t="s">
        <v>12</v>
      </c>
      <c r="D943" s="5" t="s">
        <v>16</v>
      </c>
      <c r="E943" s="17">
        <v>239585</v>
      </c>
      <c r="F943" s="18">
        <v>45195.533865729347</v>
      </c>
      <c r="G943" s="18">
        <v>45214</v>
      </c>
      <c r="H943" s="19">
        <v>103900</v>
      </c>
      <c r="I943" s="19">
        <v>103900</v>
      </c>
      <c r="J943" s="4" t="s">
        <v>13</v>
      </c>
      <c r="K943" s="4" t="s">
        <v>14</v>
      </c>
      <c r="L943" s="4" t="s">
        <v>15</v>
      </c>
      <c r="M943" s="17"/>
      <c r="N943" s="17"/>
      <c r="O943" s="27" t="s">
        <v>19</v>
      </c>
    </row>
    <row r="944" spans="1:15" x14ac:dyDescent="0.35">
      <c r="A944" s="17">
        <v>239586</v>
      </c>
      <c r="B944" s="5">
        <v>890306950</v>
      </c>
      <c r="C944" s="6" t="s">
        <v>12</v>
      </c>
      <c r="D944" s="5" t="s">
        <v>16</v>
      </c>
      <c r="E944" s="17">
        <v>239586</v>
      </c>
      <c r="F944" s="18">
        <v>45195.535902766045</v>
      </c>
      <c r="G944" s="18">
        <v>45214</v>
      </c>
      <c r="H944" s="19">
        <v>97400</v>
      </c>
      <c r="I944" s="19">
        <v>97400</v>
      </c>
      <c r="J944" s="4" t="s">
        <v>13</v>
      </c>
      <c r="K944" s="4" t="s">
        <v>14</v>
      </c>
      <c r="L944" s="4" t="s">
        <v>15</v>
      </c>
      <c r="M944" s="17"/>
      <c r="N944" s="17"/>
      <c r="O944" s="27" t="s">
        <v>19</v>
      </c>
    </row>
    <row r="945" spans="1:15" x14ac:dyDescent="0.35">
      <c r="A945" s="17">
        <v>239606</v>
      </c>
      <c r="B945" s="5">
        <v>890306950</v>
      </c>
      <c r="C945" s="6" t="s">
        <v>12</v>
      </c>
      <c r="D945" s="5" t="s">
        <v>16</v>
      </c>
      <c r="E945" s="17">
        <v>239606</v>
      </c>
      <c r="F945" s="18">
        <v>45195.592511574272</v>
      </c>
      <c r="G945" s="18">
        <v>45214</v>
      </c>
      <c r="H945" s="19">
        <v>86300</v>
      </c>
      <c r="I945" s="19">
        <v>86300</v>
      </c>
      <c r="J945" s="4" t="s">
        <v>13</v>
      </c>
      <c r="K945" s="4" t="s">
        <v>14</v>
      </c>
      <c r="L945" s="4" t="s">
        <v>15</v>
      </c>
      <c r="M945" s="17"/>
      <c r="N945" s="17"/>
      <c r="O945" s="27" t="s">
        <v>19</v>
      </c>
    </row>
    <row r="946" spans="1:15" x14ac:dyDescent="0.35">
      <c r="A946" s="17">
        <v>239614</v>
      </c>
      <c r="B946" s="5">
        <v>890306950</v>
      </c>
      <c r="C946" s="6" t="s">
        <v>12</v>
      </c>
      <c r="D946" s="5" t="s">
        <v>16</v>
      </c>
      <c r="E946" s="17">
        <v>239614</v>
      </c>
      <c r="F946" s="18">
        <v>45195.599664351903</v>
      </c>
      <c r="G946" s="18">
        <v>45214</v>
      </c>
      <c r="H946" s="19">
        <v>250100</v>
      </c>
      <c r="I946" s="19">
        <v>250100</v>
      </c>
      <c r="J946" s="4" t="s">
        <v>13</v>
      </c>
      <c r="K946" s="4" t="s">
        <v>14</v>
      </c>
      <c r="L946" s="4" t="s">
        <v>15</v>
      </c>
      <c r="M946" s="17"/>
      <c r="N946" s="17"/>
      <c r="O946" s="27" t="s">
        <v>19</v>
      </c>
    </row>
    <row r="947" spans="1:15" x14ac:dyDescent="0.35">
      <c r="A947" s="17">
        <v>239618</v>
      </c>
      <c r="B947" s="5">
        <v>890306950</v>
      </c>
      <c r="C947" s="6" t="s">
        <v>12</v>
      </c>
      <c r="D947" s="5" t="s">
        <v>16</v>
      </c>
      <c r="E947" s="17">
        <v>239618</v>
      </c>
      <c r="F947" s="18">
        <v>45195.603043969721</v>
      </c>
      <c r="G947" s="18">
        <v>45214</v>
      </c>
      <c r="H947" s="19">
        <v>128300</v>
      </c>
      <c r="I947" s="19">
        <v>128300</v>
      </c>
      <c r="J947" s="4" t="s">
        <v>13</v>
      </c>
      <c r="K947" s="4" t="s">
        <v>14</v>
      </c>
      <c r="L947" s="4" t="s">
        <v>15</v>
      </c>
      <c r="M947" s="17"/>
      <c r="N947" s="17"/>
      <c r="O947" s="27" t="s">
        <v>19</v>
      </c>
    </row>
    <row r="948" spans="1:15" x14ac:dyDescent="0.35">
      <c r="A948" s="17">
        <v>239628</v>
      </c>
      <c r="B948" s="5">
        <v>890306950</v>
      </c>
      <c r="C948" s="6" t="s">
        <v>12</v>
      </c>
      <c r="D948" s="5" t="s">
        <v>16</v>
      </c>
      <c r="E948" s="17">
        <v>239628</v>
      </c>
      <c r="F948" s="18">
        <v>45195.611747685354</v>
      </c>
      <c r="G948" s="18">
        <v>45214</v>
      </c>
      <c r="H948" s="19">
        <v>87300</v>
      </c>
      <c r="I948" s="19">
        <v>87300</v>
      </c>
      <c r="J948" s="4" t="s">
        <v>13</v>
      </c>
      <c r="K948" s="4" t="s">
        <v>14</v>
      </c>
      <c r="L948" s="4" t="s">
        <v>15</v>
      </c>
      <c r="M948" s="17"/>
      <c r="N948" s="17"/>
      <c r="O948" s="27" t="s">
        <v>19</v>
      </c>
    </row>
    <row r="949" spans="1:15" x14ac:dyDescent="0.35">
      <c r="A949" s="17">
        <v>239752</v>
      </c>
      <c r="B949" s="5">
        <v>890306950</v>
      </c>
      <c r="C949" s="6" t="s">
        <v>12</v>
      </c>
      <c r="D949" s="5" t="s">
        <v>16</v>
      </c>
      <c r="E949" s="17">
        <v>239752</v>
      </c>
      <c r="F949" s="18">
        <v>45195.715243043844</v>
      </c>
      <c r="G949" s="18">
        <v>45214</v>
      </c>
      <c r="H949" s="19">
        <v>146700</v>
      </c>
      <c r="I949" s="19">
        <v>146700</v>
      </c>
      <c r="J949" s="4" t="s">
        <v>13</v>
      </c>
      <c r="K949" s="4" t="s">
        <v>14</v>
      </c>
      <c r="L949" s="4" t="s">
        <v>15</v>
      </c>
      <c r="M949" s="17"/>
      <c r="N949" s="17"/>
      <c r="O949" s="27" t="s">
        <v>19</v>
      </c>
    </row>
    <row r="950" spans="1:15" x14ac:dyDescent="0.35">
      <c r="A950" s="17">
        <v>239754</v>
      </c>
      <c r="B950" s="5">
        <v>890306950</v>
      </c>
      <c r="C950" s="6" t="s">
        <v>12</v>
      </c>
      <c r="D950" s="5" t="s">
        <v>16</v>
      </c>
      <c r="E950" s="17">
        <v>239754</v>
      </c>
      <c r="F950" s="18">
        <v>45195.716643507127</v>
      </c>
      <c r="G950" s="18">
        <v>45214</v>
      </c>
      <c r="H950" s="19">
        <v>121100</v>
      </c>
      <c r="I950" s="19">
        <v>121100</v>
      </c>
      <c r="J950" s="4" t="s">
        <v>13</v>
      </c>
      <c r="K950" s="4" t="s">
        <v>14</v>
      </c>
      <c r="L950" s="4" t="s">
        <v>15</v>
      </c>
      <c r="M950" s="17"/>
      <c r="N950" s="17"/>
      <c r="O950" s="27" t="s">
        <v>19</v>
      </c>
    </row>
    <row r="951" spans="1:15" x14ac:dyDescent="0.35">
      <c r="A951" s="17">
        <v>239756</v>
      </c>
      <c r="B951" s="5">
        <v>890306950</v>
      </c>
      <c r="C951" s="6" t="s">
        <v>12</v>
      </c>
      <c r="D951" s="5" t="s">
        <v>16</v>
      </c>
      <c r="E951" s="17">
        <v>239756</v>
      </c>
      <c r="F951" s="18">
        <v>45195.718101840466</v>
      </c>
      <c r="G951" s="18">
        <v>45214</v>
      </c>
      <c r="H951" s="19">
        <v>107300</v>
      </c>
      <c r="I951" s="19">
        <v>107300</v>
      </c>
      <c r="J951" s="4" t="s">
        <v>13</v>
      </c>
      <c r="K951" s="4" t="s">
        <v>14</v>
      </c>
      <c r="L951" s="4" t="s">
        <v>15</v>
      </c>
      <c r="M951" s="17"/>
      <c r="N951" s="17"/>
      <c r="O951" s="27" t="s">
        <v>19</v>
      </c>
    </row>
    <row r="952" spans="1:15" x14ac:dyDescent="0.35">
      <c r="A952" s="17">
        <v>239758</v>
      </c>
      <c r="B952" s="5">
        <v>890306950</v>
      </c>
      <c r="C952" s="6" t="s">
        <v>12</v>
      </c>
      <c r="D952" s="5" t="s">
        <v>16</v>
      </c>
      <c r="E952" s="17">
        <v>239758</v>
      </c>
      <c r="F952" s="18">
        <v>45195.720752303023</v>
      </c>
      <c r="G952" s="18">
        <v>45214</v>
      </c>
      <c r="H952" s="19">
        <v>106800</v>
      </c>
      <c r="I952" s="19">
        <v>106800</v>
      </c>
      <c r="J952" s="4" t="s">
        <v>13</v>
      </c>
      <c r="K952" s="4" t="s">
        <v>14</v>
      </c>
      <c r="L952" s="4" t="s">
        <v>15</v>
      </c>
      <c r="M952" s="17"/>
      <c r="N952" s="17"/>
      <c r="O952" s="27" t="s">
        <v>19</v>
      </c>
    </row>
    <row r="953" spans="1:15" x14ac:dyDescent="0.35">
      <c r="A953" s="17">
        <v>239761</v>
      </c>
      <c r="B953" s="5">
        <v>890306950</v>
      </c>
      <c r="C953" s="6" t="s">
        <v>12</v>
      </c>
      <c r="D953" s="5" t="s">
        <v>16</v>
      </c>
      <c r="E953" s="17">
        <v>239761</v>
      </c>
      <c r="F953" s="18">
        <v>45195.724652777892</v>
      </c>
      <c r="G953" s="18">
        <v>45214</v>
      </c>
      <c r="H953" s="19">
        <v>286400</v>
      </c>
      <c r="I953" s="19">
        <v>286400</v>
      </c>
      <c r="J953" s="4" t="s">
        <v>13</v>
      </c>
      <c r="K953" s="4" t="s">
        <v>14</v>
      </c>
      <c r="L953" s="4" t="s">
        <v>15</v>
      </c>
      <c r="M953" s="17"/>
      <c r="N953" s="17"/>
      <c r="O953" s="27" t="s">
        <v>19</v>
      </c>
    </row>
    <row r="954" spans="1:15" x14ac:dyDescent="0.35">
      <c r="A954" s="17">
        <v>239763</v>
      </c>
      <c r="B954" s="5">
        <v>890306950</v>
      </c>
      <c r="C954" s="6" t="s">
        <v>12</v>
      </c>
      <c r="D954" s="5" t="s">
        <v>16</v>
      </c>
      <c r="E954" s="17">
        <v>239763</v>
      </c>
      <c r="F954" s="18">
        <v>45195.730763888918</v>
      </c>
      <c r="G954" s="18">
        <v>45214</v>
      </c>
      <c r="H954" s="19">
        <v>146900</v>
      </c>
      <c r="I954" s="19">
        <v>146900</v>
      </c>
      <c r="J954" s="4" t="s">
        <v>13</v>
      </c>
      <c r="K954" s="4" t="s">
        <v>14</v>
      </c>
      <c r="L954" s="4" t="s">
        <v>15</v>
      </c>
      <c r="M954" s="17"/>
      <c r="N954" s="17"/>
      <c r="O954" s="27" t="s">
        <v>19</v>
      </c>
    </row>
    <row r="955" spans="1:15" x14ac:dyDescent="0.35">
      <c r="A955" s="17">
        <v>239764</v>
      </c>
      <c r="B955" s="5">
        <v>890306950</v>
      </c>
      <c r="C955" s="6" t="s">
        <v>12</v>
      </c>
      <c r="D955" s="5" t="s">
        <v>16</v>
      </c>
      <c r="E955" s="17">
        <v>239764</v>
      </c>
      <c r="F955" s="18">
        <v>45195.733518506866</v>
      </c>
      <c r="G955" s="18">
        <v>45214</v>
      </c>
      <c r="H955" s="19">
        <v>99800</v>
      </c>
      <c r="I955" s="19">
        <v>99800</v>
      </c>
      <c r="J955" s="4" t="s">
        <v>13</v>
      </c>
      <c r="K955" s="4" t="s">
        <v>14</v>
      </c>
      <c r="L955" s="4" t="s">
        <v>15</v>
      </c>
      <c r="M955" s="17"/>
      <c r="N955" s="17"/>
      <c r="O955" s="27" t="s">
        <v>19</v>
      </c>
    </row>
    <row r="956" spans="1:15" x14ac:dyDescent="0.35">
      <c r="A956" s="17">
        <v>239765</v>
      </c>
      <c r="B956" s="5">
        <v>890306950</v>
      </c>
      <c r="C956" s="6" t="s">
        <v>12</v>
      </c>
      <c r="D956" s="5" t="s">
        <v>16</v>
      </c>
      <c r="E956" s="17">
        <v>239765</v>
      </c>
      <c r="F956" s="18">
        <v>45195.735173599329</v>
      </c>
      <c r="G956" s="18">
        <v>45214</v>
      </c>
      <c r="H956" s="19">
        <v>99800</v>
      </c>
      <c r="I956" s="19">
        <v>99800</v>
      </c>
      <c r="J956" s="4" t="s">
        <v>13</v>
      </c>
      <c r="K956" s="4" t="s">
        <v>14</v>
      </c>
      <c r="L956" s="4" t="s">
        <v>15</v>
      </c>
      <c r="M956" s="17"/>
      <c r="N956" s="17"/>
      <c r="O956" s="27" t="s">
        <v>19</v>
      </c>
    </row>
    <row r="957" spans="1:15" x14ac:dyDescent="0.35">
      <c r="A957" s="17">
        <v>239767</v>
      </c>
      <c r="B957" s="5">
        <v>890306950</v>
      </c>
      <c r="C957" s="6" t="s">
        <v>12</v>
      </c>
      <c r="D957" s="5" t="s">
        <v>16</v>
      </c>
      <c r="E957" s="17">
        <v>239767</v>
      </c>
      <c r="F957" s="18">
        <v>45195.738391203806</v>
      </c>
      <c r="G957" s="18">
        <v>45214</v>
      </c>
      <c r="H957" s="19">
        <v>77700</v>
      </c>
      <c r="I957" s="19">
        <v>77700</v>
      </c>
      <c r="J957" s="4" t="s">
        <v>13</v>
      </c>
      <c r="K957" s="4" t="s">
        <v>14</v>
      </c>
      <c r="L957" s="4" t="s">
        <v>15</v>
      </c>
      <c r="M957" s="17"/>
      <c r="N957" s="17"/>
      <c r="O957" s="27" t="s">
        <v>19</v>
      </c>
    </row>
    <row r="958" spans="1:15" x14ac:dyDescent="0.35">
      <c r="A958" s="17">
        <v>239769</v>
      </c>
      <c r="B958" s="5">
        <v>890306950</v>
      </c>
      <c r="C958" s="6" t="s">
        <v>12</v>
      </c>
      <c r="D958" s="5" t="s">
        <v>16</v>
      </c>
      <c r="E958" s="17">
        <v>239769</v>
      </c>
      <c r="F958" s="18">
        <v>45195.739745370578</v>
      </c>
      <c r="G958" s="18">
        <v>45214</v>
      </c>
      <c r="H958" s="19">
        <v>107300</v>
      </c>
      <c r="I958" s="19">
        <v>107300</v>
      </c>
      <c r="J958" s="4" t="s">
        <v>13</v>
      </c>
      <c r="K958" s="4" t="s">
        <v>14</v>
      </c>
      <c r="L958" s="4" t="s">
        <v>15</v>
      </c>
      <c r="M958" s="17"/>
      <c r="N958" s="17"/>
      <c r="O958" s="27" t="s">
        <v>19</v>
      </c>
    </row>
    <row r="959" spans="1:15" x14ac:dyDescent="0.35">
      <c r="A959" s="17">
        <v>239771</v>
      </c>
      <c r="B959" s="5">
        <v>890306950</v>
      </c>
      <c r="C959" s="6" t="s">
        <v>12</v>
      </c>
      <c r="D959" s="5" t="s">
        <v>16</v>
      </c>
      <c r="E959" s="17">
        <v>239771</v>
      </c>
      <c r="F959" s="18">
        <v>45195.74256943306</v>
      </c>
      <c r="G959" s="18">
        <v>45214</v>
      </c>
      <c r="H959" s="19">
        <v>121100</v>
      </c>
      <c r="I959" s="19">
        <v>121100</v>
      </c>
      <c r="J959" s="4" t="s">
        <v>13</v>
      </c>
      <c r="K959" s="4" t="s">
        <v>14</v>
      </c>
      <c r="L959" s="4" t="s">
        <v>15</v>
      </c>
      <c r="M959" s="17"/>
      <c r="N959" s="17"/>
      <c r="O959" s="27" t="s">
        <v>19</v>
      </c>
    </row>
    <row r="960" spans="1:15" x14ac:dyDescent="0.35">
      <c r="A960" s="17">
        <v>239775</v>
      </c>
      <c r="B960" s="5">
        <v>890306950</v>
      </c>
      <c r="C960" s="6" t="s">
        <v>12</v>
      </c>
      <c r="D960" s="5" t="s">
        <v>16</v>
      </c>
      <c r="E960" s="17">
        <v>239775</v>
      </c>
      <c r="F960" s="18">
        <v>45195.750185173471</v>
      </c>
      <c r="G960" s="18">
        <v>45214</v>
      </c>
      <c r="H960" s="19">
        <v>89600</v>
      </c>
      <c r="I960" s="19">
        <v>89600</v>
      </c>
      <c r="J960" s="4" t="s">
        <v>13</v>
      </c>
      <c r="K960" s="4" t="s">
        <v>14</v>
      </c>
      <c r="L960" s="4" t="s">
        <v>15</v>
      </c>
      <c r="M960" s="17"/>
      <c r="N960" s="17"/>
      <c r="O960" s="27" t="s">
        <v>19</v>
      </c>
    </row>
    <row r="961" spans="1:15" x14ac:dyDescent="0.35">
      <c r="A961" s="17">
        <v>239778</v>
      </c>
      <c r="B961" s="5">
        <v>890306950</v>
      </c>
      <c r="C961" s="6" t="s">
        <v>12</v>
      </c>
      <c r="D961" s="5" t="s">
        <v>16</v>
      </c>
      <c r="E961" s="17">
        <v>239778</v>
      </c>
      <c r="F961" s="18">
        <v>45195.755208333489</v>
      </c>
      <c r="G961" s="18">
        <v>45214</v>
      </c>
      <c r="H961" s="19">
        <v>148900</v>
      </c>
      <c r="I961" s="19">
        <v>148900</v>
      </c>
      <c r="J961" s="4" t="s">
        <v>13</v>
      </c>
      <c r="K961" s="4" t="s">
        <v>14</v>
      </c>
      <c r="L961" s="4" t="s">
        <v>15</v>
      </c>
      <c r="M961" s="17"/>
      <c r="N961" s="17"/>
      <c r="O961" s="27" t="s">
        <v>19</v>
      </c>
    </row>
    <row r="962" spans="1:15" x14ac:dyDescent="0.35">
      <c r="A962" s="17">
        <v>239814</v>
      </c>
      <c r="B962" s="5">
        <v>890306950</v>
      </c>
      <c r="C962" s="6" t="s">
        <v>12</v>
      </c>
      <c r="D962" s="5" t="s">
        <v>16</v>
      </c>
      <c r="E962" s="17">
        <v>239814</v>
      </c>
      <c r="F962" s="18">
        <v>45196.312974537257</v>
      </c>
      <c r="G962" s="18">
        <v>45214</v>
      </c>
      <c r="H962" s="19">
        <v>155800</v>
      </c>
      <c r="I962" s="19">
        <v>155800</v>
      </c>
      <c r="J962" s="4" t="s">
        <v>13</v>
      </c>
      <c r="K962" s="4" t="s">
        <v>14</v>
      </c>
      <c r="L962" s="4" t="s">
        <v>15</v>
      </c>
      <c r="M962" s="17"/>
      <c r="N962" s="17"/>
      <c r="O962" s="27" t="s">
        <v>19</v>
      </c>
    </row>
    <row r="963" spans="1:15" x14ac:dyDescent="0.35">
      <c r="A963" s="17">
        <v>239825</v>
      </c>
      <c r="B963" s="5">
        <v>890306950</v>
      </c>
      <c r="C963" s="6" t="s">
        <v>12</v>
      </c>
      <c r="D963" s="5" t="s">
        <v>16</v>
      </c>
      <c r="E963" s="17">
        <v>239825</v>
      </c>
      <c r="F963" s="18">
        <v>45196.328587951604</v>
      </c>
      <c r="G963" s="18">
        <v>45214</v>
      </c>
      <c r="H963" s="19">
        <v>75500</v>
      </c>
      <c r="I963" s="19">
        <v>75500</v>
      </c>
      <c r="J963" s="4" t="s">
        <v>13</v>
      </c>
      <c r="K963" s="4" t="s">
        <v>14</v>
      </c>
      <c r="L963" s="4" t="s">
        <v>15</v>
      </c>
      <c r="M963" s="17"/>
      <c r="N963" s="17"/>
      <c r="O963" s="27" t="s">
        <v>19</v>
      </c>
    </row>
    <row r="964" spans="1:15" x14ac:dyDescent="0.35">
      <c r="A964" s="17">
        <v>239872</v>
      </c>
      <c r="B964" s="5">
        <v>890306950</v>
      </c>
      <c r="C964" s="6" t="s">
        <v>12</v>
      </c>
      <c r="D964" s="5" t="s">
        <v>16</v>
      </c>
      <c r="E964" s="17">
        <v>239872</v>
      </c>
      <c r="F964" s="18">
        <v>45196.409201377537</v>
      </c>
      <c r="G964" s="18">
        <v>45214</v>
      </c>
      <c r="H964" s="19">
        <v>74600</v>
      </c>
      <c r="I964" s="19">
        <v>74600</v>
      </c>
      <c r="J964" s="4" t="s">
        <v>13</v>
      </c>
      <c r="K964" s="4" t="s">
        <v>14</v>
      </c>
      <c r="L964" s="4" t="s">
        <v>15</v>
      </c>
      <c r="M964" s="17"/>
      <c r="N964" s="17"/>
      <c r="O964" s="27" t="s">
        <v>19</v>
      </c>
    </row>
    <row r="965" spans="1:15" x14ac:dyDescent="0.35">
      <c r="A965" s="17">
        <v>239883</v>
      </c>
      <c r="B965" s="5">
        <v>890306950</v>
      </c>
      <c r="C965" s="6" t="s">
        <v>12</v>
      </c>
      <c r="D965" s="5" t="s">
        <v>16</v>
      </c>
      <c r="E965" s="17">
        <v>239883</v>
      </c>
      <c r="F965" s="18">
        <v>45196.420891203918</v>
      </c>
      <c r="G965" s="18">
        <v>45214</v>
      </c>
      <c r="H965" s="19">
        <v>278300</v>
      </c>
      <c r="I965" s="19">
        <v>278300</v>
      </c>
      <c r="J965" s="4" t="s">
        <v>13</v>
      </c>
      <c r="K965" s="4" t="s">
        <v>14</v>
      </c>
      <c r="L965" s="4" t="s">
        <v>15</v>
      </c>
      <c r="M965" s="17"/>
      <c r="N965" s="17"/>
      <c r="O965" s="27" t="s">
        <v>19</v>
      </c>
    </row>
    <row r="966" spans="1:15" x14ac:dyDescent="0.35">
      <c r="A966" s="17">
        <v>239903</v>
      </c>
      <c r="B966" s="5">
        <v>890306950</v>
      </c>
      <c r="C966" s="6" t="s">
        <v>12</v>
      </c>
      <c r="D966" s="5" t="s">
        <v>16</v>
      </c>
      <c r="E966" s="17">
        <v>239903</v>
      </c>
      <c r="F966" s="18">
        <v>45196.434687488247</v>
      </c>
      <c r="G966" s="18">
        <v>45214</v>
      </c>
      <c r="H966" s="19">
        <v>199600</v>
      </c>
      <c r="I966" s="19">
        <v>199600</v>
      </c>
      <c r="J966" s="4" t="s">
        <v>13</v>
      </c>
      <c r="K966" s="4" t="s">
        <v>14</v>
      </c>
      <c r="L966" s="4" t="s">
        <v>15</v>
      </c>
      <c r="M966" s="17"/>
      <c r="N966" s="17"/>
      <c r="O966" s="27" t="s">
        <v>19</v>
      </c>
    </row>
    <row r="967" spans="1:15" x14ac:dyDescent="0.35">
      <c r="A967" s="17">
        <v>239993</v>
      </c>
      <c r="B967" s="5">
        <v>890306950</v>
      </c>
      <c r="C967" s="6" t="s">
        <v>12</v>
      </c>
      <c r="D967" s="5" t="s">
        <v>16</v>
      </c>
      <c r="E967" s="17">
        <v>239993</v>
      </c>
      <c r="F967" s="18">
        <v>45196.511435173452</v>
      </c>
      <c r="G967" s="18">
        <v>45214</v>
      </c>
      <c r="H967" s="19">
        <v>134900</v>
      </c>
      <c r="I967" s="19">
        <v>134900</v>
      </c>
      <c r="J967" s="4" t="s">
        <v>13</v>
      </c>
      <c r="K967" s="4" t="s">
        <v>14</v>
      </c>
      <c r="L967" s="4" t="s">
        <v>15</v>
      </c>
      <c r="M967" s="17"/>
      <c r="N967" s="17"/>
      <c r="O967" s="27" t="s">
        <v>19</v>
      </c>
    </row>
    <row r="968" spans="1:15" x14ac:dyDescent="0.35">
      <c r="A968" s="17">
        <v>240007</v>
      </c>
      <c r="B968" s="5">
        <v>890306950</v>
      </c>
      <c r="C968" s="6" t="s">
        <v>12</v>
      </c>
      <c r="D968" s="5" t="s">
        <v>16</v>
      </c>
      <c r="E968" s="17">
        <v>240007</v>
      </c>
      <c r="F968" s="18">
        <v>45196.5340509261</v>
      </c>
      <c r="G968" s="18">
        <v>45214</v>
      </c>
      <c r="H968" s="19">
        <v>95700</v>
      </c>
      <c r="I968" s="19">
        <v>95700</v>
      </c>
      <c r="J968" s="4" t="s">
        <v>13</v>
      </c>
      <c r="K968" s="4" t="s">
        <v>14</v>
      </c>
      <c r="L968" s="4" t="s">
        <v>15</v>
      </c>
      <c r="M968" s="17"/>
      <c r="N968" s="17"/>
      <c r="O968" s="27" t="s">
        <v>19</v>
      </c>
    </row>
    <row r="969" spans="1:15" x14ac:dyDescent="0.35">
      <c r="A969" s="17">
        <v>240096</v>
      </c>
      <c r="B969" s="5">
        <v>890306950</v>
      </c>
      <c r="C969" s="6" t="s">
        <v>12</v>
      </c>
      <c r="D969" s="5" t="s">
        <v>16</v>
      </c>
      <c r="E969" s="17">
        <v>240096</v>
      </c>
      <c r="F969" s="18">
        <v>45196.690949062351</v>
      </c>
      <c r="G969" s="18">
        <v>45214</v>
      </c>
      <c r="H969" s="19">
        <v>136800</v>
      </c>
      <c r="I969" s="19">
        <v>136800</v>
      </c>
      <c r="J969" s="4" t="s">
        <v>13</v>
      </c>
      <c r="K969" s="4" t="s">
        <v>14</v>
      </c>
      <c r="L969" s="4" t="s">
        <v>15</v>
      </c>
      <c r="M969" s="17"/>
      <c r="N969" s="17"/>
      <c r="O969" s="27" t="s">
        <v>19</v>
      </c>
    </row>
    <row r="970" spans="1:15" x14ac:dyDescent="0.35">
      <c r="A970" s="17">
        <v>240126</v>
      </c>
      <c r="B970" s="5">
        <v>890306950</v>
      </c>
      <c r="C970" s="6" t="s">
        <v>12</v>
      </c>
      <c r="D970" s="5" t="s">
        <v>16</v>
      </c>
      <c r="E970" s="17">
        <v>240126</v>
      </c>
      <c r="F970" s="18">
        <v>45196.734270833433</v>
      </c>
      <c r="G970" s="18">
        <v>45214</v>
      </c>
      <c r="H970" s="19">
        <v>162900</v>
      </c>
      <c r="I970" s="19">
        <v>162900</v>
      </c>
      <c r="J970" s="4" t="s">
        <v>13</v>
      </c>
      <c r="K970" s="4" t="s">
        <v>14</v>
      </c>
      <c r="L970" s="4" t="s">
        <v>15</v>
      </c>
      <c r="M970" s="17"/>
      <c r="N970" s="17"/>
      <c r="O970" s="27" t="s">
        <v>19</v>
      </c>
    </row>
    <row r="971" spans="1:15" x14ac:dyDescent="0.35">
      <c r="A971" s="17">
        <v>240133</v>
      </c>
      <c r="B971" s="5">
        <v>890306950</v>
      </c>
      <c r="C971" s="6" t="s">
        <v>12</v>
      </c>
      <c r="D971" s="5" t="s">
        <v>16</v>
      </c>
      <c r="E971" s="17">
        <v>240133</v>
      </c>
      <c r="F971" s="18">
        <v>45196.744224537164</v>
      </c>
      <c r="G971" s="18">
        <v>45214</v>
      </c>
      <c r="H971" s="19">
        <v>121900</v>
      </c>
      <c r="I971" s="19">
        <v>121900</v>
      </c>
      <c r="J971" s="4" t="s">
        <v>13</v>
      </c>
      <c r="K971" s="4" t="s">
        <v>14</v>
      </c>
      <c r="L971" s="4" t="s">
        <v>15</v>
      </c>
      <c r="M971" s="17"/>
      <c r="N971" s="17"/>
      <c r="O971" s="27" t="s">
        <v>19</v>
      </c>
    </row>
    <row r="972" spans="1:15" x14ac:dyDescent="0.35">
      <c r="A972" s="17">
        <v>240134</v>
      </c>
      <c r="B972" s="5">
        <v>890306950</v>
      </c>
      <c r="C972" s="6" t="s">
        <v>12</v>
      </c>
      <c r="D972" s="5" t="s">
        <v>16</v>
      </c>
      <c r="E972" s="17">
        <v>240134</v>
      </c>
      <c r="F972" s="18">
        <v>45196.750138889067</v>
      </c>
      <c r="G972" s="18">
        <v>45214</v>
      </c>
      <c r="H972" s="19">
        <v>154300</v>
      </c>
      <c r="I972" s="19">
        <v>154300</v>
      </c>
      <c r="J972" s="4" t="s">
        <v>13</v>
      </c>
      <c r="K972" s="4" t="s">
        <v>14</v>
      </c>
      <c r="L972" s="4" t="s">
        <v>15</v>
      </c>
      <c r="M972" s="17"/>
      <c r="N972" s="17"/>
      <c r="O972" s="27" t="s">
        <v>19</v>
      </c>
    </row>
    <row r="973" spans="1:15" x14ac:dyDescent="0.35">
      <c r="A973" s="17">
        <v>240343</v>
      </c>
      <c r="B973" s="5">
        <v>890306950</v>
      </c>
      <c r="C973" s="6" t="s">
        <v>12</v>
      </c>
      <c r="D973" s="5" t="s">
        <v>16</v>
      </c>
      <c r="E973" s="17">
        <v>240343</v>
      </c>
      <c r="F973" s="18">
        <v>45197.449942129664</v>
      </c>
      <c r="G973" s="18">
        <v>45214</v>
      </c>
      <c r="H973" s="19">
        <v>230300</v>
      </c>
      <c r="I973" s="19">
        <v>230300</v>
      </c>
      <c r="J973" s="4" t="s">
        <v>13</v>
      </c>
      <c r="K973" s="4" t="s">
        <v>14</v>
      </c>
      <c r="L973" s="4" t="s">
        <v>15</v>
      </c>
      <c r="M973" s="17"/>
      <c r="N973" s="17"/>
      <c r="O973" s="27" t="s">
        <v>19</v>
      </c>
    </row>
    <row r="974" spans="1:15" x14ac:dyDescent="0.35">
      <c r="A974" s="17">
        <v>240394</v>
      </c>
      <c r="B974" s="5">
        <v>890306950</v>
      </c>
      <c r="C974" s="6" t="s">
        <v>12</v>
      </c>
      <c r="D974" s="5" t="s">
        <v>16</v>
      </c>
      <c r="E974" s="17">
        <v>240394</v>
      </c>
      <c r="F974" s="18">
        <v>45197.481932870578</v>
      </c>
      <c r="G974" s="18">
        <v>45214</v>
      </c>
      <c r="H974" s="19">
        <v>235800</v>
      </c>
      <c r="I974" s="19">
        <v>235800</v>
      </c>
      <c r="J974" s="4" t="s">
        <v>13</v>
      </c>
      <c r="K974" s="4" t="s">
        <v>14</v>
      </c>
      <c r="L974" s="4" t="s">
        <v>15</v>
      </c>
      <c r="M974" s="17"/>
      <c r="N974" s="17"/>
      <c r="O974" s="27" t="s">
        <v>19</v>
      </c>
    </row>
    <row r="975" spans="1:15" x14ac:dyDescent="0.35">
      <c r="A975" s="17">
        <v>240424</v>
      </c>
      <c r="B975" s="5">
        <v>890306950</v>
      </c>
      <c r="C975" s="6" t="s">
        <v>12</v>
      </c>
      <c r="D975" s="5" t="s">
        <v>16</v>
      </c>
      <c r="E975" s="17">
        <v>240424</v>
      </c>
      <c r="F975" s="18">
        <v>45197.507569432724</v>
      </c>
      <c r="G975" s="18">
        <v>45214</v>
      </c>
      <c r="H975" s="19">
        <v>169200</v>
      </c>
      <c r="I975" s="19">
        <v>169200</v>
      </c>
      <c r="J975" s="4" t="s">
        <v>13</v>
      </c>
      <c r="K975" s="4" t="s">
        <v>14</v>
      </c>
      <c r="L975" s="4" t="s">
        <v>15</v>
      </c>
      <c r="M975" s="17"/>
      <c r="N975" s="17"/>
      <c r="O975" s="27" t="s">
        <v>19</v>
      </c>
    </row>
    <row r="976" spans="1:15" x14ac:dyDescent="0.35">
      <c r="A976" s="17">
        <v>240594</v>
      </c>
      <c r="B976" s="5">
        <v>890306950</v>
      </c>
      <c r="C976" s="6" t="s">
        <v>12</v>
      </c>
      <c r="D976" s="5" t="s">
        <v>16</v>
      </c>
      <c r="E976" s="17">
        <v>240594</v>
      </c>
      <c r="F976" s="18">
        <v>45197.6973263775</v>
      </c>
      <c r="G976" s="18">
        <v>45214</v>
      </c>
      <c r="H976" s="19">
        <v>420100</v>
      </c>
      <c r="I976" s="19">
        <v>420100</v>
      </c>
      <c r="J976" s="4" t="s">
        <v>13</v>
      </c>
      <c r="K976" s="4" t="s">
        <v>14</v>
      </c>
      <c r="L976" s="4" t="s">
        <v>15</v>
      </c>
      <c r="M976" s="17"/>
      <c r="N976" s="17"/>
      <c r="O976" s="27" t="s">
        <v>19</v>
      </c>
    </row>
    <row r="977" spans="1:15" x14ac:dyDescent="0.35">
      <c r="A977" s="17">
        <v>240852</v>
      </c>
      <c r="B977" s="5">
        <v>890306950</v>
      </c>
      <c r="C977" s="6" t="s">
        <v>12</v>
      </c>
      <c r="D977" s="5" t="s">
        <v>16</v>
      </c>
      <c r="E977" s="17">
        <v>240852</v>
      </c>
      <c r="F977" s="18">
        <v>45198.403692117892</v>
      </c>
      <c r="G977" s="18">
        <v>45214</v>
      </c>
      <c r="H977" s="19">
        <v>195900</v>
      </c>
      <c r="I977" s="19">
        <v>195900</v>
      </c>
      <c r="J977" s="4" t="s">
        <v>13</v>
      </c>
      <c r="K977" s="4" t="s">
        <v>14</v>
      </c>
      <c r="L977" s="4" t="s">
        <v>15</v>
      </c>
      <c r="M977" s="17"/>
      <c r="N977" s="17"/>
      <c r="O977" s="27" t="s">
        <v>19</v>
      </c>
    </row>
    <row r="978" spans="1:15" x14ac:dyDescent="0.35">
      <c r="A978" s="17">
        <v>240870</v>
      </c>
      <c r="B978" s="5">
        <v>890306950</v>
      </c>
      <c r="C978" s="6" t="s">
        <v>12</v>
      </c>
      <c r="D978" s="5" t="s">
        <v>16</v>
      </c>
      <c r="E978" s="17">
        <v>240870</v>
      </c>
      <c r="F978" s="18">
        <v>45198.416134247556</v>
      </c>
      <c r="G978" s="18">
        <v>45214</v>
      </c>
      <c r="H978" s="19">
        <v>144600</v>
      </c>
      <c r="I978" s="19">
        <v>144600</v>
      </c>
      <c r="J978" s="4" t="s">
        <v>13</v>
      </c>
      <c r="K978" s="4" t="s">
        <v>14</v>
      </c>
      <c r="L978" s="4" t="s">
        <v>15</v>
      </c>
      <c r="M978" s="17"/>
      <c r="N978" s="17"/>
      <c r="O978" s="27" t="s">
        <v>19</v>
      </c>
    </row>
    <row r="979" spans="1:15" x14ac:dyDescent="0.35">
      <c r="A979" s="17">
        <v>240876</v>
      </c>
      <c r="B979" s="5">
        <v>890306950</v>
      </c>
      <c r="C979" s="6" t="s">
        <v>12</v>
      </c>
      <c r="D979" s="5" t="s">
        <v>16</v>
      </c>
      <c r="E979" s="17">
        <v>240876</v>
      </c>
      <c r="F979" s="18">
        <v>45198.418703692034</v>
      </c>
      <c r="G979" s="18">
        <v>45214</v>
      </c>
      <c r="H979" s="19">
        <v>176600</v>
      </c>
      <c r="I979" s="19">
        <v>176600</v>
      </c>
      <c r="J979" s="4" t="s">
        <v>13</v>
      </c>
      <c r="K979" s="4" t="s">
        <v>14</v>
      </c>
      <c r="L979" s="4" t="s">
        <v>15</v>
      </c>
      <c r="M979" s="17"/>
      <c r="N979" s="17"/>
      <c r="O979" s="27" t="s">
        <v>19</v>
      </c>
    </row>
    <row r="980" spans="1:15" x14ac:dyDescent="0.35">
      <c r="A980" s="17">
        <v>240883</v>
      </c>
      <c r="B980" s="5">
        <v>890306950</v>
      </c>
      <c r="C980" s="6" t="s">
        <v>12</v>
      </c>
      <c r="D980" s="5" t="s">
        <v>16</v>
      </c>
      <c r="E980" s="17">
        <v>240883</v>
      </c>
      <c r="F980" s="18">
        <v>45198.424618055578</v>
      </c>
      <c r="G980" s="18">
        <v>45214</v>
      </c>
      <c r="H980" s="19">
        <v>87500</v>
      </c>
      <c r="I980" s="19">
        <v>87500</v>
      </c>
      <c r="J980" s="4" t="s">
        <v>13</v>
      </c>
      <c r="K980" s="4" t="s">
        <v>14</v>
      </c>
      <c r="L980" s="4" t="s">
        <v>15</v>
      </c>
      <c r="M980" s="17"/>
      <c r="N980" s="17"/>
      <c r="O980" s="27" t="s">
        <v>19</v>
      </c>
    </row>
    <row r="981" spans="1:15" x14ac:dyDescent="0.35">
      <c r="A981" s="17">
        <v>240886</v>
      </c>
      <c r="B981" s="5">
        <v>890306950</v>
      </c>
      <c r="C981" s="6" t="s">
        <v>12</v>
      </c>
      <c r="D981" s="5" t="s">
        <v>16</v>
      </c>
      <c r="E981" s="17">
        <v>240886</v>
      </c>
      <c r="F981" s="18">
        <v>45198.427500000224</v>
      </c>
      <c r="G981" s="18">
        <v>45214</v>
      </c>
      <c r="H981" s="19">
        <v>396800</v>
      </c>
      <c r="I981" s="19">
        <v>396800</v>
      </c>
      <c r="J981" s="4" t="s">
        <v>13</v>
      </c>
      <c r="K981" s="4" t="s">
        <v>14</v>
      </c>
      <c r="L981" s="4" t="s">
        <v>15</v>
      </c>
      <c r="M981" s="17"/>
      <c r="N981" s="17"/>
      <c r="O981" s="27" t="s">
        <v>19</v>
      </c>
    </row>
    <row r="982" spans="1:15" x14ac:dyDescent="0.35">
      <c r="A982" s="17">
        <v>240905</v>
      </c>
      <c r="B982" s="5">
        <v>890306950</v>
      </c>
      <c r="C982" s="6" t="s">
        <v>12</v>
      </c>
      <c r="D982" s="5" t="s">
        <v>16</v>
      </c>
      <c r="E982" s="17">
        <v>240905</v>
      </c>
      <c r="F982" s="18">
        <v>45198.453032407444</v>
      </c>
      <c r="G982" s="18">
        <v>45214</v>
      </c>
      <c r="H982" s="19">
        <v>88800</v>
      </c>
      <c r="I982" s="19">
        <v>88800</v>
      </c>
      <c r="J982" s="4" t="s">
        <v>13</v>
      </c>
      <c r="K982" s="4" t="s">
        <v>14</v>
      </c>
      <c r="L982" s="4" t="s">
        <v>15</v>
      </c>
      <c r="M982" s="17"/>
      <c r="N982" s="17"/>
      <c r="O982" s="27" t="s">
        <v>19</v>
      </c>
    </row>
    <row r="983" spans="1:15" x14ac:dyDescent="0.35">
      <c r="A983" s="17">
        <v>240932</v>
      </c>
      <c r="B983" s="5">
        <v>890306950</v>
      </c>
      <c r="C983" s="6" t="s">
        <v>12</v>
      </c>
      <c r="D983" s="5" t="s">
        <v>16</v>
      </c>
      <c r="E983" s="17">
        <v>240932</v>
      </c>
      <c r="F983" s="18">
        <v>45198.472534710541</v>
      </c>
      <c r="G983" s="18">
        <v>45214</v>
      </c>
      <c r="H983" s="19">
        <v>183000</v>
      </c>
      <c r="I983" s="19">
        <v>183000</v>
      </c>
      <c r="J983" s="4" t="s">
        <v>13</v>
      </c>
      <c r="K983" s="4" t="s">
        <v>14</v>
      </c>
      <c r="L983" s="4" t="s">
        <v>15</v>
      </c>
      <c r="M983" s="17"/>
      <c r="N983" s="17"/>
      <c r="O983" s="27" t="s">
        <v>19</v>
      </c>
    </row>
    <row r="984" spans="1:15" x14ac:dyDescent="0.35">
      <c r="A984" s="17">
        <v>240950</v>
      </c>
      <c r="B984" s="5">
        <v>890306950</v>
      </c>
      <c r="C984" s="6" t="s">
        <v>12</v>
      </c>
      <c r="D984" s="5" t="s">
        <v>16</v>
      </c>
      <c r="E984" s="17">
        <v>240950</v>
      </c>
      <c r="F984" s="18">
        <v>45198.487974537071</v>
      </c>
      <c r="G984" s="18">
        <v>45214</v>
      </c>
      <c r="H984" s="19">
        <v>99800</v>
      </c>
      <c r="I984" s="19">
        <v>99800</v>
      </c>
      <c r="J984" s="4" t="s">
        <v>13</v>
      </c>
      <c r="K984" s="4" t="s">
        <v>14</v>
      </c>
      <c r="L984" s="4" t="s">
        <v>15</v>
      </c>
      <c r="M984" s="17"/>
      <c r="N984" s="17"/>
      <c r="O984" s="27" t="s">
        <v>19</v>
      </c>
    </row>
    <row r="985" spans="1:15" x14ac:dyDescent="0.35">
      <c r="A985" s="17">
        <v>240980</v>
      </c>
      <c r="B985" s="5">
        <v>890306950</v>
      </c>
      <c r="C985" s="6" t="s">
        <v>12</v>
      </c>
      <c r="D985" s="5" t="s">
        <v>16</v>
      </c>
      <c r="E985" s="17">
        <v>240980</v>
      </c>
      <c r="F985" s="18">
        <v>45198.512106469832</v>
      </c>
      <c r="G985" s="18">
        <v>45214</v>
      </c>
      <c r="H985" s="19">
        <v>373200</v>
      </c>
      <c r="I985" s="19">
        <v>373200</v>
      </c>
      <c r="J985" s="4" t="s">
        <v>13</v>
      </c>
      <c r="K985" s="4" t="s">
        <v>14</v>
      </c>
      <c r="L985" s="4" t="s">
        <v>15</v>
      </c>
      <c r="M985" s="17"/>
      <c r="N985" s="17"/>
      <c r="O985" s="27" t="s">
        <v>19</v>
      </c>
    </row>
    <row r="986" spans="1:15" x14ac:dyDescent="0.35">
      <c r="A986" s="17">
        <v>241001</v>
      </c>
      <c r="B986" s="5">
        <v>890306950</v>
      </c>
      <c r="C986" s="6" t="s">
        <v>12</v>
      </c>
      <c r="D986" s="5" t="s">
        <v>16</v>
      </c>
      <c r="E986" s="17">
        <v>241001</v>
      </c>
      <c r="F986" s="18">
        <v>45198.58465276612</v>
      </c>
      <c r="G986" s="18">
        <v>45214</v>
      </c>
      <c r="H986" s="19">
        <v>58700</v>
      </c>
      <c r="I986" s="19">
        <v>54600</v>
      </c>
      <c r="J986" s="4" t="s">
        <v>13</v>
      </c>
      <c r="K986" s="4" t="s">
        <v>14</v>
      </c>
      <c r="L986" s="4" t="s">
        <v>15</v>
      </c>
      <c r="M986" s="17"/>
      <c r="N986" s="17"/>
      <c r="O986" s="27" t="s">
        <v>19</v>
      </c>
    </row>
    <row r="987" spans="1:15" x14ac:dyDescent="0.35">
      <c r="A987" s="17">
        <v>241072</v>
      </c>
      <c r="B987" s="5">
        <v>890306950</v>
      </c>
      <c r="C987" s="6" t="s">
        <v>12</v>
      </c>
      <c r="D987" s="5" t="s">
        <v>16</v>
      </c>
      <c r="E987" s="17">
        <v>241072</v>
      </c>
      <c r="F987" s="18">
        <v>45198.670416655019</v>
      </c>
      <c r="G987" s="18">
        <v>45214</v>
      </c>
      <c r="H987" s="19">
        <v>135800</v>
      </c>
      <c r="I987" s="19">
        <v>135800</v>
      </c>
      <c r="J987" s="4" t="s">
        <v>13</v>
      </c>
      <c r="K987" s="4" t="s">
        <v>14</v>
      </c>
      <c r="L987" s="4" t="s">
        <v>15</v>
      </c>
      <c r="M987" s="17"/>
      <c r="N987" s="17"/>
      <c r="O987" s="27" t="s">
        <v>19</v>
      </c>
    </row>
    <row r="988" spans="1:15" x14ac:dyDescent="0.35">
      <c r="A988" s="17">
        <v>241083</v>
      </c>
      <c r="B988" s="5">
        <v>890306950</v>
      </c>
      <c r="C988" s="6" t="s">
        <v>12</v>
      </c>
      <c r="D988" s="5" t="s">
        <v>16</v>
      </c>
      <c r="E988" s="17">
        <v>241083</v>
      </c>
      <c r="F988" s="18">
        <v>45198.678159710485</v>
      </c>
      <c r="G988" s="18">
        <v>45214</v>
      </c>
      <c r="H988" s="19">
        <v>329100</v>
      </c>
      <c r="I988" s="19">
        <v>329100</v>
      </c>
      <c r="J988" s="4" t="s">
        <v>13</v>
      </c>
      <c r="K988" s="4" t="s">
        <v>14</v>
      </c>
      <c r="L988" s="4" t="s">
        <v>15</v>
      </c>
      <c r="M988" s="17"/>
      <c r="N988" s="17"/>
      <c r="O988" s="27" t="s">
        <v>19</v>
      </c>
    </row>
    <row r="989" spans="1:15" x14ac:dyDescent="0.35">
      <c r="A989" s="17">
        <v>241112</v>
      </c>
      <c r="B989" s="5">
        <v>890306950</v>
      </c>
      <c r="C989" s="6" t="s">
        <v>12</v>
      </c>
      <c r="D989" s="5" t="s">
        <v>16</v>
      </c>
      <c r="E989" s="17">
        <v>241112</v>
      </c>
      <c r="F989" s="18">
        <v>45198.743125000037</v>
      </c>
      <c r="G989" s="18">
        <v>45214</v>
      </c>
      <c r="H989" s="19">
        <v>76400</v>
      </c>
      <c r="I989" s="19">
        <v>76400</v>
      </c>
      <c r="J989" s="4" t="s">
        <v>13</v>
      </c>
      <c r="K989" s="4" t="s">
        <v>14</v>
      </c>
      <c r="L989" s="4" t="s">
        <v>15</v>
      </c>
      <c r="M989" s="17"/>
      <c r="N989" s="17"/>
      <c r="O989" s="27" t="s">
        <v>19</v>
      </c>
    </row>
    <row r="990" spans="1:15" x14ac:dyDescent="0.35">
      <c r="A990" s="17">
        <v>241220</v>
      </c>
      <c r="B990" s="5">
        <v>890306950</v>
      </c>
      <c r="C990" s="6" t="s">
        <v>12</v>
      </c>
      <c r="D990" s="5" t="s">
        <v>16</v>
      </c>
      <c r="E990" s="17">
        <v>241220</v>
      </c>
      <c r="F990" s="18">
        <v>45199.32976850681</v>
      </c>
      <c r="G990" s="18">
        <v>45214</v>
      </c>
      <c r="H990" s="19">
        <v>335800</v>
      </c>
      <c r="I990" s="19">
        <v>335800</v>
      </c>
      <c r="J990" s="4" t="s">
        <v>13</v>
      </c>
      <c r="K990" s="4" t="s">
        <v>14</v>
      </c>
      <c r="L990" s="4" t="s">
        <v>15</v>
      </c>
      <c r="M990" s="17"/>
      <c r="N990" s="17"/>
      <c r="O990" s="27" t="s">
        <v>19</v>
      </c>
    </row>
    <row r="991" spans="1:15" x14ac:dyDescent="0.35">
      <c r="A991" s="17">
        <v>241233</v>
      </c>
      <c r="B991" s="5">
        <v>890306950</v>
      </c>
      <c r="C991" s="6" t="s">
        <v>12</v>
      </c>
      <c r="D991" s="5" t="s">
        <v>16</v>
      </c>
      <c r="E991" s="17">
        <v>241233</v>
      </c>
      <c r="F991" s="18">
        <v>45199.345312488265</v>
      </c>
      <c r="G991" s="18">
        <v>45214</v>
      </c>
      <c r="H991" s="19">
        <v>77800</v>
      </c>
      <c r="I991" s="19">
        <v>77800</v>
      </c>
      <c r="J991" s="4" t="s">
        <v>13</v>
      </c>
      <c r="K991" s="4" t="s">
        <v>14</v>
      </c>
      <c r="L991" s="4" t="s">
        <v>15</v>
      </c>
      <c r="M991" s="17"/>
      <c r="N991" s="17"/>
      <c r="O991" s="27" t="s">
        <v>19</v>
      </c>
    </row>
    <row r="992" spans="1:15" x14ac:dyDescent="0.35">
      <c r="A992" s="17">
        <v>241237</v>
      </c>
      <c r="B992" s="5">
        <v>890306950</v>
      </c>
      <c r="C992" s="6" t="s">
        <v>12</v>
      </c>
      <c r="D992" s="5" t="s">
        <v>16</v>
      </c>
      <c r="E992" s="17">
        <v>241237</v>
      </c>
      <c r="F992" s="18">
        <v>45199.356412025634</v>
      </c>
      <c r="G992" s="18">
        <v>45214</v>
      </c>
      <c r="H992" s="19">
        <v>90000</v>
      </c>
      <c r="I992" s="19">
        <v>90000</v>
      </c>
      <c r="J992" s="4" t="s">
        <v>13</v>
      </c>
      <c r="K992" s="4" t="s">
        <v>14</v>
      </c>
      <c r="L992" s="4" t="s">
        <v>15</v>
      </c>
      <c r="M992" s="17"/>
      <c r="N992" s="17"/>
      <c r="O992" s="27" t="s">
        <v>19</v>
      </c>
    </row>
    <row r="993" spans="1:15" x14ac:dyDescent="0.35">
      <c r="A993" s="17">
        <v>241297</v>
      </c>
      <c r="B993" s="5">
        <v>890306950</v>
      </c>
      <c r="C993" s="6" t="s">
        <v>12</v>
      </c>
      <c r="D993" s="5" t="s">
        <v>16</v>
      </c>
      <c r="E993" s="17">
        <v>241297</v>
      </c>
      <c r="F993" s="18">
        <v>45199.402164340485</v>
      </c>
      <c r="G993" s="18">
        <v>45214</v>
      </c>
      <c r="H993" s="19">
        <v>119100</v>
      </c>
      <c r="I993" s="19">
        <v>119100</v>
      </c>
      <c r="J993" s="4" t="s">
        <v>13</v>
      </c>
      <c r="K993" s="4" t="s">
        <v>14</v>
      </c>
      <c r="L993" s="4" t="s">
        <v>15</v>
      </c>
      <c r="M993" s="17"/>
      <c r="N993" s="17"/>
      <c r="O993" s="27" t="s">
        <v>19</v>
      </c>
    </row>
    <row r="994" spans="1:15" x14ac:dyDescent="0.35">
      <c r="A994" s="17">
        <v>241308</v>
      </c>
      <c r="B994" s="5">
        <v>890306950</v>
      </c>
      <c r="C994" s="6" t="s">
        <v>12</v>
      </c>
      <c r="D994" s="5" t="s">
        <v>16</v>
      </c>
      <c r="E994" s="17">
        <v>241308</v>
      </c>
      <c r="F994" s="18">
        <v>45199.40722221043</v>
      </c>
      <c r="G994" s="18">
        <v>45214</v>
      </c>
      <c r="H994" s="19">
        <v>87500</v>
      </c>
      <c r="I994" s="19">
        <v>87500</v>
      </c>
      <c r="J994" s="4" t="s">
        <v>13</v>
      </c>
      <c r="K994" s="4" t="s">
        <v>14</v>
      </c>
      <c r="L994" s="4" t="s">
        <v>15</v>
      </c>
      <c r="M994" s="17"/>
      <c r="N994" s="17"/>
      <c r="O994" s="27" t="s">
        <v>19</v>
      </c>
    </row>
    <row r="995" spans="1:15" x14ac:dyDescent="0.35">
      <c r="A995" s="17">
        <v>241315</v>
      </c>
      <c r="B995" s="5">
        <v>890306950</v>
      </c>
      <c r="C995" s="6" t="s">
        <v>12</v>
      </c>
      <c r="D995" s="5" t="s">
        <v>16</v>
      </c>
      <c r="E995" s="17">
        <v>241315</v>
      </c>
      <c r="F995" s="18">
        <v>45199.413032395765</v>
      </c>
      <c r="G995" s="18">
        <v>45214</v>
      </c>
      <c r="H995" s="19">
        <v>109700</v>
      </c>
      <c r="I995" s="19">
        <v>109700</v>
      </c>
      <c r="J995" s="4" t="s">
        <v>13</v>
      </c>
      <c r="K995" s="4" t="s">
        <v>14</v>
      </c>
      <c r="L995" s="4" t="s">
        <v>15</v>
      </c>
      <c r="M995" s="17"/>
      <c r="N995" s="17"/>
      <c r="O995" s="27" t="s">
        <v>19</v>
      </c>
    </row>
    <row r="996" spans="1:15" x14ac:dyDescent="0.35">
      <c r="A996" s="17">
        <v>241326</v>
      </c>
      <c r="B996" s="5">
        <v>890306950</v>
      </c>
      <c r="C996" s="6" t="s">
        <v>12</v>
      </c>
      <c r="D996" s="5" t="s">
        <v>16</v>
      </c>
      <c r="E996" s="17">
        <v>241326</v>
      </c>
      <c r="F996" s="18">
        <v>45199.420138888992</v>
      </c>
      <c r="G996" s="18">
        <v>45214</v>
      </c>
      <c r="H996" s="19">
        <v>73400</v>
      </c>
      <c r="I996" s="19">
        <v>73400</v>
      </c>
      <c r="J996" s="4" t="s">
        <v>13</v>
      </c>
      <c r="K996" s="4" t="s">
        <v>14</v>
      </c>
      <c r="L996" s="4" t="s">
        <v>15</v>
      </c>
      <c r="M996" s="17"/>
      <c r="N996" s="17"/>
      <c r="O996" s="27" t="s">
        <v>19</v>
      </c>
    </row>
    <row r="997" spans="1:15" x14ac:dyDescent="0.35">
      <c r="A997" s="17">
        <v>241330</v>
      </c>
      <c r="B997" s="5">
        <v>890306950</v>
      </c>
      <c r="C997" s="6" t="s">
        <v>12</v>
      </c>
      <c r="D997" s="5" t="s">
        <v>16</v>
      </c>
      <c r="E997" s="17">
        <v>241330</v>
      </c>
      <c r="F997" s="18">
        <v>45199.424293969758</v>
      </c>
      <c r="G997" s="18">
        <v>45214</v>
      </c>
      <c r="H997" s="19">
        <v>87800</v>
      </c>
      <c r="I997" s="19">
        <v>87800</v>
      </c>
      <c r="J997" s="4" t="s">
        <v>13</v>
      </c>
      <c r="K997" s="4" t="s">
        <v>14</v>
      </c>
      <c r="L997" s="4" t="s">
        <v>15</v>
      </c>
      <c r="M997" s="17"/>
      <c r="N997" s="17"/>
      <c r="O997" s="27" t="s">
        <v>19</v>
      </c>
    </row>
    <row r="998" spans="1:15" x14ac:dyDescent="0.35">
      <c r="A998" s="17">
        <v>241338</v>
      </c>
      <c r="B998" s="5">
        <v>890306950</v>
      </c>
      <c r="C998" s="6" t="s">
        <v>12</v>
      </c>
      <c r="D998" s="5" t="s">
        <v>16</v>
      </c>
      <c r="E998" s="17">
        <v>241338</v>
      </c>
      <c r="F998" s="18">
        <v>45199.433043969795</v>
      </c>
      <c r="G998" s="18">
        <v>45214</v>
      </c>
      <c r="H998" s="19">
        <v>73400</v>
      </c>
      <c r="I998" s="19">
        <v>73400</v>
      </c>
      <c r="J998" s="4" t="s">
        <v>13</v>
      </c>
      <c r="K998" s="4" t="s">
        <v>14</v>
      </c>
      <c r="L998" s="4" t="s">
        <v>15</v>
      </c>
      <c r="M998" s="17"/>
      <c r="N998" s="17"/>
      <c r="O998" s="27" t="s">
        <v>19</v>
      </c>
    </row>
    <row r="999" spans="1:15" x14ac:dyDescent="0.35">
      <c r="A999" s="17">
        <v>241341</v>
      </c>
      <c r="B999" s="5">
        <v>890306950</v>
      </c>
      <c r="C999" s="6" t="s">
        <v>12</v>
      </c>
      <c r="D999" s="5" t="s">
        <v>16</v>
      </c>
      <c r="E999" s="17">
        <v>241341</v>
      </c>
      <c r="F999" s="18">
        <v>45199.435810173396</v>
      </c>
      <c r="G999" s="18">
        <v>45214</v>
      </c>
      <c r="H999" s="19">
        <v>178000</v>
      </c>
      <c r="I999" s="19">
        <v>178000</v>
      </c>
      <c r="J999" s="4" t="s">
        <v>13</v>
      </c>
      <c r="K999" s="4" t="s">
        <v>14</v>
      </c>
      <c r="L999" s="4" t="s">
        <v>15</v>
      </c>
      <c r="M999" s="17"/>
      <c r="N999" s="17"/>
      <c r="O999" s="27" t="s">
        <v>19</v>
      </c>
    </row>
    <row r="1000" spans="1:15" x14ac:dyDescent="0.35">
      <c r="A1000" s="17">
        <v>241359</v>
      </c>
      <c r="B1000" s="5">
        <v>890306950</v>
      </c>
      <c r="C1000" s="6" t="s">
        <v>12</v>
      </c>
      <c r="D1000" s="5" t="s">
        <v>16</v>
      </c>
      <c r="E1000" s="17">
        <v>241359</v>
      </c>
      <c r="F1000" s="18">
        <v>45199.453333321959</v>
      </c>
      <c r="G1000" s="18">
        <v>45214</v>
      </c>
      <c r="H1000" s="19">
        <v>438200</v>
      </c>
      <c r="I1000" s="19">
        <v>438200</v>
      </c>
      <c r="J1000" s="4" t="s">
        <v>13</v>
      </c>
      <c r="K1000" s="4" t="s">
        <v>14</v>
      </c>
      <c r="L1000" s="4" t="s">
        <v>15</v>
      </c>
      <c r="M1000" s="17"/>
      <c r="N1000" s="17"/>
      <c r="O1000" s="27" t="s">
        <v>19</v>
      </c>
    </row>
    <row r="1001" spans="1:15" x14ac:dyDescent="0.35">
      <c r="A1001" s="17">
        <v>241437</v>
      </c>
      <c r="B1001" s="5">
        <v>890306950</v>
      </c>
      <c r="C1001" s="6" t="s">
        <v>12</v>
      </c>
      <c r="D1001" s="5" t="s">
        <v>16</v>
      </c>
      <c r="E1001" s="17">
        <v>241437</v>
      </c>
      <c r="F1001" s="18">
        <v>45199.52199072903</v>
      </c>
      <c r="G1001" s="18">
        <v>45214</v>
      </c>
      <c r="H1001" s="19">
        <v>83800</v>
      </c>
      <c r="I1001" s="19">
        <v>83800</v>
      </c>
      <c r="J1001" s="4" t="s">
        <v>13</v>
      </c>
      <c r="K1001" s="4" t="s">
        <v>14</v>
      </c>
      <c r="L1001" s="4" t="s">
        <v>15</v>
      </c>
      <c r="M1001" s="17"/>
      <c r="N1001" s="17"/>
      <c r="O1001" s="27" t="s">
        <v>19</v>
      </c>
    </row>
    <row r="1002" spans="1:15" x14ac:dyDescent="0.35">
      <c r="A1002" s="17">
        <v>241491</v>
      </c>
      <c r="B1002" s="5">
        <v>890306950</v>
      </c>
      <c r="C1002" s="6" t="s">
        <v>12</v>
      </c>
      <c r="D1002" s="5" t="s">
        <v>16</v>
      </c>
      <c r="E1002" s="17">
        <v>241491</v>
      </c>
      <c r="F1002" s="18">
        <v>45200.581076377537</v>
      </c>
      <c r="G1002" s="18">
        <v>45245</v>
      </c>
      <c r="H1002" s="19">
        <v>58700</v>
      </c>
      <c r="I1002" s="19">
        <v>58700</v>
      </c>
      <c r="J1002" s="4" t="s">
        <v>13</v>
      </c>
      <c r="K1002" s="4" t="s">
        <v>14</v>
      </c>
      <c r="L1002" s="4" t="s">
        <v>15</v>
      </c>
      <c r="M1002" s="17"/>
      <c r="N1002" s="17"/>
      <c r="O1002" s="27" t="s">
        <v>19</v>
      </c>
    </row>
    <row r="1003" spans="1:15" x14ac:dyDescent="0.35">
      <c r="A1003" s="17">
        <v>242493</v>
      </c>
      <c r="B1003" s="5">
        <v>890306950</v>
      </c>
      <c r="C1003" s="6" t="s">
        <v>12</v>
      </c>
      <c r="D1003" s="5" t="s">
        <v>16</v>
      </c>
      <c r="E1003" s="17">
        <v>242493</v>
      </c>
      <c r="F1003" s="18">
        <v>45204.533078691922</v>
      </c>
      <c r="G1003" s="18">
        <v>45245</v>
      </c>
      <c r="H1003" s="19">
        <v>122900</v>
      </c>
      <c r="I1003" s="19">
        <v>122900</v>
      </c>
      <c r="J1003" s="4" t="s">
        <v>13</v>
      </c>
      <c r="K1003" s="4" t="s">
        <v>14</v>
      </c>
      <c r="L1003" s="4" t="s">
        <v>15</v>
      </c>
      <c r="M1003" s="17"/>
      <c r="N1003" s="17"/>
      <c r="O1003" s="27" t="s">
        <v>19</v>
      </c>
    </row>
    <row r="1004" spans="1:15" x14ac:dyDescent="0.35">
      <c r="A1004" s="17">
        <v>242742</v>
      </c>
      <c r="B1004" s="5">
        <v>890306950</v>
      </c>
      <c r="C1004" s="6" t="s">
        <v>12</v>
      </c>
      <c r="D1004" s="5" t="s">
        <v>16</v>
      </c>
      <c r="E1004" s="17">
        <v>242742</v>
      </c>
      <c r="F1004" s="18">
        <v>45205.505034722388</v>
      </c>
      <c r="G1004" s="18">
        <v>45245</v>
      </c>
      <c r="H1004" s="19">
        <v>358100</v>
      </c>
      <c r="I1004" s="19">
        <v>358100</v>
      </c>
      <c r="J1004" s="4" t="s">
        <v>13</v>
      </c>
      <c r="K1004" s="4" t="s">
        <v>14</v>
      </c>
      <c r="L1004" s="4" t="s">
        <v>15</v>
      </c>
      <c r="M1004" s="17"/>
      <c r="N1004" s="17"/>
      <c r="O1004" s="27" t="s">
        <v>19</v>
      </c>
    </row>
    <row r="1005" spans="1:15" x14ac:dyDescent="0.35">
      <c r="A1005" s="17">
        <v>242968</v>
      </c>
      <c r="B1005" s="5">
        <v>890306950</v>
      </c>
      <c r="C1005" s="6" t="s">
        <v>12</v>
      </c>
      <c r="D1005" s="5" t="s">
        <v>16</v>
      </c>
      <c r="E1005" s="17">
        <v>242968</v>
      </c>
      <c r="F1005" s="18">
        <v>45206.459050914273</v>
      </c>
      <c r="G1005" s="18">
        <v>45245</v>
      </c>
      <c r="H1005" s="19">
        <v>73400</v>
      </c>
      <c r="I1005" s="19">
        <v>73400</v>
      </c>
      <c r="J1005" s="4" t="s">
        <v>13</v>
      </c>
      <c r="K1005" s="4" t="s">
        <v>14</v>
      </c>
      <c r="L1005" s="4" t="s">
        <v>15</v>
      </c>
      <c r="M1005" s="17"/>
      <c r="N1005" s="17"/>
      <c r="O1005" s="27" t="s">
        <v>19</v>
      </c>
    </row>
    <row r="1006" spans="1:15" x14ac:dyDescent="0.35">
      <c r="A1006" s="17">
        <v>243777</v>
      </c>
      <c r="B1006" s="5">
        <v>890306950</v>
      </c>
      <c r="C1006" s="6" t="s">
        <v>12</v>
      </c>
      <c r="D1006" s="5" t="s">
        <v>16</v>
      </c>
      <c r="E1006" s="17">
        <v>243777</v>
      </c>
      <c r="F1006" s="18">
        <v>45209.736331018619</v>
      </c>
      <c r="G1006" s="18">
        <v>45245</v>
      </c>
      <c r="H1006" s="19">
        <v>58700</v>
      </c>
      <c r="I1006" s="19">
        <v>54600</v>
      </c>
      <c r="J1006" s="4" t="s">
        <v>13</v>
      </c>
      <c r="K1006" s="4" t="s">
        <v>14</v>
      </c>
      <c r="L1006" s="4" t="s">
        <v>15</v>
      </c>
      <c r="M1006" s="17"/>
      <c r="N1006" s="17"/>
      <c r="O1006" s="27" t="s">
        <v>19</v>
      </c>
    </row>
    <row r="1007" spans="1:15" x14ac:dyDescent="0.35">
      <c r="A1007" s="17">
        <v>246583</v>
      </c>
      <c r="B1007" s="5">
        <v>890306950</v>
      </c>
      <c r="C1007" s="6" t="s">
        <v>12</v>
      </c>
      <c r="D1007" s="5" t="s">
        <v>16</v>
      </c>
      <c r="E1007" s="17">
        <v>246583</v>
      </c>
      <c r="F1007" s="18">
        <v>45223.297060173471</v>
      </c>
      <c r="G1007" s="18">
        <v>45245</v>
      </c>
      <c r="H1007" s="19">
        <v>264700</v>
      </c>
      <c r="I1007" s="19">
        <v>264700</v>
      </c>
      <c r="J1007" s="4" t="s">
        <v>13</v>
      </c>
      <c r="K1007" s="4" t="s">
        <v>14</v>
      </c>
      <c r="L1007" s="4" t="s">
        <v>15</v>
      </c>
      <c r="M1007" s="17"/>
      <c r="N1007" s="17"/>
      <c r="O1007" s="27" t="s">
        <v>19</v>
      </c>
    </row>
    <row r="1008" spans="1:15" x14ac:dyDescent="0.35">
      <c r="A1008" s="17">
        <v>247676</v>
      </c>
      <c r="B1008" s="5">
        <v>890306950</v>
      </c>
      <c r="C1008" s="6" t="s">
        <v>12</v>
      </c>
      <c r="D1008" s="5" t="s">
        <v>16</v>
      </c>
      <c r="E1008" s="17">
        <v>247676</v>
      </c>
      <c r="F1008" s="18">
        <v>45226.415972210467</v>
      </c>
      <c r="G1008" s="18">
        <v>45245</v>
      </c>
      <c r="H1008" s="19">
        <v>84800</v>
      </c>
      <c r="I1008" s="19">
        <v>84800</v>
      </c>
      <c r="J1008" s="4" t="s">
        <v>13</v>
      </c>
      <c r="K1008" s="4" t="s">
        <v>14</v>
      </c>
      <c r="L1008" s="4" t="s">
        <v>15</v>
      </c>
      <c r="M1008" s="17"/>
      <c r="N1008" s="17"/>
      <c r="O1008" s="27" t="s">
        <v>19</v>
      </c>
    </row>
    <row r="1009" spans="1:15" x14ac:dyDescent="0.35">
      <c r="A1009" s="17">
        <v>247809</v>
      </c>
      <c r="B1009" s="5">
        <v>890306950</v>
      </c>
      <c r="C1009" s="6" t="s">
        <v>12</v>
      </c>
      <c r="D1009" s="5" t="s">
        <v>16</v>
      </c>
      <c r="E1009" s="17">
        <v>247809</v>
      </c>
      <c r="F1009" s="18">
        <v>45226.613043981604</v>
      </c>
      <c r="G1009" s="18">
        <v>45245</v>
      </c>
      <c r="H1009" s="19">
        <v>83500</v>
      </c>
      <c r="I1009" s="19">
        <v>83500</v>
      </c>
      <c r="J1009" s="4" t="s">
        <v>13</v>
      </c>
      <c r="K1009" s="4" t="s">
        <v>14</v>
      </c>
      <c r="L1009" s="4" t="s">
        <v>15</v>
      </c>
      <c r="M1009" s="17"/>
      <c r="N1009" s="17"/>
      <c r="O1009" s="27" t="s">
        <v>19</v>
      </c>
    </row>
    <row r="1010" spans="1:15" x14ac:dyDescent="0.35">
      <c r="A1010" s="17">
        <v>247820</v>
      </c>
      <c r="B1010" s="5">
        <v>890306950</v>
      </c>
      <c r="C1010" s="6" t="s">
        <v>12</v>
      </c>
      <c r="D1010" s="5" t="s">
        <v>16</v>
      </c>
      <c r="E1010" s="17">
        <v>247820</v>
      </c>
      <c r="F1010" s="18">
        <v>45226.630810185336</v>
      </c>
      <c r="G1010" s="18">
        <v>45245</v>
      </c>
      <c r="H1010" s="19">
        <v>126400</v>
      </c>
      <c r="I1010" s="19">
        <v>126400</v>
      </c>
      <c r="J1010" s="4" t="s">
        <v>13</v>
      </c>
      <c r="K1010" s="4" t="s">
        <v>14</v>
      </c>
      <c r="L1010" s="4" t="s">
        <v>15</v>
      </c>
      <c r="M1010" s="17"/>
      <c r="N1010" s="17"/>
      <c r="O1010" s="27" t="s">
        <v>19</v>
      </c>
    </row>
    <row r="1011" spans="1:15" x14ac:dyDescent="0.35">
      <c r="A1011" s="17">
        <v>248034</v>
      </c>
      <c r="B1011" s="5">
        <v>890306950</v>
      </c>
      <c r="C1011" s="6" t="s">
        <v>12</v>
      </c>
      <c r="D1011" s="5" t="s">
        <v>16</v>
      </c>
      <c r="E1011" s="17">
        <v>248034</v>
      </c>
      <c r="F1011" s="18">
        <v>45227.430428240914</v>
      </c>
      <c r="G1011" s="18">
        <v>45245</v>
      </c>
      <c r="H1011" s="19">
        <v>109100</v>
      </c>
      <c r="I1011" s="19">
        <v>109100</v>
      </c>
      <c r="J1011" s="4" t="s">
        <v>13</v>
      </c>
      <c r="K1011" s="4" t="s">
        <v>14</v>
      </c>
      <c r="L1011" s="4" t="s">
        <v>15</v>
      </c>
      <c r="M1011" s="17"/>
      <c r="N1011" s="17"/>
      <c r="O1011" s="27" t="s">
        <v>19</v>
      </c>
    </row>
    <row r="1012" spans="1:15" x14ac:dyDescent="0.35">
      <c r="A1012" s="17">
        <v>248037</v>
      </c>
      <c r="B1012" s="5">
        <v>890306950</v>
      </c>
      <c r="C1012" s="6" t="s">
        <v>12</v>
      </c>
      <c r="D1012" s="5" t="s">
        <v>16</v>
      </c>
      <c r="E1012" s="17">
        <v>248037</v>
      </c>
      <c r="F1012" s="18">
        <v>45227.433298599441</v>
      </c>
      <c r="G1012" s="18">
        <v>45245</v>
      </c>
      <c r="H1012" s="19">
        <v>73400</v>
      </c>
      <c r="I1012" s="19">
        <v>73400</v>
      </c>
      <c r="J1012" s="4" t="s">
        <v>13</v>
      </c>
      <c r="K1012" s="4" t="s">
        <v>14</v>
      </c>
      <c r="L1012" s="4" t="s">
        <v>15</v>
      </c>
      <c r="M1012" s="17"/>
      <c r="N1012" s="17"/>
      <c r="O1012" s="27" t="s">
        <v>19</v>
      </c>
    </row>
    <row r="1013" spans="1:15" x14ac:dyDescent="0.35">
      <c r="A1013" s="17">
        <v>248046</v>
      </c>
      <c r="B1013" s="5">
        <v>890306950</v>
      </c>
      <c r="C1013" s="6" t="s">
        <v>12</v>
      </c>
      <c r="D1013" s="5" t="s">
        <v>16</v>
      </c>
      <c r="E1013" s="17">
        <v>248046</v>
      </c>
      <c r="F1013" s="18">
        <v>45227.439456018619</v>
      </c>
      <c r="G1013" s="18">
        <v>45245</v>
      </c>
      <c r="H1013" s="19">
        <v>83600</v>
      </c>
      <c r="I1013" s="19">
        <v>83600</v>
      </c>
      <c r="J1013" s="4" t="s">
        <v>13</v>
      </c>
      <c r="K1013" s="4" t="s">
        <v>14</v>
      </c>
      <c r="L1013" s="4" t="s">
        <v>15</v>
      </c>
      <c r="M1013" s="17"/>
      <c r="N1013" s="17"/>
      <c r="O1013" s="27" t="s">
        <v>19</v>
      </c>
    </row>
    <row r="1014" spans="1:15" x14ac:dyDescent="0.35">
      <c r="A1014" s="17">
        <v>248156</v>
      </c>
      <c r="B1014" s="5">
        <v>890306950</v>
      </c>
      <c r="C1014" s="6" t="s">
        <v>12</v>
      </c>
      <c r="D1014" s="5" t="s">
        <v>16</v>
      </c>
      <c r="E1014" s="17">
        <v>248156</v>
      </c>
      <c r="F1014" s="18">
        <v>45227.50150462985</v>
      </c>
      <c r="G1014" s="18">
        <v>45245</v>
      </c>
      <c r="H1014" s="19">
        <v>58700</v>
      </c>
      <c r="I1014" s="19">
        <v>54600</v>
      </c>
      <c r="J1014" s="4" t="s">
        <v>13</v>
      </c>
      <c r="K1014" s="4" t="s">
        <v>14</v>
      </c>
      <c r="L1014" s="4" t="s">
        <v>15</v>
      </c>
      <c r="M1014" s="17"/>
      <c r="N1014" s="17"/>
      <c r="O1014" s="27" t="s">
        <v>19</v>
      </c>
    </row>
    <row r="1015" spans="1:15" x14ac:dyDescent="0.35">
      <c r="A1015" s="17">
        <v>248300</v>
      </c>
      <c r="B1015" s="5">
        <v>890306950</v>
      </c>
      <c r="C1015" s="6" t="s">
        <v>12</v>
      </c>
      <c r="D1015" s="5" t="s">
        <v>16</v>
      </c>
      <c r="E1015" s="17">
        <v>248300</v>
      </c>
      <c r="F1015" s="18">
        <v>45228.527511562686</v>
      </c>
      <c r="G1015" s="18">
        <v>45245</v>
      </c>
      <c r="H1015" s="19">
        <v>58700</v>
      </c>
      <c r="I1015" s="19">
        <v>54600</v>
      </c>
      <c r="J1015" s="4" t="s">
        <v>13</v>
      </c>
      <c r="K1015" s="4" t="s">
        <v>14</v>
      </c>
      <c r="L1015" s="4" t="s">
        <v>15</v>
      </c>
      <c r="M1015" s="17"/>
      <c r="N1015" s="17"/>
      <c r="O1015" s="27" t="s">
        <v>19</v>
      </c>
    </row>
    <row r="1016" spans="1:15" x14ac:dyDescent="0.35">
      <c r="A1016" s="17">
        <v>248304</v>
      </c>
      <c r="B1016" s="5">
        <v>890306950</v>
      </c>
      <c r="C1016" s="6" t="s">
        <v>12</v>
      </c>
      <c r="D1016" s="5" t="s">
        <v>16</v>
      </c>
      <c r="E1016" s="17">
        <v>248304</v>
      </c>
      <c r="F1016" s="18">
        <v>45228.542592580896</v>
      </c>
      <c r="G1016" s="18">
        <v>45245</v>
      </c>
      <c r="H1016" s="19">
        <v>58700</v>
      </c>
      <c r="I1016" s="19">
        <v>42300</v>
      </c>
      <c r="J1016" s="4" t="s">
        <v>13</v>
      </c>
      <c r="K1016" s="4" t="s">
        <v>14</v>
      </c>
      <c r="L1016" s="4" t="s">
        <v>15</v>
      </c>
      <c r="M1016" s="17"/>
      <c r="N1016" s="17"/>
      <c r="O1016" s="27" t="s">
        <v>19</v>
      </c>
    </row>
    <row r="1017" spans="1:15" x14ac:dyDescent="0.35">
      <c r="A1017" s="17">
        <v>248377</v>
      </c>
      <c r="B1017" s="5">
        <v>890306950</v>
      </c>
      <c r="C1017" s="6" t="s">
        <v>12</v>
      </c>
      <c r="D1017" s="5" t="s">
        <v>16</v>
      </c>
      <c r="E1017" s="17">
        <v>248377</v>
      </c>
      <c r="F1017" s="18">
        <v>45229.394178229384</v>
      </c>
      <c r="G1017" s="18">
        <v>45245</v>
      </c>
      <c r="H1017" s="19">
        <v>58700</v>
      </c>
      <c r="I1017" s="19">
        <v>54600</v>
      </c>
      <c r="J1017" s="4" t="s">
        <v>13</v>
      </c>
      <c r="K1017" s="4" t="s">
        <v>14</v>
      </c>
      <c r="L1017" s="4" t="s">
        <v>15</v>
      </c>
      <c r="M1017" s="17"/>
      <c r="N1017" s="17"/>
      <c r="O1017" s="27" t="s">
        <v>19</v>
      </c>
    </row>
    <row r="1018" spans="1:15" x14ac:dyDescent="0.35">
      <c r="A1018" s="17">
        <v>248444</v>
      </c>
      <c r="B1018" s="5">
        <v>890306950</v>
      </c>
      <c r="C1018" s="6" t="s">
        <v>12</v>
      </c>
      <c r="D1018" s="5" t="s">
        <v>16</v>
      </c>
      <c r="E1018" s="17">
        <v>248444</v>
      </c>
      <c r="F1018" s="18">
        <v>45229.457013877109</v>
      </c>
      <c r="G1018" s="18">
        <v>45245</v>
      </c>
      <c r="H1018" s="19">
        <v>136900</v>
      </c>
      <c r="I1018" s="19">
        <v>136900</v>
      </c>
      <c r="J1018" s="4" t="s">
        <v>13</v>
      </c>
      <c r="K1018" s="4" t="s">
        <v>14</v>
      </c>
      <c r="L1018" s="4" t="s">
        <v>15</v>
      </c>
      <c r="M1018" s="17"/>
      <c r="N1018" s="17"/>
      <c r="O1018" s="27" t="s">
        <v>19</v>
      </c>
    </row>
    <row r="1019" spans="1:15" x14ac:dyDescent="0.35">
      <c r="A1019" s="17">
        <v>248448</v>
      </c>
      <c r="B1019" s="5">
        <v>890306950</v>
      </c>
      <c r="C1019" s="6" t="s">
        <v>12</v>
      </c>
      <c r="D1019" s="5" t="s">
        <v>16</v>
      </c>
      <c r="E1019" s="17">
        <v>248448</v>
      </c>
      <c r="F1019" s="18">
        <v>45229.460277765989</v>
      </c>
      <c r="G1019" s="18">
        <v>45245</v>
      </c>
      <c r="H1019" s="19">
        <v>125400</v>
      </c>
      <c r="I1019" s="19">
        <v>125400</v>
      </c>
      <c r="J1019" s="4" t="s">
        <v>13</v>
      </c>
      <c r="K1019" s="4" t="s">
        <v>14</v>
      </c>
      <c r="L1019" s="4" t="s">
        <v>15</v>
      </c>
      <c r="M1019" s="17"/>
      <c r="N1019" s="17"/>
      <c r="O1019" s="27" t="s">
        <v>19</v>
      </c>
    </row>
    <row r="1020" spans="1:15" x14ac:dyDescent="0.35">
      <c r="A1020" s="17">
        <v>248469</v>
      </c>
      <c r="B1020" s="5">
        <v>890306950</v>
      </c>
      <c r="C1020" s="6" t="s">
        <v>12</v>
      </c>
      <c r="D1020" s="5" t="s">
        <v>16</v>
      </c>
      <c r="E1020" s="17">
        <v>248469</v>
      </c>
      <c r="F1020" s="18">
        <v>45229.481319433078</v>
      </c>
      <c r="G1020" s="18">
        <v>45245</v>
      </c>
      <c r="H1020" s="19">
        <v>408300</v>
      </c>
      <c r="I1020" s="19">
        <v>408300</v>
      </c>
      <c r="J1020" s="4" t="s">
        <v>13</v>
      </c>
      <c r="K1020" s="4" t="s">
        <v>14</v>
      </c>
      <c r="L1020" s="4" t="s">
        <v>15</v>
      </c>
      <c r="M1020" s="17"/>
      <c r="N1020" s="17"/>
      <c r="O1020" s="27" t="s">
        <v>19</v>
      </c>
    </row>
    <row r="1021" spans="1:15" x14ac:dyDescent="0.35">
      <c r="A1021" s="17">
        <v>248502</v>
      </c>
      <c r="B1021" s="5">
        <v>890306950</v>
      </c>
      <c r="C1021" s="6" t="s">
        <v>12</v>
      </c>
      <c r="D1021" s="5" t="s">
        <v>16</v>
      </c>
      <c r="E1021" s="17">
        <v>248502</v>
      </c>
      <c r="F1021" s="18">
        <v>45229.508287037257</v>
      </c>
      <c r="G1021" s="18">
        <v>45245</v>
      </c>
      <c r="H1021" s="19">
        <v>87300</v>
      </c>
      <c r="I1021" s="19">
        <v>87300</v>
      </c>
      <c r="J1021" s="4" t="s">
        <v>13</v>
      </c>
      <c r="K1021" s="4" t="s">
        <v>14</v>
      </c>
      <c r="L1021" s="4" t="s">
        <v>15</v>
      </c>
      <c r="M1021" s="17"/>
      <c r="N1021" s="17"/>
      <c r="O1021" s="27" t="s">
        <v>19</v>
      </c>
    </row>
    <row r="1022" spans="1:15" x14ac:dyDescent="0.35">
      <c r="A1022" s="17">
        <v>248505</v>
      </c>
      <c r="B1022" s="5">
        <v>890306950</v>
      </c>
      <c r="C1022" s="6" t="s">
        <v>12</v>
      </c>
      <c r="D1022" s="5" t="s">
        <v>16</v>
      </c>
      <c r="E1022" s="17">
        <v>248505</v>
      </c>
      <c r="F1022" s="18">
        <v>45229.510335636791</v>
      </c>
      <c r="G1022" s="18">
        <v>45245</v>
      </c>
      <c r="H1022" s="19">
        <v>156500</v>
      </c>
      <c r="I1022" s="19">
        <v>156500</v>
      </c>
      <c r="J1022" s="4" t="s">
        <v>13</v>
      </c>
      <c r="K1022" s="4" t="s">
        <v>14</v>
      </c>
      <c r="L1022" s="4" t="s">
        <v>15</v>
      </c>
      <c r="M1022" s="17"/>
      <c r="N1022" s="17"/>
      <c r="O1022" s="27" t="s">
        <v>19</v>
      </c>
    </row>
    <row r="1023" spans="1:15" x14ac:dyDescent="0.35">
      <c r="A1023" s="17">
        <v>248514</v>
      </c>
      <c r="B1023" s="5">
        <v>890306950</v>
      </c>
      <c r="C1023" s="6" t="s">
        <v>12</v>
      </c>
      <c r="D1023" s="5" t="s">
        <v>16</v>
      </c>
      <c r="E1023" s="17">
        <v>248514</v>
      </c>
      <c r="F1023" s="18">
        <v>45229.523796284571</v>
      </c>
      <c r="G1023" s="18">
        <v>45245</v>
      </c>
      <c r="H1023" s="19">
        <v>451300</v>
      </c>
      <c r="I1023" s="19">
        <v>451300</v>
      </c>
      <c r="J1023" s="4" t="s">
        <v>13</v>
      </c>
      <c r="K1023" s="4" t="s">
        <v>14</v>
      </c>
      <c r="L1023" s="4" t="s">
        <v>15</v>
      </c>
      <c r="M1023" s="17"/>
      <c r="N1023" s="17"/>
      <c r="O1023" s="27" t="s">
        <v>19</v>
      </c>
    </row>
    <row r="1024" spans="1:15" x14ac:dyDescent="0.35">
      <c r="A1024" s="17">
        <v>248538</v>
      </c>
      <c r="B1024" s="5">
        <v>890306950</v>
      </c>
      <c r="C1024" s="6" t="s">
        <v>12</v>
      </c>
      <c r="D1024" s="5" t="s">
        <v>16</v>
      </c>
      <c r="E1024" s="17">
        <v>248538</v>
      </c>
      <c r="F1024" s="18">
        <v>45229.607893518638</v>
      </c>
      <c r="G1024" s="18">
        <v>45245</v>
      </c>
      <c r="H1024" s="19">
        <v>327600</v>
      </c>
      <c r="I1024" s="19">
        <v>327600</v>
      </c>
      <c r="J1024" s="4" t="s">
        <v>13</v>
      </c>
      <c r="K1024" s="4" t="s">
        <v>14</v>
      </c>
      <c r="L1024" s="4" t="s">
        <v>15</v>
      </c>
      <c r="M1024" s="17"/>
      <c r="N1024" s="17"/>
      <c r="O1024" s="27" t="s">
        <v>19</v>
      </c>
    </row>
    <row r="1025" spans="1:15" x14ac:dyDescent="0.35">
      <c r="A1025" s="17">
        <v>248540</v>
      </c>
      <c r="B1025" s="5">
        <v>890306950</v>
      </c>
      <c r="C1025" s="6" t="s">
        <v>12</v>
      </c>
      <c r="D1025" s="5" t="s">
        <v>16</v>
      </c>
      <c r="E1025" s="17">
        <v>248540</v>
      </c>
      <c r="F1025" s="18">
        <v>45229.610358784907</v>
      </c>
      <c r="G1025" s="18">
        <v>45245</v>
      </c>
      <c r="H1025" s="19">
        <v>73400</v>
      </c>
      <c r="I1025" s="19">
        <v>73400</v>
      </c>
      <c r="J1025" s="4" t="s">
        <v>13</v>
      </c>
      <c r="K1025" s="4" t="s">
        <v>14</v>
      </c>
      <c r="L1025" s="4" t="s">
        <v>15</v>
      </c>
      <c r="M1025" s="17"/>
      <c r="N1025" s="17"/>
      <c r="O1025" s="27" t="s">
        <v>19</v>
      </c>
    </row>
    <row r="1026" spans="1:15" x14ac:dyDescent="0.35">
      <c r="A1026" s="17">
        <v>248583</v>
      </c>
      <c r="B1026" s="5">
        <v>890306950</v>
      </c>
      <c r="C1026" s="6" t="s">
        <v>12</v>
      </c>
      <c r="D1026" s="5" t="s">
        <v>16</v>
      </c>
      <c r="E1026" s="17">
        <v>248583</v>
      </c>
      <c r="F1026" s="18">
        <v>45229.641111111268</v>
      </c>
      <c r="G1026" s="18">
        <v>45245</v>
      </c>
      <c r="H1026" s="19">
        <v>308500</v>
      </c>
      <c r="I1026" s="19">
        <v>308500</v>
      </c>
      <c r="J1026" s="4" t="s">
        <v>13</v>
      </c>
      <c r="K1026" s="4" t="s">
        <v>14</v>
      </c>
      <c r="L1026" s="4" t="s">
        <v>15</v>
      </c>
      <c r="M1026" s="17"/>
      <c r="N1026" s="17"/>
      <c r="O1026" s="27" t="s">
        <v>19</v>
      </c>
    </row>
    <row r="1027" spans="1:15" x14ac:dyDescent="0.35">
      <c r="A1027" s="17">
        <v>248669</v>
      </c>
      <c r="B1027" s="5">
        <v>890306950</v>
      </c>
      <c r="C1027" s="6" t="s">
        <v>12</v>
      </c>
      <c r="D1027" s="5" t="s">
        <v>16</v>
      </c>
      <c r="E1027" s="17">
        <v>248669</v>
      </c>
      <c r="F1027" s="18">
        <v>45229.706574062351</v>
      </c>
      <c r="G1027" s="18">
        <v>45245</v>
      </c>
      <c r="H1027" s="19">
        <v>396000</v>
      </c>
      <c r="I1027" s="19">
        <v>396000</v>
      </c>
      <c r="J1027" s="4" t="s">
        <v>13</v>
      </c>
      <c r="K1027" s="4" t="s">
        <v>14</v>
      </c>
      <c r="L1027" s="4" t="s">
        <v>15</v>
      </c>
      <c r="M1027" s="17"/>
      <c r="N1027" s="17"/>
      <c r="O1027" s="27" t="s">
        <v>19</v>
      </c>
    </row>
    <row r="1028" spans="1:15" x14ac:dyDescent="0.35">
      <c r="A1028" s="17">
        <v>248714</v>
      </c>
      <c r="B1028" s="5">
        <v>890306950</v>
      </c>
      <c r="C1028" s="6" t="s">
        <v>12</v>
      </c>
      <c r="D1028" s="5" t="s">
        <v>16</v>
      </c>
      <c r="E1028" s="17">
        <v>248714</v>
      </c>
      <c r="F1028" s="18">
        <v>45229.742175925989</v>
      </c>
      <c r="G1028" s="18">
        <v>45245</v>
      </c>
      <c r="H1028" s="19">
        <v>87200</v>
      </c>
      <c r="I1028" s="19">
        <v>87200</v>
      </c>
      <c r="J1028" s="4" t="s">
        <v>13</v>
      </c>
      <c r="K1028" s="4" t="s">
        <v>14</v>
      </c>
      <c r="L1028" s="4" t="s">
        <v>15</v>
      </c>
      <c r="M1028" s="17"/>
      <c r="N1028" s="17"/>
      <c r="O1028" s="27" t="s">
        <v>19</v>
      </c>
    </row>
    <row r="1029" spans="1:15" x14ac:dyDescent="0.35">
      <c r="A1029" s="17">
        <v>248728</v>
      </c>
      <c r="B1029" s="5">
        <v>890306950</v>
      </c>
      <c r="C1029" s="6" t="s">
        <v>12</v>
      </c>
      <c r="D1029" s="5" t="s">
        <v>16</v>
      </c>
      <c r="E1029" s="17">
        <v>248728</v>
      </c>
      <c r="F1029" s="18">
        <v>45229.757233784534</v>
      </c>
      <c r="G1029" s="18">
        <v>45245</v>
      </c>
      <c r="H1029" s="19">
        <v>140300</v>
      </c>
      <c r="I1029" s="19">
        <v>140300</v>
      </c>
      <c r="J1029" s="4" t="s">
        <v>13</v>
      </c>
      <c r="K1029" s="4" t="s">
        <v>14</v>
      </c>
      <c r="L1029" s="4" t="s">
        <v>15</v>
      </c>
      <c r="M1029" s="17"/>
      <c r="N1029" s="17"/>
      <c r="O1029" s="27" t="s">
        <v>19</v>
      </c>
    </row>
    <row r="1030" spans="1:15" x14ac:dyDescent="0.35">
      <c r="A1030" s="17">
        <v>248738</v>
      </c>
      <c r="B1030" s="5">
        <v>890306950</v>
      </c>
      <c r="C1030" s="6" t="s">
        <v>12</v>
      </c>
      <c r="D1030" s="5" t="s">
        <v>16</v>
      </c>
      <c r="E1030" s="17">
        <v>248738</v>
      </c>
      <c r="F1030" s="18">
        <v>45229.774594896007</v>
      </c>
      <c r="G1030" s="18">
        <v>45245</v>
      </c>
      <c r="H1030" s="19">
        <v>126300</v>
      </c>
      <c r="I1030" s="19">
        <v>126300</v>
      </c>
      <c r="J1030" s="4" t="s">
        <v>13</v>
      </c>
      <c r="K1030" s="4" t="s">
        <v>14</v>
      </c>
      <c r="L1030" s="4" t="s">
        <v>15</v>
      </c>
      <c r="M1030" s="17"/>
      <c r="N1030" s="17"/>
      <c r="O1030" s="27" t="s">
        <v>19</v>
      </c>
    </row>
    <row r="1031" spans="1:15" x14ac:dyDescent="0.35">
      <c r="A1031" s="17">
        <v>248895</v>
      </c>
      <c r="B1031" s="5">
        <v>890306950</v>
      </c>
      <c r="C1031" s="6" t="s">
        <v>12</v>
      </c>
      <c r="D1031" s="5" t="s">
        <v>16</v>
      </c>
      <c r="E1031" s="17">
        <v>248895</v>
      </c>
      <c r="F1031" s="18">
        <v>45230.402743043844</v>
      </c>
      <c r="G1031" s="18">
        <v>45245</v>
      </c>
      <c r="H1031" s="19">
        <v>203300</v>
      </c>
      <c r="I1031" s="19">
        <v>203300</v>
      </c>
      <c r="J1031" s="4" t="s">
        <v>13</v>
      </c>
      <c r="K1031" s="4" t="s">
        <v>14</v>
      </c>
      <c r="L1031" s="4" t="s">
        <v>15</v>
      </c>
      <c r="M1031" s="17"/>
      <c r="N1031" s="17"/>
      <c r="O1031" s="27" t="s">
        <v>19</v>
      </c>
    </row>
    <row r="1032" spans="1:15" x14ac:dyDescent="0.35">
      <c r="A1032" s="17">
        <v>248898</v>
      </c>
      <c r="B1032" s="5">
        <v>890306950</v>
      </c>
      <c r="C1032" s="6" t="s">
        <v>12</v>
      </c>
      <c r="D1032" s="5" t="s">
        <v>16</v>
      </c>
      <c r="E1032" s="17">
        <v>248898</v>
      </c>
      <c r="F1032" s="18">
        <v>45230.40741898166</v>
      </c>
      <c r="G1032" s="18">
        <v>45245</v>
      </c>
      <c r="H1032" s="19">
        <v>93100</v>
      </c>
      <c r="I1032" s="19">
        <v>93100</v>
      </c>
      <c r="J1032" s="4" t="s">
        <v>13</v>
      </c>
      <c r="K1032" s="4" t="s">
        <v>14</v>
      </c>
      <c r="L1032" s="4" t="s">
        <v>15</v>
      </c>
      <c r="M1032" s="17"/>
      <c r="N1032" s="17"/>
      <c r="O1032" s="27" t="s">
        <v>19</v>
      </c>
    </row>
    <row r="1033" spans="1:15" x14ac:dyDescent="0.35">
      <c r="A1033" s="17">
        <v>248901</v>
      </c>
      <c r="B1033" s="5">
        <v>890306950</v>
      </c>
      <c r="C1033" s="6" t="s">
        <v>12</v>
      </c>
      <c r="D1033" s="5" t="s">
        <v>16</v>
      </c>
      <c r="E1033" s="17">
        <v>248901</v>
      </c>
      <c r="F1033" s="18">
        <v>45230.41001157416</v>
      </c>
      <c r="G1033" s="18">
        <v>45245</v>
      </c>
      <c r="H1033" s="19">
        <v>90500</v>
      </c>
      <c r="I1033" s="19">
        <v>90500</v>
      </c>
      <c r="J1033" s="4" t="s">
        <v>13</v>
      </c>
      <c r="K1033" s="4" t="s">
        <v>14</v>
      </c>
      <c r="L1033" s="4" t="s">
        <v>15</v>
      </c>
      <c r="M1033" s="17"/>
      <c r="N1033" s="17"/>
      <c r="O1033" s="27" t="s">
        <v>19</v>
      </c>
    </row>
    <row r="1034" spans="1:15" x14ac:dyDescent="0.35">
      <c r="A1034" s="17">
        <v>248954</v>
      </c>
      <c r="B1034" s="5">
        <v>890306950</v>
      </c>
      <c r="C1034" s="6" t="s">
        <v>12</v>
      </c>
      <c r="D1034" s="5" t="s">
        <v>16</v>
      </c>
      <c r="E1034" s="17">
        <v>248954</v>
      </c>
      <c r="F1034" s="18">
        <v>45230.455324074253</v>
      </c>
      <c r="G1034" s="18">
        <v>45245</v>
      </c>
      <c r="H1034" s="19">
        <v>83800</v>
      </c>
      <c r="I1034" s="19">
        <v>83800</v>
      </c>
      <c r="J1034" s="4" t="s">
        <v>13</v>
      </c>
      <c r="K1034" s="4" t="s">
        <v>14</v>
      </c>
      <c r="L1034" s="4" t="s">
        <v>15</v>
      </c>
      <c r="M1034" s="17"/>
      <c r="N1034" s="17"/>
      <c r="O1034" s="27" t="s">
        <v>19</v>
      </c>
    </row>
    <row r="1035" spans="1:15" x14ac:dyDescent="0.35">
      <c r="A1035" s="17">
        <v>249007</v>
      </c>
      <c r="B1035" s="5">
        <v>890306950</v>
      </c>
      <c r="C1035" s="6" t="s">
        <v>12</v>
      </c>
      <c r="D1035" s="5" t="s">
        <v>16</v>
      </c>
      <c r="E1035" s="17">
        <v>249007</v>
      </c>
      <c r="F1035" s="18">
        <v>45230.528206018731</v>
      </c>
      <c r="G1035" s="18">
        <v>45245</v>
      </c>
      <c r="H1035" s="19">
        <v>58700</v>
      </c>
      <c r="I1035" s="19">
        <v>54600</v>
      </c>
      <c r="J1035" s="4" t="s">
        <v>13</v>
      </c>
      <c r="K1035" s="4" t="s">
        <v>14</v>
      </c>
      <c r="L1035" s="4" t="s">
        <v>15</v>
      </c>
      <c r="M1035" s="17"/>
      <c r="N1035" s="17"/>
      <c r="O1035" s="27" t="s">
        <v>19</v>
      </c>
    </row>
    <row r="1036" spans="1:15" x14ac:dyDescent="0.35">
      <c r="A1036" s="17">
        <v>249066</v>
      </c>
      <c r="B1036" s="5">
        <v>890306950</v>
      </c>
      <c r="C1036" s="6" t="s">
        <v>12</v>
      </c>
      <c r="D1036" s="5" t="s">
        <v>16</v>
      </c>
      <c r="E1036" s="17">
        <v>249066</v>
      </c>
      <c r="F1036" s="18">
        <v>45230.604942118283</v>
      </c>
      <c r="G1036" s="18">
        <v>45245</v>
      </c>
      <c r="H1036" s="19">
        <v>121600</v>
      </c>
      <c r="I1036" s="19">
        <v>121600</v>
      </c>
      <c r="J1036" s="4" t="s">
        <v>13</v>
      </c>
      <c r="K1036" s="4" t="s">
        <v>14</v>
      </c>
      <c r="L1036" s="4" t="s">
        <v>15</v>
      </c>
      <c r="M1036" s="17"/>
      <c r="N1036" s="17"/>
      <c r="O1036" s="27" t="s">
        <v>19</v>
      </c>
    </row>
    <row r="1037" spans="1:15" x14ac:dyDescent="0.35">
      <c r="A1037" s="17">
        <v>249124</v>
      </c>
      <c r="B1037" s="5">
        <v>890306950</v>
      </c>
      <c r="C1037" s="6" t="s">
        <v>12</v>
      </c>
      <c r="D1037" s="5" t="s">
        <v>16</v>
      </c>
      <c r="E1037" s="17">
        <v>249124</v>
      </c>
      <c r="F1037" s="18">
        <v>45230.632372685242</v>
      </c>
      <c r="G1037" s="18">
        <v>45245</v>
      </c>
      <c r="H1037" s="19">
        <v>134900</v>
      </c>
      <c r="I1037" s="19">
        <v>134900</v>
      </c>
      <c r="J1037" s="4" t="s">
        <v>13</v>
      </c>
      <c r="K1037" s="4" t="s">
        <v>14</v>
      </c>
      <c r="L1037" s="4" t="s">
        <v>15</v>
      </c>
      <c r="M1037" s="17"/>
      <c r="N1037" s="17"/>
      <c r="O1037" s="27" t="s">
        <v>19</v>
      </c>
    </row>
    <row r="1038" spans="1:15" x14ac:dyDescent="0.35">
      <c r="A1038" s="17">
        <v>249223</v>
      </c>
      <c r="B1038" s="5">
        <v>890306950</v>
      </c>
      <c r="C1038" s="6" t="s">
        <v>12</v>
      </c>
      <c r="D1038" s="5" t="s">
        <v>16</v>
      </c>
      <c r="E1038" s="17">
        <v>249223</v>
      </c>
      <c r="F1038" s="18">
        <v>45230.695682858583</v>
      </c>
      <c r="G1038" s="18">
        <v>45245</v>
      </c>
      <c r="H1038" s="19">
        <v>58700</v>
      </c>
      <c r="I1038" s="19">
        <v>54600</v>
      </c>
      <c r="J1038" s="4" t="s">
        <v>13</v>
      </c>
      <c r="K1038" s="4" t="s">
        <v>14</v>
      </c>
      <c r="L1038" s="4" t="s">
        <v>15</v>
      </c>
      <c r="M1038" s="17"/>
      <c r="N1038" s="17"/>
      <c r="O1038" s="27" t="s">
        <v>19</v>
      </c>
    </row>
    <row r="1039" spans="1:15" x14ac:dyDescent="0.35">
      <c r="A1039" s="17">
        <v>249272</v>
      </c>
      <c r="B1039" s="5">
        <v>890306950</v>
      </c>
      <c r="C1039" s="6" t="s">
        <v>12</v>
      </c>
      <c r="D1039" s="5" t="s">
        <v>16</v>
      </c>
      <c r="E1039" s="17">
        <v>249272</v>
      </c>
      <c r="F1039" s="18">
        <v>45230.752615729347</v>
      </c>
      <c r="G1039" s="18">
        <v>45245</v>
      </c>
      <c r="H1039" s="19">
        <v>58700</v>
      </c>
      <c r="I1039" s="19">
        <v>42300</v>
      </c>
      <c r="J1039" s="4" t="s">
        <v>13</v>
      </c>
      <c r="K1039" s="4" t="s">
        <v>14</v>
      </c>
      <c r="L1039" s="4" t="s">
        <v>15</v>
      </c>
      <c r="M1039" s="17"/>
      <c r="N1039" s="17"/>
      <c r="O1039" s="27" t="s">
        <v>19</v>
      </c>
    </row>
    <row r="1040" spans="1:15" x14ac:dyDescent="0.35">
      <c r="A1040" s="17">
        <v>249274</v>
      </c>
      <c r="B1040" s="5">
        <v>890306950</v>
      </c>
      <c r="C1040" s="6" t="s">
        <v>12</v>
      </c>
      <c r="D1040" s="5" t="s">
        <v>16</v>
      </c>
      <c r="E1040" s="17">
        <v>249274</v>
      </c>
      <c r="F1040" s="18">
        <v>45230.754039340187</v>
      </c>
      <c r="G1040" s="18">
        <v>45245</v>
      </c>
      <c r="H1040" s="19">
        <v>58700</v>
      </c>
      <c r="I1040" s="19">
        <v>54600</v>
      </c>
      <c r="J1040" s="4" t="s">
        <v>13</v>
      </c>
      <c r="K1040" s="4" t="s">
        <v>14</v>
      </c>
      <c r="L1040" s="4" t="s">
        <v>15</v>
      </c>
      <c r="M1040" s="17"/>
      <c r="N1040" s="17"/>
      <c r="O1040" s="27" t="s">
        <v>19</v>
      </c>
    </row>
    <row r="1041" spans="1:15" x14ac:dyDescent="0.35">
      <c r="A1041" s="17">
        <v>249334</v>
      </c>
      <c r="B1041" s="5">
        <v>890306950</v>
      </c>
      <c r="C1041" s="6" t="s">
        <v>12</v>
      </c>
      <c r="D1041" s="5" t="s">
        <v>16</v>
      </c>
      <c r="E1041" s="17">
        <v>249334</v>
      </c>
      <c r="F1041" s="18">
        <v>45230.82341434015</v>
      </c>
      <c r="G1041" s="18">
        <v>45245</v>
      </c>
      <c r="H1041" s="19">
        <v>58700</v>
      </c>
      <c r="I1041" s="19">
        <v>54600</v>
      </c>
      <c r="J1041" s="4" t="s">
        <v>13</v>
      </c>
      <c r="K1041" s="4" t="s">
        <v>14</v>
      </c>
      <c r="L1041" s="4" t="s">
        <v>15</v>
      </c>
      <c r="M1041" s="17"/>
      <c r="N1041" s="17"/>
      <c r="O1041" s="27" t="s">
        <v>19</v>
      </c>
    </row>
    <row r="1042" spans="1:15" x14ac:dyDescent="0.35">
      <c r="A1042" s="17">
        <v>249347</v>
      </c>
      <c r="B1042" s="5">
        <v>890306950</v>
      </c>
      <c r="C1042" s="6" t="s">
        <v>12</v>
      </c>
      <c r="D1042" s="5" t="s">
        <v>16</v>
      </c>
      <c r="E1042" s="17">
        <v>249347</v>
      </c>
      <c r="F1042" s="18">
        <v>45230.897187488619</v>
      </c>
      <c r="G1042" s="18">
        <v>45245</v>
      </c>
      <c r="H1042" s="19">
        <v>74800</v>
      </c>
      <c r="I1042" s="19">
        <v>74800</v>
      </c>
      <c r="J1042" s="4" t="s">
        <v>13</v>
      </c>
      <c r="K1042" s="4" t="s">
        <v>14</v>
      </c>
      <c r="L1042" s="4" t="s">
        <v>15</v>
      </c>
      <c r="M1042" s="17"/>
      <c r="N1042" s="17"/>
      <c r="O1042" s="27" t="s">
        <v>19</v>
      </c>
    </row>
    <row r="1043" spans="1:15" x14ac:dyDescent="0.35">
      <c r="A1043" s="17">
        <v>251922</v>
      </c>
      <c r="B1043" s="17">
        <v>890306950</v>
      </c>
      <c r="C1043" s="21" t="s">
        <v>12</v>
      </c>
      <c r="D1043" s="17" t="s">
        <v>16</v>
      </c>
      <c r="E1043" s="17">
        <v>251922</v>
      </c>
      <c r="F1043" s="18">
        <v>45244.499351840466</v>
      </c>
      <c r="G1043" s="18">
        <v>45275</v>
      </c>
      <c r="H1043" s="19">
        <v>87702</v>
      </c>
      <c r="I1043" s="19">
        <v>87702</v>
      </c>
      <c r="J1043" s="4" t="s">
        <v>13</v>
      </c>
      <c r="K1043" s="4" t="s">
        <v>14</v>
      </c>
      <c r="L1043" s="4" t="s">
        <v>15</v>
      </c>
      <c r="M1043" s="17"/>
      <c r="N1043" s="17"/>
      <c r="O1043" s="27" t="s">
        <v>19</v>
      </c>
    </row>
    <row r="1044" spans="1:15" x14ac:dyDescent="0.35">
      <c r="A1044" s="17">
        <v>256463</v>
      </c>
      <c r="B1044" s="17">
        <v>890306950</v>
      </c>
      <c r="C1044" s="21" t="s">
        <v>12</v>
      </c>
      <c r="D1044" s="17" t="s">
        <v>16</v>
      </c>
      <c r="E1044" s="17">
        <v>256463</v>
      </c>
      <c r="F1044" s="18">
        <v>45259.418842592742</v>
      </c>
      <c r="G1044" s="18">
        <v>45275</v>
      </c>
      <c r="H1044" s="19">
        <v>72756</v>
      </c>
      <c r="I1044" s="19">
        <v>72756</v>
      </c>
      <c r="J1044" s="4" t="s">
        <v>13</v>
      </c>
      <c r="K1044" s="4" t="s">
        <v>14</v>
      </c>
      <c r="L1044" s="4" t="s">
        <v>15</v>
      </c>
      <c r="M1044" s="17"/>
      <c r="N1044" s="17"/>
      <c r="O1044" s="27" t="s">
        <v>19</v>
      </c>
    </row>
    <row r="1045" spans="1:15" x14ac:dyDescent="0.35">
      <c r="A1045" s="17">
        <v>256473</v>
      </c>
      <c r="B1045" s="17">
        <v>890306950</v>
      </c>
      <c r="C1045" s="21" t="s">
        <v>12</v>
      </c>
      <c r="D1045" s="17" t="s">
        <v>16</v>
      </c>
      <c r="E1045" s="17">
        <v>256473</v>
      </c>
      <c r="F1045" s="18">
        <v>45259.426493055653</v>
      </c>
      <c r="G1045" s="18">
        <v>45275</v>
      </c>
      <c r="H1045" s="19">
        <v>241692</v>
      </c>
      <c r="I1045" s="19">
        <v>241692</v>
      </c>
      <c r="J1045" s="4" t="s">
        <v>13</v>
      </c>
      <c r="K1045" s="4" t="s">
        <v>14</v>
      </c>
      <c r="L1045" s="4" t="s">
        <v>15</v>
      </c>
      <c r="M1045" s="17"/>
      <c r="N1045" s="17"/>
      <c r="O1045" s="27" t="s">
        <v>19</v>
      </c>
    </row>
    <row r="1046" spans="1:15" x14ac:dyDescent="0.35">
      <c r="A1046" s="17">
        <v>256482</v>
      </c>
      <c r="B1046" s="17">
        <v>890306950</v>
      </c>
      <c r="C1046" s="21" t="s">
        <v>12</v>
      </c>
      <c r="D1046" s="17" t="s">
        <v>16</v>
      </c>
      <c r="E1046" s="17">
        <v>256482</v>
      </c>
      <c r="F1046" s="18">
        <v>45259.430428240914</v>
      </c>
      <c r="G1046" s="18">
        <v>45275</v>
      </c>
      <c r="H1046" s="19">
        <v>58608</v>
      </c>
      <c r="I1046" s="19">
        <v>58608</v>
      </c>
      <c r="J1046" s="4" t="s">
        <v>13</v>
      </c>
      <c r="K1046" s="4" t="s">
        <v>14</v>
      </c>
      <c r="L1046" s="4" t="s">
        <v>15</v>
      </c>
      <c r="M1046" s="17"/>
      <c r="N1046" s="17"/>
      <c r="O1046" s="27" t="s">
        <v>19</v>
      </c>
    </row>
    <row r="1047" spans="1:15" x14ac:dyDescent="0.35">
      <c r="A1047" s="17">
        <v>259134</v>
      </c>
      <c r="B1047" s="17">
        <v>890306950</v>
      </c>
      <c r="C1047" s="21" t="s">
        <v>12</v>
      </c>
      <c r="D1047" s="17" t="s">
        <v>16</v>
      </c>
      <c r="E1047" s="17">
        <v>259134</v>
      </c>
      <c r="F1047" s="18">
        <v>45271.530254618265</v>
      </c>
      <c r="G1047" s="18">
        <v>45306</v>
      </c>
      <c r="H1047" s="19">
        <v>198300</v>
      </c>
      <c r="I1047" s="19">
        <v>198300</v>
      </c>
      <c r="J1047" s="4" t="s">
        <v>13</v>
      </c>
      <c r="K1047" s="4" t="s">
        <v>14</v>
      </c>
      <c r="L1047" s="4" t="s">
        <v>15</v>
      </c>
      <c r="M1047" s="17"/>
      <c r="N1047" s="17"/>
      <c r="O1047" s="27" t="s">
        <v>19</v>
      </c>
    </row>
    <row r="1048" spans="1:15" x14ac:dyDescent="0.35">
      <c r="A1048" s="17">
        <v>261270</v>
      </c>
      <c r="B1048" s="17">
        <v>890306950</v>
      </c>
      <c r="C1048" s="21" t="s">
        <v>12</v>
      </c>
      <c r="D1048" s="17" t="s">
        <v>16</v>
      </c>
      <c r="E1048" s="17">
        <v>261270</v>
      </c>
      <c r="F1048" s="18">
        <v>45280.447650451213</v>
      </c>
      <c r="G1048" s="18">
        <v>45306</v>
      </c>
      <c r="H1048" s="19">
        <v>162400</v>
      </c>
      <c r="I1048" s="19">
        <v>162400</v>
      </c>
      <c r="J1048" s="4" t="s">
        <v>13</v>
      </c>
      <c r="K1048" s="4" t="s">
        <v>14</v>
      </c>
      <c r="L1048" s="4" t="s">
        <v>15</v>
      </c>
      <c r="M1048" s="17"/>
      <c r="N1048" s="17"/>
      <c r="O1048" s="27" t="s">
        <v>19</v>
      </c>
    </row>
    <row r="1049" spans="1:15" x14ac:dyDescent="0.35">
      <c r="A1049" s="17">
        <v>261434</v>
      </c>
      <c r="B1049" s="17">
        <v>890306950</v>
      </c>
      <c r="C1049" s="21" t="s">
        <v>12</v>
      </c>
      <c r="D1049" s="17" t="s">
        <v>16</v>
      </c>
      <c r="E1049" s="17">
        <v>261434</v>
      </c>
      <c r="F1049" s="18">
        <v>45280.647916666698</v>
      </c>
      <c r="G1049" s="18">
        <v>45306</v>
      </c>
      <c r="H1049" s="19">
        <v>113000</v>
      </c>
      <c r="I1049" s="19">
        <v>113000</v>
      </c>
      <c r="J1049" s="4" t="s">
        <v>13</v>
      </c>
      <c r="K1049" s="4" t="s">
        <v>14</v>
      </c>
      <c r="L1049" s="4" t="s">
        <v>15</v>
      </c>
      <c r="M1049" s="17"/>
      <c r="N1049" s="17"/>
      <c r="O1049" s="27" t="s">
        <v>19</v>
      </c>
    </row>
    <row r="1050" spans="1:15" x14ac:dyDescent="0.35">
      <c r="A1050" s="17">
        <v>264229</v>
      </c>
      <c r="B1050" s="17">
        <v>890306950</v>
      </c>
      <c r="C1050" s="21" t="s">
        <v>12</v>
      </c>
      <c r="D1050" s="17" t="s">
        <v>16</v>
      </c>
      <c r="E1050" s="17">
        <v>264229</v>
      </c>
      <c r="F1050" s="18">
        <v>45290.633877303451</v>
      </c>
      <c r="G1050" s="18">
        <v>45306</v>
      </c>
      <c r="H1050" s="19">
        <v>87702</v>
      </c>
      <c r="I1050" s="19">
        <v>87702</v>
      </c>
      <c r="J1050" s="4" t="s">
        <v>13</v>
      </c>
      <c r="K1050" s="4" t="s">
        <v>14</v>
      </c>
      <c r="L1050" s="4" t="s">
        <v>15</v>
      </c>
      <c r="M1050" s="17"/>
      <c r="N1050" s="17"/>
      <c r="O1050" s="27" t="s">
        <v>19</v>
      </c>
    </row>
    <row r="1051" spans="1:15" x14ac:dyDescent="0.35">
      <c r="A1051" s="17">
        <v>264241</v>
      </c>
      <c r="B1051" s="17">
        <v>890306950</v>
      </c>
      <c r="C1051" s="21" t="s">
        <v>12</v>
      </c>
      <c r="D1051" s="17" t="s">
        <v>16</v>
      </c>
      <c r="E1051" s="17">
        <v>264241</v>
      </c>
      <c r="F1051" s="18">
        <v>45290.64590276638</v>
      </c>
      <c r="G1051" s="18">
        <v>45306</v>
      </c>
      <c r="H1051" s="19">
        <v>154300</v>
      </c>
      <c r="I1051" s="19">
        <v>154300</v>
      </c>
      <c r="J1051" s="4" t="s">
        <v>13</v>
      </c>
      <c r="K1051" s="4" t="s">
        <v>14</v>
      </c>
      <c r="L1051" s="4" t="s">
        <v>15</v>
      </c>
      <c r="M1051" s="17"/>
      <c r="N1051" s="17"/>
      <c r="O1051" s="27" t="s">
        <v>19</v>
      </c>
    </row>
    <row r="1052" spans="1:15" x14ac:dyDescent="0.35">
      <c r="A1052" s="17">
        <v>264852</v>
      </c>
      <c r="B1052" s="17">
        <v>890306950</v>
      </c>
      <c r="C1052" s="21" t="s">
        <v>12</v>
      </c>
      <c r="D1052" s="17" t="s">
        <v>16</v>
      </c>
      <c r="E1052" s="17">
        <v>264852</v>
      </c>
      <c r="F1052" s="18">
        <v>45294.518576377537</v>
      </c>
      <c r="G1052" s="18">
        <v>45337</v>
      </c>
      <c r="H1052" s="19">
        <v>87702</v>
      </c>
      <c r="I1052" s="19">
        <v>87702</v>
      </c>
      <c r="J1052" s="4" t="s">
        <v>13</v>
      </c>
      <c r="K1052" s="4" t="s">
        <v>14</v>
      </c>
      <c r="L1052" s="4" t="s">
        <v>15</v>
      </c>
      <c r="M1052" s="17"/>
      <c r="N1052" s="17"/>
      <c r="O1052" s="27" t="s">
        <v>19</v>
      </c>
    </row>
    <row r="1053" spans="1:15" x14ac:dyDescent="0.35">
      <c r="A1053" s="17">
        <v>266337</v>
      </c>
      <c r="B1053" s="17">
        <v>890306950</v>
      </c>
      <c r="C1053" s="21" t="s">
        <v>12</v>
      </c>
      <c r="D1053" s="17" t="s">
        <v>16</v>
      </c>
      <c r="E1053" s="17">
        <v>266337</v>
      </c>
      <c r="F1053" s="18">
        <v>45302.418090277817</v>
      </c>
      <c r="G1053" s="18">
        <v>45337</v>
      </c>
      <c r="H1053" s="19">
        <v>87702</v>
      </c>
      <c r="I1053" s="19">
        <v>87702</v>
      </c>
      <c r="J1053" s="4" t="s">
        <v>13</v>
      </c>
      <c r="K1053" s="4" t="s">
        <v>14</v>
      </c>
      <c r="L1053" s="4" t="s">
        <v>15</v>
      </c>
      <c r="M1053" s="17"/>
      <c r="N1053" s="17"/>
      <c r="O1053" s="27" t="s">
        <v>19</v>
      </c>
    </row>
    <row r="1054" spans="1:15" x14ac:dyDescent="0.35">
      <c r="A1054" s="17">
        <v>267657</v>
      </c>
      <c r="B1054" s="17">
        <v>890306950</v>
      </c>
      <c r="C1054" s="21" t="s">
        <v>12</v>
      </c>
      <c r="D1054" s="17" t="s">
        <v>16</v>
      </c>
      <c r="E1054" s="17">
        <v>267657</v>
      </c>
      <c r="F1054" s="18">
        <v>45307.719317129813</v>
      </c>
      <c r="G1054" s="18">
        <v>45337</v>
      </c>
      <c r="H1054" s="19">
        <v>153300</v>
      </c>
      <c r="I1054" s="19">
        <v>153300</v>
      </c>
      <c r="J1054" s="4" t="s">
        <v>13</v>
      </c>
      <c r="K1054" s="4" t="s">
        <v>14</v>
      </c>
      <c r="L1054" s="4" t="s">
        <v>15</v>
      </c>
      <c r="M1054" s="17"/>
      <c r="N1054" s="17"/>
      <c r="O1054" s="27" t="s">
        <v>19</v>
      </c>
    </row>
    <row r="1055" spans="1:15" x14ac:dyDescent="0.35">
      <c r="A1055" s="17">
        <v>267663</v>
      </c>
      <c r="B1055" s="17">
        <v>890306950</v>
      </c>
      <c r="C1055" s="21" t="s">
        <v>12</v>
      </c>
      <c r="D1055" s="17" t="s">
        <v>16</v>
      </c>
      <c r="E1055" s="17">
        <v>267663</v>
      </c>
      <c r="F1055" s="18">
        <v>45307.729386574123</v>
      </c>
      <c r="G1055" s="18">
        <v>45337</v>
      </c>
      <c r="H1055" s="19">
        <v>216200</v>
      </c>
      <c r="I1055" s="19">
        <v>216200</v>
      </c>
      <c r="J1055" s="4" t="s">
        <v>13</v>
      </c>
      <c r="K1055" s="4" t="s">
        <v>14</v>
      </c>
      <c r="L1055" s="4" t="s">
        <v>15</v>
      </c>
      <c r="M1055" s="17"/>
      <c r="N1055" s="17"/>
      <c r="O1055" s="27" t="s">
        <v>19</v>
      </c>
    </row>
    <row r="1056" spans="1:15" x14ac:dyDescent="0.35">
      <c r="A1056" s="17">
        <v>267665</v>
      </c>
      <c r="B1056" s="17">
        <v>890306950</v>
      </c>
      <c r="C1056" s="21" t="s">
        <v>12</v>
      </c>
      <c r="D1056" s="17" t="s">
        <v>16</v>
      </c>
      <c r="E1056" s="17">
        <v>267665</v>
      </c>
      <c r="F1056" s="18">
        <v>45307.73245370388</v>
      </c>
      <c r="G1056" s="18">
        <v>45337</v>
      </c>
      <c r="H1056" s="19">
        <v>152500</v>
      </c>
      <c r="I1056" s="19">
        <v>152500</v>
      </c>
      <c r="J1056" s="4" t="s">
        <v>13</v>
      </c>
      <c r="K1056" s="4" t="s">
        <v>14</v>
      </c>
      <c r="L1056" s="4" t="s">
        <v>15</v>
      </c>
      <c r="M1056" s="17"/>
      <c r="N1056" s="17"/>
      <c r="O1056" s="27" t="s">
        <v>19</v>
      </c>
    </row>
    <row r="1057" spans="1:15" x14ac:dyDescent="0.35">
      <c r="A1057" s="17">
        <v>267667</v>
      </c>
      <c r="B1057" s="17">
        <v>890306950</v>
      </c>
      <c r="C1057" s="21" t="s">
        <v>12</v>
      </c>
      <c r="D1057" s="17" t="s">
        <v>16</v>
      </c>
      <c r="E1057" s="17">
        <v>267667</v>
      </c>
      <c r="F1057" s="18">
        <v>45307.742268518545</v>
      </c>
      <c r="G1057" s="18">
        <v>45337</v>
      </c>
      <c r="H1057" s="19">
        <v>105000</v>
      </c>
      <c r="I1057" s="19">
        <v>105000</v>
      </c>
      <c r="J1057" s="4" t="s">
        <v>13</v>
      </c>
      <c r="K1057" s="4" t="s">
        <v>14</v>
      </c>
      <c r="L1057" s="4" t="s">
        <v>15</v>
      </c>
      <c r="M1057" s="17"/>
      <c r="N1057" s="17"/>
      <c r="O1057" s="27" t="s">
        <v>19</v>
      </c>
    </row>
    <row r="1058" spans="1:15" x14ac:dyDescent="0.35">
      <c r="A1058" s="17">
        <v>267739</v>
      </c>
      <c r="B1058" s="17">
        <v>890306950</v>
      </c>
      <c r="C1058" s="21" t="s">
        <v>12</v>
      </c>
      <c r="D1058" s="17" t="s">
        <v>16</v>
      </c>
      <c r="E1058" s="17">
        <v>267739</v>
      </c>
      <c r="F1058" s="18">
        <v>45308.385601840448</v>
      </c>
      <c r="G1058" s="18">
        <v>45337</v>
      </c>
      <c r="H1058" s="19">
        <v>219900</v>
      </c>
      <c r="I1058" s="19">
        <v>219900</v>
      </c>
      <c r="J1058" s="4" t="s">
        <v>13</v>
      </c>
      <c r="K1058" s="4" t="s">
        <v>14</v>
      </c>
      <c r="L1058" s="4" t="s">
        <v>15</v>
      </c>
      <c r="M1058" s="17"/>
      <c r="N1058" s="17"/>
      <c r="O1058" s="27" t="s">
        <v>19</v>
      </c>
    </row>
    <row r="1059" spans="1:15" x14ac:dyDescent="0.35">
      <c r="A1059" s="17">
        <v>267752</v>
      </c>
      <c r="B1059" s="17">
        <v>890306950</v>
      </c>
      <c r="C1059" s="21" t="s">
        <v>12</v>
      </c>
      <c r="D1059" s="17" t="s">
        <v>16</v>
      </c>
      <c r="E1059" s="17">
        <v>267752</v>
      </c>
      <c r="F1059" s="18">
        <v>45308.403356469702</v>
      </c>
      <c r="G1059" s="18">
        <v>45337</v>
      </c>
      <c r="H1059" s="19">
        <v>120200</v>
      </c>
      <c r="I1059" s="19">
        <v>120200</v>
      </c>
      <c r="J1059" s="4" t="s">
        <v>13</v>
      </c>
      <c r="K1059" s="4" t="s">
        <v>14</v>
      </c>
      <c r="L1059" s="4" t="s">
        <v>15</v>
      </c>
      <c r="M1059" s="17"/>
      <c r="N1059" s="17"/>
      <c r="O1059" s="27" t="s">
        <v>19</v>
      </c>
    </row>
    <row r="1060" spans="1:15" x14ac:dyDescent="0.35">
      <c r="A1060" s="17">
        <v>267761</v>
      </c>
      <c r="B1060" s="17">
        <v>890306950</v>
      </c>
      <c r="C1060" s="21" t="s">
        <v>12</v>
      </c>
      <c r="D1060" s="17" t="s">
        <v>16</v>
      </c>
      <c r="E1060" s="17">
        <v>267761</v>
      </c>
      <c r="F1060" s="18">
        <v>45308.415381933097</v>
      </c>
      <c r="G1060" s="18">
        <v>45337</v>
      </c>
      <c r="H1060" s="19">
        <v>254500</v>
      </c>
      <c r="I1060" s="19">
        <v>254500</v>
      </c>
      <c r="J1060" s="4" t="s">
        <v>13</v>
      </c>
      <c r="K1060" s="4" t="s">
        <v>14</v>
      </c>
      <c r="L1060" s="4" t="s">
        <v>15</v>
      </c>
      <c r="M1060" s="17"/>
      <c r="N1060" s="17"/>
      <c r="O1060" s="27" t="s">
        <v>19</v>
      </c>
    </row>
    <row r="1061" spans="1:15" x14ac:dyDescent="0.35">
      <c r="A1061" s="17">
        <v>267773</v>
      </c>
      <c r="B1061" s="17">
        <v>890306950</v>
      </c>
      <c r="C1061" s="21" t="s">
        <v>12</v>
      </c>
      <c r="D1061" s="17" t="s">
        <v>16</v>
      </c>
      <c r="E1061" s="17">
        <v>267773</v>
      </c>
      <c r="F1061" s="18">
        <v>45308.431678229012</v>
      </c>
      <c r="G1061" s="18">
        <v>45337</v>
      </c>
      <c r="H1061" s="19">
        <v>112800</v>
      </c>
      <c r="I1061" s="19">
        <v>112800</v>
      </c>
      <c r="J1061" s="4" t="s">
        <v>13</v>
      </c>
      <c r="K1061" s="4" t="s">
        <v>14</v>
      </c>
      <c r="L1061" s="4" t="s">
        <v>15</v>
      </c>
      <c r="M1061" s="17"/>
      <c r="N1061" s="17"/>
      <c r="O1061" s="27" t="s">
        <v>19</v>
      </c>
    </row>
    <row r="1062" spans="1:15" x14ac:dyDescent="0.35">
      <c r="A1062" s="17">
        <v>267778</v>
      </c>
      <c r="B1062" s="17">
        <v>890306950</v>
      </c>
      <c r="C1062" s="21" t="s">
        <v>12</v>
      </c>
      <c r="D1062" s="17" t="s">
        <v>16</v>
      </c>
      <c r="E1062" s="17">
        <v>267778</v>
      </c>
      <c r="F1062" s="18">
        <v>45308.437314814888</v>
      </c>
      <c r="G1062" s="18">
        <v>45337</v>
      </c>
      <c r="H1062" s="19">
        <v>195000</v>
      </c>
      <c r="I1062" s="19">
        <v>195000</v>
      </c>
      <c r="J1062" s="4" t="s">
        <v>13</v>
      </c>
      <c r="K1062" s="4" t="s">
        <v>14</v>
      </c>
      <c r="L1062" s="4" t="s">
        <v>15</v>
      </c>
      <c r="M1062" s="17"/>
      <c r="N1062" s="17"/>
      <c r="O1062" s="27" t="s">
        <v>19</v>
      </c>
    </row>
    <row r="1063" spans="1:15" x14ac:dyDescent="0.35">
      <c r="A1063" s="17">
        <v>267782</v>
      </c>
      <c r="B1063" s="17">
        <v>890306950</v>
      </c>
      <c r="C1063" s="21" t="s">
        <v>12</v>
      </c>
      <c r="D1063" s="17" t="s">
        <v>16</v>
      </c>
      <c r="E1063" s="17">
        <v>267782</v>
      </c>
      <c r="F1063" s="18">
        <v>45308.452905081213</v>
      </c>
      <c r="G1063" s="18">
        <v>45337</v>
      </c>
      <c r="H1063" s="19">
        <v>13500</v>
      </c>
      <c r="I1063" s="19">
        <v>13500</v>
      </c>
      <c r="J1063" s="4" t="s">
        <v>13</v>
      </c>
      <c r="K1063" s="4" t="s">
        <v>14</v>
      </c>
      <c r="L1063" s="4" t="s">
        <v>15</v>
      </c>
      <c r="M1063" s="17"/>
      <c r="N1063" s="17"/>
      <c r="O1063" s="27" t="s">
        <v>19</v>
      </c>
    </row>
    <row r="1064" spans="1:15" x14ac:dyDescent="0.35">
      <c r="A1064" s="17">
        <v>267804</v>
      </c>
      <c r="B1064" s="17">
        <v>890306950</v>
      </c>
      <c r="C1064" s="21" t="s">
        <v>12</v>
      </c>
      <c r="D1064" s="17" t="s">
        <v>16</v>
      </c>
      <c r="E1064" s="17">
        <v>267804</v>
      </c>
      <c r="F1064" s="18">
        <v>45308.519201389048</v>
      </c>
      <c r="G1064" s="18">
        <v>45337</v>
      </c>
      <c r="H1064" s="19">
        <v>311100</v>
      </c>
      <c r="I1064" s="19">
        <v>311100</v>
      </c>
      <c r="J1064" s="4" t="s">
        <v>13</v>
      </c>
      <c r="K1064" s="4" t="s">
        <v>14</v>
      </c>
      <c r="L1064" s="4" t="s">
        <v>15</v>
      </c>
      <c r="M1064" s="17"/>
      <c r="N1064" s="17"/>
      <c r="O1064" s="27" t="s">
        <v>19</v>
      </c>
    </row>
    <row r="1065" spans="1:15" x14ac:dyDescent="0.35">
      <c r="A1065" s="17">
        <v>267825</v>
      </c>
      <c r="B1065" s="17">
        <v>890306950</v>
      </c>
      <c r="C1065" s="21" t="s">
        <v>12</v>
      </c>
      <c r="D1065" s="17" t="s">
        <v>16</v>
      </c>
      <c r="E1065" s="17">
        <v>267825</v>
      </c>
      <c r="F1065" s="18">
        <v>45308.593101840466</v>
      </c>
      <c r="G1065" s="18">
        <v>45337</v>
      </c>
      <c r="H1065" s="19">
        <v>142400</v>
      </c>
      <c r="I1065" s="19">
        <v>142400</v>
      </c>
      <c r="J1065" s="4" t="s">
        <v>13</v>
      </c>
      <c r="K1065" s="4" t="s">
        <v>14</v>
      </c>
      <c r="L1065" s="4" t="s">
        <v>15</v>
      </c>
      <c r="M1065" s="17"/>
      <c r="N1065" s="17"/>
      <c r="O1065" s="27" t="s">
        <v>19</v>
      </c>
    </row>
    <row r="1066" spans="1:15" x14ac:dyDescent="0.35">
      <c r="A1066" s="17">
        <v>267831</v>
      </c>
      <c r="B1066" s="17">
        <v>890306950</v>
      </c>
      <c r="C1066" s="21" t="s">
        <v>12</v>
      </c>
      <c r="D1066" s="17" t="s">
        <v>16</v>
      </c>
      <c r="E1066" s="17">
        <v>267831</v>
      </c>
      <c r="F1066" s="18">
        <v>45308.601886574179</v>
      </c>
      <c r="G1066" s="18">
        <v>45337</v>
      </c>
      <c r="H1066" s="19">
        <v>97800</v>
      </c>
      <c r="I1066" s="19">
        <v>97800</v>
      </c>
      <c r="J1066" s="4" t="s">
        <v>13</v>
      </c>
      <c r="K1066" s="4" t="s">
        <v>14</v>
      </c>
      <c r="L1066" s="4" t="s">
        <v>15</v>
      </c>
      <c r="M1066" s="17"/>
      <c r="N1066" s="17"/>
      <c r="O1066" s="27" t="s">
        <v>19</v>
      </c>
    </row>
    <row r="1067" spans="1:15" x14ac:dyDescent="0.35">
      <c r="A1067" s="17">
        <v>267833</v>
      </c>
      <c r="B1067" s="17">
        <v>890306950</v>
      </c>
      <c r="C1067" s="21" t="s">
        <v>12</v>
      </c>
      <c r="D1067" s="17" t="s">
        <v>16</v>
      </c>
      <c r="E1067" s="17">
        <v>267833</v>
      </c>
      <c r="F1067" s="18">
        <v>45308.605347210541</v>
      </c>
      <c r="G1067" s="18">
        <v>45337</v>
      </c>
      <c r="H1067" s="19">
        <v>139800</v>
      </c>
      <c r="I1067" s="19">
        <v>139800</v>
      </c>
      <c r="J1067" s="4" t="s">
        <v>13</v>
      </c>
      <c r="K1067" s="4" t="s">
        <v>14</v>
      </c>
      <c r="L1067" s="4" t="s">
        <v>15</v>
      </c>
      <c r="M1067" s="17"/>
      <c r="N1067" s="17"/>
      <c r="O1067" s="27" t="s">
        <v>19</v>
      </c>
    </row>
    <row r="1068" spans="1:15" x14ac:dyDescent="0.35">
      <c r="A1068" s="17">
        <v>267838</v>
      </c>
      <c r="B1068" s="17">
        <v>890306950</v>
      </c>
      <c r="C1068" s="21" t="s">
        <v>12</v>
      </c>
      <c r="D1068" s="17" t="s">
        <v>16</v>
      </c>
      <c r="E1068" s="17">
        <v>267838</v>
      </c>
      <c r="F1068" s="18">
        <v>45308.612141191959</v>
      </c>
      <c r="G1068" s="18">
        <v>45337</v>
      </c>
      <c r="H1068" s="19">
        <v>99500</v>
      </c>
      <c r="I1068" s="19">
        <v>99500</v>
      </c>
      <c r="J1068" s="4" t="s">
        <v>13</v>
      </c>
      <c r="K1068" s="4" t="s">
        <v>14</v>
      </c>
      <c r="L1068" s="4" t="s">
        <v>15</v>
      </c>
      <c r="M1068" s="17"/>
      <c r="N1068" s="17"/>
      <c r="O1068" s="27" t="s">
        <v>19</v>
      </c>
    </row>
    <row r="1069" spans="1:15" x14ac:dyDescent="0.35">
      <c r="A1069" s="17">
        <v>267842</v>
      </c>
      <c r="B1069" s="17">
        <v>890306950</v>
      </c>
      <c r="C1069" s="21" t="s">
        <v>12</v>
      </c>
      <c r="D1069" s="17" t="s">
        <v>16</v>
      </c>
      <c r="E1069" s="17">
        <v>267842</v>
      </c>
      <c r="F1069" s="18">
        <v>45308.618634259328</v>
      </c>
      <c r="G1069" s="18">
        <v>45337</v>
      </c>
      <c r="H1069" s="19">
        <v>193600</v>
      </c>
      <c r="I1069" s="19">
        <v>193600</v>
      </c>
      <c r="J1069" s="4" t="s">
        <v>13</v>
      </c>
      <c r="K1069" s="4" t="s">
        <v>14</v>
      </c>
      <c r="L1069" s="4" t="s">
        <v>15</v>
      </c>
      <c r="M1069" s="17"/>
      <c r="N1069" s="17"/>
      <c r="O1069" s="27" t="s">
        <v>19</v>
      </c>
    </row>
    <row r="1070" spans="1:15" x14ac:dyDescent="0.35">
      <c r="A1070" s="17">
        <v>267844</v>
      </c>
      <c r="B1070" s="17">
        <v>890306950</v>
      </c>
      <c r="C1070" s="21" t="s">
        <v>12</v>
      </c>
      <c r="D1070" s="17" t="s">
        <v>16</v>
      </c>
      <c r="E1070" s="17">
        <v>267844</v>
      </c>
      <c r="F1070" s="18">
        <v>45308.626527777873</v>
      </c>
      <c r="G1070" s="18">
        <v>45337</v>
      </c>
      <c r="H1070" s="19">
        <v>98000</v>
      </c>
      <c r="I1070" s="19">
        <v>98000</v>
      </c>
      <c r="J1070" s="4" t="s">
        <v>13</v>
      </c>
      <c r="K1070" s="4" t="s">
        <v>14</v>
      </c>
      <c r="L1070" s="4" t="s">
        <v>15</v>
      </c>
      <c r="M1070" s="17"/>
      <c r="N1070" s="17"/>
      <c r="O1070" s="27" t="s">
        <v>19</v>
      </c>
    </row>
    <row r="1071" spans="1:15" x14ac:dyDescent="0.35">
      <c r="A1071" s="17">
        <v>267845</v>
      </c>
      <c r="B1071" s="17">
        <v>890306950</v>
      </c>
      <c r="C1071" s="21" t="s">
        <v>12</v>
      </c>
      <c r="D1071" s="17" t="s">
        <v>16</v>
      </c>
      <c r="E1071" s="17">
        <v>267845</v>
      </c>
      <c r="F1071" s="18">
        <v>45308.634641191922</v>
      </c>
      <c r="G1071" s="18">
        <v>45337</v>
      </c>
      <c r="H1071" s="19">
        <v>93700</v>
      </c>
      <c r="I1071" s="19">
        <v>93700</v>
      </c>
      <c r="J1071" s="4" t="s">
        <v>13</v>
      </c>
      <c r="K1071" s="4" t="s">
        <v>14</v>
      </c>
      <c r="L1071" s="4" t="s">
        <v>15</v>
      </c>
      <c r="M1071" s="17"/>
      <c r="N1071" s="17"/>
      <c r="O1071" s="27" t="s">
        <v>19</v>
      </c>
    </row>
    <row r="1072" spans="1:15" x14ac:dyDescent="0.35">
      <c r="A1072" s="17">
        <v>267847</v>
      </c>
      <c r="B1072" s="17">
        <v>890306950</v>
      </c>
      <c r="C1072" s="21" t="s">
        <v>12</v>
      </c>
      <c r="D1072" s="17" t="s">
        <v>16</v>
      </c>
      <c r="E1072" s="17">
        <v>267847</v>
      </c>
      <c r="F1072" s="18">
        <v>45308.63899305556</v>
      </c>
      <c r="G1072" s="18">
        <v>45337</v>
      </c>
      <c r="H1072" s="19">
        <v>81400</v>
      </c>
      <c r="I1072" s="19">
        <v>81400</v>
      </c>
      <c r="J1072" s="4" t="s">
        <v>13</v>
      </c>
      <c r="K1072" s="4" t="s">
        <v>14</v>
      </c>
      <c r="L1072" s="4" t="s">
        <v>15</v>
      </c>
      <c r="M1072" s="17"/>
      <c r="N1072" s="17"/>
      <c r="O1072" s="27" t="s">
        <v>19</v>
      </c>
    </row>
    <row r="1073" spans="1:15" x14ac:dyDescent="0.35">
      <c r="A1073" s="17">
        <v>267858</v>
      </c>
      <c r="B1073" s="17">
        <v>890306950</v>
      </c>
      <c r="C1073" s="21" t="s">
        <v>12</v>
      </c>
      <c r="D1073" s="17" t="s">
        <v>16</v>
      </c>
      <c r="E1073" s="17">
        <v>267858</v>
      </c>
      <c r="F1073" s="18">
        <v>45308.652037037071</v>
      </c>
      <c r="G1073" s="18">
        <v>45337</v>
      </c>
      <c r="H1073" s="19">
        <v>81400</v>
      </c>
      <c r="I1073" s="19">
        <v>81400</v>
      </c>
      <c r="J1073" s="4" t="s">
        <v>13</v>
      </c>
      <c r="K1073" s="4" t="s">
        <v>14</v>
      </c>
      <c r="L1073" s="4" t="s">
        <v>15</v>
      </c>
      <c r="M1073" s="17"/>
      <c r="N1073" s="17"/>
      <c r="O1073" s="27" t="s">
        <v>19</v>
      </c>
    </row>
    <row r="1074" spans="1:15" x14ac:dyDescent="0.35">
      <c r="A1074" s="17">
        <v>267861</v>
      </c>
      <c r="B1074" s="17">
        <v>890306950</v>
      </c>
      <c r="C1074" s="21" t="s">
        <v>12</v>
      </c>
      <c r="D1074" s="17" t="s">
        <v>16</v>
      </c>
      <c r="E1074" s="17">
        <v>267861</v>
      </c>
      <c r="F1074" s="18">
        <v>45308.655775451567</v>
      </c>
      <c r="G1074" s="18">
        <v>45337</v>
      </c>
      <c r="H1074" s="19">
        <v>81400</v>
      </c>
      <c r="I1074" s="19">
        <v>81400</v>
      </c>
      <c r="J1074" s="4" t="s">
        <v>13</v>
      </c>
      <c r="K1074" s="4" t="s">
        <v>14</v>
      </c>
      <c r="L1074" s="4" t="s">
        <v>15</v>
      </c>
      <c r="M1074" s="17"/>
      <c r="N1074" s="17"/>
      <c r="O1074" s="27" t="s">
        <v>19</v>
      </c>
    </row>
    <row r="1075" spans="1:15" x14ac:dyDescent="0.35">
      <c r="A1075" s="17">
        <v>267865</v>
      </c>
      <c r="B1075" s="17">
        <v>890306950</v>
      </c>
      <c r="C1075" s="21" t="s">
        <v>12</v>
      </c>
      <c r="D1075" s="17" t="s">
        <v>16</v>
      </c>
      <c r="E1075" s="17">
        <v>267865</v>
      </c>
      <c r="F1075" s="18">
        <v>45308.660787037108</v>
      </c>
      <c r="G1075" s="18">
        <v>45337</v>
      </c>
      <c r="H1075" s="19">
        <v>227400</v>
      </c>
      <c r="I1075" s="19">
        <v>227400</v>
      </c>
      <c r="J1075" s="4" t="s">
        <v>13</v>
      </c>
      <c r="K1075" s="4" t="s">
        <v>14</v>
      </c>
      <c r="L1075" s="4" t="s">
        <v>15</v>
      </c>
      <c r="M1075" s="17"/>
      <c r="N1075" s="17"/>
      <c r="O1075" s="27" t="s">
        <v>19</v>
      </c>
    </row>
    <row r="1076" spans="1:15" x14ac:dyDescent="0.35">
      <c r="A1076" s="17">
        <v>267874</v>
      </c>
      <c r="B1076" s="17">
        <v>890306950</v>
      </c>
      <c r="C1076" s="21" t="s">
        <v>12</v>
      </c>
      <c r="D1076" s="17" t="s">
        <v>16</v>
      </c>
      <c r="E1076" s="17">
        <v>267874</v>
      </c>
      <c r="F1076" s="18">
        <v>45308.666909710504</v>
      </c>
      <c r="G1076" s="18">
        <v>45337</v>
      </c>
      <c r="H1076" s="19">
        <v>133400</v>
      </c>
      <c r="I1076" s="19">
        <v>133400</v>
      </c>
      <c r="J1076" s="4" t="s">
        <v>13</v>
      </c>
      <c r="K1076" s="4" t="s">
        <v>14</v>
      </c>
      <c r="L1076" s="4" t="s">
        <v>15</v>
      </c>
      <c r="M1076" s="17"/>
      <c r="N1076" s="17"/>
      <c r="O1076" s="27" t="s">
        <v>19</v>
      </c>
    </row>
    <row r="1077" spans="1:15" x14ac:dyDescent="0.35">
      <c r="A1077" s="17">
        <v>267877</v>
      </c>
      <c r="B1077" s="17">
        <v>890306950</v>
      </c>
      <c r="C1077" s="21" t="s">
        <v>12</v>
      </c>
      <c r="D1077" s="17" t="s">
        <v>16</v>
      </c>
      <c r="E1077" s="17">
        <v>267877</v>
      </c>
      <c r="F1077" s="18">
        <v>45308.668750000186</v>
      </c>
      <c r="G1077" s="18">
        <v>45337</v>
      </c>
      <c r="H1077" s="19">
        <v>81400</v>
      </c>
      <c r="I1077" s="19">
        <v>81400</v>
      </c>
      <c r="J1077" s="4" t="s">
        <v>13</v>
      </c>
      <c r="K1077" s="4" t="s">
        <v>14</v>
      </c>
      <c r="L1077" s="4" t="s">
        <v>15</v>
      </c>
      <c r="M1077" s="17"/>
      <c r="N1077" s="17"/>
      <c r="O1077" s="27" t="s">
        <v>19</v>
      </c>
    </row>
    <row r="1078" spans="1:15" x14ac:dyDescent="0.35">
      <c r="A1078" s="17">
        <v>267893</v>
      </c>
      <c r="B1078" s="17">
        <v>890306950</v>
      </c>
      <c r="C1078" s="21" t="s">
        <v>12</v>
      </c>
      <c r="D1078" s="17" t="s">
        <v>16</v>
      </c>
      <c r="E1078" s="17">
        <v>267893</v>
      </c>
      <c r="F1078" s="18">
        <v>45308.686736099422</v>
      </c>
      <c r="G1078" s="18">
        <v>45337</v>
      </c>
      <c r="H1078" s="19">
        <v>671211</v>
      </c>
      <c r="I1078" s="19">
        <v>671211</v>
      </c>
      <c r="J1078" s="4" t="s">
        <v>13</v>
      </c>
      <c r="K1078" s="4" t="s">
        <v>14</v>
      </c>
      <c r="L1078" s="4" t="s">
        <v>15</v>
      </c>
      <c r="M1078" s="17"/>
      <c r="N1078" s="17"/>
      <c r="O1078" s="27" t="s">
        <v>19</v>
      </c>
    </row>
    <row r="1079" spans="1:15" x14ac:dyDescent="0.35">
      <c r="A1079" s="17">
        <v>267896</v>
      </c>
      <c r="B1079" s="17">
        <v>890306950</v>
      </c>
      <c r="C1079" s="21" t="s">
        <v>12</v>
      </c>
      <c r="D1079" s="17" t="s">
        <v>16</v>
      </c>
      <c r="E1079" s="17">
        <v>267896</v>
      </c>
      <c r="F1079" s="18">
        <v>45308.690879618283</v>
      </c>
      <c r="G1079" s="18">
        <v>45337</v>
      </c>
      <c r="H1079" s="19">
        <v>169262</v>
      </c>
      <c r="I1079" s="19">
        <v>169262</v>
      </c>
      <c r="J1079" s="4" t="s">
        <v>13</v>
      </c>
      <c r="K1079" s="4" t="s">
        <v>14</v>
      </c>
      <c r="L1079" s="4" t="s">
        <v>15</v>
      </c>
      <c r="M1079" s="17"/>
      <c r="N1079" s="17"/>
      <c r="O1079" s="27" t="s">
        <v>19</v>
      </c>
    </row>
    <row r="1080" spans="1:15" x14ac:dyDescent="0.35">
      <c r="A1080" s="17">
        <v>267898</v>
      </c>
      <c r="B1080" s="17">
        <v>890306950</v>
      </c>
      <c r="C1080" s="21" t="s">
        <v>12</v>
      </c>
      <c r="D1080" s="17" t="s">
        <v>16</v>
      </c>
      <c r="E1080" s="17">
        <v>267898</v>
      </c>
      <c r="F1080" s="18">
        <v>45308.700451388955</v>
      </c>
      <c r="G1080" s="18">
        <v>45337</v>
      </c>
      <c r="H1080" s="19">
        <v>108520</v>
      </c>
      <c r="I1080" s="19">
        <v>108520</v>
      </c>
      <c r="J1080" s="4" t="s">
        <v>13</v>
      </c>
      <c r="K1080" s="4" t="s">
        <v>14</v>
      </c>
      <c r="L1080" s="4" t="s">
        <v>15</v>
      </c>
      <c r="M1080" s="17"/>
      <c r="N1080" s="17"/>
      <c r="O1080" s="27" t="s">
        <v>19</v>
      </c>
    </row>
    <row r="1081" spans="1:15" x14ac:dyDescent="0.35">
      <c r="A1081" s="17">
        <v>267902</v>
      </c>
      <c r="B1081" s="17">
        <v>890306950</v>
      </c>
      <c r="C1081" s="21" t="s">
        <v>12</v>
      </c>
      <c r="D1081" s="17" t="s">
        <v>16</v>
      </c>
      <c r="E1081" s="17">
        <v>267902</v>
      </c>
      <c r="F1081" s="18">
        <v>45308.706863426138</v>
      </c>
      <c r="G1081" s="18">
        <v>45337</v>
      </c>
      <c r="H1081" s="19">
        <v>378289</v>
      </c>
      <c r="I1081" s="19">
        <v>378289</v>
      </c>
      <c r="J1081" s="4" t="s">
        <v>13</v>
      </c>
      <c r="K1081" s="4" t="s">
        <v>14</v>
      </c>
      <c r="L1081" s="4" t="s">
        <v>15</v>
      </c>
      <c r="M1081" s="17"/>
      <c r="N1081" s="17"/>
      <c r="O1081" s="27" t="s">
        <v>19</v>
      </c>
    </row>
    <row r="1082" spans="1:15" x14ac:dyDescent="0.35">
      <c r="A1082" s="17">
        <v>267903</v>
      </c>
      <c r="B1082" s="17">
        <v>890306950</v>
      </c>
      <c r="C1082" s="21" t="s">
        <v>12</v>
      </c>
      <c r="D1082" s="17" t="s">
        <v>16</v>
      </c>
      <c r="E1082" s="17">
        <v>267903</v>
      </c>
      <c r="F1082" s="18">
        <v>45308.710289340466</v>
      </c>
      <c r="G1082" s="18">
        <v>45337</v>
      </c>
      <c r="H1082" s="19">
        <v>93054</v>
      </c>
      <c r="I1082" s="19">
        <v>93054</v>
      </c>
      <c r="J1082" s="4" t="s">
        <v>13</v>
      </c>
      <c r="K1082" s="4" t="s">
        <v>14</v>
      </c>
      <c r="L1082" s="4" t="s">
        <v>15</v>
      </c>
      <c r="M1082" s="17"/>
      <c r="N1082" s="17"/>
      <c r="O1082" s="27" t="s">
        <v>19</v>
      </c>
    </row>
    <row r="1083" spans="1:15" x14ac:dyDescent="0.35">
      <c r="A1083" s="17">
        <v>267949</v>
      </c>
      <c r="B1083" s="17">
        <v>890306950</v>
      </c>
      <c r="C1083" s="21" t="s">
        <v>12</v>
      </c>
      <c r="D1083" s="17" t="s">
        <v>16</v>
      </c>
      <c r="E1083" s="17">
        <v>267949</v>
      </c>
      <c r="F1083" s="18">
        <v>45309.397557870485</v>
      </c>
      <c r="G1083" s="18">
        <v>45337</v>
      </c>
      <c r="H1083" s="19">
        <v>134570</v>
      </c>
      <c r="I1083" s="19">
        <v>134570</v>
      </c>
      <c r="J1083" s="4" t="s">
        <v>13</v>
      </c>
      <c r="K1083" s="4" t="s">
        <v>14</v>
      </c>
      <c r="L1083" s="4" t="s">
        <v>15</v>
      </c>
      <c r="M1083" s="17"/>
      <c r="N1083" s="17"/>
      <c r="O1083" s="27" t="s">
        <v>19</v>
      </c>
    </row>
    <row r="1084" spans="1:15" x14ac:dyDescent="0.35">
      <c r="A1084" s="17">
        <v>267952</v>
      </c>
      <c r="B1084" s="17">
        <v>890306950</v>
      </c>
      <c r="C1084" s="21" t="s">
        <v>12</v>
      </c>
      <c r="D1084" s="17" t="s">
        <v>16</v>
      </c>
      <c r="E1084" s="17">
        <v>267952</v>
      </c>
      <c r="F1084" s="18">
        <v>45309.401655081194</v>
      </c>
      <c r="G1084" s="18">
        <v>45337</v>
      </c>
      <c r="H1084" s="19">
        <v>238375</v>
      </c>
      <c r="I1084" s="19">
        <v>238375</v>
      </c>
      <c r="J1084" s="4" t="s">
        <v>13</v>
      </c>
      <c r="K1084" s="4" t="s">
        <v>14</v>
      </c>
      <c r="L1084" s="4" t="s">
        <v>15</v>
      </c>
      <c r="M1084" s="17"/>
      <c r="N1084" s="17"/>
      <c r="O1084" s="27" t="s">
        <v>19</v>
      </c>
    </row>
    <row r="1085" spans="1:15" x14ac:dyDescent="0.35">
      <c r="A1085" s="17">
        <v>267955</v>
      </c>
      <c r="B1085" s="17">
        <v>890306950</v>
      </c>
      <c r="C1085" s="21" t="s">
        <v>12</v>
      </c>
      <c r="D1085" s="17" t="s">
        <v>16</v>
      </c>
      <c r="E1085" s="17">
        <v>267955</v>
      </c>
      <c r="F1085" s="18">
        <v>45309.406296296511</v>
      </c>
      <c r="G1085" s="18">
        <v>45337</v>
      </c>
      <c r="H1085" s="19">
        <v>164569</v>
      </c>
      <c r="I1085" s="19">
        <v>164569</v>
      </c>
      <c r="J1085" s="4" t="s">
        <v>13</v>
      </c>
      <c r="K1085" s="4" t="s">
        <v>14</v>
      </c>
      <c r="L1085" s="4" t="s">
        <v>15</v>
      </c>
      <c r="M1085" s="17"/>
      <c r="N1085" s="17"/>
      <c r="O1085" s="27" t="s">
        <v>19</v>
      </c>
    </row>
    <row r="1086" spans="1:15" x14ac:dyDescent="0.35">
      <c r="A1086" s="17">
        <v>267958</v>
      </c>
      <c r="B1086" s="17">
        <v>890306950</v>
      </c>
      <c r="C1086" s="21" t="s">
        <v>12</v>
      </c>
      <c r="D1086" s="17" t="s">
        <v>16</v>
      </c>
      <c r="E1086" s="17">
        <v>267958</v>
      </c>
      <c r="F1086" s="18">
        <v>45309.410833321977</v>
      </c>
      <c r="G1086" s="18">
        <v>45337</v>
      </c>
      <c r="H1086" s="19">
        <v>277379</v>
      </c>
      <c r="I1086" s="19">
        <v>277379</v>
      </c>
      <c r="J1086" s="4" t="s">
        <v>13</v>
      </c>
      <c r="K1086" s="4" t="s">
        <v>14</v>
      </c>
      <c r="L1086" s="4" t="s">
        <v>15</v>
      </c>
      <c r="M1086" s="17"/>
      <c r="N1086" s="17"/>
      <c r="O1086" s="27" t="s">
        <v>19</v>
      </c>
    </row>
    <row r="1087" spans="1:15" x14ac:dyDescent="0.35">
      <c r="A1087" s="17">
        <v>267962</v>
      </c>
      <c r="B1087" s="17">
        <v>890306950</v>
      </c>
      <c r="C1087" s="21" t="s">
        <v>12</v>
      </c>
      <c r="D1087" s="17" t="s">
        <v>16</v>
      </c>
      <c r="E1087" s="17">
        <v>267962</v>
      </c>
      <c r="F1087" s="18">
        <v>45309.415925926063</v>
      </c>
      <c r="G1087" s="18">
        <v>45337</v>
      </c>
      <c r="H1087" s="19">
        <v>139345</v>
      </c>
      <c r="I1087" s="19">
        <v>139345</v>
      </c>
      <c r="J1087" s="4" t="s">
        <v>13</v>
      </c>
      <c r="K1087" s="4" t="s">
        <v>14</v>
      </c>
      <c r="L1087" s="4" t="s">
        <v>15</v>
      </c>
      <c r="M1087" s="17"/>
      <c r="N1087" s="17"/>
      <c r="O1087" s="27" t="s">
        <v>19</v>
      </c>
    </row>
    <row r="1088" spans="1:15" x14ac:dyDescent="0.35">
      <c r="A1088" s="17">
        <v>267970</v>
      </c>
      <c r="B1088" s="17">
        <v>890306950</v>
      </c>
      <c r="C1088" s="21" t="s">
        <v>12</v>
      </c>
      <c r="D1088" s="17" t="s">
        <v>16</v>
      </c>
      <c r="E1088" s="17">
        <v>267970</v>
      </c>
      <c r="F1088" s="18">
        <v>45309.434375000186</v>
      </c>
      <c r="G1088" s="18">
        <v>45337</v>
      </c>
      <c r="H1088" s="19">
        <v>109417</v>
      </c>
      <c r="I1088" s="19">
        <v>109417</v>
      </c>
      <c r="J1088" s="4" t="s">
        <v>13</v>
      </c>
      <c r="K1088" s="4" t="s">
        <v>14</v>
      </c>
      <c r="L1088" s="4" t="s">
        <v>15</v>
      </c>
      <c r="M1088" s="17"/>
      <c r="N1088" s="17"/>
      <c r="O1088" s="27" t="s">
        <v>19</v>
      </c>
    </row>
    <row r="1089" spans="1:15" x14ac:dyDescent="0.35">
      <c r="A1089" s="17">
        <v>267974</v>
      </c>
      <c r="B1089" s="17">
        <v>890306950</v>
      </c>
      <c r="C1089" s="21" t="s">
        <v>12</v>
      </c>
      <c r="D1089" s="17" t="s">
        <v>16</v>
      </c>
      <c r="E1089" s="17">
        <v>267974</v>
      </c>
      <c r="F1089" s="18">
        <v>45309.441458321642</v>
      </c>
      <c r="G1089" s="18">
        <v>45337</v>
      </c>
      <c r="H1089" s="19">
        <v>177440</v>
      </c>
      <c r="I1089" s="19">
        <v>177440</v>
      </c>
      <c r="J1089" s="4" t="s">
        <v>13</v>
      </c>
      <c r="K1089" s="4" t="s">
        <v>14</v>
      </c>
      <c r="L1089" s="4" t="s">
        <v>15</v>
      </c>
      <c r="M1089" s="17"/>
      <c r="N1089" s="17"/>
      <c r="O1089" s="27" t="s">
        <v>19</v>
      </c>
    </row>
    <row r="1090" spans="1:15" x14ac:dyDescent="0.35">
      <c r="A1090" s="17">
        <v>267977</v>
      </c>
      <c r="B1090" s="17">
        <v>890306950</v>
      </c>
      <c r="C1090" s="21" t="s">
        <v>12</v>
      </c>
      <c r="D1090" s="17" t="s">
        <v>16</v>
      </c>
      <c r="E1090" s="17">
        <v>267977</v>
      </c>
      <c r="F1090" s="18">
        <v>45309.444328703918</v>
      </c>
      <c r="G1090" s="18">
        <v>45337</v>
      </c>
      <c r="H1090" s="19">
        <v>96753</v>
      </c>
      <c r="I1090" s="19">
        <v>96753</v>
      </c>
      <c r="J1090" s="4" t="s">
        <v>13</v>
      </c>
      <c r="K1090" s="4" t="s">
        <v>14</v>
      </c>
      <c r="L1090" s="4" t="s">
        <v>15</v>
      </c>
      <c r="M1090" s="17"/>
      <c r="N1090" s="17"/>
      <c r="O1090" s="27" t="s">
        <v>19</v>
      </c>
    </row>
    <row r="1091" spans="1:15" x14ac:dyDescent="0.35">
      <c r="A1091" s="17">
        <v>267980</v>
      </c>
      <c r="B1091" s="17">
        <v>890306950</v>
      </c>
      <c r="C1091" s="21" t="s">
        <v>12</v>
      </c>
      <c r="D1091" s="17" t="s">
        <v>16</v>
      </c>
      <c r="E1091" s="17">
        <v>267980</v>
      </c>
      <c r="F1091" s="18">
        <v>45309.447361111175</v>
      </c>
      <c r="G1091" s="18">
        <v>45337</v>
      </c>
      <c r="H1091" s="19">
        <v>127018</v>
      </c>
      <c r="I1091" s="19">
        <v>127018</v>
      </c>
      <c r="J1091" s="4" t="s">
        <v>13</v>
      </c>
      <c r="K1091" s="4" t="s">
        <v>14</v>
      </c>
      <c r="L1091" s="4" t="s">
        <v>15</v>
      </c>
      <c r="M1091" s="17"/>
      <c r="N1091" s="17"/>
      <c r="O1091" s="27" t="s">
        <v>19</v>
      </c>
    </row>
    <row r="1092" spans="1:15" x14ac:dyDescent="0.35">
      <c r="A1092" s="17">
        <v>267995</v>
      </c>
      <c r="B1092" s="17">
        <v>890306950</v>
      </c>
      <c r="C1092" s="21" t="s">
        <v>12</v>
      </c>
      <c r="D1092" s="17" t="s">
        <v>16</v>
      </c>
      <c r="E1092" s="17">
        <v>267995</v>
      </c>
      <c r="F1092" s="18">
        <v>45309.456504618283</v>
      </c>
      <c r="G1092" s="18">
        <v>45337</v>
      </c>
      <c r="H1092" s="19">
        <v>162396</v>
      </c>
      <c r="I1092" s="19">
        <v>162396</v>
      </c>
      <c r="J1092" s="4" t="s">
        <v>13</v>
      </c>
      <c r="K1092" s="4" t="s">
        <v>14</v>
      </c>
      <c r="L1092" s="4" t="s">
        <v>15</v>
      </c>
      <c r="M1092" s="17"/>
      <c r="N1092" s="17"/>
      <c r="O1092" s="27" t="s">
        <v>19</v>
      </c>
    </row>
    <row r="1093" spans="1:15" x14ac:dyDescent="0.35">
      <c r="A1093" s="17">
        <v>268005</v>
      </c>
      <c r="B1093" s="17">
        <v>890306950</v>
      </c>
      <c r="C1093" s="21" t="s">
        <v>12</v>
      </c>
      <c r="D1093" s="17" t="s">
        <v>16</v>
      </c>
      <c r="E1093" s="17">
        <v>268005</v>
      </c>
      <c r="F1093" s="18">
        <v>45309.46991898166</v>
      </c>
      <c r="G1093" s="18">
        <v>45337</v>
      </c>
      <c r="H1093" s="19">
        <v>156881</v>
      </c>
      <c r="I1093" s="19">
        <v>156881</v>
      </c>
      <c r="J1093" s="4" t="s">
        <v>13</v>
      </c>
      <c r="K1093" s="4" t="s">
        <v>14</v>
      </c>
      <c r="L1093" s="4" t="s">
        <v>15</v>
      </c>
      <c r="M1093" s="17"/>
      <c r="N1093" s="17"/>
      <c r="O1093" s="27" t="s">
        <v>19</v>
      </c>
    </row>
    <row r="1094" spans="1:15" x14ac:dyDescent="0.35">
      <c r="A1094" s="17">
        <v>268011</v>
      </c>
      <c r="B1094" s="17">
        <v>890306950</v>
      </c>
      <c r="C1094" s="21" t="s">
        <v>12</v>
      </c>
      <c r="D1094" s="17" t="s">
        <v>16</v>
      </c>
      <c r="E1094" s="17">
        <v>268011</v>
      </c>
      <c r="F1094" s="18">
        <v>45309.474664351903</v>
      </c>
      <c r="G1094" s="18">
        <v>45337</v>
      </c>
      <c r="H1094" s="19">
        <v>96080</v>
      </c>
      <c r="I1094" s="19">
        <v>96080</v>
      </c>
      <c r="J1094" s="4" t="s">
        <v>13</v>
      </c>
      <c r="K1094" s="4" t="s">
        <v>14</v>
      </c>
      <c r="L1094" s="4" t="s">
        <v>15</v>
      </c>
      <c r="M1094" s="17"/>
      <c r="N1094" s="17"/>
      <c r="O1094" s="27" t="s">
        <v>19</v>
      </c>
    </row>
    <row r="1095" spans="1:15" x14ac:dyDescent="0.35">
      <c r="A1095" s="17">
        <v>268014</v>
      </c>
      <c r="B1095" s="17">
        <v>890306950</v>
      </c>
      <c r="C1095" s="21" t="s">
        <v>12</v>
      </c>
      <c r="D1095" s="17" t="s">
        <v>16</v>
      </c>
      <c r="E1095" s="17">
        <v>268014</v>
      </c>
      <c r="F1095" s="18">
        <v>45309.478032395709</v>
      </c>
      <c r="G1095" s="18">
        <v>45337</v>
      </c>
      <c r="H1095" s="19">
        <v>158892</v>
      </c>
      <c r="I1095" s="19">
        <v>158892</v>
      </c>
      <c r="J1095" s="4" t="s">
        <v>13</v>
      </c>
      <c r="K1095" s="4" t="s">
        <v>14</v>
      </c>
      <c r="L1095" s="4" t="s">
        <v>15</v>
      </c>
      <c r="M1095" s="17"/>
      <c r="N1095" s="17"/>
      <c r="O1095" s="27" t="s">
        <v>19</v>
      </c>
    </row>
    <row r="1096" spans="1:15" x14ac:dyDescent="0.35">
      <c r="A1096" s="17">
        <v>268202</v>
      </c>
      <c r="B1096" s="17">
        <v>890306950</v>
      </c>
      <c r="C1096" s="21" t="s">
        <v>12</v>
      </c>
      <c r="D1096" s="17" t="s">
        <v>16</v>
      </c>
      <c r="E1096" s="17">
        <v>268202</v>
      </c>
      <c r="F1096" s="18">
        <v>45310.27311341418</v>
      </c>
      <c r="G1096" s="18">
        <v>45337</v>
      </c>
      <c r="H1096" s="19">
        <v>65100</v>
      </c>
      <c r="I1096" s="19">
        <v>60600</v>
      </c>
      <c r="J1096" s="4" t="s">
        <v>13</v>
      </c>
      <c r="K1096" s="4" t="s">
        <v>14</v>
      </c>
      <c r="L1096" s="4" t="s">
        <v>15</v>
      </c>
      <c r="M1096" s="17"/>
      <c r="N1096" s="17"/>
      <c r="O1096" s="27" t="s">
        <v>19</v>
      </c>
    </row>
    <row r="1097" spans="1:15" x14ac:dyDescent="0.35">
      <c r="A1097" s="17">
        <v>268328</v>
      </c>
      <c r="B1097" s="17">
        <v>890306950</v>
      </c>
      <c r="C1097" s="21" t="s">
        <v>12</v>
      </c>
      <c r="D1097" s="17" t="s">
        <v>16</v>
      </c>
      <c r="E1097" s="17">
        <v>268328</v>
      </c>
      <c r="F1097" s="18">
        <v>45310.511076377239</v>
      </c>
      <c r="G1097" s="18">
        <v>45337</v>
      </c>
      <c r="H1097" s="19">
        <v>65100</v>
      </c>
      <c r="I1097" s="19">
        <v>58600</v>
      </c>
      <c r="J1097" s="4" t="s">
        <v>13</v>
      </c>
      <c r="K1097" s="4" t="s">
        <v>14</v>
      </c>
      <c r="L1097" s="4" t="s">
        <v>15</v>
      </c>
      <c r="M1097" s="17"/>
      <c r="N1097" s="17"/>
      <c r="O1097" s="27" t="s">
        <v>19</v>
      </c>
    </row>
    <row r="1098" spans="1:15" x14ac:dyDescent="0.35">
      <c r="A1098" s="17">
        <v>268500</v>
      </c>
      <c r="B1098" s="17">
        <v>890306950</v>
      </c>
      <c r="C1098" s="21" t="s">
        <v>12</v>
      </c>
      <c r="D1098" s="17" t="s">
        <v>16</v>
      </c>
      <c r="E1098" s="17">
        <v>268500</v>
      </c>
      <c r="F1098" s="18">
        <v>45310.724687488284</v>
      </c>
      <c r="G1098" s="18">
        <v>45337</v>
      </c>
      <c r="H1098" s="19">
        <v>128244</v>
      </c>
      <c r="I1098" s="19">
        <v>128244</v>
      </c>
      <c r="J1098" s="4" t="s">
        <v>13</v>
      </c>
      <c r="K1098" s="4" t="s">
        <v>14</v>
      </c>
      <c r="L1098" s="4" t="s">
        <v>15</v>
      </c>
      <c r="M1098" s="17"/>
      <c r="N1098" s="17"/>
      <c r="O1098" s="27" t="s">
        <v>19</v>
      </c>
    </row>
    <row r="1099" spans="1:15" x14ac:dyDescent="0.35">
      <c r="A1099" s="17">
        <v>268559</v>
      </c>
      <c r="B1099" s="17">
        <v>890306950</v>
      </c>
      <c r="C1099" s="21" t="s">
        <v>12</v>
      </c>
      <c r="D1099" s="17" t="s">
        <v>16</v>
      </c>
      <c r="E1099" s="17">
        <v>268559</v>
      </c>
      <c r="F1099" s="18">
        <v>45311.366678229067</v>
      </c>
      <c r="G1099" s="18">
        <v>45337</v>
      </c>
      <c r="H1099" s="19">
        <v>149030</v>
      </c>
      <c r="I1099" s="19">
        <v>149030</v>
      </c>
      <c r="J1099" s="4" t="s">
        <v>13</v>
      </c>
      <c r="K1099" s="4" t="s">
        <v>14</v>
      </c>
      <c r="L1099" s="4" t="s">
        <v>15</v>
      </c>
      <c r="M1099" s="17"/>
      <c r="N1099" s="17"/>
      <c r="O1099" s="27" t="s">
        <v>19</v>
      </c>
    </row>
    <row r="1100" spans="1:15" x14ac:dyDescent="0.35">
      <c r="A1100" s="17">
        <v>268564</v>
      </c>
      <c r="B1100" s="17">
        <v>890306950</v>
      </c>
      <c r="C1100" s="21" t="s">
        <v>12</v>
      </c>
      <c r="D1100" s="17" t="s">
        <v>16</v>
      </c>
      <c r="E1100" s="17">
        <v>268564</v>
      </c>
      <c r="F1100" s="18">
        <v>45311.369594895747</v>
      </c>
      <c r="G1100" s="18">
        <v>45337</v>
      </c>
      <c r="H1100" s="19">
        <v>300308</v>
      </c>
      <c r="I1100" s="19">
        <v>300308</v>
      </c>
      <c r="J1100" s="4" t="s">
        <v>13</v>
      </c>
      <c r="K1100" s="4" t="s">
        <v>14</v>
      </c>
      <c r="L1100" s="4" t="s">
        <v>15</v>
      </c>
      <c r="M1100" s="17"/>
      <c r="N1100" s="17"/>
      <c r="O1100" s="27" t="s">
        <v>19</v>
      </c>
    </row>
    <row r="1101" spans="1:15" x14ac:dyDescent="0.35">
      <c r="A1101" s="17">
        <v>268569</v>
      </c>
      <c r="B1101" s="17">
        <v>890306950</v>
      </c>
      <c r="C1101" s="21" t="s">
        <v>12</v>
      </c>
      <c r="D1101" s="17" t="s">
        <v>16</v>
      </c>
      <c r="E1101" s="17">
        <v>268569</v>
      </c>
      <c r="F1101" s="18">
        <v>45311.371805555653</v>
      </c>
      <c r="G1101" s="18">
        <v>45337</v>
      </c>
      <c r="H1101" s="19">
        <v>156052</v>
      </c>
      <c r="I1101" s="19">
        <v>156052</v>
      </c>
      <c r="J1101" s="4" t="s">
        <v>13</v>
      </c>
      <c r="K1101" s="4" t="s">
        <v>14</v>
      </c>
      <c r="L1101" s="4" t="s">
        <v>15</v>
      </c>
      <c r="M1101" s="17"/>
      <c r="N1101" s="17"/>
      <c r="O1101" s="27" t="s">
        <v>19</v>
      </c>
    </row>
    <row r="1102" spans="1:15" x14ac:dyDescent="0.35">
      <c r="A1102" s="17">
        <v>268573</v>
      </c>
      <c r="B1102" s="17">
        <v>890306950</v>
      </c>
      <c r="C1102" s="21" t="s">
        <v>12</v>
      </c>
      <c r="D1102" s="17" t="s">
        <v>16</v>
      </c>
      <c r="E1102" s="17">
        <v>268573</v>
      </c>
      <c r="F1102" s="18">
        <v>45311.377372685354</v>
      </c>
      <c r="G1102" s="18">
        <v>45337</v>
      </c>
      <c r="H1102" s="19">
        <v>151071</v>
      </c>
      <c r="I1102" s="19">
        <v>151071</v>
      </c>
      <c r="J1102" s="4" t="s">
        <v>13</v>
      </c>
      <c r="K1102" s="4" t="s">
        <v>14</v>
      </c>
      <c r="L1102" s="4" t="s">
        <v>15</v>
      </c>
      <c r="M1102" s="17"/>
      <c r="N1102" s="17"/>
      <c r="O1102" s="27" t="s">
        <v>19</v>
      </c>
    </row>
    <row r="1103" spans="1:15" x14ac:dyDescent="0.35">
      <c r="A1103" s="17">
        <v>268607</v>
      </c>
      <c r="B1103" s="17">
        <v>890306950</v>
      </c>
      <c r="C1103" s="21" t="s">
        <v>12</v>
      </c>
      <c r="D1103" s="17" t="s">
        <v>16</v>
      </c>
      <c r="E1103" s="17">
        <v>268607</v>
      </c>
      <c r="F1103" s="18">
        <v>45311.406377303414</v>
      </c>
      <c r="G1103" s="18">
        <v>45337</v>
      </c>
      <c r="H1103" s="19">
        <v>605263</v>
      </c>
      <c r="I1103" s="19">
        <v>605263</v>
      </c>
      <c r="J1103" s="4" t="s">
        <v>13</v>
      </c>
      <c r="K1103" s="4" t="s">
        <v>14</v>
      </c>
      <c r="L1103" s="4" t="s">
        <v>15</v>
      </c>
      <c r="M1103" s="17"/>
      <c r="N1103" s="17"/>
      <c r="O1103" s="27" t="s">
        <v>19</v>
      </c>
    </row>
    <row r="1104" spans="1:15" x14ac:dyDescent="0.35">
      <c r="A1104" s="17">
        <v>268638</v>
      </c>
      <c r="B1104" s="17">
        <v>890306950</v>
      </c>
      <c r="C1104" s="21" t="s">
        <v>12</v>
      </c>
      <c r="D1104" s="17" t="s">
        <v>16</v>
      </c>
      <c r="E1104" s="17">
        <v>268638</v>
      </c>
      <c r="F1104" s="18">
        <v>45311.429571759421</v>
      </c>
      <c r="G1104" s="18">
        <v>45337</v>
      </c>
      <c r="H1104" s="19">
        <v>155448</v>
      </c>
      <c r="I1104" s="19">
        <v>155448</v>
      </c>
      <c r="J1104" s="4" t="s">
        <v>13</v>
      </c>
      <c r="K1104" s="4" t="s">
        <v>14</v>
      </c>
      <c r="L1104" s="4" t="s">
        <v>15</v>
      </c>
      <c r="M1104" s="17"/>
      <c r="N1104" s="17"/>
      <c r="O1104" s="27" t="s">
        <v>19</v>
      </c>
    </row>
    <row r="1105" spans="1:15" x14ac:dyDescent="0.35">
      <c r="A1105" s="17">
        <v>268711</v>
      </c>
      <c r="B1105" s="17">
        <v>890306950</v>
      </c>
      <c r="C1105" s="21" t="s">
        <v>12</v>
      </c>
      <c r="D1105" s="17" t="s">
        <v>16</v>
      </c>
      <c r="E1105" s="17">
        <v>268711</v>
      </c>
      <c r="F1105" s="18">
        <v>45311.55290508084</v>
      </c>
      <c r="G1105" s="18">
        <v>45337</v>
      </c>
      <c r="H1105" s="19">
        <v>148117</v>
      </c>
      <c r="I1105" s="19">
        <v>148117</v>
      </c>
      <c r="J1105" s="4" t="s">
        <v>13</v>
      </c>
      <c r="K1105" s="4" t="s">
        <v>14</v>
      </c>
      <c r="L1105" s="4" t="s">
        <v>15</v>
      </c>
      <c r="M1105" s="17"/>
      <c r="N1105" s="17"/>
      <c r="O1105" s="27" t="s">
        <v>19</v>
      </c>
    </row>
    <row r="1106" spans="1:15" x14ac:dyDescent="0.35">
      <c r="A1106" s="17">
        <v>268788</v>
      </c>
      <c r="B1106" s="17">
        <v>890306950</v>
      </c>
      <c r="C1106" s="21" t="s">
        <v>12</v>
      </c>
      <c r="D1106" s="17" t="s">
        <v>16</v>
      </c>
      <c r="E1106" s="17">
        <v>268788</v>
      </c>
      <c r="F1106" s="18">
        <v>45312.961076389067</v>
      </c>
      <c r="G1106" s="18">
        <v>45337</v>
      </c>
      <c r="H1106" s="19">
        <v>154503</v>
      </c>
      <c r="I1106" s="19">
        <v>154503</v>
      </c>
      <c r="J1106" s="4" t="s">
        <v>13</v>
      </c>
      <c r="K1106" s="4" t="s">
        <v>14</v>
      </c>
      <c r="L1106" s="4" t="s">
        <v>15</v>
      </c>
      <c r="M1106" s="17"/>
      <c r="N1106" s="17"/>
      <c r="O1106" s="27" t="s">
        <v>19</v>
      </c>
    </row>
    <row r="1107" spans="1:15" x14ac:dyDescent="0.35">
      <c r="A1107" s="17">
        <v>268800</v>
      </c>
      <c r="B1107" s="17">
        <v>890306950</v>
      </c>
      <c r="C1107" s="21" t="s">
        <v>12</v>
      </c>
      <c r="D1107" s="17" t="s">
        <v>16</v>
      </c>
      <c r="E1107" s="17">
        <v>268800</v>
      </c>
      <c r="F1107" s="18">
        <v>45313.019398148172</v>
      </c>
      <c r="G1107" s="18">
        <v>45337</v>
      </c>
      <c r="H1107" s="19">
        <v>118543</v>
      </c>
      <c r="I1107" s="19">
        <v>118543</v>
      </c>
      <c r="J1107" s="4" t="s">
        <v>13</v>
      </c>
      <c r="K1107" s="4" t="s">
        <v>14</v>
      </c>
      <c r="L1107" s="4" t="s">
        <v>15</v>
      </c>
      <c r="M1107" s="17"/>
      <c r="N1107" s="17"/>
      <c r="O1107" s="27" t="s">
        <v>19</v>
      </c>
    </row>
    <row r="1108" spans="1:15" x14ac:dyDescent="0.35">
      <c r="A1108" s="17">
        <v>268867</v>
      </c>
      <c r="B1108" s="17">
        <v>890306950</v>
      </c>
      <c r="C1108" s="21" t="s">
        <v>12</v>
      </c>
      <c r="D1108" s="17" t="s">
        <v>16</v>
      </c>
      <c r="E1108" s="17">
        <v>268867</v>
      </c>
      <c r="F1108" s="18">
        <v>45313.372789340094</v>
      </c>
      <c r="G1108" s="18">
        <v>45337</v>
      </c>
      <c r="H1108" s="19">
        <v>140241</v>
      </c>
      <c r="I1108" s="19">
        <v>140241</v>
      </c>
      <c r="J1108" s="4" t="s">
        <v>13</v>
      </c>
      <c r="K1108" s="4" t="s">
        <v>14</v>
      </c>
      <c r="L1108" s="4" t="s">
        <v>15</v>
      </c>
      <c r="M1108" s="17"/>
      <c r="N1108" s="17"/>
      <c r="O1108" s="27" t="s">
        <v>19</v>
      </c>
    </row>
    <row r="1109" spans="1:15" x14ac:dyDescent="0.35">
      <c r="A1109" s="17">
        <v>268868</v>
      </c>
      <c r="B1109" s="17">
        <v>890306950</v>
      </c>
      <c r="C1109" s="21" t="s">
        <v>12</v>
      </c>
      <c r="D1109" s="17" t="s">
        <v>16</v>
      </c>
      <c r="E1109" s="17">
        <v>268868</v>
      </c>
      <c r="F1109" s="18">
        <v>45313.376701388974</v>
      </c>
      <c r="G1109" s="18">
        <v>45337</v>
      </c>
      <c r="H1109" s="19">
        <v>278848</v>
      </c>
      <c r="I1109" s="19">
        <v>278848</v>
      </c>
      <c r="J1109" s="4" t="s">
        <v>13</v>
      </c>
      <c r="K1109" s="4" t="s">
        <v>14</v>
      </c>
      <c r="L1109" s="4" t="s">
        <v>15</v>
      </c>
      <c r="M1109" s="17"/>
      <c r="N1109" s="17"/>
      <c r="O1109" s="27" t="s">
        <v>19</v>
      </c>
    </row>
    <row r="1110" spans="1:15" x14ac:dyDescent="0.35">
      <c r="A1110" s="17">
        <v>268875</v>
      </c>
      <c r="B1110" s="17">
        <v>890306950</v>
      </c>
      <c r="C1110" s="21" t="s">
        <v>12</v>
      </c>
      <c r="D1110" s="17" t="s">
        <v>16</v>
      </c>
      <c r="E1110" s="17">
        <v>268875</v>
      </c>
      <c r="F1110" s="18">
        <v>45313.382777777966</v>
      </c>
      <c r="G1110" s="18">
        <v>45337</v>
      </c>
      <c r="H1110" s="19">
        <v>81400</v>
      </c>
      <c r="I1110" s="19">
        <v>81400</v>
      </c>
      <c r="J1110" s="4" t="s">
        <v>13</v>
      </c>
      <c r="K1110" s="4" t="s">
        <v>14</v>
      </c>
      <c r="L1110" s="4" t="s">
        <v>15</v>
      </c>
      <c r="M1110" s="17"/>
      <c r="N1110" s="17"/>
      <c r="O1110" s="27" t="s">
        <v>19</v>
      </c>
    </row>
    <row r="1111" spans="1:15" x14ac:dyDescent="0.35">
      <c r="A1111" s="17">
        <v>268878</v>
      </c>
      <c r="B1111" s="17">
        <v>890306950</v>
      </c>
      <c r="C1111" s="21" t="s">
        <v>12</v>
      </c>
      <c r="D1111" s="17" t="s">
        <v>16</v>
      </c>
      <c r="E1111" s="17">
        <v>268878</v>
      </c>
      <c r="F1111" s="18">
        <v>45313.393344907556</v>
      </c>
      <c r="G1111" s="18">
        <v>45337</v>
      </c>
      <c r="H1111" s="19">
        <v>82707</v>
      </c>
      <c r="I1111" s="19">
        <v>82707</v>
      </c>
      <c r="J1111" s="4" t="s">
        <v>13</v>
      </c>
      <c r="K1111" s="4" t="s">
        <v>14</v>
      </c>
      <c r="L1111" s="4" t="s">
        <v>15</v>
      </c>
      <c r="M1111" s="17"/>
      <c r="N1111" s="17"/>
      <c r="O1111" s="27" t="s">
        <v>19</v>
      </c>
    </row>
    <row r="1112" spans="1:15" x14ac:dyDescent="0.35">
      <c r="A1112" s="17">
        <v>268887</v>
      </c>
      <c r="B1112" s="17">
        <v>890306950</v>
      </c>
      <c r="C1112" s="21" t="s">
        <v>12</v>
      </c>
      <c r="D1112" s="17" t="s">
        <v>16</v>
      </c>
      <c r="E1112" s="17">
        <v>268887</v>
      </c>
      <c r="F1112" s="18">
        <v>45313.397789340466</v>
      </c>
      <c r="G1112" s="18">
        <v>45337</v>
      </c>
      <c r="H1112" s="19">
        <v>102460</v>
      </c>
      <c r="I1112" s="19">
        <v>102460</v>
      </c>
      <c r="J1112" s="4" t="s">
        <v>13</v>
      </c>
      <c r="K1112" s="4" t="s">
        <v>14</v>
      </c>
      <c r="L1112" s="4" t="s">
        <v>15</v>
      </c>
      <c r="M1112" s="17"/>
      <c r="N1112" s="17"/>
      <c r="O1112" s="27" t="s">
        <v>19</v>
      </c>
    </row>
    <row r="1113" spans="1:15" x14ac:dyDescent="0.35">
      <c r="A1113" s="17">
        <v>268889</v>
      </c>
      <c r="B1113" s="17">
        <v>890306950</v>
      </c>
      <c r="C1113" s="21" t="s">
        <v>12</v>
      </c>
      <c r="D1113" s="17" t="s">
        <v>16</v>
      </c>
      <c r="E1113" s="17">
        <v>268889</v>
      </c>
      <c r="F1113" s="18">
        <v>45313.398761574179</v>
      </c>
      <c r="G1113" s="18">
        <v>45337</v>
      </c>
      <c r="H1113" s="19">
        <v>82871</v>
      </c>
      <c r="I1113" s="19">
        <v>82871</v>
      </c>
      <c r="J1113" s="4" t="s">
        <v>13</v>
      </c>
      <c r="K1113" s="4" t="s">
        <v>14</v>
      </c>
      <c r="L1113" s="4" t="s">
        <v>15</v>
      </c>
      <c r="M1113" s="17"/>
      <c r="N1113" s="17"/>
      <c r="O1113" s="27" t="s">
        <v>19</v>
      </c>
    </row>
    <row r="1114" spans="1:15" x14ac:dyDescent="0.35">
      <c r="A1114" s="17">
        <v>268901</v>
      </c>
      <c r="B1114" s="17">
        <v>890306950</v>
      </c>
      <c r="C1114" s="21" t="s">
        <v>12</v>
      </c>
      <c r="D1114" s="17" t="s">
        <v>16</v>
      </c>
      <c r="E1114" s="17">
        <v>268901</v>
      </c>
      <c r="F1114" s="18">
        <v>45313.406979166437</v>
      </c>
      <c r="G1114" s="18">
        <v>45337</v>
      </c>
      <c r="H1114" s="19">
        <v>147370</v>
      </c>
      <c r="I1114" s="19">
        <v>147370</v>
      </c>
      <c r="J1114" s="4" t="s">
        <v>13</v>
      </c>
      <c r="K1114" s="4" t="s">
        <v>14</v>
      </c>
      <c r="L1114" s="4" t="s">
        <v>15</v>
      </c>
      <c r="M1114" s="17"/>
      <c r="N1114" s="17"/>
      <c r="O1114" s="27" t="s">
        <v>19</v>
      </c>
    </row>
    <row r="1115" spans="1:15" x14ac:dyDescent="0.35">
      <c r="A1115" s="17">
        <v>268911</v>
      </c>
      <c r="B1115" s="17">
        <v>890306950</v>
      </c>
      <c r="C1115" s="21" t="s">
        <v>12</v>
      </c>
      <c r="D1115" s="17" t="s">
        <v>16</v>
      </c>
      <c r="E1115" s="17">
        <v>268911</v>
      </c>
      <c r="F1115" s="18">
        <v>45313.413298599422</v>
      </c>
      <c r="G1115" s="18">
        <v>45337</v>
      </c>
      <c r="H1115" s="19">
        <v>65100</v>
      </c>
      <c r="I1115" s="19">
        <v>60600</v>
      </c>
      <c r="J1115" s="4" t="s">
        <v>13</v>
      </c>
      <c r="K1115" s="4" t="s">
        <v>14</v>
      </c>
      <c r="L1115" s="4" t="s">
        <v>15</v>
      </c>
      <c r="M1115" s="17"/>
      <c r="N1115" s="17"/>
      <c r="O1115" s="27" t="s">
        <v>19</v>
      </c>
    </row>
    <row r="1116" spans="1:15" x14ac:dyDescent="0.35">
      <c r="A1116" s="17">
        <v>268936</v>
      </c>
      <c r="B1116" s="17">
        <v>890306950</v>
      </c>
      <c r="C1116" s="21" t="s">
        <v>12</v>
      </c>
      <c r="D1116" s="17" t="s">
        <v>16</v>
      </c>
      <c r="E1116" s="17">
        <v>268936</v>
      </c>
      <c r="F1116" s="18">
        <v>45313.430416666437</v>
      </c>
      <c r="G1116" s="18">
        <v>45337</v>
      </c>
      <c r="H1116" s="19">
        <v>158997</v>
      </c>
      <c r="I1116" s="19">
        <v>158997</v>
      </c>
      <c r="J1116" s="4" t="s">
        <v>13</v>
      </c>
      <c r="K1116" s="4" t="s">
        <v>14</v>
      </c>
      <c r="L1116" s="4" t="s">
        <v>15</v>
      </c>
      <c r="M1116" s="17"/>
      <c r="N1116" s="17"/>
      <c r="O1116" s="27" t="s">
        <v>19</v>
      </c>
    </row>
    <row r="1117" spans="1:15" x14ac:dyDescent="0.35">
      <c r="A1117" s="17">
        <v>268979</v>
      </c>
      <c r="B1117" s="17">
        <v>890306950</v>
      </c>
      <c r="C1117" s="21" t="s">
        <v>12</v>
      </c>
      <c r="D1117" s="17" t="s">
        <v>16</v>
      </c>
      <c r="E1117" s="17">
        <v>268979</v>
      </c>
      <c r="F1117" s="18">
        <v>45313.459571747575</v>
      </c>
      <c r="G1117" s="18">
        <v>45337</v>
      </c>
      <c r="H1117" s="19">
        <v>54000</v>
      </c>
      <c r="I1117" s="19">
        <v>54000</v>
      </c>
      <c r="J1117" s="4" t="s">
        <v>13</v>
      </c>
      <c r="K1117" s="4" t="s">
        <v>14</v>
      </c>
      <c r="L1117" s="4" t="s">
        <v>15</v>
      </c>
      <c r="M1117" s="17"/>
      <c r="N1117" s="17"/>
      <c r="O1117" s="27" t="s">
        <v>19</v>
      </c>
    </row>
    <row r="1118" spans="1:15" x14ac:dyDescent="0.35">
      <c r="A1118" s="17">
        <v>268987</v>
      </c>
      <c r="B1118" s="17">
        <v>890306950</v>
      </c>
      <c r="C1118" s="21" t="s">
        <v>12</v>
      </c>
      <c r="D1118" s="17" t="s">
        <v>16</v>
      </c>
      <c r="E1118" s="17">
        <v>268987</v>
      </c>
      <c r="F1118" s="18">
        <v>45313.46486111125</v>
      </c>
      <c r="G1118" s="18">
        <v>45337</v>
      </c>
      <c r="H1118" s="19">
        <v>121640</v>
      </c>
      <c r="I1118" s="19">
        <v>121640</v>
      </c>
      <c r="J1118" s="4" t="s">
        <v>13</v>
      </c>
      <c r="K1118" s="4" t="s">
        <v>14</v>
      </c>
      <c r="L1118" s="4" t="s">
        <v>15</v>
      </c>
      <c r="M1118" s="17"/>
      <c r="N1118" s="17"/>
      <c r="O1118" s="27" t="s">
        <v>19</v>
      </c>
    </row>
    <row r="1119" spans="1:15" x14ac:dyDescent="0.35">
      <c r="A1119" s="17">
        <v>268991</v>
      </c>
      <c r="B1119" s="17">
        <v>890306950</v>
      </c>
      <c r="C1119" s="21" t="s">
        <v>12</v>
      </c>
      <c r="D1119" s="17" t="s">
        <v>16</v>
      </c>
      <c r="E1119" s="17">
        <v>268991</v>
      </c>
      <c r="F1119" s="18">
        <v>45313.466689803172</v>
      </c>
      <c r="G1119" s="18">
        <v>45337</v>
      </c>
      <c r="H1119" s="19">
        <v>172300</v>
      </c>
      <c r="I1119" s="19">
        <v>172300</v>
      </c>
      <c r="J1119" s="4" t="s">
        <v>13</v>
      </c>
      <c r="K1119" s="4" t="s">
        <v>14</v>
      </c>
      <c r="L1119" s="4" t="s">
        <v>15</v>
      </c>
      <c r="M1119" s="17"/>
      <c r="N1119" s="17"/>
      <c r="O1119" s="27" t="s">
        <v>19</v>
      </c>
    </row>
    <row r="1120" spans="1:15" x14ac:dyDescent="0.35">
      <c r="A1120" s="17">
        <v>269006</v>
      </c>
      <c r="B1120" s="17">
        <v>890306950</v>
      </c>
      <c r="C1120" s="21" t="s">
        <v>12</v>
      </c>
      <c r="D1120" s="17" t="s">
        <v>16</v>
      </c>
      <c r="E1120" s="17">
        <v>269006</v>
      </c>
      <c r="F1120" s="18">
        <v>45313.504085648339</v>
      </c>
      <c r="G1120" s="18">
        <v>45337</v>
      </c>
      <c r="H1120" s="19">
        <v>140900</v>
      </c>
      <c r="I1120" s="19">
        <v>140900</v>
      </c>
      <c r="J1120" s="4" t="s">
        <v>13</v>
      </c>
      <c r="K1120" s="4" t="s">
        <v>14</v>
      </c>
      <c r="L1120" s="4" t="s">
        <v>15</v>
      </c>
      <c r="M1120" s="17"/>
      <c r="N1120" s="17"/>
      <c r="O1120" s="27" t="s">
        <v>19</v>
      </c>
    </row>
    <row r="1121" spans="1:15" x14ac:dyDescent="0.35">
      <c r="A1121" s="17">
        <v>269023</v>
      </c>
      <c r="B1121" s="17">
        <v>890306950</v>
      </c>
      <c r="C1121" s="21" t="s">
        <v>12</v>
      </c>
      <c r="D1121" s="17" t="s">
        <v>16</v>
      </c>
      <c r="E1121" s="17">
        <v>269023</v>
      </c>
      <c r="F1121" s="18">
        <v>45313.535682870541</v>
      </c>
      <c r="G1121" s="18">
        <v>45337</v>
      </c>
      <c r="H1121" s="19">
        <v>150731</v>
      </c>
      <c r="I1121" s="19">
        <v>150731</v>
      </c>
      <c r="J1121" s="4" t="s">
        <v>13</v>
      </c>
      <c r="K1121" s="4" t="s">
        <v>14</v>
      </c>
      <c r="L1121" s="4" t="s">
        <v>15</v>
      </c>
      <c r="M1121" s="17"/>
      <c r="N1121" s="17"/>
      <c r="O1121" s="27" t="s">
        <v>19</v>
      </c>
    </row>
    <row r="1122" spans="1:15" x14ac:dyDescent="0.35">
      <c r="A1122" s="17">
        <v>269059</v>
      </c>
      <c r="B1122" s="17">
        <v>890306950</v>
      </c>
      <c r="C1122" s="21" t="s">
        <v>12</v>
      </c>
      <c r="D1122" s="17" t="s">
        <v>16</v>
      </c>
      <c r="E1122" s="17">
        <v>269059</v>
      </c>
      <c r="F1122" s="18">
        <v>45313.606400451157</v>
      </c>
      <c r="G1122" s="18">
        <v>45337</v>
      </c>
      <c r="H1122" s="19">
        <v>135231</v>
      </c>
      <c r="I1122" s="19">
        <v>135231</v>
      </c>
      <c r="J1122" s="4" t="s">
        <v>13</v>
      </c>
      <c r="K1122" s="4" t="s">
        <v>14</v>
      </c>
      <c r="L1122" s="4" t="s">
        <v>15</v>
      </c>
      <c r="M1122" s="17"/>
      <c r="N1122" s="17"/>
      <c r="O1122" s="27" t="s">
        <v>19</v>
      </c>
    </row>
    <row r="1123" spans="1:15" x14ac:dyDescent="0.35">
      <c r="A1123" s="17">
        <v>269065</v>
      </c>
      <c r="B1123" s="17">
        <v>890306950</v>
      </c>
      <c r="C1123" s="21" t="s">
        <v>12</v>
      </c>
      <c r="D1123" s="17" t="s">
        <v>16</v>
      </c>
      <c r="E1123" s="17">
        <v>269065</v>
      </c>
      <c r="F1123" s="18">
        <v>45313.619803229347</v>
      </c>
      <c r="G1123" s="18">
        <v>45337</v>
      </c>
      <c r="H1123" s="19">
        <v>137516</v>
      </c>
      <c r="I1123" s="19">
        <v>137516</v>
      </c>
      <c r="J1123" s="4" t="s">
        <v>13</v>
      </c>
      <c r="K1123" s="4" t="s">
        <v>14</v>
      </c>
      <c r="L1123" s="4" t="s">
        <v>15</v>
      </c>
      <c r="M1123" s="17"/>
      <c r="N1123" s="17"/>
      <c r="O1123" s="27" t="s">
        <v>19</v>
      </c>
    </row>
    <row r="1124" spans="1:15" x14ac:dyDescent="0.35">
      <c r="A1124" s="17">
        <v>269072</v>
      </c>
      <c r="B1124" s="17">
        <v>890306950</v>
      </c>
      <c r="C1124" s="21" t="s">
        <v>12</v>
      </c>
      <c r="D1124" s="17" t="s">
        <v>16</v>
      </c>
      <c r="E1124" s="17">
        <v>269072</v>
      </c>
      <c r="F1124" s="18">
        <v>45313.631689814851</v>
      </c>
      <c r="G1124" s="18">
        <v>45337</v>
      </c>
      <c r="H1124" s="19">
        <v>97970</v>
      </c>
      <c r="I1124" s="19">
        <v>97970</v>
      </c>
      <c r="J1124" s="4" t="s">
        <v>13</v>
      </c>
      <c r="K1124" s="4" t="s">
        <v>14</v>
      </c>
      <c r="L1124" s="4" t="s">
        <v>15</v>
      </c>
      <c r="M1124" s="17"/>
      <c r="N1124" s="17"/>
      <c r="O1124" s="27" t="s">
        <v>19</v>
      </c>
    </row>
    <row r="1125" spans="1:15" x14ac:dyDescent="0.35">
      <c r="A1125" s="17">
        <v>269094</v>
      </c>
      <c r="B1125" s="17">
        <v>890306950</v>
      </c>
      <c r="C1125" s="21" t="s">
        <v>12</v>
      </c>
      <c r="D1125" s="17" t="s">
        <v>16</v>
      </c>
      <c r="E1125" s="17">
        <v>269094</v>
      </c>
      <c r="F1125" s="18">
        <v>45313.652638888918</v>
      </c>
      <c r="G1125" s="18">
        <v>45337</v>
      </c>
      <c r="H1125" s="19">
        <v>173831</v>
      </c>
      <c r="I1125" s="19">
        <v>173831</v>
      </c>
      <c r="J1125" s="4" t="s">
        <v>13</v>
      </c>
      <c r="K1125" s="4" t="s">
        <v>14</v>
      </c>
      <c r="L1125" s="4" t="s">
        <v>15</v>
      </c>
      <c r="M1125" s="17"/>
      <c r="N1125" s="17"/>
      <c r="O1125" s="27" t="s">
        <v>19</v>
      </c>
    </row>
    <row r="1126" spans="1:15" x14ac:dyDescent="0.35">
      <c r="A1126" s="17">
        <v>269102</v>
      </c>
      <c r="B1126" s="17">
        <v>890306950</v>
      </c>
      <c r="C1126" s="21" t="s">
        <v>12</v>
      </c>
      <c r="D1126" s="17" t="s">
        <v>16</v>
      </c>
      <c r="E1126" s="17">
        <v>269102</v>
      </c>
      <c r="F1126" s="18">
        <v>45313.659374988638</v>
      </c>
      <c r="G1126" s="18">
        <v>45337</v>
      </c>
      <c r="H1126" s="19">
        <v>103154</v>
      </c>
      <c r="I1126" s="19">
        <v>103154</v>
      </c>
      <c r="J1126" s="4" t="s">
        <v>13</v>
      </c>
      <c r="K1126" s="4" t="s">
        <v>14</v>
      </c>
      <c r="L1126" s="4" t="s">
        <v>15</v>
      </c>
      <c r="M1126" s="17"/>
      <c r="N1126" s="17"/>
      <c r="O1126" s="27" t="s">
        <v>19</v>
      </c>
    </row>
    <row r="1127" spans="1:15" x14ac:dyDescent="0.35">
      <c r="A1127" s="17">
        <v>269107</v>
      </c>
      <c r="B1127" s="17">
        <v>890306950</v>
      </c>
      <c r="C1127" s="21" t="s">
        <v>12</v>
      </c>
      <c r="D1127" s="17" t="s">
        <v>16</v>
      </c>
      <c r="E1127" s="17">
        <v>269107</v>
      </c>
      <c r="F1127" s="18">
        <v>45313.661666654982</v>
      </c>
      <c r="G1127" s="18">
        <v>45337</v>
      </c>
      <c r="H1127" s="19">
        <v>112491</v>
      </c>
      <c r="I1127" s="19">
        <v>112491</v>
      </c>
      <c r="J1127" s="4" t="s">
        <v>13</v>
      </c>
      <c r="K1127" s="4" t="s">
        <v>14</v>
      </c>
      <c r="L1127" s="4" t="s">
        <v>15</v>
      </c>
      <c r="M1127" s="17"/>
      <c r="N1127" s="17"/>
      <c r="O1127" s="27" t="s">
        <v>19</v>
      </c>
    </row>
    <row r="1128" spans="1:15" x14ac:dyDescent="0.35">
      <c r="A1128" s="17">
        <v>269134</v>
      </c>
      <c r="B1128" s="17">
        <v>890306950</v>
      </c>
      <c r="C1128" s="21" t="s">
        <v>12</v>
      </c>
      <c r="D1128" s="17" t="s">
        <v>16</v>
      </c>
      <c r="E1128" s="17">
        <v>269134</v>
      </c>
      <c r="F1128" s="18">
        <v>45313.690949062351</v>
      </c>
      <c r="G1128" s="18">
        <v>45337</v>
      </c>
      <c r="H1128" s="19">
        <v>270805</v>
      </c>
      <c r="I1128" s="19">
        <v>270805</v>
      </c>
      <c r="J1128" s="4" t="s">
        <v>13</v>
      </c>
      <c r="K1128" s="4" t="s">
        <v>14</v>
      </c>
      <c r="L1128" s="4" t="s">
        <v>15</v>
      </c>
      <c r="M1128" s="17"/>
      <c r="N1128" s="17"/>
      <c r="O1128" s="27" t="s">
        <v>19</v>
      </c>
    </row>
    <row r="1129" spans="1:15" x14ac:dyDescent="0.35">
      <c r="A1129" s="17">
        <v>269141</v>
      </c>
      <c r="B1129" s="17">
        <v>890306950</v>
      </c>
      <c r="C1129" s="21" t="s">
        <v>12</v>
      </c>
      <c r="D1129" s="17" t="s">
        <v>16</v>
      </c>
      <c r="E1129" s="17">
        <v>269141</v>
      </c>
      <c r="F1129" s="18">
        <v>45313.700127303135</v>
      </c>
      <c r="G1129" s="18">
        <v>45337</v>
      </c>
      <c r="H1129" s="19">
        <v>115700</v>
      </c>
      <c r="I1129" s="19">
        <v>115700</v>
      </c>
      <c r="J1129" s="4" t="s">
        <v>13</v>
      </c>
      <c r="K1129" s="4" t="s">
        <v>14</v>
      </c>
      <c r="L1129" s="4" t="s">
        <v>15</v>
      </c>
      <c r="M1129" s="17"/>
      <c r="N1129" s="17"/>
      <c r="O1129" s="27" t="s">
        <v>19</v>
      </c>
    </row>
    <row r="1130" spans="1:15" x14ac:dyDescent="0.35">
      <c r="A1130" s="17">
        <v>269145</v>
      </c>
      <c r="B1130" s="17">
        <v>890306950</v>
      </c>
      <c r="C1130" s="21" t="s">
        <v>12</v>
      </c>
      <c r="D1130" s="17" t="s">
        <v>16</v>
      </c>
      <c r="E1130" s="17">
        <v>269145</v>
      </c>
      <c r="F1130" s="18">
        <v>45313.711458321661</v>
      </c>
      <c r="G1130" s="18">
        <v>45337</v>
      </c>
      <c r="H1130" s="19">
        <v>253356</v>
      </c>
      <c r="I1130" s="19">
        <v>253356</v>
      </c>
      <c r="J1130" s="4" t="s">
        <v>13</v>
      </c>
      <c r="K1130" s="4" t="s">
        <v>14</v>
      </c>
      <c r="L1130" s="4" t="s">
        <v>15</v>
      </c>
      <c r="M1130" s="17"/>
      <c r="N1130" s="17"/>
      <c r="O1130" s="27" t="s">
        <v>19</v>
      </c>
    </row>
    <row r="1131" spans="1:15" x14ac:dyDescent="0.35">
      <c r="A1131" s="17">
        <v>269148</v>
      </c>
      <c r="B1131" s="17">
        <v>890306950</v>
      </c>
      <c r="C1131" s="21" t="s">
        <v>12</v>
      </c>
      <c r="D1131" s="17" t="s">
        <v>16</v>
      </c>
      <c r="E1131" s="17">
        <v>269148</v>
      </c>
      <c r="F1131" s="18">
        <v>45313.715925914235</v>
      </c>
      <c r="G1131" s="18">
        <v>45337</v>
      </c>
      <c r="H1131" s="19">
        <v>108460</v>
      </c>
      <c r="I1131" s="19">
        <v>108460</v>
      </c>
      <c r="J1131" s="4" t="s">
        <v>13</v>
      </c>
      <c r="K1131" s="4" t="s">
        <v>14</v>
      </c>
      <c r="L1131" s="4" t="s">
        <v>15</v>
      </c>
      <c r="M1131" s="17"/>
      <c r="N1131" s="17"/>
      <c r="O1131" s="27" t="s">
        <v>19</v>
      </c>
    </row>
    <row r="1132" spans="1:15" x14ac:dyDescent="0.35">
      <c r="A1132" s="17">
        <v>269154</v>
      </c>
      <c r="B1132" s="17">
        <v>890306950</v>
      </c>
      <c r="C1132" s="21" t="s">
        <v>12</v>
      </c>
      <c r="D1132" s="17" t="s">
        <v>16</v>
      </c>
      <c r="E1132" s="17">
        <v>269154</v>
      </c>
      <c r="F1132" s="18">
        <v>45313.735219907481</v>
      </c>
      <c r="G1132" s="18">
        <v>45337</v>
      </c>
      <c r="H1132" s="19">
        <v>94989</v>
      </c>
      <c r="I1132" s="19">
        <v>94989</v>
      </c>
      <c r="J1132" s="4" t="s">
        <v>13</v>
      </c>
      <c r="K1132" s="4" t="s">
        <v>14</v>
      </c>
      <c r="L1132" s="4" t="s">
        <v>15</v>
      </c>
      <c r="M1132" s="17"/>
      <c r="N1132" s="17"/>
      <c r="O1132" s="27" t="s">
        <v>19</v>
      </c>
    </row>
    <row r="1133" spans="1:15" x14ac:dyDescent="0.35">
      <c r="A1133" s="17">
        <v>269155</v>
      </c>
      <c r="B1133" s="17">
        <v>890306950</v>
      </c>
      <c r="C1133" s="21" t="s">
        <v>12</v>
      </c>
      <c r="D1133" s="17" t="s">
        <v>16</v>
      </c>
      <c r="E1133" s="17">
        <v>269155</v>
      </c>
      <c r="F1133" s="18">
        <v>45313.737361111213</v>
      </c>
      <c r="G1133" s="18">
        <v>45337</v>
      </c>
      <c r="H1133" s="19">
        <v>96774</v>
      </c>
      <c r="I1133" s="19">
        <v>96774</v>
      </c>
      <c r="J1133" s="4" t="s">
        <v>13</v>
      </c>
      <c r="K1133" s="4" t="s">
        <v>14</v>
      </c>
      <c r="L1133" s="4" t="s">
        <v>15</v>
      </c>
      <c r="M1133" s="17"/>
      <c r="N1133" s="17"/>
      <c r="O1133" s="27" t="s">
        <v>19</v>
      </c>
    </row>
    <row r="1134" spans="1:15" x14ac:dyDescent="0.35">
      <c r="A1134" s="17">
        <v>269158</v>
      </c>
      <c r="B1134" s="17">
        <v>890306950</v>
      </c>
      <c r="C1134" s="21" t="s">
        <v>12</v>
      </c>
      <c r="D1134" s="17" t="s">
        <v>16</v>
      </c>
      <c r="E1134" s="17">
        <v>269158</v>
      </c>
      <c r="F1134" s="18">
        <v>45313.74170137709</v>
      </c>
      <c r="G1134" s="18">
        <v>45337</v>
      </c>
      <c r="H1134" s="19">
        <v>152974</v>
      </c>
      <c r="I1134" s="19">
        <v>152974</v>
      </c>
      <c r="J1134" s="4" t="s">
        <v>13</v>
      </c>
      <c r="K1134" s="4" t="s">
        <v>14</v>
      </c>
      <c r="L1134" s="4" t="s">
        <v>15</v>
      </c>
      <c r="M1134" s="17"/>
      <c r="N1134" s="17"/>
      <c r="O1134" s="27" t="s">
        <v>19</v>
      </c>
    </row>
    <row r="1135" spans="1:15" x14ac:dyDescent="0.35">
      <c r="A1135" s="17">
        <v>269162</v>
      </c>
      <c r="B1135" s="17">
        <v>890306950</v>
      </c>
      <c r="C1135" s="21" t="s">
        <v>12</v>
      </c>
      <c r="D1135" s="17" t="s">
        <v>16</v>
      </c>
      <c r="E1135" s="17">
        <v>269162</v>
      </c>
      <c r="F1135" s="18">
        <v>45313.748599537183</v>
      </c>
      <c r="G1135" s="18">
        <v>45337</v>
      </c>
      <c r="H1135" s="19">
        <v>225231</v>
      </c>
      <c r="I1135" s="19">
        <v>225231</v>
      </c>
      <c r="J1135" s="4" t="s">
        <v>13</v>
      </c>
      <c r="K1135" s="4" t="s">
        <v>14</v>
      </c>
      <c r="L1135" s="4" t="s">
        <v>15</v>
      </c>
      <c r="M1135" s="17"/>
      <c r="N1135" s="17"/>
      <c r="O1135" s="27" t="s">
        <v>19</v>
      </c>
    </row>
    <row r="1136" spans="1:15" x14ac:dyDescent="0.35">
      <c r="A1136" s="17">
        <v>269183</v>
      </c>
      <c r="B1136" s="17">
        <v>890306950</v>
      </c>
      <c r="C1136" s="21" t="s">
        <v>12</v>
      </c>
      <c r="D1136" s="17" t="s">
        <v>16</v>
      </c>
      <c r="E1136" s="17">
        <v>269183</v>
      </c>
      <c r="F1136" s="18">
        <v>45313.862384247594</v>
      </c>
      <c r="G1136" s="18">
        <v>45337</v>
      </c>
      <c r="H1136" s="19">
        <v>65100</v>
      </c>
      <c r="I1136" s="19">
        <v>60600</v>
      </c>
      <c r="J1136" s="4" t="s">
        <v>13</v>
      </c>
      <c r="K1136" s="4" t="s">
        <v>14</v>
      </c>
      <c r="L1136" s="4" t="s">
        <v>15</v>
      </c>
      <c r="M1136" s="17"/>
      <c r="N1136" s="17"/>
      <c r="O1136" s="27" t="s">
        <v>19</v>
      </c>
    </row>
    <row r="1137" spans="1:15" x14ac:dyDescent="0.35">
      <c r="A1137" s="17">
        <v>269185</v>
      </c>
      <c r="B1137" s="17">
        <v>890306950</v>
      </c>
      <c r="C1137" s="21" t="s">
        <v>12</v>
      </c>
      <c r="D1137" s="17" t="s">
        <v>16</v>
      </c>
      <c r="E1137" s="17">
        <v>269185</v>
      </c>
      <c r="F1137" s="18">
        <v>45313.93540509278</v>
      </c>
      <c r="G1137" s="18">
        <v>45337</v>
      </c>
      <c r="H1137" s="19">
        <v>65100</v>
      </c>
      <c r="I1137" s="19">
        <v>60600</v>
      </c>
      <c r="J1137" s="4" t="s">
        <v>13</v>
      </c>
      <c r="K1137" s="4" t="s">
        <v>14</v>
      </c>
      <c r="L1137" s="4" t="s">
        <v>15</v>
      </c>
      <c r="M1137" s="17"/>
      <c r="N1137" s="17"/>
      <c r="O1137" s="27" t="s">
        <v>19</v>
      </c>
    </row>
    <row r="1138" spans="1:15" x14ac:dyDescent="0.35">
      <c r="A1138" s="17">
        <v>269275</v>
      </c>
      <c r="B1138" s="17">
        <v>890306950</v>
      </c>
      <c r="C1138" s="21" t="s">
        <v>12</v>
      </c>
      <c r="D1138" s="17" t="s">
        <v>16</v>
      </c>
      <c r="E1138" s="17">
        <v>269275</v>
      </c>
      <c r="F1138" s="18">
        <v>45314.413414340466</v>
      </c>
      <c r="G1138" s="18">
        <v>45337</v>
      </c>
      <c r="H1138" s="19">
        <v>149200</v>
      </c>
      <c r="I1138" s="19">
        <v>149200</v>
      </c>
      <c r="J1138" s="4" t="s">
        <v>13</v>
      </c>
      <c r="K1138" s="4" t="s">
        <v>14</v>
      </c>
      <c r="L1138" s="4" t="s">
        <v>15</v>
      </c>
      <c r="M1138" s="17"/>
      <c r="N1138" s="17"/>
      <c r="O1138" s="27" t="s">
        <v>19</v>
      </c>
    </row>
    <row r="1139" spans="1:15" x14ac:dyDescent="0.35">
      <c r="A1139" s="17">
        <v>269311</v>
      </c>
      <c r="B1139" s="17">
        <v>890306950</v>
      </c>
      <c r="C1139" s="21" t="s">
        <v>12</v>
      </c>
      <c r="D1139" s="17" t="s">
        <v>16</v>
      </c>
      <c r="E1139" s="17">
        <v>269311</v>
      </c>
      <c r="F1139" s="18">
        <v>45314.437870358583</v>
      </c>
      <c r="G1139" s="18">
        <v>45337</v>
      </c>
      <c r="H1139" s="19">
        <v>514024</v>
      </c>
      <c r="I1139" s="19">
        <v>514024</v>
      </c>
      <c r="J1139" s="4" t="s">
        <v>13</v>
      </c>
      <c r="K1139" s="4" t="s">
        <v>14</v>
      </c>
      <c r="L1139" s="4" t="s">
        <v>15</v>
      </c>
      <c r="M1139" s="17"/>
      <c r="N1139" s="17"/>
      <c r="O1139" s="27" t="s">
        <v>19</v>
      </c>
    </row>
    <row r="1140" spans="1:15" x14ac:dyDescent="0.35">
      <c r="A1140" s="17">
        <v>269322</v>
      </c>
      <c r="B1140" s="17">
        <v>890306950</v>
      </c>
      <c r="C1140" s="21" t="s">
        <v>12</v>
      </c>
      <c r="D1140" s="17" t="s">
        <v>16</v>
      </c>
      <c r="E1140" s="17">
        <v>269322</v>
      </c>
      <c r="F1140" s="18">
        <v>45314.448356470093</v>
      </c>
      <c r="G1140" s="18">
        <v>45337</v>
      </c>
      <c r="H1140" s="19">
        <v>105867</v>
      </c>
      <c r="I1140" s="19">
        <v>105867</v>
      </c>
      <c r="J1140" s="4" t="s">
        <v>13</v>
      </c>
      <c r="K1140" s="4" t="s">
        <v>14</v>
      </c>
      <c r="L1140" s="4" t="s">
        <v>15</v>
      </c>
      <c r="M1140" s="17"/>
      <c r="N1140" s="17"/>
      <c r="O1140" s="27" t="s">
        <v>19</v>
      </c>
    </row>
    <row r="1141" spans="1:15" x14ac:dyDescent="0.35">
      <c r="A1141" s="17">
        <v>269359</v>
      </c>
      <c r="B1141" s="17">
        <v>890306950</v>
      </c>
      <c r="C1141" s="21" t="s">
        <v>12</v>
      </c>
      <c r="D1141" s="17" t="s">
        <v>16</v>
      </c>
      <c r="E1141" s="17">
        <v>269359</v>
      </c>
      <c r="F1141" s="18">
        <v>45314.478807858657</v>
      </c>
      <c r="G1141" s="18">
        <v>45337</v>
      </c>
      <c r="H1141" s="19">
        <v>333022</v>
      </c>
      <c r="I1141" s="19">
        <v>333022</v>
      </c>
      <c r="J1141" s="4" t="s">
        <v>13</v>
      </c>
      <c r="K1141" s="4" t="s">
        <v>14</v>
      </c>
      <c r="L1141" s="4" t="s">
        <v>15</v>
      </c>
      <c r="M1141" s="17"/>
      <c r="N1141" s="17"/>
      <c r="O1141" s="27" t="s">
        <v>19</v>
      </c>
    </row>
    <row r="1142" spans="1:15" x14ac:dyDescent="0.35">
      <c r="A1142" s="17">
        <v>269367</v>
      </c>
      <c r="B1142" s="17">
        <v>890306950</v>
      </c>
      <c r="C1142" s="21" t="s">
        <v>12</v>
      </c>
      <c r="D1142" s="17" t="s">
        <v>16</v>
      </c>
      <c r="E1142" s="17">
        <v>269367</v>
      </c>
      <c r="F1142" s="18">
        <v>45314.48520833347</v>
      </c>
      <c r="G1142" s="18">
        <v>45337</v>
      </c>
      <c r="H1142" s="19">
        <v>303594</v>
      </c>
      <c r="I1142" s="19">
        <v>303594</v>
      </c>
      <c r="J1142" s="4" t="s">
        <v>13</v>
      </c>
      <c r="K1142" s="4" t="s">
        <v>14</v>
      </c>
      <c r="L1142" s="4" t="s">
        <v>15</v>
      </c>
      <c r="M1142" s="17"/>
      <c r="N1142" s="17"/>
      <c r="O1142" s="27" t="s">
        <v>19</v>
      </c>
    </row>
    <row r="1143" spans="1:15" x14ac:dyDescent="0.35">
      <c r="A1143" s="17">
        <v>269369</v>
      </c>
      <c r="B1143" s="17">
        <v>890306950</v>
      </c>
      <c r="C1143" s="21" t="s">
        <v>12</v>
      </c>
      <c r="D1143" s="17" t="s">
        <v>16</v>
      </c>
      <c r="E1143" s="17">
        <v>269369</v>
      </c>
      <c r="F1143" s="18">
        <v>45314.487685185391</v>
      </c>
      <c r="G1143" s="18">
        <v>45337</v>
      </c>
      <c r="H1143" s="19">
        <v>65100</v>
      </c>
      <c r="I1143" s="19">
        <v>60600</v>
      </c>
      <c r="J1143" s="4" t="s">
        <v>13</v>
      </c>
      <c r="K1143" s="4" t="s">
        <v>14</v>
      </c>
      <c r="L1143" s="4" t="s">
        <v>15</v>
      </c>
      <c r="M1143" s="17"/>
      <c r="N1143" s="17"/>
      <c r="O1143" s="27" t="s">
        <v>19</v>
      </c>
    </row>
    <row r="1144" spans="1:15" x14ac:dyDescent="0.35">
      <c r="A1144" s="17">
        <v>269384</v>
      </c>
      <c r="B1144" s="17">
        <v>890306950</v>
      </c>
      <c r="C1144" s="21" t="s">
        <v>12</v>
      </c>
      <c r="D1144" s="17" t="s">
        <v>16</v>
      </c>
      <c r="E1144" s="17">
        <v>269384</v>
      </c>
      <c r="F1144" s="18">
        <v>45314.497141203843</v>
      </c>
      <c r="G1144" s="18">
        <v>45337</v>
      </c>
      <c r="H1144" s="19">
        <v>133386</v>
      </c>
      <c r="I1144" s="19">
        <v>133386</v>
      </c>
      <c r="J1144" s="4" t="s">
        <v>13</v>
      </c>
      <c r="K1144" s="4" t="s">
        <v>14</v>
      </c>
      <c r="L1144" s="4" t="s">
        <v>15</v>
      </c>
      <c r="M1144" s="17"/>
      <c r="N1144" s="17"/>
      <c r="O1144" s="27" t="s">
        <v>19</v>
      </c>
    </row>
    <row r="1145" spans="1:15" x14ac:dyDescent="0.35">
      <c r="A1145" s="17">
        <v>269392</v>
      </c>
      <c r="B1145" s="17">
        <v>890306950</v>
      </c>
      <c r="C1145" s="21" t="s">
        <v>12</v>
      </c>
      <c r="D1145" s="17" t="s">
        <v>16</v>
      </c>
      <c r="E1145" s="17">
        <v>269392</v>
      </c>
      <c r="F1145" s="18">
        <v>45314.505486111157</v>
      </c>
      <c r="G1145" s="18">
        <v>45337</v>
      </c>
      <c r="H1145" s="19">
        <v>489220</v>
      </c>
      <c r="I1145" s="19">
        <v>489220</v>
      </c>
      <c r="J1145" s="4" t="s">
        <v>13</v>
      </c>
      <c r="K1145" s="4" t="s">
        <v>14</v>
      </c>
      <c r="L1145" s="4" t="s">
        <v>15</v>
      </c>
      <c r="M1145" s="17"/>
      <c r="N1145" s="17"/>
      <c r="O1145" s="27" t="s">
        <v>19</v>
      </c>
    </row>
    <row r="1146" spans="1:15" x14ac:dyDescent="0.35">
      <c r="A1146" s="17">
        <v>269394</v>
      </c>
      <c r="B1146" s="17">
        <v>890306950</v>
      </c>
      <c r="C1146" s="21" t="s">
        <v>12</v>
      </c>
      <c r="D1146" s="17" t="s">
        <v>16</v>
      </c>
      <c r="E1146" s="17">
        <v>269394</v>
      </c>
      <c r="F1146" s="18">
        <v>45314.508240740746</v>
      </c>
      <c r="G1146" s="18">
        <v>45337</v>
      </c>
      <c r="H1146" s="19">
        <v>92423</v>
      </c>
      <c r="I1146" s="19">
        <v>92423</v>
      </c>
      <c r="J1146" s="4" t="s">
        <v>13</v>
      </c>
      <c r="K1146" s="4" t="s">
        <v>14</v>
      </c>
      <c r="L1146" s="4" t="s">
        <v>15</v>
      </c>
      <c r="M1146" s="17"/>
      <c r="N1146" s="17"/>
      <c r="O1146" s="27" t="s">
        <v>19</v>
      </c>
    </row>
    <row r="1147" spans="1:15" x14ac:dyDescent="0.35">
      <c r="A1147" s="17">
        <v>269397</v>
      </c>
      <c r="B1147" s="17">
        <v>890306950</v>
      </c>
      <c r="C1147" s="21" t="s">
        <v>12</v>
      </c>
      <c r="D1147" s="17" t="s">
        <v>16</v>
      </c>
      <c r="E1147" s="17">
        <v>269397</v>
      </c>
      <c r="F1147" s="18">
        <v>45314.513449074235</v>
      </c>
      <c r="G1147" s="18">
        <v>45337</v>
      </c>
      <c r="H1147" s="19">
        <v>190200</v>
      </c>
      <c r="I1147" s="19">
        <v>190200</v>
      </c>
      <c r="J1147" s="4" t="s">
        <v>13</v>
      </c>
      <c r="K1147" s="4" t="s">
        <v>14</v>
      </c>
      <c r="L1147" s="4" t="s">
        <v>15</v>
      </c>
      <c r="M1147" s="17"/>
      <c r="N1147" s="17"/>
      <c r="O1147" s="27" t="s">
        <v>19</v>
      </c>
    </row>
    <row r="1148" spans="1:15" x14ac:dyDescent="0.35">
      <c r="A1148" s="17">
        <v>269400</v>
      </c>
      <c r="B1148" s="17">
        <v>890306950</v>
      </c>
      <c r="C1148" s="21" t="s">
        <v>12</v>
      </c>
      <c r="D1148" s="17" t="s">
        <v>16</v>
      </c>
      <c r="E1148" s="17">
        <v>269400</v>
      </c>
      <c r="F1148" s="18">
        <v>45314.51563656237</v>
      </c>
      <c r="G1148" s="18">
        <v>45337</v>
      </c>
      <c r="H1148" s="19">
        <v>87702</v>
      </c>
      <c r="I1148" s="19">
        <v>87702</v>
      </c>
      <c r="J1148" s="4" t="s">
        <v>13</v>
      </c>
      <c r="K1148" s="4" t="s">
        <v>14</v>
      </c>
      <c r="L1148" s="4" t="s">
        <v>15</v>
      </c>
      <c r="M1148" s="17"/>
      <c r="N1148" s="17"/>
      <c r="O1148" s="27" t="s">
        <v>19</v>
      </c>
    </row>
    <row r="1149" spans="1:15" x14ac:dyDescent="0.35">
      <c r="A1149" s="17">
        <v>269404</v>
      </c>
      <c r="B1149" s="17">
        <v>890306950</v>
      </c>
      <c r="C1149" s="21" t="s">
        <v>12</v>
      </c>
      <c r="D1149" s="17" t="s">
        <v>16</v>
      </c>
      <c r="E1149" s="17">
        <v>269404</v>
      </c>
      <c r="F1149" s="18">
        <v>45314.524074062705</v>
      </c>
      <c r="G1149" s="18">
        <v>45337</v>
      </c>
      <c r="H1149" s="19">
        <v>362256</v>
      </c>
      <c r="I1149" s="19">
        <v>362256</v>
      </c>
      <c r="J1149" s="4" t="s">
        <v>13</v>
      </c>
      <c r="K1149" s="4" t="s">
        <v>14</v>
      </c>
      <c r="L1149" s="4" t="s">
        <v>15</v>
      </c>
      <c r="M1149" s="17"/>
      <c r="N1149" s="17"/>
      <c r="O1149" s="27" t="s">
        <v>19</v>
      </c>
    </row>
    <row r="1150" spans="1:15" x14ac:dyDescent="0.35">
      <c r="A1150" s="17">
        <v>269406</v>
      </c>
      <c r="B1150" s="17">
        <v>890306950</v>
      </c>
      <c r="C1150" s="21" t="s">
        <v>12</v>
      </c>
      <c r="D1150" s="17" t="s">
        <v>16</v>
      </c>
      <c r="E1150" s="17">
        <v>269406</v>
      </c>
      <c r="F1150" s="18">
        <v>45314.527222210541</v>
      </c>
      <c r="G1150" s="18">
        <v>45337</v>
      </c>
      <c r="H1150" s="19">
        <v>169843</v>
      </c>
      <c r="I1150" s="19">
        <v>169843</v>
      </c>
      <c r="J1150" s="4" t="s">
        <v>13</v>
      </c>
      <c r="K1150" s="4" t="s">
        <v>14</v>
      </c>
      <c r="L1150" s="4" t="s">
        <v>15</v>
      </c>
      <c r="M1150" s="17"/>
      <c r="N1150" s="17"/>
      <c r="O1150" s="27" t="s">
        <v>19</v>
      </c>
    </row>
    <row r="1151" spans="1:15" x14ac:dyDescent="0.35">
      <c r="A1151" s="17">
        <v>269408</v>
      </c>
      <c r="B1151" s="17">
        <v>890306950</v>
      </c>
      <c r="C1151" s="21" t="s">
        <v>12</v>
      </c>
      <c r="D1151" s="17" t="s">
        <v>16</v>
      </c>
      <c r="E1151" s="17">
        <v>269408</v>
      </c>
      <c r="F1151" s="18">
        <v>45314.530196759384</v>
      </c>
      <c r="G1151" s="18">
        <v>45337</v>
      </c>
      <c r="H1151" s="19">
        <v>196732</v>
      </c>
      <c r="I1151" s="19">
        <v>196732</v>
      </c>
      <c r="J1151" s="4" t="s">
        <v>13</v>
      </c>
      <c r="K1151" s="4" t="s">
        <v>14</v>
      </c>
      <c r="L1151" s="4" t="s">
        <v>15</v>
      </c>
      <c r="M1151" s="17"/>
      <c r="N1151" s="17"/>
      <c r="O1151" s="27" t="s">
        <v>19</v>
      </c>
    </row>
    <row r="1152" spans="1:15" x14ac:dyDescent="0.35">
      <c r="A1152" s="17">
        <v>269410</v>
      </c>
      <c r="B1152" s="17">
        <v>890306950</v>
      </c>
      <c r="C1152" s="21" t="s">
        <v>12</v>
      </c>
      <c r="D1152" s="17" t="s">
        <v>16</v>
      </c>
      <c r="E1152" s="17">
        <v>269410</v>
      </c>
      <c r="F1152" s="18">
        <v>45314.532442129683</v>
      </c>
      <c r="G1152" s="18">
        <v>45337</v>
      </c>
      <c r="H1152" s="19">
        <v>149257</v>
      </c>
      <c r="I1152" s="19">
        <v>149257</v>
      </c>
      <c r="J1152" s="4" t="s">
        <v>13</v>
      </c>
      <c r="K1152" s="4" t="s">
        <v>14</v>
      </c>
      <c r="L1152" s="4" t="s">
        <v>15</v>
      </c>
      <c r="M1152" s="17"/>
      <c r="N1152" s="17"/>
      <c r="O1152" s="27" t="s">
        <v>19</v>
      </c>
    </row>
    <row r="1153" spans="1:15" x14ac:dyDescent="0.35">
      <c r="A1153" s="17">
        <v>269413</v>
      </c>
      <c r="B1153" s="17">
        <v>890306950</v>
      </c>
      <c r="C1153" s="21" t="s">
        <v>12</v>
      </c>
      <c r="D1153" s="17" t="s">
        <v>16</v>
      </c>
      <c r="E1153" s="17">
        <v>269413</v>
      </c>
      <c r="F1153" s="18">
        <v>45314.536550926045</v>
      </c>
      <c r="G1153" s="18">
        <v>45337</v>
      </c>
      <c r="H1153" s="19">
        <v>196091</v>
      </c>
      <c r="I1153" s="19">
        <v>196091</v>
      </c>
      <c r="J1153" s="4" t="s">
        <v>13</v>
      </c>
      <c r="K1153" s="4" t="s">
        <v>14</v>
      </c>
      <c r="L1153" s="4" t="s">
        <v>15</v>
      </c>
      <c r="M1153" s="17"/>
      <c r="N1153" s="17"/>
      <c r="O1153" s="27" t="s">
        <v>19</v>
      </c>
    </row>
    <row r="1154" spans="1:15" x14ac:dyDescent="0.35">
      <c r="A1154" s="17">
        <v>269468</v>
      </c>
      <c r="B1154" s="17">
        <v>890306950</v>
      </c>
      <c r="C1154" s="21" t="s">
        <v>12</v>
      </c>
      <c r="D1154" s="17" t="s">
        <v>16</v>
      </c>
      <c r="E1154" s="17">
        <v>269468</v>
      </c>
      <c r="F1154" s="18">
        <v>45314.617835648358</v>
      </c>
      <c r="G1154" s="18">
        <v>45337</v>
      </c>
      <c r="H1154" s="19">
        <v>134371</v>
      </c>
      <c r="I1154" s="19">
        <v>134371</v>
      </c>
      <c r="J1154" s="4" t="s">
        <v>13</v>
      </c>
      <c r="K1154" s="4" t="s">
        <v>14</v>
      </c>
      <c r="L1154" s="4" t="s">
        <v>15</v>
      </c>
      <c r="M1154" s="17"/>
      <c r="N1154" s="17"/>
      <c r="O1154" s="27" t="s">
        <v>19</v>
      </c>
    </row>
    <row r="1155" spans="1:15" x14ac:dyDescent="0.35">
      <c r="A1155" s="17">
        <v>269471</v>
      </c>
      <c r="B1155" s="17">
        <v>890306950</v>
      </c>
      <c r="C1155" s="21" t="s">
        <v>12</v>
      </c>
      <c r="D1155" s="17" t="s">
        <v>16</v>
      </c>
      <c r="E1155" s="17">
        <v>269471</v>
      </c>
      <c r="F1155" s="18">
        <v>45314.619571759365</v>
      </c>
      <c r="G1155" s="18">
        <v>45337</v>
      </c>
      <c r="H1155" s="19">
        <v>81400</v>
      </c>
      <c r="I1155" s="19">
        <v>81400</v>
      </c>
      <c r="J1155" s="4" t="s">
        <v>13</v>
      </c>
      <c r="K1155" s="4" t="s">
        <v>14</v>
      </c>
      <c r="L1155" s="4" t="s">
        <v>15</v>
      </c>
      <c r="M1155" s="17"/>
      <c r="N1155" s="17"/>
      <c r="O1155" s="27" t="s">
        <v>19</v>
      </c>
    </row>
    <row r="1156" spans="1:15" x14ac:dyDescent="0.35">
      <c r="A1156" s="17">
        <v>269496</v>
      </c>
      <c r="B1156" s="17">
        <v>890306950</v>
      </c>
      <c r="C1156" s="21" t="s">
        <v>12</v>
      </c>
      <c r="D1156" s="17" t="s">
        <v>16</v>
      </c>
      <c r="E1156" s="17">
        <v>269496</v>
      </c>
      <c r="F1156" s="18">
        <v>45314.633692117874</v>
      </c>
      <c r="G1156" s="18">
        <v>45337</v>
      </c>
      <c r="H1156" s="19">
        <v>139274</v>
      </c>
      <c r="I1156" s="19">
        <v>139274</v>
      </c>
      <c r="J1156" s="4" t="s">
        <v>13</v>
      </c>
      <c r="K1156" s="4" t="s">
        <v>14</v>
      </c>
      <c r="L1156" s="4" t="s">
        <v>15</v>
      </c>
      <c r="M1156" s="17"/>
      <c r="N1156" s="17"/>
      <c r="O1156" s="27" t="s">
        <v>19</v>
      </c>
    </row>
    <row r="1157" spans="1:15" x14ac:dyDescent="0.35">
      <c r="A1157" s="17">
        <v>269518</v>
      </c>
      <c r="B1157" s="17">
        <v>890306950</v>
      </c>
      <c r="C1157" s="21" t="s">
        <v>12</v>
      </c>
      <c r="D1157" s="17" t="s">
        <v>16</v>
      </c>
      <c r="E1157" s="17">
        <v>269518</v>
      </c>
      <c r="F1157" s="18">
        <v>45314.651631932706</v>
      </c>
      <c r="G1157" s="18">
        <v>45337</v>
      </c>
      <c r="H1157" s="19">
        <v>499145</v>
      </c>
      <c r="I1157" s="19">
        <v>499145</v>
      </c>
      <c r="J1157" s="4" t="s">
        <v>13</v>
      </c>
      <c r="K1157" s="4" t="s">
        <v>14</v>
      </c>
      <c r="L1157" s="4" t="s">
        <v>15</v>
      </c>
      <c r="M1157" s="17"/>
      <c r="N1157" s="17"/>
      <c r="O1157" s="27" t="s">
        <v>19</v>
      </c>
    </row>
    <row r="1158" spans="1:15" x14ac:dyDescent="0.35">
      <c r="A1158" s="17">
        <v>269539</v>
      </c>
      <c r="B1158" s="17">
        <v>890306950</v>
      </c>
      <c r="C1158" s="21" t="s">
        <v>12</v>
      </c>
      <c r="D1158" s="17" t="s">
        <v>16</v>
      </c>
      <c r="E1158" s="17">
        <v>269539</v>
      </c>
      <c r="F1158" s="18">
        <v>45314.665347222239</v>
      </c>
      <c r="G1158" s="18">
        <v>45337</v>
      </c>
      <c r="H1158" s="19">
        <v>89380</v>
      </c>
      <c r="I1158" s="19">
        <v>89380</v>
      </c>
      <c r="J1158" s="4" t="s">
        <v>13</v>
      </c>
      <c r="K1158" s="4" t="s">
        <v>14</v>
      </c>
      <c r="L1158" s="4" t="s">
        <v>15</v>
      </c>
      <c r="M1158" s="17"/>
      <c r="N1158" s="17"/>
      <c r="O1158" s="27" t="s">
        <v>19</v>
      </c>
    </row>
    <row r="1159" spans="1:15" x14ac:dyDescent="0.35">
      <c r="A1159" s="17">
        <v>269546</v>
      </c>
      <c r="B1159" s="17">
        <v>890306950</v>
      </c>
      <c r="C1159" s="21" t="s">
        <v>12</v>
      </c>
      <c r="D1159" s="17" t="s">
        <v>16</v>
      </c>
      <c r="E1159" s="17">
        <v>269546</v>
      </c>
      <c r="F1159" s="18">
        <v>45314.672013889067</v>
      </c>
      <c r="G1159" s="18">
        <v>45337</v>
      </c>
      <c r="H1159" s="19">
        <v>448120</v>
      </c>
      <c r="I1159" s="19">
        <v>448120</v>
      </c>
      <c r="J1159" s="4" t="s">
        <v>13</v>
      </c>
      <c r="K1159" s="4" t="s">
        <v>14</v>
      </c>
      <c r="L1159" s="4" t="s">
        <v>15</v>
      </c>
      <c r="M1159" s="17"/>
      <c r="N1159" s="17"/>
      <c r="O1159" s="27" t="s">
        <v>19</v>
      </c>
    </row>
    <row r="1160" spans="1:15" x14ac:dyDescent="0.35">
      <c r="A1160" s="17">
        <v>269567</v>
      </c>
      <c r="B1160" s="17">
        <v>890306950</v>
      </c>
      <c r="C1160" s="21" t="s">
        <v>12</v>
      </c>
      <c r="D1160" s="17" t="s">
        <v>16</v>
      </c>
      <c r="E1160" s="17">
        <v>269567</v>
      </c>
      <c r="F1160" s="18">
        <v>45314.682708321605</v>
      </c>
      <c r="G1160" s="18">
        <v>45337</v>
      </c>
      <c r="H1160" s="19">
        <v>103790</v>
      </c>
      <c r="I1160" s="19">
        <v>103790</v>
      </c>
      <c r="J1160" s="4" t="s">
        <v>13</v>
      </c>
      <c r="K1160" s="4" t="s">
        <v>14</v>
      </c>
      <c r="L1160" s="4" t="s">
        <v>15</v>
      </c>
      <c r="M1160" s="17"/>
      <c r="N1160" s="17"/>
      <c r="O1160" s="27" t="s">
        <v>19</v>
      </c>
    </row>
    <row r="1161" spans="1:15" x14ac:dyDescent="0.35">
      <c r="A1161" s="17">
        <v>269572</v>
      </c>
      <c r="B1161" s="17">
        <v>890306950</v>
      </c>
      <c r="C1161" s="21" t="s">
        <v>12</v>
      </c>
      <c r="D1161" s="17" t="s">
        <v>16</v>
      </c>
      <c r="E1161" s="17">
        <v>269572</v>
      </c>
      <c r="F1161" s="18">
        <v>45314.687650463078</v>
      </c>
      <c r="G1161" s="18">
        <v>45337</v>
      </c>
      <c r="H1161" s="19">
        <v>91560</v>
      </c>
      <c r="I1161" s="19">
        <v>91560</v>
      </c>
      <c r="J1161" s="4" t="s">
        <v>13</v>
      </c>
      <c r="K1161" s="4" t="s">
        <v>14</v>
      </c>
      <c r="L1161" s="4" t="s">
        <v>15</v>
      </c>
      <c r="M1161" s="17"/>
      <c r="N1161" s="17"/>
      <c r="O1161" s="27" t="s">
        <v>19</v>
      </c>
    </row>
    <row r="1162" spans="1:15" x14ac:dyDescent="0.35">
      <c r="A1162" s="17">
        <v>269576</v>
      </c>
      <c r="B1162" s="17">
        <v>890306950</v>
      </c>
      <c r="C1162" s="21" t="s">
        <v>12</v>
      </c>
      <c r="D1162" s="17" t="s">
        <v>16</v>
      </c>
      <c r="E1162" s="17">
        <v>269576</v>
      </c>
      <c r="F1162" s="18">
        <v>45314.691990728956</v>
      </c>
      <c r="G1162" s="18">
        <v>45337</v>
      </c>
      <c r="H1162" s="19">
        <v>149376</v>
      </c>
      <c r="I1162" s="19">
        <v>149376</v>
      </c>
      <c r="J1162" s="4" t="s">
        <v>13</v>
      </c>
      <c r="K1162" s="4" t="s">
        <v>14</v>
      </c>
      <c r="L1162" s="4" t="s">
        <v>15</v>
      </c>
      <c r="M1162" s="17"/>
      <c r="N1162" s="17"/>
      <c r="O1162" s="27" t="s">
        <v>19</v>
      </c>
    </row>
    <row r="1163" spans="1:15" x14ac:dyDescent="0.35">
      <c r="A1163" s="17">
        <v>269579</v>
      </c>
      <c r="B1163" s="17">
        <v>890306950</v>
      </c>
      <c r="C1163" s="21" t="s">
        <v>12</v>
      </c>
      <c r="D1163" s="17" t="s">
        <v>16</v>
      </c>
      <c r="E1163" s="17">
        <v>269579</v>
      </c>
      <c r="F1163" s="18">
        <v>45314.694814803079</v>
      </c>
      <c r="G1163" s="18">
        <v>45337</v>
      </c>
      <c r="H1163" s="19">
        <v>135316</v>
      </c>
      <c r="I1163" s="19">
        <v>135316</v>
      </c>
      <c r="J1163" s="4" t="s">
        <v>13</v>
      </c>
      <c r="K1163" s="4" t="s">
        <v>14</v>
      </c>
      <c r="L1163" s="4" t="s">
        <v>15</v>
      </c>
      <c r="M1163" s="17"/>
      <c r="N1163" s="17"/>
      <c r="O1163" s="27" t="s">
        <v>19</v>
      </c>
    </row>
    <row r="1164" spans="1:15" x14ac:dyDescent="0.35">
      <c r="A1164" s="17">
        <v>269588</v>
      </c>
      <c r="B1164" s="17">
        <v>890306950</v>
      </c>
      <c r="C1164" s="21" t="s">
        <v>12</v>
      </c>
      <c r="D1164" s="17" t="s">
        <v>16</v>
      </c>
      <c r="E1164" s="17">
        <v>269588</v>
      </c>
      <c r="F1164" s="18">
        <v>45314.70041665528</v>
      </c>
      <c r="G1164" s="18">
        <v>45337</v>
      </c>
      <c r="H1164" s="19">
        <v>246160</v>
      </c>
      <c r="I1164" s="19">
        <v>246160</v>
      </c>
      <c r="J1164" s="4" t="s">
        <v>13</v>
      </c>
      <c r="K1164" s="4" t="s">
        <v>14</v>
      </c>
      <c r="L1164" s="4" t="s">
        <v>15</v>
      </c>
      <c r="M1164" s="17"/>
      <c r="N1164" s="17"/>
      <c r="O1164" s="27" t="s">
        <v>19</v>
      </c>
    </row>
    <row r="1165" spans="1:15" x14ac:dyDescent="0.35">
      <c r="A1165" s="17">
        <v>269595</v>
      </c>
      <c r="B1165" s="17">
        <v>890306950</v>
      </c>
      <c r="C1165" s="21" t="s">
        <v>12</v>
      </c>
      <c r="D1165" s="17" t="s">
        <v>16</v>
      </c>
      <c r="E1165" s="17">
        <v>269595</v>
      </c>
      <c r="F1165" s="18">
        <v>45314.705937500112</v>
      </c>
      <c r="G1165" s="18">
        <v>45337</v>
      </c>
      <c r="H1165" s="19">
        <v>223716</v>
      </c>
      <c r="I1165" s="19">
        <v>223716</v>
      </c>
      <c r="J1165" s="4" t="s">
        <v>13</v>
      </c>
      <c r="K1165" s="4" t="s">
        <v>14</v>
      </c>
      <c r="L1165" s="4" t="s">
        <v>15</v>
      </c>
      <c r="M1165" s="17"/>
      <c r="N1165" s="17"/>
      <c r="O1165" s="27" t="s">
        <v>19</v>
      </c>
    </row>
    <row r="1166" spans="1:15" x14ac:dyDescent="0.35">
      <c r="A1166" s="17">
        <v>269598</v>
      </c>
      <c r="B1166" s="17">
        <v>890306950</v>
      </c>
      <c r="C1166" s="21" t="s">
        <v>12</v>
      </c>
      <c r="D1166" s="17" t="s">
        <v>16</v>
      </c>
      <c r="E1166" s="17">
        <v>269598</v>
      </c>
      <c r="F1166" s="18">
        <v>45314.708055544179</v>
      </c>
      <c r="G1166" s="18">
        <v>45337</v>
      </c>
      <c r="H1166" s="19">
        <v>81400</v>
      </c>
      <c r="I1166" s="19">
        <v>81400</v>
      </c>
      <c r="J1166" s="4" t="s">
        <v>13</v>
      </c>
      <c r="K1166" s="4" t="s">
        <v>14</v>
      </c>
      <c r="L1166" s="4" t="s">
        <v>15</v>
      </c>
      <c r="M1166" s="17"/>
      <c r="N1166" s="17"/>
      <c r="O1166" s="27" t="s">
        <v>19</v>
      </c>
    </row>
    <row r="1167" spans="1:15" x14ac:dyDescent="0.35">
      <c r="A1167" s="17">
        <v>269650</v>
      </c>
      <c r="B1167" s="17">
        <v>890306950</v>
      </c>
      <c r="C1167" s="21" t="s">
        <v>12</v>
      </c>
      <c r="D1167" s="17" t="s">
        <v>16</v>
      </c>
      <c r="E1167" s="17">
        <v>269650</v>
      </c>
      <c r="F1167" s="18">
        <v>45314.752118055709</v>
      </c>
      <c r="G1167" s="18">
        <v>45337</v>
      </c>
      <c r="H1167" s="19">
        <v>65100</v>
      </c>
      <c r="I1167" s="19">
        <v>60600</v>
      </c>
      <c r="J1167" s="4" t="s">
        <v>13</v>
      </c>
      <c r="K1167" s="4" t="s">
        <v>14</v>
      </c>
      <c r="L1167" s="4" t="s">
        <v>15</v>
      </c>
      <c r="M1167" s="17"/>
      <c r="N1167" s="17"/>
      <c r="O1167" s="27" t="s">
        <v>19</v>
      </c>
    </row>
    <row r="1168" spans="1:15" x14ac:dyDescent="0.35">
      <c r="A1168" s="17">
        <v>269653</v>
      </c>
      <c r="B1168" s="17">
        <v>890306950</v>
      </c>
      <c r="C1168" s="21" t="s">
        <v>12</v>
      </c>
      <c r="D1168" s="17" t="s">
        <v>16</v>
      </c>
      <c r="E1168" s="17">
        <v>269653</v>
      </c>
      <c r="F1168" s="18">
        <v>45314.756863425951</v>
      </c>
      <c r="G1168" s="18">
        <v>45337</v>
      </c>
      <c r="H1168" s="19">
        <v>65100</v>
      </c>
      <c r="I1168" s="19">
        <v>60600</v>
      </c>
      <c r="J1168" s="4" t="s">
        <v>13</v>
      </c>
      <c r="K1168" s="4" t="s">
        <v>14</v>
      </c>
      <c r="L1168" s="4" t="s">
        <v>15</v>
      </c>
      <c r="M1168" s="17"/>
      <c r="N1168" s="17"/>
      <c r="O1168" s="27" t="s">
        <v>19</v>
      </c>
    </row>
    <row r="1169" spans="1:15" x14ac:dyDescent="0.35">
      <c r="A1169" s="17">
        <v>269656</v>
      </c>
      <c r="B1169" s="17">
        <v>890306950</v>
      </c>
      <c r="C1169" s="21" t="s">
        <v>12</v>
      </c>
      <c r="D1169" s="17" t="s">
        <v>16</v>
      </c>
      <c r="E1169" s="17">
        <v>269656</v>
      </c>
      <c r="F1169" s="18">
        <v>45314.761967581231</v>
      </c>
      <c r="G1169" s="18">
        <v>45337</v>
      </c>
      <c r="H1169" s="19">
        <v>65100</v>
      </c>
      <c r="I1169" s="19">
        <v>60600</v>
      </c>
      <c r="J1169" s="4" t="s">
        <v>13</v>
      </c>
      <c r="K1169" s="4" t="s">
        <v>14</v>
      </c>
      <c r="L1169" s="4" t="s">
        <v>15</v>
      </c>
      <c r="M1169" s="17"/>
      <c r="N1169" s="17"/>
      <c r="O1169" s="27" t="s">
        <v>19</v>
      </c>
    </row>
    <row r="1170" spans="1:15" x14ac:dyDescent="0.35">
      <c r="A1170" s="17">
        <v>269710</v>
      </c>
      <c r="B1170" s="17">
        <v>890306950</v>
      </c>
      <c r="C1170" s="21" t="s">
        <v>12</v>
      </c>
      <c r="D1170" s="17" t="s">
        <v>16</v>
      </c>
      <c r="E1170" s="17">
        <v>269710</v>
      </c>
      <c r="F1170" s="18">
        <v>45315.318657407537</v>
      </c>
      <c r="G1170" s="18">
        <v>45337</v>
      </c>
      <c r="H1170" s="19">
        <v>13500</v>
      </c>
      <c r="I1170" s="19">
        <v>13500</v>
      </c>
      <c r="J1170" s="4" t="s">
        <v>13</v>
      </c>
      <c r="K1170" s="4" t="s">
        <v>14</v>
      </c>
      <c r="L1170" s="4" t="s">
        <v>15</v>
      </c>
      <c r="M1170" s="17"/>
      <c r="N1170" s="17"/>
      <c r="O1170" s="27" t="s">
        <v>19</v>
      </c>
    </row>
    <row r="1171" spans="1:15" x14ac:dyDescent="0.35">
      <c r="A1171" s="17">
        <v>269871</v>
      </c>
      <c r="B1171" s="17">
        <v>890306950</v>
      </c>
      <c r="C1171" s="21" t="s">
        <v>12</v>
      </c>
      <c r="D1171" s="17" t="s">
        <v>16</v>
      </c>
      <c r="E1171" s="17">
        <v>269871</v>
      </c>
      <c r="F1171" s="18">
        <v>45315.507650451269</v>
      </c>
      <c r="G1171" s="18">
        <v>45337</v>
      </c>
      <c r="H1171" s="19">
        <v>81400</v>
      </c>
      <c r="I1171" s="19">
        <v>81400</v>
      </c>
      <c r="J1171" s="4" t="s">
        <v>13</v>
      </c>
      <c r="K1171" s="4" t="s">
        <v>14</v>
      </c>
      <c r="L1171" s="4" t="s">
        <v>15</v>
      </c>
      <c r="M1171" s="17"/>
      <c r="N1171" s="17"/>
      <c r="O1171" s="27" t="s">
        <v>19</v>
      </c>
    </row>
    <row r="1172" spans="1:15" x14ac:dyDescent="0.35">
      <c r="A1172" s="17">
        <v>269922</v>
      </c>
      <c r="B1172" s="17">
        <v>890306950</v>
      </c>
      <c r="C1172" s="21" t="s">
        <v>12</v>
      </c>
      <c r="D1172" s="17" t="s">
        <v>16</v>
      </c>
      <c r="E1172" s="17">
        <v>269922</v>
      </c>
      <c r="F1172" s="18">
        <v>45315.621851840056</v>
      </c>
      <c r="G1172" s="18">
        <v>45337</v>
      </c>
      <c r="H1172" s="19">
        <v>142070</v>
      </c>
      <c r="I1172" s="19">
        <v>142070</v>
      </c>
      <c r="J1172" s="4" t="s">
        <v>13</v>
      </c>
      <c r="K1172" s="4" t="s">
        <v>14</v>
      </c>
      <c r="L1172" s="4" t="s">
        <v>15</v>
      </c>
      <c r="M1172" s="17"/>
      <c r="N1172" s="17"/>
      <c r="O1172" s="27" t="s">
        <v>19</v>
      </c>
    </row>
    <row r="1173" spans="1:15" x14ac:dyDescent="0.35">
      <c r="A1173" s="17">
        <v>269924</v>
      </c>
      <c r="B1173" s="17">
        <v>890306950</v>
      </c>
      <c r="C1173" s="21" t="s">
        <v>12</v>
      </c>
      <c r="D1173" s="17" t="s">
        <v>16</v>
      </c>
      <c r="E1173" s="17">
        <v>269924</v>
      </c>
      <c r="F1173" s="18">
        <v>45315.625046296511</v>
      </c>
      <c r="G1173" s="18">
        <v>45337</v>
      </c>
      <c r="H1173" s="19">
        <v>94360</v>
      </c>
      <c r="I1173" s="19">
        <v>94360</v>
      </c>
      <c r="J1173" s="4" t="s">
        <v>13</v>
      </c>
      <c r="K1173" s="4" t="s">
        <v>14</v>
      </c>
      <c r="L1173" s="4" t="s">
        <v>15</v>
      </c>
      <c r="M1173" s="17"/>
      <c r="N1173" s="17"/>
      <c r="O1173" s="27" t="s">
        <v>19</v>
      </c>
    </row>
    <row r="1174" spans="1:15" x14ac:dyDescent="0.35">
      <c r="A1174" s="17">
        <v>269937</v>
      </c>
      <c r="B1174" s="17">
        <v>890306950</v>
      </c>
      <c r="C1174" s="21" t="s">
        <v>12</v>
      </c>
      <c r="D1174" s="17" t="s">
        <v>16</v>
      </c>
      <c r="E1174" s="17">
        <v>269937</v>
      </c>
      <c r="F1174" s="18">
        <v>45315.64097221056</v>
      </c>
      <c r="G1174" s="18">
        <v>45337</v>
      </c>
      <c r="H1174" s="19">
        <v>243528</v>
      </c>
      <c r="I1174" s="19">
        <v>243528</v>
      </c>
      <c r="J1174" s="4" t="s">
        <v>13</v>
      </c>
      <c r="K1174" s="4" t="s">
        <v>14</v>
      </c>
      <c r="L1174" s="4" t="s">
        <v>15</v>
      </c>
      <c r="M1174" s="17"/>
      <c r="N1174" s="17"/>
      <c r="O1174" s="27" t="s">
        <v>19</v>
      </c>
    </row>
    <row r="1175" spans="1:15" x14ac:dyDescent="0.35">
      <c r="A1175" s="17">
        <v>269940</v>
      </c>
      <c r="B1175" s="17">
        <v>890306950</v>
      </c>
      <c r="C1175" s="21" t="s">
        <v>12</v>
      </c>
      <c r="D1175" s="17" t="s">
        <v>16</v>
      </c>
      <c r="E1175" s="17">
        <v>269940</v>
      </c>
      <c r="F1175" s="18">
        <v>45315.644756932743</v>
      </c>
      <c r="G1175" s="18">
        <v>45337</v>
      </c>
      <c r="H1175" s="19">
        <v>155200</v>
      </c>
      <c r="I1175" s="19">
        <v>155200</v>
      </c>
      <c r="J1175" s="4" t="s">
        <v>13</v>
      </c>
      <c r="K1175" s="4" t="s">
        <v>14</v>
      </c>
      <c r="L1175" s="4" t="s">
        <v>15</v>
      </c>
      <c r="M1175" s="17"/>
      <c r="N1175" s="17"/>
      <c r="O1175" s="27" t="s">
        <v>19</v>
      </c>
    </row>
    <row r="1176" spans="1:15" x14ac:dyDescent="0.35">
      <c r="A1176" s="17">
        <v>269952</v>
      </c>
      <c r="B1176" s="17">
        <v>890306950</v>
      </c>
      <c r="C1176" s="21" t="s">
        <v>12</v>
      </c>
      <c r="D1176" s="17" t="s">
        <v>16</v>
      </c>
      <c r="E1176" s="17">
        <v>269952</v>
      </c>
      <c r="F1176" s="18">
        <v>45315.651967580896</v>
      </c>
      <c r="G1176" s="18">
        <v>45337</v>
      </c>
      <c r="H1176" s="19">
        <v>97710</v>
      </c>
      <c r="I1176" s="19">
        <v>97710</v>
      </c>
      <c r="J1176" s="4" t="s">
        <v>13</v>
      </c>
      <c r="K1176" s="4" t="s">
        <v>14</v>
      </c>
      <c r="L1176" s="4" t="s">
        <v>15</v>
      </c>
      <c r="M1176" s="17"/>
      <c r="N1176" s="17"/>
      <c r="O1176" s="27" t="s">
        <v>19</v>
      </c>
    </row>
    <row r="1177" spans="1:15" x14ac:dyDescent="0.35">
      <c r="A1177" s="17">
        <v>269954</v>
      </c>
      <c r="B1177" s="17">
        <v>890306950</v>
      </c>
      <c r="C1177" s="21" t="s">
        <v>12</v>
      </c>
      <c r="D1177" s="17" t="s">
        <v>16</v>
      </c>
      <c r="E1177" s="17">
        <v>269954</v>
      </c>
      <c r="F1177" s="18">
        <v>45315.652754617855</v>
      </c>
      <c r="G1177" s="18">
        <v>45337</v>
      </c>
      <c r="H1177" s="19">
        <v>193040</v>
      </c>
      <c r="I1177" s="19">
        <v>193040</v>
      </c>
      <c r="J1177" s="4" t="s">
        <v>13</v>
      </c>
      <c r="K1177" s="4" t="s">
        <v>14</v>
      </c>
      <c r="L1177" s="4" t="s">
        <v>15</v>
      </c>
      <c r="M1177" s="17"/>
      <c r="N1177" s="17"/>
      <c r="O1177" s="27" t="s">
        <v>19</v>
      </c>
    </row>
    <row r="1178" spans="1:15" x14ac:dyDescent="0.35">
      <c r="A1178" s="17">
        <v>269974</v>
      </c>
      <c r="B1178" s="17">
        <v>890306950</v>
      </c>
      <c r="C1178" s="21" t="s">
        <v>12</v>
      </c>
      <c r="D1178" s="17" t="s">
        <v>16</v>
      </c>
      <c r="E1178" s="17">
        <v>269974</v>
      </c>
      <c r="F1178" s="18">
        <v>45315.661620370578</v>
      </c>
      <c r="G1178" s="18">
        <v>45337</v>
      </c>
      <c r="H1178" s="19">
        <v>110910</v>
      </c>
      <c r="I1178" s="19">
        <v>110910</v>
      </c>
      <c r="J1178" s="4" t="s">
        <v>13</v>
      </c>
      <c r="K1178" s="4" t="s">
        <v>14</v>
      </c>
      <c r="L1178" s="4" t="s">
        <v>15</v>
      </c>
      <c r="M1178" s="17"/>
      <c r="N1178" s="17"/>
      <c r="O1178" s="27" t="s">
        <v>19</v>
      </c>
    </row>
    <row r="1179" spans="1:15" x14ac:dyDescent="0.35">
      <c r="A1179" s="17">
        <v>269983</v>
      </c>
      <c r="B1179" s="17">
        <v>890306950</v>
      </c>
      <c r="C1179" s="21" t="s">
        <v>12</v>
      </c>
      <c r="D1179" s="17" t="s">
        <v>16</v>
      </c>
      <c r="E1179" s="17">
        <v>269983</v>
      </c>
      <c r="F1179" s="18">
        <v>45315.670462963171</v>
      </c>
      <c r="G1179" s="18">
        <v>45337</v>
      </c>
      <c r="H1179" s="19">
        <v>227840</v>
      </c>
      <c r="I1179" s="19">
        <v>227840</v>
      </c>
      <c r="J1179" s="4" t="s">
        <v>13</v>
      </c>
      <c r="K1179" s="4" t="s">
        <v>14</v>
      </c>
      <c r="L1179" s="4" t="s">
        <v>15</v>
      </c>
      <c r="M1179" s="17"/>
      <c r="N1179" s="17"/>
      <c r="O1179" s="27" t="s">
        <v>19</v>
      </c>
    </row>
    <row r="1180" spans="1:15" x14ac:dyDescent="0.35">
      <c r="A1180" s="17">
        <v>270007</v>
      </c>
      <c r="B1180" s="17">
        <v>890306950</v>
      </c>
      <c r="C1180" s="21" t="s">
        <v>12</v>
      </c>
      <c r="D1180" s="17" t="s">
        <v>16</v>
      </c>
      <c r="E1180" s="17">
        <v>270007</v>
      </c>
      <c r="F1180" s="18">
        <v>45315.690995370504</v>
      </c>
      <c r="G1180" s="18">
        <v>45337</v>
      </c>
      <c r="H1180" s="19">
        <v>92920</v>
      </c>
      <c r="I1180" s="19">
        <v>92920</v>
      </c>
      <c r="J1180" s="4" t="s">
        <v>13</v>
      </c>
      <c r="K1180" s="4" t="s">
        <v>14</v>
      </c>
      <c r="L1180" s="4" t="s">
        <v>15</v>
      </c>
      <c r="M1180" s="17"/>
      <c r="N1180" s="17"/>
      <c r="O1180" s="27" t="s">
        <v>19</v>
      </c>
    </row>
    <row r="1181" spans="1:15" x14ac:dyDescent="0.35">
      <c r="A1181" s="17">
        <v>270011</v>
      </c>
      <c r="B1181" s="17">
        <v>890306950</v>
      </c>
      <c r="C1181" s="21" t="s">
        <v>12</v>
      </c>
      <c r="D1181" s="17" t="s">
        <v>16</v>
      </c>
      <c r="E1181" s="17">
        <v>270011</v>
      </c>
      <c r="F1181" s="18">
        <v>45315.695219907444</v>
      </c>
      <c r="G1181" s="18">
        <v>45337</v>
      </c>
      <c r="H1181" s="19">
        <v>81400</v>
      </c>
      <c r="I1181" s="19">
        <v>81400</v>
      </c>
      <c r="J1181" s="4" t="s">
        <v>13</v>
      </c>
      <c r="K1181" s="4" t="s">
        <v>14</v>
      </c>
      <c r="L1181" s="4" t="s">
        <v>15</v>
      </c>
      <c r="M1181" s="17"/>
      <c r="N1181" s="17"/>
      <c r="O1181" s="27" t="s">
        <v>19</v>
      </c>
    </row>
    <row r="1182" spans="1:15" x14ac:dyDescent="0.35">
      <c r="A1182" s="17">
        <v>270037</v>
      </c>
      <c r="B1182" s="17">
        <v>890306950</v>
      </c>
      <c r="C1182" s="21" t="s">
        <v>12</v>
      </c>
      <c r="D1182" s="17" t="s">
        <v>16</v>
      </c>
      <c r="E1182" s="17">
        <v>270037</v>
      </c>
      <c r="F1182" s="18">
        <v>45315.72168980306</v>
      </c>
      <c r="G1182" s="18">
        <v>45337</v>
      </c>
      <c r="H1182" s="19">
        <v>447238</v>
      </c>
      <c r="I1182" s="19">
        <v>447238</v>
      </c>
      <c r="J1182" s="4" t="s">
        <v>13</v>
      </c>
      <c r="K1182" s="4" t="s">
        <v>14</v>
      </c>
      <c r="L1182" s="4" t="s">
        <v>15</v>
      </c>
      <c r="M1182" s="17"/>
      <c r="N1182" s="17"/>
      <c r="O1182" s="27" t="s">
        <v>19</v>
      </c>
    </row>
    <row r="1183" spans="1:15" x14ac:dyDescent="0.35">
      <c r="A1183" s="17">
        <v>270039</v>
      </c>
      <c r="B1183" s="17">
        <v>890306950</v>
      </c>
      <c r="C1183" s="21" t="s">
        <v>12</v>
      </c>
      <c r="D1183" s="17" t="s">
        <v>16</v>
      </c>
      <c r="E1183" s="17">
        <v>270039</v>
      </c>
      <c r="F1183" s="18">
        <v>45315.725127303042</v>
      </c>
      <c r="G1183" s="18">
        <v>45337</v>
      </c>
      <c r="H1183" s="19">
        <v>87702</v>
      </c>
      <c r="I1183" s="19">
        <v>87702</v>
      </c>
      <c r="J1183" s="4" t="s">
        <v>13</v>
      </c>
      <c r="K1183" s="4" t="s">
        <v>14</v>
      </c>
      <c r="L1183" s="4" t="s">
        <v>15</v>
      </c>
      <c r="M1183" s="17"/>
      <c r="N1183" s="17"/>
      <c r="O1183" s="27" t="s">
        <v>19</v>
      </c>
    </row>
    <row r="1184" spans="1:15" x14ac:dyDescent="0.35">
      <c r="A1184" s="17">
        <v>270210</v>
      </c>
      <c r="B1184" s="17">
        <v>890306950</v>
      </c>
      <c r="C1184" s="21" t="s">
        <v>12</v>
      </c>
      <c r="D1184" s="17" t="s">
        <v>16</v>
      </c>
      <c r="E1184" s="17">
        <v>270210</v>
      </c>
      <c r="F1184" s="18">
        <v>45316.483229166828</v>
      </c>
      <c r="G1184" s="18">
        <v>45337</v>
      </c>
      <c r="H1184" s="19">
        <v>101730</v>
      </c>
      <c r="I1184" s="19">
        <v>101730</v>
      </c>
      <c r="J1184" s="4" t="s">
        <v>13</v>
      </c>
      <c r="K1184" s="4" t="s">
        <v>14</v>
      </c>
      <c r="L1184" s="4" t="s">
        <v>15</v>
      </c>
      <c r="M1184" s="17"/>
      <c r="N1184" s="17"/>
      <c r="O1184" s="27" t="s">
        <v>19</v>
      </c>
    </row>
    <row r="1185" spans="1:15" x14ac:dyDescent="0.35">
      <c r="A1185" s="17">
        <v>270222</v>
      </c>
      <c r="B1185" s="17">
        <v>890306950</v>
      </c>
      <c r="C1185" s="21" t="s">
        <v>12</v>
      </c>
      <c r="D1185" s="17" t="s">
        <v>16</v>
      </c>
      <c r="E1185" s="17">
        <v>270222</v>
      </c>
      <c r="F1185" s="18">
        <v>45316.494594895747</v>
      </c>
      <c r="G1185" s="18">
        <v>45337</v>
      </c>
      <c r="H1185" s="19">
        <v>135180</v>
      </c>
      <c r="I1185" s="19">
        <v>135180</v>
      </c>
      <c r="J1185" s="4" t="s">
        <v>13</v>
      </c>
      <c r="K1185" s="4" t="s">
        <v>14</v>
      </c>
      <c r="L1185" s="4" t="s">
        <v>15</v>
      </c>
      <c r="M1185" s="17"/>
      <c r="N1185" s="17"/>
      <c r="O1185" s="27" t="s">
        <v>19</v>
      </c>
    </row>
    <row r="1186" spans="1:15" x14ac:dyDescent="0.35">
      <c r="A1186" s="17">
        <v>270225</v>
      </c>
      <c r="B1186" s="17">
        <v>890306950</v>
      </c>
      <c r="C1186" s="21" t="s">
        <v>12</v>
      </c>
      <c r="D1186" s="17" t="s">
        <v>16</v>
      </c>
      <c r="E1186" s="17">
        <v>270225</v>
      </c>
      <c r="F1186" s="18">
        <v>45316.500578703824</v>
      </c>
      <c r="G1186" s="18">
        <v>45337</v>
      </c>
      <c r="H1186" s="19">
        <v>140800</v>
      </c>
      <c r="I1186" s="19">
        <v>140800</v>
      </c>
      <c r="J1186" s="4" t="s">
        <v>13</v>
      </c>
      <c r="K1186" s="4" t="s">
        <v>14</v>
      </c>
      <c r="L1186" s="4" t="s">
        <v>15</v>
      </c>
      <c r="M1186" s="17"/>
      <c r="N1186" s="17"/>
      <c r="O1186" s="27" t="s">
        <v>19</v>
      </c>
    </row>
    <row r="1187" spans="1:15" x14ac:dyDescent="0.35">
      <c r="A1187" s="17">
        <v>270232</v>
      </c>
      <c r="B1187" s="17">
        <v>890306950</v>
      </c>
      <c r="C1187" s="21" t="s">
        <v>12</v>
      </c>
      <c r="D1187" s="17" t="s">
        <v>16</v>
      </c>
      <c r="E1187" s="17">
        <v>270232</v>
      </c>
      <c r="F1187" s="18">
        <v>45316.506597222295</v>
      </c>
      <c r="G1187" s="18">
        <v>45337</v>
      </c>
      <c r="H1187" s="19">
        <v>135180</v>
      </c>
      <c r="I1187" s="19">
        <v>135180</v>
      </c>
      <c r="J1187" s="4" t="s">
        <v>13</v>
      </c>
      <c r="K1187" s="4" t="s">
        <v>14</v>
      </c>
      <c r="L1187" s="4" t="s">
        <v>15</v>
      </c>
      <c r="M1187" s="17"/>
      <c r="N1187" s="17"/>
      <c r="O1187" s="27" t="s">
        <v>19</v>
      </c>
    </row>
    <row r="1188" spans="1:15" x14ac:dyDescent="0.35">
      <c r="A1188" s="17">
        <v>270234</v>
      </c>
      <c r="B1188" s="17">
        <v>890306950</v>
      </c>
      <c r="C1188" s="21" t="s">
        <v>12</v>
      </c>
      <c r="D1188" s="17" t="s">
        <v>16</v>
      </c>
      <c r="E1188" s="17">
        <v>270234</v>
      </c>
      <c r="F1188" s="18">
        <v>45316.509548599366</v>
      </c>
      <c r="G1188" s="18">
        <v>45337</v>
      </c>
      <c r="H1188" s="19">
        <v>171300</v>
      </c>
      <c r="I1188" s="19">
        <v>171300</v>
      </c>
      <c r="J1188" s="4" t="s">
        <v>13</v>
      </c>
      <c r="K1188" s="4" t="s">
        <v>14</v>
      </c>
      <c r="L1188" s="4" t="s">
        <v>15</v>
      </c>
      <c r="M1188" s="17"/>
      <c r="N1188" s="17"/>
      <c r="O1188" s="27" t="s">
        <v>19</v>
      </c>
    </row>
    <row r="1189" spans="1:15" x14ac:dyDescent="0.35">
      <c r="A1189" s="17">
        <v>270235</v>
      </c>
      <c r="B1189" s="17">
        <v>890306950</v>
      </c>
      <c r="C1189" s="21" t="s">
        <v>12</v>
      </c>
      <c r="D1189" s="17" t="s">
        <v>16</v>
      </c>
      <c r="E1189" s="17">
        <v>270235</v>
      </c>
      <c r="F1189" s="18">
        <v>45316.510150451213</v>
      </c>
      <c r="G1189" s="18">
        <v>45337</v>
      </c>
      <c r="H1189" s="19">
        <v>151380</v>
      </c>
      <c r="I1189" s="19">
        <v>151380</v>
      </c>
      <c r="J1189" s="4" t="s">
        <v>13</v>
      </c>
      <c r="K1189" s="4" t="s">
        <v>14</v>
      </c>
      <c r="L1189" s="4" t="s">
        <v>15</v>
      </c>
      <c r="M1189" s="17"/>
      <c r="N1189" s="17"/>
      <c r="O1189" s="27" t="s">
        <v>19</v>
      </c>
    </row>
    <row r="1190" spans="1:15" x14ac:dyDescent="0.35">
      <c r="A1190" s="17">
        <v>270257</v>
      </c>
      <c r="B1190" s="17">
        <v>890306950</v>
      </c>
      <c r="C1190" s="21" t="s">
        <v>12</v>
      </c>
      <c r="D1190" s="17" t="s">
        <v>16</v>
      </c>
      <c r="E1190" s="17">
        <v>270257</v>
      </c>
      <c r="F1190" s="18">
        <v>45316.575034710579</v>
      </c>
      <c r="G1190" s="18">
        <v>45337</v>
      </c>
      <c r="H1190" s="19">
        <v>81400</v>
      </c>
      <c r="I1190" s="19">
        <v>81400</v>
      </c>
      <c r="J1190" s="4" t="s">
        <v>13</v>
      </c>
      <c r="K1190" s="4" t="s">
        <v>14</v>
      </c>
      <c r="L1190" s="4" t="s">
        <v>15</v>
      </c>
      <c r="M1190" s="17"/>
      <c r="N1190" s="17"/>
      <c r="O1190" s="27" t="s">
        <v>19</v>
      </c>
    </row>
    <row r="1191" spans="1:15" x14ac:dyDescent="0.35">
      <c r="A1191" s="17">
        <v>270259</v>
      </c>
      <c r="B1191" s="17">
        <v>890306950</v>
      </c>
      <c r="C1191" s="21" t="s">
        <v>12</v>
      </c>
      <c r="D1191" s="17" t="s">
        <v>16</v>
      </c>
      <c r="E1191" s="17">
        <v>270259</v>
      </c>
      <c r="F1191" s="18">
        <v>45316.580844907556</v>
      </c>
      <c r="G1191" s="18">
        <v>45337</v>
      </c>
      <c r="H1191" s="19">
        <v>87702</v>
      </c>
      <c r="I1191" s="19">
        <v>87702</v>
      </c>
      <c r="J1191" s="4" t="s">
        <v>13</v>
      </c>
      <c r="K1191" s="4" t="s">
        <v>14</v>
      </c>
      <c r="L1191" s="4" t="s">
        <v>15</v>
      </c>
      <c r="M1191" s="17"/>
      <c r="N1191" s="17"/>
      <c r="O1191" s="27" t="s">
        <v>19</v>
      </c>
    </row>
    <row r="1192" spans="1:15" x14ac:dyDescent="0.35">
      <c r="A1192" s="17">
        <v>270275</v>
      </c>
      <c r="B1192" s="17">
        <v>890306950</v>
      </c>
      <c r="C1192" s="21" t="s">
        <v>12</v>
      </c>
      <c r="D1192" s="17" t="s">
        <v>16</v>
      </c>
      <c r="E1192" s="17">
        <v>270275</v>
      </c>
      <c r="F1192" s="18">
        <v>45316.608124988619</v>
      </c>
      <c r="G1192" s="18">
        <v>45337</v>
      </c>
      <c r="H1192" s="19">
        <v>276396</v>
      </c>
      <c r="I1192" s="19">
        <v>276396</v>
      </c>
      <c r="J1192" s="4" t="s">
        <v>13</v>
      </c>
      <c r="K1192" s="4" t="s">
        <v>14</v>
      </c>
      <c r="L1192" s="4" t="s">
        <v>15</v>
      </c>
      <c r="M1192" s="17"/>
      <c r="N1192" s="17"/>
      <c r="O1192" s="27" t="s">
        <v>19</v>
      </c>
    </row>
    <row r="1193" spans="1:15" x14ac:dyDescent="0.35">
      <c r="A1193" s="17">
        <v>270296</v>
      </c>
      <c r="B1193" s="17">
        <v>890306950</v>
      </c>
      <c r="C1193" s="21" t="s">
        <v>12</v>
      </c>
      <c r="D1193" s="17" t="s">
        <v>16</v>
      </c>
      <c r="E1193" s="17">
        <v>270296</v>
      </c>
      <c r="F1193" s="18">
        <v>45316.644085636362</v>
      </c>
      <c r="G1193" s="18">
        <v>45337</v>
      </c>
      <c r="H1193" s="19">
        <v>397596</v>
      </c>
      <c r="I1193" s="19">
        <v>397596</v>
      </c>
      <c r="J1193" s="4" t="s">
        <v>13</v>
      </c>
      <c r="K1193" s="4" t="s">
        <v>14</v>
      </c>
      <c r="L1193" s="4" t="s">
        <v>15</v>
      </c>
      <c r="M1193" s="17"/>
      <c r="N1193" s="17"/>
      <c r="O1193" s="27" t="s">
        <v>19</v>
      </c>
    </row>
    <row r="1194" spans="1:15" x14ac:dyDescent="0.35">
      <c r="A1194" s="17">
        <v>270497</v>
      </c>
      <c r="B1194" s="17">
        <v>890306950</v>
      </c>
      <c r="C1194" s="21" t="s">
        <v>12</v>
      </c>
      <c r="D1194" s="17" t="s">
        <v>16</v>
      </c>
      <c r="E1194" s="17">
        <v>270497</v>
      </c>
      <c r="F1194" s="18">
        <v>45317.435555543751</v>
      </c>
      <c r="G1194" s="18">
        <v>45337</v>
      </c>
      <c r="H1194" s="19">
        <v>232660</v>
      </c>
      <c r="I1194" s="19">
        <v>232660</v>
      </c>
      <c r="J1194" s="4" t="s">
        <v>13</v>
      </c>
      <c r="K1194" s="4" t="s">
        <v>14</v>
      </c>
      <c r="L1194" s="4" t="s">
        <v>15</v>
      </c>
      <c r="M1194" s="17"/>
      <c r="N1194" s="17"/>
      <c r="O1194" s="27" t="s">
        <v>19</v>
      </c>
    </row>
    <row r="1195" spans="1:15" x14ac:dyDescent="0.35">
      <c r="A1195" s="17">
        <v>270502</v>
      </c>
      <c r="B1195" s="17">
        <v>890306950</v>
      </c>
      <c r="C1195" s="21" t="s">
        <v>12</v>
      </c>
      <c r="D1195" s="17" t="s">
        <v>16</v>
      </c>
      <c r="E1195" s="17">
        <v>270502</v>
      </c>
      <c r="F1195" s="18">
        <v>45317.437164340168</v>
      </c>
      <c r="G1195" s="18">
        <v>45337</v>
      </c>
      <c r="H1195" s="19">
        <v>87702</v>
      </c>
      <c r="I1195" s="19">
        <v>87702</v>
      </c>
      <c r="J1195" s="4" t="s">
        <v>13</v>
      </c>
      <c r="K1195" s="4" t="s">
        <v>14</v>
      </c>
      <c r="L1195" s="4" t="s">
        <v>15</v>
      </c>
      <c r="M1195" s="17"/>
      <c r="N1195" s="17"/>
      <c r="O1195" s="27" t="s">
        <v>19</v>
      </c>
    </row>
    <row r="1196" spans="1:15" x14ac:dyDescent="0.35">
      <c r="A1196" s="17">
        <v>270646</v>
      </c>
      <c r="B1196" s="17">
        <v>890306950</v>
      </c>
      <c r="C1196" s="21" t="s">
        <v>12</v>
      </c>
      <c r="D1196" s="17" t="s">
        <v>16</v>
      </c>
      <c r="E1196" s="17">
        <v>270646</v>
      </c>
      <c r="F1196" s="18">
        <v>45317.536400462966</v>
      </c>
      <c r="G1196" s="18">
        <v>45337</v>
      </c>
      <c r="H1196" s="19">
        <v>96990</v>
      </c>
      <c r="I1196" s="19">
        <v>96990</v>
      </c>
      <c r="J1196" s="4" t="s">
        <v>13</v>
      </c>
      <c r="K1196" s="4" t="s">
        <v>14</v>
      </c>
      <c r="L1196" s="4" t="s">
        <v>15</v>
      </c>
      <c r="M1196" s="17"/>
      <c r="N1196" s="17"/>
      <c r="O1196" s="27" t="s">
        <v>19</v>
      </c>
    </row>
    <row r="1197" spans="1:15" x14ac:dyDescent="0.35">
      <c r="A1197" s="17">
        <v>270727</v>
      </c>
      <c r="B1197" s="17">
        <v>890306950</v>
      </c>
      <c r="C1197" s="21" t="s">
        <v>12</v>
      </c>
      <c r="D1197" s="17" t="s">
        <v>16</v>
      </c>
      <c r="E1197" s="17">
        <v>270727</v>
      </c>
      <c r="F1197" s="18">
        <v>45317.638518507127</v>
      </c>
      <c r="G1197" s="18">
        <v>45337</v>
      </c>
      <c r="H1197" s="19">
        <v>13500</v>
      </c>
      <c r="I1197" s="19">
        <v>13500</v>
      </c>
      <c r="J1197" s="4" t="s">
        <v>13</v>
      </c>
      <c r="K1197" s="4" t="s">
        <v>14</v>
      </c>
      <c r="L1197" s="4" t="s">
        <v>15</v>
      </c>
      <c r="M1197" s="17"/>
      <c r="N1197" s="17"/>
      <c r="O1197" s="27" t="s">
        <v>19</v>
      </c>
    </row>
    <row r="1198" spans="1:15" x14ac:dyDescent="0.35">
      <c r="A1198" s="17">
        <v>270742</v>
      </c>
      <c r="B1198" s="17">
        <v>890306950</v>
      </c>
      <c r="C1198" s="21" t="s">
        <v>12</v>
      </c>
      <c r="D1198" s="17" t="s">
        <v>16</v>
      </c>
      <c r="E1198" s="17">
        <v>270742</v>
      </c>
      <c r="F1198" s="18">
        <v>45317.648067129776</v>
      </c>
      <c r="G1198" s="18">
        <v>45337</v>
      </c>
      <c r="H1198" s="19">
        <v>432141</v>
      </c>
      <c r="I1198" s="19">
        <v>432141</v>
      </c>
      <c r="J1198" s="4" t="s">
        <v>13</v>
      </c>
      <c r="K1198" s="4" t="s">
        <v>14</v>
      </c>
      <c r="L1198" s="4" t="s">
        <v>15</v>
      </c>
      <c r="M1198" s="17"/>
      <c r="N1198" s="17"/>
      <c r="O1198" s="27" t="s">
        <v>19</v>
      </c>
    </row>
    <row r="1199" spans="1:15" x14ac:dyDescent="0.35">
      <c r="A1199" s="17">
        <v>270752</v>
      </c>
      <c r="B1199" s="17">
        <v>890306950</v>
      </c>
      <c r="C1199" s="21" t="s">
        <v>12</v>
      </c>
      <c r="D1199" s="17" t="s">
        <v>16</v>
      </c>
      <c r="E1199" s="17">
        <v>270752</v>
      </c>
      <c r="F1199" s="18">
        <v>45317.651898136362</v>
      </c>
      <c r="G1199" s="18">
        <v>45337</v>
      </c>
      <c r="H1199" s="19">
        <v>87702</v>
      </c>
      <c r="I1199" s="19">
        <v>87702</v>
      </c>
      <c r="J1199" s="4" t="s">
        <v>13</v>
      </c>
      <c r="K1199" s="4" t="s">
        <v>14</v>
      </c>
      <c r="L1199" s="4" t="s">
        <v>15</v>
      </c>
      <c r="M1199" s="17"/>
      <c r="N1199" s="17"/>
      <c r="O1199" s="27" t="s">
        <v>19</v>
      </c>
    </row>
    <row r="1200" spans="1:15" x14ac:dyDescent="0.35">
      <c r="A1200" s="17">
        <v>270763</v>
      </c>
      <c r="B1200" s="17">
        <v>890306950</v>
      </c>
      <c r="C1200" s="21" t="s">
        <v>12</v>
      </c>
      <c r="D1200" s="17" t="s">
        <v>16</v>
      </c>
      <c r="E1200" s="17">
        <v>270763</v>
      </c>
      <c r="F1200" s="18">
        <v>45317.65680554416</v>
      </c>
      <c r="G1200" s="18">
        <v>45337</v>
      </c>
      <c r="H1200" s="19">
        <v>153760</v>
      </c>
      <c r="I1200" s="19">
        <v>153760</v>
      </c>
      <c r="J1200" s="4" t="s">
        <v>13</v>
      </c>
      <c r="K1200" s="4" t="s">
        <v>14</v>
      </c>
      <c r="L1200" s="4" t="s">
        <v>15</v>
      </c>
      <c r="M1200" s="17"/>
      <c r="N1200" s="17"/>
      <c r="O1200" s="27" t="s">
        <v>19</v>
      </c>
    </row>
    <row r="1201" spans="1:15" x14ac:dyDescent="0.35">
      <c r="A1201" s="17">
        <v>270790</v>
      </c>
      <c r="B1201" s="17">
        <v>890306950</v>
      </c>
      <c r="C1201" s="21" t="s">
        <v>12</v>
      </c>
      <c r="D1201" s="17" t="s">
        <v>16</v>
      </c>
      <c r="E1201" s="17">
        <v>270790</v>
      </c>
      <c r="F1201" s="18">
        <v>45317.681400462985</v>
      </c>
      <c r="G1201" s="18">
        <v>45337</v>
      </c>
      <c r="H1201" s="19">
        <v>110700</v>
      </c>
      <c r="I1201" s="19">
        <v>110700</v>
      </c>
      <c r="J1201" s="4" t="s">
        <v>13</v>
      </c>
      <c r="K1201" s="4" t="s">
        <v>14</v>
      </c>
      <c r="L1201" s="4" t="s">
        <v>15</v>
      </c>
      <c r="M1201" s="17"/>
      <c r="N1201" s="17"/>
      <c r="O1201" s="27" t="s">
        <v>19</v>
      </c>
    </row>
    <row r="1202" spans="1:15" x14ac:dyDescent="0.35">
      <c r="A1202" s="17">
        <v>270805</v>
      </c>
      <c r="B1202" s="17">
        <v>890306950</v>
      </c>
      <c r="C1202" s="21" t="s">
        <v>12</v>
      </c>
      <c r="D1202" s="17" t="s">
        <v>16</v>
      </c>
      <c r="E1202" s="17">
        <v>270805</v>
      </c>
      <c r="F1202" s="18">
        <v>45317.690393518656</v>
      </c>
      <c r="G1202" s="18">
        <v>45337</v>
      </c>
      <c r="H1202" s="19">
        <v>84080</v>
      </c>
      <c r="I1202" s="19">
        <v>84080</v>
      </c>
      <c r="J1202" s="4" t="s">
        <v>13</v>
      </c>
      <c r="K1202" s="4" t="s">
        <v>14</v>
      </c>
      <c r="L1202" s="4" t="s">
        <v>15</v>
      </c>
      <c r="M1202" s="17"/>
      <c r="N1202" s="17"/>
      <c r="O1202" s="27" t="s">
        <v>19</v>
      </c>
    </row>
    <row r="1203" spans="1:15" x14ac:dyDescent="0.35">
      <c r="A1203" s="17">
        <v>270808</v>
      </c>
      <c r="B1203" s="17">
        <v>890306950</v>
      </c>
      <c r="C1203" s="21" t="s">
        <v>12</v>
      </c>
      <c r="D1203" s="17" t="s">
        <v>16</v>
      </c>
      <c r="E1203" s="17">
        <v>270808</v>
      </c>
      <c r="F1203" s="18">
        <v>45317.69238425931</v>
      </c>
      <c r="G1203" s="18">
        <v>45337</v>
      </c>
      <c r="H1203" s="19">
        <v>83020</v>
      </c>
      <c r="I1203" s="19">
        <v>83020</v>
      </c>
      <c r="J1203" s="4" t="s">
        <v>13</v>
      </c>
      <c r="K1203" s="4" t="s">
        <v>14</v>
      </c>
      <c r="L1203" s="4" t="s">
        <v>15</v>
      </c>
      <c r="M1203" s="17"/>
      <c r="N1203" s="17"/>
      <c r="O1203" s="27" t="s">
        <v>19</v>
      </c>
    </row>
    <row r="1204" spans="1:15" x14ac:dyDescent="0.35">
      <c r="A1204" s="17">
        <v>270823</v>
      </c>
      <c r="B1204" s="17">
        <v>890306950</v>
      </c>
      <c r="C1204" s="21" t="s">
        <v>12</v>
      </c>
      <c r="D1204" s="17" t="s">
        <v>16</v>
      </c>
      <c r="E1204" s="17">
        <v>270823</v>
      </c>
      <c r="F1204" s="18">
        <v>45317.699733796064</v>
      </c>
      <c r="G1204" s="18">
        <v>45337</v>
      </c>
      <c r="H1204" s="19">
        <v>99020</v>
      </c>
      <c r="I1204" s="19">
        <v>99020</v>
      </c>
      <c r="J1204" s="4" t="s">
        <v>13</v>
      </c>
      <c r="K1204" s="4" t="s">
        <v>14</v>
      </c>
      <c r="L1204" s="4" t="s">
        <v>15</v>
      </c>
      <c r="M1204" s="17"/>
      <c r="N1204" s="17"/>
      <c r="O1204" s="27" t="s">
        <v>19</v>
      </c>
    </row>
    <row r="1205" spans="1:15" x14ac:dyDescent="0.35">
      <c r="A1205" s="17">
        <v>270824</v>
      </c>
      <c r="B1205" s="17">
        <v>890306950</v>
      </c>
      <c r="C1205" s="21" t="s">
        <v>12</v>
      </c>
      <c r="D1205" s="17" t="s">
        <v>16</v>
      </c>
      <c r="E1205" s="17">
        <v>270824</v>
      </c>
      <c r="F1205" s="18">
        <v>45317.6998842475</v>
      </c>
      <c r="G1205" s="18">
        <v>45337</v>
      </c>
      <c r="H1205" s="19">
        <v>553120</v>
      </c>
      <c r="I1205" s="19">
        <v>553120</v>
      </c>
      <c r="J1205" s="4" t="s">
        <v>13</v>
      </c>
      <c r="K1205" s="4" t="s">
        <v>14</v>
      </c>
      <c r="L1205" s="4" t="s">
        <v>15</v>
      </c>
      <c r="M1205" s="17"/>
      <c r="N1205" s="17"/>
      <c r="O1205" s="27" t="s">
        <v>19</v>
      </c>
    </row>
    <row r="1206" spans="1:15" x14ac:dyDescent="0.35">
      <c r="A1206" s="17">
        <v>270834</v>
      </c>
      <c r="B1206" s="17">
        <v>890306950</v>
      </c>
      <c r="C1206" s="21" t="s">
        <v>12</v>
      </c>
      <c r="D1206" s="17" t="s">
        <v>16</v>
      </c>
      <c r="E1206" s="17">
        <v>270834</v>
      </c>
      <c r="F1206" s="18">
        <v>45317.70347221056</v>
      </c>
      <c r="G1206" s="18">
        <v>45337</v>
      </c>
      <c r="H1206" s="19">
        <v>538440</v>
      </c>
      <c r="I1206" s="19">
        <v>538440</v>
      </c>
      <c r="J1206" s="4" t="s">
        <v>13</v>
      </c>
      <c r="K1206" s="4" t="s">
        <v>14</v>
      </c>
      <c r="L1206" s="4" t="s">
        <v>15</v>
      </c>
      <c r="M1206" s="17"/>
      <c r="N1206" s="17"/>
      <c r="O1206" s="27" t="s">
        <v>19</v>
      </c>
    </row>
    <row r="1207" spans="1:15" x14ac:dyDescent="0.35">
      <c r="A1207" s="17">
        <v>270836</v>
      </c>
      <c r="B1207" s="17">
        <v>890306950</v>
      </c>
      <c r="C1207" s="21" t="s">
        <v>12</v>
      </c>
      <c r="D1207" s="17" t="s">
        <v>16</v>
      </c>
      <c r="E1207" s="17">
        <v>270836</v>
      </c>
      <c r="F1207" s="18">
        <v>45317.703854166437</v>
      </c>
      <c r="G1207" s="18">
        <v>45337</v>
      </c>
      <c r="H1207" s="19">
        <v>321670</v>
      </c>
      <c r="I1207" s="19">
        <v>321670</v>
      </c>
      <c r="J1207" s="4" t="s">
        <v>13</v>
      </c>
      <c r="K1207" s="4" t="s">
        <v>14</v>
      </c>
      <c r="L1207" s="4" t="s">
        <v>15</v>
      </c>
      <c r="M1207" s="17"/>
      <c r="N1207" s="17"/>
      <c r="O1207" s="27" t="s">
        <v>19</v>
      </c>
    </row>
    <row r="1208" spans="1:15" x14ac:dyDescent="0.35">
      <c r="A1208" s="17">
        <v>270843</v>
      </c>
      <c r="B1208" s="17">
        <v>890306950</v>
      </c>
      <c r="C1208" s="21" t="s">
        <v>12</v>
      </c>
      <c r="D1208" s="17" t="s">
        <v>16</v>
      </c>
      <c r="E1208" s="17">
        <v>270843</v>
      </c>
      <c r="F1208" s="18">
        <v>45317.705960636493</v>
      </c>
      <c r="G1208" s="18">
        <v>45337</v>
      </c>
      <c r="H1208" s="19">
        <v>131360</v>
      </c>
      <c r="I1208" s="19">
        <v>131360</v>
      </c>
      <c r="J1208" s="4" t="s">
        <v>13</v>
      </c>
      <c r="K1208" s="4" t="s">
        <v>14</v>
      </c>
      <c r="L1208" s="4" t="s">
        <v>15</v>
      </c>
      <c r="M1208" s="17"/>
      <c r="N1208" s="17"/>
      <c r="O1208" s="27" t="s">
        <v>19</v>
      </c>
    </row>
    <row r="1209" spans="1:15" x14ac:dyDescent="0.35">
      <c r="A1209" s="17">
        <v>270849</v>
      </c>
      <c r="B1209" s="17">
        <v>890306950</v>
      </c>
      <c r="C1209" s="21" t="s">
        <v>12</v>
      </c>
      <c r="D1209" s="17" t="s">
        <v>16</v>
      </c>
      <c r="E1209" s="17">
        <v>270849</v>
      </c>
      <c r="F1209" s="18">
        <v>45317.7083449075</v>
      </c>
      <c r="G1209" s="18">
        <v>45337</v>
      </c>
      <c r="H1209" s="19">
        <v>106480</v>
      </c>
      <c r="I1209" s="19">
        <v>106480</v>
      </c>
      <c r="J1209" s="4" t="s">
        <v>13</v>
      </c>
      <c r="K1209" s="4" t="s">
        <v>14</v>
      </c>
      <c r="L1209" s="4" t="s">
        <v>15</v>
      </c>
      <c r="M1209" s="17"/>
      <c r="N1209" s="17"/>
      <c r="O1209" s="27" t="s">
        <v>19</v>
      </c>
    </row>
    <row r="1210" spans="1:15" x14ac:dyDescent="0.35">
      <c r="A1210" s="17">
        <v>270861</v>
      </c>
      <c r="B1210" s="17">
        <v>890306950</v>
      </c>
      <c r="C1210" s="21" t="s">
        <v>12</v>
      </c>
      <c r="D1210" s="17" t="s">
        <v>16</v>
      </c>
      <c r="E1210" s="17">
        <v>270861</v>
      </c>
      <c r="F1210" s="18">
        <v>45317.712025463115</v>
      </c>
      <c r="G1210" s="18">
        <v>45337</v>
      </c>
      <c r="H1210" s="19">
        <v>82880</v>
      </c>
      <c r="I1210" s="19">
        <v>82880</v>
      </c>
      <c r="J1210" s="4" t="s">
        <v>13</v>
      </c>
      <c r="K1210" s="4" t="s">
        <v>14</v>
      </c>
      <c r="L1210" s="4" t="s">
        <v>15</v>
      </c>
      <c r="M1210" s="17"/>
      <c r="N1210" s="17"/>
      <c r="O1210" s="27" t="s">
        <v>19</v>
      </c>
    </row>
    <row r="1211" spans="1:15" x14ac:dyDescent="0.35">
      <c r="A1211" s="17">
        <v>270869</v>
      </c>
      <c r="B1211" s="17">
        <v>890306950</v>
      </c>
      <c r="C1211" s="21" t="s">
        <v>12</v>
      </c>
      <c r="D1211" s="17" t="s">
        <v>16</v>
      </c>
      <c r="E1211" s="17">
        <v>270869</v>
      </c>
      <c r="F1211" s="18">
        <v>45317.716087962966</v>
      </c>
      <c r="G1211" s="18">
        <v>45337</v>
      </c>
      <c r="H1211" s="19">
        <v>132840</v>
      </c>
      <c r="I1211" s="19">
        <v>132840</v>
      </c>
      <c r="J1211" s="4" t="s">
        <v>13</v>
      </c>
      <c r="K1211" s="4" t="s">
        <v>14</v>
      </c>
      <c r="L1211" s="4" t="s">
        <v>15</v>
      </c>
      <c r="M1211" s="17"/>
      <c r="N1211" s="17"/>
      <c r="O1211" s="27" t="s">
        <v>19</v>
      </c>
    </row>
    <row r="1212" spans="1:15" x14ac:dyDescent="0.35">
      <c r="A1212" s="17">
        <v>270888</v>
      </c>
      <c r="B1212" s="17">
        <v>890306950</v>
      </c>
      <c r="C1212" s="21" t="s">
        <v>12</v>
      </c>
      <c r="D1212" s="17" t="s">
        <v>16</v>
      </c>
      <c r="E1212" s="17">
        <v>270888</v>
      </c>
      <c r="F1212" s="18">
        <v>45317.854317117948</v>
      </c>
      <c r="G1212" s="18">
        <v>45337</v>
      </c>
      <c r="H1212" s="19">
        <v>65100</v>
      </c>
      <c r="I1212" s="19">
        <v>60600</v>
      </c>
      <c r="J1212" s="4" t="s">
        <v>13</v>
      </c>
      <c r="K1212" s="4" t="s">
        <v>14</v>
      </c>
      <c r="L1212" s="4" t="s">
        <v>15</v>
      </c>
      <c r="M1212" s="17"/>
      <c r="N1212" s="17"/>
      <c r="O1212" s="27" t="s">
        <v>19</v>
      </c>
    </row>
    <row r="1213" spans="1:15" x14ac:dyDescent="0.35">
      <c r="A1213" s="17">
        <v>270973</v>
      </c>
      <c r="B1213" s="17">
        <v>890306950</v>
      </c>
      <c r="C1213" s="21" t="s">
        <v>12</v>
      </c>
      <c r="D1213" s="17" t="s">
        <v>16</v>
      </c>
      <c r="E1213" s="17">
        <v>270973</v>
      </c>
      <c r="F1213" s="18">
        <v>45318.390914340504</v>
      </c>
      <c r="G1213" s="18">
        <v>45337</v>
      </c>
      <c r="H1213" s="19">
        <v>476780</v>
      </c>
      <c r="I1213" s="19">
        <v>476780</v>
      </c>
      <c r="J1213" s="4" t="s">
        <v>13</v>
      </c>
      <c r="K1213" s="4" t="s">
        <v>14</v>
      </c>
      <c r="L1213" s="4" t="s">
        <v>15</v>
      </c>
      <c r="M1213" s="17"/>
      <c r="N1213" s="17"/>
      <c r="O1213" s="27" t="s">
        <v>19</v>
      </c>
    </row>
    <row r="1214" spans="1:15" x14ac:dyDescent="0.35">
      <c r="A1214" s="17">
        <v>271117</v>
      </c>
      <c r="B1214" s="17">
        <v>890306950</v>
      </c>
      <c r="C1214" s="21" t="s">
        <v>12</v>
      </c>
      <c r="D1214" s="17" t="s">
        <v>16</v>
      </c>
      <c r="E1214" s="17">
        <v>271117</v>
      </c>
      <c r="F1214" s="18">
        <v>45318.486099525355</v>
      </c>
      <c r="G1214" s="18">
        <v>45337</v>
      </c>
      <c r="H1214" s="19">
        <v>500008</v>
      </c>
      <c r="I1214" s="19">
        <v>500008</v>
      </c>
      <c r="J1214" s="4" t="s">
        <v>13</v>
      </c>
      <c r="K1214" s="4" t="s">
        <v>14</v>
      </c>
      <c r="L1214" s="4" t="s">
        <v>15</v>
      </c>
      <c r="M1214" s="17"/>
      <c r="N1214" s="17"/>
      <c r="O1214" s="27" t="s">
        <v>19</v>
      </c>
    </row>
    <row r="1215" spans="1:15" x14ac:dyDescent="0.35">
      <c r="A1215" s="17">
        <v>271121</v>
      </c>
      <c r="B1215" s="17">
        <v>890306950</v>
      </c>
      <c r="C1215" s="21" t="s">
        <v>12</v>
      </c>
      <c r="D1215" s="17" t="s">
        <v>16</v>
      </c>
      <c r="E1215" s="17">
        <v>271121</v>
      </c>
      <c r="F1215" s="18">
        <v>45318.488344895653</v>
      </c>
      <c r="G1215" s="18">
        <v>45337</v>
      </c>
      <c r="H1215" s="19">
        <v>127600</v>
      </c>
      <c r="I1215" s="19">
        <v>127600</v>
      </c>
      <c r="J1215" s="4" t="s">
        <v>13</v>
      </c>
      <c r="K1215" s="4" t="s">
        <v>14</v>
      </c>
      <c r="L1215" s="4" t="s">
        <v>15</v>
      </c>
      <c r="M1215" s="17"/>
      <c r="N1215" s="17"/>
      <c r="O1215" s="27" t="s">
        <v>19</v>
      </c>
    </row>
    <row r="1216" spans="1:15" x14ac:dyDescent="0.35">
      <c r="A1216" s="17">
        <v>271127</v>
      </c>
      <c r="B1216" s="17">
        <v>890306950</v>
      </c>
      <c r="C1216" s="21" t="s">
        <v>12</v>
      </c>
      <c r="D1216" s="17" t="s">
        <v>16</v>
      </c>
      <c r="E1216" s="17">
        <v>271127</v>
      </c>
      <c r="F1216" s="18">
        <v>45318.491944432724</v>
      </c>
      <c r="G1216" s="18">
        <v>45337</v>
      </c>
      <c r="H1216" s="19">
        <v>82820</v>
      </c>
      <c r="I1216" s="19">
        <v>82820</v>
      </c>
      <c r="J1216" s="4" t="s">
        <v>13</v>
      </c>
      <c r="K1216" s="4" t="s">
        <v>14</v>
      </c>
      <c r="L1216" s="4" t="s">
        <v>15</v>
      </c>
      <c r="M1216" s="17"/>
      <c r="N1216" s="17"/>
      <c r="O1216" s="27" t="s">
        <v>19</v>
      </c>
    </row>
    <row r="1217" spans="1:15" x14ac:dyDescent="0.35">
      <c r="A1217" s="17">
        <v>271139</v>
      </c>
      <c r="B1217" s="17">
        <v>890306950</v>
      </c>
      <c r="C1217" s="21" t="s">
        <v>12</v>
      </c>
      <c r="D1217" s="17" t="s">
        <v>16</v>
      </c>
      <c r="E1217" s="17">
        <v>271139</v>
      </c>
      <c r="F1217" s="18">
        <v>45318.497824074235</v>
      </c>
      <c r="G1217" s="18">
        <v>45337</v>
      </c>
      <c r="H1217" s="19">
        <v>136460</v>
      </c>
      <c r="I1217" s="19">
        <v>136460</v>
      </c>
      <c r="J1217" s="4" t="s">
        <v>13</v>
      </c>
      <c r="K1217" s="4" t="s">
        <v>14</v>
      </c>
      <c r="L1217" s="4" t="s">
        <v>15</v>
      </c>
      <c r="M1217" s="17"/>
      <c r="N1217" s="17"/>
      <c r="O1217" s="27" t="s">
        <v>19</v>
      </c>
    </row>
    <row r="1218" spans="1:15" x14ac:dyDescent="0.35">
      <c r="A1218" s="17">
        <v>271209</v>
      </c>
      <c r="B1218" s="17">
        <v>890306950</v>
      </c>
      <c r="C1218" s="21" t="s">
        <v>12</v>
      </c>
      <c r="D1218" s="17" t="s">
        <v>16</v>
      </c>
      <c r="E1218" s="17">
        <v>271209</v>
      </c>
      <c r="F1218" s="18">
        <v>45318.57667822903</v>
      </c>
      <c r="G1218" s="18">
        <v>45337</v>
      </c>
      <c r="H1218" s="19">
        <v>81400</v>
      </c>
      <c r="I1218" s="19">
        <v>81400</v>
      </c>
      <c r="J1218" s="4" t="s">
        <v>13</v>
      </c>
      <c r="K1218" s="4" t="s">
        <v>14</v>
      </c>
      <c r="L1218" s="4" t="s">
        <v>15</v>
      </c>
      <c r="M1218" s="17"/>
      <c r="N1218" s="17"/>
      <c r="O1218" s="27" t="s">
        <v>19</v>
      </c>
    </row>
    <row r="1219" spans="1:15" x14ac:dyDescent="0.35">
      <c r="A1219" s="17">
        <v>271226</v>
      </c>
      <c r="B1219" s="17">
        <v>890306950</v>
      </c>
      <c r="C1219" s="21" t="s">
        <v>12</v>
      </c>
      <c r="D1219" s="17" t="s">
        <v>16</v>
      </c>
      <c r="E1219" s="17">
        <v>271226</v>
      </c>
      <c r="F1219" s="18">
        <v>45318.592523148283</v>
      </c>
      <c r="G1219" s="18">
        <v>45337</v>
      </c>
      <c r="H1219" s="19">
        <v>115700</v>
      </c>
      <c r="I1219" s="19">
        <v>115700</v>
      </c>
      <c r="J1219" s="4" t="s">
        <v>13</v>
      </c>
      <c r="K1219" s="4" t="s">
        <v>14</v>
      </c>
      <c r="L1219" s="4" t="s">
        <v>15</v>
      </c>
      <c r="M1219" s="17"/>
      <c r="N1219" s="17"/>
      <c r="O1219" s="27" t="s">
        <v>19</v>
      </c>
    </row>
    <row r="1220" spans="1:15" x14ac:dyDescent="0.35">
      <c r="A1220" s="17">
        <v>271227</v>
      </c>
      <c r="B1220" s="17">
        <v>890306950</v>
      </c>
      <c r="C1220" s="21" t="s">
        <v>12</v>
      </c>
      <c r="D1220" s="17" t="s">
        <v>16</v>
      </c>
      <c r="E1220" s="17">
        <v>271227</v>
      </c>
      <c r="F1220" s="18">
        <v>45318.594733784907</v>
      </c>
      <c r="G1220" s="18">
        <v>45337</v>
      </c>
      <c r="H1220" s="19">
        <v>91420</v>
      </c>
      <c r="I1220" s="19">
        <v>91420</v>
      </c>
      <c r="J1220" s="4" t="s">
        <v>13</v>
      </c>
      <c r="K1220" s="4" t="s">
        <v>14</v>
      </c>
      <c r="L1220" s="4" t="s">
        <v>15</v>
      </c>
      <c r="M1220" s="17"/>
      <c r="N1220" s="17"/>
      <c r="O1220" s="27" t="s">
        <v>19</v>
      </c>
    </row>
    <row r="1221" spans="1:15" x14ac:dyDescent="0.35">
      <c r="A1221" s="17">
        <v>271253</v>
      </c>
      <c r="B1221" s="17">
        <v>890306950</v>
      </c>
      <c r="C1221" s="21" t="s">
        <v>12</v>
      </c>
      <c r="D1221" s="17" t="s">
        <v>16</v>
      </c>
      <c r="E1221" s="17">
        <v>271253</v>
      </c>
      <c r="F1221" s="18">
        <v>45318.611319444608</v>
      </c>
      <c r="G1221" s="18">
        <v>45337</v>
      </c>
      <c r="H1221" s="19">
        <v>454370</v>
      </c>
      <c r="I1221" s="19">
        <v>454370</v>
      </c>
      <c r="J1221" s="4" t="s">
        <v>13</v>
      </c>
      <c r="K1221" s="4" t="s">
        <v>14</v>
      </c>
      <c r="L1221" s="4" t="s">
        <v>15</v>
      </c>
      <c r="M1221" s="17"/>
      <c r="N1221" s="17"/>
      <c r="O1221" s="27" t="s">
        <v>19</v>
      </c>
    </row>
    <row r="1222" spans="1:15" x14ac:dyDescent="0.35">
      <c r="A1222" s="17">
        <v>271262</v>
      </c>
      <c r="B1222" s="17">
        <v>890306950</v>
      </c>
      <c r="C1222" s="21" t="s">
        <v>12</v>
      </c>
      <c r="D1222" s="17" t="s">
        <v>16</v>
      </c>
      <c r="E1222" s="17">
        <v>271262</v>
      </c>
      <c r="F1222" s="18">
        <v>45318.617615740746</v>
      </c>
      <c r="G1222" s="18">
        <v>45337</v>
      </c>
      <c r="H1222" s="19">
        <v>276470</v>
      </c>
      <c r="I1222" s="19">
        <v>276470</v>
      </c>
      <c r="J1222" s="4" t="s">
        <v>13</v>
      </c>
      <c r="K1222" s="4" t="s">
        <v>14</v>
      </c>
      <c r="L1222" s="4" t="s">
        <v>15</v>
      </c>
      <c r="M1222" s="17"/>
      <c r="N1222" s="17"/>
      <c r="O1222" s="27" t="s">
        <v>19</v>
      </c>
    </row>
    <row r="1223" spans="1:15" x14ac:dyDescent="0.35">
      <c r="A1223" s="17">
        <v>271275</v>
      </c>
      <c r="B1223" s="17">
        <v>890306950</v>
      </c>
      <c r="C1223" s="21" t="s">
        <v>12</v>
      </c>
      <c r="D1223" s="17" t="s">
        <v>16</v>
      </c>
      <c r="E1223" s="17">
        <v>271275</v>
      </c>
      <c r="F1223" s="18">
        <v>45318.621979166754</v>
      </c>
      <c r="G1223" s="18">
        <v>45337</v>
      </c>
      <c r="H1223" s="19">
        <v>65100</v>
      </c>
      <c r="I1223" s="19">
        <v>60600</v>
      </c>
      <c r="J1223" s="4" t="s">
        <v>13</v>
      </c>
      <c r="K1223" s="4" t="s">
        <v>14</v>
      </c>
      <c r="L1223" s="4" t="s">
        <v>15</v>
      </c>
      <c r="M1223" s="17"/>
      <c r="N1223" s="17"/>
      <c r="O1223" s="27" t="s">
        <v>19</v>
      </c>
    </row>
    <row r="1224" spans="1:15" x14ac:dyDescent="0.35">
      <c r="A1224" s="17">
        <v>271276</v>
      </c>
      <c r="B1224" s="17">
        <v>890306950</v>
      </c>
      <c r="C1224" s="21" t="s">
        <v>12</v>
      </c>
      <c r="D1224" s="17" t="s">
        <v>16</v>
      </c>
      <c r="E1224" s="17">
        <v>271276</v>
      </c>
      <c r="F1224" s="18">
        <v>45318.622048611287</v>
      </c>
      <c r="G1224" s="18">
        <v>45337</v>
      </c>
      <c r="H1224" s="19">
        <v>483090</v>
      </c>
      <c r="I1224" s="19">
        <v>483090</v>
      </c>
      <c r="J1224" s="4" t="s">
        <v>13</v>
      </c>
      <c r="K1224" s="4" t="s">
        <v>14</v>
      </c>
      <c r="L1224" s="4" t="s">
        <v>15</v>
      </c>
      <c r="M1224" s="17"/>
      <c r="N1224" s="17"/>
      <c r="O1224" s="27" t="s">
        <v>19</v>
      </c>
    </row>
    <row r="1225" spans="1:15" x14ac:dyDescent="0.35">
      <c r="A1225" s="17">
        <v>271281</v>
      </c>
      <c r="B1225" s="17">
        <v>890306950</v>
      </c>
      <c r="C1225" s="21" t="s">
        <v>12</v>
      </c>
      <c r="D1225" s="17" t="s">
        <v>16</v>
      </c>
      <c r="E1225" s="17">
        <v>271281</v>
      </c>
      <c r="F1225" s="18">
        <v>45318.62388887722</v>
      </c>
      <c r="G1225" s="18">
        <v>45337</v>
      </c>
      <c r="H1225" s="19">
        <v>87702</v>
      </c>
      <c r="I1225" s="19">
        <v>87702</v>
      </c>
      <c r="J1225" s="4" t="s">
        <v>13</v>
      </c>
      <c r="K1225" s="4" t="s">
        <v>14</v>
      </c>
      <c r="L1225" s="4" t="s">
        <v>15</v>
      </c>
      <c r="M1225" s="17"/>
      <c r="N1225" s="17"/>
      <c r="O1225" s="27" t="s">
        <v>19</v>
      </c>
    </row>
    <row r="1226" spans="1:15" x14ac:dyDescent="0.35">
      <c r="A1226" s="17">
        <v>271590</v>
      </c>
      <c r="B1226" s="17">
        <v>890306950</v>
      </c>
      <c r="C1226" s="21" t="s">
        <v>12</v>
      </c>
      <c r="D1226" s="17" t="s">
        <v>16</v>
      </c>
      <c r="E1226" s="17">
        <v>271590</v>
      </c>
      <c r="F1226" s="18">
        <v>45320.386527766008</v>
      </c>
      <c r="G1226" s="18">
        <v>45337</v>
      </c>
      <c r="H1226" s="19">
        <v>132840</v>
      </c>
      <c r="I1226" s="19">
        <v>132840</v>
      </c>
      <c r="J1226" s="4" t="s">
        <v>13</v>
      </c>
      <c r="K1226" s="4" t="s">
        <v>14</v>
      </c>
      <c r="L1226" s="4" t="s">
        <v>15</v>
      </c>
      <c r="M1226" s="17"/>
      <c r="N1226" s="17"/>
      <c r="O1226" s="27" t="s">
        <v>19</v>
      </c>
    </row>
    <row r="1227" spans="1:15" x14ac:dyDescent="0.35">
      <c r="A1227" s="17">
        <v>271594</v>
      </c>
      <c r="B1227" s="17">
        <v>890306950</v>
      </c>
      <c r="C1227" s="21" t="s">
        <v>12</v>
      </c>
      <c r="D1227" s="17" t="s">
        <v>16</v>
      </c>
      <c r="E1227" s="17">
        <v>271594</v>
      </c>
      <c r="F1227" s="18">
        <v>45320.392627303023</v>
      </c>
      <c r="G1227" s="18">
        <v>45337</v>
      </c>
      <c r="H1227" s="19">
        <v>306740</v>
      </c>
      <c r="I1227" s="19">
        <v>306740</v>
      </c>
      <c r="J1227" s="4" t="s">
        <v>13</v>
      </c>
      <c r="K1227" s="4" t="s">
        <v>14</v>
      </c>
      <c r="L1227" s="4" t="s">
        <v>15</v>
      </c>
      <c r="M1227" s="17"/>
      <c r="N1227" s="17"/>
      <c r="O1227" s="27" t="s">
        <v>19</v>
      </c>
    </row>
    <row r="1228" spans="1:15" x14ac:dyDescent="0.35">
      <c r="A1228" s="17">
        <v>271598</v>
      </c>
      <c r="B1228" s="17">
        <v>890306950</v>
      </c>
      <c r="C1228" s="21" t="s">
        <v>12</v>
      </c>
      <c r="D1228" s="17" t="s">
        <v>16</v>
      </c>
      <c r="E1228" s="17">
        <v>271598</v>
      </c>
      <c r="F1228" s="18">
        <v>45320.396620370448</v>
      </c>
      <c r="G1228" s="18">
        <v>45337</v>
      </c>
      <c r="H1228" s="19">
        <v>352610</v>
      </c>
      <c r="I1228" s="19">
        <v>352610</v>
      </c>
      <c r="J1228" s="4" t="s">
        <v>13</v>
      </c>
      <c r="K1228" s="4" t="s">
        <v>14</v>
      </c>
      <c r="L1228" s="4" t="s">
        <v>15</v>
      </c>
      <c r="M1228" s="17"/>
      <c r="N1228" s="17"/>
      <c r="O1228" s="27" t="s">
        <v>19</v>
      </c>
    </row>
    <row r="1229" spans="1:15" x14ac:dyDescent="0.35">
      <c r="A1229" s="17">
        <v>271599</v>
      </c>
      <c r="B1229" s="17">
        <v>890306950</v>
      </c>
      <c r="C1229" s="21" t="s">
        <v>12</v>
      </c>
      <c r="D1229" s="17" t="s">
        <v>16</v>
      </c>
      <c r="E1229" s="17">
        <v>271599</v>
      </c>
      <c r="F1229" s="18">
        <v>45320.399432870559</v>
      </c>
      <c r="G1229" s="18">
        <v>45337</v>
      </c>
      <c r="H1229" s="19">
        <v>381256</v>
      </c>
      <c r="I1229" s="19">
        <v>381256</v>
      </c>
      <c r="J1229" s="4" t="s">
        <v>13</v>
      </c>
      <c r="K1229" s="4" t="s">
        <v>14</v>
      </c>
      <c r="L1229" s="4" t="s">
        <v>15</v>
      </c>
      <c r="M1229" s="17"/>
      <c r="N1229" s="17"/>
      <c r="O1229" s="27" t="s">
        <v>19</v>
      </c>
    </row>
    <row r="1230" spans="1:15" x14ac:dyDescent="0.35">
      <c r="A1230" s="17">
        <v>271777</v>
      </c>
      <c r="B1230" s="17">
        <v>890306950</v>
      </c>
      <c r="C1230" s="21" t="s">
        <v>12</v>
      </c>
      <c r="D1230" s="17" t="s">
        <v>16</v>
      </c>
      <c r="E1230" s="17">
        <v>271777</v>
      </c>
      <c r="F1230" s="18">
        <v>45320.664270821959</v>
      </c>
      <c r="G1230" s="18">
        <v>45337</v>
      </c>
      <c r="H1230" s="19">
        <v>680636</v>
      </c>
      <c r="I1230" s="19">
        <v>680636</v>
      </c>
      <c r="J1230" s="4" t="s">
        <v>13</v>
      </c>
      <c r="K1230" s="4" t="s">
        <v>14</v>
      </c>
      <c r="L1230" s="4" t="s">
        <v>15</v>
      </c>
      <c r="M1230" s="17"/>
      <c r="N1230" s="17"/>
      <c r="O1230" s="27" t="s">
        <v>19</v>
      </c>
    </row>
    <row r="1231" spans="1:15" x14ac:dyDescent="0.35">
      <c r="A1231" s="17">
        <v>271779</v>
      </c>
      <c r="B1231" s="17">
        <v>890306950</v>
      </c>
      <c r="C1231" s="21" t="s">
        <v>12</v>
      </c>
      <c r="D1231" s="17" t="s">
        <v>16</v>
      </c>
      <c r="E1231" s="17">
        <v>271779</v>
      </c>
      <c r="F1231" s="18">
        <v>45320.664918981493</v>
      </c>
      <c r="G1231" s="18">
        <v>45337</v>
      </c>
      <c r="H1231" s="19">
        <v>102600</v>
      </c>
      <c r="I1231" s="19">
        <v>102600</v>
      </c>
      <c r="J1231" s="4" t="s">
        <v>13</v>
      </c>
      <c r="K1231" s="4" t="s">
        <v>14</v>
      </c>
      <c r="L1231" s="4" t="s">
        <v>15</v>
      </c>
      <c r="M1231" s="17"/>
      <c r="N1231" s="17"/>
      <c r="O1231" s="27" t="s">
        <v>19</v>
      </c>
    </row>
    <row r="1232" spans="1:15" x14ac:dyDescent="0.35">
      <c r="A1232" s="17">
        <v>271788</v>
      </c>
      <c r="B1232" s="17">
        <v>890306950</v>
      </c>
      <c r="C1232" s="21" t="s">
        <v>12</v>
      </c>
      <c r="D1232" s="17" t="s">
        <v>16</v>
      </c>
      <c r="E1232" s="17">
        <v>271788</v>
      </c>
      <c r="F1232" s="18">
        <v>45320.66832175944</v>
      </c>
      <c r="G1232" s="18">
        <v>45337</v>
      </c>
      <c r="H1232" s="19">
        <v>121640</v>
      </c>
      <c r="I1232" s="19">
        <v>121640</v>
      </c>
      <c r="J1232" s="4" t="s">
        <v>13</v>
      </c>
      <c r="K1232" s="4" t="s">
        <v>14</v>
      </c>
      <c r="L1232" s="4" t="s">
        <v>15</v>
      </c>
      <c r="M1232" s="17"/>
      <c r="N1232" s="17"/>
      <c r="O1232" s="27" t="s">
        <v>19</v>
      </c>
    </row>
    <row r="1233" spans="1:15" x14ac:dyDescent="0.35">
      <c r="A1233" s="17">
        <v>271812</v>
      </c>
      <c r="B1233" s="17">
        <v>890306950</v>
      </c>
      <c r="C1233" s="21" t="s">
        <v>12</v>
      </c>
      <c r="D1233" s="17" t="s">
        <v>16</v>
      </c>
      <c r="E1233" s="17">
        <v>271812</v>
      </c>
      <c r="F1233" s="18">
        <v>45320.681388888974</v>
      </c>
      <c r="G1233" s="18">
        <v>45337</v>
      </c>
      <c r="H1233" s="19">
        <v>188200</v>
      </c>
      <c r="I1233" s="19">
        <v>188200</v>
      </c>
      <c r="J1233" s="4" t="s">
        <v>13</v>
      </c>
      <c r="K1233" s="4" t="s">
        <v>14</v>
      </c>
      <c r="L1233" s="4" t="s">
        <v>15</v>
      </c>
      <c r="M1233" s="17"/>
      <c r="N1233" s="17"/>
      <c r="O1233" s="27" t="s">
        <v>19</v>
      </c>
    </row>
    <row r="1234" spans="1:15" x14ac:dyDescent="0.35">
      <c r="A1234" s="17">
        <v>271827</v>
      </c>
      <c r="B1234" s="17">
        <v>890306950</v>
      </c>
      <c r="C1234" s="21" t="s">
        <v>12</v>
      </c>
      <c r="D1234" s="17" t="s">
        <v>16</v>
      </c>
      <c r="E1234" s="17">
        <v>271827</v>
      </c>
      <c r="F1234" s="18">
        <v>45320.689722222276</v>
      </c>
      <c r="G1234" s="18">
        <v>45337</v>
      </c>
      <c r="H1234" s="19">
        <v>94890</v>
      </c>
      <c r="I1234" s="19">
        <v>94890</v>
      </c>
      <c r="J1234" s="4" t="s">
        <v>13</v>
      </c>
      <c r="K1234" s="4" t="s">
        <v>14</v>
      </c>
      <c r="L1234" s="4" t="s">
        <v>15</v>
      </c>
      <c r="M1234" s="17"/>
      <c r="N1234" s="17"/>
      <c r="O1234" s="27" t="s">
        <v>19</v>
      </c>
    </row>
    <row r="1235" spans="1:15" x14ac:dyDescent="0.35">
      <c r="A1235" s="17">
        <v>271835</v>
      </c>
      <c r="B1235" s="17">
        <v>890306950</v>
      </c>
      <c r="C1235" s="21" t="s">
        <v>12</v>
      </c>
      <c r="D1235" s="17" t="s">
        <v>16</v>
      </c>
      <c r="E1235" s="17">
        <v>271835</v>
      </c>
      <c r="F1235" s="18">
        <v>45320.692037037108</v>
      </c>
      <c r="G1235" s="18">
        <v>45337</v>
      </c>
      <c r="H1235" s="19">
        <v>104560</v>
      </c>
      <c r="I1235" s="19">
        <v>104560</v>
      </c>
      <c r="J1235" s="4" t="s">
        <v>13</v>
      </c>
      <c r="K1235" s="4" t="s">
        <v>14</v>
      </c>
      <c r="L1235" s="4" t="s">
        <v>15</v>
      </c>
      <c r="M1235" s="17"/>
      <c r="N1235" s="17"/>
      <c r="O1235" s="27" t="s">
        <v>19</v>
      </c>
    </row>
    <row r="1236" spans="1:15" x14ac:dyDescent="0.35">
      <c r="A1236" s="17">
        <v>271893</v>
      </c>
      <c r="B1236" s="17">
        <v>890306950</v>
      </c>
      <c r="C1236" s="21" t="s">
        <v>12</v>
      </c>
      <c r="D1236" s="17" t="s">
        <v>16</v>
      </c>
      <c r="E1236" s="17">
        <v>271893</v>
      </c>
      <c r="F1236" s="18">
        <v>45320.874444444664</v>
      </c>
      <c r="G1236" s="18">
        <v>45337</v>
      </c>
      <c r="H1236" s="19">
        <v>65100</v>
      </c>
      <c r="I1236" s="19">
        <v>60600</v>
      </c>
      <c r="J1236" s="4" t="s">
        <v>13</v>
      </c>
      <c r="K1236" s="4" t="s">
        <v>14</v>
      </c>
      <c r="L1236" s="4" t="s">
        <v>15</v>
      </c>
      <c r="M1236" s="17"/>
      <c r="N1236" s="17"/>
      <c r="O1236" s="27" t="s">
        <v>19</v>
      </c>
    </row>
    <row r="1237" spans="1:15" x14ac:dyDescent="0.35">
      <c r="A1237" s="17">
        <v>271917</v>
      </c>
      <c r="B1237" s="17">
        <v>890306950</v>
      </c>
      <c r="C1237" s="21" t="s">
        <v>12</v>
      </c>
      <c r="D1237" s="17" t="s">
        <v>16</v>
      </c>
      <c r="E1237" s="17">
        <v>271917</v>
      </c>
      <c r="F1237" s="18">
        <v>45321.323935173452</v>
      </c>
      <c r="G1237" s="18">
        <v>45337</v>
      </c>
      <c r="H1237" s="19">
        <v>13500</v>
      </c>
      <c r="I1237" s="19">
        <v>13500</v>
      </c>
      <c r="J1237" s="4" t="s">
        <v>13</v>
      </c>
      <c r="K1237" s="4" t="s">
        <v>14</v>
      </c>
      <c r="L1237" s="4" t="s">
        <v>15</v>
      </c>
      <c r="M1237" s="17"/>
      <c r="N1237" s="17"/>
      <c r="O1237" s="27" t="s">
        <v>19</v>
      </c>
    </row>
    <row r="1238" spans="1:15" x14ac:dyDescent="0.35">
      <c r="A1238" s="17">
        <v>271932</v>
      </c>
      <c r="B1238" s="17">
        <v>890306950</v>
      </c>
      <c r="C1238" s="21" t="s">
        <v>12</v>
      </c>
      <c r="D1238" s="17" t="s">
        <v>16</v>
      </c>
      <c r="E1238" s="17">
        <v>271932</v>
      </c>
      <c r="F1238" s="18">
        <v>45321.365636574104</v>
      </c>
      <c r="G1238" s="18">
        <v>45337</v>
      </c>
      <c r="H1238" s="19">
        <v>106460</v>
      </c>
      <c r="I1238" s="19">
        <v>106460</v>
      </c>
      <c r="J1238" s="4" t="s">
        <v>13</v>
      </c>
      <c r="K1238" s="4" t="s">
        <v>14</v>
      </c>
      <c r="L1238" s="4" t="s">
        <v>15</v>
      </c>
      <c r="M1238" s="17"/>
      <c r="N1238" s="17"/>
      <c r="O1238" s="27" t="s">
        <v>19</v>
      </c>
    </row>
    <row r="1239" spans="1:15" x14ac:dyDescent="0.35">
      <c r="A1239" s="17">
        <v>271959</v>
      </c>
      <c r="B1239" s="17">
        <v>890306950</v>
      </c>
      <c r="C1239" s="21" t="s">
        <v>12</v>
      </c>
      <c r="D1239" s="17" t="s">
        <v>16</v>
      </c>
      <c r="E1239" s="17">
        <v>271959</v>
      </c>
      <c r="F1239" s="18">
        <v>45321.39732637722</v>
      </c>
      <c r="G1239" s="18">
        <v>45337</v>
      </c>
      <c r="H1239" s="19">
        <v>130772</v>
      </c>
      <c r="I1239" s="19">
        <v>130772</v>
      </c>
      <c r="J1239" s="4" t="s">
        <v>13</v>
      </c>
      <c r="K1239" s="4" t="s">
        <v>14</v>
      </c>
      <c r="L1239" s="4" t="s">
        <v>15</v>
      </c>
      <c r="M1239" s="17"/>
      <c r="N1239" s="17"/>
      <c r="O1239" s="27" t="s">
        <v>19</v>
      </c>
    </row>
    <row r="1240" spans="1:15" x14ac:dyDescent="0.35">
      <c r="A1240" s="17">
        <v>271964</v>
      </c>
      <c r="B1240" s="17">
        <v>890306950</v>
      </c>
      <c r="C1240" s="21" t="s">
        <v>12</v>
      </c>
      <c r="D1240" s="17" t="s">
        <v>16</v>
      </c>
      <c r="E1240" s="17">
        <v>271964</v>
      </c>
      <c r="F1240" s="18">
        <v>45321.401631932706</v>
      </c>
      <c r="G1240" s="18">
        <v>45337</v>
      </c>
      <c r="H1240" s="19">
        <v>172300</v>
      </c>
      <c r="I1240" s="19">
        <v>172300</v>
      </c>
      <c r="J1240" s="4" t="s">
        <v>13</v>
      </c>
      <c r="K1240" s="4" t="s">
        <v>14</v>
      </c>
      <c r="L1240" s="4" t="s">
        <v>15</v>
      </c>
      <c r="M1240" s="17"/>
      <c r="N1240" s="17"/>
      <c r="O1240" s="27" t="s">
        <v>19</v>
      </c>
    </row>
    <row r="1241" spans="1:15" x14ac:dyDescent="0.35">
      <c r="A1241" s="17">
        <v>272135</v>
      </c>
      <c r="B1241" s="17">
        <v>890306950</v>
      </c>
      <c r="C1241" s="21" t="s">
        <v>12</v>
      </c>
      <c r="D1241" s="17" t="s">
        <v>16</v>
      </c>
      <c r="E1241" s="17">
        <v>272135</v>
      </c>
      <c r="F1241" s="18">
        <v>45321.61790508125</v>
      </c>
      <c r="G1241" s="18">
        <v>45337</v>
      </c>
      <c r="H1241" s="19">
        <v>81400</v>
      </c>
      <c r="I1241" s="19">
        <v>81400</v>
      </c>
      <c r="J1241" s="4" t="s">
        <v>13</v>
      </c>
      <c r="K1241" s="4" t="s">
        <v>14</v>
      </c>
      <c r="L1241" s="4" t="s">
        <v>15</v>
      </c>
      <c r="M1241" s="17"/>
      <c r="N1241" s="17"/>
      <c r="O1241" s="27" t="s">
        <v>19</v>
      </c>
    </row>
    <row r="1242" spans="1:15" x14ac:dyDescent="0.35">
      <c r="A1242" s="17">
        <v>272142</v>
      </c>
      <c r="B1242" s="17">
        <v>890306950</v>
      </c>
      <c r="C1242" s="21" t="s">
        <v>12</v>
      </c>
      <c r="D1242" s="17" t="s">
        <v>16</v>
      </c>
      <c r="E1242" s="17">
        <v>272142</v>
      </c>
      <c r="F1242" s="18">
        <v>45321.621053229086</v>
      </c>
      <c r="G1242" s="18">
        <v>45337</v>
      </c>
      <c r="H1242" s="19">
        <v>126270</v>
      </c>
      <c r="I1242" s="19">
        <v>126270</v>
      </c>
      <c r="J1242" s="4" t="s">
        <v>13</v>
      </c>
      <c r="K1242" s="4" t="s">
        <v>14</v>
      </c>
      <c r="L1242" s="4" t="s">
        <v>15</v>
      </c>
      <c r="M1242" s="17"/>
      <c r="N1242" s="17"/>
      <c r="O1242" s="27" t="s">
        <v>19</v>
      </c>
    </row>
    <row r="1243" spans="1:15" x14ac:dyDescent="0.35">
      <c r="A1243" s="17">
        <v>272144</v>
      </c>
      <c r="B1243" s="17">
        <v>890306950</v>
      </c>
      <c r="C1243" s="21" t="s">
        <v>12</v>
      </c>
      <c r="D1243" s="17" t="s">
        <v>16</v>
      </c>
      <c r="E1243" s="17">
        <v>272144</v>
      </c>
      <c r="F1243" s="18">
        <v>45321.623657396063</v>
      </c>
      <c r="G1243" s="18">
        <v>45337</v>
      </c>
      <c r="H1243" s="19">
        <v>105160</v>
      </c>
      <c r="I1243" s="19">
        <v>105160</v>
      </c>
      <c r="J1243" s="4" t="s">
        <v>13</v>
      </c>
      <c r="K1243" s="4" t="s">
        <v>14</v>
      </c>
      <c r="L1243" s="4" t="s">
        <v>15</v>
      </c>
      <c r="M1243" s="17"/>
      <c r="N1243" s="17"/>
      <c r="O1243" s="27" t="s">
        <v>19</v>
      </c>
    </row>
    <row r="1244" spans="1:15" x14ac:dyDescent="0.35">
      <c r="A1244" s="17">
        <v>272148</v>
      </c>
      <c r="B1244" s="17">
        <v>890306950</v>
      </c>
      <c r="C1244" s="21" t="s">
        <v>12</v>
      </c>
      <c r="D1244" s="17" t="s">
        <v>16</v>
      </c>
      <c r="E1244" s="17">
        <v>272148</v>
      </c>
      <c r="F1244" s="18">
        <v>45321.626770833507</v>
      </c>
      <c r="G1244" s="18">
        <v>45337</v>
      </c>
      <c r="H1244" s="19">
        <v>101400</v>
      </c>
      <c r="I1244" s="19">
        <v>101400</v>
      </c>
      <c r="J1244" s="4" t="s">
        <v>13</v>
      </c>
      <c r="K1244" s="4" t="s">
        <v>14</v>
      </c>
      <c r="L1244" s="4" t="s">
        <v>15</v>
      </c>
      <c r="M1244" s="17"/>
      <c r="N1244" s="17"/>
      <c r="O1244" s="27" t="s">
        <v>19</v>
      </c>
    </row>
    <row r="1245" spans="1:15" x14ac:dyDescent="0.35">
      <c r="A1245" s="17">
        <v>272152</v>
      </c>
      <c r="B1245" s="17">
        <v>890306950</v>
      </c>
      <c r="C1245" s="21" t="s">
        <v>12</v>
      </c>
      <c r="D1245" s="17" t="s">
        <v>16</v>
      </c>
      <c r="E1245" s="17">
        <v>272152</v>
      </c>
      <c r="F1245" s="18">
        <v>45321.630370370578</v>
      </c>
      <c r="G1245" s="18">
        <v>45337</v>
      </c>
      <c r="H1245" s="19">
        <v>85730</v>
      </c>
      <c r="I1245" s="19">
        <v>85730</v>
      </c>
      <c r="J1245" s="4" t="s">
        <v>13</v>
      </c>
      <c r="K1245" s="4" t="s">
        <v>14</v>
      </c>
      <c r="L1245" s="4" t="s">
        <v>15</v>
      </c>
      <c r="M1245" s="17"/>
      <c r="N1245" s="17"/>
      <c r="O1245" s="27" t="s">
        <v>19</v>
      </c>
    </row>
    <row r="1246" spans="1:15" x14ac:dyDescent="0.35">
      <c r="A1246" s="17">
        <v>272156</v>
      </c>
      <c r="B1246" s="17">
        <v>890306950</v>
      </c>
      <c r="C1246" s="21" t="s">
        <v>12</v>
      </c>
      <c r="D1246" s="17" t="s">
        <v>16</v>
      </c>
      <c r="E1246" s="17">
        <v>272156</v>
      </c>
      <c r="F1246" s="18">
        <v>45321.638206018601</v>
      </c>
      <c r="G1246" s="18">
        <v>45337</v>
      </c>
      <c r="H1246" s="19">
        <v>194440</v>
      </c>
      <c r="I1246" s="19">
        <v>194440</v>
      </c>
      <c r="J1246" s="4" t="s">
        <v>13</v>
      </c>
      <c r="K1246" s="4" t="s">
        <v>14</v>
      </c>
      <c r="L1246" s="4" t="s">
        <v>15</v>
      </c>
      <c r="M1246" s="17"/>
      <c r="N1246" s="17"/>
      <c r="O1246" s="27" t="s">
        <v>19</v>
      </c>
    </row>
    <row r="1247" spans="1:15" x14ac:dyDescent="0.35">
      <c r="A1247" s="17">
        <v>272166</v>
      </c>
      <c r="B1247" s="17">
        <v>890306950</v>
      </c>
      <c r="C1247" s="21" t="s">
        <v>12</v>
      </c>
      <c r="D1247" s="17" t="s">
        <v>16</v>
      </c>
      <c r="E1247" s="17">
        <v>272166</v>
      </c>
      <c r="F1247" s="18">
        <v>45321.65208332194</v>
      </c>
      <c r="G1247" s="18">
        <v>45337</v>
      </c>
      <c r="H1247" s="19">
        <v>187480</v>
      </c>
      <c r="I1247" s="19">
        <v>187480</v>
      </c>
      <c r="J1247" s="4" t="s">
        <v>13</v>
      </c>
      <c r="K1247" s="4" t="s">
        <v>14</v>
      </c>
      <c r="L1247" s="4" t="s">
        <v>15</v>
      </c>
      <c r="M1247" s="17"/>
      <c r="N1247" s="17"/>
      <c r="O1247" s="27" t="s">
        <v>19</v>
      </c>
    </row>
    <row r="1248" spans="1:15" x14ac:dyDescent="0.35">
      <c r="A1248" s="17">
        <v>272193</v>
      </c>
      <c r="B1248" s="17">
        <v>890306950</v>
      </c>
      <c r="C1248" s="21" t="s">
        <v>12</v>
      </c>
      <c r="D1248" s="17" t="s">
        <v>16</v>
      </c>
      <c r="E1248" s="17">
        <v>272193</v>
      </c>
      <c r="F1248" s="18">
        <v>45321.664942117874</v>
      </c>
      <c r="G1248" s="18">
        <v>45337</v>
      </c>
      <c r="H1248" s="19">
        <v>263720</v>
      </c>
      <c r="I1248" s="19">
        <v>263720</v>
      </c>
      <c r="J1248" s="4" t="s">
        <v>13</v>
      </c>
      <c r="K1248" s="4" t="s">
        <v>14</v>
      </c>
      <c r="L1248" s="4" t="s">
        <v>15</v>
      </c>
      <c r="M1248" s="17"/>
      <c r="N1248" s="17"/>
      <c r="O1248" s="27" t="s">
        <v>19</v>
      </c>
    </row>
    <row r="1249" spans="1:15" x14ac:dyDescent="0.35">
      <c r="A1249" s="17">
        <v>272202</v>
      </c>
      <c r="B1249" s="17">
        <v>890306950</v>
      </c>
      <c r="C1249" s="21" t="s">
        <v>12</v>
      </c>
      <c r="D1249" s="17" t="s">
        <v>16</v>
      </c>
      <c r="E1249" s="17">
        <v>272202</v>
      </c>
      <c r="F1249" s="18">
        <v>45321.668738414533</v>
      </c>
      <c r="G1249" s="18">
        <v>45337</v>
      </c>
      <c r="H1249" s="19">
        <v>232690</v>
      </c>
      <c r="I1249" s="19">
        <v>232690</v>
      </c>
      <c r="J1249" s="4" t="s">
        <v>13</v>
      </c>
      <c r="K1249" s="4" t="s">
        <v>14</v>
      </c>
      <c r="L1249" s="4" t="s">
        <v>15</v>
      </c>
      <c r="M1249" s="17"/>
      <c r="N1249" s="17"/>
      <c r="O1249" s="27" t="s">
        <v>19</v>
      </c>
    </row>
    <row r="1250" spans="1:15" x14ac:dyDescent="0.35">
      <c r="A1250" s="17">
        <v>272228</v>
      </c>
      <c r="B1250" s="17">
        <v>890306950</v>
      </c>
      <c r="C1250" s="21" t="s">
        <v>12</v>
      </c>
      <c r="D1250" s="17" t="s">
        <v>16</v>
      </c>
      <c r="E1250" s="17">
        <v>272228</v>
      </c>
      <c r="F1250" s="18">
        <v>45321.685671296436</v>
      </c>
      <c r="G1250" s="18">
        <v>45337</v>
      </c>
      <c r="H1250" s="19">
        <v>148546</v>
      </c>
      <c r="I1250" s="19">
        <v>148546</v>
      </c>
      <c r="J1250" s="4" t="s">
        <v>13</v>
      </c>
      <c r="K1250" s="4" t="s">
        <v>14</v>
      </c>
      <c r="L1250" s="4" t="s">
        <v>15</v>
      </c>
      <c r="M1250" s="17"/>
      <c r="N1250" s="17"/>
      <c r="O1250" s="27" t="s">
        <v>19</v>
      </c>
    </row>
    <row r="1251" spans="1:15" x14ac:dyDescent="0.35">
      <c r="A1251" s="17">
        <v>272229</v>
      </c>
      <c r="B1251" s="17">
        <v>890306950</v>
      </c>
      <c r="C1251" s="21" t="s">
        <v>12</v>
      </c>
      <c r="D1251" s="17" t="s">
        <v>16</v>
      </c>
      <c r="E1251" s="17">
        <v>272229</v>
      </c>
      <c r="F1251" s="18">
        <v>45321.68864582153</v>
      </c>
      <c r="G1251" s="18">
        <v>45337</v>
      </c>
      <c r="H1251" s="19">
        <v>100460</v>
      </c>
      <c r="I1251" s="19">
        <v>100460</v>
      </c>
      <c r="J1251" s="4" t="s">
        <v>13</v>
      </c>
      <c r="K1251" s="4" t="s">
        <v>14</v>
      </c>
      <c r="L1251" s="4" t="s">
        <v>15</v>
      </c>
      <c r="M1251" s="17"/>
      <c r="N1251" s="17"/>
      <c r="O1251" s="27" t="s">
        <v>19</v>
      </c>
    </row>
    <row r="1252" spans="1:15" x14ac:dyDescent="0.35">
      <c r="A1252" s="17">
        <v>272233</v>
      </c>
      <c r="B1252" s="17">
        <v>890306950</v>
      </c>
      <c r="C1252" s="21" t="s">
        <v>12</v>
      </c>
      <c r="D1252" s="17" t="s">
        <v>16</v>
      </c>
      <c r="E1252" s="17">
        <v>272233</v>
      </c>
      <c r="F1252" s="18">
        <v>45321.69209490763</v>
      </c>
      <c r="G1252" s="18">
        <v>45337</v>
      </c>
      <c r="H1252" s="19">
        <v>194710</v>
      </c>
      <c r="I1252" s="19">
        <v>194710</v>
      </c>
      <c r="J1252" s="4" t="s">
        <v>13</v>
      </c>
      <c r="K1252" s="4" t="s">
        <v>14</v>
      </c>
      <c r="L1252" s="4" t="s">
        <v>15</v>
      </c>
      <c r="M1252" s="17"/>
      <c r="N1252" s="17"/>
      <c r="O1252" s="27" t="s">
        <v>19</v>
      </c>
    </row>
    <row r="1253" spans="1:15" x14ac:dyDescent="0.35">
      <c r="A1253" s="17">
        <v>272240</v>
      </c>
      <c r="B1253" s="17">
        <v>890306950</v>
      </c>
      <c r="C1253" s="21" t="s">
        <v>12</v>
      </c>
      <c r="D1253" s="17" t="s">
        <v>16</v>
      </c>
      <c r="E1253" s="17">
        <v>272240</v>
      </c>
      <c r="F1253" s="18">
        <v>45321.700555543881</v>
      </c>
      <c r="G1253" s="18">
        <v>45337</v>
      </c>
      <c r="H1253" s="19">
        <v>158470</v>
      </c>
      <c r="I1253" s="19">
        <v>158470</v>
      </c>
      <c r="J1253" s="4" t="s">
        <v>13</v>
      </c>
      <c r="K1253" s="4" t="s">
        <v>14</v>
      </c>
      <c r="L1253" s="4" t="s">
        <v>15</v>
      </c>
      <c r="M1253" s="17"/>
      <c r="N1253" s="17"/>
      <c r="O1253" s="27" t="s">
        <v>19</v>
      </c>
    </row>
    <row r="1254" spans="1:15" x14ac:dyDescent="0.35">
      <c r="A1254" s="17">
        <v>272260</v>
      </c>
      <c r="B1254" s="17">
        <v>890306950</v>
      </c>
      <c r="C1254" s="21" t="s">
        <v>12</v>
      </c>
      <c r="D1254" s="17" t="s">
        <v>16</v>
      </c>
      <c r="E1254" s="17">
        <v>272260</v>
      </c>
      <c r="F1254" s="18">
        <v>45321.714178240858</v>
      </c>
      <c r="G1254" s="18">
        <v>45337</v>
      </c>
      <c r="H1254" s="19">
        <v>138690</v>
      </c>
      <c r="I1254" s="19">
        <v>138690</v>
      </c>
      <c r="J1254" s="4" t="s">
        <v>13</v>
      </c>
      <c r="K1254" s="4" t="s">
        <v>14</v>
      </c>
      <c r="L1254" s="4" t="s">
        <v>15</v>
      </c>
      <c r="M1254" s="17"/>
      <c r="N1254" s="17"/>
      <c r="O1254" s="27" t="s">
        <v>19</v>
      </c>
    </row>
    <row r="1255" spans="1:15" x14ac:dyDescent="0.35">
      <c r="A1255" s="17">
        <v>272362</v>
      </c>
      <c r="B1255" s="17">
        <v>890306950</v>
      </c>
      <c r="C1255" s="21" t="s">
        <v>12</v>
      </c>
      <c r="D1255" s="17" t="s">
        <v>16</v>
      </c>
      <c r="E1255" s="17">
        <v>272362</v>
      </c>
      <c r="F1255" s="18">
        <v>45322.340787025634</v>
      </c>
      <c r="G1255" s="18">
        <v>45337</v>
      </c>
      <c r="H1255" s="19">
        <v>13500</v>
      </c>
      <c r="I1255" s="19">
        <v>13500</v>
      </c>
      <c r="J1255" s="4" t="s">
        <v>13</v>
      </c>
      <c r="K1255" s="4" t="s">
        <v>14</v>
      </c>
      <c r="L1255" s="4" t="s">
        <v>15</v>
      </c>
      <c r="M1255" s="17"/>
      <c r="N1255" s="17"/>
      <c r="O1255" s="27" t="s">
        <v>19</v>
      </c>
    </row>
    <row r="1256" spans="1:15" x14ac:dyDescent="0.35">
      <c r="A1256" s="17">
        <v>272364</v>
      </c>
      <c r="B1256" s="17">
        <v>890306950</v>
      </c>
      <c r="C1256" s="21" t="s">
        <v>12</v>
      </c>
      <c r="D1256" s="17" t="s">
        <v>16</v>
      </c>
      <c r="E1256" s="17">
        <v>272364</v>
      </c>
      <c r="F1256" s="18">
        <v>45322.343807870522</v>
      </c>
      <c r="G1256" s="18">
        <v>45337</v>
      </c>
      <c r="H1256" s="19">
        <v>13500</v>
      </c>
      <c r="I1256" s="19">
        <v>13500</v>
      </c>
      <c r="J1256" s="4" t="s">
        <v>13</v>
      </c>
      <c r="K1256" s="4" t="s">
        <v>14</v>
      </c>
      <c r="L1256" s="4" t="s">
        <v>15</v>
      </c>
      <c r="M1256" s="17"/>
      <c r="N1256" s="17"/>
      <c r="O1256" s="27" t="s">
        <v>19</v>
      </c>
    </row>
    <row r="1257" spans="1:15" x14ac:dyDescent="0.35">
      <c r="A1257" s="17">
        <v>272478</v>
      </c>
      <c r="B1257" s="17">
        <v>890306950</v>
      </c>
      <c r="C1257" s="21" t="s">
        <v>12</v>
      </c>
      <c r="D1257" s="17" t="s">
        <v>16</v>
      </c>
      <c r="E1257" s="17">
        <v>272478</v>
      </c>
      <c r="F1257" s="18">
        <v>45322.466469896026</v>
      </c>
      <c r="G1257" s="18">
        <v>45337</v>
      </c>
      <c r="H1257" s="19">
        <v>202620</v>
      </c>
      <c r="I1257" s="19">
        <v>202620</v>
      </c>
      <c r="J1257" s="4" t="s">
        <v>13</v>
      </c>
      <c r="K1257" s="4" t="s">
        <v>14</v>
      </c>
      <c r="L1257" s="4" t="s">
        <v>15</v>
      </c>
      <c r="M1257" s="17"/>
      <c r="N1257" s="17"/>
      <c r="O1257" s="27" t="s">
        <v>19</v>
      </c>
    </row>
    <row r="1258" spans="1:15" x14ac:dyDescent="0.35">
      <c r="A1258" s="17">
        <v>272498</v>
      </c>
      <c r="B1258" s="17">
        <v>890306950</v>
      </c>
      <c r="C1258" s="21" t="s">
        <v>12</v>
      </c>
      <c r="D1258" s="17" t="s">
        <v>16</v>
      </c>
      <c r="E1258" s="17">
        <v>272498</v>
      </c>
      <c r="F1258" s="18">
        <v>45322.478483784944</v>
      </c>
      <c r="G1258" s="18">
        <v>45337</v>
      </c>
      <c r="H1258" s="19">
        <v>324430</v>
      </c>
      <c r="I1258" s="19">
        <v>324430</v>
      </c>
      <c r="J1258" s="4" t="s">
        <v>13</v>
      </c>
      <c r="K1258" s="4" t="s">
        <v>14</v>
      </c>
      <c r="L1258" s="4" t="s">
        <v>15</v>
      </c>
      <c r="M1258" s="17"/>
      <c r="N1258" s="17"/>
      <c r="O1258" s="27" t="s">
        <v>19</v>
      </c>
    </row>
    <row r="1259" spans="1:15" x14ac:dyDescent="0.35">
      <c r="A1259" s="17">
        <v>272528</v>
      </c>
      <c r="B1259" s="17">
        <v>890306950</v>
      </c>
      <c r="C1259" s="21" t="s">
        <v>12</v>
      </c>
      <c r="D1259" s="17" t="s">
        <v>16</v>
      </c>
      <c r="E1259" s="17">
        <v>272528</v>
      </c>
      <c r="F1259" s="18">
        <v>45322.504155081231</v>
      </c>
      <c r="G1259" s="18">
        <v>45337</v>
      </c>
      <c r="H1259" s="19">
        <v>84480</v>
      </c>
      <c r="I1259" s="19">
        <v>84480</v>
      </c>
      <c r="J1259" s="4" t="s">
        <v>13</v>
      </c>
      <c r="K1259" s="4" t="s">
        <v>14</v>
      </c>
      <c r="L1259" s="4" t="s">
        <v>15</v>
      </c>
      <c r="M1259" s="17"/>
      <c r="N1259" s="17"/>
      <c r="O1259" s="27" t="s">
        <v>19</v>
      </c>
    </row>
    <row r="1260" spans="1:15" x14ac:dyDescent="0.35">
      <c r="A1260" s="17">
        <v>272539</v>
      </c>
      <c r="B1260" s="17">
        <v>890306950</v>
      </c>
      <c r="C1260" s="21" t="s">
        <v>12</v>
      </c>
      <c r="D1260" s="17" t="s">
        <v>16</v>
      </c>
      <c r="E1260" s="17">
        <v>272539</v>
      </c>
      <c r="F1260" s="18">
        <v>45322.521388877183</v>
      </c>
      <c r="G1260" s="18">
        <v>45337</v>
      </c>
      <c r="H1260" s="19">
        <v>82720</v>
      </c>
      <c r="I1260" s="19">
        <v>82720</v>
      </c>
      <c r="J1260" s="4" t="s">
        <v>13</v>
      </c>
      <c r="K1260" s="4" t="s">
        <v>14</v>
      </c>
      <c r="L1260" s="4" t="s">
        <v>15</v>
      </c>
      <c r="M1260" s="17"/>
      <c r="N1260" s="17"/>
      <c r="O1260" s="27" t="s">
        <v>19</v>
      </c>
    </row>
    <row r="1261" spans="1:15" x14ac:dyDescent="0.35">
      <c r="A1261" s="17">
        <v>272624</v>
      </c>
      <c r="B1261" s="17">
        <v>890306950</v>
      </c>
      <c r="C1261" s="21" t="s">
        <v>12</v>
      </c>
      <c r="D1261" s="17" t="s">
        <v>16</v>
      </c>
      <c r="E1261" s="17">
        <v>272624</v>
      </c>
      <c r="F1261" s="18">
        <v>45322.626817117911</v>
      </c>
      <c r="G1261" s="18">
        <v>45337</v>
      </c>
      <c r="H1261" s="19">
        <v>81400</v>
      </c>
      <c r="I1261" s="19">
        <v>81400</v>
      </c>
      <c r="J1261" s="4" t="s">
        <v>13</v>
      </c>
      <c r="K1261" s="4" t="s">
        <v>14</v>
      </c>
      <c r="L1261" s="4" t="s">
        <v>15</v>
      </c>
      <c r="M1261" s="17"/>
      <c r="N1261" s="17"/>
      <c r="O1261" s="27" t="s">
        <v>19</v>
      </c>
    </row>
    <row r="1262" spans="1:15" x14ac:dyDescent="0.35">
      <c r="A1262" s="17">
        <v>272653</v>
      </c>
      <c r="B1262" s="17">
        <v>890306950</v>
      </c>
      <c r="C1262" s="21" t="s">
        <v>12</v>
      </c>
      <c r="D1262" s="17" t="s">
        <v>16</v>
      </c>
      <c r="E1262" s="17">
        <v>272653</v>
      </c>
      <c r="F1262" s="18">
        <v>45322.663113425951</v>
      </c>
      <c r="G1262" s="18">
        <v>45337</v>
      </c>
      <c r="H1262" s="19">
        <v>142280</v>
      </c>
      <c r="I1262" s="19">
        <v>142280</v>
      </c>
      <c r="J1262" s="4" t="s">
        <v>13</v>
      </c>
      <c r="K1262" s="4" t="s">
        <v>14</v>
      </c>
      <c r="L1262" s="4" t="s">
        <v>15</v>
      </c>
      <c r="M1262" s="17"/>
      <c r="N1262" s="17"/>
      <c r="O1262" s="27" t="s">
        <v>19</v>
      </c>
    </row>
    <row r="1263" spans="1:15" x14ac:dyDescent="0.35">
      <c r="A1263" s="17">
        <v>272704</v>
      </c>
      <c r="B1263" s="17">
        <v>890306950</v>
      </c>
      <c r="C1263" s="21" t="s">
        <v>12</v>
      </c>
      <c r="D1263" s="17" t="s">
        <v>16</v>
      </c>
      <c r="E1263" s="17">
        <v>272704</v>
      </c>
      <c r="F1263" s="18">
        <v>45322.706782407593</v>
      </c>
      <c r="G1263" s="18">
        <v>45337</v>
      </c>
      <c r="H1263" s="19">
        <v>210400</v>
      </c>
      <c r="I1263" s="19">
        <v>210400</v>
      </c>
      <c r="J1263" s="4" t="s">
        <v>13</v>
      </c>
      <c r="K1263" s="4" t="s">
        <v>14</v>
      </c>
      <c r="L1263" s="4" t="s">
        <v>15</v>
      </c>
      <c r="M1263" s="17"/>
      <c r="N1263" s="17"/>
      <c r="O1263" s="27" t="s">
        <v>19</v>
      </c>
    </row>
    <row r="1264" spans="1:15" x14ac:dyDescent="0.35">
      <c r="A1264" s="17">
        <v>272709</v>
      </c>
      <c r="B1264" s="17">
        <v>890306950</v>
      </c>
      <c r="C1264" s="21" t="s">
        <v>12</v>
      </c>
      <c r="D1264" s="17" t="s">
        <v>16</v>
      </c>
      <c r="E1264" s="17">
        <v>272709</v>
      </c>
      <c r="F1264" s="18">
        <v>45322.716122673824</v>
      </c>
      <c r="G1264" s="18">
        <v>45337</v>
      </c>
      <c r="H1264" s="19">
        <v>65100</v>
      </c>
      <c r="I1264" s="19">
        <v>60600</v>
      </c>
      <c r="J1264" s="4" t="s">
        <v>13</v>
      </c>
      <c r="K1264" s="4" t="s">
        <v>14</v>
      </c>
      <c r="L1264" s="4" t="s">
        <v>15</v>
      </c>
      <c r="M1264" s="17"/>
      <c r="N1264" s="17"/>
      <c r="O1264" s="27" t="s">
        <v>19</v>
      </c>
    </row>
    <row r="1265" spans="1:15" x14ac:dyDescent="0.35">
      <c r="A1265" s="17">
        <v>272710</v>
      </c>
      <c r="B1265" s="17">
        <v>890306950</v>
      </c>
      <c r="C1265" s="21" t="s">
        <v>12</v>
      </c>
      <c r="D1265" s="17" t="s">
        <v>16</v>
      </c>
      <c r="E1265" s="17">
        <v>272710</v>
      </c>
      <c r="F1265" s="18">
        <v>45322.717974537052</v>
      </c>
      <c r="G1265" s="18">
        <v>45337</v>
      </c>
      <c r="H1265" s="19">
        <v>65100</v>
      </c>
      <c r="I1265" s="19">
        <v>60600</v>
      </c>
      <c r="J1265" s="4" t="s">
        <v>13</v>
      </c>
      <c r="K1265" s="4" t="s">
        <v>14</v>
      </c>
      <c r="L1265" s="4" t="s">
        <v>15</v>
      </c>
      <c r="M1265" s="17"/>
      <c r="N1265" s="17"/>
      <c r="O1265" s="27" t="s">
        <v>19</v>
      </c>
    </row>
    <row r="1266" spans="1:15" x14ac:dyDescent="0.35">
      <c r="A1266" s="17">
        <v>272713</v>
      </c>
      <c r="B1266" s="17">
        <v>890306950</v>
      </c>
      <c r="C1266" s="21" t="s">
        <v>12</v>
      </c>
      <c r="D1266" s="17" t="s">
        <v>16</v>
      </c>
      <c r="E1266" s="17">
        <v>272713</v>
      </c>
      <c r="F1266" s="18">
        <v>45322.71991898166</v>
      </c>
      <c r="G1266" s="18">
        <v>45337</v>
      </c>
      <c r="H1266" s="19">
        <v>65100</v>
      </c>
      <c r="I1266" s="19">
        <v>60600</v>
      </c>
      <c r="J1266" s="4" t="s">
        <v>13</v>
      </c>
      <c r="K1266" s="4" t="s">
        <v>14</v>
      </c>
      <c r="L1266" s="4" t="s">
        <v>15</v>
      </c>
      <c r="M1266" s="17"/>
      <c r="N1266" s="17"/>
      <c r="O1266" s="27" t="s">
        <v>19</v>
      </c>
    </row>
    <row r="1267" spans="1:15" x14ac:dyDescent="0.35">
      <c r="A1267" s="17">
        <v>272763</v>
      </c>
      <c r="B1267" s="17">
        <v>890306950</v>
      </c>
      <c r="C1267" s="21" t="s">
        <v>12</v>
      </c>
      <c r="D1267" s="17" t="s">
        <v>16</v>
      </c>
      <c r="E1267" s="17">
        <v>272763</v>
      </c>
      <c r="F1267" s="18">
        <v>45323.08969907416</v>
      </c>
      <c r="G1267" s="18">
        <v>45366</v>
      </c>
      <c r="H1267" s="19">
        <v>65100</v>
      </c>
      <c r="I1267" s="19">
        <v>60600</v>
      </c>
      <c r="J1267" s="4" t="s">
        <v>13</v>
      </c>
      <c r="K1267" s="4" t="s">
        <v>14</v>
      </c>
      <c r="L1267" s="4" t="s">
        <v>15</v>
      </c>
      <c r="M1267" s="17"/>
      <c r="N1267" s="17"/>
      <c r="O1267" s="27" t="s">
        <v>19</v>
      </c>
    </row>
    <row r="1268" spans="1:15" x14ac:dyDescent="0.35">
      <c r="A1268" s="17">
        <v>272856</v>
      </c>
      <c r="B1268" s="17">
        <v>890306950</v>
      </c>
      <c r="C1268" s="21" t="s">
        <v>12</v>
      </c>
      <c r="D1268" s="17" t="s">
        <v>16</v>
      </c>
      <c r="E1268" s="17">
        <v>272856</v>
      </c>
      <c r="F1268" s="18">
        <v>45323.454317129683</v>
      </c>
      <c r="G1268" s="18">
        <v>45366</v>
      </c>
      <c r="H1268" s="19">
        <v>116100</v>
      </c>
      <c r="I1268" s="19">
        <v>116100</v>
      </c>
      <c r="J1268" s="4" t="s">
        <v>13</v>
      </c>
      <c r="K1268" s="4" t="s">
        <v>14</v>
      </c>
      <c r="L1268" s="4" t="s">
        <v>15</v>
      </c>
      <c r="M1268" s="17"/>
      <c r="N1268" s="17"/>
      <c r="O1268" s="27" t="s">
        <v>19</v>
      </c>
    </row>
    <row r="1269" spans="1:15" x14ac:dyDescent="0.35">
      <c r="A1269" s="17">
        <v>272859</v>
      </c>
      <c r="B1269" s="17">
        <v>890306950</v>
      </c>
      <c r="C1269" s="21" t="s">
        <v>12</v>
      </c>
      <c r="D1269" s="17" t="s">
        <v>16</v>
      </c>
      <c r="E1269" s="17">
        <v>272859</v>
      </c>
      <c r="F1269" s="18">
        <v>45323.457164340187</v>
      </c>
      <c r="G1269" s="18">
        <v>45366</v>
      </c>
      <c r="H1269" s="19">
        <v>123040</v>
      </c>
      <c r="I1269" s="19">
        <v>123040</v>
      </c>
      <c r="J1269" s="4" t="s">
        <v>13</v>
      </c>
      <c r="K1269" s="4" t="s">
        <v>14</v>
      </c>
      <c r="L1269" s="4" t="s">
        <v>15</v>
      </c>
      <c r="M1269" s="17"/>
      <c r="N1269" s="17"/>
      <c r="O1269" s="27" t="s">
        <v>19</v>
      </c>
    </row>
    <row r="1270" spans="1:15" x14ac:dyDescent="0.35">
      <c r="A1270" s="17">
        <v>272865</v>
      </c>
      <c r="B1270" s="17">
        <v>890306950</v>
      </c>
      <c r="C1270" s="21" t="s">
        <v>12</v>
      </c>
      <c r="D1270" s="17" t="s">
        <v>16</v>
      </c>
      <c r="E1270" s="17">
        <v>272865</v>
      </c>
      <c r="F1270" s="18">
        <v>45323.463449062314</v>
      </c>
      <c r="G1270" s="18">
        <v>45366</v>
      </c>
      <c r="H1270" s="19">
        <v>96520</v>
      </c>
      <c r="I1270" s="19">
        <v>96520</v>
      </c>
      <c r="J1270" s="4" t="s">
        <v>13</v>
      </c>
      <c r="K1270" s="4" t="s">
        <v>14</v>
      </c>
      <c r="L1270" s="4" t="s">
        <v>15</v>
      </c>
      <c r="M1270" s="17"/>
      <c r="N1270" s="17"/>
      <c r="O1270" s="27" t="s">
        <v>19</v>
      </c>
    </row>
    <row r="1271" spans="1:15" x14ac:dyDescent="0.35">
      <c r="A1271" s="17">
        <v>272872</v>
      </c>
      <c r="B1271" s="17">
        <v>890306950</v>
      </c>
      <c r="C1271" s="21" t="s">
        <v>12</v>
      </c>
      <c r="D1271" s="17" t="s">
        <v>16</v>
      </c>
      <c r="E1271" s="17">
        <v>272872</v>
      </c>
      <c r="F1271" s="18">
        <v>45323.47087962972</v>
      </c>
      <c r="G1271" s="18">
        <v>45366</v>
      </c>
      <c r="H1271" s="19">
        <v>202980</v>
      </c>
      <c r="I1271" s="19">
        <v>202980</v>
      </c>
      <c r="J1271" s="4" t="s">
        <v>13</v>
      </c>
      <c r="K1271" s="4" t="s">
        <v>14</v>
      </c>
      <c r="L1271" s="4" t="s">
        <v>15</v>
      </c>
      <c r="M1271" s="17"/>
      <c r="N1271" s="17"/>
      <c r="O1271" s="27" t="s">
        <v>19</v>
      </c>
    </row>
    <row r="1272" spans="1:15" x14ac:dyDescent="0.35">
      <c r="A1272" s="17">
        <v>272884</v>
      </c>
      <c r="B1272" s="17">
        <v>890306950</v>
      </c>
      <c r="C1272" s="21" t="s">
        <v>12</v>
      </c>
      <c r="D1272" s="17" t="s">
        <v>16</v>
      </c>
      <c r="E1272" s="17">
        <v>272884</v>
      </c>
      <c r="F1272" s="18">
        <v>45323.483553229365</v>
      </c>
      <c r="G1272" s="18">
        <v>45366</v>
      </c>
      <c r="H1272" s="19">
        <v>160890</v>
      </c>
      <c r="I1272" s="19">
        <v>160890</v>
      </c>
      <c r="J1272" s="4" t="s">
        <v>13</v>
      </c>
      <c r="K1272" s="4" t="s">
        <v>14</v>
      </c>
      <c r="L1272" s="4" t="s">
        <v>15</v>
      </c>
      <c r="M1272" s="17"/>
      <c r="N1272" s="17"/>
      <c r="O1272" s="27" t="s">
        <v>19</v>
      </c>
    </row>
    <row r="1273" spans="1:15" x14ac:dyDescent="0.35">
      <c r="A1273" s="17">
        <v>272897</v>
      </c>
      <c r="B1273" s="17">
        <v>890306950</v>
      </c>
      <c r="C1273" s="21" t="s">
        <v>12</v>
      </c>
      <c r="D1273" s="17" t="s">
        <v>16</v>
      </c>
      <c r="E1273" s="17">
        <v>272897</v>
      </c>
      <c r="F1273" s="18">
        <v>45323.51370370388</v>
      </c>
      <c r="G1273" s="18">
        <v>45366</v>
      </c>
      <c r="H1273" s="19">
        <v>349720</v>
      </c>
      <c r="I1273" s="19">
        <v>349720</v>
      </c>
      <c r="J1273" s="4" t="s">
        <v>13</v>
      </c>
      <c r="K1273" s="4" t="s">
        <v>14</v>
      </c>
      <c r="L1273" s="4" t="s">
        <v>15</v>
      </c>
      <c r="M1273" s="17"/>
      <c r="N1273" s="17"/>
      <c r="O1273" s="27" t="s">
        <v>19</v>
      </c>
    </row>
    <row r="1274" spans="1:15" x14ac:dyDescent="0.35">
      <c r="A1274" s="17">
        <v>272900</v>
      </c>
      <c r="B1274" s="17">
        <v>890306950</v>
      </c>
      <c r="C1274" s="21" t="s">
        <v>12</v>
      </c>
      <c r="D1274" s="17" t="s">
        <v>16</v>
      </c>
      <c r="E1274" s="17">
        <v>272900</v>
      </c>
      <c r="F1274" s="18">
        <v>45323.517766203731</v>
      </c>
      <c r="G1274" s="18">
        <v>45366</v>
      </c>
      <c r="H1274" s="19">
        <v>87702</v>
      </c>
      <c r="I1274" s="19">
        <v>87702</v>
      </c>
      <c r="J1274" s="4" t="s">
        <v>13</v>
      </c>
      <c r="K1274" s="4" t="s">
        <v>14</v>
      </c>
      <c r="L1274" s="4" t="s">
        <v>15</v>
      </c>
      <c r="M1274" s="17"/>
      <c r="N1274" s="17"/>
      <c r="O1274" s="27" t="s">
        <v>19</v>
      </c>
    </row>
    <row r="1275" spans="1:15" x14ac:dyDescent="0.35">
      <c r="A1275" s="17">
        <v>272962</v>
      </c>
      <c r="B1275" s="17">
        <v>890306950</v>
      </c>
      <c r="C1275" s="21" t="s">
        <v>12</v>
      </c>
      <c r="D1275" s="17" t="s">
        <v>16</v>
      </c>
      <c r="E1275" s="17">
        <v>272962</v>
      </c>
      <c r="F1275" s="18">
        <v>45323.666458333377</v>
      </c>
      <c r="G1275" s="18">
        <v>45366</v>
      </c>
      <c r="H1275" s="19">
        <v>88120</v>
      </c>
      <c r="I1275" s="19">
        <v>88120</v>
      </c>
      <c r="J1275" s="4" t="s">
        <v>13</v>
      </c>
      <c r="K1275" s="4" t="s">
        <v>14</v>
      </c>
      <c r="L1275" s="4" t="s">
        <v>15</v>
      </c>
      <c r="M1275" s="17"/>
      <c r="N1275" s="17"/>
      <c r="O1275" s="27" t="s">
        <v>19</v>
      </c>
    </row>
    <row r="1276" spans="1:15" x14ac:dyDescent="0.35">
      <c r="A1276" s="17">
        <v>272972</v>
      </c>
      <c r="B1276" s="17">
        <v>890306950</v>
      </c>
      <c r="C1276" s="21" t="s">
        <v>12</v>
      </c>
      <c r="D1276" s="17" t="s">
        <v>16</v>
      </c>
      <c r="E1276" s="17">
        <v>272972</v>
      </c>
      <c r="F1276" s="18">
        <v>45323.682696747594</v>
      </c>
      <c r="G1276" s="18">
        <v>45366</v>
      </c>
      <c r="H1276" s="19">
        <v>100700</v>
      </c>
      <c r="I1276" s="19">
        <v>100700</v>
      </c>
      <c r="J1276" s="4" t="s">
        <v>13</v>
      </c>
      <c r="K1276" s="4" t="s">
        <v>14</v>
      </c>
      <c r="L1276" s="4" t="s">
        <v>15</v>
      </c>
      <c r="M1276" s="17"/>
      <c r="N1276" s="17"/>
      <c r="O1276" s="27" t="s">
        <v>19</v>
      </c>
    </row>
    <row r="1277" spans="1:15" x14ac:dyDescent="0.35">
      <c r="A1277" s="17">
        <v>273048</v>
      </c>
      <c r="B1277" s="17">
        <v>890306950</v>
      </c>
      <c r="C1277" s="21" t="s">
        <v>12</v>
      </c>
      <c r="D1277" s="17" t="s">
        <v>16</v>
      </c>
      <c r="E1277" s="17">
        <v>273048</v>
      </c>
      <c r="F1277" s="18">
        <v>45324.414791666437</v>
      </c>
      <c r="G1277" s="18">
        <v>45366</v>
      </c>
      <c r="H1277" s="19">
        <v>227700</v>
      </c>
      <c r="I1277" s="19">
        <v>227700</v>
      </c>
      <c r="J1277" s="4" t="s">
        <v>13</v>
      </c>
      <c r="K1277" s="4" t="s">
        <v>14</v>
      </c>
      <c r="L1277" s="4" t="s">
        <v>15</v>
      </c>
      <c r="M1277" s="17"/>
      <c r="N1277" s="17"/>
      <c r="O1277" s="27" t="s">
        <v>19</v>
      </c>
    </row>
    <row r="1278" spans="1:15" x14ac:dyDescent="0.35">
      <c r="A1278" s="17">
        <v>273054</v>
      </c>
      <c r="B1278" s="17">
        <v>890306950</v>
      </c>
      <c r="C1278" s="21" t="s">
        <v>12</v>
      </c>
      <c r="D1278" s="17" t="s">
        <v>16</v>
      </c>
      <c r="E1278" s="17">
        <v>273054</v>
      </c>
      <c r="F1278" s="18">
        <v>45324.429444432724</v>
      </c>
      <c r="G1278" s="18">
        <v>45366</v>
      </c>
      <c r="H1278" s="19">
        <v>162200</v>
      </c>
      <c r="I1278" s="19">
        <v>162200</v>
      </c>
      <c r="J1278" s="4" t="s">
        <v>13</v>
      </c>
      <c r="K1278" s="4" t="s">
        <v>14</v>
      </c>
      <c r="L1278" s="4" t="s">
        <v>15</v>
      </c>
      <c r="M1278" s="17"/>
      <c r="N1278" s="17"/>
      <c r="O1278" s="27" t="s">
        <v>19</v>
      </c>
    </row>
    <row r="1279" spans="1:15" x14ac:dyDescent="0.35">
      <c r="A1279" s="17">
        <v>273069</v>
      </c>
      <c r="B1279" s="17">
        <v>890306950</v>
      </c>
      <c r="C1279" s="21" t="s">
        <v>12</v>
      </c>
      <c r="D1279" s="17" t="s">
        <v>16</v>
      </c>
      <c r="E1279" s="17">
        <v>273069</v>
      </c>
      <c r="F1279" s="18">
        <v>45324.442060173489</v>
      </c>
      <c r="G1279" s="18">
        <v>45366</v>
      </c>
      <c r="H1279" s="19">
        <v>87702</v>
      </c>
      <c r="I1279" s="19">
        <v>87702</v>
      </c>
      <c r="J1279" s="4" t="s">
        <v>13</v>
      </c>
      <c r="K1279" s="4" t="s">
        <v>14</v>
      </c>
      <c r="L1279" s="4" t="s">
        <v>15</v>
      </c>
      <c r="M1279" s="17"/>
      <c r="N1279" s="17"/>
      <c r="O1279" s="27" t="s">
        <v>19</v>
      </c>
    </row>
    <row r="1280" spans="1:15" x14ac:dyDescent="0.35">
      <c r="A1280" s="17">
        <v>273074</v>
      </c>
      <c r="B1280" s="17">
        <v>890306950</v>
      </c>
      <c r="C1280" s="21" t="s">
        <v>12</v>
      </c>
      <c r="D1280" s="17" t="s">
        <v>16</v>
      </c>
      <c r="E1280" s="17">
        <v>273074</v>
      </c>
      <c r="F1280" s="18">
        <v>45324.444641191978</v>
      </c>
      <c r="G1280" s="18">
        <v>45366</v>
      </c>
      <c r="H1280" s="19">
        <v>225030</v>
      </c>
      <c r="I1280" s="19">
        <v>225030</v>
      </c>
      <c r="J1280" s="4" t="s">
        <v>13</v>
      </c>
      <c r="K1280" s="4" t="s">
        <v>14</v>
      </c>
      <c r="L1280" s="4" t="s">
        <v>15</v>
      </c>
      <c r="M1280" s="17"/>
      <c r="N1280" s="17"/>
      <c r="O1280" s="27" t="s">
        <v>19</v>
      </c>
    </row>
    <row r="1281" spans="1:15" x14ac:dyDescent="0.35">
      <c r="A1281" s="17">
        <v>273086</v>
      </c>
      <c r="B1281" s="17">
        <v>890306950</v>
      </c>
      <c r="C1281" s="21" t="s">
        <v>12</v>
      </c>
      <c r="D1281" s="17" t="s">
        <v>16</v>
      </c>
      <c r="E1281" s="17">
        <v>273086</v>
      </c>
      <c r="F1281" s="18">
        <v>45324.451620358974</v>
      </c>
      <c r="G1281" s="18">
        <v>45366</v>
      </c>
      <c r="H1281" s="19">
        <v>65100</v>
      </c>
      <c r="I1281" s="19">
        <v>60600</v>
      </c>
      <c r="J1281" s="4" t="s">
        <v>13</v>
      </c>
      <c r="K1281" s="4" t="s">
        <v>14</v>
      </c>
      <c r="L1281" s="4" t="s">
        <v>15</v>
      </c>
      <c r="M1281" s="17"/>
      <c r="N1281" s="17"/>
      <c r="O1281" s="27" t="s">
        <v>19</v>
      </c>
    </row>
    <row r="1282" spans="1:15" x14ac:dyDescent="0.35">
      <c r="A1282" s="17">
        <v>273106</v>
      </c>
      <c r="B1282" s="17">
        <v>890306950</v>
      </c>
      <c r="C1282" s="21" t="s">
        <v>12</v>
      </c>
      <c r="D1282" s="17" t="s">
        <v>16</v>
      </c>
      <c r="E1282" s="17">
        <v>273106</v>
      </c>
      <c r="F1282" s="18">
        <v>45324.467025463004</v>
      </c>
      <c r="G1282" s="18">
        <v>45366</v>
      </c>
      <c r="H1282" s="19">
        <v>65100</v>
      </c>
      <c r="I1282" s="19">
        <v>60600</v>
      </c>
      <c r="J1282" s="4" t="s">
        <v>13</v>
      </c>
      <c r="K1282" s="4" t="s">
        <v>14</v>
      </c>
      <c r="L1282" s="4" t="s">
        <v>15</v>
      </c>
      <c r="M1282" s="17"/>
      <c r="N1282" s="17"/>
      <c r="O1282" s="27" t="s">
        <v>19</v>
      </c>
    </row>
    <row r="1283" spans="1:15" x14ac:dyDescent="0.35">
      <c r="A1283" s="17">
        <v>273115</v>
      </c>
      <c r="B1283" s="17">
        <v>890306950</v>
      </c>
      <c r="C1283" s="21" t="s">
        <v>12</v>
      </c>
      <c r="D1283" s="17" t="s">
        <v>16</v>
      </c>
      <c r="E1283" s="17">
        <v>273115</v>
      </c>
      <c r="F1283" s="18">
        <v>45324.472962951288</v>
      </c>
      <c r="G1283" s="18">
        <v>45366</v>
      </c>
      <c r="H1283" s="19">
        <v>84220</v>
      </c>
      <c r="I1283" s="19">
        <v>84220</v>
      </c>
      <c r="J1283" s="4" t="s">
        <v>13</v>
      </c>
      <c r="K1283" s="4" t="s">
        <v>14</v>
      </c>
      <c r="L1283" s="4" t="s">
        <v>15</v>
      </c>
      <c r="M1283" s="17"/>
      <c r="N1283" s="17"/>
      <c r="O1283" s="27" t="s">
        <v>19</v>
      </c>
    </row>
    <row r="1284" spans="1:15" x14ac:dyDescent="0.35">
      <c r="A1284" s="17">
        <v>273122</v>
      </c>
      <c r="B1284" s="17">
        <v>890306950</v>
      </c>
      <c r="C1284" s="21" t="s">
        <v>12</v>
      </c>
      <c r="D1284" s="17" t="s">
        <v>16</v>
      </c>
      <c r="E1284" s="17">
        <v>273122</v>
      </c>
      <c r="F1284" s="18">
        <v>45324.475972210523</v>
      </c>
      <c r="G1284" s="18">
        <v>45366</v>
      </c>
      <c r="H1284" s="19">
        <v>81400</v>
      </c>
      <c r="I1284" s="19">
        <v>81400</v>
      </c>
      <c r="J1284" s="4" t="s">
        <v>13</v>
      </c>
      <c r="K1284" s="4" t="s">
        <v>14</v>
      </c>
      <c r="L1284" s="4" t="s">
        <v>15</v>
      </c>
      <c r="M1284" s="17"/>
      <c r="N1284" s="17"/>
      <c r="O1284" s="27" t="s">
        <v>19</v>
      </c>
    </row>
    <row r="1285" spans="1:15" x14ac:dyDescent="0.35">
      <c r="A1285" s="17">
        <v>273212</v>
      </c>
      <c r="B1285" s="17">
        <v>890306950</v>
      </c>
      <c r="C1285" s="21" t="s">
        <v>12</v>
      </c>
      <c r="D1285" s="17" t="s">
        <v>16</v>
      </c>
      <c r="E1285" s="17">
        <v>273212</v>
      </c>
      <c r="F1285" s="18">
        <v>45324.699849537108</v>
      </c>
      <c r="G1285" s="18">
        <v>45366</v>
      </c>
      <c r="H1285" s="19">
        <v>65100</v>
      </c>
      <c r="I1285" s="19">
        <v>60600</v>
      </c>
      <c r="J1285" s="4" t="s">
        <v>13</v>
      </c>
      <c r="K1285" s="4" t="s">
        <v>14</v>
      </c>
      <c r="L1285" s="4" t="s">
        <v>15</v>
      </c>
      <c r="M1285" s="17"/>
      <c r="N1285" s="17"/>
      <c r="O1285" s="27" t="s">
        <v>19</v>
      </c>
    </row>
    <row r="1286" spans="1:15" x14ac:dyDescent="0.35">
      <c r="A1286" s="17">
        <v>273217</v>
      </c>
      <c r="B1286" s="17">
        <v>890306950</v>
      </c>
      <c r="C1286" s="21" t="s">
        <v>12</v>
      </c>
      <c r="D1286" s="17" t="s">
        <v>16</v>
      </c>
      <c r="E1286" s="17">
        <v>273217</v>
      </c>
      <c r="F1286" s="18">
        <v>45324.704756932799</v>
      </c>
      <c r="G1286" s="18">
        <v>45366</v>
      </c>
      <c r="H1286" s="19">
        <v>65100</v>
      </c>
      <c r="I1286" s="19">
        <v>60600</v>
      </c>
      <c r="J1286" s="4" t="s">
        <v>13</v>
      </c>
      <c r="K1286" s="4" t="s">
        <v>14</v>
      </c>
      <c r="L1286" s="4" t="s">
        <v>15</v>
      </c>
      <c r="M1286" s="17"/>
      <c r="N1286" s="17"/>
      <c r="O1286" s="27" t="s">
        <v>19</v>
      </c>
    </row>
    <row r="1287" spans="1:15" x14ac:dyDescent="0.35">
      <c r="A1287" s="17">
        <v>273282</v>
      </c>
      <c r="B1287" s="17">
        <v>890306950</v>
      </c>
      <c r="C1287" s="21" t="s">
        <v>12</v>
      </c>
      <c r="D1287" s="17" t="s">
        <v>16</v>
      </c>
      <c r="E1287" s="17">
        <v>273282</v>
      </c>
      <c r="F1287" s="18">
        <v>45325.42805555556</v>
      </c>
      <c r="G1287" s="18">
        <v>45366</v>
      </c>
      <c r="H1287" s="19">
        <v>104540</v>
      </c>
      <c r="I1287" s="19">
        <v>104540</v>
      </c>
      <c r="J1287" s="4" t="s">
        <v>13</v>
      </c>
      <c r="K1287" s="4" t="s">
        <v>14</v>
      </c>
      <c r="L1287" s="4" t="s">
        <v>15</v>
      </c>
      <c r="M1287" s="17"/>
      <c r="N1287" s="17"/>
      <c r="O1287" s="27" t="s">
        <v>19</v>
      </c>
    </row>
    <row r="1288" spans="1:15" x14ac:dyDescent="0.35">
      <c r="A1288" s="17">
        <v>273289</v>
      </c>
      <c r="B1288" s="17">
        <v>890306950</v>
      </c>
      <c r="C1288" s="21" t="s">
        <v>12</v>
      </c>
      <c r="D1288" s="17" t="s">
        <v>16</v>
      </c>
      <c r="E1288" s="17">
        <v>273289</v>
      </c>
      <c r="F1288" s="18">
        <v>45325.432951377239</v>
      </c>
      <c r="G1288" s="18">
        <v>45366</v>
      </c>
      <c r="H1288" s="19">
        <v>81400</v>
      </c>
      <c r="I1288" s="19">
        <v>81400</v>
      </c>
      <c r="J1288" s="4" t="s">
        <v>13</v>
      </c>
      <c r="K1288" s="4" t="s">
        <v>14</v>
      </c>
      <c r="L1288" s="4" t="s">
        <v>15</v>
      </c>
      <c r="M1288" s="17"/>
      <c r="N1288" s="17"/>
      <c r="O1288" s="27" t="s">
        <v>19</v>
      </c>
    </row>
    <row r="1289" spans="1:15" x14ac:dyDescent="0.35">
      <c r="A1289" s="17">
        <v>273325</v>
      </c>
      <c r="B1289" s="17">
        <v>890306950</v>
      </c>
      <c r="C1289" s="21" t="s">
        <v>12</v>
      </c>
      <c r="D1289" s="17" t="s">
        <v>16</v>
      </c>
      <c r="E1289" s="17">
        <v>273325</v>
      </c>
      <c r="F1289" s="18">
        <v>45325.463969895616</v>
      </c>
      <c r="G1289" s="18">
        <v>45366</v>
      </c>
      <c r="H1289" s="19">
        <v>103370</v>
      </c>
      <c r="I1289" s="19">
        <v>103370</v>
      </c>
      <c r="J1289" s="4" t="s">
        <v>13</v>
      </c>
      <c r="K1289" s="4" t="s">
        <v>14</v>
      </c>
      <c r="L1289" s="4" t="s">
        <v>15</v>
      </c>
      <c r="M1289" s="17"/>
      <c r="N1289" s="17"/>
      <c r="O1289" s="27" t="s">
        <v>19</v>
      </c>
    </row>
    <row r="1290" spans="1:15" x14ac:dyDescent="0.35">
      <c r="A1290" s="17">
        <v>273353</v>
      </c>
      <c r="B1290" s="17">
        <v>890306950</v>
      </c>
      <c r="C1290" s="21" t="s">
        <v>12</v>
      </c>
      <c r="D1290" s="17" t="s">
        <v>16</v>
      </c>
      <c r="E1290" s="17">
        <v>273353</v>
      </c>
      <c r="F1290" s="18">
        <v>45325.492175925989</v>
      </c>
      <c r="G1290" s="18">
        <v>45366</v>
      </c>
      <c r="H1290" s="19">
        <v>151772</v>
      </c>
      <c r="I1290" s="19">
        <v>151772</v>
      </c>
      <c r="J1290" s="4" t="s">
        <v>13</v>
      </c>
      <c r="K1290" s="4" t="s">
        <v>14</v>
      </c>
      <c r="L1290" s="4" t="s">
        <v>15</v>
      </c>
      <c r="M1290" s="17"/>
      <c r="N1290" s="17"/>
      <c r="O1290" s="27" t="s">
        <v>19</v>
      </c>
    </row>
    <row r="1291" spans="1:15" x14ac:dyDescent="0.35">
      <c r="A1291" s="17">
        <v>273375</v>
      </c>
      <c r="B1291" s="17">
        <v>890306950</v>
      </c>
      <c r="C1291" s="21" t="s">
        <v>12</v>
      </c>
      <c r="D1291" s="17" t="s">
        <v>16</v>
      </c>
      <c r="E1291" s="17">
        <v>273375</v>
      </c>
      <c r="F1291" s="18">
        <v>45325.538541666698</v>
      </c>
      <c r="G1291" s="18">
        <v>45366</v>
      </c>
      <c r="H1291" s="19">
        <v>101200</v>
      </c>
      <c r="I1291" s="19">
        <v>101200</v>
      </c>
      <c r="J1291" s="4" t="s">
        <v>13</v>
      </c>
      <c r="K1291" s="4" t="s">
        <v>14</v>
      </c>
      <c r="L1291" s="4" t="s">
        <v>15</v>
      </c>
      <c r="M1291" s="17"/>
      <c r="N1291" s="17"/>
      <c r="O1291" s="27" t="s">
        <v>19</v>
      </c>
    </row>
    <row r="1292" spans="1:15" x14ac:dyDescent="0.35">
      <c r="A1292" s="17">
        <v>273379</v>
      </c>
      <c r="B1292" s="17">
        <v>890306950</v>
      </c>
      <c r="C1292" s="21" t="s">
        <v>12</v>
      </c>
      <c r="D1292" s="17" t="s">
        <v>16</v>
      </c>
      <c r="E1292" s="17">
        <v>273379</v>
      </c>
      <c r="F1292" s="18">
        <v>45325.547812500037</v>
      </c>
      <c r="G1292" s="18">
        <v>45366</v>
      </c>
      <c r="H1292" s="19">
        <v>97516</v>
      </c>
      <c r="I1292" s="19">
        <v>97516</v>
      </c>
      <c r="J1292" s="4" t="s">
        <v>13</v>
      </c>
      <c r="K1292" s="4" t="s">
        <v>14</v>
      </c>
      <c r="L1292" s="4" t="s">
        <v>15</v>
      </c>
      <c r="M1292" s="17"/>
      <c r="N1292" s="17"/>
      <c r="O1292" s="27" t="s">
        <v>19</v>
      </c>
    </row>
    <row r="1293" spans="1:15" x14ac:dyDescent="0.35">
      <c r="A1293" s="17">
        <v>273414</v>
      </c>
      <c r="B1293" s="17">
        <v>890306950</v>
      </c>
      <c r="C1293" s="21" t="s">
        <v>12</v>
      </c>
      <c r="D1293" s="17" t="s">
        <v>16</v>
      </c>
      <c r="E1293" s="17">
        <v>273414</v>
      </c>
      <c r="F1293" s="18">
        <v>45326.650416655</v>
      </c>
      <c r="G1293" s="18">
        <v>45366</v>
      </c>
      <c r="H1293" s="19">
        <v>65100</v>
      </c>
      <c r="I1293" s="19">
        <v>60600</v>
      </c>
      <c r="J1293" s="4" t="s">
        <v>13</v>
      </c>
      <c r="K1293" s="4" t="s">
        <v>14</v>
      </c>
      <c r="L1293" s="4" t="s">
        <v>15</v>
      </c>
      <c r="M1293" s="17"/>
      <c r="N1293" s="17"/>
      <c r="O1293" s="27" t="s">
        <v>19</v>
      </c>
    </row>
    <row r="1294" spans="1:15" x14ac:dyDescent="0.35">
      <c r="A1294" s="17">
        <v>273415</v>
      </c>
      <c r="B1294" s="17">
        <v>890306950</v>
      </c>
      <c r="C1294" s="21" t="s">
        <v>12</v>
      </c>
      <c r="D1294" s="17" t="s">
        <v>16</v>
      </c>
      <c r="E1294" s="17">
        <v>273415</v>
      </c>
      <c r="F1294" s="18">
        <v>45326.659907407593</v>
      </c>
      <c r="G1294" s="18">
        <v>45366</v>
      </c>
      <c r="H1294" s="19">
        <v>65100</v>
      </c>
      <c r="I1294" s="19">
        <v>60600</v>
      </c>
      <c r="J1294" s="4" t="s">
        <v>13</v>
      </c>
      <c r="K1294" s="4" t="s">
        <v>14</v>
      </c>
      <c r="L1294" s="4" t="s">
        <v>15</v>
      </c>
      <c r="M1294" s="17"/>
      <c r="N1294" s="17"/>
      <c r="O1294" s="27" t="s">
        <v>19</v>
      </c>
    </row>
    <row r="1295" spans="1:15" x14ac:dyDescent="0.35">
      <c r="A1295" s="17">
        <v>273493</v>
      </c>
      <c r="B1295" s="17">
        <v>890306950</v>
      </c>
      <c r="C1295" s="21" t="s">
        <v>12</v>
      </c>
      <c r="D1295" s="17" t="s">
        <v>16</v>
      </c>
      <c r="E1295" s="17">
        <v>273493</v>
      </c>
      <c r="F1295" s="18">
        <v>45327.44209490763</v>
      </c>
      <c r="G1295" s="18">
        <v>45366</v>
      </c>
      <c r="H1295" s="19">
        <v>116100</v>
      </c>
      <c r="I1295" s="19">
        <v>116100</v>
      </c>
      <c r="J1295" s="4" t="s">
        <v>13</v>
      </c>
      <c r="K1295" s="4" t="s">
        <v>14</v>
      </c>
      <c r="L1295" s="4" t="s">
        <v>15</v>
      </c>
      <c r="M1295" s="17"/>
      <c r="N1295" s="17"/>
      <c r="O1295" s="27" t="s">
        <v>19</v>
      </c>
    </row>
    <row r="1296" spans="1:15" x14ac:dyDescent="0.35">
      <c r="A1296" s="17">
        <v>273498</v>
      </c>
      <c r="B1296" s="17">
        <v>890306950</v>
      </c>
      <c r="C1296" s="21" t="s">
        <v>12</v>
      </c>
      <c r="D1296" s="17" t="s">
        <v>16</v>
      </c>
      <c r="E1296" s="17">
        <v>273498</v>
      </c>
      <c r="F1296" s="18">
        <v>45327.45347221056</v>
      </c>
      <c r="G1296" s="18">
        <v>45366</v>
      </c>
      <c r="H1296" s="19">
        <v>135180</v>
      </c>
      <c r="I1296" s="19">
        <v>135180</v>
      </c>
      <c r="J1296" s="4" t="s">
        <v>13</v>
      </c>
      <c r="K1296" s="4" t="s">
        <v>14</v>
      </c>
      <c r="L1296" s="4" t="s">
        <v>15</v>
      </c>
      <c r="M1296" s="17"/>
      <c r="N1296" s="17"/>
      <c r="O1296" s="27" t="s">
        <v>19</v>
      </c>
    </row>
    <row r="1297" spans="1:15" x14ac:dyDescent="0.35">
      <c r="A1297" s="17">
        <v>273499</v>
      </c>
      <c r="B1297" s="17">
        <v>890306950</v>
      </c>
      <c r="C1297" s="21" t="s">
        <v>12</v>
      </c>
      <c r="D1297" s="17" t="s">
        <v>16</v>
      </c>
      <c r="E1297" s="17">
        <v>273499</v>
      </c>
      <c r="F1297" s="18">
        <v>45327.456736099441</v>
      </c>
      <c r="G1297" s="18">
        <v>45366</v>
      </c>
      <c r="H1297" s="19">
        <v>100000</v>
      </c>
      <c r="I1297" s="19">
        <v>100000</v>
      </c>
      <c r="J1297" s="4" t="s">
        <v>13</v>
      </c>
      <c r="K1297" s="4" t="s">
        <v>14</v>
      </c>
      <c r="L1297" s="4" t="s">
        <v>15</v>
      </c>
      <c r="M1297" s="17"/>
      <c r="N1297" s="17"/>
      <c r="O1297" s="27" t="s">
        <v>19</v>
      </c>
    </row>
    <row r="1298" spans="1:15" x14ac:dyDescent="0.35">
      <c r="A1298" s="17">
        <v>273500</v>
      </c>
      <c r="B1298" s="17">
        <v>890306950</v>
      </c>
      <c r="C1298" s="21" t="s">
        <v>12</v>
      </c>
      <c r="D1298" s="17" t="s">
        <v>16</v>
      </c>
      <c r="E1298" s="17">
        <v>273500</v>
      </c>
      <c r="F1298" s="18">
        <v>45327.460763888899</v>
      </c>
      <c r="G1298" s="18">
        <v>45366</v>
      </c>
      <c r="H1298" s="19">
        <v>81400</v>
      </c>
      <c r="I1298" s="19">
        <v>81400</v>
      </c>
      <c r="J1298" s="4" t="s">
        <v>13</v>
      </c>
      <c r="K1298" s="4" t="s">
        <v>14</v>
      </c>
      <c r="L1298" s="4" t="s">
        <v>15</v>
      </c>
      <c r="M1298" s="17"/>
      <c r="N1298" s="17"/>
      <c r="O1298" s="27" t="s">
        <v>19</v>
      </c>
    </row>
    <row r="1299" spans="1:15" x14ac:dyDescent="0.35">
      <c r="A1299" s="17">
        <v>273501</v>
      </c>
      <c r="B1299" s="17">
        <v>890306950</v>
      </c>
      <c r="C1299" s="21" t="s">
        <v>12</v>
      </c>
      <c r="D1299" s="17" t="s">
        <v>16</v>
      </c>
      <c r="E1299" s="17">
        <v>273501</v>
      </c>
      <c r="F1299" s="18">
        <v>45327.463124988601</v>
      </c>
      <c r="G1299" s="18">
        <v>45366</v>
      </c>
      <c r="H1299" s="19">
        <v>368710</v>
      </c>
      <c r="I1299" s="19">
        <v>368710</v>
      </c>
      <c r="J1299" s="4" t="s">
        <v>13</v>
      </c>
      <c r="K1299" s="4" t="s">
        <v>14</v>
      </c>
      <c r="L1299" s="4" t="s">
        <v>15</v>
      </c>
      <c r="M1299" s="17"/>
      <c r="N1299" s="17"/>
      <c r="O1299" s="27" t="s">
        <v>19</v>
      </c>
    </row>
    <row r="1300" spans="1:15" x14ac:dyDescent="0.35">
      <c r="A1300" s="17">
        <v>273505</v>
      </c>
      <c r="B1300" s="17">
        <v>890306950</v>
      </c>
      <c r="C1300" s="21" t="s">
        <v>12</v>
      </c>
      <c r="D1300" s="17" t="s">
        <v>16</v>
      </c>
      <c r="E1300" s="17">
        <v>273505</v>
      </c>
      <c r="F1300" s="18">
        <v>45327.467627314851</v>
      </c>
      <c r="G1300" s="18">
        <v>45366</v>
      </c>
      <c r="H1300" s="19">
        <v>228150</v>
      </c>
      <c r="I1300" s="19">
        <v>228150</v>
      </c>
      <c r="J1300" s="4" t="s">
        <v>13</v>
      </c>
      <c r="K1300" s="4" t="s">
        <v>14</v>
      </c>
      <c r="L1300" s="4" t="s">
        <v>15</v>
      </c>
      <c r="M1300" s="17"/>
      <c r="N1300" s="17"/>
      <c r="O1300" s="27" t="s">
        <v>19</v>
      </c>
    </row>
    <row r="1301" spans="1:15" x14ac:dyDescent="0.35">
      <c r="A1301" s="17">
        <v>273506</v>
      </c>
      <c r="B1301" s="17">
        <v>890306950</v>
      </c>
      <c r="C1301" s="21" t="s">
        <v>12</v>
      </c>
      <c r="D1301" s="17" t="s">
        <v>16</v>
      </c>
      <c r="E1301" s="17">
        <v>273506</v>
      </c>
      <c r="F1301" s="18">
        <v>45327.47363425931</v>
      </c>
      <c r="G1301" s="18">
        <v>45366</v>
      </c>
      <c r="H1301" s="19">
        <v>87702</v>
      </c>
      <c r="I1301" s="19">
        <v>87702</v>
      </c>
      <c r="J1301" s="4" t="s">
        <v>13</v>
      </c>
      <c r="K1301" s="4" t="s">
        <v>14</v>
      </c>
      <c r="L1301" s="4" t="s">
        <v>15</v>
      </c>
      <c r="M1301" s="17"/>
      <c r="N1301" s="17"/>
      <c r="O1301" s="27" t="s">
        <v>19</v>
      </c>
    </row>
    <row r="1302" spans="1:15" x14ac:dyDescent="0.35">
      <c r="A1302" s="17">
        <v>273665</v>
      </c>
      <c r="B1302" s="17">
        <v>890306950</v>
      </c>
      <c r="C1302" s="21" t="s">
        <v>12</v>
      </c>
      <c r="D1302" s="17" t="s">
        <v>16</v>
      </c>
      <c r="E1302" s="17">
        <v>273665</v>
      </c>
      <c r="F1302" s="18">
        <v>45327.699537025299</v>
      </c>
      <c r="G1302" s="18">
        <v>45366</v>
      </c>
      <c r="H1302" s="19">
        <v>65100</v>
      </c>
      <c r="I1302" s="19">
        <v>60600</v>
      </c>
      <c r="J1302" s="4" t="s">
        <v>13</v>
      </c>
      <c r="K1302" s="4" t="s">
        <v>14</v>
      </c>
      <c r="L1302" s="4" t="s">
        <v>15</v>
      </c>
      <c r="M1302" s="17"/>
      <c r="N1302" s="17"/>
      <c r="O1302" s="27" t="s">
        <v>19</v>
      </c>
    </row>
    <row r="1303" spans="1:15" x14ac:dyDescent="0.35">
      <c r="A1303" s="17">
        <v>273670</v>
      </c>
      <c r="B1303" s="17">
        <v>890306950</v>
      </c>
      <c r="C1303" s="21" t="s">
        <v>12</v>
      </c>
      <c r="D1303" s="17" t="s">
        <v>16</v>
      </c>
      <c r="E1303" s="17">
        <v>273670</v>
      </c>
      <c r="F1303" s="18">
        <v>45327.703009259421</v>
      </c>
      <c r="G1303" s="18">
        <v>45366</v>
      </c>
      <c r="H1303" s="19">
        <v>65100</v>
      </c>
      <c r="I1303" s="19">
        <v>60600</v>
      </c>
      <c r="J1303" s="4" t="s">
        <v>13</v>
      </c>
      <c r="K1303" s="4" t="s">
        <v>14</v>
      </c>
      <c r="L1303" s="4" t="s">
        <v>15</v>
      </c>
      <c r="M1303" s="17"/>
      <c r="N1303" s="17"/>
      <c r="O1303" s="27" t="s">
        <v>19</v>
      </c>
    </row>
    <row r="1304" spans="1:15" x14ac:dyDescent="0.35">
      <c r="A1304" s="17">
        <v>273720</v>
      </c>
      <c r="B1304" s="17">
        <v>890306950</v>
      </c>
      <c r="C1304" s="21" t="s">
        <v>12</v>
      </c>
      <c r="D1304" s="17" t="s">
        <v>16</v>
      </c>
      <c r="E1304" s="17">
        <v>273720</v>
      </c>
      <c r="F1304" s="18">
        <v>45328.280393506866</v>
      </c>
      <c r="G1304" s="18">
        <v>45366</v>
      </c>
      <c r="H1304" s="19">
        <v>65100</v>
      </c>
      <c r="I1304" s="19">
        <v>60600</v>
      </c>
      <c r="J1304" s="4" t="s">
        <v>13</v>
      </c>
      <c r="K1304" s="4" t="s">
        <v>14</v>
      </c>
      <c r="L1304" s="4" t="s">
        <v>15</v>
      </c>
      <c r="M1304" s="17"/>
      <c r="N1304" s="17"/>
      <c r="O1304" s="27" t="s">
        <v>19</v>
      </c>
    </row>
    <row r="1305" spans="1:15" x14ac:dyDescent="0.35">
      <c r="A1305" s="17">
        <v>273747</v>
      </c>
      <c r="B1305" s="17">
        <v>890306950</v>
      </c>
      <c r="C1305" s="21" t="s">
        <v>12</v>
      </c>
      <c r="D1305" s="17" t="s">
        <v>16</v>
      </c>
      <c r="E1305" s="17">
        <v>273747</v>
      </c>
      <c r="F1305" s="18">
        <v>45328.373344907537</v>
      </c>
      <c r="G1305" s="18">
        <v>45366</v>
      </c>
      <c r="H1305" s="19">
        <v>140800</v>
      </c>
      <c r="I1305" s="19">
        <v>140800</v>
      </c>
      <c r="J1305" s="4" t="s">
        <v>13</v>
      </c>
      <c r="K1305" s="4" t="s">
        <v>14</v>
      </c>
      <c r="L1305" s="4" t="s">
        <v>15</v>
      </c>
      <c r="M1305" s="17"/>
      <c r="N1305" s="17"/>
      <c r="O1305" s="27" t="s">
        <v>19</v>
      </c>
    </row>
    <row r="1306" spans="1:15" x14ac:dyDescent="0.35">
      <c r="A1306" s="17">
        <v>273755</v>
      </c>
      <c r="B1306" s="17">
        <v>890306950</v>
      </c>
      <c r="C1306" s="21" t="s">
        <v>12</v>
      </c>
      <c r="D1306" s="17" t="s">
        <v>16</v>
      </c>
      <c r="E1306" s="17">
        <v>273755</v>
      </c>
      <c r="F1306" s="18">
        <v>45328.380671284627</v>
      </c>
      <c r="G1306" s="18">
        <v>45366</v>
      </c>
      <c r="H1306" s="19">
        <v>355282</v>
      </c>
      <c r="I1306" s="19">
        <v>355282</v>
      </c>
      <c r="J1306" s="4" t="s">
        <v>13</v>
      </c>
      <c r="K1306" s="4" t="s">
        <v>14</v>
      </c>
      <c r="L1306" s="4" t="s">
        <v>15</v>
      </c>
      <c r="M1306" s="17"/>
      <c r="N1306" s="17"/>
      <c r="O1306" s="27" t="s">
        <v>19</v>
      </c>
    </row>
    <row r="1307" spans="1:15" x14ac:dyDescent="0.35">
      <c r="A1307" s="17">
        <v>273759</v>
      </c>
      <c r="B1307" s="17">
        <v>890306950</v>
      </c>
      <c r="C1307" s="21" t="s">
        <v>12</v>
      </c>
      <c r="D1307" s="17" t="s">
        <v>16</v>
      </c>
      <c r="E1307" s="17">
        <v>273759</v>
      </c>
      <c r="F1307" s="18">
        <v>45328.38769675931</v>
      </c>
      <c r="G1307" s="18">
        <v>45366</v>
      </c>
      <c r="H1307" s="19">
        <v>119420</v>
      </c>
      <c r="I1307" s="19">
        <v>119420</v>
      </c>
      <c r="J1307" s="4" t="s">
        <v>13</v>
      </c>
      <c r="K1307" s="4" t="s">
        <v>14</v>
      </c>
      <c r="L1307" s="4" t="s">
        <v>15</v>
      </c>
      <c r="M1307" s="17"/>
      <c r="N1307" s="17"/>
      <c r="O1307" s="27" t="s">
        <v>19</v>
      </c>
    </row>
    <row r="1308" spans="1:15" x14ac:dyDescent="0.35">
      <c r="A1308" s="17">
        <v>273817</v>
      </c>
      <c r="B1308" s="17">
        <v>890306950</v>
      </c>
      <c r="C1308" s="21" t="s">
        <v>12</v>
      </c>
      <c r="D1308" s="17" t="s">
        <v>16</v>
      </c>
      <c r="E1308" s="17">
        <v>273817</v>
      </c>
      <c r="F1308" s="18">
        <v>45328.449305555783</v>
      </c>
      <c r="G1308" s="18">
        <v>45366</v>
      </c>
      <c r="H1308" s="19">
        <v>120390</v>
      </c>
      <c r="I1308" s="19">
        <v>120390</v>
      </c>
      <c r="J1308" s="4" t="s">
        <v>13</v>
      </c>
      <c r="K1308" s="4" t="s">
        <v>14</v>
      </c>
      <c r="L1308" s="4" t="s">
        <v>15</v>
      </c>
      <c r="M1308" s="17"/>
      <c r="N1308" s="17"/>
      <c r="O1308" s="27" t="s">
        <v>19</v>
      </c>
    </row>
    <row r="1309" spans="1:15" x14ac:dyDescent="0.35">
      <c r="A1309" s="17">
        <v>273823</v>
      </c>
      <c r="B1309" s="17">
        <v>890306950</v>
      </c>
      <c r="C1309" s="21" t="s">
        <v>12</v>
      </c>
      <c r="D1309" s="17" t="s">
        <v>16</v>
      </c>
      <c r="E1309" s="17">
        <v>273823</v>
      </c>
      <c r="F1309" s="18">
        <v>45328.452152777929</v>
      </c>
      <c r="G1309" s="18">
        <v>45366</v>
      </c>
      <c r="H1309" s="19">
        <v>81400</v>
      </c>
      <c r="I1309" s="19">
        <v>81400</v>
      </c>
      <c r="J1309" s="4" t="s">
        <v>13</v>
      </c>
      <c r="K1309" s="4" t="s">
        <v>14</v>
      </c>
      <c r="L1309" s="4" t="s">
        <v>15</v>
      </c>
      <c r="M1309" s="17"/>
      <c r="N1309" s="17"/>
      <c r="O1309" s="27" t="s">
        <v>19</v>
      </c>
    </row>
    <row r="1310" spans="1:15" x14ac:dyDescent="0.35">
      <c r="A1310" s="17">
        <v>273828</v>
      </c>
      <c r="B1310" s="17">
        <v>890306950</v>
      </c>
      <c r="C1310" s="21" t="s">
        <v>12</v>
      </c>
      <c r="D1310" s="17" t="s">
        <v>16</v>
      </c>
      <c r="E1310" s="17">
        <v>273828</v>
      </c>
      <c r="F1310" s="18">
        <v>45328.455763889011</v>
      </c>
      <c r="G1310" s="18">
        <v>45366</v>
      </c>
      <c r="H1310" s="19">
        <v>97520</v>
      </c>
      <c r="I1310" s="19">
        <v>97520</v>
      </c>
      <c r="J1310" s="4" t="s">
        <v>13</v>
      </c>
      <c r="K1310" s="4" t="s">
        <v>14</v>
      </c>
      <c r="L1310" s="4" t="s">
        <v>15</v>
      </c>
      <c r="M1310" s="17"/>
      <c r="N1310" s="17"/>
      <c r="O1310" s="27" t="s">
        <v>19</v>
      </c>
    </row>
    <row r="1311" spans="1:15" x14ac:dyDescent="0.35">
      <c r="A1311" s="17">
        <v>273853</v>
      </c>
      <c r="B1311" s="17">
        <v>890306950</v>
      </c>
      <c r="C1311" s="21" t="s">
        <v>12</v>
      </c>
      <c r="D1311" s="17" t="s">
        <v>16</v>
      </c>
      <c r="E1311" s="17">
        <v>273853</v>
      </c>
      <c r="F1311" s="18">
        <v>45328.478043969721</v>
      </c>
      <c r="G1311" s="18">
        <v>45366</v>
      </c>
      <c r="H1311" s="19">
        <v>115700</v>
      </c>
      <c r="I1311" s="19">
        <v>115700</v>
      </c>
      <c r="J1311" s="4" t="s">
        <v>13</v>
      </c>
      <c r="K1311" s="4" t="s">
        <v>14</v>
      </c>
      <c r="L1311" s="4" t="s">
        <v>15</v>
      </c>
      <c r="M1311" s="17"/>
      <c r="N1311" s="17"/>
      <c r="O1311" s="27" t="s">
        <v>19</v>
      </c>
    </row>
    <row r="1312" spans="1:15" x14ac:dyDescent="0.35">
      <c r="A1312" s="17">
        <v>273864</v>
      </c>
      <c r="B1312" s="17">
        <v>890306950</v>
      </c>
      <c r="C1312" s="21" t="s">
        <v>12</v>
      </c>
      <c r="D1312" s="17" t="s">
        <v>16</v>
      </c>
      <c r="E1312" s="17">
        <v>273864</v>
      </c>
      <c r="F1312" s="18">
        <v>45328.483622673433</v>
      </c>
      <c r="G1312" s="18">
        <v>45366</v>
      </c>
      <c r="H1312" s="19">
        <v>102460</v>
      </c>
      <c r="I1312" s="19">
        <v>102460</v>
      </c>
      <c r="J1312" s="4" t="s">
        <v>13</v>
      </c>
      <c r="K1312" s="4" t="s">
        <v>14</v>
      </c>
      <c r="L1312" s="4" t="s">
        <v>15</v>
      </c>
      <c r="M1312" s="17"/>
      <c r="N1312" s="17"/>
      <c r="O1312" s="27" t="s">
        <v>19</v>
      </c>
    </row>
    <row r="1313" spans="1:15" x14ac:dyDescent="0.35">
      <c r="A1313" s="17">
        <v>273874</v>
      </c>
      <c r="B1313" s="17">
        <v>890306950</v>
      </c>
      <c r="C1313" s="21" t="s">
        <v>12</v>
      </c>
      <c r="D1313" s="17" t="s">
        <v>16</v>
      </c>
      <c r="E1313" s="17">
        <v>273874</v>
      </c>
      <c r="F1313" s="18">
        <v>45328.493090278003</v>
      </c>
      <c r="G1313" s="18">
        <v>45366</v>
      </c>
      <c r="H1313" s="19">
        <v>133700</v>
      </c>
      <c r="I1313" s="19">
        <v>133700</v>
      </c>
      <c r="J1313" s="4" t="s">
        <v>13</v>
      </c>
      <c r="K1313" s="4" t="s">
        <v>14</v>
      </c>
      <c r="L1313" s="4" t="s">
        <v>15</v>
      </c>
      <c r="M1313" s="17"/>
      <c r="N1313" s="17"/>
      <c r="O1313" s="27" t="s">
        <v>19</v>
      </c>
    </row>
    <row r="1314" spans="1:15" x14ac:dyDescent="0.35">
      <c r="A1314" s="17">
        <v>273877</v>
      </c>
      <c r="B1314" s="17">
        <v>890306950</v>
      </c>
      <c r="C1314" s="21" t="s">
        <v>12</v>
      </c>
      <c r="D1314" s="17" t="s">
        <v>16</v>
      </c>
      <c r="E1314" s="17">
        <v>273877</v>
      </c>
      <c r="F1314" s="18">
        <v>45328.50473378459</v>
      </c>
      <c r="G1314" s="18">
        <v>45366</v>
      </c>
      <c r="H1314" s="19">
        <v>284635</v>
      </c>
      <c r="I1314" s="19">
        <v>284635</v>
      </c>
      <c r="J1314" s="4" t="s">
        <v>13</v>
      </c>
      <c r="K1314" s="4" t="s">
        <v>14</v>
      </c>
      <c r="L1314" s="4" t="s">
        <v>15</v>
      </c>
      <c r="M1314" s="17"/>
      <c r="N1314" s="17"/>
      <c r="O1314" s="27" t="s">
        <v>19</v>
      </c>
    </row>
    <row r="1315" spans="1:15" x14ac:dyDescent="0.35">
      <c r="A1315" s="17">
        <v>273878</v>
      </c>
      <c r="B1315" s="17">
        <v>890306950</v>
      </c>
      <c r="C1315" s="21" t="s">
        <v>12</v>
      </c>
      <c r="D1315" s="17" t="s">
        <v>16</v>
      </c>
      <c r="E1315" s="17">
        <v>273878</v>
      </c>
      <c r="F1315" s="18">
        <v>45328.505798611324</v>
      </c>
      <c r="G1315" s="18">
        <v>45366</v>
      </c>
      <c r="H1315" s="19">
        <v>87702</v>
      </c>
      <c r="I1315" s="19">
        <v>87702</v>
      </c>
      <c r="J1315" s="4" t="s">
        <v>13</v>
      </c>
      <c r="K1315" s="4" t="s">
        <v>14</v>
      </c>
      <c r="L1315" s="4" t="s">
        <v>15</v>
      </c>
      <c r="M1315" s="17"/>
      <c r="N1315" s="17"/>
      <c r="O1315" s="27" t="s">
        <v>19</v>
      </c>
    </row>
    <row r="1316" spans="1:15" x14ac:dyDescent="0.35">
      <c r="A1316" s="17">
        <v>273886</v>
      </c>
      <c r="B1316" s="17">
        <v>890306950</v>
      </c>
      <c r="C1316" s="21" t="s">
        <v>12</v>
      </c>
      <c r="D1316" s="17" t="s">
        <v>16</v>
      </c>
      <c r="E1316" s="17">
        <v>273886</v>
      </c>
      <c r="F1316" s="18">
        <v>45328.521597222425</v>
      </c>
      <c r="G1316" s="18">
        <v>45366</v>
      </c>
      <c r="H1316" s="19">
        <v>112020</v>
      </c>
      <c r="I1316" s="19">
        <v>112020</v>
      </c>
      <c r="J1316" s="4" t="s">
        <v>13</v>
      </c>
      <c r="K1316" s="4" t="s">
        <v>14</v>
      </c>
      <c r="L1316" s="4" t="s">
        <v>15</v>
      </c>
      <c r="M1316" s="17"/>
      <c r="N1316" s="17"/>
      <c r="O1316" s="27" t="s">
        <v>19</v>
      </c>
    </row>
    <row r="1317" spans="1:15" x14ac:dyDescent="0.35">
      <c r="A1317" s="17">
        <v>273887</v>
      </c>
      <c r="B1317" s="17">
        <v>890306950</v>
      </c>
      <c r="C1317" s="21" t="s">
        <v>12</v>
      </c>
      <c r="D1317" s="17" t="s">
        <v>16</v>
      </c>
      <c r="E1317" s="17">
        <v>273887</v>
      </c>
      <c r="F1317" s="18">
        <v>45328.52440971043</v>
      </c>
      <c r="G1317" s="18">
        <v>45366</v>
      </c>
      <c r="H1317" s="19">
        <v>139020</v>
      </c>
      <c r="I1317" s="19">
        <v>139020</v>
      </c>
      <c r="J1317" s="4" t="s">
        <v>13</v>
      </c>
      <c r="K1317" s="4" t="s">
        <v>14</v>
      </c>
      <c r="L1317" s="4" t="s">
        <v>15</v>
      </c>
      <c r="M1317" s="17"/>
      <c r="N1317" s="17"/>
      <c r="O1317" s="27" t="s">
        <v>19</v>
      </c>
    </row>
    <row r="1318" spans="1:15" x14ac:dyDescent="0.35">
      <c r="A1318" s="17">
        <v>273889</v>
      </c>
      <c r="B1318" s="17">
        <v>890306950</v>
      </c>
      <c r="C1318" s="21" t="s">
        <v>12</v>
      </c>
      <c r="D1318" s="17" t="s">
        <v>16</v>
      </c>
      <c r="E1318" s="17">
        <v>273889</v>
      </c>
      <c r="F1318" s="18">
        <v>45328.52803240763</v>
      </c>
      <c r="G1318" s="18">
        <v>45366</v>
      </c>
      <c r="H1318" s="19">
        <v>182650</v>
      </c>
      <c r="I1318" s="19">
        <v>182650</v>
      </c>
      <c r="J1318" s="4" t="s">
        <v>13</v>
      </c>
      <c r="K1318" s="4" t="s">
        <v>14</v>
      </c>
      <c r="L1318" s="4" t="s">
        <v>15</v>
      </c>
      <c r="M1318" s="17"/>
      <c r="N1318" s="17"/>
      <c r="O1318" s="27" t="s">
        <v>19</v>
      </c>
    </row>
    <row r="1319" spans="1:15" x14ac:dyDescent="0.35">
      <c r="A1319" s="17">
        <v>273895</v>
      </c>
      <c r="B1319" s="17">
        <v>890306950</v>
      </c>
      <c r="C1319" s="21" t="s">
        <v>12</v>
      </c>
      <c r="D1319" s="17" t="s">
        <v>16</v>
      </c>
      <c r="E1319" s="17">
        <v>273895</v>
      </c>
      <c r="F1319" s="18">
        <v>45328.534259247594</v>
      </c>
      <c r="G1319" s="18">
        <v>45366</v>
      </c>
      <c r="H1319" s="19">
        <v>100600</v>
      </c>
      <c r="I1319" s="19">
        <v>100600</v>
      </c>
      <c r="J1319" s="4" t="s">
        <v>13</v>
      </c>
      <c r="K1319" s="4" t="s">
        <v>14</v>
      </c>
      <c r="L1319" s="4" t="s">
        <v>15</v>
      </c>
      <c r="M1319" s="17"/>
      <c r="N1319" s="17"/>
      <c r="O1319" s="27" t="s">
        <v>19</v>
      </c>
    </row>
    <row r="1320" spans="1:15" x14ac:dyDescent="0.35">
      <c r="A1320" s="17">
        <v>273897</v>
      </c>
      <c r="B1320" s="17">
        <v>890306950</v>
      </c>
      <c r="C1320" s="21" t="s">
        <v>12</v>
      </c>
      <c r="D1320" s="17" t="s">
        <v>16</v>
      </c>
      <c r="E1320" s="17">
        <v>273897</v>
      </c>
      <c r="F1320" s="18">
        <v>45328.536840266082</v>
      </c>
      <c r="G1320" s="18">
        <v>45366</v>
      </c>
      <c r="H1320" s="19">
        <v>157776</v>
      </c>
      <c r="I1320" s="19">
        <v>157776</v>
      </c>
      <c r="J1320" s="4" t="s">
        <v>13</v>
      </c>
      <c r="K1320" s="4" t="s">
        <v>14</v>
      </c>
      <c r="L1320" s="4" t="s">
        <v>15</v>
      </c>
      <c r="M1320" s="17"/>
      <c r="N1320" s="17"/>
      <c r="O1320" s="27" t="s">
        <v>19</v>
      </c>
    </row>
    <row r="1321" spans="1:15" x14ac:dyDescent="0.35">
      <c r="A1321" s="17">
        <v>273932</v>
      </c>
      <c r="B1321" s="17">
        <v>890306950</v>
      </c>
      <c r="C1321" s="21" t="s">
        <v>12</v>
      </c>
      <c r="D1321" s="17" t="s">
        <v>16</v>
      </c>
      <c r="E1321" s="17">
        <v>273932</v>
      </c>
      <c r="F1321" s="18">
        <v>45328.603506944608</v>
      </c>
      <c r="G1321" s="18">
        <v>45366</v>
      </c>
      <c r="H1321" s="19">
        <v>116100</v>
      </c>
      <c r="I1321" s="19">
        <v>116100</v>
      </c>
      <c r="J1321" s="4" t="s">
        <v>13</v>
      </c>
      <c r="K1321" s="4" t="s">
        <v>14</v>
      </c>
      <c r="L1321" s="4" t="s">
        <v>15</v>
      </c>
      <c r="M1321" s="17"/>
      <c r="N1321" s="17"/>
      <c r="O1321" s="27" t="s">
        <v>19</v>
      </c>
    </row>
    <row r="1322" spans="1:15" x14ac:dyDescent="0.35">
      <c r="A1322" s="17">
        <v>274131</v>
      </c>
      <c r="B1322" s="17">
        <v>890306950</v>
      </c>
      <c r="C1322" s="21" t="s">
        <v>12</v>
      </c>
      <c r="D1322" s="17" t="s">
        <v>16</v>
      </c>
      <c r="E1322" s="17">
        <v>274131</v>
      </c>
      <c r="F1322" s="18">
        <v>45329.347754629795</v>
      </c>
      <c r="G1322" s="18">
        <v>45366</v>
      </c>
      <c r="H1322" s="19">
        <v>13500</v>
      </c>
      <c r="I1322" s="19">
        <v>13500</v>
      </c>
      <c r="J1322" s="4" t="s">
        <v>13</v>
      </c>
      <c r="K1322" s="4" t="s">
        <v>14</v>
      </c>
      <c r="L1322" s="4" t="s">
        <v>15</v>
      </c>
      <c r="M1322" s="17"/>
      <c r="N1322" s="17"/>
      <c r="O1322" s="27" t="s">
        <v>19</v>
      </c>
    </row>
    <row r="1323" spans="1:15" x14ac:dyDescent="0.35">
      <c r="A1323" s="17">
        <v>274141</v>
      </c>
      <c r="B1323" s="17">
        <v>890306950</v>
      </c>
      <c r="C1323" s="21" t="s">
        <v>12</v>
      </c>
      <c r="D1323" s="17" t="s">
        <v>16</v>
      </c>
      <c r="E1323" s="17">
        <v>274141</v>
      </c>
      <c r="F1323" s="18">
        <v>45329.367986099329</v>
      </c>
      <c r="G1323" s="18">
        <v>45366</v>
      </c>
      <c r="H1323" s="19">
        <v>149200</v>
      </c>
      <c r="I1323" s="19">
        <v>149200</v>
      </c>
      <c r="J1323" s="4" t="s">
        <v>13</v>
      </c>
      <c r="K1323" s="4" t="s">
        <v>14</v>
      </c>
      <c r="L1323" s="4" t="s">
        <v>15</v>
      </c>
      <c r="M1323" s="17"/>
      <c r="N1323" s="17"/>
      <c r="O1323" s="27" t="s">
        <v>19</v>
      </c>
    </row>
    <row r="1324" spans="1:15" x14ac:dyDescent="0.35">
      <c r="A1324" s="17">
        <v>274151</v>
      </c>
      <c r="B1324" s="17">
        <v>890306950</v>
      </c>
      <c r="C1324" s="21" t="s">
        <v>12</v>
      </c>
      <c r="D1324" s="17" t="s">
        <v>16</v>
      </c>
      <c r="E1324" s="17">
        <v>274151</v>
      </c>
      <c r="F1324" s="18">
        <v>45329.387627303135</v>
      </c>
      <c r="G1324" s="18">
        <v>45366</v>
      </c>
      <c r="H1324" s="19">
        <v>101160</v>
      </c>
      <c r="I1324" s="19">
        <v>101160</v>
      </c>
      <c r="J1324" s="4" t="s">
        <v>13</v>
      </c>
      <c r="K1324" s="4" t="s">
        <v>14</v>
      </c>
      <c r="L1324" s="4" t="s">
        <v>15</v>
      </c>
      <c r="M1324" s="17"/>
      <c r="N1324" s="17"/>
      <c r="O1324" s="27" t="s">
        <v>19</v>
      </c>
    </row>
    <row r="1325" spans="1:15" x14ac:dyDescent="0.35">
      <c r="A1325" s="17">
        <v>274165</v>
      </c>
      <c r="B1325" s="17">
        <v>890306950</v>
      </c>
      <c r="C1325" s="21" t="s">
        <v>12</v>
      </c>
      <c r="D1325" s="17" t="s">
        <v>16</v>
      </c>
      <c r="E1325" s="17">
        <v>274165</v>
      </c>
      <c r="F1325" s="18">
        <v>45329.418784710579</v>
      </c>
      <c r="G1325" s="18">
        <v>45366</v>
      </c>
      <c r="H1325" s="19">
        <v>106240</v>
      </c>
      <c r="I1325" s="19">
        <v>106240</v>
      </c>
      <c r="J1325" s="4" t="s">
        <v>13</v>
      </c>
      <c r="K1325" s="4" t="s">
        <v>14</v>
      </c>
      <c r="L1325" s="4" t="s">
        <v>15</v>
      </c>
      <c r="M1325" s="17"/>
      <c r="N1325" s="17"/>
      <c r="O1325" s="27" t="s">
        <v>19</v>
      </c>
    </row>
    <row r="1326" spans="1:15" x14ac:dyDescent="0.35">
      <c r="A1326" s="17">
        <v>274168</v>
      </c>
      <c r="B1326" s="17">
        <v>890306950</v>
      </c>
      <c r="C1326" s="21" t="s">
        <v>12</v>
      </c>
      <c r="D1326" s="17" t="s">
        <v>16</v>
      </c>
      <c r="E1326" s="17">
        <v>274168</v>
      </c>
      <c r="F1326" s="18">
        <v>45329.424386562314</v>
      </c>
      <c r="G1326" s="18">
        <v>45366</v>
      </c>
      <c r="H1326" s="19">
        <v>13500</v>
      </c>
      <c r="I1326" s="19">
        <v>13500</v>
      </c>
      <c r="J1326" s="4" t="s">
        <v>13</v>
      </c>
      <c r="K1326" s="4" t="s">
        <v>14</v>
      </c>
      <c r="L1326" s="4" t="s">
        <v>15</v>
      </c>
      <c r="M1326" s="17"/>
      <c r="N1326" s="17"/>
      <c r="O1326" s="27" t="s">
        <v>19</v>
      </c>
    </row>
    <row r="1327" spans="1:15" x14ac:dyDescent="0.35">
      <c r="A1327" s="17">
        <v>274217</v>
      </c>
      <c r="B1327" s="17">
        <v>890306950</v>
      </c>
      <c r="C1327" s="21" t="s">
        <v>12</v>
      </c>
      <c r="D1327" s="17" t="s">
        <v>16</v>
      </c>
      <c r="E1327" s="17">
        <v>274217</v>
      </c>
      <c r="F1327" s="18">
        <v>45329.46828703722</v>
      </c>
      <c r="G1327" s="18">
        <v>45366</v>
      </c>
      <c r="H1327" s="19">
        <v>82880</v>
      </c>
      <c r="I1327" s="19">
        <v>82880</v>
      </c>
      <c r="J1327" s="4" t="s">
        <v>13</v>
      </c>
      <c r="K1327" s="4" t="s">
        <v>14</v>
      </c>
      <c r="L1327" s="4" t="s">
        <v>15</v>
      </c>
      <c r="M1327" s="17"/>
      <c r="N1327" s="17"/>
      <c r="O1327" s="27" t="s">
        <v>19</v>
      </c>
    </row>
    <row r="1328" spans="1:15" x14ac:dyDescent="0.35">
      <c r="A1328" s="17">
        <v>274293</v>
      </c>
      <c r="B1328" s="17">
        <v>890306950</v>
      </c>
      <c r="C1328" s="21" t="s">
        <v>12</v>
      </c>
      <c r="D1328" s="17" t="s">
        <v>16</v>
      </c>
      <c r="E1328" s="17">
        <v>274293</v>
      </c>
      <c r="F1328" s="18">
        <v>45329.597349537071</v>
      </c>
      <c r="G1328" s="18">
        <v>45366</v>
      </c>
      <c r="H1328" s="19">
        <v>13500</v>
      </c>
      <c r="I1328" s="19">
        <v>13500</v>
      </c>
      <c r="J1328" s="4" t="s">
        <v>13</v>
      </c>
      <c r="K1328" s="4" t="s">
        <v>14</v>
      </c>
      <c r="L1328" s="4" t="s">
        <v>15</v>
      </c>
      <c r="M1328" s="17"/>
      <c r="N1328" s="17"/>
      <c r="O1328" s="27" t="s">
        <v>19</v>
      </c>
    </row>
    <row r="1329" spans="1:15" x14ac:dyDescent="0.35">
      <c r="A1329" s="17">
        <v>274338</v>
      </c>
      <c r="B1329" s="17">
        <v>890306950</v>
      </c>
      <c r="C1329" s="21" t="s">
        <v>12</v>
      </c>
      <c r="D1329" s="17" t="s">
        <v>16</v>
      </c>
      <c r="E1329" s="17">
        <v>274338</v>
      </c>
      <c r="F1329" s="18">
        <v>45329.644120370504</v>
      </c>
      <c r="G1329" s="18">
        <v>45366</v>
      </c>
      <c r="H1329" s="19">
        <v>150670</v>
      </c>
      <c r="I1329" s="19">
        <v>150670</v>
      </c>
      <c r="J1329" s="4" t="s">
        <v>13</v>
      </c>
      <c r="K1329" s="4" t="s">
        <v>14</v>
      </c>
      <c r="L1329" s="4" t="s">
        <v>15</v>
      </c>
      <c r="M1329" s="17"/>
      <c r="N1329" s="17"/>
      <c r="O1329" s="27" t="s">
        <v>19</v>
      </c>
    </row>
    <row r="1330" spans="1:15" x14ac:dyDescent="0.35">
      <c r="A1330" s="17">
        <v>274476</v>
      </c>
      <c r="B1330" s="17">
        <v>890306950</v>
      </c>
      <c r="C1330" s="21" t="s">
        <v>12</v>
      </c>
      <c r="D1330" s="17" t="s">
        <v>16</v>
      </c>
      <c r="E1330" s="17">
        <v>274476</v>
      </c>
      <c r="F1330" s="18">
        <v>45330.394942117855</v>
      </c>
      <c r="G1330" s="18">
        <v>45366</v>
      </c>
      <c r="H1330" s="19">
        <v>287510</v>
      </c>
      <c r="I1330" s="19">
        <v>287510</v>
      </c>
      <c r="J1330" s="4" t="s">
        <v>13</v>
      </c>
      <c r="K1330" s="4" t="s">
        <v>14</v>
      </c>
      <c r="L1330" s="4" t="s">
        <v>15</v>
      </c>
      <c r="M1330" s="17"/>
      <c r="N1330" s="17"/>
      <c r="O1330" s="27" t="s">
        <v>19</v>
      </c>
    </row>
    <row r="1331" spans="1:15" x14ac:dyDescent="0.35">
      <c r="A1331" s="17">
        <v>274479</v>
      </c>
      <c r="B1331" s="17">
        <v>890306950</v>
      </c>
      <c r="C1331" s="21" t="s">
        <v>12</v>
      </c>
      <c r="D1331" s="17" t="s">
        <v>16</v>
      </c>
      <c r="E1331" s="17">
        <v>274479</v>
      </c>
      <c r="F1331" s="18">
        <v>45330.397604154889</v>
      </c>
      <c r="G1331" s="18">
        <v>45366</v>
      </c>
      <c r="H1331" s="19">
        <v>152170</v>
      </c>
      <c r="I1331" s="19">
        <v>152170</v>
      </c>
      <c r="J1331" s="4" t="s">
        <v>13</v>
      </c>
      <c r="K1331" s="4" t="s">
        <v>14</v>
      </c>
      <c r="L1331" s="4" t="s">
        <v>15</v>
      </c>
      <c r="M1331" s="17"/>
      <c r="N1331" s="17"/>
      <c r="O1331" s="27" t="s">
        <v>19</v>
      </c>
    </row>
    <row r="1332" spans="1:15" x14ac:dyDescent="0.35">
      <c r="A1332" s="17">
        <v>274485</v>
      </c>
      <c r="B1332" s="17">
        <v>890306950</v>
      </c>
      <c r="C1332" s="21" t="s">
        <v>12</v>
      </c>
      <c r="D1332" s="17" t="s">
        <v>16</v>
      </c>
      <c r="E1332" s="17">
        <v>274485</v>
      </c>
      <c r="F1332" s="18">
        <v>45330.40152777778</v>
      </c>
      <c r="G1332" s="18">
        <v>45366</v>
      </c>
      <c r="H1332" s="19">
        <v>98800</v>
      </c>
      <c r="I1332" s="19">
        <v>98800</v>
      </c>
      <c r="J1332" s="4" t="s">
        <v>13</v>
      </c>
      <c r="K1332" s="4" t="s">
        <v>14</v>
      </c>
      <c r="L1332" s="4" t="s">
        <v>15</v>
      </c>
      <c r="M1332" s="17"/>
      <c r="N1332" s="17"/>
      <c r="O1332" s="27" t="s">
        <v>19</v>
      </c>
    </row>
    <row r="1333" spans="1:15" x14ac:dyDescent="0.35">
      <c r="A1333" s="17">
        <v>274490</v>
      </c>
      <c r="B1333" s="17">
        <v>890306950</v>
      </c>
      <c r="C1333" s="21" t="s">
        <v>12</v>
      </c>
      <c r="D1333" s="17" t="s">
        <v>16</v>
      </c>
      <c r="E1333" s="17">
        <v>274490</v>
      </c>
      <c r="F1333" s="18">
        <v>45330.407488414552</v>
      </c>
      <c r="G1333" s="18">
        <v>45366</v>
      </c>
      <c r="H1333" s="19">
        <v>82740</v>
      </c>
      <c r="I1333" s="19">
        <v>82740</v>
      </c>
      <c r="J1333" s="4" t="s">
        <v>13</v>
      </c>
      <c r="K1333" s="4" t="s">
        <v>14</v>
      </c>
      <c r="L1333" s="4" t="s">
        <v>15</v>
      </c>
      <c r="M1333" s="17"/>
      <c r="N1333" s="17"/>
      <c r="O1333" s="27" t="s">
        <v>19</v>
      </c>
    </row>
    <row r="1334" spans="1:15" x14ac:dyDescent="0.35">
      <c r="A1334" s="17">
        <v>274504</v>
      </c>
      <c r="B1334" s="17">
        <v>890306950</v>
      </c>
      <c r="C1334" s="21" t="s">
        <v>12</v>
      </c>
      <c r="D1334" s="17" t="s">
        <v>16</v>
      </c>
      <c r="E1334" s="17">
        <v>274504</v>
      </c>
      <c r="F1334" s="18">
        <v>45330.440706006717</v>
      </c>
      <c r="G1334" s="18">
        <v>45366</v>
      </c>
      <c r="H1334" s="19">
        <v>162310</v>
      </c>
      <c r="I1334" s="19">
        <v>162310</v>
      </c>
      <c r="J1334" s="4" t="s">
        <v>13</v>
      </c>
      <c r="K1334" s="4" t="s">
        <v>14</v>
      </c>
      <c r="L1334" s="4" t="s">
        <v>15</v>
      </c>
      <c r="M1334" s="17"/>
      <c r="N1334" s="17"/>
      <c r="O1334" s="27" t="s">
        <v>19</v>
      </c>
    </row>
    <row r="1335" spans="1:15" x14ac:dyDescent="0.35">
      <c r="A1335" s="17">
        <v>274506</v>
      </c>
      <c r="B1335" s="17">
        <v>890306950</v>
      </c>
      <c r="C1335" s="21" t="s">
        <v>12</v>
      </c>
      <c r="D1335" s="17" t="s">
        <v>16</v>
      </c>
      <c r="E1335" s="17">
        <v>274506</v>
      </c>
      <c r="F1335" s="18">
        <v>45330.442627314944</v>
      </c>
      <c r="G1335" s="18">
        <v>45366</v>
      </c>
      <c r="H1335" s="19">
        <v>132811</v>
      </c>
      <c r="I1335" s="19">
        <v>132811</v>
      </c>
      <c r="J1335" s="4" t="s">
        <v>13</v>
      </c>
      <c r="K1335" s="4" t="s">
        <v>14</v>
      </c>
      <c r="L1335" s="4" t="s">
        <v>15</v>
      </c>
      <c r="M1335" s="17"/>
      <c r="N1335" s="17"/>
      <c r="O1335" s="27" t="s">
        <v>19</v>
      </c>
    </row>
    <row r="1336" spans="1:15" x14ac:dyDescent="0.35">
      <c r="A1336" s="17">
        <v>274633</v>
      </c>
      <c r="B1336" s="17">
        <v>890306950</v>
      </c>
      <c r="C1336" s="21" t="s">
        <v>12</v>
      </c>
      <c r="D1336" s="17" t="s">
        <v>16</v>
      </c>
      <c r="E1336" s="17">
        <v>274633</v>
      </c>
      <c r="F1336" s="18">
        <v>45330.592002314981</v>
      </c>
      <c r="G1336" s="18">
        <v>45366</v>
      </c>
      <c r="H1336" s="19">
        <v>65100</v>
      </c>
      <c r="I1336" s="19">
        <v>60600</v>
      </c>
      <c r="J1336" s="4" t="s">
        <v>13</v>
      </c>
      <c r="K1336" s="4" t="s">
        <v>14</v>
      </c>
      <c r="L1336" s="4" t="s">
        <v>15</v>
      </c>
      <c r="M1336" s="17"/>
      <c r="N1336" s="17"/>
      <c r="O1336" s="27" t="s">
        <v>19</v>
      </c>
    </row>
    <row r="1337" spans="1:15" x14ac:dyDescent="0.35">
      <c r="A1337" s="17">
        <v>274741</v>
      </c>
      <c r="B1337" s="17">
        <v>890306950</v>
      </c>
      <c r="C1337" s="21" t="s">
        <v>12</v>
      </c>
      <c r="D1337" s="17" t="s">
        <v>16</v>
      </c>
      <c r="E1337" s="17">
        <v>274741</v>
      </c>
      <c r="F1337" s="18">
        <v>45330.696261562407</v>
      </c>
      <c r="G1337" s="18">
        <v>45366</v>
      </c>
      <c r="H1337" s="19">
        <v>132840</v>
      </c>
      <c r="I1337" s="19">
        <v>132840</v>
      </c>
      <c r="J1337" s="4" t="s">
        <v>13</v>
      </c>
      <c r="K1337" s="4" t="s">
        <v>14</v>
      </c>
      <c r="L1337" s="4" t="s">
        <v>15</v>
      </c>
      <c r="M1337" s="17"/>
      <c r="N1337" s="17"/>
      <c r="O1337" s="27" t="s">
        <v>19</v>
      </c>
    </row>
    <row r="1338" spans="1:15" x14ac:dyDescent="0.35">
      <c r="A1338" s="17">
        <v>274853</v>
      </c>
      <c r="B1338" s="17">
        <v>890306950</v>
      </c>
      <c r="C1338" s="21" t="s">
        <v>12</v>
      </c>
      <c r="D1338" s="17" t="s">
        <v>16</v>
      </c>
      <c r="E1338" s="17">
        <v>274853</v>
      </c>
      <c r="F1338" s="18">
        <v>45331.418310173787</v>
      </c>
      <c r="G1338" s="18">
        <v>45366</v>
      </c>
      <c r="H1338" s="19">
        <v>297028</v>
      </c>
      <c r="I1338" s="19">
        <v>297028</v>
      </c>
      <c r="J1338" s="4" t="s">
        <v>13</v>
      </c>
      <c r="K1338" s="4" t="s">
        <v>14</v>
      </c>
      <c r="L1338" s="4" t="s">
        <v>15</v>
      </c>
      <c r="M1338" s="17"/>
      <c r="N1338" s="17"/>
      <c r="O1338" s="27" t="s">
        <v>19</v>
      </c>
    </row>
    <row r="1339" spans="1:15" x14ac:dyDescent="0.35">
      <c r="A1339" s="17">
        <v>274903</v>
      </c>
      <c r="B1339" s="17">
        <v>890306950</v>
      </c>
      <c r="C1339" s="21" t="s">
        <v>12</v>
      </c>
      <c r="D1339" s="17" t="s">
        <v>16</v>
      </c>
      <c r="E1339" s="17">
        <v>274903</v>
      </c>
      <c r="F1339" s="18">
        <v>45331.46946758125</v>
      </c>
      <c r="G1339" s="18">
        <v>45366</v>
      </c>
      <c r="H1339" s="19">
        <v>184360</v>
      </c>
      <c r="I1339" s="19">
        <v>184360</v>
      </c>
      <c r="J1339" s="4" t="s">
        <v>13</v>
      </c>
      <c r="K1339" s="4" t="s">
        <v>14</v>
      </c>
      <c r="L1339" s="4" t="s">
        <v>15</v>
      </c>
      <c r="M1339" s="17"/>
      <c r="N1339" s="17"/>
      <c r="O1339" s="27" t="s">
        <v>19</v>
      </c>
    </row>
    <row r="1340" spans="1:15" x14ac:dyDescent="0.35">
      <c r="A1340" s="17">
        <v>274926</v>
      </c>
      <c r="B1340" s="17">
        <v>890306950</v>
      </c>
      <c r="C1340" s="21" t="s">
        <v>12</v>
      </c>
      <c r="D1340" s="17" t="s">
        <v>16</v>
      </c>
      <c r="E1340" s="17">
        <v>274926</v>
      </c>
      <c r="F1340" s="18">
        <v>45331.496990740765</v>
      </c>
      <c r="G1340" s="18">
        <v>45366</v>
      </c>
      <c r="H1340" s="19">
        <v>65100</v>
      </c>
      <c r="I1340" s="19">
        <v>60600</v>
      </c>
      <c r="J1340" s="4" t="s">
        <v>13</v>
      </c>
      <c r="K1340" s="4" t="s">
        <v>14</v>
      </c>
      <c r="L1340" s="4" t="s">
        <v>15</v>
      </c>
      <c r="M1340" s="17"/>
      <c r="N1340" s="17"/>
      <c r="O1340" s="27" t="s">
        <v>19</v>
      </c>
    </row>
    <row r="1341" spans="1:15" x14ac:dyDescent="0.35">
      <c r="A1341" s="17">
        <v>275017</v>
      </c>
      <c r="B1341" s="17">
        <v>890306950</v>
      </c>
      <c r="C1341" s="21" t="s">
        <v>12</v>
      </c>
      <c r="D1341" s="17" t="s">
        <v>16</v>
      </c>
      <c r="E1341" s="17">
        <v>275017</v>
      </c>
      <c r="F1341" s="18">
        <v>45331.611516203731</v>
      </c>
      <c r="G1341" s="18">
        <v>45366</v>
      </c>
      <c r="H1341" s="19">
        <v>82880</v>
      </c>
      <c r="I1341" s="19">
        <v>82880</v>
      </c>
      <c r="J1341" s="4" t="s">
        <v>13</v>
      </c>
      <c r="K1341" s="4" t="s">
        <v>14</v>
      </c>
      <c r="L1341" s="4" t="s">
        <v>15</v>
      </c>
      <c r="M1341" s="17"/>
      <c r="N1341" s="17"/>
      <c r="O1341" s="27" t="s">
        <v>19</v>
      </c>
    </row>
    <row r="1342" spans="1:15" x14ac:dyDescent="0.35">
      <c r="A1342" s="17">
        <v>275030</v>
      </c>
      <c r="B1342" s="17">
        <v>890306950</v>
      </c>
      <c r="C1342" s="21" t="s">
        <v>12</v>
      </c>
      <c r="D1342" s="17" t="s">
        <v>16</v>
      </c>
      <c r="E1342" s="17">
        <v>275030</v>
      </c>
      <c r="F1342" s="18">
        <v>45331.627141203731</v>
      </c>
      <c r="G1342" s="18">
        <v>45366</v>
      </c>
      <c r="H1342" s="19">
        <v>134320</v>
      </c>
      <c r="I1342" s="19">
        <v>134320</v>
      </c>
      <c r="J1342" s="4" t="s">
        <v>13</v>
      </c>
      <c r="K1342" s="4" t="s">
        <v>14</v>
      </c>
      <c r="L1342" s="4" t="s">
        <v>15</v>
      </c>
      <c r="M1342" s="17"/>
      <c r="N1342" s="17"/>
      <c r="O1342" s="27" t="s">
        <v>19</v>
      </c>
    </row>
    <row r="1343" spans="1:15" x14ac:dyDescent="0.35">
      <c r="A1343" s="17">
        <v>275038</v>
      </c>
      <c r="B1343" s="17">
        <v>890306950</v>
      </c>
      <c r="C1343" s="21" t="s">
        <v>12</v>
      </c>
      <c r="D1343" s="17" t="s">
        <v>16</v>
      </c>
      <c r="E1343" s="17">
        <v>275038</v>
      </c>
      <c r="F1343" s="18">
        <v>45331.635370370466</v>
      </c>
      <c r="G1343" s="18">
        <v>45366</v>
      </c>
      <c r="H1343" s="19">
        <v>318860</v>
      </c>
      <c r="I1343" s="19">
        <v>318860</v>
      </c>
      <c r="J1343" s="4" t="s">
        <v>13</v>
      </c>
      <c r="K1343" s="4" t="s">
        <v>14</v>
      </c>
      <c r="L1343" s="4" t="s">
        <v>15</v>
      </c>
      <c r="M1343" s="17"/>
      <c r="N1343" s="17"/>
      <c r="O1343" s="27" t="s">
        <v>19</v>
      </c>
    </row>
    <row r="1344" spans="1:15" x14ac:dyDescent="0.35">
      <c r="A1344" s="17">
        <v>275059</v>
      </c>
      <c r="B1344" s="17">
        <v>890306950</v>
      </c>
      <c r="C1344" s="21" t="s">
        <v>12</v>
      </c>
      <c r="D1344" s="17" t="s">
        <v>16</v>
      </c>
      <c r="E1344" s="17">
        <v>275059</v>
      </c>
      <c r="F1344" s="18">
        <v>45331.646863426082</v>
      </c>
      <c r="G1344" s="18">
        <v>45366</v>
      </c>
      <c r="H1344" s="19">
        <v>129000</v>
      </c>
      <c r="I1344" s="19">
        <v>129000</v>
      </c>
      <c r="J1344" s="4" t="s">
        <v>13</v>
      </c>
      <c r="K1344" s="4" t="s">
        <v>14</v>
      </c>
      <c r="L1344" s="4" t="s">
        <v>15</v>
      </c>
      <c r="M1344" s="17"/>
      <c r="N1344" s="17"/>
      <c r="O1344" s="27" t="s">
        <v>19</v>
      </c>
    </row>
    <row r="1345" spans="1:15" x14ac:dyDescent="0.35">
      <c r="A1345" s="17">
        <v>275064</v>
      </c>
      <c r="B1345" s="17">
        <v>890306950</v>
      </c>
      <c r="C1345" s="21" t="s">
        <v>12</v>
      </c>
      <c r="D1345" s="17" t="s">
        <v>16</v>
      </c>
      <c r="E1345" s="17">
        <v>275064</v>
      </c>
      <c r="F1345" s="18">
        <v>45331.650266191922</v>
      </c>
      <c r="G1345" s="18">
        <v>45366</v>
      </c>
      <c r="H1345" s="19">
        <v>81400</v>
      </c>
      <c r="I1345" s="19">
        <v>81400</v>
      </c>
      <c r="J1345" s="4" t="s">
        <v>13</v>
      </c>
      <c r="K1345" s="4" t="s">
        <v>14</v>
      </c>
      <c r="L1345" s="4" t="s">
        <v>15</v>
      </c>
      <c r="M1345" s="17"/>
      <c r="N1345" s="17"/>
      <c r="O1345" s="27" t="s">
        <v>19</v>
      </c>
    </row>
    <row r="1346" spans="1:15" x14ac:dyDescent="0.35">
      <c r="A1346" s="17">
        <v>275097</v>
      </c>
      <c r="B1346" s="17">
        <v>890306950</v>
      </c>
      <c r="C1346" s="21" t="s">
        <v>12</v>
      </c>
      <c r="D1346" s="17" t="s">
        <v>16</v>
      </c>
      <c r="E1346" s="17">
        <v>275097</v>
      </c>
      <c r="F1346" s="18">
        <v>45331.863182858564</v>
      </c>
      <c r="G1346" s="18">
        <v>45366</v>
      </c>
      <c r="H1346" s="19">
        <v>65100</v>
      </c>
      <c r="I1346" s="19">
        <v>60600</v>
      </c>
      <c r="J1346" s="4" t="s">
        <v>13</v>
      </c>
      <c r="K1346" s="4" t="s">
        <v>14</v>
      </c>
      <c r="L1346" s="4" t="s">
        <v>15</v>
      </c>
      <c r="M1346" s="17"/>
      <c r="N1346" s="17"/>
      <c r="O1346" s="27" t="s">
        <v>19</v>
      </c>
    </row>
    <row r="1347" spans="1:15" x14ac:dyDescent="0.35">
      <c r="A1347" s="17">
        <v>275149</v>
      </c>
      <c r="B1347" s="17">
        <v>890306950</v>
      </c>
      <c r="C1347" s="21" t="s">
        <v>12</v>
      </c>
      <c r="D1347" s="17" t="s">
        <v>16</v>
      </c>
      <c r="E1347" s="17">
        <v>275149</v>
      </c>
      <c r="F1347" s="18">
        <v>45332.37645833334</v>
      </c>
      <c r="G1347" s="18">
        <v>45366</v>
      </c>
      <c r="H1347" s="19">
        <v>65100</v>
      </c>
      <c r="I1347" s="19">
        <v>60600</v>
      </c>
      <c r="J1347" s="4" t="s">
        <v>13</v>
      </c>
      <c r="K1347" s="4" t="s">
        <v>14</v>
      </c>
      <c r="L1347" s="4" t="s">
        <v>15</v>
      </c>
      <c r="M1347" s="17"/>
      <c r="N1347" s="17"/>
      <c r="O1347" s="27" t="s">
        <v>19</v>
      </c>
    </row>
    <row r="1348" spans="1:15" x14ac:dyDescent="0.35">
      <c r="A1348" s="17">
        <v>275310</v>
      </c>
      <c r="B1348" s="17">
        <v>890306950</v>
      </c>
      <c r="C1348" s="21" t="s">
        <v>12</v>
      </c>
      <c r="D1348" s="17" t="s">
        <v>16</v>
      </c>
      <c r="E1348" s="17">
        <v>275310</v>
      </c>
      <c r="F1348" s="18">
        <v>45334.377928229049</v>
      </c>
      <c r="G1348" s="18">
        <v>45366</v>
      </c>
      <c r="H1348" s="19">
        <v>118050</v>
      </c>
      <c r="I1348" s="19">
        <v>118050</v>
      </c>
      <c r="J1348" s="4" t="s">
        <v>13</v>
      </c>
      <c r="K1348" s="4" t="s">
        <v>14</v>
      </c>
      <c r="L1348" s="4" t="s">
        <v>15</v>
      </c>
      <c r="M1348" s="17"/>
      <c r="N1348" s="17"/>
      <c r="O1348" s="27" t="s">
        <v>19</v>
      </c>
    </row>
    <row r="1349" spans="1:15" x14ac:dyDescent="0.35">
      <c r="A1349" s="17">
        <v>275322</v>
      </c>
      <c r="B1349" s="17">
        <v>890306950</v>
      </c>
      <c r="C1349" s="21" t="s">
        <v>12</v>
      </c>
      <c r="D1349" s="17" t="s">
        <v>16</v>
      </c>
      <c r="E1349" s="17">
        <v>275322</v>
      </c>
      <c r="F1349" s="18">
        <v>45334.38988424791</v>
      </c>
      <c r="G1349" s="18">
        <v>45366</v>
      </c>
      <c r="H1349" s="19">
        <v>172300</v>
      </c>
      <c r="I1349" s="19">
        <v>172300</v>
      </c>
      <c r="J1349" s="4" t="s">
        <v>13</v>
      </c>
      <c r="K1349" s="4" t="s">
        <v>14</v>
      </c>
      <c r="L1349" s="4" t="s">
        <v>15</v>
      </c>
      <c r="M1349" s="17"/>
      <c r="N1349" s="17"/>
      <c r="O1349" s="27" t="s">
        <v>19</v>
      </c>
    </row>
    <row r="1350" spans="1:15" x14ac:dyDescent="0.35">
      <c r="A1350" s="17">
        <v>275380</v>
      </c>
      <c r="B1350" s="17">
        <v>890306950</v>
      </c>
      <c r="C1350" s="21" t="s">
        <v>12</v>
      </c>
      <c r="D1350" s="17" t="s">
        <v>16</v>
      </c>
      <c r="E1350" s="17">
        <v>275380</v>
      </c>
      <c r="F1350" s="18">
        <v>45334.469814803451</v>
      </c>
      <c r="G1350" s="18">
        <v>45366</v>
      </c>
      <c r="H1350" s="19">
        <v>163000</v>
      </c>
      <c r="I1350" s="19">
        <v>163000</v>
      </c>
      <c r="J1350" s="4" t="s">
        <v>13</v>
      </c>
      <c r="K1350" s="4" t="s">
        <v>14</v>
      </c>
      <c r="L1350" s="4" t="s">
        <v>15</v>
      </c>
      <c r="M1350" s="17"/>
      <c r="N1350" s="17"/>
      <c r="O1350" s="27" t="s">
        <v>19</v>
      </c>
    </row>
    <row r="1351" spans="1:15" x14ac:dyDescent="0.35">
      <c r="A1351" s="17">
        <v>275414</v>
      </c>
      <c r="B1351" s="17">
        <v>890306950</v>
      </c>
      <c r="C1351" s="21" t="s">
        <v>12</v>
      </c>
      <c r="D1351" s="17" t="s">
        <v>16</v>
      </c>
      <c r="E1351" s="17">
        <v>275414</v>
      </c>
      <c r="F1351" s="18">
        <v>45334.511527766008</v>
      </c>
      <c r="G1351" s="18">
        <v>45366</v>
      </c>
      <c r="H1351" s="19">
        <v>94820</v>
      </c>
      <c r="I1351" s="19">
        <v>94820</v>
      </c>
      <c r="J1351" s="4" t="s">
        <v>13</v>
      </c>
      <c r="K1351" s="4" t="s">
        <v>14</v>
      </c>
      <c r="L1351" s="4" t="s">
        <v>15</v>
      </c>
      <c r="M1351" s="17"/>
      <c r="N1351" s="17"/>
      <c r="O1351" s="27" t="s">
        <v>19</v>
      </c>
    </row>
    <row r="1352" spans="1:15" x14ac:dyDescent="0.35">
      <c r="A1352" s="17">
        <v>275421</v>
      </c>
      <c r="B1352" s="17">
        <v>890306950</v>
      </c>
      <c r="C1352" s="21" t="s">
        <v>12</v>
      </c>
      <c r="D1352" s="17" t="s">
        <v>16</v>
      </c>
      <c r="E1352" s="17">
        <v>275421</v>
      </c>
      <c r="F1352" s="18">
        <v>45334.519537037238</v>
      </c>
      <c r="G1352" s="18">
        <v>45366</v>
      </c>
      <c r="H1352" s="19">
        <v>81400</v>
      </c>
      <c r="I1352" s="19">
        <v>81400</v>
      </c>
      <c r="J1352" s="4" t="s">
        <v>13</v>
      </c>
      <c r="K1352" s="4" t="s">
        <v>14</v>
      </c>
      <c r="L1352" s="4" t="s">
        <v>15</v>
      </c>
      <c r="M1352" s="17"/>
      <c r="N1352" s="17"/>
      <c r="O1352" s="27" t="s">
        <v>19</v>
      </c>
    </row>
    <row r="1353" spans="1:15" x14ac:dyDescent="0.35">
      <c r="A1353" s="17">
        <v>275426</v>
      </c>
      <c r="B1353" s="17">
        <v>890306950</v>
      </c>
      <c r="C1353" s="21" t="s">
        <v>12</v>
      </c>
      <c r="D1353" s="17" t="s">
        <v>16</v>
      </c>
      <c r="E1353" s="17">
        <v>275426</v>
      </c>
      <c r="F1353" s="18">
        <v>45334.522268507164</v>
      </c>
      <c r="G1353" s="18">
        <v>45366</v>
      </c>
      <c r="H1353" s="19">
        <v>82880</v>
      </c>
      <c r="I1353" s="19">
        <v>82880</v>
      </c>
      <c r="J1353" s="4" t="s">
        <v>13</v>
      </c>
      <c r="K1353" s="4" t="s">
        <v>14</v>
      </c>
      <c r="L1353" s="4" t="s">
        <v>15</v>
      </c>
      <c r="M1353" s="17"/>
      <c r="N1353" s="17"/>
      <c r="O1353" s="27" t="s">
        <v>19</v>
      </c>
    </row>
    <row r="1354" spans="1:15" x14ac:dyDescent="0.35">
      <c r="A1354" s="17">
        <v>275432</v>
      </c>
      <c r="B1354" s="17">
        <v>890306950</v>
      </c>
      <c r="C1354" s="21" t="s">
        <v>12</v>
      </c>
      <c r="D1354" s="17" t="s">
        <v>16</v>
      </c>
      <c r="E1354" s="17">
        <v>275432</v>
      </c>
      <c r="F1354" s="18">
        <v>45334.533622685354</v>
      </c>
      <c r="G1354" s="18">
        <v>45366</v>
      </c>
      <c r="H1354" s="19">
        <v>572440</v>
      </c>
      <c r="I1354" s="19">
        <v>572440</v>
      </c>
      <c r="J1354" s="4" t="s">
        <v>13</v>
      </c>
      <c r="K1354" s="4" t="s">
        <v>14</v>
      </c>
      <c r="L1354" s="4" t="s">
        <v>15</v>
      </c>
      <c r="M1354" s="17"/>
      <c r="N1354" s="17"/>
      <c r="O1354" s="27" t="s">
        <v>19</v>
      </c>
    </row>
    <row r="1355" spans="1:15" x14ac:dyDescent="0.35">
      <c r="A1355" s="17">
        <v>275434</v>
      </c>
      <c r="B1355" s="17">
        <v>890306950</v>
      </c>
      <c r="C1355" s="21" t="s">
        <v>12</v>
      </c>
      <c r="D1355" s="17" t="s">
        <v>16</v>
      </c>
      <c r="E1355" s="17">
        <v>275434</v>
      </c>
      <c r="F1355" s="18">
        <v>45334.535868055653</v>
      </c>
      <c r="G1355" s="18">
        <v>45366</v>
      </c>
      <c r="H1355" s="19">
        <v>84770</v>
      </c>
      <c r="I1355" s="19">
        <v>84770</v>
      </c>
      <c r="J1355" s="4" t="s">
        <v>13</v>
      </c>
      <c r="K1355" s="4" t="s">
        <v>14</v>
      </c>
      <c r="L1355" s="4" t="s">
        <v>15</v>
      </c>
      <c r="M1355" s="17"/>
      <c r="N1355" s="17"/>
      <c r="O1355" s="27" t="s">
        <v>19</v>
      </c>
    </row>
    <row r="1356" spans="1:15" x14ac:dyDescent="0.35">
      <c r="A1356" s="17">
        <v>275468</v>
      </c>
      <c r="B1356" s="17">
        <v>890306950</v>
      </c>
      <c r="C1356" s="21" t="s">
        <v>12</v>
      </c>
      <c r="D1356" s="17" t="s">
        <v>16</v>
      </c>
      <c r="E1356" s="17">
        <v>275468</v>
      </c>
      <c r="F1356" s="18">
        <v>45334.603217580821</v>
      </c>
      <c r="G1356" s="18">
        <v>45366</v>
      </c>
      <c r="H1356" s="19">
        <v>153720</v>
      </c>
      <c r="I1356" s="19">
        <v>153720</v>
      </c>
      <c r="J1356" s="4" t="s">
        <v>13</v>
      </c>
      <c r="K1356" s="4" t="s">
        <v>14</v>
      </c>
      <c r="L1356" s="4" t="s">
        <v>15</v>
      </c>
      <c r="M1356" s="17"/>
      <c r="N1356" s="17"/>
      <c r="O1356" s="27" t="s">
        <v>19</v>
      </c>
    </row>
    <row r="1357" spans="1:15" x14ac:dyDescent="0.35">
      <c r="A1357" s="17">
        <v>275577</v>
      </c>
      <c r="B1357" s="17">
        <v>890306950</v>
      </c>
      <c r="C1357" s="21" t="s">
        <v>12</v>
      </c>
      <c r="D1357" s="17" t="s">
        <v>16</v>
      </c>
      <c r="E1357" s="17">
        <v>275577</v>
      </c>
      <c r="F1357" s="18">
        <v>45334.67790508084</v>
      </c>
      <c r="G1357" s="18">
        <v>45366</v>
      </c>
      <c r="H1357" s="19">
        <v>100720</v>
      </c>
      <c r="I1357" s="19">
        <v>100720</v>
      </c>
      <c r="J1357" s="4" t="s">
        <v>13</v>
      </c>
      <c r="K1357" s="4" t="s">
        <v>14</v>
      </c>
      <c r="L1357" s="4" t="s">
        <v>15</v>
      </c>
      <c r="M1357" s="17"/>
      <c r="N1357" s="17"/>
      <c r="O1357" s="27" t="s">
        <v>19</v>
      </c>
    </row>
    <row r="1358" spans="1:15" x14ac:dyDescent="0.35">
      <c r="A1358" s="17">
        <v>275584</v>
      </c>
      <c r="B1358" s="17">
        <v>890306950</v>
      </c>
      <c r="C1358" s="21" t="s">
        <v>12</v>
      </c>
      <c r="D1358" s="17" t="s">
        <v>16</v>
      </c>
      <c r="E1358" s="17">
        <v>275584</v>
      </c>
      <c r="F1358" s="18">
        <v>45334.683356481604</v>
      </c>
      <c r="G1358" s="18">
        <v>45366</v>
      </c>
      <c r="H1358" s="19">
        <v>129450</v>
      </c>
      <c r="I1358" s="19">
        <v>129450</v>
      </c>
      <c r="J1358" s="4" t="s">
        <v>13</v>
      </c>
      <c r="K1358" s="4" t="s">
        <v>14</v>
      </c>
      <c r="L1358" s="4" t="s">
        <v>15</v>
      </c>
      <c r="M1358" s="17"/>
      <c r="N1358" s="17"/>
      <c r="O1358" s="27" t="s">
        <v>19</v>
      </c>
    </row>
    <row r="1359" spans="1:15" x14ac:dyDescent="0.35">
      <c r="A1359" s="17">
        <v>275596</v>
      </c>
      <c r="B1359" s="17">
        <v>890306950</v>
      </c>
      <c r="C1359" s="21" t="s">
        <v>12</v>
      </c>
      <c r="D1359" s="17" t="s">
        <v>16</v>
      </c>
      <c r="E1359" s="17">
        <v>275596</v>
      </c>
      <c r="F1359" s="18">
        <v>45334.693229166791</v>
      </c>
      <c r="G1359" s="18">
        <v>45366</v>
      </c>
      <c r="H1359" s="19">
        <v>118550</v>
      </c>
      <c r="I1359" s="19">
        <v>118550</v>
      </c>
      <c r="J1359" s="4" t="s">
        <v>13</v>
      </c>
      <c r="K1359" s="4" t="s">
        <v>14</v>
      </c>
      <c r="L1359" s="4" t="s">
        <v>15</v>
      </c>
      <c r="M1359" s="17"/>
      <c r="N1359" s="17"/>
      <c r="O1359" s="27" t="s">
        <v>19</v>
      </c>
    </row>
    <row r="1360" spans="1:15" x14ac:dyDescent="0.35">
      <c r="A1360" s="17">
        <v>275601</v>
      </c>
      <c r="B1360" s="17">
        <v>890306950</v>
      </c>
      <c r="C1360" s="21" t="s">
        <v>12</v>
      </c>
      <c r="D1360" s="17" t="s">
        <v>16</v>
      </c>
      <c r="E1360" s="17">
        <v>275601</v>
      </c>
      <c r="F1360" s="18">
        <v>45334.694942129776</v>
      </c>
      <c r="G1360" s="18">
        <v>45366</v>
      </c>
      <c r="H1360" s="19">
        <v>87702</v>
      </c>
      <c r="I1360" s="19">
        <v>87702</v>
      </c>
      <c r="J1360" s="4" t="s">
        <v>13</v>
      </c>
      <c r="K1360" s="4" t="s">
        <v>14</v>
      </c>
      <c r="L1360" s="4" t="s">
        <v>15</v>
      </c>
      <c r="M1360" s="17"/>
      <c r="N1360" s="17"/>
      <c r="O1360" s="27" t="s">
        <v>19</v>
      </c>
    </row>
    <row r="1361" spans="1:15" x14ac:dyDescent="0.35">
      <c r="A1361" s="17">
        <v>275643</v>
      </c>
      <c r="B1361" s="17">
        <v>890306950</v>
      </c>
      <c r="C1361" s="21" t="s">
        <v>12</v>
      </c>
      <c r="D1361" s="17" t="s">
        <v>16</v>
      </c>
      <c r="E1361" s="17">
        <v>275643</v>
      </c>
      <c r="F1361" s="18">
        <v>45334.885312488303</v>
      </c>
      <c r="G1361" s="18">
        <v>45366</v>
      </c>
      <c r="H1361" s="19">
        <v>65100</v>
      </c>
      <c r="I1361" s="19">
        <v>60600</v>
      </c>
      <c r="J1361" s="4" t="s">
        <v>13</v>
      </c>
      <c r="K1361" s="4" t="s">
        <v>14</v>
      </c>
      <c r="L1361" s="4" t="s">
        <v>15</v>
      </c>
      <c r="M1361" s="17"/>
      <c r="N1361" s="17"/>
      <c r="O1361" s="27" t="s">
        <v>19</v>
      </c>
    </row>
    <row r="1362" spans="1:15" x14ac:dyDescent="0.35">
      <c r="A1362" s="17">
        <v>275742</v>
      </c>
      <c r="B1362" s="17">
        <v>890306950</v>
      </c>
      <c r="C1362" s="21" t="s">
        <v>12</v>
      </c>
      <c r="D1362" s="17" t="s">
        <v>16</v>
      </c>
      <c r="E1362" s="17">
        <v>275742</v>
      </c>
      <c r="F1362" s="18">
        <v>45335.451944432687</v>
      </c>
      <c r="G1362" s="18">
        <v>45366</v>
      </c>
      <c r="H1362" s="19">
        <v>302490</v>
      </c>
      <c r="I1362" s="19">
        <v>302490</v>
      </c>
      <c r="J1362" s="4" t="s">
        <v>13</v>
      </c>
      <c r="K1362" s="4" t="s">
        <v>14</v>
      </c>
      <c r="L1362" s="4" t="s">
        <v>15</v>
      </c>
      <c r="M1362" s="17"/>
      <c r="N1362" s="17"/>
      <c r="O1362" s="27" t="s">
        <v>19</v>
      </c>
    </row>
    <row r="1363" spans="1:15" x14ac:dyDescent="0.35">
      <c r="A1363" s="17">
        <v>275752</v>
      </c>
      <c r="B1363" s="17">
        <v>890306950</v>
      </c>
      <c r="C1363" s="21" t="s">
        <v>12</v>
      </c>
      <c r="D1363" s="17" t="s">
        <v>16</v>
      </c>
      <c r="E1363" s="17">
        <v>275752</v>
      </c>
      <c r="F1363" s="18">
        <v>45335.458773148246</v>
      </c>
      <c r="G1363" s="18">
        <v>45366</v>
      </c>
      <c r="H1363" s="19">
        <v>81400</v>
      </c>
      <c r="I1363" s="19">
        <v>81400</v>
      </c>
      <c r="J1363" s="4" t="s">
        <v>13</v>
      </c>
      <c r="K1363" s="4" t="s">
        <v>14</v>
      </c>
      <c r="L1363" s="4" t="s">
        <v>15</v>
      </c>
      <c r="M1363" s="17"/>
      <c r="N1363" s="17"/>
      <c r="O1363" s="27" t="s">
        <v>19</v>
      </c>
    </row>
    <row r="1364" spans="1:15" x14ac:dyDescent="0.35">
      <c r="A1364" s="17">
        <v>275780</v>
      </c>
      <c r="B1364" s="17">
        <v>890306950</v>
      </c>
      <c r="C1364" s="21" t="s">
        <v>12</v>
      </c>
      <c r="D1364" s="17" t="s">
        <v>16</v>
      </c>
      <c r="E1364" s="17">
        <v>275780</v>
      </c>
      <c r="F1364" s="18">
        <v>45335.472847222351</v>
      </c>
      <c r="G1364" s="18">
        <v>45366</v>
      </c>
      <c r="H1364" s="19">
        <v>81400</v>
      </c>
      <c r="I1364" s="19">
        <v>81400</v>
      </c>
      <c r="J1364" s="4" t="s">
        <v>13</v>
      </c>
      <c r="K1364" s="4" t="s">
        <v>14</v>
      </c>
      <c r="L1364" s="4" t="s">
        <v>15</v>
      </c>
      <c r="M1364" s="17"/>
      <c r="N1364" s="17"/>
      <c r="O1364" s="27" t="s">
        <v>19</v>
      </c>
    </row>
    <row r="1365" spans="1:15" x14ac:dyDescent="0.35">
      <c r="A1365" s="17">
        <v>275787</v>
      </c>
      <c r="B1365" s="17">
        <v>890306950</v>
      </c>
      <c r="C1365" s="21" t="s">
        <v>12</v>
      </c>
      <c r="D1365" s="17" t="s">
        <v>16</v>
      </c>
      <c r="E1365" s="17">
        <v>275787</v>
      </c>
      <c r="F1365" s="18">
        <v>45335.476782407612</v>
      </c>
      <c r="G1365" s="18">
        <v>45366</v>
      </c>
      <c r="H1365" s="19">
        <v>129300</v>
      </c>
      <c r="I1365" s="19">
        <v>129300</v>
      </c>
      <c r="J1365" s="4" t="s">
        <v>13</v>
      </c>
      <c r="K1365" s="4" t="s">
        <v>14</v>
      </c>
      <c r="L1365" s="4" t="s">
        <v>15</v>
      </c>
      <c r="M1365" s="17"/>
      <c r="N1365" s="17"/>
      <c r="O1365" s="27" t="s">
        <v>19</v>
      </c>
    </row>
    <row r="1366" spans="1:15" x14ac:dyDescent="0.35">
      <c r="A1366" s="17">
        <v>275800</v>
      </c>
      <c r="B1366" s="17">
        <v>890306950</v>
      </c>
      <c r="C1366" s="21" t="s">
        <v>12</v>
      </c>
      <c r="D1366" s="17" t="s">
        <v>16</v>
      </c>
      <c r="E1366" s="17">
        <v>275800</v>
      </c>
      <c r="F1366" s="18">
        <v>45335.482812500093</v>
      </c>
      <c r="G1366" s="18">
        <v>45366</v>
      </c>
      <c r="H1366" s="19">
        <v>276246</v>
      </c>
      <c r="I1366" s="19">
        <v>276246</v>
      </c>
      <c r="J1366" s="4" t="s">
        <v>13</v>
      </c>
      <c r="K1366" s="4" t="s">
        <v>14</v>
      </c>
      <c r="L1366" s="4" t="s">
        <v>15</v>
      </c>
      <c r="M1366" s="17"/>
      <c r="N1366" s="17"/>
      <c r="O1366" s="27" t="s">
        <v>19</v>
      </c>
    </row>
    <row r="1367" spans="1:15" x14ac:dyDescent="0.35">
      <c r="A1367" s="17">
        <v>275807</v>
      </c>
      <c r="B1367" s="17">
        <v>890306950</v>
      </c>
      <c r="C1367" s="21" t="s">
        <v>12</v>
      </c>
      <c r="D1367" s="17" t="s">
        <v>16</v>
      </c>
      <c r="E1367" s="17">
        <v>275807</v>
      </c>
      <c r="F1367" s="18">
        <v>45335.490937488619</v>
      </c>
      <c r="G1367" s="18">
        <v>45366</v>
      </c>
      <c r="H1367" s="19">
        <v>101940</v>
      </c>
      <c r="I1367" s="19">
        <v>101940</v>
      </c>
      <c r="J1367" s="4" t="s">
        <v>13</v>
      </c>
      <c r="K1367" s="4" t="s">
        <v>14</v>
      </c>
      <c r="L1367" s="4" t="s">
        <v>15</v>
      </c>
      <c r="M1367" s="17"/>
      <c r="N1367" s="17"/>
      <c r="O1367" s="27" t="s">
        <v>19</v>
      </c>
    </row>
    <row r="1368" spans="1:15" x14ac:dyDescent="0.35">
      <c r="A1368" s="17">
        <v>275858</v>
      </c>
      <c r="B1368" s="17">
        <v>890306950</v>
      </c>
      <c r="C1368" s="21" t="s">
        <v>12</v>
      </c>
      <c r="D1368" s="17" t="s">
        <v>16</v>
      </c>
      <c r="E1368" s="17">
        <v>275858</v>
      </c>
      <c r="F1368" s="18">
        <v>45335.615324062295</v>
      </c>
      <c r="G1368" s="18">
        <v>45366</v>
      </c>
      <c r="H1368" s="19">
        <v>333939</v>
      </c>
      <c r="I1368" s="19">
        <v>333939</v>
      </c>
      <c r="J1368" s="4" t="s">
        <v>13</v>
      </c>
      <c r="K1368" s="4" t="s">
        <v>14</v>
      </c>
      <c r="L1368" s="4" t="s">
        <v>15</v>
      </c>
      <c r="M1368" s="17"/>
      <c r="N1368" s="17"/>
      <c r="O1368" s="27" t="s">
        <v>19</v>
      </c>
    </row>
    <row r="1369" spans="1:15" x14ac:dyDescent="0.35">
      <c r="A1369" s="17">
        <v>275869</v>
      </c>
      <c r="B1369" s="17">
        <v>890306950</v>
      </c>
      <c r="C1369" s="21" t="s">
        <v>12</v>
      </c>
      <c r="D1369" s="17" t="s">
        <v>16</v>
      </c>
      <c r="E1369" s="17">
        <v>275869</v>
      </c>
      <c r="F1369" s="18">
        <v>45335.623541655019</v>
      </c>
      <c r="G1369" s="18">
        <v>45366</v>
      </c>
      <c r="H1369" s="19">
        <v>262240</v>
      </c>
      <c r="I1369" s="19">
        <v>262240</v>
      </c>
      <c r="J1369" s="4" t="s">
        <v>13</v>
      </c>
      <c r="K1369" s="4" t="s">
        <v>14</v>
      </c>
      <c r="L1369" s="4" t="s">
        <v>15</v>
      </c>
      <c r="M1369" s="17"/>
      <c r="N1369" s="17"/>
      <c r="O1369" s="27" t="s">
        <v>19</v>
      </c>
    </row>
    <row r="1370" spans="1:15" x14ac:dyDescent="0.35">
      <c r="A1370" s="17">
        <v>275888</v>
      </c>
      <c r="B1370" s="17">
        <v>890306950</v>
      </c>
      <c r="C1370" s="21" t="s">
        <v>12</v>
      </c>
      <c r="D1370" s="17" t="s">
        <v>16</v>
      </c>
      <c r="E1370" s="17">
        <v>275888</v>
      </c>
      <c r="F1370" s="18">
        <v>45335.65387730347</v>
      </c>
      <c r="G1370" s="18">
        <v>45366</v>
      </c>
      <c r="H1370" s="19">
        <v>83080</v>
      </c>
      <c r="I1370" s="19">
        <v>83080</v>
      </c>
      <c r="J1370" s="4" t="s">
        <v>13</v>
      </c>
      <c r="K1370" s="4" t="s">
        <v>14</v>
      </c>
      <c r="L1370" s="4" t="s">
        <v>15</v>
      </c>
      <c r="M1370" s="17"/>
      <c r="N1370" s="17"/>
      <c r="O1370" s="27" t="s">
        <v>19</v>
      </c>
    </row>
    <row r="1371" spans="1:15" x14ac:dyDescent="0.35">
      <c r="A1371" s="17">
        <v>275897</v>
      </c>
      <c r="B1371" s="17">
        <v>890306950</v>
      </c>
      <c r="C1371" s="21" t="s">
        <v>12</v>
      </c>
      <c r="D1371" s="17" t="s">
        <v>16</v>
      </c>
      <c r="E1371" s="17">
        <v>275897</v>
      </c>
      <c r="F1371" s="18">
        <v>45335.669421284925</v>
      </c>
      <c r="G1371" s="18">
        <v>45366</v>
      </c>
      <c r="H1371" s="19">
        <v>470900</v>
      </c>
      <c r="I1371" s="19">
        <v>470900</v>
      </c>
      <c r="J1371" s="4" t="s">
        <v>13</v>
      </c>
      <c r="K1371" s="4" t="s">
        <v>14</v>
      </c>
      <c r="L1371" s="4" t="s">
        <v>15</v>
      </c>
      <c r="M1371" s="17"/>
      <c r="N1371" s="17"/>
      <c r="O1371" s="27" t="s">
        <v>19</v>
      </c>
    </row>
    <row r="1372" spans="1:15" x14ac:dyDescent="0.35">
      <c r="A1372" s="17">
        <v>275921</v>
      </c>
      <c r="B1372" s="17">
        <v>890306950</v>
      </c>
      <c r="C1372" s="21" t="s">
        <v>12</v>
      </c>
      <c r="D1372" s="17" t="s">
        <v>16</v>
      </c>
      <c r="E1372" s="17">
        <v>275921</v>
      </c>
      <c r="F1372" s="18">
        <v>45335.690081006847</v>
      </c>
      <c r="G1372" s="18">
        <v>45366</v>
      </c>
      <c r="H1372" s="19">
        <v>82880</v>
      </c>
      <c r="I1372" s="19">
        <v>82880</v>
      </c>
      <c r="J1372" s="4" t="s">
        <v>13</v>
      </c>
      <c r="K1372" s="4" t="s">
        <v>14</v>
      </c>
      <c r="L1372" s="4" t="s">
        <v>15</v>
      </c>
      <c r="M1372" s="17"/>
      <c r="N1372" s="17"/>
      <c r="O1372" s="27" t="s">
        <v>19</v>
      </c>
    </row>
    <row r="1373" spans="1:15" x14ac:dyDescent="0.35">
      <c r="A1373" s="17">
        <v>275933</v>
      </c>
      <c r="B1373" s="17">
        <v>890306950</v>
      </c>
      <c r="C1373" s="21" t="s">
        <v>12</v>
      </c>
      <c r="D1373" s="17" t="s">
        <v>16</v>
      </c>
      <c r="E1373" s="17">
        <v>275933</v>
      </c>
      <c r="F1373" s="18">
        <v>45335.703321747482</v>
      </c>
      <c r="G1373" s="18">
        <v>45366</v>
      </c>
      <c r="H1373" s="19">
        <v>633146</v>
      </c>
      <c r="I1373" s="19">
        <v>633146</v>
      </c>
      <c r="J1373" s="4" t="s">
        <v>13</v>
      </c>
      <c r="K1373" s="4" t="s">
        <v>14</v>
      </c>
      <c r="L1373" s="4" t="s">
        <v>15</v>
      </c>
      <c r="M1373" s="17"/>
      <c r="N1373" s="17"/>
      <c r="O1373" s="27" t="s">
        <v>19</v>
      </c>
    </row>
    <row r="1374" spans="1:15" x14ac:dyDescent="0.35">
      <c r="A1374" s="17">
        <v>275942</v>
      </c>
      <c r="B1374" s="17">
        <v>890306950</v>
      </c>
      <c r="C1374" s="21" t="s">
        <v>12</v>
      </c>
      <c r="D1374" s="17" t="s">
        <v>16</v>
      </c>
      <c r="E1374" s="17">
        <v>275942</v>
      </c>
      <c r="F1374" s="18">
        <v>45335.78076387709</v>
      </c>
      <c r="G1374" s="18">
        <v>45366</v>
      </c>
      <c r="H1374" s="19">
        <v>65100</v>
      </c>
      <c r="I1374" s="19">
        <v>60600</v>
      </c>
      <c r="J1374" s="4" t="s">
        <v>13</v>
      </c>
      <c r="K1374" s="4" t="s">
        <v>14</v>
      </c>
      <c r="L1374" s="4" t="s">
        <v>15</v>
      </c>
      <c r="M1374" s="17"/>
      <c r="N1374" s="17"/>
      <c r="O1374" s="27" t="s">
        <v>19</v>
      </c>
    </row>
    <row r="1375" spans="1:15" x14ac:dyDescent="0.35">
      <c r="A1375" s="17">
        <v>275969</v>
      </c>
      <c r="B1375" s="17">
        <v>890306950</v>
      </c>
      <c r="C1375" s="21" t="s">
        <v>12</v>
      </c>
      <c r="D1375" s="17" t="s">
        <v>16</v>
      </c>
      <c r="E1375" s="17">
        <v>275969</v>
      </c>
      <c r="F1375" s="18">
        <v>45336.329525451176</v>
      </c>
      <c r="G1375" s="18">
        <v>45366</v>
      </c>
      <c r="H1375" s="19">
        <v>13500</v>
      </c>
      <c r="I1375" s="19">
        <v>13500</v>
      </c>
      <c r="J1375" s="4" t="s">
        <v>13</v>
      </c>
      <c r="K1375" s="4" t="s">
        <v>14</v>
      </c>
      <c r="L1375" s="4" t="s">
        <v>15</v>
      </c>
      <c r="M1375" s="17"/>
      <c r="N1375" s="17"/>
      <c r="O1375" s="27" t="s">
        <v>19</v>
      </c>
    </row>
    <row r="1376" spans="1:15" x14ac:dyDescent="0.35">
      <c r="A1376" s="17">
        <v>275988</v>
      </c>
      <c r="B1376" s="17">
        <v>890306950</v>
      </c>
      <c r="C1376" s="21" t="s">
        <v>12</v>
      </c>
      <c r="D1376" s="17" t="s">
        <v>16</v>
      </c>
      <c r="E1376" s="17">
        <v>275988</v>
      </c>
      <c r="F1376" s="18">
        <v>45336.371087951586</v>
      </c>
      <c r="G1376" s="18">
        <v>45366</v>
      </c>
      <c r="H1376" s="19">
        <v>285760</v>
      </c>
      <c r="I1376" s="19">
        <v>285760</v>
      </c>
      <c r="J1376" s="4" t="s">
        <v>13</v>
      </c>
      <c r="K1376" s="4" t="s">
        <v>14</v>
      </c>
      <c r="L1376" s="4" t="s">
        <v>15</v>
      </c>
      <c r="M1376" s="17"/>
      <c r="N1376" s="17"/>
      <c r="O1376" s="27" t="s">
        <v>19</v>
      </c>
    </row>
    <row r="1377" spans="1:15" x14ac:dyDescent="0.35">
      <c r="A1377" s="17">
        <v>276055</v>
      </c>
      <c r="B1377" s="17">
        <v>890306950</v>
      </c>
      <c r="C1377" s="21" t="s">
        <v>12</v>
      </c>
      <c r="D1377" s="17" t="s">
        <v>16</v>
      </c>
      <c r="E1377" s="17">
        <v>276055</v>
      </c>
      <c r="F1377" s="18">
        <v>45336.444652765989</v>
      </c>
      <c r="G1377" s="18">
        <v>45366</v>
      </c>
      <c r="H1377" s="19">
        <v>96656</v>
      </c>
      <c r="I1377" s="19">
        <v>96656</v>
      </c>
      <c r="J1377" s="4" t="s">
        <v>13</v>
      </c>
      <c r="K1377" s="4" t="s">
        <v>14</v>
      </c>
      <c r="L1377" s="4" t="s">
        <v>15</v>
      </c>
      <c r="M1377" s="17"/>
      <c r="N1377" s="17"/>
      <c r="O1377" s="27" t="s">
        <v>19</v>
      </c>
    </row>
    <row r="1378" spans="1:15" x14ac:dyDescent="0.35">
      <c r="A1378" s="17">
        <v>276069</v>
      </c>
      <c r="B1378" s="17">
        <v>890306950</v>
      </c>
      <c r="C1378" s="21" t="s">
        <v>12</v>
      </c>
      <c r="D1378" s="17" t="s">
        <v>16</v>
      </c>
      <c r="E1378" s="17">
        <v>276069</v>
      </c>
      <c r="F1378" s="18">
        <v>45336.454050926026</v>
      </c>
      <c r="G1378" s="18">
        <v>45366</v>
      </c>
      <c r="H1378" s="19">
        <v>173180</v>
      </c>
      <c r="I1378" s="19">
        <v>173180</v>
      </c>
      <c r="J1378" s="4" t="s">
        <v>13</v>
      </c>
      <c r="K1378" s="4" t="s">
        <v>14</v>
      </c>
      <c r="L1378" s="4" t="s">
        <v>15</v>
      </c>
      <c r="M1378" s="17"/>
      <c r="N1378" s="17"/>
      <c r="O1378" s="27" t="s">
        <v>19</v>
      </c>
    </row>
    <row r="1379" spans="1:15" x14ac:dyDescent="0.35">
      <c r="A1379" s="17">
        <v>276073</v>
      </c>
      <c r="B1379" s="17">
        <v>890306950</v>
      </c>
      <c r="C1379" s="21" t="s">
        <v>12</v>
      </c>
      <c r="D1379" s="17" t="s">
        <v>16</v>
      </c>
      <c r="E1379" s="17">
        <v>276073</v>
      </c>
      <c r="F1379" s="18">
        <v>45336.456608796492</v>
      </c>
      <c r="G1379" s="18">
        <v>45366</v>
      </c>
      <c r="H1379" s="19">
        <v>150890</v>
      </c>
      <c r="I1379" s="19">
        <v>150890</v>
      </c>
      <c r="J1379" s="4" t="s">
        <v>13</v>
      </c>
      <c r="K1379" s="4" t="s">
        <v>14</v>
      </c>
      <c r="L1379" s="4" t="s">
        <v>15</v>
      </c>
      <c r="M1379" s="17"/>
      <c r="N1379" s="17"/>
      <c r="O1379" s="27" t="s">
        <v>19</v>
      </c>
    </row>
    <row r="1380" spans="1:15" x14ac:dyDescent="0.35">
      <c r="A1380" s="17">
        <v>276085</v>
      </c>
      <c r="B1380" s="17">
        <v>890306950</v>
      </c>
      <c r="C1380" s="21" t="s">
        <v>12</v>
      </c>
      <c r="D1380" s="17" t="s">
        <v>16</v>
      </c>
      <c r="E1380" s="17">
        <v>276085</v>
      </c>
      <c r="F1380" s="18">
        <v>45336.462719907518</v>
      </c>
      <c r="G1380" s="18">
        <v>45366</v>
      </c>
      <c r="H1380" s="19">
        <v>830350</v>
      </c>
      <c r="I1380" s="19">
        <v>830350</v>
      </c>
      <c r="J1380" s="4" t="s">
        <v>13</v>
      </c>
      <c r="K1380" s="4" t="s">
        <v>14</v>
      </c>
      <c r="L1380" s="4" t="s">
        <v>15</v>
      </c>
      <c r="M1380" s="17"/>
      <c r="N1380" s="17"/>
      <c r="O1380" s="27" t="s">
        <v>19</v>
      </c>
    </row>
    <row r="1381" spans="1:15" x14ac:dyDescent="0.35">
      <c r="A1381" s="17">
        <v>276100</v>
      </c>
      <c r="B1381" s="17">
        <v>890306950</v>
      </c>
      <c r="C1381" s="21" t="s">
        <v>12</v>
      </c>
      <c r="D1381" s="17" t="s">
        <v>16</v>
      </c>
      <c r="E1381" s="17">
        <v>276100</v>
      </c>
      <c r="F1381" s="18">
        <v>45336.481539351866</v>
      </c>
      <c r="G1381" s="18">
        <v>45366</v>
      </c>
      <c r="H1381" s="19">
        <v>111420</v>
      </c>
      <c r="I1381" s="19">
        <v>111420</v>
      </c>
      <c r="J1381" s="4" t="s">
        <v>13</v>
      </c>
      <c r="K1381" s="4" t="s">
        <v>14</v>
      </c>
      <c r="L1381" s="4" t="s">
        <v>15</v>
      </c>
      <c r="M1381" s="17"/>
      <c r="N1381" s="17"/>
      <c r="O1381" s="27" t="s">
        <v>19</v>
      </c>
    </row>
    <row r="1382" spans="1:15" x14ac:dyDescent="0.35">
      <c r="A1382" s="17">
        <v>276113</v>
      </c>
      <c r="B1382" s="17">
        <v>890306950</v>
      </c>
      <c r="C1382" s="21" t="s">
        <v>12</v>
      </c>
      <c r="D1382" s="17" t="s">
        <v>16</v>
      </c>
      <c r="E1382" s="17">
        <v>276113</v>
      </c>
      <c r="F1382" s="18">
        <v>45336.500474537257</v>
      </c>
      <c r="G1382" s="18">
        <v>45366</v>
      </c>
      <c r="H1382" s="19">
        <v>438166</v>
      </c>
      <c r="I1382" s="19">
        <v>438166</v>
      </c>
      <c r="J1382" s="4" t="s">
        <v>13</v>
      </c>
      <c r="K1382" s="4" t="s">
        <v>14</v>
      </c>
      <c r="L1382" s="4" t="s">
        <v>15</v>
      </c>
      <c r="M1382" s="17"/>
      <c r="N1382" s="17"/>
      <c r="O1382" s="27" t="s">
        <v>19</v>
      </c>
    </row>
    <row r="1383" spans="1:15" x14ac:dyDescent="0.35">
      <c r="A1383" s="17">
        <v>276147</v>
      </c>
      <c r="B1383" s="17">
        <v>890306950</v>
      </c>
      <c r="C1383" s="21" t="s">
        <v>12</v>
      </c>
      <c r="D1383" s="17" t="s">
        <v>16</v>
      </c>
      <c r="E1383" s="17">
        <v>276147</v>
      </c>
      <c r="F1383" s="18">
        <v>45336.532812488265</v>
      </c>
      <c r="G1383" s="18">
        <v>45366</v>
      </c>
      <c r="H1383" s="19">
        <v>152240</v>
      </c>
      <c r="I1383" s="19">
        <v>152240</v>
      </c>
      <c r="J1383" s="4" t="s">
        <v>13</v>
      </c>
      <c r="K1383" s="4" t="s">
        <v>14</v>
      </c>
      <c r="L1383" s="4" t="s">
        <v>15</v>
      </c>
      <c r="M1383" s="17"/>
      <c r="N1383" s="17"/>
      <c r="O1383" s="27" t="s">
        <v>19</v>
      </c>
    </row>
    <row r="1384" spans="1:15" x14ac:dyDescent="0.35">
      <c r="A1384" s="17">
        <v>276151</v>
      </c>
      <c r="B1384" s="17">
        <v>890306950</v>
      </c>
      <c r="C1384" s="21" t="s">
        <v>12</v>
      </c>
      <c r="D1384" s="17" t="s">
        <v>16</v>
      </c>
      <c r="E1384" s="17">
        <v>276151</v>
      </c>
      <c r="F1384" s="18">
        <v>45336.535092592705</v>
      </c>
      <c r="G1384" s="18">
        <v>45366</v>
      </c>
      <c r="H1384" s="19">
        <v>104560</v>
      </c>
      <c r="I1384" s="19">
        <v>104560</v>
      </c>
      <c r="J1384" s="4" t="s">
        <v>13</v>
      </c>
      <c r="K1384" s="4" t="s">
        <v>14</v>
      </c>
      <c r="L1384" s="4" t="s">
        <v>15</v>
      </c>
      <c r="M1384" s="17"/>
      <c r="N1384" s="17"/>
      <c r="O1384" s="27" t="s">
        <v>19</v>
      </c>
    </row>
    <row r="1385" spans="1:15" x14ac:dyDescent="0.35">
      <c r="A1385" s="17">
        <v>276193</v>
      </c>
      <c r="B1385" s="17">
        <v>890306950</v>
      </c>
      <c r="C1385" s="21" t="s">
        <v>12</v>
      </c>
      <c r="D1385" s="17" t="s">
        <v>16</v>
      </c>
      <c r="E1385" s="17">
        <v>276193</v>
      </c>
      <c r="F1385" s="18">
        <v>45336.608877303079</v>
      </c>
      <c r="G1385" s="18">
        <v>45366</v>
      </c>
      <c r="H1385" s="19">
        <v>219900</v>
      </c>
      <c r="I1385" s="19">
        <v>219900</v>
      </c>
      <c r="J1385" s="4" t="s">
        <v>13</v>
      </c>
      <c r="K1385" s="4" t="s">
        <v>14</v>
      </c>
      <c r="L1385" s="4" t="s">
        <v>15</v>
      </c>
      <c r="M1385" s="17"/>
      <c r="N1385" s="17"/>
      <c r="O1385" s="27" t="s">
        <v>19</v>
      </c>
    </row>
    <row r="1386" spans="1:15" x14ac:dyDescent="0.35">
      <c r="A1386" s="17">
        <v>276199</v>
      </c>
      <c r="B1386" s="17">
        <v>890306950</v>
      </c>
      <c r="C1386" s="21" t="s">
        <v>12</v>
      </c>
      <c r="D1386" s="17" t="s">
        <v>16</v>
      </c>
      <c r="E1386" s="17">
        <v>276199</v>
      </c>
      <c r="F1386" s="18">
        <v>45336.61756943306</v>
      </c>
      <c r="G1386" s="18">
        <v>45366</v>
      </c>
      <c r="H1386" s="19">
        <v>97230</v>
      </c>
      <c r="I1386" s="19">
        <v>97230</v>
      </c>
      <c r="J1386" s="4" t="s">
        <v>13</v>
      </c>
      <c r="K1386" s="4" t="s">
        <v>14</v>
      </c>
      <c r="L1386" s="4" t="s">
        <v>15</v>
      </c>
      <c r="M1386" s="17"/>
      <c r="N1386" s="17"/>
      <c r="O1386" s="27" t="s">
        <v>19</v>
      </c>
    </row>
    <row r="1387" spans="1:15" x14ac:dyDescent="0.35">
      <c r="A1387" s="17">
        <v>276234</v>
      </c>
      <c r="B1387" s="17">
        <v>890306950</v>
      </c>
      <c r="C1387" s="21" t="s">
        <v>12</v>
      </c>
      <c r="D1387" s="17" t="s">
        <v>16</v>
      </c>
      <c r="E1387" s="17">
        <v>276234</v>
      </c>
      <c r="F1387" s="18">
        <v>45336.651099525392</v>
      </c>
      <c r="G1387" s="18">
        <v>45366</v>
      </c>
      <c r="H1387" s="19">
        <v>152000</v>
      </c>
      <c r="I1387" s="19">
        <v>152000</v>
      </c>
      <c r="J1387" s="4" t="s">
        <v>13</v>
      </c>
      <c r="K1387" s="4" t="s">
        <v>14</v>
      </c>
      <c r="L1387" s="4" t="s">
        <v>15</v>
      </c>
      <c r="M1387" s="17"/>
      <c r="N1387" s="17"/>
      <c r="O1387" s="27" t="s">
        <v>19</v>
      </c>
    </row>
    <row r="1388" spans="1:15" x14ac:dyDescent="0.35">
      <c r="A1388" s="17">
        <v>276245</v>
      </c>
      <c r="B1388" s="17">
        <v>890306950</v>
      </c>
      <c r="C1388" s="21" t="s">
        <v>12</v>
      </c>
      <c r="D1388" s="17" t="s">
        <v>16</v>
      </c>
      <c r="E1388" s="17">
        <v>276245</v>
      </c>
      <c r="F1388" s="18">
        <v>45336.658206018619</v>
      </c>
      <c r="G1388" s="18">
        <v>45366</v>
      </c>
      <c r="H1388" s="19">
        <v>81400</v>
      </c>
      <c r="I1388" s="19">
        <v>81400</v>
      </c>
      <c r="J1388" s="4" t="s">
        <v>13</v>
      </c>
      <c r="K1388" s="4" t="s">
        <v>14</v>
      </c>
      <c r="L1388" s="4" t="s">
        <v>15</v>
      </c>
      <c r="M1388" s="17"/>
      <c r="N1388" s="17"/>
      <c r="O1388" s="27" t="s">
        <v>19</v>
      </c>
    </row>
    <row r="1389" spans="1:15" x14ac:dyDescent="0.35">
      <c r="A1389" s="17">
        <v>276272</v>
      </c>
      <c r="B1389" s="17">
        <v>890306950</v>
      </c>
      <c r="C1389" s="21" t="s">
        <v>12</v>
      </c>
      <c r="D1389" s="17" t="s">
        <v>16</v>
      </c>
      <c r="E1389" s="17">
        <v>276272</v>
      </c>
      <c r="F1389" s="18">
        <v>45336.69598379638</v>
      </c>
      <c r="G1389" s="18">
        <v>45366</v>
      </c>
      <c r="H1389" s="19">
        <v>112240</v>
      </c>
      <c r="I1389" s="19">
        <v>112240</v>
      </c>
      <c r="J1389" s="4" t="s">
        <v>13</v>
      </c>
      <c r="K1389" s="4" t="s">
        <v>14</v>
      </c>
      <c r="L1389" s="4" t="s">
        <v>15</v>
      </c>
      <c r="M1389" s="17"/>
      <c r="N1389" s="17"/>
      <c r="O1389" s="27" t="s">
        <v>19</v>
      </c>
    </row>
    <row r="1390" spans="1:15" x14ac:dyDescent="0.35">
      <c r="A1390" s="17">
        <v>276282</v>
      </c>
      <c r="B1390" s="17">
        <v>890306950</v>
      </c>
      <c r="C1390" s="21" t="s">
        <v>12</v>
      </c>
      <c r="D1390" s="17" t="s">
        <v>16</v>
      </c>
      <c r="E1390" s="17">
        <v>276282</v>
      </c>
      <c r="F1390" s="18">
        <v>45336.747997685336</v>
      </c>
      <c r="G1390" s="18">
        <v>45366</v>
      </c>
      <c r="H1390" s="19">
        <v>65100</v>
      </c>
      <c r="I1390" s="19">
        <v>60600</v>
      </c>
      <c r="J1390" s="4" t="s">
        <v>13</v>
      </c>
      <c r="K1390" s="4" t="s">
        <v>14</v>
      </c>
      <c r="L1390" s="4" t="s">
        <v>15</v>
      </c>
      <c r="M1390" s="17"/>
      <c r="N1390" s="17"/>
      <c r="O1390" s="27" t="s">
        <v>19</v>
      </c>
    </row>
    <row r="1391" spans="1:15" x14ac:dyDescent="0.35">
      <c r="A1391" s="17">
        <v>276296</v>
      </c>
      <c r="B1391" s="17">
        <v>890306950</v>
      </c>
      <c r="C1391" s="21" t="s">
        <v>12</v>
      </c>
      <c r="D1391" s="17" t="s">
        <v>16</v>
      </c>
      <c r="E1391" s="17">
        <v>276296</v>
      </c>
      <c r="F1391" s="18">
        <v>45337.015740728937</v>
      </c>
      <c r="G1391" s="18">
        <v>45366</v>
      </c>
      <c r="H1391" s="19">
        <v>65100</v>
      </c>
      <c r="I1391" s="19">
        <v>60600</v>
      </c>
      <c r="J1391" s="4" t="s">
        <v>13</v>
      </c>
      <c r="K1391" s="4" t="s">
        <v>14</v>
      </c>
      <c r="L1391" s="4" t="s">
        <v>15</v>
      </c>
      <c r="M1391" s="17"/>
      <c r="N1391" s="17"/>
      <c r="O1391" s="27" t="s">
        <v>19</v>
      </c>
    </row>
    <row r="1392" spans="1:15" x14ac:dyDescent="0.35">
      <c r="A1392" s="17">
        <v>276518</v>
      </c>
      <c r="B1392" s="17">
        <v>890306950</v>
      </c>
      <c r="C1392" s="21" t="s">
        <v>12</v>
      </c>
      <c r="D1392" s="17" t="s">
        <v>16</v>
      </c>
      <c r="E1392" s="17">
        <v>276518</v>
      </c>
      <c r="F1392" s="18">
        <v>45338.012326389086</v>
      </c>
      <c r="G1392" s="18">
        <v>45366</v>
      </c>
      <c r="H1392" s="19">
        <v>65100</v>
      </c>
      <c r="I1392" s="19">
        <v>60600</v>
      </c>
      <c r="J1392" s="4" t="s">
        <v>13</v>
      </c>
      <c r="K1392" s="4" t="s">
        <v>14</v>
      </c>
      <c r="L1392" s="4" t="s">
        <v>15</v>
      </c>
      <c r="M1392" s="17"/>
      <c r="N1392" s="17"/>
      <c r="O1392" s="27" t="s">
        <v>19</v>
      </c>
    </row>
    <row r="1393" spans="1:15" x14ac:dyDescent="0.35">
      <c r="A1393" s="17">
        <v>276712</v>
      </c>
      <c r="B1393" s="17">
        <v>890306950</v>
      </c>
      <c r="C1393" s="21" t="s">
        <v>12</v>
      </c>
      <c r="D1393" s="17" t="s">
        <v>16</v>
      </c>
      <c r="E1393" s="17">
        <v>276712</v>
      </c>
      <c r="F1393" s="18">
        <v>45338.483275451232</v>
      </c>
      <c r="G1393" s="18">
        <v>45366</v>
      </c>
      <c r="H1393" s="19">
        <v>81000</v>
      </c>
      <c r="I1393" s="19">
        <v>81000</v>
      </c>
      <c r="J1393" s="4" t="s">
        <v>13</v>
      </c>
      <c r="K1393" s="4" t="s">
        <v>14</v>
      </c>
      <c r="L1393" s="4" t="s">
        <v>15</v>
      </c>
      <c r="M1393" s="17"/>
      <c r="N1393" s="17"/>
      <c r="O1393" s="27" t="s">
        <v>19</v>
      </c>
    </row>
    <row r="1394" spans="1:15" x14ac:dyDescent="0.35">
      <c r="A1394" s="17">
        <v>276879</v>
      </c>
      <c r="B1394" s="17">
        <v>890306950</v>
      </c>
      <c r="C1394" s="21" t="s">
        <v>12</v>
      </c>
      <c r="D1394" s="17" t="s">
        <v>16</v>
      </c>
      <c r="E1394" s="17">
        <v>276879</v>
      </c>
      <c r="F1394" s="18">
        <v>45338.896261574235</v>
      </c>
      <c r="G1394" s="18">
        <v>45366</v>
      </c>
      <c r="H1394" s="19">
        <v>65100</v>
      </c>
      <c r="I1394" s="19">
        <v>60600</v>
      </c>
      <c r="J1394" s="4" t="s">
        <v>13</v>
      </c>
      <c r="K1394" s="4" t="s">
        <v>14</v>
      </c>
      <c r="L1394" s="4" t="s">
        <v>15</v>
      </c>
      <c r="M1394" s="17"/>
      <c r="N1394" s="17"/>
      <c r="O1394" s="27" t="s">
        <v>19</v>
      </c>
    </row>
    <row r="1395" spans="1:15" x14ac:dyDescent="0.35">
      <c r="A1395" s="17">
        <v>276880</v>
      </c>
      <c r="B1395" s="17">
        <v>890306950</v>
      </c>
      <c r="C1395" s="21" t="s">
        <v>12</v>
      </c>
      <c r="D1395" s="17" t="s">
        <v>16</v>
      </c>
      <c r="E1395" s="17">
        <v>276880</v>
      </c>
      <c r="F1395" s="18">
        <v>45339.017962951213</v>
      </c>
      <c r="G1395" s="18">
        <v>45366</v>
      </c>
      <c r="H1395" s="19">
        <v>65100</v>
      </c>
      <c r="I1395" s="19">
        <v>60600</v>
      </c>
      <c r="J1395" s="4" t="s">
        <v>13</v>
      </c>
      <c r="K1395" s="4" t="s">
        <v>14</v>
      </c>
      <c r="L1395" s="4" t="s">
        <v>15</v>
      </c>
      <c r="M1395" s="17"/>
      <c r="N1395" s="17"/>
      <c r="O1395" s="27" t="s">
        <v>19</v>
      </c>
    </row>
    <row r="1396" spans="1:15" x14ac:dyDescent="0.35">
      <c r="A1396" s="17">
        <v>277166</v>
      </c>
      <c r="B1396" s="17">
        <v>890306950</v>
      </c>
      <c r="C1396" s="21" t="s">
        <v>12</v>
      </c>
      <c r="D1396" s="17" t="s">
        <v>16</v>
      </c>
      <c r="E1396" s="17">
        <v>277166</v>
      </c>
      <c r="F1396" s="18">
        <v>45340.731979154982</v>
      </c>
      <c r="G1396" s="18">
        <v>45366</v>
      </c>
      <c r="H1396" s="19">
        <v>65100</v>
      </c>
      <c r="I1396" s="19">
        <v>60600</v>
      </c>
      <c r="J1396" s="4" t="s">
        <v>13</v>
      </c>
      <c r="K1396" s="4" t="s">
        <v>14</v>
      </c>
      <c r="L1396" s="4" t="s">
        <v>15</v>
      </c>
      <c r="M1396" s="17"/>
      <c r="N1396" s="17"/>
      <c r="O1396" s="27" t="s">
        <v>19</v>
      </c>
    </row>
    <row r="1397" spans="1:15" x14ac:dyDescent="0.35">
      <c r="A1397" s="17">
        <v>277167</v>
      </c>
      <c r="B1397" s="17">
        <v>890306950</v>
      </c>
      <c r="C1397" s="21" t="s">
        <v>12</v>
      </c>
      <c r="D1397" s="17" t="s">
        <v>16</v>
      </c>
      <c r="E1397" s="17">
        <v>277167</v>
      </c>
      <c r="F1397" s="18">
        <v>45340.740821747575</v>
      </c>
      <c r="G1397" s="18">
        <v>45366</v>
      </c>
      <c r="H1397" s="19">
        <v>65100</v>
      </c>
      <c r="I1397" s="19">
        <v>60600</v>
      </c>
      <c r="J1397" s="4" t="s">
        <v>13</v>
      </c>
      <c r="K1397" s="4" t="s">
        <v>14</v>
      </c>
      <c r="L1397" s="4" t="s">
        <v>15</v>
      </c>
      <c r="M1397" s="17"/>
      <c r="N1397" s="17"/>
      <c r="O1397" s="27" t="s">
        <v>19</v>
      </c>
    </row>
    <row r="1398" spans="1:15" x14ac:dyDescent="0.35">
      <c r="A1398" s="17">
        <v>277168</v>
      </c>
      <c r="B1398" s="17">
        <v>890306950</v>
      </c>
      <c r="C1398" s="21" t="s">
        <v>12</v>
      </c>
      <c r="D1398" s="17" t="s">
        <v>16</v>
      </c>
      <c r="E1398" s="17">
        <v>277168</v>
      </c>
      <c r="F1398" s="18">
        <v>45340.793564803433</v>
      </c>
      <c r="G1398" s="18">
        <v>45366</v>
      </c>
      <c r="H1398" s="19">
        <v>65100</v>
      </c>
      <c r="I1398" s="19">
        <v>60600</v>
      </c>
      <c r="J1398" s="4" t="s">
        <v>13</v>
      </c>
      <c r="K1398" s="4" t="s">
        <v>14</v>
      </c>
      <c r="L1398" s="4" t="s">
        <v>15</v>
      </c>
      <c r="M1398" s="17"/>
      <c r="N1398" s="17"/>
      <c r="O1398" s="27" t="s">
        <v>19</v>
      </c>
    </row>
    <row r="1399" spans="1:15" x14ac:dyDescent="0.35">
      <c r="A1399" s="17">
        <v>277324</v>
      </c>
      <c r="B1399" s="17">
        <v>890306950</v>
      </c>
      <c r="C1399" s="21" t="s">
        <v>12</v>
      </c>
      <c r="D1399" s="17" t="s">
        <v>16</v>
      </c>
      <c r="E1399" s="17">
        <v>277324</v>
      </c>
      <c r="F1399" s="18">
        <v>45341.51179397013</v>
      </c>
      <c r="G1399" s="18">
        <v>45366</v>
      </c>
      <c r="H1399" s="19">
        <v>814140</v>
      </c>
      <c r="I1399" s="19">
        <v>814140</v>
      </c>
      <c r="J1399" s="4" t="s">
        <v>13</v>
      </c>
      <c r="K1399" s="4" t="s">
        <v>14</v>
      </c>
      <c r="L1399" s="4" t="s">
        <v>15</v>
      </c>
      <c r="M1399" s="17"/>
      <c r="N1399" s="17"/>
      <c r="O1399" s="27" t="s">
        <v>19</v>
      </c>
    </row>
    <row r="1400" spans="1:15" x14ac:dyDescent="0.35">
      <c r="A1400" s="17">
        <v>277335</v>
      </c>
      <c r="B1400" s="17">
        <v>890306950</v>
      </c>
      <c r="C1400" s="21" t="s">
        <v>12</v>
      </c>
      <c r="D1400" s="17" t="s">
        <v>16</v>
      </c>
      <c r="E1400" s="17">
        <v>277335</v>
      </c>
      <c r="F1400" s="18">
        <v>45341.525752314832</v>
      </c>
      <c r="G1400" s="18">
        <v>45366</v>
      </c>
      <c r="H1400" s="19">
        <v>81400</v>
      </c>
      <c r="I1400" s="19">
        <v>81400</v>
      </c>
      <c r="J1400" s="4" t="s">
        <v>13</v>
      </c>
      <c r="K1400" s="4" t="s">
        <v>14</v>
      </c>
      <c r="L1400" s="4" t="s">
        <v>15</v>
      </c>
      <c r="M1400" s="17"/>
      <c r="N1400" s="17"/>
      <c r="O1400" s="27" t="s">
        <v>19</v>
      </c>
    </row>
    <row r="1401" spans="1:15" x14ac:dyDescent="0.35">
      <c r="A1401" s="17">
        <v>277337</v>
      </c>
      <c r="B1401" s="17">
        <v>890306950</v>
      </c>
      <c r="C1401" s="21" t="s">
        <v>12</v>
      </c>
      <c r="D1401" s="17" t="s">
        <v>16</v>
      </c>
      <c r="E1401" s="17">
        <v>277337</v>
      </c>
      <c r="F1401" s="18">
        <v>45341.527604166884</v>
      </c>
      <c r="G1401" s="18">
        <v>45366</v>
      </c>
      <c r="H1401" s="19">
        <v>81400</v>
      </c>
      <c r="I1401" s="19">
        <v>81400</v>
      </c>
      <c r="J1401" s="4" t="s">
        <v>13</v>
      </c>
      <c r="K1401" s="4" t="s">
        <v>14</v>
      </c>
      <c r="L1401" s="4" t="s">
        <v>15</v>
      </c>
      <c r="M1401" s="17"/>
      <c r="N1401" s="17"/>
      <c r="O1401" s="27" t="s">
        <v>19</v>
      </c>
    </row>
    <row r="1402" spans="1:15" x14ac:dyDescent="0.35">
      <c r="A1402" s="17">
        <v>277340</v>
      </c>
      <c r="B1402" s="17">
        <v>890306950</v>
      </c>
      <c r="C1402" s="21" t="s">
        <v>12</v>
      </c>
      <c r="D1402" s="17" t="s">
        <v>16</v>
      </c>
      <c r="E1402" s="17">
        <v>277340</v>
      </c>
      <c r="F1402" s="18">
        <v>45341.5332638775</v>
      </c>
      <c r="G1402" s="18">
        <v>45366</v>
      </c>
      <c r="H1402" s="19">
        <v>81400</v>
      </c>
      <c r="I1402" s="19">
        <v>81400</v>
      </c>
      <c r="J1402" s="4" t="s">
        <v>13</v>
      </c>
      <c r="K1402" s="4" t="s">
        <v>14</v>
      </c>
      <c r="L1402" s="4" t="s">
        <v>15</v>
      </c>
      <c r="M1402" s="17"/>
      <c r="N1402" s="17"/>
      <c r="O1402" s="27" t="s">
        <v>19</v>
      </c>
    </row>
    <row r="1403" spans="1:15" x14ac:dyDescent="0.35">
      <c r="A1403" s="17">
        <v>277359</v>
      </c>
      <c r="B1403" s="17">
        <v>890306950</v>
      </c>
      <c r="C1403" s="21" t="s">
        <v>12</v>
      </c>
      <c r="D1403" s="17" t="s">
        <v>16</v>
      </c>
      <c r="E1403" s="17">
        <v>277359</v>
      </c>
      <c r="F1403" s="18">
        <v>45341.60320600681</v>
      </c>
      <c r="G1403" s="18">
        <v>45366</v>
      </c>
      <c r="H1403" s="19">
        <v>463670</v>
      </c>
      <c r="I1403" s="19">
        <v>463670</v>
      </c>
      <c r="J1403" s="4" t="s">
        <v>13</v>
      </c>
      <c r="K1403" s="4" t="s">
        <v>14</v>
      </c>
      <c r="L1403" s="4" t="s">
        <v>15</v>
      </c>
      <c r="M1403" s="17"/>
      <c r="N1403" s="17"/>
      <c r="O1403" s="27" t="s">
        <v>19</v>
      </c>
    </row>
    <row r="1404" spans="1:15" x14ac:dyDescent="0.35">
      <c r="A1404" s="17">
        <v>277363</v>
      </c>
      <c r="B1404" s="17">
        <v>890306950</v>
      </c>
      <c r="C1404" s="21" t="s">
        <v>12</v>
      </c>
      <c r="D1404" s="17" t="s">
        <v>16</v>
      </c>
      <c r="E1404" s="17">
        <v>277363</v>
      </c>
      <c r="F1404" s="18">
        <v>45341.611597222276</v>
      </c>
      <c r="G1404" s="18">
        <v>45366</v>
      </c>
      <c r="H1404" s="19">
        <v>114110</v>
      </c>
      <c r="I1404" s="19">
        <v>114110</v>
      </c>
      <c r="J1404" s="4" t="s">
        <v>13</v>
      </c>
      <c r="K1404" s="4" t="s">
        <v>14</v>
      </c>
      <c r="L1404" s="4" t="s">
        <v>15</v>
      </c>
      <c r="M1404" s="17"/>
      <c r="N1404" s="17"/>
      <c r="O1404" s="27" t="s">
        <v>19</v>
      </c>
    </row>
    <row r="1405" spans="1:15" x14ac:dyDescent="0.35">
      <c r="A1405" s="17">
        <v>277366</v>
      </c>
      <c r="B1405" s="17">
        <v>890306950</v>
      </c>
      <c r="C1405" s="21" t="s">
        <v>12</v>
      </c>
      <c r="D1405" s="17" t="s">
        <v>16</v>
      </c>
      <c r="E1405" s="17">
        <v>277366</v>
      </c>
      <c r="F1405" s="18">
        <v>45341.619675925933</v>
      </c>
      <c r="G1405" s="18">
        <v>45366</v>
      </c>
      <c r="H1405" s="19">
        <v>393810</v>
      </c>
      <c r="I1405" s="19">
        <v>393810</v>
      </c>
      <c r="J1405" s="4" t="s">
        <v>13</v>
      </c>
      <c r="K1405" s="4" t="s">
        <v>14</v>
      </c>
      <c r="L1405" s="4" t="s">
        <v>15</v>
      </c>
      <c r="M1405" s="17"/>
      <c r="N1405" s="17"/>
      <c r="O1405" s="27" t="s">
        <v>19</v>
      </c>
    </row>
    <row r="1406" spans="1:15" x14ac:dyDescent="0.35">
      <c r="A1406" s="17">
        <v>277370</v>
      </c>
      <c r="B1406" s="17">
        <v>890306950</v>
      </c>
      <c r="C1406" s="21" t="s">
        <v>12</v>
      </c>
      <c r="D1406" s="17" t="s">
        <v>16</v>
      </c>
      <c r="E1406" s="17">
        <v>277370</v>
      </c>
      <c r="F1406" s="18">
        <v>45341.625937500037</v>
      </c>
      <c r="G1406" s="18">
        <v>45366</v>
      </c>
      <c r="H1406" s="19">
        <v>149200</v>
      </c>
      <c r="I1406" s="19">
        <v>149200</v>
      </c>
      <c r="J1406" s="4" t="s">
        <v>13</v>
      </c>
      <c r="K1406" s="4" t="s">
        <v>14</v>
      </c>
      <c r="L1406" s="4" t="s">
        <v>15</v>
      </c>
      <c r="M1406" s="17"/>
      <c r="N1406" s="17"/>
      <c r="O1406" s="27" t="s">
        <v>19</v>
      </c>
    </row>
    <row r="1407" spans="1:15" x14ac:dyDescent="0.35">
      <c r="A1407" s="17">
        <v>277376</v>
      </c>
      <c r="B1407" s="17">
        <v>890306950</v>
      </c>
      <c r="C1407" s="21" t="s">
        <v>12</v>
      </c>
      <c r="D1407" s="17" t="s">
        <v>16</v>
      </c>
      <c r="E1407" s="17">
        <v>277376</v>
      </c>
      <c r="F1407" s="18">
        <v>45341.629722210579</v>
      </c>
      <c r="G1407" s="18">
        <v>45366</v>
      </c>
      <c r="H1407" s="19">
        <v>123030</v>
      </c>
      <c r="I1407" s="19">
        <v>123030</v>
      </c>
      <c r="J1407" s="4" t="s">
        <v>13</v>
      </c>
      <c r="K1407" s="4" t="s">
        <v>14</v>
      </c>
      <c r="L1407" s="4" t="s">
        <v>15</v>
      </c>
      <c r="M1407" s="17"/>
      <c r="N1407" s="17"/>
      <c r="O1407" s="27" t="s">
        <v>19</v>
      </c>
    </row>
    <row r="1408" spans="1:15" x14ac:dyDescent="0.35">
      <c r="A1408" s="17">
        <v>277382</v>
      </c>
      <c r="B1408" s="17">
        <v>890306950</v>
      </c>
      <c r="C1408" s="21" t="s">
        <v>12</v>
      </c>
      <c r="D1408" s="17" t="s">
        <v>16</v>
      </c>
      <c r="E1408" s="17">
        <v>277382</v>
      </c>
      <c r="F1408" s="18">
        <v>45341.639837963041</v>
      </c>
      <c r="G1408" s="18">
        <v>45366</v>
      </c>
      <c r="H1408" s="19">
        <v>666630</v>
      </c>
      <c r="I1408" s="19">
        <v>666630</v>
      </c>
      <c r="J1408" s="4" t="s">
        <v>13</v>
      </c>
      <c r="K1408" s="4" t="s">
        <v>14</v>
      </c>
      <c r="L1408" s="4" t="s">
        <v>15</v>
      </c>
      <c r="M1408" s="17"/>
      <c r="N1408" s="17"/>
      <c r="O1408" s="27" t="s">
        <v>19</v>
      </c>
    </row>
    <row r="1409" spans="1:15" x14ac:dyDescent="0.35">
      <c r="A1409" s="17">
        <v>277427</v>
      </c>
      <c r="B1409" s="17">
        <v>890306950</v>
      </c>
      <c r="C1409" s="21" t="s">
        <v>12</v>
      </c>
      <c r="D1409" s="17" t="s">
        <v>16</v>
      </c>
      <c r="E1409" s="17">
        <v>277427</v>
      </c>
      <c r="F1409" s="18">
        <v>45341.892245370429</v>
      </c>
      <c r="G1409" s="18">
        <v>45366</v>
      </c>
      <c r="H1409" s="19">
        <v>65100</v>
      </c>
      <c r="I1409" s="19">
        <v>60600</v>
      </c>
      <c r="J1409" s="4" t="s">
        <v>13</v>
      </c>
      <c r="K1409" s="4" t="s">
        <v>14</v>
      </c>
      <c r="L1409" s="4" t="s">
        <v>15</v>
      </c>
      <c r="M1409" s="17"/>
      <c r="N1409" s="17"/>
      <c r="O1409" s="27" t="s">
        <v>19</v>
      </c>
    </row>
    <row r="1410" spans="1:15" x14ac:dyDescent="0.35">
      <c r="A1410" s="17">
        <v>277518</v>
      </c>
      <c r="B1410" s="17">
        <v>890306950</v>
      </c>
      <c r="C1410" s="21" t="s">
        <v>12</v>
      </c>
      <c r="D1410" s="17" t="s">
        <v>16</v>
      </c>
      <c r="E1410" s="17">
        <v>277518</v>
      </c>
      <c r="F1410" s="18">
        <v>45342.486701377202</v>
      </c>
      <c r="G1410" s="18">
        <v>45366</v>
      </c>
      <c r="H1410" s="19">
        <v>83020</v>
      </c>
      <c r="I1410" s="19">
        <v>83020</v>
      </c>
      <c r="J1410" s="4" t="s">
        <v>13</v>
      </c>
      <c r="K1410" s="4" t="s">
        <v>14</v>
      </c>
      <c r="L1410" s="4" t="s">
        <v>15</v>
      </c>
      <c r="M1410" s="17"/>
      <c r="N1410" s="17"/>
      <c r="O1410" s="27" t="s">
        <v>19</v>
      </c>
    </row>
    <row r="1411" spans="1:15" x14ac:dyDescent="0.35">
      <c r="A1411" s="17">
        <v>277521</v>
      </c>
      <c r="B1411" s="17">
        <v>890306950</v>
      </c>
      <c r="C1411" s="21" t="s">
        <v>12</v>
      </c>
      <c r="D1411" s="17" t="s">
        <v>16</v>
      </c>
      <c r="E1411" s="17">
        <v>277521</v>
      </c>
      <c r="F1411" s="18">
        <v>45342.49170137709</v>
      </c>
      <c r="G1411" s="18">
        <v>45366</v>
      </c>
      <c r="H1411" s="19">
        <v>92620</v>
      </c>
      <c r="I1411" s="19">
        <v>92620</v>
      </c>
      <c r="J1411" s="4" t="s">
        <v>13</v>
      </c>
      <c r="K1411" s="4" t="s">
        <v>14</v>
      </c>
      <c r="L1411" s="4" t="s">
        <v>15</v>
      </c>
      <c r="M1411" s="17"/>
      <c r="N1411" s="17"/>
      <c r="O1411" s="27" t="s">
        <v>19</v>
      </c>
    </row>
    <row r="1412" spans="1:15" x14ac:dyDescent="0.35">
      <c r="A1412" s="17">
        <v>277523</v>
      </c>
      <c r="B1412" s="17">
        <v>890306950</v>
      </c>
      <c r="C1412" s="21" t="s">
        <v>12</v>
      </c>
      <c r="D1412" s="17" t="s">
        <v>16</v>
      </c>
      <c r="E1412" s="17">
        <v>277523</v>
      </c>
      <c r="F1412" s="18">
        <v>45342.493888888974</v>
      </c>
      <c r="G1412" s="18">
        <v>45366</v>
      </c>
      <c r="H1412" s="19">
        <v>81400</v>
      </c>
      <c r="I1412" s="19">
        <v>81400</v>
      </c>
      <c r="J1412" s="4" t="s">
        <v>13</v>
      </c>
      <c r="K1412" s="4" t="s">
        <v>14</v>
      </c>
      <c r="L1412" s="4" t="s">
        <v>15</v>
      </c>
      <c r="M1412" s="17"/>
      <c r="N1412" s="17"/>
      <c r="O1412" s="27" t="s">
        <v>19</v>
      </c>
    </row>
    <row r="1413" spans="1:15" x14ac:dyDescent="0.35">
      <c r="A1413" s="17">
        <v>277524</v>
      </c>
      <c r="B1413" s="17">
        <v>890306950</v>
      </c>
      <c r="C1413" s="21" t="s">
        <v>12</v>
      </c>
      <c r="D1413" s="17" t="s">
        <v>16</v>
      </c>
      <c r="E1413" s="17">
        <v>277524</v>
      </c>
      <c r="F1413" s="18">
        <v>45342.498495358974</v>
      </c>
      <c r="G1413" s="18">
        <v>45366</v>
      </c>
      <c r="H1413" s="19">
        <v>224600</v>
      </c>
      <c r="I1413" s="19">
        <v>224600</v>
      </c>
      <c r="J1413" s="4" t="s">
        <v>13</v>
      </c>
      <c r="K1413" s="4" t="s">
        <v>14</v>
      </c>
      <c r="L1413" s="4" t="s">
        <v>15</v>
      </c>
      <c r="M1413" s="17"/>
      <c r="N1413" s="17"/>
      <c r="O1413" s="27" t="s">
        <v>19</v>
      </c>
    </row>
    <row r="1414" spans="1:15" x14ac:dyDescent="0.35">
      <c r="A1414" s="17">
        <v>277528</v>
      </c>
      <c r="B1414" s="17">
        <v>890306950</v>
      </c>
      <c r="C1414" s="21" t="s">
        <v>12</v>
      </c>
      <c r="D1414" s="17" t="s">
        <v>16</v>
      </c>
      <c r="E1414" s="17">
        <v>277528</v>
      </c>
      <c r="F1414" s="18">
        <v>45342.502662025392</v>
      </c>
      <c r="G1414" s="18">
        <v>45366</v>
      </c>
      <c r="H1414" s="19">
        <v>249840</v>
      </c>
      <c r="I1414" s="19">
        <v>249840</v>
      </c>
      <c r="J1414" s="4" t="s">
        <v>13</v>
      </c>
      <c r="K1414" s="4" t="s">
        <v>14</v>
      </c>
      <c r="L1414" s="4" t="s">
        <v>15</v>
      </c>
      <c r="M1414" s="17"/>
      <c r="N1414" s="17"/>
      <c r="O1414" s="27" t="s">
        <v>19</v>
      </c>
    </row>
    <row r="1415" spans="1:15" x14ac:dyDescent="0.35">
      <c r="A1415" s="17">
        <v>277534</v>
      </c>
      <c r="B1415" s="17">
        <v>890306950</v>
      </c>
      <c r="C1415" s="21" t="s">
        <v>12</v>
      </c>
      <c r="D1415" s="17" t="s">
        <v>16</v>
      </c>
      <c r="E1415" s="17">
        <v>277534</v>
      </c>
      <c r="F1415" s="18">
        <v>45342.509687500075</v>
      </c>
      <c r="G1415" s="18">
        <v>45366</v>
      </c>
      <c r="H1415" s="19">
        <v>469780</v>
      </c>
      <c r="I1415" s="19">
        <v>469780</v>
      </c>
      <c r="J1415" s="4" t="s">
        <v>13</v>
      </c>
      <c r="K1415" s="4" t="s">
        <v>14</v>
      </c>
      <c r="L1415" s="4" t="s">
        <v>15</v>
      </c>
      <c r="M1415" s="17"/>
      <c r="N1415" s="17"/>
      <c r="O1415" s="27" t="s">
        <v>19</v>
      </c>
    </row>
    <row r="1416" spans="1:15" x14ac:dyDescent="0.35">
      <c r="A1416" s="17">
        <v>277538</v>
      </c>
      <c r="B1416" s="17">
        <v>890306950</v>
      </c>
      <c r="C1416" s="21" t="s">
        <v>12</v>
      </c>
      <c r="D1416" s="17" t="s">
        <v>16</v>
      </c>
      <c r="E1416" s="17">
        <v>277538</v>
      </c>
      <c r="F1416" s="18">
        <v>45342.51309026638</v>
      </c>
      <c r="G1416" s="18">
        <v>45366</v>
      </c>
      <c r="H1416" s="19">
        <v>172300</v>
      </c>
      <c r="I1416" s="19">
        <v>172300</v>
      </c>
      <c r="J1416" s="4" t="s">
        <v>13</v>
      </c>
      <c r="K1416" s="4" t="s">
        <v>14</v>
      </c>
      <c r="L1416" s="4" t="s">
        <v>15</v>
      </c>
      <c r="M1416" s="17"/>
      <c r="N1416" s="17"/>
      <c r="O1416" s="27" t="s">
        <v>19</v>
      </c>
    </row>
    <row r="1417" spans="1:15" x14ac:dyDescent="0.35">
      <c r="A1417" s="17">
        <v>277550</v>
      </c>
      <c r="B1417" s="17">
        <v>890306950</v>
      </c>
      <c r="C1417" s="21" t="s">
        <v>12</v>
      </c>
      <c r="D1417" s="17" t="s">
        <v>16</v>
      </c>
      <c r="E1417" s="17">
        <v>277550</v>
      </c>
      <c r="F1417" s="18">
        <v>45342.52523148153</v>
      </c>
      <c r="G1417" s="18">
        <v>45366</v>
      </c>
      <c r="H1417" s="19">
        <v>111640</v>
      </c>
      <c r="I1417" s="19">
        <v>111640</v>
      </c>
      <c r="J1417" s="4" t="s">
        <v>13</v>
      </c>
      <c r="K1417" s="4" t="s">
        <v>14</v>
      </c>
      <c r="L1417" s="4" t="s">
        <v>15</v>
      </c>
      <c r="M1417" s="17"/>
      <c r="N1417" s="17"/>
      <c r="O1417" s="27" t="s">
        <v>19</v>
      </c>
    </row>
    <row r="1418" spans="1:15" x14ac:dyDescent="0.35">
      <c r="A1418" s="17">
        <v>277554</v>
      </c>
      <c r="B1418" s="17">
        <v>890306950</v>
      </c>
      <c r="C1418" s="21" t="s">
        <v>12</v>
      </c>
      <c r="D1418" s="17" t="s">
        <v>16</v>
      </c>
      <c r="E1418" s="17">
        <v>277554</v>
      </c>
      <c r="F1418" s="18">
        <v>45342.530474537052</v>
      </c>
      <c r="G1418" s="18">
        <v>45366</v>
      </c>
      <c r="H1418" s="19">
        <v>148320</v>
      </c>
      <c r="I1418" s="19">
        <v>148320</v>
      </c>
      <c r="J1418" s="4" t="s">
        <v>13</v>
      </c>
      <c r="K1418" s="4" t="s">
        <v>14</v>
      </c>
      <c r="L1418" s="4" t="s">
        <v>15</v>
      </c>
      <c r="M1418" s="17"/>
      <c r="N1418" s="17"/>
      <c r="O1418" s="27" t="s">
        <v>19</v>
      </c>
    </row>
    <row r="1419" spans="1:15" x14ac:dyDescent="0.35">
      <c r="A1419" s="17">
        <v>277581</v>
      </c>
      <c r="B1419" s="17">
        <v>890306950</v>
      </c>
      <c r="C1419" s="21" t="s">
        <v>12</v>
      </c>
      <c r="D1419" s="17" t="s">
        <v>16</v>
      </c>
      <c r="E1419" s="17">
        <v>277581</v>
      </c>
      <c r="F1419" s="18">
        <v>45342.600902765989</v>
      </c>
      <c r="G1419" s="18">
        <v>45366</v>
      </c>
      <c r="H1419" s="19">
        <v>140800</v>
      </c>
      <c r="I1419" s="19">
        <v>140800</v>
      </c>
      <c r="J1419" s="4" t="s">
        <v>13</v>
      </c>
      <c r="K1419" s="4" t="s">
        <v>14</v>
      </c>
      <c r="L1419" s="4" t="s">
        <v>15</v>
      </c>
      <c r="M1419" s="17"/>
      <c r="N1419" s="17"/>
      <c r="O1419" s="27" t="s">
        <v>19</v>
      </c>
    </row>
    <row r="1420" spans="1:15" x14ac:dyDescent="0.35">
      <c r="A1420" s="17">
        <v>277599</v>
      </c>
      <c r="B1420" s="17">
        <v>890306950</v>
      </c>
      <c r="C1420" s="21" t="s">
        <v>12</v>
      </c>
      <c r="D1420" s="17" t="s">
        <v>16</v>
      </c>
      <c r="E1420" s="17">
        <v>277599</v>
      </c>
      <c r="F1420" s="18">
        <v>45342.61246527778</v>
      </c>
      <c r="G1420" s="18">
        <v>45366</v>
      </c>
      <c r="H1420" s="19">
        <v>393590</v>
      </c>
      <c r="I1420" s="19">
        <v>393590</v>
      </c>
      <c r="J1420" s="4" t="s">
        <v>13</v>
      </c>
      <c r="K1420" s="4" t="s">
        <v>14</v>
      </c>
      <c r="L1420" s="4" t="s">
        <v>15</v>
      </c>
      <c r="M1420" s="17"/>
      <c r="N1420" s="17"/>
      <c r="O1420" s="27" t="s">
        <v>19</v>
      </c>
    </row>
    <row r="1421" spans="1:15" x14ac:dyDescent="0.35">
      <c r="A1421" s="17">
        <v>277606</v>
      </c>
      <c r="B1421" s="17">
        <v>890306950</v>
      </c>
      <c r="C1421" s="21" t="s">
        <v>12</v>
      </c>
      <c r="D1421" s="17" t="s">
        <v>16</v>
      </c>
      <c r="E1421" s="17">
        <v>277606</v>
      </c>
      <c r="F1421" s="18">
        <v>45342.620393506717</v>
      </c>
      <c r="G1421" s="18">
        <v>45366</v>
      </c>
      <c r="H1421" s="19">
        <v>101390</v>
      </c>
      <c r="I1421" s="19">
        <v>101390</v>
      </c>
      <c r="J1421" s="4" t="s">
        <v>13</v>
      </c>
      <c r="K1421" s="4" t="s">
        <v>14</v>
      </c>
      <c r="L1421" s="4" t="s">
        <v>15</v>
      </c>
      <c r="M1421" s="17"/>
      <c r="N1421" s="17"/>
      <c r="O1421" s="27" t="s">
        <v>19</v>
      </c>
    </row>
    <row r="1422" spans="1:15" x14ac:dyDescent="0.35">
      <c r="A1422" s="17">
        <v>277615</v>
      </c>
      <c r="B1422" s="17">
        <v>890306950</v>
      </c>
      <c r="C1422" s="21" t="s">
        <v>12</v>
      </c>
      <c r="D1422" s="17" t="s">
        <v>16</v>
      </c>
      <c r="E1422" s="17">
        <v>277615</v>
      </c>
      <c r="F1422" s="18">
        <v>45342.629432870541</v>
      </c>
      <c r="G1422" s="18">
        <v>45366</v>
      </c>
      <c r="H1422" s="19">
        <v>84250</v>
      </c>
      <c r="I1422" s="19">
        <v>84250</v>
      </c>
      <c r="J1422" s="4" t="s">
        <v>13</v>
      </c>
      <c r="K1422" s="4" t="s">
        <v>14</v>
      </c>
      <c r="L1422" s="4" t="s">
        <v>15</v>
      </c>
      <c r="M1422" s="17"/>
      <c r="N1422" s="17"/>
      <c r="O1422" s="27" t="s">
        <v>19</v>
      </c>
    </row>
    <row r="1423" spans="1:15" x14ac:dyDescent="0.35">
      <c r="A1423" s="17">
        <v>277627</v>
      </c>
      <c r="B1423" s="17">
        <v>890306950</v>
      </c>
      <c r="C1423" s="21" t="s">
        <v>12</v>
      </c>
      <c r="D1423" s="17" t="s">
        <v>16</v>
      </c>
      <c r="E1423" s="17">
        <v>277627</v>
      </c>
      <c r="F1423" s="18">
        <v>45342.644675914198</v>
      </c>
      <c r="G1423" s="18">
        <v>45366</v>
      </c>
      <c r="H1423" s="19">
        <v>134320</v>
      </c>
      <c r="I1423" s="19">
        <v>134320</v>
      </c>
      <c r="J1423" s="4" t="s">
        <v>13</v>
      </c>
      <c r="K1423" s="4" t="s">
        <v>14</v>
      </c>
      <c r="L1423" s="4" t="s">
        <v>15</v>
      </c>
      <c r="M1423" s="17"/>
      <c r="N1423" s="17"/>
      <c r="O1423" s="27" t="s">
        <v>19</v>
      </c>
    </row>
    <row r="1424" spans="1:15" x14ac:dyDescent="0.35">
      <c r="A1424" s="17">
        <v>277630</v>
      </c>
      <c r="B1424" s="17">
        <v>890306950</v>
      </c>
      <c r="C1424" s="21" t="s">
        <v>12</v>
      </c>
      <c r="D1424" s="17" t="s">
        <v>16</v>
      </c>
      <c r="E1424" s="17">
        <v>277630</v>
      </c>
      <c r="F1424" s="18">
        <v>45342.647199074272</v>
      </c>
      <c r="G1424" s="18">
        <v>45366</v>
      </c>
      <c r="H1424" s="19">
        <v>269470</v>
      </c>
      <c r="I1424" s="19">
        <v>269470</v>
      </c>
      <c r="J1424" s="4" t="s">
        <v>13</v>
      </c>
      <c r="K1424" s="4" t="s">
        <v>14</v>
      </c>
      <c r="L1424" s="4" t="s">
        <v>15</v>
      </c>
      <c r="M1424" s="17"/>
      <c r="N1424" s="17"/>
      <c r="O1424" s="27" t="s">
        <v>19</v>
      </c>
    </row>
    <row r="1425" spans="1:15" x14ac:dyDescent="0.35">
      <c r="A1425" s="17">
        <v>277643</v>
      </c>
      <c r="B1425" s="17">
        <v>890306950</v>
      </c>
      <c r="C1425" s="21" t="s">
        <v>12</v>
      </c>
      <c r="D1425" s="17" t="s">
        <v>16</v>
      </c>
      <c r="E1425" s="17">
        <v>277643</v>
      </c>
      <c r="F1425" s="18">
        <v>45342.655648148153</v>
      </c>
      <c r="G1425" s="18">
        <v>45366</v>
      </c>
      <c r="H1425" s="19">
        <v>467900</v>
      </c>
      <c r="I1425" s="19">
        <v>467900</v>
      </c>
      <c r="J1425" s="4" t="s">
        <v>13</v>
      </c>
      <c r="K1425" s="4" t="s">
        <v>14</v>
      </c>
      <c r="L1425" s="4" t="s">
        <v>15</v>
      </c>
      <c r="M1425" s="17"/>
      <c r="N1425" s="17"/>
      <c r="O1425" s="27" t="s">
        <v>19</v>
      </c>
    </row>
    <row r="1426" spans="1:15" x14ac:dyDescent="0.35">
      <c r="A1426" s="17">
        <v>277645</v>
      </c>
      <c r="B1426" s="17">
        <v>890306950</v>
      </c>
      <c r="C1426" s="21" t="s">
        <v>12</v>
      </c>
      <c r="D1426" s="17" t="s">
        <v>16</v>
      </c>
      <c r="E1426" s="17">
        <v>277645</v>
      </c>
      <c r="F1426" s="18">
        <v>45342.65859952569</v>
      </c>
      <c r="G1426" s="18">
        <v>45366</v>
      </c>
      <c r="H1426" s="19">
        <v>183790</v>
      </c>
      <c r="I1426" s="19">
        <v>183790</v>
      </c>
      <c r="J1426" s="4" t="s">
        <v>13</v>
      </c>
      <c r="K1426" s="4" t="s">
        <v>14</v>
      </c>
      <c r="L1426" s="4" t="s">
        <v>15</v>
      </c>
      <c r="M1426" s="17"/>
      <c r="N1426" s="17"/>
      <c r="O1426" s="27" t="s">
        <v>19</v>
      </c>
    </row>
    <row r="1427" spans="1:15" x14ac:dyDescent="0.35">
      <c r="A1427" s="17">
        <v>277646</v>
      </c>
      <c r="B1427" s="17">
        <v>890306950</v>
      </c>
      <c r="C1427" s="21" t="s">
        <v>12</v>
      </c>
      <c r="D1427" s="17" t="s">
        <v>16</v>
      </c>
      <c r="E1427" s="17">
        <v>277646</v>
      </c>
      <c r="F1427" s="18">
        <v>45342.662129618227</v>
      </c>
      <c r="G1427" s="18">
        <v>45366</v>
      </c>
      <c r="H1427" s="19">
        <v>202980</v>
      </c>
      <c r="I1427" s="19">
        <v>202980</v>
      </c>
      <c r="J1427" s="4" t="s">
        <v>13</v>
      </c>
      <c r="K1427" s="4" t="s">
        <v>14</v>
      </c>
      <c r="L1427" s="4" t="s">
        <v>15</v>
      </c>
      <c r="M1427" s="17"/>
      <c r="N1427" s="17"/>
      <c r="O1427" s="27" t="s">
        <v>19</v>
      </c>
    </row>
    <row r="1428" spans="1:15" x14ac:dyDescent="0.35">
      <c r="A1428" s="17">
        <v>277651</v>
      </c>
      <c r="B1428" s="17">
        <v>890306950</v>
      </c>
      <c r="C1428" s="21" t="s">
        <v>12</v>
      </c>
      <c r="D1428" s="17" t="s">
        <v>16</v>
      </c>
      <c r="E1428" s="17">
        <v>277651</v>
      </c>
      <c r="F1428" s="18">
        <v>45342.672997673508</v>
      </c>
      <c r="G1428" s="18">
        <v>45366</v>
      </c>
      <c r="H1428" s="19">
        <v>669960</v>
      </c>
      <c r="I1428" s="19">
        <v>669960</v>
      </c>
      <c r="J1428" s="4" t="s">
        <v>13</v>
      </c>
      <c r="K1428" s="4" t="s">
        <v>14</v>
      </c>
      <c r="L1428" s="4" t="s">
        <v>15</v>
      </c>
      <c r="M1428" s="17"/>
      <c r="N1428" s="17"/>
      <c r="O1428" s="27" t="s">
        <v>19</v>
      </c>
    </row>
    <row r="1429" spans="1:15" x14ac:dyDescent="0.35">
      <c r="A1429" s="17">
        <v>277656</v>
      </c>
      <c r="B1429" s="17">
        <v>890306950</v>
      </c>
      <c r="C1429" s="21" t="s">
        <v>12</v>
      </c>
      <c r="D1429" s="17" t="s">
        <v>16</v>
      </c>
      <c r="E1429" s="17">
        <v>277656</v>
      </c>
      <c r="F1429" s="18">
        <v>45342.68203702569</v>
      </c>
      <c r="G1429" s="18">
        <v>45366</v>
      </c>
      <c r="H1429" s="19">
        <v>164480</v>
      </c>
      <c r="I1429" s="19">
        <v>164480</v>
      </c>
      <c r="J1429" s="4" t="s">
        <v>13</v>
      </c>
      <c r="K1429" s="4" t="s">
        <v>14</v>
      </c>
      <c r="L1429" s="4" t="s">
        <v>15</v>
      </c>
      <c r="M1429" s="17"/>
      <c r="N1429" s="17"/>
      <c r="O1429" s="27" t="s">
        <v>19</v>
      </c>
    </row>
    <row r="1430" spans="1:15" x14ac:dyDescent="0.35">
      <c r="A1430" s="17">
        <v>277661</v>
      </c>
      <c r="B1430" s="17">
        <v>890306950</v>
      </c>
      <c r="C1430" s="21" t="s">
        <v>12</v>
      </c>
      <c r="D1430" s="17" t="s">
        <v>16</v>
      </c>
      <c r="E1430" s="17">
        <v>277661</v>
      </c>
      <c r="F1430" s="18">
        <v>45342.689930543769</v>
      </c>
      <c r="G1430" s="18">
        <v>45366</v>
      </c>
      <c r="H1430" s="19">
        <v>96040</v>
      </c>
      <c r="I1430" s="19">
        <v>96040</v>
      </c>
      <c r="J1430" s="4" t="s">
        <v>13</v>
      </c>
      <c r="K1430" s="4" t="s">
        <v>14</v>
      </c>
      <c r="L1430" s="4" t="s">
        <v>15</v>
      </c>
      <c r="M1430" s="17"/>
      <c r="N1430" s="17"/>
      <c r="O1430" s="27" t="s">
        <v>19</v>
      </c>
    </row>
    <row r="1431" spans="1:15" x14ac:dyDescent="0.35">
      <c r="A1431" s="17">
        <v>277663</v>
      </c>
      <c r="B1431" s="17">
        <v>890306950</v>
      </c>
      <c r="C1431" s="21" t="s">
        <v>12</v>
      </c>
      <c r="D1431" s="17" t="s">
        <v>16</v>
      </c>
      <c r="E1431" s="17">
        <v>277663</v>
      </c>
      <c r="F1431" s="18">
        <v>45342.693541655317</v>
      </c>
      <c r="G1431" s="18">
        <v>45366</v>
      </c>
      <c r="H1431" s="19">
        <v>172740</v>
      </c>
      <c r="I1431" s="19">
        <v>172740</v>
      </c>
      <c r="J1431" s="4" t="s">
        <v>13</v>
      </c>
      <c r="K1431" s="4" t="s">
        <v>14</v>
      </c>
      <c r="L1431" s="4" t="s">
        <v>15</v>
      </c>
      <c r="M1431" s="17"/>
      <c r="N1431" s="17"/>
      <c r="O1431" s="27" t="s">
        <v>19</v>
      </c>
    </row>
    <row r="1432" spans="1:15" x14ac:dyDescent="0.35">
      <c r="A1432" s="17">
        <v>277671</v>
      </c>
      <c r="B1432" s="17">
        <v>890306950</v>
      </c>
      <c r="C1432" s="21" t="s">
        <v>12</v>
      </c>
      <c r="D1432" s="17" t="s">
        <v>16</v>
      </c>
      <c r="E1432" s="17">
        <v>277671</v>
      </c>
      <c r="F1432" s="18">
        <v>45342.701180543751</v>
      </c>
      <c r="G1432" s="18">
        <v>45366</v>
      </c>
      <c r="H1432" s="19">
        <v>193720</v>
      </c>
      <c r="I1432" s="19">
        <v>193720</v>
      </c>
      <c r="J1432" s="4" t="s">
        <v>13</v>
      </c>
      <c r="K1432" s="4" t="s">
        <v>14</v>
      </c>
      <c r="L1432" s="4" t="s">
        <v>15</v>
      </c>
      <c r="M1432" s="17"/>
      <c r="N1432" s="17"/>
      <c r="O1432" s="27" t="s">
        <v>19</v>
      </c>
    </row>
    <row r="1433" spans="1:15" x14ac:dyDescent="0.35">
      <c r="A1433" s="17">
        <v>277672</v>
      </c>
      <c r="B1433" s="17">
        <v>890306950</v>
      </c>
      <c r="C1433" s="21" t="s">
        <v>12</v>
      </c>
      <c r="D1433" s="17" t="s">
        <v>16</v>
      </c>
      <c r="E1433" s="17">
        <v>277672</v>
      </c>
      <c r="F1433" s="18">
        <v>45342.705196747556</v>
      </c>
      <c r="G1433" s="18">
        <v>45366</v>
      </c>
      <c r="H1433" s="19">
        <v>92640</v>
      </c>
      <c r="I1433" s="19">
        <v>92640</v>
      </c>
      <c r="J1433" s="4" t="s">
        <v>13</v>
      </c>
      <c r="K1433" s="4" t="s">
        <v>14</v>
      </c>
      <c r="L1433" s="4" t="s">
        <v>15</v>
      </c>
      <c r="M1433" s="17"/>
      <c r="N1433" s="17"/>
      <c r="O1433" s="27" t="s">
        <v>19</v>
      </c>
    </row>
    <row r="1434" spans="1:15" x14ac:dyDescent="0.35">
      <c r="A1434" s="17">
        <v>277675</v>
      </c>
      <c r="B1434" s="17">
        <v>890306950</v>
      </c>
      <c r="C1434" s="21" t="s">
        <v>12</v>
      </c>
      <c r="D1434" s="17" t="s">
        <v>16</v>
      </c>
      <c r="E1434" s="17">
        <v>277675</v>
      </c>
      <c r="F1434" s="18">
        <v>45342.708506944589</v>
      </c>
      <c r="G1434" s="18">
        <v>45366</v>
      </c>
      <c r="H1434" s="19">
        <v>152630</v>
      </c>
      <c r="I1434" s="19">
        <v>152630</v>
      </c>
      <c r="J1434" s="4" t="s">
        <v>13</v>
      </c>
      <c r="K1434" s="4" t="s">
        <v>14</v>
      </c>
      <c r="L1434" s="4" t="s">
        <v>15</v>
      </c>
      <c r="M1434" s="17"/>
      <c r="N1434" s="17"/>
      <c r="O1434" s="27" t="s">
        <v>19</v>
      </c>
    </row>
    <row r="1435" spans="1:15" x14ac:dyDescent="0.35">
      <c r="A1435" s="17">
        <v>277678</v>
      </c>
      <c r="B1435" s="17">
        <v>890306950</v>
      </c>
      <c r="C1435" s="21" t="s">
        <v>12</v>
      </c>
      <c r="D1435" s="17" t="s">
        <v>16</v>
      </c>
      <c r="E1435" s="17">
        <v>277678</v>
      </c>
      <c r="F1435" s="18">
        <v>45342.710555555765</v>
      </c>
      <c r="G1435" s="18">
        <v>45366</v>
      </c>
      <c r="H1435" s="19">
        <v>136680</v>
      </c>
      <c r="I1435" s="19">
        <v>136680</v>
      </c>
      <c r="J1435" s="4" t="s">
        <v>13</v>
      </c>
      <c r="K1435" s="4" t="s">
        <v>14</v>
      </c>
      <c r="L1435" s="4" t="s">
        <v>15</v>
      </c>
      <c r="M1435" s="17"/>
      <c r="N1435" s="17"/>
      <c r="O1435" s="27" t="s">
        <v>19</v>
      </c>
    </row>
    <row r="1436" spans="1:15" x14ac:dyDescent="0.35">
      <c r="A1436" s="17">
        <v>277681</v>
      </c>
      <c r="B1436" s="17">
        <v>890306950</v>
      </c>
      <c r="C1436" s="21" t="s">
        <v>12</v>
      </c>
      <c r="D1436" s="17" t="s">
        <v>16</v>
      </c>
      <c r="E1436" s="17">
        <v>277681</v>
      </c>
      <c r="F1436" s="18">
        <v>45342.724212963134</v>
      </c>
      <c r="G1436" s="18">
        <v>45366</v>
      </c>
      <c r="H1436" s="19">
        <v>271910</v>
      </c>
      <c r="I1436" s="19">
        <v>271910</v>
      </c>
      <c r="J1436" s="4" t="s">
        <v>13</v>
      </c>
      <c r="K1436" s="4" t="s">
        <v>14</v>
      </c>
      <c r="L1436" s="4" t="s">
        <v>15</v>
      </c>
      <c r="M1436" s="17"/>
      <c r="N1436" s="17"/>
      <c r="O1436" s="27" t="s">
        <v>19</v>
      </c>
    </row>
    <row r="1437" spans="1:15" x14ac:dyDescent="0.35">
      <c r="A1437" s="17">
        <v>277683</v>
      </c>
      <c r="B1437" s="17">
        <v>890306950</v>
      </c>
      <c r="C1437" s="21" t="s">
        <v>12</v>
      </c>
      <c r="D1437" s="17" t="s">
        <v>16</v>
      </c>
      <c r="E1437" s="17">
        <v>277683</v>
      </c>
      <c r="F1437" s="18">
        <v>45342.727673611138</v>
      </c>
      <c r="G1437" s="18">
        <v>45366</v>
      </c>
      <c r="H1437" s="19">
        <v>176200</v>
      </c>
      <c r="I1437" s="19">
        <v>176200</v>
      </c>
      <c r="J1437" s="4" t="s">
        <v>13</v>
      </c>
      <c r="K1437" s="4" t="s">
        <v>14</v>
      </c>
      <c r="L1437" s="4" t="s">
        <v>15</v>
      </c>
      <c r="M1437" s="17"/>
      <c r="N1437" s="17"/>
      <c r="O1437" s="27" t="s">
        <v>19</v>
      </c>
    </row>
    <row r="1438" spans="1:15" x14ac:dyDescent="0.35">
      <c r="A1438" s="17">
        <v>277684</v>
      </c>
      <c r="B1438" s="17">
        <v>890306950</v>
      </c>
      <c r="C1438" s="21" t="s">
        <v>12</v>
      </c>
      <c r="D1438" s="17" t="s">
        <v>16</v>
      </c>
      <c r="E1438" s="17">
        <v>277684</v>
      </c>
      <c r="F1438" s="18">
        <v>45342.731504629832</v>
      </c>
      <c r="G1438" s="18">
        <v>45366</v>
      </c>
      <c r="H1438" s="19">
        <v>101200</v>
      </c>
      <c r="I1438" s="19">
        <v>101200</v>
      </c>
      <c r="J1438" s="4" t="s">
        <v>13</v>
      </c>
      <c r="K1438" s="4" t="s">
        <v>14</v>
      </c>
      <c r="L1438" s="4" t="s">
        <v>15</v>
      </c>
      <c r="M1438" s="17"/>
      <c r="N1438" s="17"/>
      <c r="O1438" s="27" t="s">
        <v>19</v>
      </c>
    </row>
    <row r="1439" spans="1:15" x14ac:dyDescent="0.35">
      <c r="A1439" s="17">
        <v>277685</v>
      </c>
      <c r="B1439" s="17">
        <v>890306950</v>
      </c>
      <c r="C1439" s="21" t="s">
        <v>12</v>
      </c>
      <c r="D1439" s="17" t="s">
        <v>16</v>
      </c>
      <c r="E1439" s="17">
        <v>277685</v>
      </c>
      <c r="F1439" s="18">
        <v>45342.736585648265</v>
      </c>
      <c r="G1439" s="18">
        <v>45366</v>
      </c>
      <c r="H1439" s="19">
        <v>366160</v>
      </c>
      <c r="I1439" s="19">
        <v>366160</v>
      </c>
      <c r="J1439" s="4" t="s">
        <v>13</v>
      </c>
      <c r="K1439" s="4" t="s">
        <v>14</v>
      </c>
      <c r="L1439" s="4" t="s">
        <v>15</v>
      </c>
      <c r="M1439" s="17"/>
      <c r="N1439" s="17"/>
      <c r="O1439" s="27" t="s">
        <v>19</v>
      </c>
    </row>
    <row r="1440" spans="1:15" x14ac:dyDescent="0.35">
      <c r="A1440" s="17">
        <v>277686</v>
      </c>
      <c r="B1440" s="17">
        <v>890306950</v>
      </c>
      <c r="C1440" s="21" t="s">
        <v>12</v>
      </c>
      <c r="D1440" s="17" t="s">
        <v>16</v>
      </c>
      <c r="E1440" s="17">
        <v>277686</v>
      </c>
      <c r="F1440" s="18">
        <v>45342.738668969832</v>
      </c>
      <c r="G1440" s="18">
        <v>45366</v>
      </c>
      <c r="H1440" s="19">
        <v>95586</v>
      </c>
      <c r="I1440" s="19">
        <v>95586</v>
      </c>
      <c r="J1440" s="4" t="s">
        <v>13</v>
      </c>
      <c r="K1440" s="4" t="s">
        <v>14</v>
      </c>
      <c r="L1440" s="4" t="s">
        <v>15</v>
      </c>
      <c r="M1440" s="17"/>
      <c r="N1440" s="17"/>
      <c r="O1440" s="27" t="s">
        <v>19</v>
      </c>
    </row>
    <row r="1441" spans="1:15" x14ac:dyDescent="0.35">
      <c r="A1441" s="17">
        <v>277687</v>
      </c>
      <c r="B1441" s="17">
        <v>890306950</v>
      </c>
      <c r="C1441" s="21" t="s">
        <v>12</v>
      </c>
      <c r="D1441" s="17" t="s">
        <v>16</v>
      </c>
      <c r="E1441" s="17">
        <v>277687</v>
      </c>
      <c r="F1441" s="18">
        <v>45342.741585648153</v>
      </c>
      <c r="G1441" s="18">
        <v>45366</v>
      </c>
      <c r="H1441" s="19">
        <v>281120</v>
      </c>
      <c r="I1441" s="19">
        <v>281120</v>
      </c>
      <c r="J1441" s="4" t="s">
        <v>13</v>
      </c>
      <c r="K1441" s="4" t="s">
        <v>14</v>
      </c>
      <c r="L1441" s="4" t="s">
        <v>15</v>
      </c>
      <c r="M1441" s="17"/>
      <c r="N1441" s="17"/>
      <c r="O1441" s="27" t="s">
        <v>19</v>
      </c>
    </row>
    <row r="1442" spans="1:15" x14ac:dyDescent="0.35">
      <c r="A1442" s="17">
        <v>277688</v>
      </c>
      <c r="B1442" s="17">
        <v>890306950</v>
      </c>
      <c r="C1442" s="21" t="s">
        <v>12</v>
      </c>
      <c r="D1442" s="17" t="s">
        <v>16</v>
      </c>
      <c r="E1442" s="17">
        <v>277688</v>
      </c>
      <c r="F1442" s="18">
        <v>45342.744259247556</v>
      </c>
      <c r="G1442" s="18">
        <v>45366</v>
      </c>
      <c r="H1442" s="19">
        <v>148790</v>
      </c>
      <c r="I1442" s="19">
        <v>148790</v>
      </c>
      <c r="J1442" s="4" t="s">
        <v>13</v>
      </c>
      <c r="K1442" s="4" t="s">
        <v>14</v>
      </c>
      <c r="L1442" s="4" t="s">
        <v>15</v>
      </c>
      <c r="M1442" s="17"/>
      <c r="N1442" s="17"/>
      <c r="O1442" s="27" t="s">
        <v>19</v>
      </c>
    </row>
    <row r="1443" spans="1:15" x14ac:dyDescent="0.35">
      <c r="A1443" s="17">
        <v>277699</v>
      </c>
      <c r="B1443" s="17">
        <v>890306950</v>
      </c>
      <c r="C1443" s="21" t="s">
        <v>12</v>
      </c>
      <c r="D1443" s="17" t="s">
        <v>16</v>
      </c>
      <c r="E1443" s="17">
        <v>277699</v>
      </c>
      <c r="F1443" s="18">
        <v>45343.086886562407</v>
      </c>
      <c r="G1443" s="18">
        <v>45366</v>
      </c>
      <c r="H1443" s="19">
        <v>65100</v>
      </c>
      <c r="I1443" s="19">
        <v>60600</v>
      </c>
      <c r="J1443" s="4" t="s">
        <v>13</v>
      </c>
      <c r="K1443" s="4" t="s">
        <v>14</v>
      </c>
      <c r="L1443" s="4" t="s">
        <v>15</v>
      </c>
      <c r="M1443" s="17"/>
      <c r="N1443" s="17"/>
      <c r="O1443" s="27" t="s">
        <v>19</v>
      </c>
    </row>
    <row r="1444" spans="1:15" x14ac:dyDescent="0.35">
      <c r="A1444" s="17">
        <v>277722</v>
      </c>
      <c r="B1444" s="17">
        <v>890306950</v>
      </c>
      <c r="C1444" s="21" t="s">
        <v>12</v>
      </c>
      <c r="D1444" s="17" t="s">
        <v>16</v>
      </c>
      <c r="E1444" s="17">
        <v>277722</v>
      </c>
      <c r="F1444" s="18">
        <v>45343.31902776612</v>
      </c>
      <c r="G1444" s="18">
        <v>45366</v>
      </c>
      <c r="H1444" s="19">
        <v>13500</v>
      </c>
      <c r="I1444" s="19">
        <v>13500</v>
      </c>
      <c r="J1444" s="4" t="s">
        <v>13</v>
      </c>
      <c r="K1444" s="4" t="s">
        <v>14</v>
      </c>
      <c r="L1444" s="4" t="s">
        <v>15</v>
      </c>
      <c r="M1444" s="17"/>
      <c r="N1444" s="17"/>
      <c r="O1444" s="27" t="s">
        <v>19</v>
      </c>
    </row>
    <row r="1445" spans="1:15" x14ac:dyDescent="0.35">
      <c r="A1445" s="17">
        <v>277728</v>
      </c>
      <c r="B1445" s="17">
        <v>890306950</v>
      </c>
      <c r="C1445" s="21" t="s">
        <v>12</v>
      </c>
      <c r="D1445" s="17" t="s">
        <v>16</v>
      </c>
      <c r="E1445" s="17">
        <v>277728</v>
      </c>
      <c r="F1445" s="18">
        <v>45343.323854154907</v>
      </c>
      <c r="G1445" s="18">
        <v>45366</v>
      </c>
      <c r="H1445" s="19">
        <v>82800</v>
      </c>
      <c r="I1445" s="19">
        <v>82800</v>
      </c>
      <c r="J1445" s="4" t="s">
        <v>13</v>
      </c>
      <c r="K1445" s="4" t="s">
        <v>14</v>
      </c>
      <c r="L1445" s="4" t="s">
        <v>15</v>
      </c>
      <c r="M1445" s="17"/>
      <c r="N1445" s="17"/>
      <c r="O1445" s="27" t="s">
        <v>19</v>
      </c>
    </row>
    <row r="1446" spans="1:15" x14ac:dyDescent="0.35">
      <c r="A1446" s="17">
        <v>277759</v>
      </c>
      <c r="B1446" s="17">
        <v>890306950</v>
      </c>
      <c r="C1446" s="21" t="s">
        <v>12</v>
      </c>
      <c r="D1446" s="17" t="s">
        <v>16</v>
      </c>
      <c r="E1446" s="17">
        <v>277759</v>
      </c>
      <c r="F1446" s="18">
        <v>45343.377372685354</v>
      </c>
      <c r="G1446" s="18">
        <v>45366</v>
      </c>
      <c r="H1446" s="19">
        <v>374495</v>
      </c>
      <c r="I1446" s="19">
        <v>374495</v>
      </c>
      <c r="J1446" s="4" t="s">
        <v>13</v>
      </c>
      <c r="K1446" s="4" t="s">
        <v>14</v>
      </c>
      <c r="L1446" s="4" t="s">
        <v>15</v>
      </c>
      <c r="M1446" s="17"/>
      <c r="N1446" s="17"/>
      <c r="O1446" s="27" t="s">
        <v>19</v>
      </c>
    </row>
    <row r="1447" spans="1:15" x14ac:dyDescent="0.35">
      <c r="A1447" s="17">
        <v>277783</v>
      </c>
      <c r="B1447" s="17">
        <v>890306950</v>
      </c>
      <c r="C1447" s="21" t="s">
        <v>12</v>
      </c>
      <c r="D1447" s="17" t="s">
        <v>16</v>
      </c>
      <c r="E1447" s="17">
        <v>277783</v>
      </c>
      <c r="F1447" s="18">
        <v>45343.397824074142</v>
      </c>
      <c r="G1447" s="18">
        <v>45366</v>
      </c>
      <c r="H1447" s="19">
        <v>162920</v>
      </c>
      <c r="I1447" s="19">
        <v>162920</v>
      </c>
      <c r="J1447" s="4" t="s">
        <v>13</v>
      </c>
      <c r="K1447" s="4" t="s">
        <v>14</v>
      </c>
      <c r="L1447" s="4" t="s">
        <v>15</v>
      </c>
      <c r="M1447" s="17"/>
      <c r="N1447" s="17"/>
      <c r="O1447" s="27" t="s">
        <v>19</v>
      </c>
    </row>
    <row r="1448" spans="1:15" x14ac:dyDescent="0.35">
      <c r="A1448" s="17">
        <v>278033</v>
      </c>
      <c r="B1448" s="17">
        <v>890306950</v>
      </c>
      <c r="C1448" s="21" t="s">
        <v>12</v>
      </c>
      <c r="D1448" s="17" t="s">
        <v>16</v>
      </c>
      <c r="E1448" s="17">
        <v>278033</v>
      </c>
      <c r="F1448" s="18">
        <v>45343.691886562388</v>
      </c>
      <c r="G1448" s="18">
        <v>45366</v>
      </c>
      <c r="H1448" s="19">
        <v>106770</v>
      </c>
      <c r="I1448" s="19">
        <v>106770</v>
      </c>
      <c r="J1448" s="4" t="s">
        <v>13</v>
      </c>
      <c r="K1448" s="4" t="s">
        <v>14</v>
      </c>
      <c r="L1448" s="4" t="s">
        <v>15</v>
      </c>
      <c r="M1448" s="17"/>
      <c r="N1448" s="17"/>
      <c r="O1448" s="27" t="s">
        <v>19</v>
      </c>
    </row>
    <row r="1449" spans="1:15" x14ac:dyDescent="0.35">
      <c r="A1449" s="17">
        <v>278205</v>
      </c>
      <c r="B1449" s="17">
        <v>890306950</v>
      </c>
      <c r="C1449" s="21" t="s">
        <v>12</v>
      </c>
      <c r="D1449" s="17" t="s">
        <v>16</v>
      </c>
      <c r="E1449" s="17">
        <v>278205</v>
      </c>
      <c r="F1449" s="18">
        <v>45344.489050914533</v>
      </c>
      <c r="G1449" s="18">
        <v>45366</v>
      </c>
      <c r="H1449" s="19">
        <v>368190</v>
      </c>
      <c r="I1449" s="19">
        <v>368190</v>
      </c>
      <c r="J1449" s="4" t="s">
        <v>13</v>
      </c>
      <c r="K1449" s="4" t="s">
        <v>14</v>
      </c>
      <c r="L1449" s="4" t="s">
        <v>15</v>
      </c>
      <c r="M1449" s="17"/>
      <c r="N1449" s="17"/>
      <c r="O1449" s="27" t="s">
        <v>19</v>
      </c>
    </row>
    <row r="1450" spans="1:15" x14ac:dyDescent="0.35">
      <c r="A1450" s="17">
        <v>278229</v>
      </c>
      <c r="B1450" s="17">
        <v>890306950</v>
      </c>
      <c r="C1450" s="21" t="s">
        <v>12</v>
      </c>
      <c r="D1450" s="17" t="s">
        <v>16</v>
      </c>
      <c r="E1450" s="17">
        <v>278229</v>
      </c>
      <c r="F1450" s="18">
        <v>45344.52050925931</v>
      </c>
      <c r="G1450" s="18">
        <v>45366</v>
      </c>
      <c r="H1450" s="19">
        <v>110700</v>
      </c>
      <c r="I1450" s="19">
        <v>110700</v>
      </c>
      <c r="J1450" s="4" t="s">
        <v>13</v>
      </c>
      <c r="K1450" s="4" t="s">
        <v>14</v>
      </c>
      <c r="L1450" s="4" t="s">
        <v>15</v>
      </c>
      <c r="M1450" s="17"/>
      <c r="N1450" s="17"/>
      <c r="O1450" s="27" t="s">
        <v>19</v>
      </c>
    </row>
    <row r="1451" spans="1:15" x14ac:dyDescent="0.35">
      <c r="A1451" s="17">
        <v>278291</v>
      </c>
      <c r="B1451" s="17">
        <v>890306950</v>
      </c>
      <c r="C1451" s="21" t="s">
        <v>12</v>
      </c>
      <c r="D1451" s="17" t="s">
        <v>16</v>
      </c>
      <c r="E1451" s="17">
        <v>278291</v>
      </c>
      <c r="F1451" s="18">
        <v>45344.63005787041</v>
      </c>
      <c r="G1451" s="18">
        <v>45366</v>
      </c>
      <c r="H1451" s="19">
        <v>111990</v>
      </c>
      <c r="I1451" s="19">
        <v>111990</v>
      </c>
      <c r="J1451" s="4" t="s">
        <v>13</v>
      </c>
      <c r="K1451" s="4" t="s">
        <v>14</v>
      </c>
      <c r="L1451" s="4" t="s">
        <v>15</v>
      </c>
      <c r="M1451" s="17"/>
      <c r="N1451" s="17"/>
      <c r="O1451" s="27" t="s">
        <v>19</v>
      </c>
    </row>
    <row r="1452" spans="1:15" x14ac:dyDescent="0.35">
      <c r="A1452" s="17">
        <v>278303</v>
      </c>
      <c r="B1452" s="17">
        <v>890306950</v>
      </c>
      <c r="C1452" s="21" t="s">
        <v>12</v>
      </c>
      <c r="D1452" s="17" t="s">
        <v>16</v>
      </c>
      <c r="E1452" s="17">
        <v>278303</v>
      </c>
      <c r="F1452" s="18">
        <v>45344.637314803433</v>
      </c>
      <c r="G1452" s="18">
        <v>45366</v>
      </c>
      <c r="H1452" s="19">
        <v>148596</v>
      </c>
      <c r="I1452" s="19">
        <v>148596</v>
      </c>
      <c r="J1452" s="4" t="s">
        <v>13</v>
      </c>
      <c r="K1452" s="4" t="s">
        <v>14</v>
      </c>
      <c r="L1452" s="4" t="s">
        <v>15</v>
      </c>
      <c r="M1452" s="17"/>
      <c r="N1452" s="17"/>
      <c r="O1452" s="27" t="s">
        <v>19</v>
      </c>
    </row>
    <row r="1453" spans="1:15" x14ac:dyDescent="0.35">
      <c r="A1453" s="17">
        <v>278310</v>
      </c>
      <c r="B1453" s="17">
        <v>890306950</v>
      </c>
      <c r="C1453" s="21" t="s">
        <v>12</v>
      </c>
      <c r="D1453" s="17" t="s">
        <v>16</v>
      </c>
      <c r="E1453" s="17">
        <v>278310</v>
      </c>
      <c r="F1453" s="18">
        <v>45344.640104166698</v>
      </c>
      <c r="G1453" s="18">
        <v>45366</v>
      </c>
      <c r="H1453" s="19">
        <v>84380</v>
      </c>
      <c r="I1453" s="19">
        <v>84380</v>
      </c>
      <c r="J1453" s="4" t="s">
        <v>13</v>
      </c>
      <c r="K1453" s="4" t="s">
        <v>14</v>
      </c>
      <c r="L1453" s="4" t="s">
        <v>15</v>
      </c>
      <c r="M1453" s="17"/>
      <c r="N1453" s="17"/>
      <c r="O1453" s="27" t="s">
        <v>19</v>
      </c>
    </row>
    <row r="1454" spans="1:15" x14ac:dyDescent="0.35">
      <c r="A1454" s="17">
        <v>278314</v>
      </c>
      <c r="B1454" s="17">
        <v>890306950</v>
      </c>
      <c r="C1454" s="21" t="s">
        <v>12</v>
      </c>
      <c r="D1454" s="17" t="s">
        <v>16</v>
      </c>
      <c r="E1454" s="17">
        <v>278314</v>
      </c>
      <c r="F1454" s="18">
        <v>45344.642361099366</v>
      </c>
      <c r="G1454" s="18">
        <v>45366</v>
      </c>
      <c r="H1454" s="19">
        <v>164170</v>
      </c>
      <c r="I1454" s="19">
        <v>164170</v>
      </c>
      <c r="J1454" s="4" t="s">
        <v>13</v>
      </c>
      <c r="K1454" s="4" t="s">
        <v>14</v>
      </c>
      <c r="L1454" s="4" t="s">
        <v>15</v>
      </c>
      <c r="M1454" s="17"/>
      <c r="N1454" s="17"/>
      <c r="O1454" s="27" t="s">
        <v>19</v>
      </c>
    </row>
    <row r="1455" spans="1:15" x14ac:dyDescent="0.35">
      <c r="A1455" s="17">
        <v>278320</v>
      </c>
      <c r="B1455" s="17">
        <v>890306950</v>
      </c>
      <c r="C1455" s="21" t="s">
        <v>12</v>
      </c>
      <c r="D1455" s="17" t="s">
        <v>16</v>
      </c>
      <c r="E1455" s="17">
        <v>278320</v>
      </c>
      <c r="F1455" s="18">
        <v>45344.648692129645</v>
      </c>
      <c r="G1455" s="18">
        <v>45366</v>
      </c>
      <c r="H1455" s="19">
        <v>125786</v>
      </c>
      <c r="I1455" s="19">
        <v>125786</v>
      </c>
      <c r="J1455" s="4" t="s">
        <v>13</v>
      </c>
      <c r="K1455" s="4" t="s">
        <v>14</v>
      </c>
      <c r="L1455" s="4" t="s">
        <v>15</v>
      </c>
      <c r="M1455" s="17"/>
      <c r="N1455" s="17"/>
      <c r="O1455" s="27" t="s">
        <v>19</v>
      </c>
    </row>
    <row r="1456" spans="1:15" x14ac:dyDescent="0.35">
      <c r="A1456" s="17">
        <v>278330</v>
      </c>
      <c r="B1456" s="17">
        <v>890306950</v>
      </c>
      <c r="C1456" s="21" t="s">
        <v>12</v>
      </c>
      <c r="D1456" s="17" t="s">
        <v>16</v>
      </c>
      <c r="E1456" s="17">
        <v>278330</v>
      </c>
      <c r="F1456" s="18">
        <v>45344.652280092705</v>
      </c>
      <c r="G1456" s="18">
        <v>45366</v>
      </c>
      <c r="H1456" s="19">
        <v>116310</v>
      </c>
      <c r="I1456" s="19">
        <v>116310</v>
      </c>
      <c r="J1456" s="4" t="s">
        <v>13</v>
      </c>
      <c r="K1456" s="4" t="s">
        <v>14</v>
      </c>
      <c r="L1456" s="4" t="s">
        <v>15</v>
      </c>
      <c r="M1456" s="17"/>
      <c r="N1456" s="17"/>
      <c r="O1456" s="27" t="s">
        <v>19</v>
      </c>
    </row>
    <row r="1457" spans="1:15" x14ac:dyDescent="0.35">
      <c r="A1457" s="17">
        <v>278349</v>
      </c>
      <c r="B1457" s="17">
        <v>890306950</v>
      </c>
      <c r="C1457" s="21" t="s">
        <v>12</v>
      </c>
      <c r="D1457" s="17" t="s">
        <v>16</v>
      </c>
      <c r="E1457" s="17">
        <v>278349</v>
      </c>
      <c r="F1457" s="18">
        <v>45344.670370358974</v>
      </c>
      <c r="G1457" s="18">
        <v>45366</v>
      </c>
      <c r="H1457" s="19">
        <v>119760</v>
      </c>
      <c r="I1457" s="19">
        <v>119760</v>
      </c>
      <c r="J1457" s="4" t="s">
        <v>13</v>
      </c>
      <c r="K1457" s="4" t="s">
        <v>14</v>
      </c>
      <c r="L1457" s="4" t="s">
        <v>15</v>
      </c>
      <c r="M1457" s="17"/>
      <c r="N1457" s="17"/>
      <c r="O1457" s="27" t="s">
        <v>19</v>
      </c>
    </row>
    <row r="1458" spans="1:15" x14ac:dyDescent="0.35">
      <c r="A1458" s="17">
        <v>278366</v>
      </c>
      <c r="B1458" s="17">
        <v>890306950</v>
      </c>
      <c r="C1458" s="21" t="s">
        <v>12</v>
      </c>
      <c r="D1458" s="17" t="s">
        <v>16</v>
      </c>
      <c r="E1458" s="17">
        <v>278366</v>
      </c>
      <c r="F1458" s="18">
        <v>45344.678831006866</v>
      </c>
      <c r="G1458" s="18">
        <v>45366</v>
      </c>
      <c r="H1458" s="19">
        <v>262100</v>
      </c>
      <c r="I1458" s="19">
        <v>262100</v>
      </c>
      <c r="J1458" s="4" t="s">
        <v>13</v>
      </c>
      <c r="K1458" s="4" t="s">
        <v>14</v>
      </c>
      <c r="L1458" s="4" t="s">
        <v>15</v>
      </c>
      <c r="M1458" s="17"/>
      <c r="N1458" s="17"/>
      <c r="O1458" s="27" t="s">
        <v>19</v>
      </c>
    </row>
    <row r="1459" spans="1:15" x14ac:dyDescent="0.35">
      <c r="A1459" s="17">
        <v>278370</v>
      </c>
      <c r="B1459" s="17">
        <v>890306950</v>
      </c>
      <c r="C1459" s="21" t="s">
        <v>12</v>
      </c>
      <c r="D1459" s="17" t="s">
        <v>16</v>
      </c>
      <c r="E1459" s="17">
        <v>278370</v>
      </c>
      <c r="F1459" s="18">
        <v>45344.681238414254</v>
      </c>
      <c r="G1459" s="18">
        <v>45366</v>
      </c>
      <c r="H1459" s="19">
        <v>138210</v>
      </c>
      <c r="I1459" s="19">
        <v>138210</v>
      </c>
      <c r="J1459" s="4" t="s">
        <v>13</v>
      </c>
      <c r="K1459" s="4" t="s">
        <v>14</v>
      </c>
      <c r="L1459" s="4" t="s">
        <v>15</v>
      </c>
      <c r="M1459" s="17"/>
      <c r="N1459" s="17"/>
      <c r="O1459" s="27" t="s">
        <v>19</v>
      </c>
    </row>
    <row r="1460" spans="1:15" x14ac:dyDescent="0.35">
      <c r="A1460" s="17">
        <v>278391</v>
      </c>
      <c r="B1460" s="17">
        <v>890306950</v>
      </c>
      <c r="C1460" s="21" t="s">
        <v>12</v>
      </c>
      <c r="D1460" s="17" t="s">
        <v>16</v>
      </c>
      <c r="E1460" s="17">
        <v>278391</v>
      </c>
      <c r="F1460" s="18">
        <v>45344.694155092817</v>
      </c>
      <c r="G1460" s="18">
        <v>45366</v>
      </c>
      <c r="H1460" s="19">
        <v>195920</v>
      </c>
      <c r="I1460" s="19">
        <v>195920</v>
      </c>
      <c r="J1460" s="4" t="s">
        <v>13</v>
      </c>
      <c r="K1460" s="4" t="s">
        <v>14</v>
      </c>
      <c r="L1460" s="4" t="s">
        <v>15</v>
      </c>
      <c r="M1460" s="17"/>
      <c r="N1460" s="17"/>
      <c r="O1460" s="27" t="s">
        <v>19</v>
      </c>
    </row>
    <row r="1461" spans="1:15" x14ac:dyDescent="0.35">
      <c r="A1461" s="17">
        <v>278392</v>
      </c>
      <c r="B1461" s="17">
        <v>890306950</v>
      </c>
      <c r="C1461" s="21" t="s">
        <v>12</v>
      </c>
      <c r="D1461" s="17" t="s">
        <v>16</v>
      </c>
      <c r="E1461" s="17">
        <v>278392</v>
      </c>
      <c r="F1461" s="18">
        <v>45344.697870370466</v>
      </c>
      <c r="G1461" s="18">
        <v>45366</v>
      </c>
      <c r="H1461" s="19">
        <v>81400</v>
      </c>
      <c r="I1461" s="19">
        <v>81400</v>
      </c>
      <c r="J1461" s="4" t="s">
        <v>13</v>
      </c>
      <c r="K1461" s="4" t="s">
        <v>14</v>
      </c>
      <c r="L1461" s="4" t="s">
        <v>15</v>
      </c>
      <c r="M1461" s="17"/>
      <c r="N1461" s="17"/>
      <c r="O1461" s="27" t="s">
        <v>19</v>
      </c>
    </row>
    <row r="1462" spans="1:15" x14ac:dyDescent="0.35">
      <c r="A1462" s="17">
        <v>278396</v>
      </c>
      <c r="B1462" s="17">
        <v>890306950</v>
      </c>
      <c r="C1462" s="21" t="s">
        <v>12</v>
      </c>
      <c r="D1462" s="17" t="s">
        <v>16</v>
      </c>
      <c r="E1462" s="17">
        <v>278396</v>
      </c>
      <c r="F1462" s="18">
        <v>45344.70379629638</v>
      </c>
      <c r="G1462" s="18">
        <v>45366</v>
      </c>
      <c r="H1462" s="19">
        <v>151910</v>
      </c>
      <c r="I1462" s="19">
        <v>151910</v>
      </c>
      <c r="J1462" s="4" t="s">
        <v>13</v>
      </c>
      <c r="K1462" s="4" t="s">
        <v>14</v>
      </c>
      <c r="L1462" s="4" t="s">
        <v>15</v>
      </c>
      <c r="M1462" s="17"/>
      <c r="N1462" s="17"/>
      <c r="O1462" s="27" t="s">
        <v>19</v>
      </c>
    </row>
    <row r="1463" spans="1:15" x14ac:dyDescent="0.35">
      <c r="A1463" s="17">
        <v>278400</v>
      </c>
      <c r="B1463" s="17">
        <v>890306950</v>
      </c>
      <c r="C1463" s="21" t="s">
        <v>12</v>
      </c>
      <c r="D1463" s="17" t="s">
        <v>16</v>
      </c>
      <c r="E1463" s="17">
        <v>278400</v>
      </c>
      <c r="F1463" s="18">
        <v>45344.708611111157</v>
      </c>
      <c r="G1463" s="18">
        <v>45366</v>
      </c>
      <c r="H1463" s="19">
        <v>172300</v>
      </c>
      <c r="I1463" s="19">
        <v>172300</v>
      </c>
      <c r="J1463" s="4" t="s">
        <v>13</v>
      </c>
      <c r="K1463" s="4" t="s">
        <v>14</v>
      </c>
      <c r="L1463" s="4" t="s">
        <v>15</v>
      </c>
      <c r="M1463" s="17"/>
      <c r="N1463" s="17"/>
      <c r="O1463" s="27" t="s">
        <v>19</v>
      </c>
    </row>
    <row r="1464" spans="1:15" x14ac:dyDescent="0.35">
      <c r="A1464" s="17">
        <v>278401</v>
      </c>
      <c r="B1464" s="17">
        <v>890306950</v>
      </c>
      <c r="C1464" s="21" t="s">
        <v>12</v>
      </c>
      <c r="D1464" s="17" t="s">
        <v>16</v>
      </c>
      <c r="E1464" s="17">
        <v>278401</v>
      </c>
      <c r="F1464" s="18">
        <v>45344.711932870559</v>
      </c>
      <c r="G1464" s="18">
        <v>45366</v>
      </c>
      <c r="H1464" s="19">
        <v>221280</v>
      </c>
      <c r="I1464" s="19">
        <v>221280</v>
      </c>
      <c r="J1464" s="4" t="s">
        <v>13</v>
      </c>
      <c r="K1464" s="4" t="s">
        <v>14</v>
      </c>
      <c r="L1464" s="4" t="s">
        <v>15</v>
      </c>
      <c r="M1464" s="17"/>
      <c r="N1464" s="17"/>
      <c r="O1464" s="27" t="s">
        <v>19</v>
      </c>
    </row>
    <row r="1465" spans="1:15" x14ac:dyDescent="0.35">
      <c r="A1465" s="17">
        <v>278405</v>
      </c>
      <c r="B1465" s="17">
        <v>890306950</v>
      </c>
      <c r="C1465" s="21" t="s">
        <v>12</v>
      </c>
      <c r="D1465" s="17" t="s">
        <v>16</v>
      </c>
      <c r="E1465" s="17">
        <v>278405</v>
      </c>
      <c r="F1465" s="18">
        <v>45344.723101851996</v>
      </c>
      <c r="G1465" s="18">
        <v>45366</v>
      </c>
      <c r="H1465" s="19">
        <v>368040</v>
      </c>
      <c r="I1465" s="19">
        <v>368040</v>
      </c>
      <c r="J1465" s="4" t="s">
        <v>13</v>
      </c>
      <c r="K1465" s="4" t="s">
        <v>14</v>
      </c>
      <c r="L1465" s="4" t="s">
        <v>15</v>
      </c>
      <c r="M1465" s="17"/>
      <c r="N1465" s="17"/>
      <c r="O1465" s="27" t="s">
        <v>19</v>
      </c>
    </row>
    <row r="1466" spans="1:15" x14ac:dyDescent="0.35">
      <c r="A1466" s="17">
        <v>278406</v>
      </c>
      <c r="B1466" s="17">
        <v>890306950</v>
      </c>
      <c r="C1466" s="21" t="s">
        <v>12</v>
      </c>
      <c r="D1466" s="17" t="s">
        <v>16</v>
      </c>
      <c r="E1466" s="17">
        <v>278406</v>
      </c>
      <c r="F1466" s="18">
        <v>45344.72523148125</v>
      </c>
      <c r="G1466" s="18">
        <v>45366</v>
      </c>
      <c r="H1466" s="19">
        <v>149200</v>
      </c>
      <c r="I1466" s="19">
        <v>149200</v>
      </c>
      <c r="J1466" s="4" t="s">
        <v>13</v>
      </c>
      <c r="K1466" s="4" t="s">
        <v>14</v>
      </c>
      <c r="L1466" s="4" t="s">
        <v>15</v>
      </c>
      <c r="M1466" s="17"/>
      <c r="N1466" s="17"/>
      <c r="O1466" s="27" t="s">
        <v>19</v>
      </c>
    </row>
    <row r="1467" spans="1:15" x14ac:dyDescent="0.35">
      <c r="A1467" s="17">
        <v>278407</v>
      </c>
      <c r="B1467" s="17">
        <v>890306950</v>
      </c>
      <c r="C1467" s="21" t="s">
        <v>12</v>
      </c>
      <c r="D1467" s="17" t="s">
        <v>16</v>
      </c>
      <c r="E1467" s="17">
        <v>278407</v>
      </c>
      <c r="F1467" s="18">
        <v>45344.733483796474</v>
      </c>
      <c r="G1467" s="18">
        <v>45366</v>
      </c>
      <c r="H1467" s="19">
        <v>84250</v>
      </c>
      <c r="I1467" s="19">
        <v>84250</v>
      </c>
      <c r="J1467" s="4" t="s">
        <v>13</v>
      </c>
      <c r="K1467" s="4" t="s">
        <v>14</v>
      </c>
      <c r="L1467" s="4" t="s">
        <v>15</v>
      </c>
      <c r="M1467" s="17"/>
      <c r="N1467" s="17"/>
      <c r="O1467" s="27" t="s">
        <v>19</v>
      </c>
    </row>
    <row r="1468" spans="1:15" x14ac:dyDescent="0.35">
      <c r="A1468" s="17">
        <v>278409</v>
      </c>
      <c r="B1468" s="17">
        <v>890306950</v>
      </c>
      <c r="C1468" s="21" t="s">
        <v>12</v>
      </c>
      <c r="D1468" s="17" t="s">
        <v>16</v>
      </c>
      <c r="E1468" s="17">
        <v>278409</v>
      </c>
      <c r="F1468" s="18">
        <v>45344.735914351884</v>
      </c>
      <c r="G1468" s="18">
        <v>45366</v>
      </c>
      <c r="H1468" s="19">
        <v>94570</v>
      </c>
      <c r="I1468" s="19">
        <v>94570</v>
      </c>
      <c r="J1468" s="4" t="s">
        <v>13</v>
      </c>
      <c r="K1468" s="4" t="s">
        <v>14</v>
      </c>
      <c r="L1468" s="4" t="s">
        <v>15</v>
      </c>
      <c r="M1468" s="17"/>
      <c r="N1468" s="17"/>
      <c r="O1468" s="27" t="s">
        <v>19</v>
      </c>
    </row>
    <row r="1469" spans="1:15" x14ac:dyDescent="0.35">
      <c r="A1469" s="17">
        <v>278420</v>
      </c>
      <c r="B1469" s="17">
        <v>890306950</v>
      </c>
      <c r="C1469" s="21" t="s">
        <v>12</v>
      </c>
      <c r="D1469" s="17" t="s">
        <v>16</v>
      </c>
      <c r="E1469" s="17">
        <v>278420</v>
      </c>
      <c r="F1469" s="18">
        <v>45344.911064803135</v>
      </c>
      <c r="G1469" s="18">
        <v>45366</v>
      </c>
      <c r="H1469" s="19">
        <v>65100</v>
      </c>
      <c r="I1469" s="19">
        <v>60600</v>
      </c>
      <c r="J1469" s="4" t="s">
        <v>13</v>
      </c>
      <c r="K1469" s="4" t="s">
        <v>14</v>
      </c>
      <c r="L1469" s="4" t="s">
        <v>15</v>
      </c>
      <c r="M1469" s="17"/>
      <c r="N1469" s="17"/>
      <c r="O1469" s="27" t="s">
        <v>19</v>
      </c>
    </row>
    <row r="1470" spans="1:15" x14ac:dyDescent="0.35">
      <c r="A1470" s="17">
        <v>278423</v>
      </c>
      <c r="B1470" s="17">
        <v>890306950</v>
      </c>
      <c r="C1470" s="21" t="s">
        <v>12</v>
      </c>
      <c r="D1470" s="17" t="s">
        <v>16</v>
      </c>
      <c r="E1470" s="17">
        <v>278423</v>
      </c>
      <c r="F1470" s="18">
        <v>45344.941296284553</v>
      </c>
      <c r="G1470" s="18">
        <v>45366</v>
      </c>
      <c r="H1470" s="19">
        <v>65100</v>
      </c>
      <c r="I1470" s="19">
        <v>60600</v>
      </c>
      <c r="J1470" s="4" t="s">
        <v>13</v>
      </c>
      <c r="K1470" s="4" t="s">
        <v>14</v>
      </c>
      <c r="L1470" s="4" t="s">
        <v>15</v>
      </c>
      <c r="M1470" s="17"/>
      <c r="N1470" s="17"/>
      <c r="O1470" s="27" t="s">
        <v>19</v>
      </c>
    </row>
    <row r="1471" spans="1:15" x14ac:dyDescent="0.35">
      <c r="A1471" s="17">
        <v>278498</v>
      </c>
      <c r="B1471" s="17">
        <v>890306950</v>
      </c>
      <c r="C1471" s="21" t="s">
        <v>12</v>
      </c>
      <c r="D1471" s="17" t="s">
        <v>16</v>
      </c>
      <c r="E1471" s="17">
        <v>278498</v>
      </c>
      <c r="F1471" s="18">
        <v>45345.386550926138</v>
      </c>
      <c r="G1471" s="18">
        <v>45366</v>
      </c>
      <c r="H1471" s="19">
        <v>303380</v>
      </c>
      <c r="I1471" s="19">
        <v>303380</v>
      </c>
      <c r="J1471" s="4" t="s">
        <v>13</v>
      </c>
      <c r="K1471" s="4" t="s">
        <v>14</v>
      </c>
      <c r="L1471" s="4" t="s">
        <v>15</v>
      </c>
      <c r="M1471" s="17"/>
      <c r="N1471" s="17"/>
      <c r="O1471" s="27" t="s">
        <v>19</v>
      </c>
    </row>
    <row r="1472" spans="1:15" x14ac:dyDescent="0.35">
      <c r="A1472" s="17">
        <v>278530</v>
      </c>
      <c r="B1472" s="17">
        <v>890306950</v>
      </c>
      <c r="C1472" s="21" t="s">
        <v>12</v>
      </c>
      <c r="D1472" s="17" t="s">
        <v>16</v>
      </c>
      <c r="E1472" s="17">
        <v>278530</v>
      </c>
      <c r="F1472" s="18">
        <v>45345.426076388918</v>
      </c>
      <c r="G1472" s="18">
        <v>45366</v>
      </c>
      <c r="H1472" s="19">
        <v>114080</v>
      </c>
      <c r="I1472" s="19">
        <v>114080</v>
      </c>
      <c r="J1472" s="4" t="s">
        <v>13</v>
      </c>
      <c r="K1472" s="4" t="s">
        <v>14</v>
      </c>
      <c r="L1472" s="4" t="s">
        <v>15</v>
      </c>
      <c r="M1472" s="17"/>
      <c r="N1472" s="17"/>
      <c r="O1472" s="27" t="s">
        <v>19</v>
      </c>
    </row>
    <row r="1473" spans="1:15" x14ac:dyDescent="0.35">
      <c r="A1473" s="17">
        <v>278536</v>
      </c>
      <c r="B1473" s="17">
        <v>890306950</v>
      </c>
      <c r="C1473" s="21" t="s">
        <v>12</v>
      </c>
      <c r="D1473" s="17" t="s">
        <v>16</v>
      </c>
      <c r="E1473" s="17">
        <v>278536</v>
      </c>
      <c r="F1473" s="18">
        <v>45345.433043969795</v>
      </c>
      <c r="G1473" s="18">
        <v>45366</v>
      </c>
      <c r="H1473" s="19">
        <v>261200</v>
      </c>
      <c r="I1473" s="19">
        <v>261200</v>
      </c>
      <c r="J1473" s="4" t="s">
        <v>13</v>
      </c>
      <c r="K1473" s="4" t="s">
        <v>14</v>
      </c>
      <c r="L1473" s="4" t="s">
        <v>15</v>
      </c>
      <c r="M1473" s="17"/>
      <c r="N1473" s="17"/>
      <c r="O1473" s="27" t="s">
        <v>19</v>
      </c>
    </row>
    <row r="1474" spans="1:15" x14ac:dyDescent="0.35">
      <c r="A1474" s="17">
        <v>278537</v>
      </c>
      <c r="B1474" s="17">
        <v>890306950</v>
      </c>
      <c r="C1474" s="21" t="s">
        <v>12</v>
      </c>
      <c r="D1474" s="17" t="s">
        <v>16</v>
      </c>
      <c r="E1474" s="17">
        <v>278537</v>
      </c>
      <c r="F1474" s="18">
        <v>45345.433414340485</v>
      </c>
      <c r="G1474" s="18">
        <v>45366</v>
      </c>
      <c r="H1474" s="19">
        <v>65100</v>
      </c>
      <c r="I1474" s="19">
        <v>60600</v>
      </c>
      <c r="J1474" s="4" t="s">
        <v>13</v>
      </c>
      <c r="K1474" s="4" t="s">
        <v>14</v>
      </c>
      <c r="L1474" s="4" t="s">
        <v>15</v>
      </c>
      <c r="M1474" s="17"/>
      <c r="N1474" s="17"/>
      <c r="O1474" s="27" t="s">
        <v>19</v>
      </c>
    </row>
    <row r="1475" spans="1:15" x14ac:dyDescent="0.35">
      <c r="A1475" s="17">
        <v>278541</v>
      </c>
      <c r="B1475" s="17">
        <v>890306950</v>
      </c>
      <c r="C1475" s="21" t="s">
        <v>12</v>
      </c>
      <c r="D1475" s="17" t="s">
        <v>16</v>
      </c>
      <c r="E1475" s="17">
        <v>278541</v>
      </c>
      <c r="F1475" s="18">
        <v>45345.43847221043</v>
      </c>
      <c r="G1475" s="18">
        <v>45366</v>
      </c>
      <c r="H1475" s="19">
        <v>148290</v>
      </c>
      <c r="I1475" s="19">
        <v>148290</v>
      </c>
      <c r="J1475" s="4" t="s">
        <v>13</v>
      </c>
      <c r="K1475" s="4" t="s">
        <v>14</v>
      </c>
      <c r="L1475" s="4" t="s">
        <v>15</v>
      </c>
      <c r="M1475" s="17"/>
      <c r="N1475" s="17"/>
      <c r="O1475" s="27" t="s">
        <v>19</v>
      </c>
    </row>
    <row r="1476" spans="1:15" x14ac:dyDescent="0.35">
      <c r="A1476" s="17">
        <v>278552</v>
      </c>
      <c r="B1476" s="17">
        <v>890306950</v>
      </c>
      <c r="C1476" s="21" t="s">
        <v>12</v>
      </c>
      <c r="D1476" s="17" t="s">
        <v>16</v>
      </c>
      <c r="E1476" s="17">
        <v>278552</v>
      </c>
      <c r="F1476" s="18">
        <v>45345.447199074086</v>
      </c>
      <c r="G1476" s="18">
        <v>45366</v>
      </c>
      <c r="H1476" s="19">
        <v>84380</v>
      </c>
      <c r="I1476" s="19">
        <v>84380</v>
      </c>
      <c r="J1476" s="4" t="s">
        <v>13</v>
      </c>
      <c r="K1476" s="4" t="s">
        <v>14</v>
      </c>
      <c r="L1476" s="4" t="s">
        <v>15</v>
      </c>
      <c r="M1476" s="17"/>
      <c r="N1476" s="17"/>
      <c r="O1476" s="27" t="s">
        <v>19</v>
      </c>
    </row>
    <row r="1477" spans="1:15" x14ac:dyDescent="0.35">
      <c r="A1477" s="17">
        <v>278558</v>
      </c>
      <c r="B1477" s="17">
        <v>890306950</v>
      </c>
      <c r="C1477" s="21" t="s">
        <v>12</v>
      </c>
      <c r="D1477" s="17" t="s">
        <v>16</v>
      </c>
      <c r="E1477" s="17">
        <v>278558</v>
      </c>
      <c r="F1477" s="18">
        <v>45345.451284722425</v>
      </c>
      <c r="G1477" s="18">
        <v>45366</v>
      </c>
      <c r="H1477" s="19">
        <v>97620</v>
      </c>
      <c r="I1477" s="19">
        <v>97620</v>
      </c>
      <c r="J1477" s="4" t="s">
        <v>13</v>
      </c>
      <c r="K1477" s="4" t="s">
        <v>14</v>
      </c>
      <c r="L1477" s="4" t="s">
        <v>15</v>
      </c>
      <c r="M1477" s="17"/>
      <c r="N1477" s="17"/>
      <c r="O1477" s="27" t="s">
        <v>19</v>
      </c>
    </row>
    <row r="1478" spans="1:15" x14ac:dyDescent="0.35">
      <c r="A1478" s="17">
        <v>278594</v>
      </c>
      <c r="B1478" s="17">
        <v>890306950</v>
      </c>
      <c r="C1478" s="21" t="s">
        <v>12</v>
      </c>
      <c r="D1478" s="17" t="s">
        <v>16</v>
      </c>
      <c r="E1478" s="17">
        <v>278594</v>
      </c>
      <c r="F1478" s="18">
        <v>45345.48568285862</v>
      </c>
      <c r="G1478" s="18">
        <v>45366</v>
      </c>
      <c r="H1478" s="19">
        <v>87400</v>
      </c>
      <c r="I1478" s="19">
        <v>87400</v>
      </c>
      <c r="J1478" s="4" t="s">
        <v>13</v>
      </c>
      <c r="K1478" s="4" t="s">
        <v>14</v>
      </c>
      <c r="L1478" s="4" t="s">
        <v>15</v>
      </c>
      <c r="M1478" s="17"/>
      <c r="N1478" s="17"/>
      <c r="O1478" s="27" t="s">
        <v>19</v>
      </c>
    </row>
    <row r="1479" spans="1:15" x14ac:dyDescent="0.35">
      <c r="A1479" s="17">
        <v>278596</v>
      </c>
      <c r="B1479" s="17">
        <v>890306950</v>
      </c>
      <c r="C1479" s="21" t="s">
        <v>12</v>
      </c>
      <c r="D1479" s="17" t="s">
        <v>16</v>
      </c>
      <c r="E1479" s="17">
        <v>278596</v>
      </c>
      <c r="F1479" s="18">
        <v>45345.490219895728</v>
      </c>
      <c r="G1479" s="18">
        <v>45366</v>
      </c>
      <c r="H1479" s="19">
        <v>115980</v>
      </c>
      <c r="I1479" s="19">
        <v>115980</v>
      </c>
      <c r="J1479" s="4" t="s">
        <v>13</v>
      </c>
      <c r="K1479" s="4" t="s">
        <v>14</v>
      </c>
      <c r="L1479" s="4" t="s">
        <v>15</v>
      </c>
      <c r="M1479" s="17"/>
      <c r="N1479" s="17"/>
      <c r="O1479" s="27" t="s">
        <v>19</v>
      </c>
    </row>
    <row r="1480" spans="1:15" x14ac:dyDescent="0.35">
      <c r="A1480" s="17">
        <v>278597</v>
      </c>
      <c r="B1480" s="17">
        <v>890306950</v>
      </c>
      <c r="C1480" s="21" t="s">
        <v>12</v>
      </c>
      <c r="D1480" s="17" t="s">
        <v>16</v>
      </c>
      <c r="E1480" s="17">
        <v>278597</v>
      </c>
      <c r="F1480" s="18">
        <v>45345.492673611268</v>
      </c>
      <c r="G1480" s="18">
        <v>45366</v>
      </c>
      <c r="H1480" s="19">
        <v>105930</v>
      </c>
      <c r="I1480" s="19">
        <v>105930</v>
      </c>
      <c r="J1480" s="4" t="s">
        <v>13</v>
      </c>
      <c r="K1480" s="4" t="s">
        <v>14</v>
      </c>
      <c r="L1480" s="4" t="s">
        <v>15</v>
      </c>
      <c r="M1480" s="17"/>
      <c r="N1480" s="17"/>
      <c r="O1480" s="27" t="s">
        <v>19</v>
      </c>
    </row>
    <row r="1481" spans="1:15" x14ac:dyDescent="0.35">
      <c r="A1481" s="17">
        <v>278675</v>
      </c>
      <c r="B1481" s="17">
        <v>890306950</v>
      </c>
      <c r="C1481" s="21" t="s">
        <v>12</v>
      </c>
      <c r="D1481" s="17" t="s">
        <v>16</v>
      </c>
      <c r="E1481" s="17">
        <v>278675</v>
      </c>
      <c r="F1481" s="18">
        <v>45345.632060173433</v>
      </c>
      <c r="G1481" s="18">
        <v>45366</v>
      </c>
      <c r="H1481" s="19">
        <v>119350</v>
      </c>
      <c r="I1481" s="19">
        <v>119350</v>
      </c>
      <c r="J1481" s="4" t="s">
        <v>13</v>
      </c>
      <c r="K1481" s="4" t="s">
        <v>14</v>
      </c>
      <c r="L1481" s="4" t="s">
        <v>15</v>
      </c>
      <c r="M1481" s="17"/>
      <c r="N1481" s="17"/>
      <c r="O1481" s="27" t="s">
        <v>19</v>
      </c>
    </row>
    <row r="1482" spans="1:15" x14ac:dyDescent="0.35">
      <c r="A1482" s="17">
        <v>278711</v>
      </c>
      <c r="B1482" s="17">
        <v>890306950</v>
      </c>
      <c r="C1482" s="21" t="s">
        <v>12</v>
      </c>
      <c r="D1482" s="17" t="s">
        <v>16</v>
      </c>
      <c r="E1482" s="17">
        <v>278711</v>
      </c>
      <c r="F1482" s="18">
        <v>45345.668263888918</v>
      </c>
      <c r="G1482" s="18">
        <v>45366</v>
      </c>
      <c r="H1482" s="19">
        <v>92090</v>
      </c>
      <c r="I1482" s="19">
        <v>92090</v>
      </c>
      <c r="J1482" s="4" t="s">
        <v>13</v>
      </c>
      <c r="K1482" s="4" t="s">
        <v>14</v>
      </c>
      <c r="L1482" s="4" t="s">
        <v>15</v>
      </c>
      <c r="M1482" s="17"/>
      <c r="N1482" s="17"/>
      <c r="O1482" s="27" t="s">
        <v>19</v>
      </c>
    </row>
    <row r="1483" spans="1:15" x14ac:dyDescent="0.35">
      <c r="A1483" s="17">
        <v>278720</v>
      </c>
      <c r="B1483" s="17">
        <v>890306950</v>
      </c>
      <c r="C1483" s="21" t="s">
        <v>12</v>
      </c>
      <c r="D1483" s="17" t="s">
        <v>16</v>
      </c>
      <c r="E1483" s="17">
        <v>278720</v>
      </c>
      <c r="F1483" s="18">
        <v>45345.677083333489</v>
      </c>
      <c r="G1483" s="18">
        <v>45366</v>
      </c>
      <c r="H1483" s="19">
        <v>170650</v>
      </c>
      <c r="I1483" s="19">
        <v>170650</v>
      </c>
      <c r="J1483" s="4" t="s">
        <v>13</v>
      </c>
      <c r="K1483" s="4" t="s">
        <v>14</v>
      </c>
      <c r="L1483" s="4" t="s">
        <v>15</v>
      </c>
      <c r="M1483" s="17"/>
      <c r="N1483" s="17"/>
      <c r="O1483" s="27" t="s">
        <v>19</v>
      </c>
    </row>
    <row r="1484" spans="1:15" x14ac:dyDescent="0.35">
      <c r="A1484" s="17">
        <v>278725</v>
      </c>
      <c r="B1484" s="17">
        <v>890306950</v>
      </c>
      <c r="C1484" s="21" t="s">
        <v>12</v>
      </c>
      <c r="D1484" s="17" t="s">
        <v>16</v>
      </c>
      <c r="E1484" s="17">
        <v>278725</v>
      </c>
      <c r="F1484" s="18">
        <v>45345.683842581231</v>
      </c>
      <c r="G1484" s="18">
        <v>45366</v>
      </c>
      <c r="H1484" s="19">
        <v>145550</v>
      </c>
      <c r="I1484" s="19">
        <v>145550</v>
      </c>
      <c r="J1484" s="4" t="s">
        <v>13</v>
      </c>
      <c r="K1484" s="4" t="s">
        <v>14</v>
      </c>
      <c r="L1484" s="4" t="s">
        <v>15</v>
      </c>
      <c r="M1484" s="17"/>
      <c r="N1484" s="17"/>
      <c r="O1484" s="27" t="s">
        <v>19</v>
      </c>
    </row>
    <row r="1485" spans="1:15" x14ac:dyDescent="0.35">
      <c r="A1485" s="17">
        <v>278727</v>
      </c>
      <c r="B1485" s="17">
        <v>890306950</v>
      </c>
      <c r="C1485" s="21" t="s">
        <v>12</v>
      </c>
      <c r="D1485" s="17" t="s">
        <v>16</v>
      </c>
      <c r="E1485" s="17">
        <v>278727</v>
      </c>
      <c r="F1485" s="18">
        <v>45345.687083321624</v>
      </c>
      <c r="G1485" s="18">
        <v>45366</v>
      </c>
      <c r="H1485" s="19">
        <v>115700</v>
      </c>
      <c r="I1485" s="19">
        <v>115700</v>
      </c>
      <c r="J1485" s="4" t="s">
        <v>13</v>
      </c>
      <c r="K1485" s="4" t="s">
        <v>14</v>
      </c>
      <c r="L1485" s="4" t="s">
        <v>15</v>
      </c>
      <c r="M1485" s="17"/>
      <c r="N1485" s="17"/>
      <c r="O1485" s="27" t="s">
        <v>19</v>
      </c>
    </row>
    <row r="1486" spans="1:15" x14ac:dyDescent="0.35">
      <c r="A1486" s="17">
        <v>278729</v>
      </c>
      <c r="B1486" s="17">
        <v>890306950</v>
      </c>
      <c r="C1486" s="21" t="s">
        <v>12</v>
      </c>
      <c r="D1486" s="17" t="s">
        <v>16</v>
      </c>
      <c r="E1486" s="17">
        <v>278729</v>
      </c>
      <c r="F1486" s="18">
        <v>45345.689398136456</v>
      </c>
      <c r="G1486" s="18">
        <v>45366</v>
      </c>
      <c r="H1486" s="19">
        <v>81400</v>
      </c>
      <c r="I1486" s="19">
        <v>81400</v>
      </c>
      <c r="J1486" s="4" t="s">
        <v>13</v>
      </c>
      <c r="K1486" s="4" t="s">
        <v>14</v>
      </c>
      <c r="L1486" s="4" t="s">
        <v>15</v>
      </c>
      <c r="M1486" s="17"/>
      <c r="N1486" s="17"/>
      <c r="O1486" s="27" t="s">
        <v>19</v>
      </c>
    </row>
    <row r="1487" spans="1:15" x14ac:dyDescent="0.35">
      <c r="A1487" s="17">
        <v>278730</v>
      </c>
      <c r="B1487" s="17">
        <v>890306950</v>
      </c>
      <c r="C1487" s="21" t="s">
        <v>12</v>
      </c>
      <c r="D1487" s="17" t="s">
        <v>16</v>
      </c>
      <c r="E1487" s="17">
        <v>278730</v>
      </c>
      <c r="F1487" s="18">
        <v>45345.693807858974</v>
      </c>
      <c r="G1487" s="18">
        <v>45366</v>
      </c>
      <c r="H1487" s="19">
        <v>126560</v>
      </c>
      <c r="I1487" s="19">
        <v>126560</v>
      </c>
      <c r="J1487" s="4" t="s">
        <v>13</v>
      </c>
      <c r="K1487" s="4" t="s">
        <v>14</v>
      </c>
      <c r="L1487" s="4" t="s">
        <v>15</v>
      </c>
      <c r="M1487" s="17"/>
      <c r="N1487" s="17"/>
      <c r="O1487" s="27" t="s">
        <v>19</v>
      </c>
    </row>
    <row r="1488" spans="1:15" x14ac:dyDescent="0.35">
      <c r="A1488" s="17">
        <v>278734</v>
      </c>
      <c r="B1488" s="17">
        <v>890306950</v>
      </c>
      <c r="C1488" s="21" t="s">
        <v>12</v>
      </c>
      <c r="D1488" s="17" t="s">
        <v>16</v>
      </c>
      <c r="E1488" s="17">
        <v>278734</v>
      </c>
      <c r="F1488" s="18">
        <v>45345.706122685224</v>
      </c>
      <c r="G1488" s="18">
        <v>45366</v>
      </c>
      <c r="H1488" s="19">
        <v>82540</v>
      </c>
      <c r="I1488" s="19">
        <v>82540</v>
      </c>
      <c r="J1488" s="4" t="s">
        <v>13</v>
      </c>
      <c r="K1488" s="4" t="s">
        <v>14</v>
      </c>
      <c r="L1488" s="4" t="s">
        <v>15</v>
      </c>
      <c r="M1488" s="17"/>
      <c r="N1488" s="17"/>
      <c r="O1488" s="27" t="s">
        <v>19</v>
      </c>
    </row>
    <row r="1489" spans="1:15" x14ac:dyDescent="0.35">
      <c r="A1489" s="17">
        <v>278743</v>
      </c>
      <c r="B1489" s="17">
        <v>890306950</v>
      </c>
      <c r="C1489" s="21" t="s">
        <v>12</v>
      </c>
      <c r="D1489" s="17" t="s">
        <v>16</v>
      </c>
      <c r="E1489" s="17">
        <v>278743</v>
      </c>
      <c r="F1489" s="18">
        <v>45345.994606469758</v>
      </c>
      <c r="G1489" s="18">
        <v>45366</v>
      </c>
      <c r="H1489" s="19">
        <v>65100</v>
      </c>
      <c r="I1489" s="19">
        <v>60600</v>
      </c>
      <c r="J1489" s="4" t="s">
        <v>13</v>
      </c>
      <c r="K1489" s="4" t="s">
        <v>14</v>
      </c>
      <c r="L1489" s="4" t="s">
        <v>15</v>
      </c>
      <c r="M1489" s="17"/>
      <c r="N1489" s="17"/>
      <c r="O1489" s="27" t="s">
        <v>19</v>
      </c>
    </row>
    <row r="1490" spans="1:15" x14ac:dyDescent="0.35">
      <c r="A1490" s="17">
        <v>278807</v>
      </c>
      <c r="B1490" s="17">
        <v>890306950</v>
      </c>
      <c r="C1490" s="21" t="s">
        <v>12</v>
      </c>
      <c r="D1490" s="17" t="s">
        <v>16</v>
      </c>
      <c r="E1490" s="17">
        <v>278807</v>
      </c>
      <c r="F1490" s="18">
        <v>45346.369456007145</v>
      </c>
      <c r="G1490" s="18">
        <v>45366</v>
      </c>
      <c r="H1490" s="19">
        <v>99180</v>
      </c>
      <c r="I1490" s="19">
        <v>99180</v>
      </c>
      <c r="J1490" s="4" t="s">
        <v>13</v>
      </c>
      <c r="K1490" s="4" t="s">
        <v>14</v>
      </c>
      <c r="L1490" s="4" t="s">
        <v>15</v>
      </c>
      <c r="M1490" s="17"/>
      <c r="N1490" s="17"/>
      <c r="O1490" s="27" t="s">
        <v>19</v>
      </c>
    </row>
    <row r="1491" spans="1:15" x14ac:dyDescent="0.35">
      <c r="A1491" s="17">
        <v>278921</v>
      </c>
      <c r="B1491" s="17">
        <v>890306950</v>
      </c>
      <c r="C1491" s="21" t="s">
        <v>12</v>
      </c>
      <c r="D1491" s="17" t="s">
        <v>16</v>
      </c>
      <c r="E1491" s="17">
        <v>278921</v>
      </c>
      <c r="F1491" s="18">
        <v>45346.466053240933</v>
      </c>
      <c r="G1491" s="18">
        <v>45366</v>
      </c>
      <c r="H1491" s="19">
        <v>140050</v>
      </c>
      <c r="I1491" s="19">
        <v>140050</v>
      </c>
      <c r="J1491" s="4" t="s">
        <v>13</v>
      </c>
      <c r="K1491" s="4" t="s">
        <v>14</v>
      </c>
      <c r="L1491" s="4" t="s">
        <v>15</v>
      </c>
      <c r="M1491" s="17"/>
      <c r="N1491" s="17"/>
      <c r="O1491" s="27" t="s">
        <v>19</v>
      </c>
    </row>
    <row r="1492" spans="1:15" x14ac:dyDescent="0.35">
      <c r="A1492" s="17">
        <v>278934</v>
      </c>
      <c r="B1492" s="17">
        <v>890306950</v>
      </c>
      <c r="C1492" s="21" t="s">
        <v>12</v>
      </c>
      <c r="D1492" s="17" t="s">
        <v>16</v>
      </c>
      <c r="E1492" s="17">
        <v>278934</v>
      </c>
      <c r="F1492" s="18">
        <v>45346.475243055727</v>
      </c>
      <c r="G1492" s="18">
        <v>45366</v>
      </c>
      <c r="H1492" s="19">
        <v>483950</v>
      </c>
      <c r="I1492" s="19">
        <v>483950</v>
      </c>
      <c r="J1492" s="4" t="s">
        <v>13</v>
      </c>
      <c r="K1492" s="4" t="s">
        <v>14</v>
      </c>
      <c r="L1492" s="4" t="s">
        <v>15</v>
      </c>
      <c r="M1492" s="17"/>
      <c r="N1492" s="17"/>
      <c r="O1492" s="27" t="s">
        <v>19</v>
      </c>
    </row>
    <row r="1493" spans="1:15" x14ac:dyDescent="0.35">
      <c r="A1493" s="17">
        <v>279012</v>
      </c>
      <c r="B1493" s="17">
        <v>890306950</v>
      </c>
      <c r="C1493" s="21" t="s">
        <v>12</v>
      </c>
      <c r="D1493" s="17" t="s">
        <v>16</v>
      </c>
      <c r="E1493" s="17">
        <v>279012</v>
      </c>
      <c r="F1493" s="18">
        <v>45346.521712963004</v>
      </c>
      <c r="G1493" s="18">
        <v>45366</v>
      </c>
      <c r="H1493" s="19">
        <v>82740</v>
      </c>
      <c r="I1493" s="19">
        <v>82740</v>
      </c>
      <c r="J1493" s="4" t="s">
        <v>13</v>
      </c>
      <c r="K1493" s="4" t="s">
        <v>14</v>
      </c>
      <c r="L1493" s="4" t="s">
        <v>15</v>
      </c>
      <c r="M1493" s="17"/>
      <c r="N1493" s="17"/>
      <c r="O1493" s="27" t="s">
        <v>19</v>
      </c>
    </row>
    <row r="1494" spans="1:15" x14ac:dyDescent="0.35">
      <c r="A1494" s="17">
        <v>279031</v>
      </c>
      <c r="B1494" s="17">
        <v>890306950</v>
      </c>
      <c r="C1494" s="21" t="s">
        <v>12</v>
      </c>
      <c r="D1494" s="17" t="s">
        <v>16</v>
      </c>
      <c r="E1494" s="17">
        <v>279031</v>
      </c>
      <c r="F1494" s="18">
        <v>45346.546365729067</v>
      </c>
      <c r="G1494" s="18">
        <v>45366</v>
      </c>
      <c r="H1494" s="19">
        <v>300856</v>
      </c>
      <c r="I1494" s="19">
        <v>300856</v>
      </c>
      <c r="J1494" s="4" t="s">
        <v>13</v>
      </c>
      <c r="K1494" s="4" t="s">
        <v>14</v>
      </c>
      <c r="L1494" s="4" t="s">
        <v>15</v>
      </c>
      <c r="M1494" s="17"/>
      <c r="N1494" s="17"/>
      <c r="O1494" s="27" t="s">
        <v>19</v>
      </c>
    </row>
    <row r="1495" spans="1:15" x14ac:dyDescent="0.35">
      <c r="A1495" s="17">
        <v>279040</v>
      </c>
      <c r="B1495" s="17">
        <v>890306950</v>
      </c>
      <c r="C1495" s="21" t="s">
        <v>12</v>
      </c>
      <c r="D1495" s="17" t="s">
        <v>16</v>
      </c>
      <c r="E1495" s="17">
        <v>279040</v>
      </c>
      <c r="F1495" s="18">
        <v>45346.55585648166</v>
      </c>
      <c r="G1495" s="18">
        <v>45366</v>
      </c>
      <c r="H1495" s="19">
        <v>408500</v>
      </c>
      <c r="I1495" s="19">
        <v>408500</v>
      </c>
      <c r="J1495" s="4" t="s">
        <v>13</v>
      </c>
      <c r="K1495" s="4" t="s">
        <v>14</v>
      </c>
      <c r="L1495" s="4" t="s">
        <v>15</v>
      </c>
      <c r="M1495" s="17"/>
      <c r="N1495" s="17"/>
      <c r="O1495" s="27" t="s">
        <v>19</v>
      </c>
    </row>
    <row r="1496" spans="1:15" x14ac:dyDescent="0.35">
      <c r="A1496" s="17">
        <v>279043</v>
      </c>
      <c r="B1496" s="17">
        <v>890306950</v>
      </c>
      <c r="C1496" s="21" t="s">
        <v>12</v>
      </c>
      <c r="D1496" s="17" t="s">
        <v>16</v>
      </c>
      <c r="E1496" s="17">
        <v>279043</v>
      </c>
      <c r="F1496" s="18">
        <v>45346.558715277817</v>
      </c>
      <c r="G1496" s="18">
        <v>45366</v>
      </c>
      <c r="H1496" s="19">
        <v>94910</v>
      </c>
      <c r="I1496" s="19">
        <v>94910</v>
      </c>
      <c r="J1496" s="4" t="s">
        <v>13</v>
      </c>
      <c r="K1496" s="4" t="s">
        <v>14</v>
      </c>
      <c r="L1496" s="4" t="s">
        <v>15</v>
      </c>
      <c r="M1496" s="17"/>
      <c r="N1496" s="17"/>
      <c r="O1496" s="27" t="s">
        <v>19</v>
      </c>
    </row>
    <row r="1497" spans="1:15" x14ac:dyDescent="0.35">
      <c r="A1497" s="17">
        <v>279052</v>
      </c>
      <c r="B1497" s="17">
        <v>890306950</v>
      </c>
      <c r="C1497" s="21" t="s">
        <v>12</v>
      </c>
      <c r="D1497" s="17" t="s">
        <v>16</v>
      </c>
      <c r="E1497" s="17">
        <v>279052</v>
      </c>
      <c r="F1497" s="18">
        <v>45346.571296284907</v>
      </c>
      <c r="G1497" s="18">
        <v>45366</v>
      </c>
      <c r="H1497" s="19">
        <v>269870</v>
      </c>
      <c r="I1497" s="19">
        <v>269870</v>
      </c>
      <c r="J1497" s="4" t="s">
        <v>13</v>
      </c>
      <c r="K1497" s="4" t="s">
        <v>14</v>
      </c>
      <c r="L1497" s="4" t="s">
        <v>15</v>
      </c>
      <c r="M1497" s="17"/>
      <c r="N1497" s="17"/>
      <c r="O1497" s="27" t="s">
        <v>19</v>
      </c>
    </row>
    <row r="1498" spans="1:15" x14ac:dyDescent="0.35">
      <c r="A1498" s="17">
        <v>279088</v>
      </c>
      <c r="B1498" s="17">
        <v>890306950</v>
      </c>
      <c r="C1498" s="21" t="s">
        <v>12</v>
      </c>
      <c r="D1498" s="17" t="s">
        <v>16</v>
      </c>
      <c r="E1498" s="17">
        <v>279088</v>
      </c>
      <c r="F1498" s="18">
        <v>45346.62959490763</v>
      </c>
      <c r="G1498" s="18">
        <v>45366</v>
      </c>
      <c r="H1498" s="19">
        <v>65100</v>
      </c>
      <c r="I1498" s="19">
        <v>60600</v>
      </c>
      <c r="J1498" s="4" t="s">
        <v>13</v>
      </c>
      <c r="K1498" s="4" t="s">
        <v>14</v>
      </c>
      <c r="L1498" s="4" t="s">
        <v>15</v>
      </c>
      <c r="M1498" s="17"/>
      <c r="N1498" s="17"/>
      <c r="O1498" s="27" t="s">
        <v>19</v>
      </c>
    </row>
    <row r="1499" spans="1:15" x14ac:dyDescent="0.35">
      <c r="A1499" s="17">
        <v>279195</v>
      </c>
      <c r="B1499" s="17">
        <v>890306950</v>
      </c>
      <c r="C1499" s="21" t="s">
        <v>12</v>
      </c>
      <c r="D1499" s="17" t="s">
        <v>16</v>
      </c>
      <c r="E1499" s="17">
        <v>279195</v>
      </c>
      <c r="F1499" s="18">
        <v>45347.785578692332</v>
      </c>
      <c r="G1499" s="18">
        <v>45366</v>
      </c>
      <c r="H1499" s="19">
        <v>65100</v>
      </c>
      <c r="I1499" s="19">
        <v>60600</v>
      </c>
      <c r="J1499" s="4" t="s">
        <v>13</v>
      </c>
      <c r="K1499" s="4" t="s">
        <v>14</v>
      </c>
      <c r="L1499" s="4" t="s">
        <v>15</v>
      </c>
      <c r="M1499" s="17"/>
      <c r="N1499" s="17"/>
      <c r="O1499" s="27" t="s">
        <v>19</v>
      </c>
    </row>
    <row r="1500" spans="1:15" x14ac:dyDescent="0.35">
      <c r="A1500" s="17">
        <v>279196</v>
      </c>
      <c r="B1500" s="17">
        <v>890306950</v>
      </c>
      <c r="C1500" s="21" t="s">
        <v>12</v>
      </c>
      <c r="D1500" s="17" t="s">
        <v>16</v>
      </c>
      <c r="E1500" s="17">
        <v>279196</v>
      </c>
      <c r="F1500" s="18">
        <v>45347.787060185336</v>
      </c>
      <c r="G1500" s="18">
        <v>45366</v>
      </c>
      <c r="H1500" s="19">
        <v>65100</v>
      </c>
      <c r="I1500" s="19">
        <v>60600</v>
      </c>
      <c r="J1500" s="4" t="s">
        <v>13</v>
      </c>
      <c r="K1500" s="4" t="s">
        <v>14</v>
      </c>
      <c r="L1500" s="4" t="s">
        <v>15</v>
      </c>
      <c r="M1500" s="17"/>
      <c r="N1500" s="17"/>
      <c r="O1500" s="27" t="s">
        <v>19</v>
      </c>
    </row>
    <row r="1501" spans="1:15" x14ac:dyDescent="0.35">
      <c r="A1501" s="17">
        <v>279199</v>
      </c>
      <c r="B1501" s="17">
        <v>890306950</v>
      </c>
      <c r="C1501" s="21" t="s">
        <v>12</v>
      </c>
      <c r="D1501" s="17" t="s">
        <v>16</v>
      </c>
      <c r="E1501" s="17">
        <v>279199</v>
      </c>
      <c r="F1501" s="18">
        <v>45347.845428240951</v>
      </c>
      <c r="G1501" s="18">
        <v>45366</v>
      </c>
      <c r="H1501" s="19">
        <v>65100</v>
      </c>
      <c r="I1501" s="19">
        <v>60600</v>
      </c>
      <c r="J1501" s="4" t="s">
        <v>13</v>
      </c>
      <c r="K1501" s="4" t="s">
        <v>14</v>
      </c>
      <c r="L1501" s="4" t="s">
        <v>15</v>
      </c>
      <c r="M1501" s="17"/>
      <c r="N1501" s="17"/>
      <c r="O1501" s="27" t="s">
        <v>19</v>
      </c>
    </row>
    <row r="1502" spans="1:15" x14ac:dyDescent="0.35">
      <c r="A1502" s="17">
        <v>279240</v>
      </c>
      <c r="B1502" s="17">
        <v>890306950</v>
      </c>
      <c r="C1502" s="21" t="s">
        <v>12</v>
      </c>
      <c r="D1502" s="17" t="s">
        <v>16</v>
      </c>
      <c r="E1502" s="17">
        <v>279240</v>
      </c>
      <c r="F1502" s="18">
        <v>45348.383437488228</v>
      </c>
      <c r="G1502" s="18">
        <v>45366</v>
      </c>
      <c r="H1502" s="19">
        <v>94110</v>
      </c>
      <c r="I1502" s="19">
        <v>94110</v>
      </c>
      <c r="J1502" s="4" t="s">
        <v>13</v>
      </c>
      <c r="K1502" s="4" t="s">
        <v>14</v>
      </c>
      <c r="L1502" s="4" t="s">
        <v>15</v>
      </c>
      <c r="M1502" s="17"/>
      <c r="N1502" s="17"/>
      <c r="O1502" s="27" t="s">
        <v>19</v>
      </c>
    </row>
    <row r="1503" spans="1:15" x14ac:dyDescent="0.35">
      <c r="A1503" s="17">
        <v>279260</v>
      </c>
      <c r="B1503" s="17">
        <v>890306950</v>
      </c>
      <c r="C1503" s="21" t="s">
        <v>12</v>
      </c>
      <c r="D1503" s="17" t="s">
        <v>16</v>
      </c>
      <c r="E1503" s="17">
        <v>279260</v>
      </c>
      <c r="F1503" s="18">
        <v>45348.407685185317</v>
      </c>
      <c r="G1503" s="18">
        <v>45366</v>
      </c>
      <c r="H1503" s="19">
        <v>576115</v>
      </c>
      <c r="I1503" s="19">
        <v>576115</v>
      </c>
      <c r="J1503" s="4" t="s">
        <v>13</v>
      </c>
      <c r="K1503" s="4" t="s">
        <v>14</v>
      </c>
      <c r="L1503" s="4" t="s">
        <v>15</v>
      </c>
      <c r="M1503" s="17"/>
      <c r="N1503" s="17"/>
      <c r="O1503" s="27" t="s">
        <v>19</v>
      </c>
    </row>
    <row r="1504" spans="1:15" x14ac:dyDescent="0.35">
      <c r="A1504" s="17">
        <v>279270</v>
      </c>
      <c r="B1504" s="17">
        <v>890306950</v>
      </c>
      <c r="C1504" s="21" t="s">
        <v>12</v>
      </c>
      <c r="D1504" s="17" t="s">
        <v>16</v>
      </c>
      <c r="E1504" s="17">
        <v>279270</v>
      </c>
      <c r="F1504" s="18">
        <v>45348.426331018563</v>
      </c>
      <c r="G1504" s="18">
        <v>45366</v>
      </c>
      <c r="H1504" s="19">
        <v>84220</v>
      </c>
      <c r="I1504" s="19">
        <v>84220</v>
      </c>
      <c r="J1504" s="4" t="s">
        <v>13</v>
      </c>
      <c r="K1504" s="4" t="s">
        <v>14</v>
      </c>
      <c r="L1504" s="4" t="s">
        <v>15</v>
      </c>
      <c r="M1504" s="17"/>
      <c r="N1504" s="17"/>
      <c r="O1504" s="27" t="s">
        <v>19</v>
      </c>
    </row>
    <row r="1505" spans="1:15" x14ac:dyDescent="0.35">
      <c r="A1505" s="17">
        <v>279274</v>
      </c>
      <c r="B1505" s="17">
        <v>890306950</v>
      </c>
      <c r="C1505" s="21" t="s">
        <v>12</v>
      </c>
      <c r="D1505" s="17" t="s">
        <v>16</v>
      </c>
      <c r="E1505" s="17">
        <v>279274</v>
      </c>
      <c r="F1505" s="18">
        <v>45348.432766203769</v>
      </c>
      <c r="G1505" s="18">
        <v>45366</v>
      </c>
      <c r="H1505" s="19">
        <v>164380</v>
      </c>
      <c r="I1505" s="19">
        <v>164380</v>
      </c>
      <c r="J1505" s="4" t="s">
        <v>13</v>
      </c>
      <c r="K1505" s="4" t="s">
        <v>14</v>
      </c>
      <c r="L1505" s="4" t="s">
        <v>15</v>
      </c>
      <c r="M1505" s="17"/>
      <c r="N1505" s="17"/>
      <c r="O1505" s="27" t="s">
        <v>19</v>
      </c>
    </row>
    <row r="1506" spans="1:15" x14ac:dyDescent="0.35">
      <c r="A1506" s="17">
        <v>279285</v>
      </c>
      <c r="B1506" s="17">
        <v>890306950</v>
      </c>
      <c r="C1506" s="21" t="s">
        <v>12</v>
      </c>
      <c r="D1506" s="17" t="s">
        <v>16</v>
      </c>
      <c r="E1506" s="17">
        <v>279285</v>
      </c>
      <c r="F1506" s="18">
        <v>45348.44305555569</v>
      </c>
      <c r="G1506" s="18">
        <v>45366</v>
      </c>
      <c r="H1506" s="19">
        <v>447372</v>
      </c>
      <c r="I1506" s="19">
        <v>447372</v>
      </c>
      <c r="J1506" s="4" t="s">
        <v>13</v>
      </c>
      <c r="K1506" s="4" t="s">
        <v>14</v>
      </c>
      <c r="L1506" s="4" t="s">
        <v>15</v>
      </c>
      <c r="M1506" s="17"/>
      <c r="N1506" s="17"/>
      <c r="O1506" s="27" t="s">
        <v>19</v>
      </c>
    </row>
    <row r="1507" spans="1:15" x14ac:dyDescent="0.35">
      <c r="A1507" s="17">
        <v>279289</v>
      </c>
      <c r="B1507" s="17">
        <v>890306950</v>
      </c>
      <c r="C1507" s="21" t="s">
        <v>12</v>
      </c>
      <c r="D1507" s="17" t="s">
        <v>16</v>
      </c>
      <c r="E1507" s="17">
        <v>279289</v>
      </c>
      <c r="F1507" s="18">
        <v>45348.453402766027</v>
      </c>
      <c r="G1507" s="18">
        <v>45366</v>
      </c>
      <c r="H1507" s="19">
        <v>881720</v>
      </c>
      <c r="I1507" s="19">
        <v>881720</v>
      </c>
      <c r="J1507" s="4" t="s">
        <v>13</v>
      </c>
      <c r="K1507" s="4" t="s">
        <v>14</v>
      </c>
      <c r="L1507" s="4" t="s">
        <v>15</v>
      </c>
      <c r="M1507" s="17"/>
      <c r="N1507" s="17"/>
      <c r="O1507" s="27" t="s">
        <v>19</v>
      </c>
    </row>
    <row r="1508" spans="1:15" x14ac:dyDescent="0.35">
      <c r="A1508" s="17">
        <v>279313</v>
      </c>
      <c r="B1508" s="17">
        <v>890306950</v>
      </c>
      <c r="C1508" s="21" t="s">
        <v>12</v>
      </c>
      <c r="D1508" s="17" t="s">
        <v>16</v>
      </c>
      <c r="E1508" s="17">
        <v>279313</v>
      </c>
      <c r="F1508" s="18">
        <v>45348.477152777836</v>
      </c>
      <c r="G1508" s="18">
        <v>45366</v>
      </c>
      <c r="H1508" s="19">
        <v>190210</v>
      </c>
      <c r="I1508" s="19">
        <v>190210</v>
      </c>
      <c r="J1508" s="4" t="s">
        <v>13</v>
      </c>
      <c r="K1508" s="4" t="s">
        <v>14</v>
      </c>
      <c r="L1508" s="4" t="s">
        <v>15</v>
      </c>
      <c r="M1508" s="17"/>
      <c r="N1508" s="17"/>
      <c r="O1508" s="27" t="s">
        <v>19</v>
      </c>
    </row>
    <row r="1509" spans="1:15" x14ac:dyDescent="0.35">
      <c r="A1509" s="17">
        <v>279358</v>
      </c>
      <c r="B1509" s="17">
        <v>890306950</v>
      </c>
      <c r="C1509" s="21" t="s">
        <v>12</v>
      </c>
      <c r="D1509" s="17" t="s">
        <v>16</v>
      </c>
      <c r="E1509" s="17">
        <v>279358</v>
      </c>
      <c r="F1509" s="18">
        <v>45348.517928240821</v>
      </c>
      <c r="G1509" s="18">
        <v>45366</v>
      </c>
      <c r="H1509" s="19">
        <v>325550</v>
      </c>
      <c r="I1509" s="19">
        <v>325550</v>
      </c>
      <c r="J1509" s="4" t="s">
        <v>13</v>
      </c>
      <c r="K1509" s="4" t="s">
        <v>14</v>
      </c>
      <c r="L1509" s="4" t="s">
        <v>15</v>
      </c>
      <c r="M1509" s="17"/>
      <c r="N1509" s="17"/>
      <c r="O1509" s="27" t="s">
        <v>19</v>
      </c>
    </row>
    <row r="1510" spans="1:15" x14ac:dyDescent="0.35">
      <c r="A1510" s="17">
        <v>279371</v>
      </c>
      <c r="B1510" s="17">
        <v>890306950</v>
      </c>
      <c r="C1510" s="21" t="s">
        <v>12</v>
      </c>
      <c r="D1510" s="17" t="s">
        <v>16</v>
      </c>
      <c r="E1510" s="17">
        <v>279371</v>
      </c>
      <c r="F1510" s="18">
        <v>45348.526620358694</v>
      </c>
      <c r="G1510" s="18">
        <v>45366</v>
      </c>
      <c r="H1510" s="19">
        <v>129076</v>
      </c>
      <c r="I1510" s="19">
        <v>129076</v>
      </c>
      <c r="J1510" s="4" t="s">
        <v>13</v>
      </c>
      <c r="K1510" s="4" t="s">
        <v>14</v>
      </c>
      <c r="L1510" s="4" t="s">
        <v>15</v>
      </c>
      <c r="M1510" s="17"/>
      <c r="N1510" s="17"/>
      <c r="O1510" s="27" t="s">
        <v>19</v>
      </c>
    </row>
    <row r="1511" spans="1:15" x14ac:dyDescent="0.35">
      <c r="A1511" s="17">
        <v>279373</v>
      </c>
      <c r="B1511" s="17">
        <v>890306950</v>
      </c>
      <c r="C1511" s="21" t="s">
        <v>12</v>
      </c>
      <c r="D1511" s="17" t="s">
        <v>16</v>
      </c>
      <c r="E1511" s="17">
        <v>279373</v>
      </c>
      <c r="F1511" s="18">
        <v>45348.529999988619</v>
      </c>
      <c r="G1511" s="18">
        <v>45366</v>
      </c>
      <c r="H1511" s="19">
        <v>126360</v>
      </c>
      <c r="I1511" s="19">
        <v>126360</v>
      </c>
      <c r="J1511" s="4" t="s">
        <v>13</v>
      </c>
      <c r="K1511" s="4" t="s">
        <v>14</v>
      </c>
      <c r="L1511" s="4" t="s">
        <v>15</v>
      </c>
      <c r="M1511" s="17"/>
      <c r="N1511" s="17"/>
      <c r="O1511" s="27" t="s">
        <v>19</v>
      </c>
    </row>
    <row r="1512" spans="1:15" x14ac:dyDescent="0.35">
      <c r="A1512" s="17">
        <v>279398</v>
      </c>
      <c r="B1512" s="17">
        <v>890306950</v>
      </c>
      <c r="C1512" s="21" t="s">
        <v>12</v>
      </c>
      <c r="D1512" s="17" t="s">
        <v>16</v>
      </c>
      <c r="E1512" s="17">
        <v>279398</v>
      </c>
      <c r="F1512" s="18">
        <v>45348.590729166754</v>
      </c>
      <c r="G1512" s="18">
        <v>45366</v>
      </c>
      <c r="H1512" s="19">
        <v>149990</v>
      </c>
      <c r="I1512" s="19">
        <v>149990</v>
      </c>
      <c r="J1512" s="4" t="s">
        <v>13</v>
      </c>
      <c r="K1512" s="4" t="s">
        <v>14</v>
      </c>
      <c r="L1512" s="4" t="s">
        <v>15</v>
      </c>
      <c r="M1512" s="17"/>
      <c r="N1512" s="17"/>
      <c r="O1512" s="27" t="s">
        <v>19</v>
      </c>
    </row>
    <row r="1513" spans="1:15" x14ac:dyDescent="0.35">
      <c r="A1513" s="17">
        <v>279420</v>
      </c>
      <c r="B1513" s="17">
        <v>890306950</v>
      </c>
      <c r="C1513" s="21" t="s">
        <v>12</v>
      </c>
      <c r="D1513" s="17" t="s">
        <v>16</v>
      </c>
      <c r="E1513" s="17">
        <v>279420</v>
      </c>
      <c r="F1513" s="18">
        <v>45348.622476852033</v>
      </c>
      <c r="G1513" s="18">
        <v>45366</v>
      </c>
      <c r="H1513" s="19">
        <v>216780</v>
      </c>
      <c r="I1513" s="19">
        <v>216780</v>
      </c>
      <c r="J1513" s="4" t="s">
        <v>13</v>
      </c>
      <c r="K1513" s="4" t="s">
        <v>14</v>
      </c>
      <c r="L1513" s="4" t="s">
        <v>15</v>
      </c>
      <c r="M1513" s="17"/>
      <c r="N1513" s="17"/>
      <c r="O1513" s="27" t="s">
        <v>19</v>
      </c>
    </row>
    <row r="1514" spans="1:15" x14ac:dyDescent="0.35">
      <c r="A1514" s="17">
        <v>279423</v>
      </c>
      <c r="B1514" s="17">
        <v>890306950</v>
      </c>
      <c r="C1514" s="21" t="s">
        <v>12</v>
      </c>
      <c r="D1514" s="17" t="s">
        <v>16</v>
      </c>
      <c r="E1514" s="17">
        <v>279423</v>
      </c>
      <c r="F1514" s="18">
        <v>45348.625474537257</v>
      </c>
      <c r="G1514" s="18">
        <v>45366</v>
      </c>
      <c r="H1514" s="19">
        <v>108576</v>
      </c>
      <c r="I1514" s="19">
        <v>108576</v>
      </c>
      <c r="J1514" s="4" t="s">
        <v>13</v>
      </c>
      <c r="K1514" s="4" t="s">
        <v>14</v>
      </c>
      <c r="L1514" s="4" t="s">
        <v>15</v>
      </c>
      <c r="M1514" s="17"/>
      <c r="N1514" s="17"/>
      <c r="O1514" s="27" t="s">
        <v>19</v>
      </c>
    </row>
    <row r="1515" spans="1:15" x14ac:dyDescent="0.35">
      <c r="A1515" s="17">
        <v>279464</v>
      </c>
      <c r="B1515" s="17">
        <v>890306950</v>
      </c>
      <c r="C1515" s="21" t="s">
        <v>12</v>
      </c>
      <c r="D1515" s="17" t="s">
        <v>16</v>
      </c>
      <c r="E1515" s="17">
        <v>279464</v>
      </c>
      <c r="F1515" s="18">
        <v>45348.661122685298</v>
      </c>
      <c r="G1515" s="18">
        <v>45366</v>
      </c>
      <c r="H1515" s="19">
        <v>81400</v>
      </c>
      <c r="I1515" s="19">
        <v>81400</v>
      </c>
      <c r="J1515" s="4" t="s">
        <v>13</v>
      </c>
      <c r="K1515" s="4" t="s">
        <v>14</v>
      </c>
      <c r="L1515" s="4" t="s">
        <v>15</v>
      </c>
      <c r="M1515" s="17"/>
      <c r="N1515" s="17"/>
      <c r="O1515" s="27" t="s">
        <v>19</v>
      </c>
    </row>
    <row r="1516" spans="1:15" x14ac:dyDescent="0.35">
      <c r="A1516" s="17">
        <v>279510</v>
      </c>
      <c r="B1516" s="17">
        <v>890306950</v>
      </c>
      <c r="C1516" s="21" t="s">
        <v>12</v>
      </c>
      <c r="D1516" s="17" t="s">
        <v>16</v>
      </c>
      <c r="E1516" s="17">
        <v>279510</v>
      </c>
      <c r="F1516" s="18">
        <v>45348.695138888899</v>
      </c>
      <c r="G1516" s="18">
        <v>45366</v>
      </c>
      <c r="H1516" s="19">
        <v>89360</v>
      </c>
      <c r="I1516" s="19">
        <v>89360</v>
      </c>
      <c r="J1516" s="4" t="s">
        <v>13</v>
      </c>
      <c r="K1516" s="4" t="s">
        <v>14</v>
      </c>
      <c r="L1516" s="4" t="s">
        <v>15</v>
      </c>
      <c r="M1516" s="17"/>
      <c r="N1516" s="17"/>
      <c r="O1516" s="27" t="s">
        <v>19</v>
      </c>
    </row>
    <row r="1517" spans="1:15" x14ac:dyDescent="0.35">
      <c r="A1517" s="17">
        <v>279552</v>
      </c>
      <c r="B1517" s="17">
        <v>890306950</v>
      </c>
      <c r="C1517" s="21" t="s">
        <v>12</v>
      </c>
      <c r="D1517" s="17" t="s">
        <v>16</v>
      </c>
      <c r="E1517" s="17">
        <v>279552</v>
      </c>
      <c r="F1517" s="18">
        <v>45348.883032407612</v>
      </c>
      <c r="G1517" s="18">
        <v>45366</v>
      </c>
      <c r="H1517" s="19">
        <v>65100</v>
      </c>
      <c r="I1517" s="19">
        <v>60600</v>
      </c>
      <c r="J1517" s="4" t="s">
        <v>13</v>
      </c>
      <c r="K1517" s="4" t="s">
        <v>14</v>
      </c>
      <c r="L1517" s="4" t="s">
        <v>15</v>
      </c>
      <c r="M1517" s="17"/>
      <c r="N1517" s="17"/>
      <c r="O1517" s="27" t="s">
        <v>19</v>
      </c>
    </row>
    <row r="1518" spans="1:15" x14ac:dyDescent="0.35">
      <c r="A1518" s="17">
        <v>279586</v>
      </c>
      <c r="B1518" s="17">
        <v>890306950</v>
      </c>
      <c r="C1518" s="21" t="s">
        <v>12</v>
      </c>
      <c r="D1518" s="17" t="s">
        <v>16</v>
      </c>
      <c r="E1518" s="17">
        <v>279586</v>
      </c>
      <c r="F1518" s="18">
        <v>45349.33460648125</v>
      </c>
      <c r="G1518" s="18">
        <v>45366</v>
      </c>
      <c r="H1518" s="19">
        <v>65100</v>
      </c>
      <c r="I1518" s="19">
        <v>60600</v>
      </c>
      <c r="J1518" s="4" t="s">
        <v>13</v>
      </c>
      <c r="K1518" s="4" t="s">
        <v>14</v>
      </c>
      <c r="L1518" s="4" t="s">
        <v>15</v>
      </c>
      <c r="M1518" s="17"/>
      <c r="N1518" s="17"/>
      <c r="O1518" s="27" t="s">
        <v>19</v>
      </c>
    </row>
    <row r="1519" spans="1:15" x14ac:dyDescent="0.35">
      <c r="A1519" s="17">
        <v>279665</v>
      </c>
      <c r="B1519" s="17">
        <v>890306950</v>
      </c>
      <c r="C1519" s="21" t="s">
        <v>12</v>
      </c>
      <c r="D1519" s="17" t="s">
        <v>16</v>
      </c>
      <c r="E1519" s="17">
        <v>279665</v>
      </c>
      <c r="F1519" s="18">
        <v>45349.428634259384</v>
      </c>
      <c r="G1519" s="18">
        <v>45366</v>
      </c>
      <c r="H1519" s="19">
        <v>162220</v>
      </c>
      <c r="I1519" s="19">
        <v>162220</v>
      </c>
      <c r="J1519" s="4" t="s">
        <v>13</v>
      </c>
      <c r="K1519" s="4" t="s">
        <v>14</v>
      </c>
      <c r="L1519" s="4" t="s">
        <v>15</v>
      </c>
      <c r="M1519" s="17"/>
      <c r="N1519" s="17"/>
      <c r="O1519" s="27" t="s">
        <v>19</v>
      </c>
    </row>
    <row r="1520" spans="1:15" x14ac:dyDescent="0.35">
      <c r="A1520" s="17">
        <v>279671</v>
      </c>
      <c r="B1520" s="17">
        <v>890306950</v>
      </c>
      <c r="C1520" s="21" t="s">
        <v>12</v>
      </c>
      <c r="D1520" s="17" t="s">
        <v>16</v>
      </c>
      <c r="E1520" s="17">
        <v>279671</v>
      </c>
      <c r="F1520" s="18">
        <v>45349.431921284646</v>
      </c>
      <c r="G1520" s="18">
        <v>45366</v>
      </c>
      <c r="H1520" s="19">
        <v>272190</v>
      </c>
      <c r="I1520" s="19">
        <v>272190</v>
      </c>
      <c r="J1520" s="4" t="s">
        <v>13</v>
      </c>
      <c r="K1520" s="4" t="s">
        <v>14</v>
      </c>
      <c r="L1520" s="4" t="s">
        <v>15</v>
      </c>
      <c r="M1520" s="17"/>
      <c r="N1520" s="17"/>
      <c r="O1520" s="27" t="s">
        <v>19</v>
      </c>
    </row>
    <row r="1521" spans="1:15" x14ac:dyDescent="0.35">
      <c r="A1521" s="17">
        <v>279673</v>
      </c>
      <c r="B1521" s="17">
        <v>890306950</v>
      </c>
      <c r="C1521" s="21" t="s">
        <v>12</v>
      </c>
      <c r="D1521" s="17" t="s">
        <v>16</v>
      </c>
      <c r="E1521" s="17">
        <v>279673</v>
      </c>
      <c r="F1521" s="18">
        <v>45349.43361111125</v>
      </c>
      <c r="G1521" s="18">
        <v>45366</v>
      </c>
      <c r="H1521" s="19">
        <v>84980</v>
      </c>
      <c r="I1521" s="19">
        <v>84980</v>
      </c>
      <c r="J1521" s="4" t="s">
        <v>13</v>
      </c>
      <c r="K1521" s="4" t="s">
        <v>14</v>
      </c>
      <c r="L1521" s="4" t="s">
        <v>15</v>
      </c>
      <c r="M1521" s="17"/>
      <c r="N1521" s="17"/>
      <c r="O1521" s="27" t="s">
        <v>19</v>
      </c>
    </row>
    <row r="1522" spans="1:15" x14ac:dyDescent="0.35">
      <c r="A1522" s="17">
        <v>279681</v>
      </c>
      <c r="B1522" s="17">
        <v>890306950</v>
      </c>
      <c r="C1522" s="21" t="s">
        <v>12</v>
      </c>
      <c r="D1522" s="17" t="s">
        <v>16</v>
      </c>
      <c r="E1522" s="17">
        <v>279681</v>
      </c>
      <c r="F1522" s="18">
        <v>45349.445717592724</v>
      </c>
      <c r="G1522" s="18">
        <v>45366</v>
      </c>
      <c r="H1522" s="19">
        <v>93180</v>
      </c>
      <c r="I1522" s="19">
        <v>93180</v>
      </c>
      <c r="J1522" s="4" t="s">
        <v>13</v>
      </c>
      <c r="K1522" s="4" t="s">
        <v>14</v>
      </c>
      <c r="L1522" s="4" t="s">
        <v>15</v>
      </c>
      <c r="M1522" s="17"/>
      <c r="N1522" s="17"/>
      <c r="O1522" s="27" t="s">
        <v>19</v>
      </c>
    </row>
    <row r="1523" spans="1:15" x14ac:dyDescent="0.35">
      <c r="A1523" s="17">
        <v>279703</v>
      </c>
      <c r="B1523" s="17">
        <v>890306950</v>
      </c>
      <c r="C1523" s="21" t="s">
        <v>12</v>
      </c>
      <c r="D1523" s="17" t="s">
        <v>16</v>
      </c>
      <c r="E1523" s="17">
        <v>279703</v>
      </c>
      <c r="F1523" s="18">
        <v>45349.48048611125</v>
      </c>
      <c r="G1523" s="18">
        <v>45366</v>
      </c>
      <c r="H1523" s="19">
        <v>126420</v>
      </c>
      <c r="I1523" s="19">
        <v>126420</v>
      </c>
      <c r="J1523" s="4" t="s">
        <v>13</v>
      </c>
      <c r="K1523" s="4" t="s">
        <v>14</v>
      </c>
      <c r="L1523" s="4" t="s">
        <v>15</v>
      </c>
      <c r="M1523" s="17"/>
      <c r="N1523" s="17"/>
      <c r="O1523" s="27" t="s">
        <v>19</v>
      </c>
    </row>
    <row r="1524" spans="1:15" x14ac:dyDescent="0.35">
      <c r="A1524" s="17">
        <v>279705</v>
      </c>
      <c r="B1524" s="17">
        <v>890306950</v>
      </c>
      <c r="C1524" s="21" t="s">
        <v>12</v>
      </c>
      <c r="D1524" s="17" t="s">
        <v>16</v>
      </c>
      <c r="E1524" s="17">
        <v>279705</v>
      </c>
      <c r="F1524" s="18">
        <v>45349.482731481548</v>
      </c>
      <c r="G1524" s="18">
        <v>45366</v>
      </c>
      <c r="H1524" s="19">
        <v>186620</v>
      </c>
      <c r="I1524" s="19">
        <v>186620</v>
      </c>
      <c r="J1524" s="4" t="s">
        <v>13</v>
      </c>
      <c r="K1524" s="4" t="s">
        <v>14</v>
      </c>
      <c r="L1524" s="4" t="s">
        <v>15</v>
      </c>
      <c r="M1524" s="17"/>
      <c r="N1524" s="17"/>
      <c r="O1524" s="27" t="s">
        <v>19</v>
      </c>
    </row>
    <row r="1525" spans="1:15" x14ac:dyDescent="0.35">
      <c r="A1525" s="17">
        <v>279711</v>
      </c>
      <c r="B1525" s="17">
        <v>890306950</v>
      </c>
      <c r="C1525" s="21" t="s">
        <v>12</v>
      </c>
      <c r="D1525" s="17" t="s">
        <v>16</v>
      </c>
      <c r="E1525" s="17">
        <v>279711</v>
      </c>
      <c r="F1525" s="18">
        <v>45349.488460648339</v>
      </c>
      <c r="G1525" s="18">
        <v>45366</v>
      </c>
      <c r="H1525" s="19">
        <v>115200</v>
      </c>
      <c r="I1525" s="19">
        <v>115200</v>
      </c>
      <c r="J1525" s="4" t="s">
        <v>13</v>
      </c>
      <c r="K1525" s="4" t="s">
        <v>14</v>
      </c>
      <c r="L1525" s="4" t="s">
        <v>15</v>
      </c>
      <c r="M1525" s="17"/>
      <c r="N1525" s="17"/>
      <c r="O1525" s="27" t="s">
        <v>19</v>
      </c>
    </row>
    <row r="1526" spans="1:15" x14ac:dyDescent="0.35">
      <c r="A1526" s="17">
        <v>279773</v>
      </c>
      <c r="B1526" s="17">
        <v>890306950</v>
      </c>
      <c r="C1526" s="21" t="s">
        <v>12</v>
      </c>
      <c r="D1526" s="17" t="s">
        <v>16</v>
      </c>
      <c r="E1526" s="17">
        <v>279773</v>
      </c>
      <c r="F1526" s="18">
        <v>45349.613414340187</v>
      </c>
      <c r="G1526" s="18">
        <v>45366</v>
      </c>
      <c r="H1526" s="19">
        <v>527890</v>
      </c>
      <c r="I1526" s="19">
        <v>527890</v>
      </c>
      <c r="J1526" s="4" t="s">
        <v>13</v>
      </c>
      <c r="K1526" s="4" t="s">
        <v>14</v>
      </c>
      <c r="L1526" s="4" t="s">
        <v>15</v>
      </c>
      <c r="M1526" s="17"/>
      <c r="N1526" s="17"/>
      <c r="O1526" s="27" t="s">
        <v>19</v>
      </c>
    </row>
    <row r="1527" spans="1:15" x14ac:dyDescent="0.35">
      <c r="A1527" s="17">
        <v>279781</v>
      </c>
      <c r="B1527" s="17">
        <v>890306950</v>
      </c>
      <c r="C1527" s="21" t="s">
        <v>12</v>
      </c>
      <c r="D1527" s="17" t="s">
        <v>16</v>
      </c>
      <c r="E1527" s="17">
        <v>279781</v>
      </c>
      <c r="F1527" s="18">
        <v>45349.618344896007</v>
      </c>
      <c r="G1527" s="18">
        <v>45366</v>
      </c>
      <c r="H1527" s="19">
        <v>105020</v>
      </c>
      <c r="I1527" s="19">
        <v>105020</v>
      </c>
      <c r="J1527" s="4" t="s">
        <v>13</v>
      </c>
      <c r="K1527" s="4" t="s">
        <v>14</v>
      </c>
      <c r="L1527" s="4" t="s">
        <v>15</v>
      </c>
      <c r="M1527" s="17"/>
      <c r="N1527" s="17"/>
      <c r="O1527" s="27" t="s">
        <v>19</v>
      </c>
    </row>
    <row r="1528" spans="1:15" x14ac:dyDescent="0.35">
      <c r="A1528" s="17">
        <v>279804</v>
      </c>
      <c r="B1528" s="17">
        <v>890306950</v>
      </c>
      <c r="C1528" s="21" t="s">
        <v>12</v>
      </c>
      <c r="D1528" s="17" t="s">
        <v>16</v>
      </c>
      <c r="E1528" s="17">
        <v>279804</v>
      </c>
      <c r="F1528" s="18">
        <v>45349.631203691941</v>
      </c>
      <c r="G1528" s="18">
        <v>45366</v>
      </c>
      <c r="H1528" s="19">
        <v>140800</v>
      </c>
      <c r="I1528" s="19">
        <v>140800</v>
      </c>
      <c r="J1528" s="4" t="s">
        <v>13</v>
      </c>
      <c r="K1528" s="4" t="s">
        <v>14</v>
      </c>
      <c r="L1528" s="4" t="s">
        <v>15</v>
      </c>
      <c r="M1528" s="17"/>
      <c r="N1528" s="17"/>
      <c r="O1528" s="27" t="s">
        <v>19</v>
      </c>
    </row>
    <row r="1529" spans="1:15" x14ac:dyDescent="0.35">
      <c r="A1529" s="17">
        <v>279816</v>
      </c>
      <c r="B1529" s="17">
        <v>890306950</v>
      </c>
      <c r="C1529" s="21" t="s">
        <v>12</v>
      </c>
      <c r="D1529" s="17" t="s">
        <v>16</v>
      </c>
      <c r="E1529" s="17">
        <v>279816</v>
      </c>
      <c r="F1529" s="18">
        <v>45349.640439814888</v>
      </c>
      <c r="G1529" s="18">
        <v>45366</v>
      </c>
      <c r="H1529" s="19">
        <v>84220</v>
      </c>
      <c r="I1529" s="19">
        <v>84220</v>
      </c>
      <c r="J1529" s="4" t="s">
        <v>13</v>
      </c>
      <c r="K1529" s="4" t="s">
        <v>14</v>
      </c>
      <c r="L1529" s="4" t="s">
        <v>15</v>
      </c>
      <c r="M1529" s="17"/>
      <c r="N1529" s="17"/>
      <c r="O1529" s="27" t="s">
        <v>19</v>
      </c>
    </row>
    <row r="1530" spans="1:15" x14ac:dyDescent="0.35">
      <c r="A1530" s="17">
        <v>279824</v>
      </c>
      <c r="B1530" s="17">
        <v>890306950</v>
      </c>
      <c r="C1530" s="21" t="s">
        <v>12</v>
      </c>
      <c r="D1530" s="17" t="s">
        <v>16</v>
      </c>
      <c r="E1530" s="17">
        <v>279824</v>
      </c>
      <c r="F1530" s="18">
        <v>45349.645486111287</v>
      </c>
      <c r="G1530" s="18">
        <v>45366</v>
      </c>
      <c r="H1530" s="19">
        <v>148386</v>
      </c>
      <c r="I1530" s="19">
        <v>148386</v>
      </c>
      <c r="J1530" s="4" t="s">
        <v>13</v>
      </c>
      <c r="K1530" s="4" t="s">
        <v>14</v>
      </c>
      <c r="L1530" s="4" t="s">
        <v>15</v>
      </c>
      <c r="M1530" s="17"/>
      <c r="N1530" s="17"/>
      <c r="O1530" s="27" t="s">
        <v>19</v>
      </c>
    </row>
    <row r="1531" spans="1:15" x14ac:dyDescent="0.35">
      <c r="A1531" s="17">
        <v>279861</v>
      </c>
      <c r="B1531" s="17">
        <v>890306950</v>
      </c>
      <c r="C1531" s="21" t="s">
        <v>12</v>
      </c>
      <c r="D1531" s="17" t="s">
        <v>16</v>
      </c>
      <c r="E1531" s="17">
        <v>279861</v>
      </c>
      <c r="F1531" s="18">
        <v>45349.676643518731</v>
      </c>
      <c r="G1531" s="18">
        <v>45366</v>
      </c>
      <c r="H1531" s="19">
        <v>81400</v>
      </c>
      <c r="I1531" s="19">
        <v>81400</v>
      </c>
      <c r="J1531" s="4" t="s">
        <v>13</v>
      </c>
      <c r="K1531" s="4" t="s">
        <v>14</v>
      </c>
      <c r="L1531" s="4" t="s">
        <v>15</v>
      </c>
      <c r="M1531" s="17"/>
      <c r="N1531" s="17"/>
      <c r="O1531" s="27" t="s">
        <v>19</v>
      </c>
    </row>
    <row r="1532" spans="1:15" x14ac:dyDescent="0.35">
      <c r="A1532" s="17">
        <v>279869</v>
      </c>
      <c r="B1532" s="17">
        <v>890306950</v>
      </c>
      <c r="C1532" s="21" t="s">
        <v>12</v>
      </c>
      <c r="D1532" s="17" t="s">
        <v>16</v>
      </c>
      <c r="E1532" s="17">
        <v>279869</v>
      </c>
      <c r="F1532" s="18">
        <v>45349.685081018601</v>
      </c>
      <c r="G1532" s="18">
        <v>45366</v>
      </c>
      <c r="H1532" s="19">
        <v>81400</v>
      </c>
      <c r="I1532" s="19">
        <v>81400</v>
      </c>
      <c r="J1532" s="4" t="s">
        <v>13</v>
      </c>
      <c r="K1532" s="4" t="s">
        <v>14</v>
      </c>
      <c r="L1532" s="4" t="s">
        <v>15</v>
      </c>
      <c r="M1532" s="17"/>
      <c r="N1532" s="17"/>
      <c r="O1532" s="27" t="s">
        <v>19</v>
      </c>
    </row>
    <row r="1533" spans="1:15" x14ac:dyDescent="0.35">
      <c r="A1533" s="17">
        <v>279899</v>
      </c>
      <c r="B1533" s="17">
        <v>890306950</v>
      </c>
      <c r="C1533" s="21" t="s">
        <v>12</v>
      </c>
      <c r="D1533" s="17" t="s">
        <v>16</v>
      </c>
      <c r="E1533" s="17">
        <v>279899</v>
      </c>
      <c r="F1533" s="18">
        <v>45349.711597222369</v>
      </c>
      <c r="G1533" s="18">
        <v>45366</v>
      </c>
      <c r="H1533" s="19">
        <v>499170</v>
      </c>
      <c r="I1533" s="19">
        <v>499170</v>
      </c>
      <c r="J1533" s="4" t="s">
        <v>13</v>
      </c>
      <c r="K1533" s="4" t="s">
        <v>14</v>
      </c>
      <c r="L1533" s="4" t="s">
        <v>15</v>
      </c>
      <c r="M1533" s="17"/>
      <c r="N1533" s="17"/>
      <c r="O1533" s="27" t="s">
        <v>19</v>
      </c>
    </row>
    <row r="1534" spans="1:15" x14ac:dyDescent="0.35">
      <c r="A1534" s="17">
        <v>279924</v>
      </c>
      <c r="B1534" s="17">
        <v>890306950</v>
      </c>
      <c r="C1534" s="21" t="s">
        <v>12</v>
      </c>
      <c r="D1534" s="17" t="s">
        <v>16</v>
      </c>
      <c r="E1534" s="17">
        <v>279924</v>
      </c>
      <c r="F1534" s="18">
        <v>45349.727453692351</v>
      </c>
      <c r="G1534" s="18">
        <v>45366</v>
      </c>
      <c r="H1534" s="19">
        <v>102300</v>
      </c>
      <c r="I1534" s="19">
        <v>102300</v>
      </c>
      <c r="J1534" s="4" t="s">
        <v>13</v>
      </c>
      <c r="K1534" s="4" t="s">
        <v>14</v>
      </c>
      <c r="L1534" s="4" t="s">
        <v>15</v>
      </c>
      <c r="M1534" s="17"/>
      <c r="N1534" s="17"/>
      <c r="O1534" s="27" t="s">
        <v>19</v>
      </c>
    </row>
    <row r="1535" spans="1:15" x14ac:dyDescent="0.35">
      <c r="A1535" s="17">
        <v>279942</v>
      </c>
      <c r="B1535" s="17">
        <v>890306950</v>
      </c>
      <c r="C1535" s="21" t="s">
        <v>12</v>
      </c>
      <c r="D1535" s="17" t="s">
        <v>16</v>
      </c>
      <c r="E1535" s="17">
        <v>279942</v>
      </c>
      <c r="F1535" s="18">
        <v>45349.73863425944</v>
      </c>
      <c r="G1535" s="18">
        <v>45366</v>
      </c>
      <c r="H1535" s="19">
        <v>105060</v>
      </c>
      <c r="I1535" s="19">
        <v>105060</v>
      </c>
      <c r="J1535" s="4" t="s">
        <v>13</v>
      </c>
      <c r="K1535" s="4" t="s">
        <v>14</v>
      </c>
      <c r="L1535" s="4" t="s">
        <v>15</v>
      </c>
      <c r="M1535" s="17"/>
      <c r="N1535" s="17"/>
      <c r="O1535" s="27" t="s">
        <v>19</v>
      </c>
    </row>
    <row r="1536" spans="1:15" x14ac:dyDescent="0.35">
      <c r="A1536" s="17">
        <v>279944</v>
      </c>
      <c r="B1536" s="17">
        <v>890306950</v>
      </c>
      <c r="C1536" s="21" t="s">
        <v>12</v>
      </c>
      <c r="D1536" s="17" t="s">
        <v>16</v>
      </c>
      <c r="E1536" s="17">
        <v>279944</v>
      </c>
      <c r="F1536" s="18">
        <v>45349.739745370578</v>
      </c>
      <c r="G1536" s="18">
        <v>45366</v>
      </c>
      <c r="H1536" s="19">
        <v>81400</v>
      </c>
      <c r="I1536" s="19">
        <v>81400</v>
      </c>
      <c r="J1536" s="4" t="s">
        <v>13</v>
      </c>
      <c r="K1536" s="4" t="s">
        <v>14</v>
      </c>
      <c r="L1536" s="4" t="s">
        <v>15</v>
      </c>
      <c r="M1536" s="17"/>
      <c r="N1536" s="17"/>
      <c r="O1536" s="27" t="s">
        <v>19</v>
      </c>
    </row>
    <row r="1537" spans="1:15" x14ac:dyDescent="0.35">
      <c r="A1537" s="17">
        <v>279950</v>
      </c>
      <c r="B1537" s="17">
        <v>890306950</v>
      </c>
      <c r="C1537" s="21" t="s">
        <v>12</v>
      </c>
      <c r="D1537" s="17" t="s">
        <v>16</v>
      </c>
      <c r="E1537" s="17">
        <v>279950</v>
      </c>
      <c r="F1537" s="18">
        <v>45349.743865740951</v>
      </c>
      <c r="G1537" s="18">
        <v>45366</v>
      </c>
      <c r="H1537" s="19">
        <v>290210</v>
      </c>
      <c r="I1537" s="19">
        <v>290210</v>
      </c>
      <c r="J1537" s="4" t="s">
        <v>13</v>
      </c>
      <c r="K1537" s="4" t="s">
        <v>14</v>
      </c>
      <c r="L1537" s="4" t="s">
        <v>15</v>
      </c>
      <c r="M1537" s="17"/>
      <c r="N1537" s="17"/>
      <c r="O1537" s="27" t="s">
        <v>19</v>
      </c>
    </row>
    <row r="1538" spans="1:15" x14ac:dyDescent="0.35">
      <c r="A1538" s="17">
        <v>279953</v>
      </c>
      <c r="B1538" s="17">
        <v>890306950</v>
      </c>
      <c r="C1538" s="21" t="s">
        <v>12</v>
      </c>
      <c r="D1538" s="17" t="s">
        <v>16</v>
      </c>
      <c r="E1538" s="17">
        <v>279953</v>
      </c>
      <c r="F1538" s="18">
        <v>45349.750775451306</v>
      </c>
      <c r="G1538" s="18">
        <v>45366</v>
      </c>
      <c r="H1538" s="19">
        <v>105620</v>
      </c>
      <c r="I1538" s="19">
        <v>105620</v>
      </c>
      <c r="J1538" s="4" t="s">
        <v>13</v>
      </c>
      <c r="K1538" s="4" t="s">
        <v>14</v>
      </c>
      <c r="L1538" s="4" t="s">
        <v>15</v>
      </c>
      <c r="M1538" s="17"/>
      <c r="N1538" s="17"/>
      <c r="O1538" s="27" t="s">
        <v>19</v>
      </c>
    </row>
    <row r="1539" spans="1:15" x14ac:dyDescent="0.35">
      <c r="A1539" s="17">
        <v>280009</v>
      </c>
      <c r="B1539" s="17">
        <v>890306950</v>
      </c>
      <c r="C1539" s="21" t="s">
        <v>12</v>
      </c>
      <c r="D1539" s="17" t="s">
        <v>16</v>
      </c>
      <c r="E1539" s="17">
        <v>280009</v>
      </c>
      <c r="F1539" s="18">
        <v>45350.377037037164</v>
      </c>
      <c r="G1539" s="18">
        <v>45366</v>
      </c>
      <c r="H1539" s="19">
        <v>146590</v>
      </c>
      <c r="I1539" s="19">
        <v>146590</v>
      </c>
      <c r="J1539" s="4" t="s">
        <v>13</v>
      </c>
      <c r="K1539" s="4" t="s">
        <v>14</v>
      </c>
      <c r="L1539" s="4" t="s">
        <v>15</v>
      </c>
      <c r="M1539" s="17"/>
      <c r="N1539" s="17"/>
      <c r="O1539" s="27" t="s">
        <v>19</v>
      </c>
    </row>
    <row r="1540" spans="1:15" x14ac:dyDescent="0.35">
      <c r="A1540" s="17">
        <v>280013</v>
      </c>
      <c r="B1540" s="17">
        <v>890306950</v>
      </c>
      <c r="C1540" s="21" t="s">
        <v>12</v>
      </c>
      <c r="D1540" s="17" t="s">
        <v>16</v>
      </c>
      <c r="E1540" s="17">
        <v>280013</v>
      </c>
      <c r="F1540" s="18">
        <v>45350.381435185205</v>
      </c>
      <c r="G1540" s="18">
        <v>45366</v>
      </c>
      <c r="H1540" s="19">
        <v>282320</v>
      </c>
      <c r="I1540" s="19">
        <v>282320</v>
      </c>
      <c r="J1540" s="4" t="s">
        <v>13</v>
      </c>
      <c r="K1540" s="4" t="s">
        <v>14</v>
      </c>
      <c r="L1540" s="4" t="s">
        <v>15</v>
      </c>
      <c r="M1540" s="17"/>
      <c r="N1540" s="17"/>
      <c r="O1540" s="27" t="s">
        <v>19</v>
      </c>
    </row>
    <row r="1541" spans="1:15" x14ac:dyDescent="0.35">
      <c r="A1541" s="17">
        <v>280015</v>
      </c>
      <c r="B1541" s="17">
        <v>890306950</v>
      </c>
      <c r="C1541" s="21" t="s">
        <v>12</v>
      </c>
      <c r="D1541" s="17" t="s">
        <v>16</v>
      </c>
      <c r="E1541" s="17">
        <v>280015</v>
      </c>
      <c r="F1541" s="18">
        <v>45350.383622673806</v>
      </c>
      <c r="G1541" s="18">
        <v>45366</v>
      </c>
      <c r="H1541" s="19">
        <v>364536</v>
      </c>
      <c r="I1541" s="19">
        <v>364536</v>
      </c>
      <c r="J1541" s="4" t="s">
        <v>13</v>
      </c>
      <c r="K1541" s="4" t="s">
        <v>14</v>
      </c>
      <c r="L1541" s="4" t="s">
        <v>15</v>
      </c>
      <c r="M1541" s="17"/>
      <c r="N1541" s="17"/>
      <c r="O1541" s="27" t="s">
        <v>19</v>
      </c>
    </row>
    <row r="1542" spans="1:15" x14ac:dyDescent="0.35">
      <c r="A1542" s="17">
        <v>280028</v>
      </c>
      <c r="B1542" s="17">
        <v>890306950</v>
      </c>
      <c r="C1542" s="21" t="s">
        <v>12</v>
      </c>
      <c r="D1542" s="17" t="s">
        <v>16</v>
      </c>
      <c r="E1542" s="17">
        <v>280028</v>
      </c>
      <c r="F1542" s="18">
        <v>45350.396030092612</v>
      </c>
      <c r="G1542" s="18">
        <v>45366</v>
      </c>
      <c r="H1542" s="19">
        <v>236940</v>
      </c>
      <c r="I1542" s="19">
        <v>236940</v>
      </c>
      <c r="J1542" s="4" t="s">
        <v>13</v>
      </c>
      <c r="K1542" s="4" t="s">
        <v>14</v>
      </c>
      <c r="L1542" s="4" t="s">
        <v>15</v>
      </c>
      <c r="M1542" s="17"/>
      <c r="N1542" s="17"/>
      <c r="O1542" s="27" t="s">
        <v>19</v>
      </c>
    </row>
    <row r="1543" spans="1:15" x14ac:dyDescent="0.35">
      <c r="A1543" s="17">
        <v>280034</v>
      </c>
      <c r="B1543" s="17">
        <v>890306950</v>
      </c>
      <c r="C1543" s="21" t="s">
        <v>12</v>
      </c>
      <c r="D1543" s="17" t="s">
        <v>16</v>
      </c>
      <c r="E1543" s="17">
        <v>280034</v>
      </c>
      <c r="F1543" s="18">
        <v>45350.399074062705</v>
      </c>
      <c r="G1543" s="18">
        <v>45366</v>
      </c>
      <c r="H1543" s="19">
        <v>110700</v>
      </c>
      <c r="I1543" s="19">
        <v>110700</v>
      </c>
      <c r="J1543" s="4" t="s">
        <v>13</v>
      </c>
      <c r="K1543" s="4" t="s">
        <v>14</v>
      </c>
      <c r="L1543" s="4" t="s">
        <v>15</v>
      </c>
      <c r="M1543" s="17"/>
      <c r="N1543" s="17"/>
      <c r="O1543" s="27" t="s">
        <v>19</v>
      </c>
    </row>
    <row r="1544" spans="1:15" x14ac:dyDescent="0.35">
      <c r="A1544" s="17">
        <v>280039</v>
      </c>
      <c r="B1544" s="17">
        <v>890306950</v>
      </c>
      <c r="C1544" s="21" t="s">
        <v>12</v>
      </c>
      <c r="D1544" s="17" t="s">
        <v>16</v>
      </c>
      <c r="E1544" s="17">
        <v>280039</v>
      </c>
      <c r="F1544" s="18">
        <v>45350.40415509278</v>
      </c>
      <c r="G1544" s="18">
        <v>45366</v>
      </c>
      <c r="H1544" s="19">
        <v>285630</v>
      </c>
      <c r="I1544" s="19">
        <v>285630</v>
      </c>
      <c r="J1544" s="4" t="s">
        <v>13</v>
      </c>
      <c r="K1544" s="4" t="s">
        <v>14</v>
      </c>
      <c r="L1544" s="4" t="s">
        <v>15</v>
      </c>
      <c r="M1544" s="17"/>
      <c r="N1544" s="17"/>
      <c r="O1544" s="27" t="s">
        <v>19</v>
      </c>
    </row>
    <row r="1545" spans="1:15" x14ac:dyDescent="0.35">
      <c r="A1545" s="17">
        <v>280046</v>
      </c>
      <c r="B1545" s="17">
        <v>890306950</v>
      </c>
      <c r="C1545" s="21" t="s">
        <v>12</v>
      </c>
      <c r="D1545" s="17" t="s">
        <v>16</v>
      </c>
      <c r="E1545" s="17">
        <v>280046</v>
      </c>
      <c r="F1545" s="18">
        <v>45350.408182870597</v>
      </c>
      <c r="G1545" s="18">
        <v>45366</v>
      </c>
      <c r="H1545" s="19">
        <v>390430</v>
      </c>
      <c r="I1545" s="19">
        <v>390430</v>
      </c>
      <c r="J1545" s="4" t="s">
        <v>13</v>
      </c>
      <c r="K1545" s="4" t="s">
        <v>14</v>
      </c>
      <c r="L1545" s="4" t="s">
        <v>15</v>
      </c>
      <c r="M1545" s="17"/>
      <c r="N1545" s="17"/>
      <c r="O1545" s="27" t="s">
        <v>19</v>
      </c>
    </row>
    <row r="1546" spans="1:15" x14ac:dyDescent="0.35">
      <c r="A1546" s="17">
        <v>280048</v>
      </c>
      <c r="B1546" s="17">
        <v>890306950</v>
      </c>
      <c r="C1546" s="21" t="s">
        <v>12</v>
      </c>
      <c r="D1546" s="17" t="s">
        <v>16</v>
      </c>
      <c r="E1546" s="17">
        <v>280048</v>
      </c>
      <c r="F1546" s="18">
        <v>45350.410219895653</v>
      </c>
      <c r="G1546" s="18">
        <v>45366</v>
      </c>
      <c r="H1546" s="19">
        <v>281547</v>
      </c>
      <c r="I1546" s="19">
        <v>281547</v>
      </c>
      <c r="J1546" s="4" t="s">
        <v>13</v>
      </c>
      <c r="K1546" s="4" t="s">
        <v>14</v>
      </c>
      <c r="L1546" s="4" t="s">
        <v>15</v>
      </c>
      <c r="M1546" s="17"/>
      <c r="N1546" s="17"/>
      <c r="O1546" s="27" t="s">
        <v>19</v>
      </c>
    </row>
    <row r="1547" spans="1:15" x14ac:dyDescent="0.35">
      <c r="A1547" s="17">
        <v>280050</v>
      </c>
      <c r="B1547" s="17">
        <v>890306950</v>
      </c>
      <c r="C1547" s="21" t="s">
        <v>12</v>
      </c>
      <c r="D1547" s="17" t="s">
        <v>16</v>
      </c>
      <c r="E1547" s="17">
        <v>280050</v>
      </c>
      <c r="F1547" s="18">
        <v>45350.411331006791</v>
      </c>
      <c r="G1547" s="18">
        <v>45366</v>
      </c>
      <c r="H1547" s="19">
        <v>156870</v>
      </c>
      <c r="I1547" s="19">
        <v>156870</v>
      </c>
      <c r="J1547" s="4" t="s">
        <v>13</v>
      </c>
      <c r="K1547" s="4" t="s">
        <v>14</v>
      </c>
      <c r="L1547" s="4" t="s">
        <v>15</v>
      </c>
      <c r="M1547" s="17"/>
      <c r="N1547" s="17"/>
      <c r="O1547" s="27" t="s">
        <v>19</v>
      </c>
    </row>
    <row r="1548" spans="1:15" x14ac:dyDescent="0.35">
      <c r="A1548" s="17">
        <v>280133</v>
      </c>
      <c r="B1548" s="17">
        <v>890306950</v>
      </c>
      <c r="C1548" s="21" t="s">
        <v>12</v>
      </c>
      <c r="D1548" s="17" t="s">
        <v>16</v>
      </c>
      <c r="E1548" s="17">
        <v>280133</v>
      </c>
      <c r="F1548" s="18">
        <v>45350.503333333414</v>
      </c>
      <c r="G1548" s="18">
        <v>45366</v>
      </c>
      <c r="H1548" s="19">
        <v>536660</v>
      </c>
      <c r="I1548" s="19">
        <v>536660</v>
      </c>
      <c r="J1548" s="4" t="s">
        <v>13</v>
      </c>
      <c r="K1548" s="4" t="s">
        <v>14</v>
      </c>
      <c r="L1548" s="4" t="s">
        <v>15</v>
      </c>
      <c r="M1548" s="17"/>
      <c r="N1548" s="17"/>
      <c r="O1548" s="27" t="s">
        <v>19</v>
      </c>
    </row>
    <row r="1549" spans="1:15" x14ac:dyDescent="0.35">
      <c r="A1549" s="17">
        <v>280136</v>
      </c>
      <c r="B1549" s="17">
        <v>890306950</v>
      </c>
      <c r="C1549" s="21" t="s">
        <v>12</v>
      </c>
      <c r="D1549" s="17" t="s">
        <v>16</v>
      </c>
      <c r="E1549" s="17">
        <v>280136</v>
      </c>
      <c r="F1549" s="18">
        <v>45350.506111099385</v>
      </c>
      <c r="G1549" s="18">
        <v>45366</v>
      </c>
      <c r="H1549" s="19">
        <v>256540</v>
      </c>
      <c r="I1549" s="19">
        <v>256540</v>
      </c>
      <c r="J1549" s="4" t="s">
        <v>13</v>
      </c>
      <c r="K1549" s="4" t="s">
        <v>14</v>
      </c>
      <c r="L1549" s="4" t="s">
        <v>15</v>
      </c>
      <c r="M1549" s="17"/>
      <c r="N1549" s="17"/>
      <c r="O1549" s="27" t="s">
        <v>19</v>
      </c>
    </row>
    <row r="1550" spans="1:15" x14ac:dyDescent="0.35">
      <c r="A1550" s="17">
        <v>280160</v>
      </c>
      <c r="B1550" s="17">
        <v>890306950</v>
      </c>
      <c r="C1550" s="21" t="s">
        <v>12</v>
      </c>
      <c r="D1550" s="17" t="s">
        <v>16</v>
      </c>
      <c r="E1550" s="17">
        <v>280160</v>
      </c>
      <c r="F1550" s="18">
        <v>45350.529525463004</v>
      </c>
      <c r="G1550" s="18">
        <v>45366</v>
      </c>
      <c r="H1550" s="19">
        <v>153040</v>
      </c>
      <c r="I1550" s="19">
        <v>153040</v>
      </c>
      <c r="J1550" s="4" t="s">
        <v>13</v>
      </c>
      <c r="K1550" s="4" t="s">
        <v>14</v>
      </c>
      <c r="L1550" s="4" t="s">
        <v>15</v>
      </c>
      <c r="M1550" s="17"/>
      <c r="N1550" s="17"/>
      <c r="O1550" s="27" t="s">
        <v>19</v>
      </c>
    </row>
    <row r="1551" spans="1:15" x14ac:dyDescent="0.35">
      <c r="A1551" s="17">
        <v>280164</v>
      </c>
      <c r="B1551" s="17">
        <v>890306950</v>
      </c>
      <c r="C1551" s="21" t="s">
        <v>12</v>
      </c>
      <c r="D1551" s="17" t="s">
        <v>16</v>
      </c>
      <c r="E1551" s="17">
        <v>280164</v>
      </c>
      <c r="F1551" s="18">
        <v>45350.538368055597</v>
      </c>
      <c r="G1551" s="18">
        <v>45366</v>
      </c>
      <c r="H1551" s="19">
        <v>82880</v>
      </c>
      <c r="I1551" s="19">
        <v>82880</v>
      </c>
      <c r="J1551" s="4" t="s">
        <v>13</v>
      </c>
      <c r="K1551" s="4" t="s">
        <v>14</v>
      </c>
      <c r="L1551" s="4" t="s">
        <v>15</v>
      </c>
      <c r="M1551" s="17"/>
      <c r="N1551" s="17"/>
      <c r="O1551" s="27" t="s">
        <v>19</v>
      </c>
    </row>
    <row r="1552" spans="1:15" x14ac:dyDescent="0.35">
      <c r="A1552" s="17">
        <v>280183</v>
      </c>
      <c r="B1552" s="17">
        <v>890306950</v>
      </c>
      <c r="C1552" s="21" t="s">
        <v>12</v>
      </c>
      <c r="D1552" s="17" t="s">
        <v>16</v>
      </c>
      <c r="E1552" s="17">
        <v>280183</v>
      </c>
      <c r="F1552" s="18">
        <v>45350.598113426007</v>
      </c>
      <c r="G1552" s="18">
        <v>45366</v>
      </c>
      <c r="H1552" s="19">
        <v>228690</v>
      </c>
      <c r="I1552" s="19">
        <v>228690</v>
      </c>
      <c r="J1552" s="4" t="s">
        <v>13</v>
      </c>
      <c r="K1552" s="4" t="s">
        <v>14</v>
      </c>
      <c r="L1552" s="4" t="s">
        <v>15</v>
      </c>
      <c r="M1552" s="17"/>
      <c r="N1552" s="17"/>
      <c r="O1552" s="27" t="s">
        <v>19</v>
      </c>
    </row>
    <row r="1553" spans="1:15" x14ac:dyDescent="0.35">
      <c r="A1553" s="17">
        <v>280197</v>
      </c>
      <c r="B1553" s="17">
        <v>890306950</v>
      </c>
      <c r="C1553" s="21" t="s">
        <v>12</v>
      </c>
      <c r="D1553" s="17" t="s">
        <v>16</v>
      </c>
      <c r="E1553" s="17">
        <v>280197</v>
      </c>
      <c r="F1553" s="18">
        <v>45350.609398136381</v>
      </c>
      <c r="G1553" s="18">
        <v>45366</v>
      </c>
      <c r="H1553" s="19">
        <v>96890</v>
      </c>
      <c r="I1553" s="19">
        <v>96890</v>
      </c>
      <c r="J1553" s="4" t="s">
        <v>13</v>
      </c>
      <c r="K1553" s="4" t="s">
        <v>14</v>
      </c>
      <c r="L1553" s="4" t="s">
        <v>15</v>
      </c>
      <c r="M1553" s="17"/>
      <c r="N1553" s="17"/>
      <c r="O1553" s="27" t="s">
        <v>19</v>
      </c>
    </row>
    <row r="1554" spans="1:15" x14ac:dyDescent="0.35">
      <c r="A1554" s="17">
        <v>280203</v>
      </c>
      <c r="B1554" s="17">
        <v>890306950</v>
      </c>
      <c r="C1554" s="21" t="s">
        <v>12</v>
      </c>
      <c r="D1554" s="17" t="s">
        <v>16</v>
      </c>
      <c r="E1554" s="17">
        <v>280203</v>
      </c>
      <c r="F1554" s="18">
        <v>45350.613460648339</v>
      </c>
      <c r="G1554" s="18">
        <v>45366</v>
      </c>
      <c r="H1554" s="19">
        <v>150100</v>
      </c>
      <c r="I1554" s="19">
        <v>150100</v>
      </c>
      <c r="J1554" s="4" t="s">
        <v>13</v>
      </c>
      <c r="K1554" s="4" t="s">
        <v>14</v>
      </c>
      <c r="L1554" s="4" t="s">
        <v>15</v>
      </c>
      <c r="M1554" s="17"/>
      <c r="N1554" s="17"/>
      <c r="O1554" s="27" t="s">
        <v>19</v>
      </c>
    </row>
    <row r="1555" spans="1:15" x14ac:dyDescent="0.35">
      <c r="A1555" s="17">
        <v>280209</v>
      </c>
      <c r="B1555" s="17">
        <v>890306950</v>
      </c>
      <c r="C1555" s="21" t="s">
        <v>12</v>
      </c>
      <c r="D1555" s="17" t="s">
        <v>16</v>
      </c>
      <c r="E1555" s="17">
        <v>280209</v>
      </c>
      <c r="F1555" s="18">
        <v>45350.619004617911</v>
      </c>
      <c r="G1555" s="18">
        <v>45366</v>
      </c>
      <c r="H1555" s="19">
        <v>107750</v>
      </c>
      <c r="I1555" s="19">
        <v>107750</v>
      </c>
      <c r="J1555" s="4" t="s">
        <v>13</v>
      </c>
      <c r="K1555" s="4" t="s">
        <v>14</v>
      </c>
      <c r="L1555" s="4" t="s">
        <v>15</v>
      </c>
      <c r="M1555" s="17"/>
      <c r="N1555" s="17"/>
      <c r="O1555" s="27" t="s">
        <v>19</v>
      </c>
    </row>
    <row r="1556" spans="1:15" x14ac:dyDescent="0.35">
      <c r="A1556" s="17">
        <v>280219</v>
      </c>
      <c r="B1556" s="17">
        <v>890306950</v>
      </c>
      <c r="C1556" s="21" t="s">
        <v>12</v>
      </c>
      <c r="D1556" s="17" t="s">
        <v>16</v>
      </c>
      <c r="E1556" s="17">
        <v>280219</v>
      </c>
      <c r="F1556" s="18">
        <v>45350.626400451176</v>
      </c>
      <c r="G1556" s="18">
        <v>45366</v>
      </c>
      <c r="H1556" s="19">
        <v>104176</v>
      </c>
      <c r="I1556" s="19">
        <v>104176</v>
      </c>
      <c r="J1556" s="4" t="s">
        <v>13</v>
      </c>
      <c r="K1556" s="4" t="s">
        <v>14</v>
      </c>
      <c r="L1556" s="4" t="s">
        <v>15</v>
      </c>
      <c r="M1556" s="17"/>
      <c r="N1556" s="17"/>
      <c r="O1556" s="27" t="s">
        <v>19</v>
      </c>
    </row>
    <row r="1557" spans="1:15" x14ac:dyDescent="0.35">
      <c r="A1557" s="17">
        <v>280256</v>
      </c>
      <c r="B1557" s="17">
        <v>890306950</v>
      </c>
      <c r="C1557" s="21" t="s">
        <v>12</v>
      </c>
      <c r="D1557" s="17" t="s">
        <v>16</v>
      </c>
      <c r="E1557" s="17">
        <v>280256</v>
      </c>
      <c r="F1557" s="18">
        <v>45350.649907395709</v>
      </c>
      <c r="G1557" s="18">
        <v>45366</v>
      </c>
      <c r="H1557" s="19">
        <v>560060</v>
      </c>
      <c r="I1557" s="19">
        <v>560060</v>
      </c>
      <c r="J1557" s="4" t="s">
        <v>13</v>
      </c>
      <c r="K1557" s="4" t="s">
        <v>14</v>
      </c>
      <c r="L1557" s="4" t="s">
        <v>15</v>
      </c>
      <c r="M1557" s="17"/>
      <c r="N1557" s="17"/>
      <c r="O1557" s="27" t="s">
        <v>19</v>
      </c>
    </row>
    <row r="1558" spans="1:15" x14ac:dyDescent="0.35">
      <c r="A1558" s="17">
        <v>280266</v>
      </c>
      <c r="B1558" s="17">
        <v>890306950</v>
      </c>
      <c r="C1558" s="21" t="s">
        <v>12</v>
      </c>
      <c r="D1558" s="17" t="s">
        <v>16</v>
      </c>
      <c r="E1558" s="17">
        <v>280266</v>
      </c>
      <c r="F1558" s="18">
        <v>45350.657037025318</v>
      </c>
      <c r="G1558" s="18">
        <v>45366</v>
      </c>
      <c r="H1558" s="19">
        <v>87702</v>
      </c>
      <c r="I1558" s="19">
        <v>87702</v>
      </c>
      <c r="J1558" s="4" t="s">
        <v>13</v>
      </c>
      <c r="K1558" s="4" t="s">
        <v>14</v>
      </c>
      <c r="L1558" s="4" t="s">
        <v>15</v>
      </c>
      <c r="M1558" s="17"/>
      <c r="N1558" s="17"/>
      <c r="O1558" s="27" t="s">
        <v>19</v>
      </c>
    </row>
    <row r="1559" spans="1:15" x14ac:dyDescent="0.35">
      <c r="A1559" s="17">
        <v>280367</v>
      </c>
      <c r="B1559" s="17">
        <v>890306950</v>
      </c>
      <c r="C1559" s="21" t="s">
        <v>12</v>
      </c>
      <c r="D1559" s="17" t="s">
        <v>16</v>
      </c>
      <c r="E1559" s="17">
        <v>280367</v>
      </c>
      <c r="F1559" s="18">
        <v>45350.72202545125</v>
      </c>
      <c r="G1559" s="18">
        <v>45366</v>
      </c>
      <c r="H1559" s="19">
        <v>149200</v>
      </c>
      <c r="I1559" s="19">
        <v>149200</v>
      </c>
      <c r="J1559" s="4" t="s">
        <v>13</v>
      </c>
      <c r="K1559" s="4" t="s">
        <v>14</v>
      </c>
      <c r="L1559" s="4" t="s">
        <v>15</v>
      </c>
      <c r="M1559" s="17"/>
      <c r="N1559" s="17"/>
      <c r="O1559" s="27" t="s">
        <v>19</v>
      </c>
    </row>
    <row r="1560" spans="1:15" x14ac:dyDescent="0.35">
      <c r="A1560" s="17">
        <v>280407</v>
      </c>
      <c r="B1560" s="17">
        <v>890306950</v>
      </c>
      <c r="C1560" s="21" t="s">
        <v>12</v>
      </c>
      <c r="D1560" s="17" t="s">
        <v>16</v>
      </c>
      <c r="E1560" s="17">
        <v>280407</v>
      </c>
      <c r="F1560" s="18">
        <v>45350.990474525373</v>
      </c>
      <c r="G1560" s="18">
        <v>45366</v>
      </c>
      <c r="H1560" s="19">
        <v>65100</v>
      </c>
      <c r="I1560" s="19">
        <v>60600</v>
      </c>
      <c r="J1560" s="4" t="s">
        <v>13</v>
      </c>
      <c r="K1560" s="4" t="s">
        <v>14</v>
      </c>
      <c r="L1560" s="4" t="s">
        <v>15</v>
      </c>
      <c r="M1560" s="17"/>
      <c r="N1560" s="17"/>
      <c r="O1560" s="27" t="s">
        <v>19</v>
      </c>
    </row>
    <row r="1561" spans="1:15" x14ac:dyDescent="0.35">
      <c r="A1561" s="17">
        <v>280482</v>
      </c>
      <c r="B1561" s="17">
        <v>890306950</v>
      </c>
      <c r="C1561" s="21" t="s">
        <v>12</v>
      </c>
      <c r="D1561" s="17" t="s">
        <v>16</v>
      </c>
      <c r="E1561" s="17">
        <v>280482</v>
      </c>
      <c r="F1561" s="18">
        <v>45351.3958449075</v>
      </c>
      <c r="G1561" s="18">
        <v>45366</v>
      </c>
      <c r="H1561" s="19">
        <v>101350</v>
      </c>
      <c r="I1561" s="19">
        <v>101350</v>
      </c>
      <c r="J1561" s="4" t="s">
        <v>13</v>
      </c>
      <c r="K1561" s="4" t="s">
        <v>14</v>
      </c>
      <c r="L1561" s="4" t="s">
        <v>15</v>
      </c>
      <c r="M1561" s="17"/>
      <c r="N1561" s="17"/>
      <c r="O1561" s="27" t="s">
        <v>19</v>
      </c>
    </row>
    <row r="1562" spans="1:15" x14ac:dyDescent="0.35">
      <c r="A1562" s="17">
        <v>280517</v>
      </c>
      <c r="B1562" s="17">
        <v>890306950</v>
      </c>
      <c r="C1562" s="21" t="s">
        <v>12</v>
      </c>
      <c r="D1562" s="17" t="s">
        <v>16</v>
      </c>
      <c r="E1562" s="17">
        <v>280517</v>
      </c>
      <c r="F1562" s="18">
        <v>45351.432546284515</v>
      </c>
      <c r="G1562" s="18">
        <v>45366</v>
      </c>
      <c r="H1562" s="19">
        <v>171680</v>
      </c>
      <c r="I1562" s="19">
        <v>171680</v>
      </c>
      <c r="J1562" s="4" t="s">
        <v>13</v>
      </c>
      <c r="K1562" s="4" t="s">
        <v>14</v>
      </c>
      <c r="L1562" s="4" t="s">
        <v>15</v>
      </c>
      <c r="M1562" s="17"/>
      <c r="N1562" s="17"/>
      <c r="O1562" s="27" t="s">
        <v>19</v>
      </c>
    </row>
    <row r="1563" spans="1:15" x14ac:dyDescent="0.35">
      <c r="A1563" s="17">
        <v>280520</v>
      </c>
      <c r="B1563" s="17">
        <v>890306950</v>
      </c>
      <c r="C1563" s="21" t="s">
        <v>12</v>
      </c>
      <c r="D1563" s="17" t="s">
        <v>16</v>
      </c>
      <c r="E1563" s="17">
        <v>280520</v>
      </c>
      <c r="F1563" s="18">
        <v>45351.435682870448</v>
      </c>
      <c r="G1563" s="18">
        <v>45366</v>
      </c>
      <c r="H1563" s="19">
        <v>168970</v>
      </c>
      <c r="I1563" s="19">
        <v>168970</v>
      </c>
      <c r="J1563" s="4" t="s">
        <v>13</v>
      </c>
      <c r="K1563" s="4" t="s">
        <v>14</v>
      </c>
      <c r="L1563" s="4" t="s">
        <v>15</v>
      </c>
      <c r="M1563" s="17"/>
      <c r="N1563" s="17"/>
      <c r="O1563" s="27" t="s">
        <v>19</v>
      </c>
    </row>
    <row r="1564" spans="1:15" x14ac:dyDescent="0.35">
      <c r="A1564" s="17">
        <v>280548</v>
      </c>
      <c r="B1564" s="17">
        <v>890306950</v>
      </c>
      <c r="C1564" s="21" t="s">
        <v>12</v>
      </c>
      <c r="D1564" s="17" t="s">
        <v>16</v>
      </c>
      <c r="E1564" s="17">
        <v>280548</v>
      </c>
      <c r="F1564" s="18">
        <v>45351.449837963097</v>
      </c>
      <c r="G1564" s="18">
        <v>45366</v>
      </c>
      <c r="H1564" s="19">
        <v>133700</v>
      </c>
      <c r="I1564" s="19">
        <v>133700</v>
      </c>
      <c r="J1564" s="4" t="s">
        <v>13</v>
      </c>
      <c r="K1564" s="4" t="s">
        <v>14</v>
      </c>
      <c r="L1564" s="4" t="s">
        <v>15</v>
      </c>
      <c r="M1564" s="17"/>
      <c r="N1564" s="17"/>
      <c r="O1564" s="27" t="s">
        <v>19</v>
      </c>
    </row>
    <row r="1565" spans="1:15" x14ac:dyDescent="0.35">
      <c r="A1565" s="17">
        <v>280555</v>
      </c>
      <c r="B1565" s="17">
        <v>890306950</v>
      </c>
      <c r="C1565" s="21" t="s">
        <v>12</v>
      </c>
      <c r="D1565" s="17" t="s">
        <v>16</v>
      </c>
      <c r="E1565" s="17">
        <v>280555</v>
      </c>
      <c r="F1565" s="18">
        <v>45351.454699062277</v>
      </c>
      <c r="G1565" s="18">
        <v>45366</v>
      </c>
      <c r="H1565" s="19">
        <v>96040</v>
      </c>
      <c r="I1565" s="19">
        <v>96040</v>
      </c>
      <c r="J1565" s="4" t="s">
        <v>13</v>
      </c>
      <c r="K1565" s="4" t="s">
        <v>14</v>
      </c>
      <c r="L1565" s="4" t="s">
        <v>15</v>
      </c>
      <c r="M1565" s="17"/>
      <c r="N1565" s="17"/>
      <c r="O1565" s="27" t="s">
        <v>19</v>
      </c>
    </row>
    <row r="1566" spans="1:15" x14ac:dyDescent="0.35">
      <c r="A1566" s="17">
        <v>280585</v>
      </c>
      <c r="B1566" s="17">
        <v>890306950</v>
      </c>
      <c r="C1566" s="21" t="s">
        <v>12</v>
      </c>
      <c r="D1566" s="17" t="s">
        <v>16</v>
      </c>
      <c r="E1566" s="17">
        <v>280585</v>
      </c>
      <c r="F1566" s="18">
        <v>45351.464131932706</v>
      </c>
      <c r="G1566" s="18">
        <v>45366</v>
      </c>
      <c r="H1566" s="19">
        <v>161030</v>
      </c>
      <c r="I1566" s="19">
        <v>161030</v>
      </c>
      <c r="J1566" s="4" t="s">
        <v>13</v>
      </c>
      <c r="K1566" s="4" t="s">
        <v>14</v>
      </c>
      <c r="L1566" s="4" t="s">
        <v>15</v>
      </c>
      <c r="M1566" s="17"/>
      <c r="N1566" s="17"/>
      <c r="O1566" s="27" t="s">
        <v>19</v>
      </c>
    </row>
    <row r="1567" spans="1:15" x14ac:dyDescent="0.35">
      <c r="A1567" s="17">
        <v>280599</v>
      </c>
      <c r="B1567" s="17">
        <v>890306950</v>
      </c>
      <c r="C1567" s="21" t="s">
        <v>12</v>
      </c>
      <c r="D1567" s="17" t="s">
        <v>16</v>
      </c>
      <c r="E1567" s="17">
        <v>280599</v>
      </c>
      <c r="F1567" s="18">
        <v>45351.470243044198</v>
      </c>
      <c r="G1567" s="18">
        <v>45366</v>
      </c>
      <c r="H1567" s="19">
        <v>580488</v>
      </c>
      <c r="I1567" s="19">
        <v>580488</v>
      </c>
      <c r="J1567" s="4" t="s">
        <v>13</v>
      </c>
      <c r="K1567" s="4" t="s">
        <v>14</v>
      </c>
      <c r="L1567" s="4" t="s">
        <v>15</v>
      </c>
      <c r="M1567" s="17"/>
      <c r="N1567" s="17"/>
      <c r="O1567" s="27" t="s">
        <v>19</v>
      </c>
    </row>
    <row r="1568" spans="1:15" x14ac:dyDescent="0.35">
      <c r="A1568" s="17">
        <v>280631</v>
      </c>
      <c r="B1568" s="17">
        <v>890306950</v>
      </c>
      <c r="C1568" s="21" t="s">
        <v>12</v>
      </c>
      <c r="D1568" s="17" t="s">
        <v>16</v>
      </c>
      <c r="E1568" s="17">
        <v>280631</v>
      </c>
      <c r="F1568" s="18">
        <v>45351.490150451194</v>
      </c>
      <c r="G1568" s="18">
        <v>45366</v>
      </c>
      <c r="H1568" s="19">
        <v>94840</v>
      </c>
      <c r="I1568" s="19">
        <v>94840</v>
      </c>
      <c r="J1568" s="4" t="s">
        <v>13</v>
      </c>
      <c r="K1568" s="4" t="s">
        <v>14</v>
      </c>
      <c r="L1568" s="4" t="s">
        <v>15</v>
      </c>
      <c r="M1568" s="17"/>
      <c r="N1568" s="17"/>
      <c r="O1568" s="27" t="s">
        <v>19</v>
      </c>
    </row>
    <row r="1569" spans="1:15" x14ac:dyDescent="0.35">
      <c r="A1569" s="17">
        <v>280634</v>
      </c>
      <c r="B1569" s="17">
        <v>890306950</v>
      </c>
      <c r="C1569" s="21" t="s">
        <v>12</v>
      </c>
      <c r="D1569" s="17" t="s">
        <v>16</v>
      </c>
      <c r="E1569" s="17">
        <v>280634</v>
      </c>
      <c r="F1569" s="18">
        <v>45351.493113426026</v>
      </c>
      <c r="G1569" s="18">
        <v>45366</v>
      </c>
      <c r="H1569" s="19">
        <v>102610</v>
      </c>
      <c r="I1569" s="19">
        <v>102610</v>
      </c>
      <c r="J1569" s="4" t="s">
        <v>13</v>
      </c>
      <c r="K1569" s="4" t="s">
        <v>14</v>
      </c>
      <c r="L1569" s="4" t="s">
        <v>15</v>
      </c>
      <c r="M1569" s="17"/>
      <c r="N1569" s="17"/>
      <c r="O1569" s="27" t="s">
        <v>19</v>
      </c>
    </row>
    <row r="1570" spans="1:15" x14ac:dyDescent="0.35">
      <c r="A1570" s="17">
        <v>280679</v>
      </c>
      <c r="B1570" s="17">
        <v>890306950</v>
      </c>
      <c r="C1570" s="21" t="s">
        <v>12</v>
      </c>
      <c r="D1570" s="17" t="s">
        <v>16</v>
      </c>
      <c r="E1570" s="17">
        <v>280679</v>
      </c>
      <c r="F1570" s="18">
        <v>45351.584131944459</v>
      </c>
      <c r="G1570" s="18">
        <v>45366</v>
      </c>
      <c r="H1570" s="19">
        <v>81470</v>
      </c>
      <c r="I1570" s="19">
        <v>81470</v>
      </c>
      <c r="J1570" s="4" t="s">
        <v>13</v>
      </c>
      <c r="K1570" s="4" t="s">
        <v>14</v>
      </c>
      <c r="L1570" s="4" t="s">
        <v>15</v>
      </c>
      <c r="M1570" s="17"/>
      <c r="N1570" s="17"/>
      <c r="O1570" s="27" t="s">
        <v>19</v>
      </c>
    </row>
    <row r="1571" spans="1:15" x14ac:dyDescent="0.35">
      <c r="A1571" s="17">
        <v>280781</v>
      </c>
      <c r="B1571" s="17">
        <v>890306950</v>
      </c>
      <c r="C1571" s="21" t="s">
        <v>12</v>
      </c>
      <c r="D1571" s="17" t="s">
        <v>16</v>
      </c>
      <c r="E1571" s="17">
        <v>280781</v>
      </c>
      <c r="F1571" s="18">
        <v>45351.673750000075</v>
      </c>
      <c r="G1571" s="18">
        <v>45366</v>
      </c>
      <c r="H1571" s="19">
        <v>134320</v>
      </c>
      <c r="I1571" s="19">
        <v>134320</v>
      </c>
      <c r="J1571" s="4" t="s">
        <v>13</v>
      </c>
      <c r="K1571" s="4" t="s">
        <v>14</v>
      </c>
      <c r="L1571" s="4" t="s">
        <v>15</v>
      </c>
      <c r="M1571" s="17"/>
      <c r="N1571" s="17"/>
      <c r="O1571" s="27" t="s">
        <v>19</v>
      </c>
    </row>
    <row r="1572" spans="1:15" x14ac:dyDescent="0.35">
      <c r="A1572" s="17">
        <v>280813</v>
      </c>
      <c r="B1572" s="17">
        <v>890306950</v>
      </c>
      <c r="C1572" s="21" t="s">
        <v>12</v>
      </c>
      <c r="D1572" s="17" t="s">
        <v>16</v>
      </c>
      <c r="E1572" s="17">
        <v>280813</v>
      </c>
      <c r="F1572" s="18">
        <v>45351.700173611287</v>
      </c>
      <c r="G1572" s="18">
        <v>45366</v>
      </c>
      <c r="H1572" s="19">
        <v>150680</v>
      </c>
      <c r="I1572" s="19">
        <v>150680</v>
      </c>
      <c r="J1572" s="4" t="s">
        <v>13</v>
      </c>
      <c r="K1572" s="4" t="s">
        <v>14</v>
      </c>
      <c r="L1572" s="4" t="s">
        <v>15</v>
      </c>
      <c r="M1572" s="17"/>
      <c r="N1572" s="17"/>
      <c r="O1572" s="27" t="s">
        <v>19</v>
      </c>
    </row>
    <row r="1573" spans="1:15" x14ac:dyDescent="0.35">
      <c r="A1573" s="17">
        <v>280836</v>
      </c>
      <c r="B1573" s="17">
        <v>890306950</v>
      </c>
      <c r="C1573" s="21" t="s">
        <v>12</v>
      </c>
      <c r="D1573" s="17" t="s">
        <v>16</v>
      </c>
      <c r="E1573" s="17">
        <v>280836</v>
      </c>
      <c r="F1573" s="18">
        <v>45351.71567128459</v>
      </c>
      <c r="G1573" s="18">
        <v>45366</v>
      </c>
      <c r="H1573" s="19">
        <v>150760</v>
      </c>
      <c r="I1573" s="19">
        <v>150760</v>
      </c>
      <c r="J1573" s="4" t="s">
        <v>13</v>
      </c>
      <c r="K1573" s="4" t="s">
        <v>14</v>
      </c>
      <c r="L1573" s="4" t="s">
        <v>15</v>
      </c>
      <c r="M1573" s="17"/>
      <c r="N1573" s="17"/>
      <c r="O1573" s="27" t="s">
        <v>19</v>
      </c>
    </row>
    <row r="1574" spans="1:15" x14ac:dyDescent="0.35">
      <c r="A1574" s="17">
        <v>280853</v>
      </c>
      <c r="B1574" s="17">
        <v>890306950</v>
      </c>
      <c r="C1574" s="21" t="s">
        <v>12</v>
      </c>
      <c r="D1574" s="17" t="s">
        <v>16</v>
      </c>
      <c r="E1574" s="17">
        <v>280853</v>
      </c>
      <c r="F1574" s="18">
        <v>45351.729131944478</v>
      </c>
      <c r="G1574" s="18">
        <v>45366</v>
      </c>
      <c r="H1574" s="19">
        <v>176940</v>
      </c>
      <c r="I1574" s="19">
        <v>176940</v>
      </c>
      <c r="J1574" s="4" t="s">
        <v>13</v>
      </c>
      <c r="K1574" s="4" t="s">
        <v>14</v>
      </c>
      <c r="L1574" s="4" t="s">
        <v>15</v>
      </c>
      <c r="M1574" s="17"/>
      <c r="N1574" s="17"/>
      <c r="O1574" s="27" t="s">
        <v>19</v>
      </c>
    </row>
    <row r="1575" spans="1:15" x14ac:dyDescent="0.35">
      <c r="A1575" s="17">
        <v>280862</v>
      </c>
      <c r="B1575" s="17">
        <v>890306950</v>
      </c>
      <c r="C1575" s="21" t="s">
        <v>12</v>
      </c>
      <c r="D1575" s="17" t="s">
        <v>16</v>
      </c>
      <c r="E1575" s="17">
        <v>280862</v>
      </c>
      <c r="F1575" s="18">
        <v>45351.745324074291</v>
      </c>
      <c r="G1575" s="18">
        <v>45366</v>
      </c>
      <c r="H1575" s="19">
        <v>81400</v>
      </c>
      <c r="I1575" s="19">
        <v>81400</v>
      </c>
      <c r="J1575" s="4" t="s">
        <v>13</v>
      </c>
      <c r="K1575" s="4" t="s">
        <v>14</v>
      </c>
      <c r="L1575" s="4" t="s">
        <v>15</v>
      </c>
      <c r="M1575" s="17"/>
      <c r="N1575" s="17"/>
      <c r="O1575" s="27" t="s">
        <v>19</v>
      </c>
    </row>
    <row r="1576" spans="1:15" x14ac:dyDescent="0.35">
      <c r="A1576" s="17">
        <v>280874</v>
      </c>
      <c r="B1576" s="17">
        <v>890306950</v>
      </c>
      <c r="C1576" s="21" t="s">
        <v>12</v>
      </c>
      <c r="D1576" s="17" t="s">
        <v>16</v>
      </c>
      <c r="E1576" s="17">
        <v>280874</v>
      </c>
      <c r="F1576" s="18">
        <v>45351.772488425951</v>
      </c>
      <c r="G1576" s="18">
        <v>45366</v>
      </c>
      <c r="H1576" s="19">
        <v>140800</v>
      </c>
      <c r="I1576" s="19">
        <v>140800</v>
      </c>
      <c r="J1576" s="4" t="s">
        <v>13</v>
      </c>
      <c r="K1576" s="4" t="s">
        <v>14</v>
      </c>
      <c r="L1576" s="4" t="s">
        <v>15</v>
      </c>
      <c r="M1576" s="17"/>
      <c r="N1576" s="17"/>
      <c r="O1576" s="27" t="s">
        <v>19</v>
      </c>
    </row>
    <row r="1577" spans="1:15" x14ac:dyDescent="0.35">
      <c r="A1577" s="17">
        <v>280877</v>
      </c>
      <c r="B1577" s="17">
        <v>890306950</v>
      </c>
      <c r="C1577" s="21" t="s">
        <v>12</v>
      </c>
      <c r="D1577" s="17" t="s">
        <v>16</v>
      </c>
      <c r="E1577" s="17">
        <v>280877</v>
      </c>
      <c r="F1577" s="18">
        <v>45351.777905080933</v>
      </c>
      <c r="G1577" s="18">
        <v>45366</v>
      </c>
      <c r="H1577" s="19">
        <v>276470</v>
      </c>
      <c r="I1577" s="19">
        <v>276470</v>
      </c>
      <c r="J1577" s="4" t="s">
        <v>13</v>
      </c>
      <c r="K1577" s="4" t="s">
        <v>14</v>
      </c>
      <c r="L1577" s="4" t="s">
        <v>15</v>
      </c>
      <c r="M1577" s="17"/>
      <c r="N1577" s="17"/>
      <c r="O1577" s="27" t="s">
        <v>19</v>
      </c>
    </row>
    <row r="1578" spans="1:15" x14ac:dyDescent="0.35">
      <c r="A1578" s="17">
        <v>280880</v>
      </c>
      <c r="B1578" s="17">
        <v>890306950</v>
      </c>
      <c r="C1578" s="21" t="s">
        <v>12</v>
      </c>
      <c r="D1578" s="17" t="s">
        <v>16</v>
      </c>
      <c r="E1578" s="17">
        <v>280880</v>
      </c>
      <c r="F1578" s="18">
        <v>45351.784421296325</v>
      </c>
      <c r="G1578" s="18">
        <v>45366</v>
      </c>
      <c r="H1578" s="19">
        <v>140792</v>
      </c>
      <c r="I1578" s="19">
        <v>140792</v>
      </c>
      <c r="J1578" s="4" t="s">
        <v>13</v>
      </c>
      <c r="K1578" s="4" t="s">
        <v>14</v>
      </c>
      <c r="L1578" s="4" t="s">
        <v>15</v>
      </c>
      <c r="M1578" s="17"/>
      <c r="N1578" s="17"/>
      <c r="O1578" s="27" t="s">
        <v>19</v>
      </c>
    </row>
    <row r="1579" spans="1:15" x14ac:dyDescent="0.35">
      <c r="A1579" s="17">
        <v>280881</v>
      </c>
      <c r="B1579" s="17">
        <v>890306950</v>
      </c>
      <c r="C1579" s="21" t="s">
        <v>12</v>
      </c>
      <c r="D1579" s="17" t="s">
        <v>16</v>
      </c>
      <c r="E1579" s="17">
        <v>280881</v>
      </c>
      <c r="F1579" s="18">
        <v>45351.785636562388</v>
      </c>
      <c r="G1579" s="18">
        <v>45366</v>
      </c>
      <c r="H1579" s="19">
        <v>160430</v>
      </c>
      <c r="I1579" s="19">
        <v>160430</v>
      </c>
      <c r="J1579" s="4" t="s">
        <v>13</v>
      </c>
      <c r="K1579" s="4" t="s">
        <v>14</v>
      </c>
      <c r="L1579" s="4" t="s">
        <v>15</v>
      </c>
      <c r="M1579" s="17"/>
      <c r="N1579" s="17"/>
      <c r="O1579" s="27" t="s">
        <v>19</v>
      </c>
    </row>
    <row r="1580" spans="1:15" x14ac:dyDescent="0.35">
      <c r="A1580" s="17">
        <v>280893</v>
      </c>
      <c r="B1580" s="17">
        <v>890306950</v>
      </c>
      <c r="C1580" s="21" t="s">
        <v>12</v>
      </c>
      <c r="D1580" s="17" t="s">
        <v>16</v>
      </c>
      <c r="E1580" s="17">
        <v>280893</v>
      </c>
      <c r="F1580" s="18">
        <v>45351.807511574123</v>
      </c>
      <c r="G1580" s="18">
        <v>45366</v>
      </c>
      <c r="H1580" s="19">
        <v>164031</v>
      </c>
      <c r="I1580" s="19">
        <v>164031</v>
      </c>
      <c r="J1580" s="4" t="s">
        <v>13</v>
      </c>
      <c r="K1580" s="4" t="s">
        <v>14</v>
      </c>
      <c r="L1580" s="4" t="s">
        <v>15</v>
      </c>
      <c r="M1580" s="17"/>
      <c r="N1580" s="17"/>
      <c r="O1580" s="27" t="s">
        <v>19</v>
      </c>
    </row>
    <row r="1581" spans="1:15" x14ac:dyDescent="0.35">
      <c r="A1581" s="17">
        <v>280896</v>
      </c>
      <c r="B1581" s="17">
        <v>890306950</v>
      </c>
      <c r="C1581" s="21" t="s">
        <v>12</v>
      </c>
      <c r="D1581" s="17" t="s">
        <v>16</v>
      </c>
      <c r="E1581" s="17">
        <v>280896</v>
      </c>
      <c r="F1581" s="18">
        <v>45351.809363414533</v>
      </c>
      <c r="G1581" s="18">
        <v>45366</v>
      </c>
      <c r="H1581" s="19">
        <v>65100</v>
      </c>
      <c r="I1581" s="19">
        <v>60600</v>
      </c>
      <c r="J1581" s="4" t="s">
        <v>13</v>
      </c>
      <c r="K1581" s="4" t="s">
        <v>14</v>
      </c>
      <c r="L1581" s="4" t="s">
        <v>15</v>
      </c>
      <c r="M1581" s="17"/>
      <c r="N1581" s="17"/>
      <c r="O1581" s="27" t="s">
        <v>19</v>
      </c>
    </row>
    <row r="1582" spans="1:15" x14ac:dyDescent="0.35">
      <c r="A1582" s="17">
        <v>280903</v>
      </c>
      <c r="B1582" s="17">
        <v>890306950</v>
      </c>
      <c r="C1582" s="21" t="s">
        <v>12</v>
      </c>
      <c r="D1582" s="17" t="s">
        <v>16</v>
      </c>
      <c r="E1582" s="17">
        <v>280903</v>
      </c>
      <c r="F1582" s="18">
        <v>45351.839756933041</v>
      </c>
      <c r="G1582" s="18">
        <v>45366</v>
      </c>
      <c r="H1582" s="19">
        <v>98890</v>
      </c>
      <c r="I1582" s="19">
        <v>98890</v>
      </c>
      <c r="J1582" s="4" t="s">
        <v>13</v>
      </c>
      <c r="K1582" s="4" t="s">
        <v>14</v>
      </c>
      <c r="L1582" s="4" t="s">
        <v>15</v>
      </c>
      <c r="M1582" s="17"/>
      <c r="N1582" s="17"/>
      <c r="O1582" s="27" t="s">
        <v>19</v>
      </c>
    </row>
    <row r="1583" spans="1:15" x14ac:dyDescent="0.35">
      <c r="A1583" s="17">
        <v>280997</v>
      </c>
      <c r="B1583" s="17">
        <v>890306950</v>
      </c>
      <c r="C1583" s="21" t="s">
        <v>12</v>
      </c>
      <c r="D1583" s="17" t="s">
        <v>16</v>
      </c>
      <c r="E1583" s="17">
        <v>280997</v>
      </c>
      <c r="F1583" s="18">
        <v>45352.473692129832</v>
      </c>
      <c r="G1583" s="18">
        <v>45397</v>
      </c>
      <c r="H1583" s="19">
        <v>82880</v>
      </c>
      <c r="I1583" s="19">
        <v>82880</v>
      </c>
      <c r="J1583" s="4" t="s">
        <v>13</v>
      </c>
      <c r="K1583" s="4" t="s">
        <v>14</v>
      </c>
      <c r="L1583" s="4" t="s">
        <v>15</v>
      </c>
      <c r="M1583" s="17"/>
      <c r="N1583" s="17"/>
      <c r="O1583" s="27" t="s">
        <v>19</v>
      </c>
    </row>
    <row r="1584" spans="1:15" x14ac:dyDescent="0.35">
      <c r="A1584" s="17">
        <v>281016</v>
      </c>
      <c r="B1584" s="17">
        <v>890306950</v>
      </c>
      <c r="C1584" s="21" t="s">
        <v>12</v>
      </c>
      <c r="D1584" s="17" t="s">
        <v>16</v>
      </c>
      <c r="E1584" s="17">
        <v>281016</v>
      </c>
      <c r="F1584" s="18">
        <v>45352.515405081213</v>
      </c>
      <c r="G1584" s="18">
        <v>45397</v>
      </c>
      <c r="H1584" s="19">
        <v>277700</v>
      </c>
      <c r="I1584" s="19">
        <v>277700</v>
      </c>
      <c r="J1584" s="4" t="s">
        <v>13</v>
      </c>
      <c r="K1584" s="4" t="s">
        <v>14</v>
      </c>
      <c r="L1584" s="4" t="s">
        <v>15</v>
      </c>
      <c r="M1584" s="17"/>
      <c r="N1584" s="17"/>
      <c r="O1584" s="27" t="s">
        <v>19</v>
      </c>
    </row>
    <row r="1585" spans="1:15" x14ac:dyDescent="0.35">
      <c r="A1585" s="17">
        <v>281161</v>
      </c>
      <c r="B1585" s="17">
        <v>890306950</v>
      </c>
      <c r="C1585" s="21" t="s">
        <v>12</v>
      </c>
      <c r="D1585" s="17" t="s">
        <v>16</v>
      </c>
      <c r="E1585" s="17">
        <v>281161</v>
      </c>
      <c r="F1585" s="18">
        <v>45352.912962951232</v>
      </c>
      <c r="G1585" s="18">
        <v>45397</v>
      </c>
      <c r="H1585" s="19">
        <v>65100</v>
      </c>
      <c r="I1585" s="19">
        <v>60600</v>
      </c>
      <c r="J1585" s="4" t="s">
        <v>13</v>
      </c>
      <c r="K1585" s="4" t="s">
        <v>14</v>
      </c>
      <c r="L1585" s="4" t="s">
        <v>15</v>
      </c>
      <c r="M1585" s="17"/>
      <c r="N1585" s="17"/>
      <c r="O1585" s="27" t="s">
        <v>19</v>
      </c>
    </row>
    <row r="1586" spans="1:15" x14ac:dyDescent="0.35">
      <c r="A1586" s="17">
        <v>281164</v>
      </c>
      <c r="B1586" s="17">
        <v>890306950</v>
      </c>
      <c r="C1586" s="21" t="s">
        <v>12</v>
      </c>
      <c r="D1586" s="17" t="s">
        <v>16</v>
      </c>
      <c r="E1586" s="17">
        <v>281164</v>
      </c>
      <c r="F1586" s="18">
        <v>45353.121087951586</v>
      </c>
      <c r="G1586" s="18">
        <v>45397</v>
      </c>
      <c r="H1586" s="19">
        <v>65100</v>
      </c>
      <c r="I1586" s="19">
        <v>60600</v>
      </c>
      <c r="J1586" s="4" t="s">
        <v>13</v>
      </c>
      <c r="K1586" s="4" t="s">
        <v>14</v>
      </c>
      <c r="L1586" s="4" t="s">
        <v>15</v>
      </c>
      <c r="M1586" s="17"/>
      <c r="N1586" s="17"/>
      <c r="O1586" s="27" t="s">
        <v>19</v>
      </c>
    </row>
    <row r="1587" spans="1:15" x14ac:dyDescent="0.35">
      <c r="A1587" s="17">
        <v>281207</v>
      </c>
      <c r="B1587" s="17">
        <v>890306950</v>
      </c>
      <c r="C1587" s="21" t="s">
        <v>12</v>
      </c>
      <c r="D1587" s="17" t="s">
        <v>16</v>
      </c>
      <c r="E1587" s="17">
        <v>281207</v>
      </c>
      <c r="F1587" s="18">
        <v>45353.376041654963</v>
      </c>
      <c r="G1587" s="18">
        <v>45397</v>
      </c>
      <c r="H1587" s="19">
        <v>194440</v>
      </c>
      <c r="I1587" s="19">
        <v>194440</v>
      </c>
      <c r="J1587" s="4" t="s">
        <v>13</v>
      </c>
      <c r="K1587" s="4" t="s">
        <v>14</v>
      </c>
      <c r="L1587" s="4" t="s">
        <v>15</v>
      </c>
      <c r="M1587" s="17"/>
      <c r="N1587" s="17"/>
      <c r="O1587" s="27" t="s">
        <v>19</v>
      </c>
    </row>
    <row r="1588" spans="1:15" x14ac:dyDescent="0.35">
      <c r="A1588" s="17">
        <v>281221</v>
      </c>
      <c r="B1588" s="17">
        <v>890306950</v>
      </c>
      <c r="C1588" s="21" t="s">
        <v>12</v>
      </c>
      <c r="D1588" s="17" t="s">
        <v>16</v>
      </c>
      <c r="E1588" s="17">
        <v>281221</v>
      </c>
      <c r="F1588" s="18">
        <v>45353.428865729365</v>
      </c>
      <c r="G1588" s="18">
        <v>45397</v>
      </c>
      <c r="H1588" s="19">
        <v>65100</v>
      </c>
      <c r="I1588" s="19">
        <v>60600</v>
      </c>
      <c r="J1588" s="4" t="s">
        <v>13</v>
      </c>
      <c r="K1588" s="4" t="s">
        <v>14</v>
      </c>
      <c r="L1588" s="4" t="s">
        <v>15</v>
      </c>
      <c r="M1588" s="17"/>
      <c r="N1588" s="17"/>
      <c r="O1588" s="27" t="s">
        <v>19</v>
      </c>
    </row>
    <row r="1589" spans="1:15" x14ac:dyDescent="0.35">
      <c r="A1589" s="17">
        <v>281225</v>
      </c>
      <c r="B1589" s="17">
        <v>890306950</v>
      </c>
      <c r="C1589" s="21" t="s">
        <v>12</v>
      </c>
      <c r="D1589" s="17" t="s">
        <v>16</v>
      </c>
      <c r="E1589" s="17">
        <v>281225</v>
      </c>
      <c r="F1589" s="18">
        <v>45353.4349074075</v>
      </c>
      <c r="G1589" s="18">
        <v>45397</v>
      </c>
      <c r="H1589" s="19">
        <v>561458</v>
      </c>
      <c r="I1589" s="19">
        <v>561458</v>
      </c>
      <c r="J1589" s="4" t="s">
        <v>13</v>
      </c>
      <c r="K1589" s="4" t="s">
        <v>14</v>
      </c>
      <c r="L1589" s="4" t="s">
        <v>15</v>
      </c>
      <c r="M1589" s="17"/>
      <c r="N1589" s="17"/>
      <c r="O1589" s="27" t="s">
        <v>19</v>
      </c>
    </row>
    <row r="1590" spans="1:15" x14ac:dyDescent="0.35">
      <c r="A1590" s="17">
        <v>281229</v>
      </c>
      <c r="B1590" s="17">
        <v>890306950</v>
      </c>
      <c r="C1590" s="21" t="s">
        <v>12</v>
      </c>
      <c r="D1590" s="17" t="s">
        <v>16</v>
      </c>
      <c r="E1590" s="17">
        <v>281229</v>
      </c>
      <c r="F1590" s="18">
        <v>45353.442222210579</v>
      </c>
      <c r="G1590" s="18">
        <v>45397</v>
      </c>
      <c r="H1590" s="19">
        <v>147976</v>
      </c>
      <c r="I1590" s="19">
        <v>147976</v>
      </c>
      <c r="J1590" s="4" t="s">
        <v>13</v>
      </c>
      <c r="K1590" s="4" t="s">
        <v>14</v>
      </c>
      <c r="L1590" s="4" t="s">
        <v>15</v>
      </c>
      <c r="M1590" s="17"/>
      <c r="N1590" s="17"/>
      <c r="O1590" s="27" t="s">
        <v>19</v>
      </c>
    </row>
    <row r="1591" spans="1:15" x14ac:dyDescent="0.35">
      <c r="A1591" s="17">
        <v>281233</v>
      </c>
      <c r="B1591" s="17">
        <v>890306950</v>
      </c>
      <c r="C1591" s="21" t="s">
        <v>12</v>
      </c>
      <c r="D1591" s="17" t="s">
        <v>16</v>
      </c>
      <c r="E1591" s="17">
        <v>281233</v>
      </c>
      <c r="F1591" s="18">
        <v>45353.448506932706</v>
      </c>
      <c r="G1591" s="18">
        <v>45397</v>
      </c>
      <c r="H1591" s="19">
        <v>133700</v>
      </c>
      <c r="I1591" s="19">
        <v>133700</v>
      </c>
      <c r="J1591" s="4" t="s">
        <v>13</v>
      </c>
      <c r="K1591" s="4" t="s">
        <v>14</v>
      </c>
      <c r="L1591" s="4" t="s">
        <v>15</v>
      </c>
      <c r="M1591" s="17"/>
      <c r="N1591" s="17"/>
      <c r="O1591" s="27" t="s">
        <v>19</v>
      </c>
    </row>
    <row r="1592" spans="1:15" x14ac:dyDescent="0.35">
      <c r="A1592" s="17">
        <v>281241</v>
      </c>
      <c r="B1592" s="17">
        <v>890306950</v>
      </c>
      <c r="C1592" s="21" t="s">
        <v>12</v>
      </c>
      <c r="D1592" s="17" t="s">
        <v>16</v>
      </c>
      <c r="E1592" s="17">
        <v>281241</v>
      </c>
      <c r="F1592" s="18">
        <v>45353.45677082194</v>
      </c>
      <c r="G1592" s="18">
        <v>45397</v>
      </c>
      <c r="H1592" s="19">
        <v>515680</v>
      </c>
      <c r="I1592" s="19">
        <v>515680</v>
      </c>
      <c r="J1592" s="4" t="s">
        <v>13</v>
      </c>
      <c r="K1592" s="4" t="s">
        <v>14</v>
      </c>
      <c r="L1592" s="4" t="s">
        <v>15</v>
      </c>
      <c r="M1592" s="17"/>
      <c r="N1592" s="17"/>
      <c r="O1592" s="27" t="s">
        <v>19</v>
      </c>
    </row>
    <row r="1593" spans="1:15" x14ac:dyDescent="0.35">
      <c r="A1593" s="17">
        <v>281245</v>
      </c>
      <c r="B1593" s="17">
        <v>890306950</v>
      </c>
      <c r="C1593" s="21" t="s">
        <v>12</v>
      </c>
      <c r="D1593" s="17" t="s">
        <v>16</v>
      </c>
      <c r="E1593" s="17">
        <v>281245</v>
      </c>
      <c r="F1593" s="18">
        <v>45353.460995370522</v>
      </c>
      <c r="G1593" s="18">
        <v>45397</v>
      </c>
      <c r="H1593" s="19">
        <v>96170</v>
      </c>
      <c r="I1593" s="19">
        <v>96170</v>
      </c>
      <c r="J1593" s="4" t="s">
        <v>13</v>
      </c>
      <c r="K1593" s="4" t="s">
        <v>14</v>
      </c>
      <c r="L1593" s="4" t="s">
        <v>15</v>
      </c>
      <c r="M1593" s="17"/>
      <c r="N1593" s="17"/>
      <c r="O1593" s="27" t="s">
        <v>19</v>
      </c>
    </row>
    <row r="1594" spans="1:15" x14ac:dyDescent="0.35">
      <c r="A1594" s="17">
        <v>281259</v>
      </c>
      <c r="B1594" s="17">
        <v>890306950</v>
      </c>
      <c r="C1594" s="21" t="s">
        <v>12</v>
      </c>
      <c r="D1594" s="17" t="s">
        <v>16</v>
      </c>
      <c r="E1594" s="17">
        <v>281259</v>
      </c>
      <c r="F1594" s="18">
        <v>45353.481956018601</v>
      </c>
      <c r="G1594" s="18">
        <v>45397</v>
      </c>
      <c r="H1594" s="19">
        <v>258090</v>
      </c>
      <c r="I1594" s="19">
        <v>258090</v>
      </c>
      <c r="J1594" s="4" t="s">
        <v>13</v>
      </c>
      <c r="K1594" s="4" t="s">
        <v>14</v>
      </c>
      <c r="L1594" s="4" t="s">
        <v>15</v>
      </c>
      <c r="M1594" s="17"/>
      <c r="N1594" s="17"/>
      <c r="O1594" s="27" t="s">
        <v>19</v>
      </c>
    </row>
    <row r="1595" spans="1:15" x14ac:dyDescent="0.35">
      <c r="A1595" s="17">
        <v>281305</v>
      </c>
      <c r="B1595" s="17">
        <v>890306950</v>
      </c>
      <c r="C1595" s="21" t="s">
        <v>12</v>
      </c>
      <c r="D1595" s="17" t="s">
        <v>16</v>
      </c>
      <c r="E1595" s="17">
        <v>281305</v>
      </c>
      <c r="F1595" s="18">
        <v>45353.535057858564</v>
      </c>
      <c r="G1595" s="18">
        <v>45397</v>
      </c>
      <c r="H1595" s="19">
        <v>464270</v>
      </c>
      <c r="I1595" s="19">
        <v>464270</v>
      </c>
      <c r="J1595" s="4" t="s">
        <v>13</v>
      </c>
      <c r="K1595" s="4" t="s">
        <v>14</v>
      </c>
      <c r="L1595" s="4" t="s">
        <v>15</v>
      </c>
      <c r="M1595" s="17"/>
      <c r="N1595" s="17"/>
      <c r="O1595" s="27" t="s">
        <v>19</v>
      </c>
    </row>
    <row r="1596" spans="1:15" x14ac:dyDescent="0.35">
      <c r="A1596" s="17">
        <v>281319</v>
      </c>
      <c r="B1596" s="17">
        <v>890306950</v>
      </c>
      <c r="C1596" s="21" t="s">
        <v>12</v>
      </c>
      <c r="D1596" s="17" t="s">
        <v>16</v>
      </c>
      <c r="E1596" s="17">
        <v>281319</v>
      </c>
      <c r="F1596" s="18">
        <v>45353.54607638903</v>
      </c>
      <c r="G1596" s="18">
        <v>45397</v>
      </c>
      <c r="H1596" s="19">
        <v>153490</v>
      </c>
      <c r="I1596" s="19">
        <v>153490</v>
      </c>
      <c r="J1596" s="4" t="s">
        <v>13</v>
      </c>
      <c r="K1596" s="4" t="s">
        <v>14</v>
      </c>
      <c r="L1596" s="4" t="s">
        <v>15</v>
      </c>
      <c r="M1596" s="17"/>
      <c r="N1596" s="17"/>
      <c r="O1596" s="27" t="s">
        <v>19</v>
      </c>
    </row>
    <row r="1597" spans="1:15" x14ac:dyDescent="0.35">
      <c r="A1597" s="17">
        <v>281325</v>
      </c>
      <c r="B1597" s="17">
        <v>890306950</v>
      </c>
      <c r="C1597" s="21" t="s">
        <v>12</v>
      </c>
      <c r="D1597" s="17" t="s">
        <v>16</v>
      </c>
      <c r="E1597" s="17">
        <v>281325</v>
      </c>
      <c r="F1597" s="18">
        <v>45353.550532407593</v>
      </c>
      <c r="G1597" s="18">
        <v>45397</v>
      </c>
      <c r="H1597" s="19">
        <v>102460</v>
      </c>
      <c r="I1597" s="19">
        <v>102460</v>
      </c>
      <c r="J1597" s="4" t="s">
        <v>13</v>
      </c>
      <c r="K1597" s="4" t="s">
        <v>14</v>
      </c>
      <c r="L1597" s="4" t="s">
        <v>15</v>
      </c>
      <c r="M1597" s="17"/>
      <c r="N1597" s="17"/>
      <c r="O1597" s="27" t="s">
        <v>19</v>
      </c>
    </row>
    <row r="1598" spans="1:15" x14ac:dyDescent="0.35">
      <c r="A1598" s="17">
        <v>281362</v>
      </c>
      <c r="B1598" s="17">
        <v>890306950</v>
      </c>
      <c r="C1598" s="21" t="s">
        <v>12</v>
      </c>
      <c r="D1598" s="17" t="s">
        <v>16</v>
      </c>
      <c r="E1598" s="17">
        <v>281362</v>
      </c>
      <c r="F1598" s="18">
        <v>45354.69484953722</v>
      </c>
      <c r="G1598" s="18">
        <v>45397</v>
      </c>
      <c r="H1598" s="19">
        <v>65100</v>
      </c>
      <c r="I1598" s="19">
        <v>60600</v>
      </c>
      <c r="J1598" s="4" t="s">
        <v>13</v>
      </c>
      <c r="K1598" s="4" t="s">
        <v>14</v>
      </c>
      <c r="L1598" s="4" t="s">
        <v>15</v>
      </c>
      <c r="M1598" s="17"/>
      <c r="N1598" s="17"/>
      <c r="O1598" s="27" t="s">
        <v>19</v>
      </c>
    </row>
    <row r="1599" spans="1:15" x14ac:dyDescent="0.35">
      <c r="A1599" s="17">
        <v>281444</v>
      </c>
      <c r="B1599" s="17">
        <v>890306950</v>
      </c>
      <c r="C1599" s="21" t="s">
        <v>12</v>
      </c>
      <c r="D1599" s="17" t="s">
        <v>16</v>
      </c>
      <c r="E1599" s="17">
        <v>281444</v>
      </c>
      <c r="F1599" s="18">
        <v>45355.425011574291</v>
      </c>
      <c r="G1599" s="18">
        <v>45397</v>
      </c>
      <c r="H1599" s="19">
        <v>172300</v>
      </c>
      <c r="I1599" s="19">
        <v>172300</v>
      </c>
      <c r="J1599" s="4" t="s">
        <v>13</v>
      </c>
      <c r="K1599" s="4" t="s">
        <v>14</v>
      </c>
      <c r="L1599" s="4" t="s">
        <v>15</v>
      </c>
      <c r="M1599" s="17"/>
      <c r="N1599" s="17"/>
      <c r="O1599" s="27" t="s">
        <v>19</v>
      </c>
    </row>
    <row r="1600" spans="1:15" x14ac:dyDescent="0.35">
      <c r="A1600" s="17">
        <v>281526</v>
      </c>
      <c r="B1600" s="17">
        <v>890306950</v>
      </c>
      <c r="C1600" s="21" t="s">
        <v>12</v>
      </c>
      <c r="D1600" s="17" t="s">
        <v>16</v>
      </c>
      <c r="E1600" s="17">
        <v>281526</v>
      </c>
      <c r="F1600" s="18">
        <v>45355.570104166865</v>
      </c>
      <c r="G1600" s="18">
        <v>45397</v>
      </c>
      <c r="H1600" s="19">
        <v>13500</v>
      </c>
      <c r="I1600" s="19">
        <v>13500</v>
      </c>
      <c r="J1600" s="4" t="s">
        <v>13</v>
      </c>
      <c r="K1600" s="4" t="s">
        <v>14</v>
      </c>
      <c r="L1600" s="4" t="s">
        <v>15</v>
      </c>
      <c r="M1600" s="17"/>
      <c r="N1600" s="17"/>
      <c r="O1600" s="27" t="s">
        <v>19</v>
      </c>
    </row>
    <row r="1601" spans="1:15" x14ac:dyDescent="0.35">
      <c r="A1601" s="17">
        <v>281688</v>
      </c>
      <c r="B1601" s="17">
        <v>890306950</v>
      </c>
      <c r="C1601" s="21" t="s">
        <v>12</v>
      </c>
      <c r="D1601" s="17" t="s">
        <v>16</v>
      </c>
      <c r="E1601" s="17">
        <v>281688</v>
      </c>
      <c r="F1601" s="18">
        <v>45356.004618055653</v>
      </c>
      <c r="G1601" s="18">
        <v>45397</v>
      </c>
      <c r="H1601" s="19">
        <v>65100</v>
      </c>
      <c r="I1601" s="19">
        <v>60600</v>
      </c>
      <c r="J1601" s="4" t="s">
        <v>13</v>
      </c>
      <c r="K1601" s="4" t="s">
        <v>14</v>
      </c>
      <c r="L1601" s="4" t="s">
        <v>15</v>
      </c>
      <c r="M1601" s="17"/>
      <c r="N1601" s="17"/>
      <c r="O1601" s="27" t="s">
        <v>19</v>
      </c>
    </row>
    <row r="1602" spans="1:15" x14ac:dyDescent="0.35">
      <c r="A1602" s="17">
        <v>281746</v>
      </c>
      <c r="B1602" s="17">
        <v>890306950</v>
      </c>
      <c r="C1602" s="21" t="s">
        <v>12</v>
      </c>
      <c r="D1602" s="17" t="s">
        <v>16</v>
      </c>
      <c r="E1602" s="17">
        <v>281746</v>
      </c>
      <c r="F1602" s="18">
        <v>45356.374803240877</v>
      </c>
      <c r="G1602" s="18">
        <v>45397</v>
      </c>
      <c r="H1602" s="19">
        <v>92886</v>
      </c>
      <c r="I1602" s="19">
        <v>92886</v>
      </c>
      <c r="J1602" s="4" t="s">
        <v>13</v>
      </c>
      <c r="K1602" s="4" t="s">
        <v>14</v>
      </c>
      <c r="L1602" s="4" t="s">
        <v>15</v>
      </c>
      <c r="M1602" s="17"/>
      <c r="N1602" s="17"/>
      <c r="O1602" s="27" t="s">
        <v>19</v>
      </c>
    </row>
    <row r="1603" spans="1:15" x14ac:dyDescent="0.35">
      <c r="A1603" s="17">
        <v>281751</v>
      </c>
      <c r="B1603" s="17">
        <v>890306950</v>
      </c>
      <c r="C1603" s="21" t="s">
        <v>12</v>
      </c>
      <c r="D1603" s="17" t="s">
        <v>16</v>
      </c>
      <c r="E1603" s="17">
        <v>281751</v>
      </c>
      <c r="F1603" s="18">
        <v>45356.382858796511</v>
      </c>
      <c r="G1603" s="18">
        <v>45397</v>
      </c>
      <c r="H1603" s="19">
        <v>301220</v>
      </c>
      <c r="I1603" s="19">
        <v>301220</v>
      </c>
      <c r="J1603" s="4" t="s">
        <v>13</v>
      </c>
      <c r="K1603" s="4" t="s">
        <v>14</v>
      </c>
      <c r="L1603" s="4" t="s">
        <v>15</v>
      </c>
      <c r="M1603" s="17"/>
      <c r="N1603" s="17"/>
      <c r="O1603" s="27" t="s">
        <v>19</v>
      </c>
    </row>
    <row r="1604" spans="1:15" x14ac:dyDescent="0.35">
      <c r="A1604" s="17">
        <v>281774</v>
      </c>
      <c r="B1604" s="17">
        <v>890306950</v>
      </c>
      <c r="C1604" s="21" t="s">
        <v>12</v>
      </c>
      <c r="D1604" s="17" t="s">
        <v>16</v>
      </c>
      <c r="E1604" s="17">
        <v>281774</v>
      </c>
      <c r="F1604" s="18">
        <v>45356.42585647013</v>
      </c>
      <c r="G1604" s="18">
        <v>45397</v>
      </c>
      <c r="H1604" s="19">
        <v>249840</v>
      </c>
      <c r="I1604" s="19">
        <v>249840</v>
      </c>
      <c r="J1604" s="4" t="s">
        <v>13</v>
      </c>
      <c r="K1604" s="4" t="s">
        <v>14</v>
      </c>
      <c r="L1604" s="4" t="s">
        <v>15</v>
      </c>
      <c r="M1604" s="17"/>
      <c r="N1604" s="17"/>
      <c r="O1604" s="27" t="s">
        <v>19</v>
      </c>
    </row>
    <row r="1605" spans="1:15" x14ac:dyDescent="0.35">
      <c r="A1605" s="17">
        <v>281804</v>
      </c>
      <c r="B1605" s="17">
        <v>890306950</v>
      </c>
      <c r="C1605" s="21" t="s">
        <v>12</v>
      </c>
      <c r="D1605" s="17" t="s">
        <v>16</v>
      </c>
      <c r="E1605" s="17">
        <v>281804</v>
      </c>
      <c r="F1605" s="18">
        <v>45356.468784710858</v>
      </c>
      <c r="G1605" s="18">
        <v>45397</v>
      </c>
      <c r="H1605" s="19">
        <v>81400</v>
      </c>
      <c r="I1605" s="19">
        <v>81400</v>
      </c>
      <c r="J1605" s="4" t="s">
        <v>13</v>
      </c>
      <c r="K1605" s="4" t="s">
        <v>14</v>
      </c>
      <c r="L1605" s="4" t="s">
        <v>15</v>
      </c>
      <c r="M1605" s="17"/>
      <c r="N1605" s="17"/>
      <c r="O1605" s="27" t="s">
        <v>19</v>
      </c>
    </row>
    <row r="1606" spans="1:15" x14ac:dyDescent="0.35">
      <c r="A1606" s="17">
        <v>281816</v>
      </c>
      <c r="B1606" s="17">
        <v>890306950</v>
      </c>
      <c r="C1606" s="21" t="s">
        <v>12</v>
      </c>
      <c r="D1606" s="17" t="s">
        <v>16</v>
      </c>
      <c r="E1606" s="17">
        <v>281816</v>
      </c>
      <c r="F1606" s="18">
        <v>45356.478055544198</v>
      </c>
      <c r="G1606" s="18">
        <v>45397</v>
      </c>
      <c r="H1606" s="19">
        <v>139220</v>
      </c>
      <c r="I1606" s="19">
        <v>139220</v>
      </c>
      <c r="J1606" s="4" t="s">
        <v>13</v>
      </c>
      <c r="K1606" s="4" t="s">
        <v>14</v>
      </c>
      <c r="L1606" s="4" t="s">
        <v>15</v>
      </c>
      <c r="M1606" s="17"/>
      <c r="N1606" s="17"/>
      <c r="O1606" s="27" t="s">
        <v>19</v>
      </c>
    </row>
    <row r="1607" spans="1:15" x14ac:dyDescent="0.35">
      <c r="A1607" s="17">
        <v>281839</v>
      </c>
      <c r="B1607" s="17">
        <v>890306950</v>
      </c>
      <c r="C1607" s="21" t="s">
        <v>12</v>
      </c>
      <c r="D1607" s="17" t="s">
        <v>16</v>
      </c>
      <c r="E1607" s="17">
        <v>281839</v>
      </c>
      <c r="F1607" s="18">
        <v>45356.496412025299</v>
      </c>
      <c r="G1607" s="18">
        <v>45397</v>
      </c>
      <c r="H1607" s="19">
        <v>215910</v>
      </c>
      <c r="I1607" s="19">
        <v>215910</v>
      </c>
      <c r="J1607" s="4" t="s">
        <v>13</v>
      </c>
      <c r="K1607" s="4" t="s">
        <v>14</v>
      </c>
      <c r="L1607" s="4" t="s">
        <v>15</v>
      </c>
      <c r="M1607" s="17"/>
      <c r="N1607" s="17"/>
      <c r="O1607" s="27" t="s">
        <v>19</v>
      </c>
    </row>
    <row r="1608" spans="1:15" x14ac:dyDescent="0.35">
      <c r="A1608" s="17">
        <v>281844</v>
      </c>
      <c r="B1608" s="17">
        <v>890306950</v>
      </c>
      <c r="C1608" s="21" t="s">
        <v>12</v>
      </c>
      <c r="D1608" s="17" t="s">
        <v>16</v>
      </c>
      <c r="E1608" s="17">
        <v>281844</v>
      </c>
      <c r="F1608" s="18">
        <v>45356.500219907612</v>
      </c>
      <c r="G1608" s="18">
        <v>45397</v>
      </c>
      <c r="H1608" s="19">
        <v>195920</v>
      </c>
      <c r="I1608" s="19">
        <v>195920</v>
      </c>
      <c r="J1608" s="4" t="s">
        <v>13</v>
      </c>
      <c r="K1608" s="4" t="s">
        <v>14</v>
      </c>
      <c r="L1608" s="4" t="s">
        <v>15</v>
      </c>
      <c r="M1608" s="17"/>
      <c r="N1608" s="17"/>
      <c r="O1608" s="27" t="s">
        <v>19</v>
      </c>
    </row>
    <row r="1609" spans="1:15" x14ac:dyDescent="0.35">
      <c r="A1609" s="17">
        <v>281909</v>
      </c>
      <c r="B1609" s="17">
        <v>890306950</v>
      </c>
      <c r="C1609" s="21" t="s">
        <v>12</v>
      </c>
      <c r="D1609" s="17" t="s">
        <v>16</v>
      </c>
      <c r="E1609" s="17">
        <v>281909</v>
      </c>
      <c r="F1609" s="18">
        <v>45356.629849525634</v>
      </c>
      <c r="G1609" s="18">
        <v>45397</v>
      </c>
      <c r="H1609" s="19">
        <v>353920</v>
      </c>
      <c r="I1609" s="19">
        <v>353920</v>
      </c>
      <c r="J1609" s="4" t="s">
        <v>13</v>
      </c>
      <c r="K1609" s="4" t="s">
        <v>14</v>
      </c>
      <c r="L1609" s="4" t="s">
        <v>15</v>
      </c>
      <c r="M1609" s="17"/>
      <c r="N1609" s="17"/>
      <c r="O1609" s="27" t="s">
        <v>19</v>
      </c>
    </row>
    <row r="1610" spans="1:15" x14ac:dyDescent="0.35">
      <c r="A1610" s="17">
        <v>281953</v>
      </c>
      <c r="B1610" s="17">
        <v>890306950</v>
      </c>
      <c r="C1610" s="21" t="s">
        <v>12</v>
      </c>
      <c r="D1610" s="17" t="s">
        <v>16</v>
      </c>
      <c r="E1610" s="17">
        <v>281953</v>
      </c>
      <c r="F1610" s="18">
        <v>45356.6814930439</v>
      </c>
      <c r="G1610" s="18">
        <v>45397</v>
      </c>
      <c r="H1610" s="19">
        <v>148290</v>
      </c>
      <c r="I1610" s="19">
        <v>148290</v>
      </c>
      <c r="J1610" s="4" t="s">
        <v>13</v>
      </c>
      <c r="K1610" s="4" t="s">
        <v>14</v>
      </c>
      <c r="L1610" s="4" t="s">
        <v>15</v>
      </c>
      <c r="M1610" s="17"/>
      <c r="N1610" s="17"/>
      <c r="O1610" s="27" t="s">
        <v>19</v>
      </c>
    </row>
    <row r="1611" spans="1:15" x14ac:dyDescent="0.35">
      <c r="A1611" s="17">
        <v>281995</v>
      </c>
      <c r="B1611" s="17">
        <v>890306950</v>
      </c>
      <c r="C1611" s="21" t="s">
        <v>12</v>
      </c>
      <c r="D1611" s="17" t="s">
        <v>16</v>
      </c>
      <c r="E1611" s="17">
        <v>281995</v>
      </c>
      <c r="F1611" s="18">
        <v>45356.753148148302</v>
      </c>
      <c r="G1611" s="18">
        <v>45397</v>
      </c>
      <c r="H1611" s="19">
        <v>65100</v>
      </c>
      <c r="I1611" s="19">
        <v>60600</v>
      </c>
      <c r="J1611" s="4" t="s">
        <v>13</v>
      </c>
      <c r="K1611" s="4" t="s">
        <v>14</v>
      </c>
      <c r="L1611" s="4" t="s">
        <v>15</v>
      </c>
      <c r="M1611" s="17"/>
      <c r="N1611" s="17"/>
      <c r="O1611" s="27" t="s">
        <v>19</v>
      </c>
    </row>
    <row r="1612" spans="1:15" x14ac:dyDescent="0.35">
      <c r="A1612" s="17">
        <v>282046</v>
      </c>
      <c r="B1612" s="17">
        <v>890306950</v>
      </c>
      <c r="C1612" s="21" t="s">
        <v>12</v>
      </c>
      <c r="D1612" s="17" t="s">
        <v>16</v>
      </c>
      <c r="E1612" s="17">
        <v>282046</v>
      </c>
      <c r="F1612" s="18">
        <v>45357.353078703862</v>
      </c>
      <c r="G1612" s="18">
        <v>45397</v>
      </c>
      <c r="H1612" s="19">
        <v>528460</v>
      </c>
      <c r="I1612" s="19">
        <v>528460</v>
      </c>
      <c r="J1612" s="4" t="s">
        <v>13</v>
      </c>
      <c r="K1612" s="4" t="s">
        <v>14</v>
      </c>
      <c r="L1612" s="4" t="s">
        <v>15</v>
      </c>
      <c r="M1612" s="17"/>
      <c r="N1612" s="17"/>
      <c r="O1612" s="27" t="s">
        <v>19</v>
      </c>
    </row>
    <row r="1613" spans="1:15" x14ac:dyDescent="0.35">
      <c r="A1613" s="17">
        <v>282109</v>
      </c>
      <c r="B1613" s="17">
        <v>890306950</v>
      </c>
      <c r="C1613" s="21" t="s">
        <v>12</v>
      </c>
      <c r="D1613" s="17" t="s">
        <v>16</v>
      </c>
      <c r="E1613" s="17">
        <v>282109</v>
      </c>
      <c r="F1613" s="18">
        <v>45357.459745358676</v>
      </c>
      <c r="G1613" s="18">
        <v>45397</v>
      </c>
      <c r="H1613" s="19">
        <v>175650</v>
      </c>
      <c r="I1613" s="19">
        <v>175650</v>
      </c>
      <c r="J1613" s="4" t="s">
        <v>13</v>
      </c>
      <c r="K1613" s="4" t="s">
        <v>14</v>
      </c>
      <c r="L1613" s="4" t="s">
        <v>15</v>
      </c>
      <c r="M1613" s="17"/>
      <c r="N1613" s="17"/>
      <c r="O1613" s="27" t="s">
        <v>19</v>
      </c>
    </row>
    <row r="1614" spans="1:15" x14ac:dyDescent="0.35">
      <c r="A1614" s="17">
        <v>282120</v>
      </c>
      <c r="B1614" s="17">
        <v>890306950</v>
      </c>
      <c r="C1614" s="21" t="s">
        <v>12</v>
      </c>
      <c r="D1614" s="17" t="s">
        <v>16</v>
      </c>
      <c r="E1614" s="17">
        <v>282120</v>
      </c>
      <c r="F1614" s="18">
        <v>45357.471342580859</v>
      </c>
      <c r="G1614" s="18">
        <v>45397</v>
      </c>
      <c r="H1614" s="19">
        <v>102260</v>
      </c>
      <c r="I1614" s="19">
        <v>102260</v>
      </c>
      <c r="J1614" s="4" t="s">
        <v>13</v>
      </c>
      <c r="K1614" s="4" t="s">
        <v>14</v>
      </c>
      <c r="L1614" s="4" t="s">
        <v>15</v>
      </c>
      <c r="M1614" s="17"/>
      <c r="N1614" s="17"/>
      <c r="O1614" s="27" t="s">
        <v>19</v>
      </c>
    </row>
    <row r="1615" spans="1:15" x14ac:dyDescent="0.35">
      <c r="A1615" s="17">
        <v>282136</v>
      </c>
      <c r="B1615" s="17">
        <v>890306950</v>
      </c>
      <c r="C1615" s="21" t="s">
        <v>12</v>
      </c>
      <c r="D1615" s="17" t="s">
        <v>16</v>
      </c>
      <c r="E1615" s="17">
        <v>282136</v>
      </c>
      <c r="F1615" s="18">
        <v>45357.487743043806</v>
      </c>
      <c r="G1615" s="18">
        <v>45397</v>
      </c>
      <c r="H1615" s="19">
        <v>94690</v>
      </c>
      <c r="I1615" s="19">
        <v>94690</v>
      </c>
      <c r="J1615" s="4" t="s">
        <v>13</v>
      </c>
      <c r="K1615" s="4" t="s">
        <v>14</v>
      </c>
      <c r="L1615" s="4" t="s">
        <v>15</v>
      </c>
      <c r="M1615" s="17"/>
      <c r="N1615" s="17"/>
      <c r="O1615" s="27" t="s">
        <v>19</v>
      </c>
    </row>
    <row r="1616" spans="1:15" x14ac:dyDescent="0.35">
      <c r="A1616" s="17">
        <v>282155</v>
      </c>
      <c r="B1616" s="17">
        <v>890306950</v>
      </c>
      <c r="C1616" s="21" t="s">
        <v>12</v>
      </c>
      <c r="D1616" s="17" t="s">
        <v>16</v>
      </c>
      <c r="E1616" s="17">
        <v>282155</v>
      </c>
      <c r="F1616" s="18">
        <v>45357.503032395616</v>
      </c>
      <c r="G1616" s="18">
        <v>45397</v>
      </c>
      <c r="H1616" s="19">
        <v>81400</v>
      </c>
      <c r="I1616" s="19">
        <v>81400</v>
      </c>
      <c r="J1616" s="4" t="s">
        <v>13</v>
      </c>
      <c r="K1616" s="4" t="s">
        <v>14</v>
      </c>
      <c r="L1616" s="4" t="s">
        <v>15</v>
      </c>
      <c r="M1616" s="17"/>
      <c r="N1616" s="17"/>
      <c r="O1616" s="27" t="s">
        <v>19</v>
      </c>
    </row>
    <row r="1617" spans="1:15" x14ac:dyDescent="0.35">
      <c r="A1617" s="17">
        <v>282161</v>
      </c>
      <c r="B1617" s="17">
        <v>890306950</v>
      </c>
      <c r="C1617" s="21" t="s">
        <v>12</v>
      </c>
      <c r="D1617" s="17" t="s">
        <v>16</v>
      </c>
      <c r="E1617" s="17">
        <v>282161</v>
      </c>
      <c r="F1617" s="18">
        <v>45357.507418970112</v>
      </c>
      <c r="G1617" s="18">
        <v>45397</v>
      </c>
      <c r="H1617" s="19">
        <v>93050</v>
      </c>
      <c r="I1617" s="19">
        <v>93050</v>
      </c>
      <c r="J1617" s="4" t="s">
        <v>13</v>
      </c>
      <c r="K1617" s="4" t="s">
        <v>14</v>
      </c>
      <c r="L1617" s="4" t="s">
        <v>15</v>
      </c>
      <c r="M1617" s="17"/>
      <c r="N1617" s="17"/>
      <c r="O1617" s="27" t="s">
        <v>19</v>
      </c>
    </row>
    <row r="1618" spans="1:15" x14ac:dyDescent="0.35">
      <c r="A1618" s="17">
        <v>282290</v>
      </c>
      <c r="B1618" s="17">
        <v>890306950</v>
      </c>
      <c r="C1618" s="21" t="s">
        <v>12</v>
      </c>
      <c r="D1618" s="17" t="s">
        <v>16</v>
      </c>
      <c r="E1618" s="17">
        <v>282290</v>
      </c>
      <c r="F1618" s="18">
        <v>45357.693344895728</v>
      </c>
      <c r="G1618" s="18">
        <v>45397</v>
      </c>
      <c r="H1618" s="19">
        <v>87300</v>
      </c>
      <c r="I1618" s="19">
        <v>87300</v>
      </c>
      <c r="J1618" s="4" t="s">
        <v>13</v>
      </c>
      <c r="K1618" s="4" t="s">
        <v>14</v>
      </c>
      <c r="L1618" s="4" t="s">
        <v>15</v>
      </c>
      <c r="M1618" s="17"/>
      <c r="N1618" s="17"/>
      <c r="O1618" s="27" t="s">
        <v>19</v>
      </c>
    </row>
    <row r="1619" spans="1:15" x14ac:dyDescent="0.35">
      <c r="A1619" s="17">
        <v>282294</v>
      </c>
      <c r="B1619" s="17">
        <v>890306950</v>
      </c>
      <c r="C1619" s="21" t="s">
        <v>12</v>
      </c>
      <c r="D1619" s="17" t="s">
        <v>16</v>
      </c>
      <c r="E1619" s="17">
        <v>282294</v>
      </c>
      <c r="F1619" s="18">
        <v>45357.699872673489</v>
      </c>
      <c r="G1619" s="18">
        <v>45397</v>
      </c>
      <c r="H1619" s="19">
        <v>103742</v>
      </c>
      <c r="I1619" s="19">
        <v>103742</v>
      </c>
      <c r="J1619" s="4" t="s">
        <v>13</v>
      </c>
      <c r="K1619" s="4" t="s">
        <v>14</v>
      </c>
      <c r="L1619" s="4" t="s">
        <v>15</v>
      </c>
      <c r="M1619" s="17"/>
      <c r="N1619" s="17"/>
      <c r="O1619" s="27" t="s">
        <v>19</v>
      </c>
    </row>
    <row r="1620" spans="1:15" x14ac:dyDescent="0.35">
      <c r="A1620" s="17">
        <v>282315</v>
      </c>
      <c r="B1620" s="17">
        <v>890306950</v>
      </c>
      <c r="C1620" s="21" t="s">
        <v>12</v>
      </c>
      <c r="D1620" s="17" t="s">
        <v>16</v>
      </c>
      <c r="E1620" s="17">
        <v>282315</v>
      </c>
      <c r="F1620" s="18">
        <v>45357.850092592649</v>
      </c>
      <c r="G1620" s="18">
        <v>45397</v>
      </c>
      <c r="H1620" s="19">
        <v>65100</v>
      </c>
      <c r="I1620" s="19">
        <v>60600</v>
      </c>
      <c r="J1620" s="4" t="s">
        <v>13</v>
      </c>
      <c r="K1620" s="4" t="s">
        <v>14</v>
      </c>
      <c r="L1620" s="4" t="s">
        <v>15</v>
      </c>
      <c r="M1620" s="17"/>
      <c r="N1620" s="17"/>
      <c r="O1620" s="27" t="s">
        <v>19</v>
      </c>
    </row>
    <row r="1621" spans="1:15" x14ac:dyDescent="0.35">
      <c r="A1621" s="17">
        <v>282319</v>
      </c>
      <c r="B1621" s="17">
        <v>890306950</v>
      </c>
      <c r="C1621" s="21" t="s">
        <v>12</v>
      </c>
      <c r="D1621" s="17" t="s">
        <v>16</v>
      </c>
      <c r="E1621" s="17">
        <v>282319</v>
      </c>
      <c r="F1621" s="18">
        <v>45358.135717592668</v>
      </c>
      <c r="G1621" s="18">
        <v>45397</v>
      </c>
      <c r="H1621" s="19">
        <v>65100</v>
      </c>
      <c r="I1621" s="19">
        <v>60600</v>
      </c>
      <c r="J1621" s="4" t="s">
        <v>13</v>
      </c>
      <c r="K1621" s="4" t="s">
        <v>14</v>
      </c>
      <c r="L1621" s="4" t="s">
        <v>15</v>
      </c>
      <c r="M1621" s="17"/>
      <c r="N1621" s="17"/>
      <c r="O1621" s="27" t="s">
        <v>19</v>
      </c>
    </row>
    <row r="1622" spans="1:15" x14ac:dyDescent="0.35">
      <c r="A1622" s="17">
        <v>282320</v>
      </c>
      <c r="B1622" s="17">
        <v>890306950</v>
      </c>
      <c r="C1622" s="21" t="s">
        <v>12</v>
      </c>
      <c r="D1622" s="17" t="s">
        <v>16</v>
      </c>
      <c r="E1622" s="17">
        <v>282320</v>
      </c>
      <c r="F1622" s="18">
        <v>45358.138287037145</v>
      </c>
      <c r="G1622" s="18">
        <v>45397</v>
      </c>
      <c r="H1622" s="19">
        <v>65100</v>
      </c>
      <c r="I1622" s="19">
        <v>60600</v>
      </c>
      <c r="J1622" s="4" t="s">
        <v>13</v>
      </c>
      <c r="K1622" s="4" t="s">
        <v>14</v>
      </c>
      <c r="L1622" s="4" t="s">
        <v>15</v>
      </c>
      <c r="M1622" s="17"/>
      <c r="N1622" s="17"/>
      <c r="O1622" s="27" t="s">
        <v>19</v>
      </c>
    </row>
    <row r="1623" spans="1:15" x14ac:dyDescent="0.35">
      <c r="A1623" s="17">
        <v>282370</v>
      </c>
      <c r="B1623" s="17">
        <v>890306950</v>
      </c>
      <c r="C1623" s="21" t="s">
        <v>12</v>
      </c>
      <c r="D1623" s="17" t="s">
        <v>16</v>
      </c>
      <c r="E1623" s="17">
        <v>282370</v>
      </c>
      <c r="F1623" s="18">
        <v>45358.398645821959</v>
      </c>
      <c r="G1623" s="18">
        <v>45397</v>
      </c>
      <c r="H1623" s="19">
        <v>428685</v>
      </c>
      <c r="I1623" s="19">
        <v>428685</v>
      </c>
      <c r="J1623" s="4" t="s">
        <v>13</v>
      </c>
      <c r="K1623" s="4" t="s">
        <v>14</v>
      </c>
      <c r="L1623" s="4" t="s">
        <v>15</v>
      </c>
      <c r="M1623" s="17"/>
      <c r="N1623" s="17"/>
      <c r="O1623" s="27" t="s">
        <v>19</v>
      </c>
    </row>
    <row r="1624" spans="1:15" x14ac:dyDescent="0.35">
      <c r="A1624" s="17">
        <v>282381</v>
      </c>
      <c r="B1624" s="17">
        <v>890306950</v>
      </c>
      <c r="C1624" s="21" t="s">
        <v>12</v>
      </c>
      <c r="D1624" s="17" t="s">
        <v>16</v>
      </c>
      <c r="E1624" s="17">
        <v>282381</v>
      </c>
      <c r="F1624" s="18">
        <v>45358.410081018694</v>
      </c>
      <c r="G1624" s="18">
        <v>45397</v>
      </c>
      <c r="H1624" s="19">
        <v>103480</v>
      </c>
      <c r="I1624" s="19">
        <v>103480</v>
      </c>
      <c r="J1624" s="4" t="s">
        <v>13</v>
      </c>
      <c r="K1624" s="4" t="s">
        <v>14</v>
      </c>
      <c r="L1624" s="4" t="s">
        <v>15</v>
      </c>
      <c r="M1624" s="17"/>
      <c r="N1624" s="17"/>
      <c r="O1624" s="27" t="s">
        <v>19</v>
      </c>
    </row>
    <row r="1625" spans="1:15" x14ac:dyDescent="0.35">
      <c r="A1625" s="17">
        <v>282396</v>
      </c>
      <c r="B1625" s="17">
        <v>890306950</v>
      </c>
      <c r="C1625" s="21" t="s">
        <v>12</v>
      </c>
      <c r="D1625" s="17" t="s">
        <v>16</v>
      </c>
      <c r="E1625" s="17">
        <v>282396</v>
      </c>
      <c r="F1625" s="18">
        <v>45358.43311342597</v>
      </c>
      <c r="G1625" s="18">
        <v>45397</v>
      </c>
      <c r="H1625" s="19">
        <v>103790</v>
      </c>
      <c r="I1625" s="19">
        <v>103790</v>
      </c>
      <c r="J1625" s="4" t="s">
        <v>13</v>
      </c>
      <c r="K1625" s="4" t="s">
        <v>14</v>
      </c>
      <c r="L1625" s="4" t="s">
        <v>15</v>
      </c>
      <c r="M1625" s="17"/>
      <c r="N1625" s="17"/>
      <c r="O1625" s="27" t="s">
        <v>19</v>
      </c>
    </row>
    <row r="1626" spans="1:15" x14ac:dyDescent="0.35">
      <c r="A1626" s="17">
        <v>282419</v>
      </c>
      <c r="B1626" s="17">
        <v>890306950</v>
      </c>
      <c r="C1626" s="21" t="s">
        <v>12</v>
      </c>
      <c r="D1626" s="17" t="s">
        <v>16</v>
      </c>
      <c r="E1626" s="17">
        <v>282419</v>
      </c>
      <c r="F1626" s="18">
        <v>45358.487326377537</v>
      </c>
      <c r="G1626" s="18">
        <v>45397</v>
      </c>
      <c r="H1626" s="19">
        <v>133700</v>
      </c>
      <c r="I1626" s="19">
        <v>133700</v>
      </c>
      <c r="J1626" s="4" t="s">
        <v>13</v>
      </c>
      <c r="K1626" s="4" t="s">
        <v>14</v>
      </c>
      <c r="L1626" s="4" t="s">
        <v>15</v>
      </c>
      <c r="M1626" s="17"/>
      <c r="N1626" s="17"/>
      <c r="O1626" s="27" t="s">
        <v>19</v>
      </c>
    </row>
    <row r="1627" spans="1:15" x14ac:dyDescent="0.35">
      <c r="A1627" s="17">
        <v>282433</v>
      </c>
      <c r="B1627" s="17">
        <v>890306950</v>
      </c>
      <c r="C1627" s="21" t="s">
        <v>12</v>
      </c>
      <c r="D1627" s="17" t="s">
        <v>16</v>
      </c>
      <c r="E1627" s="17">
        <v>282433</v>
      </c>
      <c r="F1627" s="18">
        <v>45358.500069444533</v>
      </c>
      <c r="G1627" s="18">
        <v>45397</v>
      </c>
      <c r="H1627" s="19">
        <v>395408</v>
      </c>
      <c r="I1627" s="19">
        <v>395408</v>
      </c>
      <c r="J1627" s="4" t="s">
        <v>13</v>
      </c>
      <c r="K1627" s="4" t="s">
        <v>14</v>
      </c>
      <c r="L1627" s="4" t="s">
        <v>15</v>
      </c>
      <c r="M1627" s="17"/>
      <c r="N1627" s="17"/>
      <c r="O1627" s="27" t="s">
        <v>19</v>
      </c>
    </row>
    <row r="1628" spans="1:15" x14ac:dyDescent="0.35">
      <c r="A1628" s="17">
        <v>282454</v>
      </c>
      <c r="B1628" s="17">
        <v>890306950</v>
      </c>
      <c r="C1628" s="21" t="s">
        <v>12</v>
      </c>
      <c r="D1628" s="17" t="s">
        <v>16</v>
      </c>
      <c r="E1628" s="17">
        <v>282454</v>
      </c>
      <c r="F1628" s="18">
        <v>45358.532523148227</v>
      </c>
      <c r="G1628" s="18">
        <v>45397</v>
      </c>
      <c r="H1628" s="19">
        <v>95836</v>
      </c>
      <c r="I1628" s="19">
        <v>95836</v>
      </c>
      <c r="J1628" s="4" t="s">
        <v>13</v>
      </c>
      <c r="K1628" s="4" t="s">
        <v>14</v>
      </c>
      <c r="L1628" s="4" t="s">
        <v>15</v>
      </c>
      <c r="M1628" s="17"/>
      <c r="N1628" s="17"/>
      <c r="O1628" s="27" t="s">
        <v>19</v>
      </c>
    </row>
    <row r="1629" spans="1:15" x14ac:dyDescent="0.35">
      <c r="A1629" s="17">
        <v>282533</v>
      </c>
      <c r="B1629" s="17">
        <v>890306950</v>
      </c>
      <c r="C1629" s="21" t="s">
        <v>12</v>
      </c>
      <c r="D1629" s="17" t="s">
        <v>16</v>
      </c>
      <c r="E1629" s="17">
        <v>282533</v>
      </c>
      <c r="F1629" s="18">
        <v>45358.642893507145</v>
      </c>
      <c r="G1629" s="18">
        <v>45397</v>
      </c>
      <c r="H1629" s="19">
        <v>125560</v>
      </c>
      <c r="I1629" s="19">
        <v>125560</v>
      </c>
      <c r="J1629" s="4" t="s">
        <v>13</v>
      </c>
      <c r="K1629" s="4" t="s">
        <v>14</v>
      </c>
      <c r="L1629" s="4" t="s">
        <v>15</v>
      </c>
      <c r="M1629" s="17"/>
      <c r="N1629" s="17"/>
      <c r="O1629" s="27" t="s">
        <v>19</v>
      </c>
    </row>
    <row r="1630" spans="1:15" x14ac:dyDescent="0.35">
      <c r="A1630" s="17">
        <v>282540</v>
      </c>
      <c r="B1630" s="17">
        <v>890306950</v>
      </c>
      <c r="C1630" s="21" t="s">
        <v>12</v>
      </c>
      <c r="D1630" s="17" t="s">
        <v>16</v>
      </c>
      <c r="E1630" s="17">
        <v>282540</v>
      </c>
      <c r="F1630" s="18">
        <v>45358.64893518528</v>
      </c>
      <c r="G1630" s="18">
        <v>45397</v>
      </c>
      <c r="H1630" s="19">
        <v>65100</v>
      </c>
      <c r="I1630" s="19">
        <v>60600</v>
      </c>
      <c r="J1630" s="4" t="s">
        <v>13</v>
      </c>
      <c r="K1630" s="4" t="s">
        <v>14</v>
      </c>
      <c r="L1630" s="4" t="s">
        <v>15</v>
      </c>
      <c r="M1630" s="17"/>
      <c r="N1630" s="17"/>
      <c r="O1630" s="27" t="s">
        <v>19</v>
      </c>
    </row>
    <row r="1631" spans="1:15" x14ac:dyDescent="0.35">
      <c r="A1631" s="17">
        <v>282542</v>
      </c>
      <c r="B1631" s="17">
        <v>890306950</v>
      </c>
      <c r="C1631" s="21" t="s">
        <v>12</v>
      </c>
      <c r="D1631" s="17" t="s">
        <v>16</v>
      </c>
      <c r="E1631" s="17">
        <v>282542</v>
      </c>
      <c r="F1631" s="18">
        <v>45358.649560173508</v>
      </c>
      <c r="G1631" s="18">
        <v>45397</v>
      </c>
      <c r="H1631" s="19">
        <v>106150</v>
      </c>
      <c r="I1631" s="19">
        <v>106150</v>
      </c>
      <c r="J1631" s="4" t="s">
        <v>13</v>
      </c>
      <c r="K1631" s="4" t="s">
        <v>14</v>
      </c>
      <c r="L1631" s="4" t="s">
        <v>15</v>
      </c>
      <c r="M1631" s="17"/>
      <c r="N1631" s="17"/>
      <c r="O1631" s="27" t="s">
        <v>19</v>
      </c>
    </row>
    <row r="1632" spans="1:15" x14ac:dyDescent="0.35">
      <c r="A1632" s="17">
        <v>282552</v>
      </c>
      <c r="B1632" s="17">
        <v>890306950</v>
      </c>
      <c r="C1632" s="21" t="s">
        <v>12</v>
      </c>
      <c r="D1632" s="17" t="s">
        <v>16</v>
      </c>
      <c r="E1632" s="17">
        <v>282552</v>
      </c>
      <c r="F1632" s="18">
        <v>45358.657141192351</v>
      </c>
      <c r="G1632" s="18">
        <v>45397</v>
      </c>
      <c r="H1632" s="19">
        <v>13500</v>
      </c>
      <c r="I1632" s="19">
        <v>13500</v>
      </c>
      <c r="J1632" s="4" t="s">
        <v>13</v>
      </c>
      <c r="K1632" s="4" t="s">
        <v>14</v>
      </c>
      <c r="L1632" s="4" t="s">
        <v>15</v>
      </c>
      <c r="M1632" s="17"/>
      <c r="N1632" s="17"/>
      <c r="O1632" s="27" t="s">
        <v>19</v>
      </c>
    </row>
    <row r="1633" spans="1:15" x14ac:dyDescent="0.35">
      <c r="A1633" s="17">
        <v>282557</v>
      </c>
      <c r="B1633" s="17">
        <v>890306950</v>
      </c>
      <c r="C1633" s="21" t="s">
        <v>12</v>
      </c>
      <c r="D1633" s="17" t="s">
        <v>16</v>
      </c>
      <c r="E1633" s="17">
        <v>282557</v>
      </c>
      <c r="F1633" s="18">
        <v>45358.660960648209</v>
      </c>
      <c r="G1633" s="18">
        <v>45397</v>
      </c>
      <c r="H1633" s="19">
        <v>13500</v>
      </c>
      <c r="I1633" s="19">
        <v>13500</v>
      </c>
      <c r="J1633" s="4" t="s">
        <v>13</v>
      </c>
      <c r="K1633" s="4" t="s">
        <v>14</v>
      </c>
      <c r="L1633" s="4" t="s">
        <v>15</v>
      </c>
      <c r="M1633" s="17"/>
      <c r="N1633" s="17"/>
      <c r="O1633" s="27" t="s">
        <v>19</v>
      </c>
    </row>
    <row r="1634" spans="1:15" x14ac:dyDescent="0.35">
      <c r="A1634" s="17">
        <v>282568</v>
      </c>
      <c r="B1634" s="17">
        <v>890306950</v>
      </c>
      <c r="C1634" s="21" t="s">
        <v>12</v>
      </c>
      <c r="D1634" s="17" t="s">
        <v>16</v>
      </c>
      <c r="E1634" s="17">
        <v>282568</v>
      </c>
      <c r="F1634" s="18">
        <v>45358.671481470112</v>
      </c>
      <c r="G1634" s="18">
        <v>45397</v>
      </c>
      <c r="H1634" s="19">
        <v>116100</v>
      </c>
      <c r="I1634" s="19">
        <v>116100</v>
      </c>
      <c r="J1634" s="4" t="s">
        <v>13</v>
      </c>
      <c r="K1634" s="4" t="s">
        <v>14</v>
      </c>
      <c r="L1634" s="4" t="s">
        <v>15</v>
      </c>
      <c r="M1634" s="17"/>
      <c r="N1634" s="17"/>
      <c r="O1634" s="27" t="s">
        <v>19</v>
      </c>
    </row>
    <row r="1635" spans="1:15" x14ac:dyDescent="0.35">
      <c r="A1635" s="17">
        <v>282595</v>
      </c>
      <c r="B1635" s="17">
        <v>890306950</v>
      </c>
      <c r="C1635" s="21" t="s">
        <v>12</v>
      </c>
      <c r="D1635" s="17" t="s">
        <v>16</v>
      </c>
      <c r="E1635" s="17">
        <v>282595</v>
      </c>
      <c r="F1635" s="18">
        <v>45358.703287037089</v>
      </c>
      <c r="G1635" s="18">
        <v>45397</v>
      </c>
      <c r="H1635" s="19">
        <v>117180</v>
      </c>
      <c r="I1635" s="19">
        <v>117180</v>
      </c>
      <c r="J1635" s="4" t="s">
        <v>13</v>
      </c>
      <c r="K1635" s="4" t="s">
        <v>14</v>
      </c>
      <c r="L1635" s="4" t="s">
        <v>15</v>
      </c>
      <c r="M1635" s="17"/>
      <c r="N1635" s="17"/>
      <c r="O1635" s="27" t="s">
        <v>19</v>
      </c>
    </row>
    <row r="1636" spans="1:15" x14ac:dyDescent="0.35">
      <c r="A1636" s="17">
        <v>282600</v>
      </c>
      <c r="B1636" s="17">
        <v>890306950</v>
      </c>
      <c r="C1636" s="21" t="s">
        <v>12</v>
      </c>
      <c r="D1636" s="17" t="s">
        <v>16</v>
      </c>
      <c r="E1636" s="17">
        <v>282600</v>
      </c>
      <c r="F1636" s="18">
        <v>45358.707592580933</v>
      </c>
      <c r="G1636" s="18">
        <v>45397</v>
      </c>
      <c r="H1636" s="19">
        <v>567190</v>
      </c>
      <c r="I1636" s="19">
        <v>567190</v>
      </c>
      <c r="J1636" s="4" t="s">
        <v>13</v>
      </c>
      <c r="K1636" s="4" t="s">
        <v>14</v>
      </c>
      <c r="L1636" s="4" t="s">
        <v>15</v>
      </c>
      <c r="M1636" s="17"/>
      <c r="N1636" s="17"/>
      <c r="O1636" s="27" t="s">
        <v>19</v>
      </c>
    </row>
    <row r="1637" spans="1:15" x14ac:dyDescent="0.35">
      <c r="A1637" s="17">
        <v>282625</v>
      </c>
      <c r="B1637" s="17">
        <v>890306950</v>
      </c>
      <c r="C1637" s="21" t="s">
        <v>12</v>
      </c>
      <c r="D1637" s="17" t="s">
        <v>16</v>
      </c>
      <c r="E1637" s="17">
        <v>282625</v>
      </c>
      <c r="F1637" s="18">
        <v>45359.268067118246</v>
      </c>
      <c r="G1637" s="18">
        <v>45397</v>
      </c>
      <c r="H1637" s="19">
        <v>65100</v>
      </c>
      <c r="I1637" s="19">
        <v>60600</v>
      </c>
      <c r="J1637" s="4" t="s">
        <v>13</v>
      </c>
      <c r="K1637" s="4" t="s">
        <v>14</v>
      </c>
      <c r="L1637" s="4" t="s">
        <v>15</v>
      </c>
      <c r="M1637" s="17"/>
      <c r="N1637" s="17"/>
      <c r="O1637" s="27" t="s">
        <v>19</v>
      </c>
    </row>
    <row r="1638" spans="1:15" x14ac:dyDescent="0.35">
      <c r="A1638" s="17">
        <v>282641</v>
      </c>
      <c r="B1638" s="17">
        <v>890306950</v>
      </c>
      <c r="C1638" s="21" t="s">
        <v>12</v>
      </c>
      <c r="D1638" s="17" t="s">
        <v>16</v>
      </c>
      <c r="E1638" s="17">
        <v>282641</v>
      </c>
      <c r="F1638" s="18">
        <v>45359.306504617911</v>
      </c>
      <c r="G1638" s="18">
        <v>45397</v>
      </c>
      <c r="H1638" s="19">
        <v>82880</v>
      </c>
      <c r="I1638" s="19">
        <v>82880</v>
      </c>
      <c r="J1638" s="4" t="s">
        <v>13</v>
      </c>
      <c r="K1638" s="4" t="s">
        <v>14</v>
      </c>
      <c r="L1638" s="4" t="s">
        <v>15</v>
      </c>
      <c r="M1638" s="17"/>
      <c r="N1638" s="17"/>
      <c r="O1638" s="27" t="s">
        <v>19</v>
      </c>
    </row>
    <row r="1639" spans="1:15" x14ac:dyDescent="0.35">
      <c r="A1639" s="17">
        <v>282724</v>
      </c>
      <c r="B1639" s="17">
        <v>890306950</v>
      </c>
      <c r="C1639" s="21" t="s">
        <v>12</v>
      </c>
      <c r="D1639" s="17" t="s">
        <v>16</v>
      </c>
      <c r="E1639" s="17">
        <v>282724</v>
      </c>
      <c r="F1639" s="18">
        <v>45359.427280092612</v>
      </c>
      <c r="G1639" s="18">
        <v>45397</v>
      </c>
      <c r="H1639" s="19">
        <v>13500</v>
      </c>
      <c r="I1639" s="19">
        <v>13500</v>
      </c>
      <c r="J1639" s="4" t="s">
        <v>13</v>
      </c>
      <c r="K1639" s="4" t="s">
        <v>14</v>
      </c>
      <c r="L1639" s="4" t="s">
        <v>15</v>
      </c>
      <c r="M1639" s="17"/>
      <c r="N1639" s="17"/>
      <c r="O1639" s="27" t="s">
        <v>19</v>
      </c>
    </row>
    <row r="1640" spans="1:15" x14ac:dyDescent="0.35">
      <c r="A1640" s="17">
        <v>282892</v>
      </c>
      <c r="B1640" s="17">
        <v>890306950</v>
      </c>
      <c r="C1640" s="21" t="s">
        <v>12</v>
      </c>
      <c r="D1640" s="17" t="s">
        <v>16</v>
      </c>
      <c r="E1640" s="17">
        <v>282892</v>
      </c>
      <c r="F1640" s="18">
        <v>45359.652187500149</v>
      </c>
      <c r="G1640" s="18">
        <v>45397</v>
      </c>
      <c r="H1640" s="19">
        <v>81400</v>
      </c>
      <c r="I1640" s="19">
        <v>81400</v>
      </c>
      <c r="J1640" s="4" t="s">
        <v>13</v>
      </c>
      <c r="K1640" s="4" t="s">
        <v>14</v>
      </c>
      <c r="L1640" s="4" t="s">
        <v>15</v>
      </c>
      <c r="M1640" s="17"/>
      <c r="N1640" s="17"/>
      <c r="O1640" s="27" t="s">
        <v>19</v>
      </c>
    </row>
    <row r="1641" spans="1:15" x14ac:dyDescent="0.35">
      <c r="A1641" s="17">
        <v>283001</v>
      </c>
      <c r="B1641" s="17">
        <v>890306950</v>
      </c>
      <c r="C1641" s="21" t="s">
        <v>12</v>
      </c>
      <c r="D1641" s="17" t="s">
        <v>16</v>
      </c>
      <c r="E1641" s="17">
        <v>283001</v>
      </c>
      <c r="F1641" s="18">
        <v>45360.367025451269</v>
      </c>
      <c r="G1641" s="18">
        <v>45397</v>
      </c>
      <c r="H1641" s="19">
        <v>181060</v>
      </c>
      <c r="I1641" s="19">
        <v>181060</v>
      </c>
      <c r="J1641" s="4" t="s">
        <v>13</v>
      </c>
      <c r="K1641" s="4" t="s">
        <v>14</v>
      </c>
      <c r="L1641" s="4" t="s">
        <v>15</v>
      </c>
      <c r="M1641" s="17"/>
      <c r="N1641" s="17"/>
      <c r="O1641" s="27" t="s">
        <v>19</v>
      </c>
    </row>
    <row r="1642" spans="1:15" x14ac:dyDescent="0.35">
      <c r="A1642" s="17">
        <v>283022</v>
      </c>
      <c r="B1642" s="17">
        <v>890306950</v>
      </c>
      <c r="C1642" s="21" t="s">
        <v>12</v>
      </c>
      <c r="D1642" s="17" t="s">
        <v>16</v>
      </c>
      <c r="E1642" s="17">
        <v>283022</v>
      </c>
      <c r="F1642" s="18">
        <v>45360.390879629645</v>
      </c>
      <c r="G1642" s="18">
        <v>45397</v>
      </c>
      <c r="H1642" s="19">
        <v>127920</v>
      </c>
      <c r="I1642" s="19">
        <v>127920</v>
      </c>
      <c r="J1642" s="4" t="s">
        <v>13</v>
      </c>
      <c r="K1642" s="4" t="s">
        <v>14</v>
      </c>
      <c r="L1642" s="4" t="s">
        <v>15</v>
      </c>
      <c r="M1642" s="17"/>
      <c r="N1642" s="17"/>
      <c r="O1642" s="27" t="s">
        <v>19</v>
      </c>
    </row>
    <row r="1643" spans="1:15" x14ac:dyDescent="0.35">
      <c r="A1643" s="17">
        <v>283060</v>
      </c>
      <c r="B1643" s="17">
        <v>890306950</v>
      </c>
      <c r="C1643" s="21" t="s">
        <v>12</v>
      </c>
      <c r="D1643" s="17" t="s">
        <v>16</v>
      </c>
      <c r="E1643" s="17">
        <v>283060</v>
      </c>
      <c r="F1643" s="18">
        <v>45360.435636562295</v>
      </c>
      <c r="G1643" s="18">
        <v>45397</v>
      </c>
      <c r="H1643" s="19">
        <v>201210</v>
      </c>
      <c r="I1643" s="19">
        <v>201210</v>
      </c>
      <c r="J1643" s="4" t="s">
        <v>13</v>
      </c>
      <c r="K1643" s="4" t="s">
        <v>14</v>
      </c>
      <c r="L1643" s="4" t="s">
        <v>15</v>
      </c>
      <c r="M1643" s="17"/>
      <c r="N1643" s="17"/>
      <c r="O1643" s="27" t="s">
        <v>19</v>
      </c>
    </row>
    <row r="1644" spans="1:15" x14ac:dyDescent="0.35">
      <c r="A1644" s="17">
        <v>283065</v>
      </c>
      <c r="B1644" s="17">
        <v>890306950</v>
      </c>
      <c r="C1644" s="21" t="s">
        <v>12</v>
      </c>
      <c r="D1644" s="17" t="s">
        <v>16</v>
      </c>
      <c r="E1644" s="17">
        <v>283065</v>
      </c>
      <c r="F1644" s="18">
        <v>45360.43805554416</v>
      </c>
      <c r="G1644" s="18">
        <v>45397</v>
      </c>
      <c r="H1644" s="19">
        <v>116920</v>
      </c>
      <c r="I1644" s="19">
        <v>116920</v>
      </c>
      <c r="J1644" s="4" t="s">
        <v>13</v>
      </c>
      <c r="K1644" s="4" t="s">
        <v>14</v>
      </c>
      <c r="L1644" s="4" t="s">
        <v>15</v>
      </c>
      <c r="M1644" s="17"/>
      <c r="N1644" s="17"/>
      <c r="O1644" s="27" t="s">
        <v>19</v>
      </c>
    </row>
    <row r="1645" spans="1:15" x14ac:dyDescent="0.35">
      <c r="A1645" s="17">
        <v>283070</v>
      </c>
      <c r="B1645" s="17">
        <v>890306950</v>
      </c>
      <c r="C1645" s="21" t="s">
        <v>12</v>
      </c>
      <c r="D1645" s="17" t="s">
        <v>16</v>
      </c>
      <c r="E1645" s="17">
        <v>283070</v>
      </c>
      <c r="F1645" s="18">
        <v>45360.440115729347</v>
      </c>
      <c r="G1645" s="18">
        <v>45397</v>
      </c>
      <c r="H1645" s="19">
        <v>81400</v>
      </c>
      <c r="I1645" s="19">
        <v>81400</v>
      </c>
      <c r="J1645" s="4" t="s">
        <v>13</v>
      </c>
      <c r="K1645" s="4" t="s">
        <v>14</v>
      </c>
      <c r="L1645" s="4" t="s">
        <v>15</v>
      </c>
      <c r="M1645" s="17"/>
      <c r="N1645" s="17"/>
      <c r="O1645" s="27" t="s">
        <v>19</v>
      </c>
    </row>
    <row r="1646" spans="1:15" x14ac:dyDescent="0.35">
      <c r="A1646" s="17">
        <v>283074</v>
      </c>
      <c r="B1646" s="17">
        <v>890306950</v>
      </c>
      <c r="C1646" s="21" t="s">
        <v>12</v>
      </c>
      <c r="D1646" s="17" t="s">
        <v>16</v>
      </c>
      <c r="E1646" s="17">
        <v>283074</v>
      </c>
      <c r="F1646" s="18">
        <v>45360.442025463097</v>
      </c>
      <c r="G1646" s="18">
        <v>45397</v>
      </c>
      <c r="H1646" s="19">
        <v>87400</v>
      </c>
      <c r="I1646" s="19">
        <v>87400</v>
      </c>
      <c r="J1646" s="4" t="s">
        <v>13</v>
      </c>
      <c r="K1646" s="4" t="s">
        <v>14</v>
      </c>
      <c r="L1646" s="4" t="s">
        <v>15</v>
      </c>
      <c r="M1646" s="17"/>
      <c r="N1646" s="17"/>
      <c r="O1646" s="27" t="s">
        <v>19</v>
      </c>
    </row>
    <row r="1647" spans="1:15" x14ac:dyDescent="0.35">
      <c r="A1647" s="17">
        <v>283086</v>
      </c>
      <c r="B1647" s="17">
        <v>890306950</v>
      </c>
      <c r="C1647" s="21" t="s">
        <v>12</v>
      </c>
      <c r="D1647" s="17" t="s">
        <v>16</v>
      </c>
      <c r="E1647" s="17">
        <v>283086</v>
      </c>
      <c r="F1647" s="18">
        <v>45360.449282395653</v>
      </c>
      <c r="G1647" s="18">
        <v>45397</v>
      </c>
      <c r="H1647" s="19">
        <v>243870</v>
      </c>
      <c r="I1647" s="19">
        <v>243870</v>
      </c>
      <c r="J1647" s="4" t="s">
        <v>13</v>
      </c>
      <c r="K1647" s="4" t="s">
        <v>14</v>
      </c>
      <c r="L1647" s="4" t="s">
        <v>15</v>
      </c>
      <c r="M1647" s="17"/>
      <c r="N1647" s="17"/>
      <c r="O1647" s="27" t="s">
        <v>19</v>
      </c>
    </row>
    <row r="1648" spans="1:15" x14ac:dyDescent="0.35">
      <c r="A1648" s="17">
        <v>283112</v>
      </c>
      <c r="B1648" s="17">
        <v>890306950</v>
      </c>
      <c r="C1648" s="21" t="s">
        <v>12</v>
      </c>
      <c r="D1648" s="17" t="s">
        <v>16</v>
      </c>
      <c r="E1648" s="17">
        <v>283112</v>
      </c>
      <c r="F1648" s="18">
        <v>45360.466956006829</v>
      </c>
      <c r="G1648" s="18">
        <v>45397</v>
      </c>
      <c r="H1648" s="19">
        <v>81400</v>
      </c>
      <c r="I1648" s="19">
        <v>81400</v>
      </c>
      <c r="J1648" s="4" t="s">
        <v>13</v>
      </c>
      <c r="K1648" s="4" t="s">
        <v>14</v>
      </c>
      <c r="L1648" s="4" t="s">
        <v>15</v>
      </c>
      <c r="M1648" s="17"/>
      <c r="N1648" s="17"/>
      <c r="O1648" s="27" t="s">
        <v>19</v>
      </c>
    </row>
    <row r="1649" spans="1:15" x14ac:dyDescent="0.35">
      <c r="A1649" s="17">
        <v>283140</v>
      </c>
      <c r="B1649" s="17">
        <v>890306950</v>
      </c>
      <c r="C1649" s="21" t="s">
        <v>12</v>
      </c>
      <c r="D1649" s="17" t="s">
        <v>16</v>
      </c>
      <c r="E1649" s="17">
        <v>283140</v>
      </c>
      <c r="F1649" s="18">
        <v>45360.493807870429</v>
      </c>
      <c r="G1649" s="18">
        <v>45397</v>
      </c>
      <c r="H1649" s="19">
        <v>88200</v>
      </c>
      <c r="I1649" s="19">
        <v>88200</v>
      </c>
      <c r="J1649" s="4" t="s">
        <v>13</v>
      </c>
      <c r="K1649" s="4" t="s">
        <v>14</v>
      </c>
      <c r="L1649" s="4" t="s">
        <v>15</v>
      </c>
      <c r="M1649" s="17"/>
      <c r="N1649" s="17"/>
      <c r="O1649" s="27" t="s">
        <v>19</v>
      </c>
    </row>
    <row r="1650" spans="1:15" x14ac:dyDescent="0.35">
      <c r="A1650" s="17">
        <v>283145</v>
      </c>
      <c r="B1650" s="17">
        <v>890306950</v>
      </c>
      <c r="C1650" s="21" t="s">
        <v>12</v>
      </c>
      <c r="D1650" s="17" t="s">
        <v>16</v>
      </c>
      <c r="E1650" s="17">
        <v>283145</v>
      </c>
      <c r="F1650" s="18">
        <v>45360.498842592817</v>
      </c>
      <c r="G1650" s="18">
        <v>45397</v>
      </c>
      <c r="H1650" s="19">
        <v>174740</v>
      </c>
      <c r="I1650" s="19">
        <v>174740</v>
      </c>
      <c r="J1650" s="4" t="s">
        <v>13</v>
      </c>
      <c r="K1650" s="4" t="s">
        <v>14</v>
      </c>
      <c r="L1650" s="4" t="s">
        <v>15</v>
      </c>
      <c r="M1650" s="17"/>
      <c r="N1650" s="17"/>
      <c r="O1650" s="27" t="s">
        <v>19</v>
      </c>
    </row>
    <row r="1651" spans="1:15" x14ac:dyDescent="0.35">
      <c r="A1651" s="17">
        <v>283233</v>
      </c>
      <c r="B1651" s="17">
        <v>890306950</v>
      </c>
      <c r="C1651" s="21" t="s">
        <v>12</v>
      </c>
      <c r="D1651" s="17" t="s">
        <v>16</v>
      </c>
      <c r="E1651" s="17">
        <v>283233</v>
      </c>
      <c r="F1651" s="18">
        <v>45360.585752314888</v>
      </c>
      <c r="G1651" s="18">
        <v>45397</v>
      </c>
      <c r="H1651" s="19">
        <v>591590</v>
      </c>
      <c r="I1651" s="19">
        <v>591590</v>
      </c>
      <c r="J1651" s="4" t="s">
        <v>13</v>
      </c>
      <c r="K1651" s="4" t="s">
        <v>14</v>
      </c>
      <c r="L1651" s="4" t="s">
        <v>15</v>
      </c>
      <c r="M1651" s="17"/>
      <c r="N1651" s="17"/>
      <c r="O1651" s="27" t="s">
        <v>19</v>
      </c>
    </row>
    <row r="1652" spans="1:15" x14ac:dyDescent="0.35">
      <c r="A1652" s="17">
        <v>283252</v>
      </c>
      <c r="B1652" s="17">
        <v>890306950</v>
      </c>
      <c r="C1652" s="21" t="s">
        <v>12</v>
      </c>
      <c r="D1652" s="17" t="s">
        <v>16</v>
      </c>
      <c r="E1652" s="17">
        <v>283252</v>
      </c>
      <c r="F1652" s="18">
        <v>45360.610636574216</v>
      </c>
      <c r="G1652" s="18">
        <v>45397</v>
      </c>
      <c r="H1652" s="19">
        <v>447440</v>
      </c>
      <c r="I1652" s="19">
        <v>447440</v>
      </c>
      <c r="J1652" s="4" t="s">
        <v>13</v>
      </c>
      <c r="K1652" s="4" t="s">
        <v>14</v>
      </c>
      <c r="L1652" s="4" t="s">
        <v>15</v>
      </c>
      <c r="M1652" s="17"/>
      <c r="N1652" s="17"/>
      <c r="O1652" s="27" t="s">
        <v>19</v>
      </c>
    </row>
    <row r="1653" spans="1:15" x14ac:dyDescent="0.35">
      <c r="A1653" s="17">
        <v>283263</v>
      </c>
      <c r="B1653" s="17">
        <v>890306950</v>
      </c>
      <c r="C1653" s="21" t="s">
        <v>12</v>
      </c>
      <c r="D1653" s="17" t="s">
        <v>16</v>
      </c>
      <c r="E1653" s="17">
        <v>283263</v>
      </c>
      <c r="F1653" s="18">
        <v>45360.630335636437</v>
      </c>
      <c r="G1653" s="18">
        <v>45397</v>
      </c>
      <c r="H1653" s="19">
        <v>199650</v>
      </c>
      <c r="I1653" s="19">
        <v>199650</v>
      </c>
      <c r="J1653" s="4" t="s">
        <v>13</v>
      </c>
      <c r="K1653" s="4" t="s">
        <v>14</v>
      </c>
      <c r="L1653" s="4" t="s">
        <v>15</v>
      </c>
      <c r="M1653" s="17"/>
      <c r="N1653" s="17"/>
      <c r="O1653" s="27" t="s">
        <v>19</v>
      </c>
    </row>
    <row r="1654" spans="1:15" x14ac:dyDescent="0.35">
      <c r="A1654" s="17">
        <v>283279</v>
      </c>
      <c r="B1654" s="17">
        <v>890306950</v>
      </c>
      <c r="C1654" s="21" t="s">
        <v>12</v>
      </c>
      <c r="D1654" s="17" t="s">
        <v>16</v>
      </c>
      <c r="E1654" s="17">
        <v>283279</v>
      </c>
      <c r="F1654" s="18">
        <v>45360.639444432687</v>
      </c>
      <c r="G1654" s="18">
        <v>45397</v>
      </c>
      <c r="H1654" s="19">
        <v>156410</v>
      </c>
      <c r="I1654" s="19">
        <v>156410</v>
      </c>
      <c r="J1654" s="4" t="s">
        <v>13</v>
      </c>
      <c r="K1654" s="4" t="s">
        <v>14</v>
      </c>
      <c r="L1654" s="4" t="s">
        <v>15</v>
      </c>
      <c r="M1654" s="17"/>
      <c r="N1654" s="17"/>
      <c r="O1654" s="27" t="s">
        <v>19</v>
      </c>
    </row>
    <row r="1655" spans="1:15" x14ac:dyDescent="0.35">
      <c r="A1655" s="17">
        <v>283281</v>
      </c>
      <c r="B1655" s="17">
        <v>890306950</v>
      </c>
      <c r="C1655" s="21" t="s">
        <v>12</v>
      </c>
      <c r="D1655" s="17" t="s">
        <v>16</v>
      </c>
      <c r="E1655" s="17">
        <v>283281</v>
      </c>
      <c r="F1655" s="18">
        <v>45360.643275463022</v>
      </c>
      <c r="G1655" s="18">
        <v>45397</v>
      </c>
      <c r="H1655" s="19">
        <v>294506</v>
      </c>
      <c r="I1655" s="19">
        <v>294506</v>
      </c>
      <c r="J1655" s="4" t="s">
        <v>13</v>
      </c>
      <c r="K1655" s="4" t="s">
        <v>14</v>
      </c>
      <c r="L1655" s="4" t="s">
        <v>15</v>
      </c>
      <c r="M1655" s="17"/>
      <c r="N1655" s="17"/>
      <c r="O1655" s="27" t="s">
        <v>19</v>
      </c>
    </row>
    <row r="1656" spans="1:15" x14ac:dyDescent="0.35">
      <c r="A1656" s="17">
        <v>283287</v>
      </c>
      <c r="B1656" s="17">
        <v>890306950</v>
      </c>
      <c r="C1656" s="21" t="s">
        <v>12</v>
      </c>
      <c r="D1656" s="17" t="s">
        <v>16</v>
      </c>
      <c r="E1656" s="17">
        <v>283287</v>
      </c>
      <c r="F1656" s="18">
        <v>45360.763078691904</v>
      </c>
      <c r="G1656" s="18">
        <v>45397</v>
      </c>
      <c r="H1656" s="19">
        <v>65100</v>
      </c>
      <c r="I1656" s="19">
        <v>60600</v>
      </c>
      <c r="J1656" s="4" t="s">
        <v>13</v>
      </c>
      <c r="K1656" s="4" t="s">
        <v>14</v>
      </c>
      <c r="L1656" s="4" t="s">
        <v>15</v>
      </c>
      <c r="M1656" s="17"/>
      <c r="N1656" s="17"/>
      <c r="O1656" s="27" t="s">
        <v>19</v>
      </c>
    </row>
    <row r="1657" spans="1:15" x14ac:dyDescent="0.35">
      <c r="A1657" s="17">
        <v>283296</v>
      </c>
      <c r="B1657" s="17">
        <v>890306950</v>
      </c>
      <c r="C1657" s="21" t="s">
        <v>12</v>
      </c>
      <c r="D1657" s="17" t="s">
        <v>16</v>
      </c>
      <c r="E1657" s="17">
        <v>283296</v>
      </c>
      <c r="F1657" s="18">
        <v>45361.485983796418</v>
      </c>
      <c r="G1657" s="18">
        <v>45397</v>
      </c>
      <c r="H1657" s="19">
        <v>65100</v>
      </c>
      <c r="I1657" s="19">
        <v>60600</v>
      </c>
      <c r="J1657" s="4" t="s">
        <v>13</v>
      </c>
      <c r="K1657" s="4" t="s">
        <v>14</v>
      </c>
      <c r="L1657" s="4" t="s">
        <v>15</v>
      </c>
      <c r="M1657" s="17"/>
      <c r="N1657" s="17"/>
      <c r="O1657" s="27" t="s">
        <v>19</v>
      </c>
    </row>
    <row r="1658" spans="1:15" x14ac:dyDescent="0.35">
      <c r="A1658" s="17">
        <v>283297</v>
      </c>
      <c r="B1658" s="17">
        <v>890306950</v>
      </c>
      <c r="C1658" s="21" t="s">
        <v>12</v>
      </c>
      <c r="D1658" s="17" t="s">
        <v>16</v>
      </c>
      <c r="E1658" s="17">
        <v>283297</v>
      </c>
      <c r="F1658" s="18">
        <v>45361.489351851866</v>
      </c>
      <c r="G1658" s="18">
        <v>45397</v>
      </c>
      <c r="H1658" s="19">
        <v>65100</v>
      </c>
      <c r="I1658" s="19">
        <v>60600</v>
      </c>
      <c r="J1658" s="4" t="s">
        <v>13</v>
      </c>
      <c r="K1658" s="4" t="s">
        <v>14</v>
      </c>
      <c r="L1658" s="4" t="s">
        <v>15</v>
      </c>
      <c r="M1658" s="17"/>
      <c r="N1658" s="17"/>
      <c r="O1658" s="27" t="s">
        <v>19</v>
      </c>
    </row>
    <row r="1659" spans="1:15" x14ac:dyDescent="0.35">
      <c r="A1659" s="17">
        <v>283449</v>
      </c>
      <c r="B1659" s="17">
        <v>890306950</v>
      </c>
      <c r="C1659" s="21" t="s">
        <v>12</v>
      </c>
      <c r="D1659" s="17" t="s">
        <v>16</v>
      </c>
      <c r="E1659" s="17">
        <v>283449</v>
      </c>
      <c r="F1659" s="18">
        <v>45362.595358796418</v>
      </c>
      <c r="G1659" s="18">
        <v>45397</v>
      </c>
      <c r="H1659" s="19">
        <v>13500</v>
      </c>
      <c r="I1659" s="19">
        <v>13500</v>
      </c>
      <c r="J1659" s="4" t="s">
        <v>13</v>
      </c>
      <c r="K1659" s="4" t="s">
        <v>14</v>
      </c>
      <c r="L1659" s="4" t="s">
        <v>15</v>
      </c>
      <c r="M1659" s="17"/>
      <c r="N1659" s="17"/>
      <c r="O1659" s="27" t="s">
        <v>19</v>
      </c>
    </row>
    <row r="1660" spans="1:15" x14ac:dyDescent="0.35">
      <c r="A1660" s="17">
        <v>283610</v>
      </c>
      <c r="B1660" s="17">
        <v>890306950</v>
      </c>
      <c r="C1660" s="21" t="s">
        <v>12</v>
      </c>
      <c r="D1660" s="17" t="s">
        <v>16</v>
      </c>
      <c r="E1660" s="17">
        <v>283610</v>
      </c>
      <c r="F1660" s="18">
        <v>45362.772858784534</v>
      </c>
      <c r="G1660" s="18">
        <v>45397</v>
      </c>
      <c r="H1660" s="19">
        <v>65100</v>
      </c>
      <c r="I1660" s="19">
        <v>60600</v>
      </c>
      <c r="J1660" s="4" t="s">
        <v>13</v>
      </c>
      <c r="K1660" s="4" t="s">
        <v>14</v>
      </c>
      <c r="L1660" s="4" t="s">
        <v>15</v>
      </c>
      <c r="M1660" s="17"/>
      <c r="N1660" s="17"/>
      <c r="O1660" s="27" t="s">
        <v>19</v>
      </c>
    </row>
    <row r="1661" spans="1:15" x14ac:dyDescent="0.35">
      <c r="A1661" s="17">
        <v>283698</v>
      </c>
      <c r="B1661" s="17">
        <v>890306950</v>
      </c>
      <c r="C1661" s="21" t="s">
        <v>12</v>
      </c>
      <c r="D1661" s="17" t="s">
        <v>16</v>
      </c>
      <c r="E1661" s="17">
        <v>283698</v>
      </c>
      <c r="F1661" s="18">
        <v>45363.412488426082</v>
      </c>
      <c r="G1661" s="18">
        <v>45397</v>
      </c>
      <c r="H1661" s="19">
        <v>65100</v>
      </c>
      <c r="I1661" s="19">
        <v>60600</v>
      </c>
      <c r="J1661" s="4" t="s">
        <v>13</v>
      </c>
      <c r="K1661" s="4" t="s">
        <v>14</v>
      </c>
      <c r="L1661" s="4" t="s">
        <v>15</v>
      </c>
      <c r="M1661" s="17"/>
      <c r="N1661" s="17"/>
      <c r="O1661" s="27" t="s">
        <v>19</v>
      </c>
    </row>
    <row r="1662" spans="1:15" x14ac:dyDescent="0.35">
      <c r="A1662" s="17">
        <v>283729</v>
      </c>
      <c r="B1662" s="17">
        <v>890306950</v>
      </c>
      <c r="C1662" s="21" t="s">
        <v>12</v>
      </c>
      <c r="D1662" s="17" t="s">
        <v>16</v>
      </c>
      <c r="E1662" s="17">
        <v>283729</v>
      </c>
      <c r="F1662" s="18">
        <v>45363.430879629683</v>
      </c>
      <c r="G1662" s="18">
        <v>45397</v>
      </c>
      <c r="H1662" s="19">
        <v>149310</v>
      </c>
      <c r="I1662" s="19">
        <v>149310</v>
      </c>
      <c r="J1662" s="4" t="s">
        <v>13</v>
      </c>
      <c r="K1662" s="4" t="s">
        <v>14</v>
      </c>
      <c r="L1662" s="4" t="s">
        <v>15</v>
      </c>
      <c r="M1662" s="17"/>
      <c r="N1662" s="17"/>
      <c r="O1662" s="27" t="s">
        <v>19</v>
      </c>
    </row>
    <row r="1663" spans="1:15" x14ac:dyDescent="0.35">
      <c r="A1663" s="17">
        <v>283737</v>
      </c>
      <c r="B1663" s="17">
        <v>890306950</v>
      </c>
      <c r="C1663" s="21" t="s">
        <v>12</v>
      </c>
      <c r="D1663" s="17" t="s">
        <v>16</v>
      </c>
      <c r="E1663" s="17">
        <v>283737</v>
      </c>
      <c r="F1663" s="18">
        <v>45363.441446759272</v>
      </c>
      <c r="G1663" s="18">
        <v>45397</v>
      </c>
      <c r="H1663" s="19">
        <v>111342</v>
      </c>
      <c r="I1663" s="19">
        <v>111342</v>
      </c>
      <c r="J1663" s="4" t="s">
        <v>13</v>
      </c>
      <c r="K1663" s="4" t="s">
        <v>14</v>
      </c>
      <c r="L1663" s="4" t="s">
        <v>15</v>
      </c>
      <c r="M1663" s="17"/>
      <c r="N1663" s="17"/>
      <c r="O1663" s="27" t="s">
        <v>19</v>
      </c>
    </row>
    <row r="1664" spans="1:15" x14ac:dyDescent="0.35">
      <c r="A1664" s="17">
        <v>283739</v>
      </c>
      <c r="B1664" s="17">
        <v>890306950</v>
      </c>
      <c r="C1664" s="21" t="s">
        <v>12</v>
      </c>
      <c r="D1664" s="17" t="s">
        <v>16</v>
      </c>
      <c r="E1664" s="17">
        <v>283739</v>
      </c>
      <c r="F1664" s="18">
        <v>45363.444108796306</v>
      </c>
      <c r="G1664" s="18">
        <v>45397</v>
      </c>
      <c r="H1664" s="19">
        <v>92800</v>
      </c>
      <c r="I1664" s="19">
        <v>92800</v>
      </c>
      <c r="J1664" s="4" t="s">
        <v>13</v>
      </c>
      <c r="K1664" s="4" t="s">
        <v>14</v>
      </c>
      <c r="L1664" s="4" t="s">
        <v>15</v>
      </c>
      <c r="M1664" s="17"/>
      <c r="N1664" s="17"/>
      <c r="O1664" s="27" t="s">
        <v>19</v>
      </c>
    </row>
    <row r="1665" spans="1:15" x14ac:dyDescent="0.35">
      <c r="A1665" s="17">
        <v>283775</v>
      </c>
      <c r="B1665" s="17">
        <v>890306950</v>
      </c>
      <c r="C1665" s="21" t="s">
        <v>12</v>
      </c>
      <c r="D1665" s="17" t="s">
        <v>16</v>
      </c>
      <c r="E1665" s="17">
        <v>283775</v>
      </c>
      <c r="F1665" s="18">
        <v>45363.478298599366</v>
      </c>
      <c r="G1665" s="18">
        <v>45397</v>
      </c>
      <c r="H1665" s="19">
        <v>272190</v>
      </c>
      <c r="I1665" s="19">
        <v>272190</v>
      </c>
      <c r="J1665" s="4" t="s">
        <v>13</v>
      </c>
      <c r="K1665" s="4" t="s">
        <v>14</v>
      </c>
      <c r="L1665" s="4" t="s">
        <v>15</v>
      </c>
      <c r="M1665" s="17"/>
      <c r="N1665" s="17"/>
      <c r="O1665" s="27" t="s">
        <v>19</v>
      </c>
    </row>
    <row r="1666" spans="1:15" x14ac:dyDescent="0.35">
      <c r="A1666" s="17">
        <v>283808</v>
      </c>
      <c r="B1666" s="17">
        <v>890306950</v>
      </c>
      <c r="C1666" s="21" t="s">
        <v>12</v>
      </c>
      <c r="D1666" s="17" t="s">
        <v>16</v>
      </c>
      <c r="E1666" s="17">
        <v>283808</v>
      </c>
      <c r="F1666" s="18">
        <v>45363.514988426119</v>
      </c>
      <c r="G1666" s="18">
        <v>45397</v>
      </c>
      <c r="H1666" s="19">
        <v>85860</v>
      </c>
      <c r="I1666" s="19">
        <v>85860</v>
      </c>
      <c r="J1666" s="4" t="s">
        <v>13</v>
      </c>
      <c r="K1666" s="4" t="s">
        <v>14</v>
      </c>
      <c r="L1666" s="4" t="s">
        <v>15</v>
      </c>
      <c r="M1666" s="17"/>
      <c r="N1666" s="17"/>
      <c r="O1666" s="27" t="s">
        <v>19</v>
      </c>
    </row>
    <row r="1667" spans="1:15" x14ac:dyDescent="0.35">
      <c r="A1667" s="17">
        <v>283813</v>
      </c>
      <c r="B1667" s="17">
        <v>890306950</v>
      </c>
      <c r="C1667" s="21" t="s">
        <v>12</v>
      </c>
      <c r="D1667" s="17" t="s">
        <v>16</v>
      </c>
      <c r="E1667" s="17">
        <v>283813</v>
      </c>
      <c r="F1667" s="18">
        <v>45363.530844895635</v>
      </c>
      <c r="G1667" s="18">
        <v>45397</v>
      </c>
      <c r="H1667" s="19">
        <v>517062</v>
      </c>
      <c r="I1667" s="19">
        <v>517062</v>
      </c>
      <c r="J1667" s="4" t="s">
        <v>13</v>
      </c>
      <c r="K1667" s="4" t="s">
        <v>14</v>
      </c>
      <c r="L1667" s="4" t="s">
        <v>15</v>
      </c>
      <c r="M1667" s="17"/>
      <c r="N1667" s="17"/>
      <c r="O1667" s="27" t="s">
        <v>19</v>
      </c>
    </row>
    <row r="1668" spans="1:15" x14ac:dyDescent="0.35">
      <c r="A1668" s="17">
        <v>283815</v>
      </c>
      <c r="B1668" s="17">
        <v>890306950</v>
      </c>
      <c r="C1668" s="21" t="s">
        <v>12</v>
      </c>
      <c r="D1668" s="17" t="s">
        <v>16</v>
      </c>
      <c r="E1668" s="17">
        <v>283815</v>
      </c>
      <c r="F1668" s="18">
        <v>45363.533252303023</v>
      </c>
      <c r="G1668" s="18">
        <v>45397</v>
      </c>
      <c r="H1668" s="19">
        <v>87702</v>
      </c>
      <c r="I1668" s="19">
        <v>87702</v>
      </c>
      <c r="J1668" s="4" t="s">
        <v>13</v>
      </c>
      <c r="K1668" s="4" t="s">
        <v>14</v>
      </c>
      <c r="L1668" s="4" t="s">
        <v>15</v>
      </c>
      <c r="M1668" s="17"/>
      <c r="N1668" s="17"/>
      <c r="O1668" s="27" t="s">
        <v>19</v>
      </c>
    </row>
    <row r="1669" spans="1:15" x14ac:dyDescent="0.35">
      <c r="A1669" s="17">
        <v>283869</v>
      </c>
      <c r="B1669" s="17">
        <v>890306950</v>
      </c>
      <c r="C1669" s="21" t="s">
        <v>12</v>
      </c>
      <c r="D1669" s="17" t="s">
        <v>16</v>
      </c>
      <c r="E1669" s="17">
        <v>283869</v>
      </c>
      <c r="F1669" s="18">
        <v>45363.63268518541</v>
      </c>
      <c r="G1669" s="18">
        <v>45397</v>
      </c>
      <c r="H1669" s="19">
        <v>506600</v>
      </c>
      <c r="I1669" s="19">
        <v>506600</v>
      </c>
      <c r="J1669" s="4" t="s">
        <v>13</v>
      </c>
      <c r="K1669" s="4" t="s">
        <v>14</v>
      </c>
      <c r="L1669" s="4" t="s">
        <v>15</v>
      </c>
      <c r="M1669" s="17"/>
      <c r="N1669" s="17"/>
      <c r="O1669" s="27" t="s">
        <v>19</v>
      </c>
    </row>
    <row r="1670" spans="1:15" x14ac:dyDescent="0.35">
      <c r="A1670" s="17">
        <v>283901</v>
      </c>
      <c r="B1670" s="17">
        <v>890306950</v>
      </c>
      <c r="C1670" s="21" t="s">
        <v>12</v>
      </c>
      <c r="D1670" s="17" t="s">
        <v>16</v>
      </c>
      <c r="E1670" s="17">
        <v>283901</v>
      </c>
      <c r="F1670" s="18">
        <v>45363.677129617892</v>
      </c>
      <c r="G1670" s="18">
        <v>45397</v>
      </c>
      <c r="H1670" s="19">
        <v>142800</v>
      </c>
      <c r="I1670" s="19">
        <v>142800</v>
      </c>
      <c r="J1670" s="4" t="s">
        <v>13</v>
      </c>
      <c r="K1670" s="4" t="s">
        <v>14</v>
      </c>
      <c r="L1670" s="4" t="s">
        <v>15</v>
      </c>
      <c r="M1670" s="17"/>
      <c r="N1670" s="17"/>
      <c r="O1670" s="27" t="s">
        <v>19</v>
      </c>
    </row>
    <row r="1671" spans="1:15" x14ac:dyDescent="0.35">
      <c r="A1671" s="17">
        <v>283906</v>
      </c>
      <c r="B1671" s="17">
        <v>890306950</v>
      </c>
      <c r="C1671" s="21" t="s">
        <v>12</v>
      </c>
      <c r="D1671" s="17" t="s">
        <v>16</v>
      </c>
      <c r="E1671" s="17">
        <v>283906</v>
      </c>
      <c r="F1671" s="18">
        <v>45363.68751156237</v>
      </c>
      <c r="G1671" s="18">
        <v>45397</v>
      </c>
      <c r="H1671" s="19">
        <v>171110</v>
      </c>
      <c r="I1671" s="19">
        <v>171110</v>
      </c>
      <c r="J1671" s="4" t="s">
        <v>13</v>
      </c>
      <c r="K1671" s="4" t="s">
        <v>14</v>
      </c>
      <c r="L1671" s="4" t="s">
        <v>15</v>
      </c>
      <c r="M1671" s="17"/>
      <c r="N1671" s="17"/>
      <c r="O1671" s="27" t="s">
        <v>19</v>
      </c>
    </row>
    <row r="1672" spans="1:15" x14ac:dyDescent="0.35">
      <c r="A1672" s="17">
        <v>283913</v>
      </c>
      <c r="B1672" s="17">
        <v>890306950</v>
      </c>
      <c r="C1672" s="21" t="s">
        <v>12</v>
      </c>
      <c r="D1672" s="17" t="s">
        <v>16</v>
      </c>
      <c r="E1672" s="17">
        <v>283913</v>
      </c>
      <c r="F1672" s="18">
        <v>45363.69420137722</v>
      </c>
      <c r="G1672" s="18">
        <v>45397</v>
      </c>
      <c r="H1672" s="19">
        <v>119706</v>
      </c>
      <c r="I1672" s="19">
        <v>119706</v>
      </c>
      <c r="J1672" s="4" t="s">
        <v>13</v>
      </c>
      <c r="K1672" s="4" t="s">
        <v>14</v>
      </c>
      <c r="L1672" s="4" t="s">
        <v>15</v>
      </c>
      <c r="M1672" s="17"/>
      <c r="N1672" s="17"/>
      <c r="O1672" s="27" t="s">
        <v>19</v>
      </c>
    </row>
    <row r="1673" spans="1:15" x14ac:dyDescent="0.35">
      <c r="A1673" s="17">
        <v>283917</v>
      </c>
      <c r="B1673" s="17">
        <v>890306950</v>
      </c>
      <c r="C1673" s="21" t="s">
        <v>12</v>
      </c>
      <c r="D1673" s="17" t="s">
        <v>16</v>
      </c>
      <c r="E1673" s="17">
        <v>283917</v>
      </c>
      <c r="F1673" s="18">
        <v>45363.699641192332</v>
      </c>
      <c r="G1673" s="18">
        <v>45397</v>
      </c>
      <c r="H1673" s="19">
        <v>85860</v>
      </c>
      <c r="I1673" s="19">
        <v>85860</v>
      </c>
      <c r="J1673" s="4" t="s">
        <v>13</v>
      </c>
      <c r="K1673" s="4" t="s">
        <v>14</v>
      </c>
      <c r="L1673" s="4" t="s">
        <v>15</v>
      </c>
      <c r="M1673" s="17"/>
      <c r="N1673" s="17"/>
      <c r="O1673" s="27" t="s">
        <v>19</v>
      </c>
    </row>
    <row r="1674" spans="1:15" x14ac:dyDescent="0.35">
      <c r="A1674" s="17">
        <v>283924</v>
      </c>
      <c r="B1674" s="17">
        <v>890306950</v>
      </c>
      <c r="C1674" s="21" t="s">
        <v>12</v>
      </c>
      <c r="D1674" s="17" t="s">
        <v>16</v>
      </c>
      <c r="E1674" s="17">
        <v>283924</v>
      </c>
      <c r="F1674" s="18">
        <v>45363.705127303023</v>
      </c>
      <c r="G1674" s="18">
        <v>45397</v>
      </c>
      <c r="H1674" s="19">
        <v>155300</v>
      </c>
      <c r="I1674" s="19">
        <v>155300</v>
      </c>
      <c r="J1674" s="4" t="s">
        <v>13</v>
      </c>
      <c r="K1674" s="4" t="s">
        <v>14</v>
      </c>
      <c r="L1674" s="4" t="s">
        <v>15</v>
      </c>
      <c r="M1674" s="17"/>
      <c r="N1674" s="17"/>
      <c r="O1674" s="27" t="s">
        <v>19</v>
      </c>
    </row>
    <row r="1675" spans="1:15" x14ac:dyDescent="0.35">
      <c r="A1675" s="17">
        <v>284106</v>
      </c>
      <c r="B1675" s="17">
        <v>890306950</v>
      </c>
      <c r="C1675" s="21" t="s">
        <v>12</v>
      </c>
      <c r="D1675" s="17" t="s">
        <v>16</v>
      </c>
      <c r="E1675" s="17">
        <v>284106</v>
      </c>
      <c r="F1675" s="18">
        <v>45364.441435185261</v>
      </c>
      <c r="G1675" s="18">
        <v>45397</v>
      </c>
      <c r="H1675" s="19">
        <v>150850</v>
      </c>
      <c r="I1675" s="19">
        <v>150850</v>
      </c>
      <c r="J1675" s="4" t="s">
        <v>13</v>
      </c>
      <c r="K1675" s="4" t="s">
        <v>14</v>
      </c>
      <c r="L1675" s="4" t="s">
        <v>15</v>
      </c>
      <c r="M1675" s="17"/>
      <c r="N1675" s="17"/>
      <c r="O1675" s="27" t="s">
        <v>19</v>
      </c>
    </row>
    <row r="1676" spans="1:15" x14ac:dyDescent="0.35">
      <c r="A1676" s="17">
        <v>284109</v>
      </c>
      <c r="B1676" s="17">
        <v>890306950</v>
      </c>
      <c r="C1676" s="21" t="s">
        <v>12</v>
      </c>
      <c r="D1676" s="17" t="s">
        <v>16</v>
      </c>
      <c r="E1676" s="17">
        <v>284109</v>
      </c>
      <c r="F1676" s="18">
        <v>45364.442824062426</v>
      </c>
      <c r="G1676" s="18">
        <v>45397</v>
      </c>
      <c r="H1676" s="19">
        <v>135180</v>
      </c>
      <c r="I1676" s="19">
        <v>135180</v>
      </c>
      <c r="J1676" s="4" t="s">
        <v>13</v>
      </c>
      <c r="K1676" s="4" t="s">
        <v>14</v>
      </c>
      <c r="L1676" s="4" t="s">
        <v>15</v>
      </c>
      <c r="M1676" s="17"/>
      <c r="N1676" s="17"/>
      <c r="O1676" s="27" t="s">
        <v>19</v>
      </c>
    </row>
    <row r="1677" spans="1:15" x14ac:dyDescent="0.35">
      <c r="A1677" s="17">
        <v>284129</v>
      </c>
      <c r="B1677" s="17">
        <v>890306950</v>
      </c>
      <c r="C1677" s="21" t="s">
        <v>12</v>
      </c>
      <c r="D1677" s="17" t="s">
        <v>16</v>
      </c>
      <c r="E1677" s="17">
        <v>284129</v>
      </c>
      <c r="F1677" s="18">
        <v>45364.464537037071</v>
      </c>
      <c r="G1677" s="18">
        <v>45397</v>
      </c>
      <c r="H1677" s="19">
        <v>132840</v>
      </c>
      <c r="I1677" s="19">
        <v>132840</v>
      </c>
      <c r="J1677" s="4" t="s">
        <v>13</v>
      </c>
      <c r="K1677" s="4" t="s">
        <v>14</v>
      </c>
      <c r="L1677" s="4" t="s">
        <v>15</v>
      </c>
      <c r="M1677" s="17"/>
      <c r="N1677" s="17"/>
      <c r="O1677" s="27" t="s">
        <v>19</v>
      </c>
    </row>
    <row r="1678" spans="1:15" x14ac:dyDescent="0.35">
      <c r="A1678" s="17">
        <v>284149</v>
      </c>
      <c r="B1678" s="17">
        <v>890306950</v>
      </c>
      <c r="C1678" s="21" t="s">
        <v>12</v>
      </c>
      <c r="D1678" s="17" t="s">
        <v>16</v>
      </c>
      <c r="E1678" s="17">
        <v>284149</v>
      </c>
      <c r="F1678" s="18">
        <v>45364.492673611268</v>
      </c>
      <c r="G1678" s="18">
        <v>45397</v>
      </c>
      <c r="H1678" s="19">
        <v>455470</v>
      </c>
      <c r="I1678" s="19">
        <v>455470</v>
      </c>
      <c r="J1678" s="4" t="s">
        <v>13</v>
      </c>
      <c r="K1678" s="4" t="s">
        <v>14</v>
      </c>
      <c r="L1678" s="4" t="s">
        <v>15</v>
      </c>
      <c r="M1678" s="17"/>
      <c r="N1678" s="17"/>
      <c r="O1678" s="27" t="s">
        <v>19</v>
      </c>
    </row>
    <row r="1679" spans="1:15" x14ac:dyDescent="0.35">
      <c r="A1679" s="17">
        <v>284150</v>
      </c>
      <c r="B1679" s="17">
        <v>890306950</v>
      </c>
      <c r="C1679" s="21" t="s">
        <v>12</v>
      </c>
      <c r="D1679" s="17" t="s">
        <v>16</v>
      </c>
      <c r="E1679" s="17">
        <v>284150</v>
      </c>
      <c r="F1679" s="18">
        <v>45364.494097210467</v>
      </c>
      <c r="G1679" s="18">
        <v>45397</v>
      </c>
      <c r="H1679" s="19">
        <v>161820</v>
      </c>
      <c r="I1679" s="19">
        <v>161820</v>
      </c>
      <c r="J1679" s="4" t="s">
        <v>13</v>
      </c>
      <c r="K1679" s="4" t="s">
        <v>14</v>
      </c>
      <c r="L1679" s="4" t="s">
        <v>15</v>
      </c>
      <c r="M1679" s="17"/>
      <c r="N1679" s="17"/>
      <c r="O1679" s="27" t="s">
        <v>19</v>
      </c>
    </row>
    <row r="1680" spans="1:15" x14ac:dyDescent="0.35">
      <c r="A1680" s="17">
        <v>284169</v>
      </c>
      <c r="B1680" s="17">
        <v>890306950</v>
      </c>
      <c r="C1680" s="21" t="s">
        <v>12</v>
      </c>
      <c r="D1680" s="17" t="s">
        <v>16</v>
      </c>
      <c r="E1680" s="17">
        <v>284169</v>
      </c>
      <c r="F1680" s="18">
        <v>45364.529513888992</v>
      </c>
      <c r="G1680" s="18">
        <v>45397</v>
      </c>
      <c r="H1680" s="19">
        <v>335790</v>
      </c>
      <c r="I1680" s="19">
        <v>335790</v>
      </c>
      <c r="J1680" s="4" t="s">
        <v>13</v>
      </c>
      <c r="K1680" s="4" t="s">
        <v>14</v>
      </c>
      <c r="L1680" s="4" t="s">
        <v>15</v>
      </c>
      <c r="M1680" s="17"/>
      <c r="N1680" s="17"/>
      <c r="O1680" s="27" t="s">
        <v>19</v>
      </c>
    </row>
    <row r="1681" spans="1:15" x14ac:dyDescent="0.35">
      <c r="A1681" s="17">
        <v>284172</v>
      </c>
      <c r="B1681" s="17">
        <v>890306950</v>
      </c>
      <c r="C1681" s="21" t="s">
        <v>12</v>
      </c>
      <c r="D1681" s="17" t="s">
        <v>16</v>
      </c>
      <c r="E1681" s="17">
        <v>284172</v>
      </c>
      <c r="F1681" s="18">
        <v>45364.534930555616</v>
      </c>
      <c r="G1681" s="18">
        <v>45397</v>
      </c>
      <c r="H1681" s="19">
        <v>149300</v>
      </c>
      <c r="I1681" s="19">
        <v>149300</v>
      </c>
      <c r="J1681" s="4" t="s">
        <v>13</v>
      </c>
      <c r="K1681" s="4" t="s">
        <v>14</v>
      </c>
      <c r="L1681" s="4" t="s">
        <v>15</v>
      </c>
      <c r="M1681" s="17"/>
      <c r="N1681" s="17"/>
      <c r="O1681" s="27" t="s">
        <v>19</v>
      </c>
    </row>
    <row r="1682" spans="1:15" x14ac:dyDescent="0.35">
      <c r="A1682" s="17">
        <v>284202</v>
      </c>
      <c r="B1682" s="17">
        <v>890306950</v>
      </c>
      <c r="C1682" s="21" t="s">
        <v>12</v>
      </c>
      <c r="D1682" s="17" t="s">
        <v>16</v>
      </c>
      <c r="E1682" s="17">
        <v>284202</v>
      </c>
      <c r="F1682" s="18">
        <v>45364.601145821624</v>
      </c>
      <c r="G1682" s="18">
        <v>45397</v>
      </c>
      <c r="H1682" s="19">
        <v>65100</v>
      </c>
      <c r="I1682" s="19">
        <v>60600</v>
      </c>
      <c r="J1682" s="4" t="s">
        <v>13</v>
      </c>
      <c r="K1682" s="4" t="s">
        <v>14</v>
      </c>
      <c r="L1682" s="4" t="s">
        <v>15</v>
      </c>
      <c r="M1682" s="17"/>
      <c r="N1682" s="17"/>
      <c r="O1682" s="27" t="s">
        <v>19</v>
      </c>
    </row>
    <row r="1683" spans="1:15" x14ac:dyDescent="0.35">
      <c r="A1683" s="17">
        <v>284209</v>
      </c>
      <c r="B1683" s="17">
        <v>890306950</v>
      </c>
      <c r="C1683" s="21" t="s">
        <v>12</v>
      </c>
      <c r="D1683" s="17" t="s">
        <v>16</v>
      </c>
      <c r="E1683" s="17">
        <v>284209</v>
      </c>
      <c r="F1683" s="18">
        <v>45364.606099537108</v>
      </c>
      <c r="G1683" s="18">
        <v>45397</v>
      </c>
      <c r="H1683" s="19">
        <v>133700</v>
      </c>
      <c r="I1683" s="19">
        <v>133700</v>
      </c>
      <c r="J1683" s="4" t="s">
        <v>13</v>
      </c>
      <c r="K1683" s="4" t="s">
        <v>14</v>
      </c>
      <c r="L1683" s="4" t="s">
        <v>15</v>
      </c>
      <c r="M1683" s="17"/>
      <c r="N1683" s="17"/>
      <c r="O1683" s="27" t="s">
        <v>19</v>
      </c>
    </row>
    <row r="1684" spans="1:15" x14ac:dyDescent="0.35">
      <c r="A1684" s="17">
        <v>284226</v>
      </c>
      <c r="B1684" s="17">
        <v>890306950</v>
      </c>
      <c r="C1684" s="21" t="s">
        <v>12</v>
      </c>
      <c r="D1684" s="17" t="s">
        <v>16</v>
      </c>
      <c r="E1684" s="17">
        <v>284226</v>
      </c>
      <c r="F1684" s="18">
        <v>45364.621458333451</v>
      </c>
      <c r="G1684" s="18">
        <v>45397</v>
      </c>
      <c r="H1684" s="19">
        <v>110700</v>
      </c>
      <c r="I1684" s="19">
        <v>110700</v>
      </c>
      <c r="J1684" s="4" t="s">
        <v>13</v>
      </c>
      <c r="K1684" s="4" t="s">
        <v>14</v>
      </c>
      <c r="L1684" s="4" t="s">
        <v>15</v>
      </c>
      <c r="M1684" s="17"/>
      <c r="N1684" s="17"/>
      <c r="O1684" s="27" t="s">
        <v>19</v>
      </c>
    </row>
    <row r="1685" spans="1:15" x14ac:dyDescent="0.35">
      <c r="A1685" s="17">
        <v>284227</v>
      </c>
      <c r="B1685" s="17">
        <v>890306950</v>
      </c>
      <c r="C1685" s="21" t="s">
        <v>12</v>
      </c>
      <c r="D1685" s="17" t="s">
        <v>16</v>
      </c>
      <c r="E1685" s="17">
        <v>284227</v>
      </c>
      <c r="F1685" s="18">
        <v>45364.622592592612</v>
      </c>
      <c r="G1685" s="18">
        <v>45397</v>
      </c>
      <c r="H1685" s="19">
        <v>98846</v>
      </c>
      <c r="I1685" s="19">
        <v>98846</v>
      </c>
      <c r="J1685" s="4" t="s">
        <v>13</v>
      </c>
      <c r="K1685" s="4" t="s">
        <v>14</v>
      </c>
      <c r="L1685" s="4" t="s">
        <v>15</v>
      </c>
      <c r="M1685" s="17"/>
      <c r="N1685" s="17"/>
      <c r="O1685" s="27" t="s">
        <v>19</v>
      </c>
    </row>
    <row r="1686" spans="1:15" x14ac:dyDescent="0.35">
      <c r="A1686" s="17">
        <v>284228</v>
      </c>
      <c r="B1686" s="17">
        <v>890306950</v>
      </c>
      <c r="C1686" s="21" t="s">
        <v>12</v>
      </c>
      <c r="D1686" s="17" t="s">
        <v>16</v>
      </c>
      <c r="E1686" s="17">
        <v>284228</v>
      </c>
      <c r="F1686" s="18">
        <v>45364.625451377127</v>
      </c>
      <c r="G1686" s="18">
        <v>45397</v>
      </c>
      <c r="H1686" s="19">
        <v>131746</v>
      </c>
      <c r="I1686" s="19">
        <v>131746</v>
      </c>
      <c r="J1686" s="4" t="s">
        <v>13</v>
      </c>
      <c r="K1686" s="4" t="s">
        <v>14</v>
      </c>
      <c r="L1686" s="4" t="s">
        <v>15</v>
      </c>
      <c r="M1686" s="17"/>
      <c r="N1686" s="17"/>
      <c r="O1686" s="27" t="s">
        <v>19</v>
      </c>
    </row>
    <row r="1687" spans="1:15" x14ac:dyDescent="0.35">
      <c r="A1687" s="17">
        <v>284232</v>
      </c>
      <c r="B1687" s="17">
        <v>890306950</v>
      </c>
      <c r="C1687" s="21" t="s">
        <v>12</v>
      </c>
      <c r="D1687" s="17" t="s">
        <v>16</v>
      </c>
      <c r="E1687" s="17">
        <v>284232</v>
      </c>
      <c r="F1687" s="18">
        <v>45364.628784710541</v>
      </c>
      <c r="G1687" s="18">
        <v>45397</v>
      </c>
      <c r="H1687" s="19">
        <v>157450</v>
      </c>
      <c r="I1687" s="19">
        <v>157450</v>
      </c>
      <c r="J1687" s="4" t="s">
        <v>13</v>
      </c>
      <c r="K1687" s="4" t="s">
        <v>14</v>
      </c>
      <c r="L1687" s="4" t="s">
        <v>15</v>
      </c>
      <c r="M1687" s="17"/>
      <c r="N1687" s="17"/>
      <c r="O1687" s="27" t="s">
        <v>19</v>
      </c>
    </row>
    <row r="1688" spans="1:15" x14ac:dyDescent="0.35">
      <c r="A1688" s="17">
        <v>284248</v>
      </c>
      <c r="B1688" s="17">
        <v>890306950</v>
      </c>
      <c r="C1688" s="21" t="s">
        <v>12</v>
      </c>
      <c r="D1688" s="17" t="s">
        <v>16</v>
      </c>
      <c r="E1688" s="17">
        <v>284248</v>
      </c>
      <c r="F1688" s="18">
        <v>45364.648831018712</v>
      </c>
      <c r="G1688" s="18">
        <v>45397</v>
      </c>
      <c r="H1688" s="19">
        <v>82600</v>
      </c>
      <c r="I1688" s="19">
        <v>82600</v>
      </c>
      <c r="J1688" s="4" t="s">
        <v>13</v>
      </c>
      <c r="K1688" s="4" t="s">
        <v>14</v>
      </c>
      <c r="L1688" s="4" t="s">
        <v>15</v>
      </c>
      <c r="M1688" s="17"/>
      <c r="N1688" s="17"/>
      <c r="O1688" s="27" t="s">
        <v>19</v>
      </c>
    </row>
    <row r="1689" spans="1:15" x14ac:dyDescent="0.35">
      <c r="A1689" s="17">
        <v>284253</v>
      </c>
      <c r="B1689" s="17">
        <v>890306950</v>
      </c>
      <c r="C1689" s="21" t="s">
        <v>12</v>
      </c>
      <c r="D1689" s="17" t="s">
        <v>16</v>
      </c>
      <c r="E1689" s="17">
        <v>284253</v>
      </c>
      <c r="F1689" s="18">
        <v>45364.658148136456</v>
      </c>
      <c r="G1689" s="18">
        <v>45397</v>
      </c>
      <c r="H1689" s="19">
        <v>258975</v>
      </c>
      <c r="I1689" s="19">
        <v>258975</v>
      </c>
      <c r="J1689" s="4" t="s">
        <v>13</v>
      </c>
      <c r="K1689" s="4" t="s">
        <v>14</v>
      </c>
      <c r="L1689" s="4" t="s">
        <v>15</v>
      </c>
      <c r="M1689" s="17"/>
      <c r="N1689" s="17"/>
      <c r="O1689" s="27" t="s">
        <v>19</v>
      </c>
    </row>
    <row r="1690" spans="1:15" x14ac:dyDescent="0.35">
      <c r="A1690" s="17">
        <v>284315</v>
      </c>
      <c r="B1690" s="17">
        <v>890306950</v>
      </c>
      <c r="C1690" s="21" t="s">
        <v>12</v>
      </c>
      <c r="D1690" s="17" t="s">
        <v>16</v>
      </c>
      <c r="E1690" s="17">
        <v>284315</v>
      </c>
      <c r="F1690" s="18">
        <v>45364.70771990763</v>
      </c>
      <c r="G1690" s="18">
        <v>45397</v>
      </c>
      <c r="H1690" s="19">
        <v>152780</v>
      </c>
      <c r="I1690" s="19">
        <v>152780</v>
      </c>
      <c r="J1690" s="4" t="s">
        <v>13</v>
      </c>
      <c r="K1690" s="4" t="s">
        <v>14</v>
      </c>
      <c r="L1690" s="4" t="s">
        <v>15</v>
      </c>
      <c r="M1690" s="17"/>
      <c r="N1690" s="17"/>
      <c r="O1690" s="27" t="s">
        <v>19</v>
      </c>
    </row>
    <row r="1691" spans="1:15" x14ac:dyDescent="0.35">
      <c r="A1691" s="17">
        <v>284345</v>
      </c>
      <c r="B1691" s="17">
        <v>890306950</v>
      </c>
      <c r="C1691" s="21" t="s">
        <v>12</v>
      </c>
      <c r="D1691" s="17" t="s">
        <v>16</v>
      </c>
      <c r="E1691" s="17">
        <v>284345</v>
      </c>
      <c r="F1691" s="18">
        <v>45364.734259259421</v>
      </c>
      <c r="G1691" s="18">
        <v>45397</v>
      </c>
      <c r="H1691" s="19">
        <v>65100</v>
      </c>
      <c r="I1691" s="19">
        <v>60600</v>
      </c>
      <c r="J1691" s="4" t="s">
        <v>13</v>
      </c>
      <c r="K1691" s="4" t="s">
        <v>14</v>
      </c>
      <c r="L1691" s="4" t="s">
        <v>15</v>
      </c>
      <c r="M1691" s="17"/>
      <c r="N1691" s="17"/>
      <c r="O1691" s="27" t="s">
        <v>19</v>
      </c>
    </row>
    <row r="1692" spans="1:15" x14ac:dyDescent="0.35">
      <c r="A1692" s="17">
        <v>284346</v>
      </c>
      <c r="B1692" s="17">
        <v>890306950</v>
      </c>
      <c r="C1692" s="21" t="s">
        <v>12</v>
      </c>
      <c r="D1692" s="17" t="s">
        <v>16</v>
      </c>
      <c r="E1692" s="17">
        <v>284346</v>
      </c>
      <c r="F1692" s="18">
        <v>45364.737395821605</v>
      </c>
      <c r="G1692" s="18">
        <v>45397</v>
      </c>
      <c r="H1692" s="19">
        <v>65100</v>
      </c>
      <c r="I1692" s="19">
        <v>60600</v>
      </c>
      <c r="J1692" s="4" t="s">
        <v>13</v>
      </c>
      <c r="K1692" s="4" t="s">
        <v>14</v>
      </c>
      <c r="L1692" s="4" t="s">
        <v>15</v>
      </c>
      <c r="M1692" s="17"/>
      <c r="N1692" s="17"/>
      <c r="O1692" s="27" t="s">
        <v>19</v>
      </c>
    </row>
    <row r="1693" spans="1:15" x14ac:dyDescent="0.35">
      <c r="A1693" s="17">
        <v>284412</v>
      </c>
      <c r="B1693" s="17">
        <v>890306950</v>
      </c>
      <c r="C1693" s="21" t="s">
        <v>12</v>
      </c>
      <c r="D1693" s="17" t="s">
        <v>16</v>
      </c>
      <c r="E1693" s="17">
        <v>284412</v>
      </c>
      <c r="F1693" s="18">
        <v>45365.343483796343</v>
      </c>
      <c r="G1693" s="18">
        <v>45397</v>
      </c>
      <c r="H1693" s="19">
        <v>65100</v>
      </c>
      <c r="I1693" s="19">
        <v>60600</v>
      </c>
      <c r="J1693" s="4" t="s">
        <v>13</v>
      </c>
      <c r="K1693" s="4" t="s">
        <v>14</v>
      </c>
      <c r="L1693" s="4" t="s">
        <v>15</v>
      </c>
      <c r="M1693" s="17"/>
      <c r="N1693" s="17"/>
      <c r="O1693" s="27" t="s">
        <v>19</v>
      </c>
    </row>
    <row r="1694" spans="1:15" x14ac:dyDescent="0.35">
      <c r="A1694" s="17">
        <v>284450</v>
      </c>
      <c r="B1694" s="17">
        <v>890306950</v>
      </c>
      <c r="C1694" s="21" t="s">
        <v>12</v>
      </c>
      <c r="D1694" s="17" t="s">
        <v>16</v>
      </c>
      <c r="E1694" s="17">
        <v>284450</v>
      </c>
      <c r="F1694" s="18">
        <v>45365.397870359011</v>
      </c>
      <c r="G1694" s="18">
        <v>45397</v>
      </c>
      <c r="H1694" s="19">
        <v>289066</v>
      </c>
      <c r="I1694" s="19">
        <v>289066</v>
      </c>
      <c r="J1694" s="4" t="s">
        <v>13</v>
      </c>
      <c r="K1694" s="4" t="s">
        <v>14</v>
      </c>
      <c r="L1694" s="4" t="s">
        <v>15</v>
      </c>
      <c r="M1694" s="17"/>
      <c r="N1694" s="17"/>
      <c r="O1694" s="27" t="s">
        <v>19</v>
      </c>
    </row>
    <row r="1695" spans="1:15" x14ac:dyDescent="0.35">
      <c r="A1695" s="17">
        <v>284461</v>
      </c>
      <c r="B1695" s="17">
        <v>890306950</v>
      </c>
      <c r="C1695" s="21" t="s">
        <v>12</v>
      </c>
      <c r="D1695" s="17" t="s">
        <v>16</v>
      </c>
      <c r="E1695" s="17">
        <v>284461</v>
      </c>
      <c r="F1695" s="18">
        <v>45365.411828703713</v>
      </c>
      <c r="G1695" s="18">
        <v>45397</v>
      </c>
      <c r="H1695" s="19">
        <v>110700</v>
      </c>
      <c r="I1695" s="19">
        <v>110700</v>
      </c>
      <c r="J1695" s="4" t="s">
        <v>13</v>
      </c>
      <c r="K1695" s="4" t="s">
        <v>14</v>
      </c>
      <c r="L1695" s="4" t="s">
        <v>15</v>
      </c>
      <c r="M1695" s="17"/>
      <c r="N1695" s="17"/>
      <c r="O1695" s="27" t="s">
        <v>19</v>
      </c>
    </row>
    <row r="1696" spans="1:15" x14ac:dyDescent="0.35">
      <c r="A1696" s="17">
        <v>284465</v>
      </c>
      <c r="B1696" s="17">
        <v>890306950</v>
      </c>
      <c r="C1696" s="21" t="s">
        <v>12</v>
      </c>
      <c r="D1696" s="17" t="s">
        <v>16</v>
      </c>
      <c r="E1696" s="17">
        <v>284465</v>
      </c>
      <c r="F1696" s="18">
        <v>45365.414189803414</v>
      </c>
      <c r="G1696" s="18">
        <v>45397</v>
      </c>
      <c r="H1696" s="19">
        <v>125960</v>
      </c>
      <c r="I1696" s="19">
        <v>125960</v>
      </c>
      <c r="J1696" s="4" t="s">
        <v>13</v>
      </c>
      <c r="K1696" s="4" t="s">
        <v>14</v>
      </c>
      <c r="L1696" s="4" t="s">
        <v>15</v>
      </c>
      <c r="M1696" s="17"/>
      <c r="N1696" s="17"/>
      <c r="O1696" s="27" t="s">
        <v>19</v>
      </c>
    </row>
    <row r="1697" spans="1:15" x14ac:dyDescent="0.35">
      <c r="A1697" s="17">
        <v>284468</v>
      </c>
      <c r="B1697" s="17">
        <v>890306950</v>
      </c>
      <c r="C1697" s="21" t="s">
        <v>12</v>
      </c>
      <c r="D1697" s="17" t="s">
        <v>16</v>
      </c>
      <c r="E1697" s="17">
        <v>284468</v>
      </c>
      <c r="F1697" s="18">
        <v>45365.416354166809</v>
      </c>
      <c r="G1697" s="18">
        <v>45397</v>
      </c>
      <c r="H1697" s="19">
        <v>134320</v>
      </c>
      <c r="I1697" s="19">
        <v>134320</v>
      </c>
      <c r="J1697" s="4" t="s">
        <v>13</v>
      </c>
      <c r="K1697" s="4" t="s">
        <v>14</v>
      </c>
      <c r="L1697" s="4" t="s">
        <v>15</v>
      </c>
      <c r="M1697" s="17"/>
      <c r="N1697" s="17"/>
      <c r="O1697" s="27" t="s">
        <v>19</v>
      </c>
    </row>
    <row r="1698" spans="1:15" x14ac:dyDescent="0.35">
      <c r="A1698" s="17">
        <v>284471</v>
      </c>
      <c r="B1698" s="17">
        <v>890306950</v>
      </c>
      <c r="C1698" s="21" t="s">
        <v>12</v>
      </c>
      <c r="D1698" s="17" t="s">
        <v>16</v>
      </c>
      <c r="E1698" s="17">
        <v>284471</v>
      </c>
      <c r="F1698" s="18">
        <v>45365.418912025634</v>
      </c>
      <c r="G1698" s="18">
        <v>45397</v>
      </c>
      <c r="H1698" s="19">
        <v>150680</v>
      </c>
      <c r="I1698" s="19">
        <v>150680</v>
      </c>
      <c r="J1698" s="4" t="s">
        <v>13</v>
      </c>
      <c r="K1698" s="4" t="s">
        <v>14</v>
      </c>
      <c r="L1698" s="4" t="s">
        <v>15</v>
      </c>
      <c r="M1698" s="17"/>
      <c r="N1698" s="17"/>
      <c r="O1698" s="27" t="s">
        <v>19</v>
      </c>
    </row>
    <row r="1699" spans="1:15" x14ac:dyDescent="0.35">
      <c r="A1699" s="17">
        <v>284476</v>
      </c>
      <c r="B1699" s="17">
        <v>890306950</v>
      </c>
      <c r="C1699" s="21" t="s">
        <v>12</v>
      </c>
      <c r="D1699" s="17" t="s">
        <v>16</v>
      </c>
      <c r="E1699" s="17">
        <v>284476</v>
      </c>
      <c r="F1699" s="18">
        <v>45365.424826377537</v>
      </c>
      <c r="G1699" s="18">
        <v>45397</v>
      </c>
      <c r="H1699" s="19">
        <v>92316</v>
      </c>
      <c r="I1699" s="19">
        <v>92316</v>
      </c>
      <c r="J1699" s="4" t="s">
        <v>13</v>
      </c>
      <c r="K1699" s="4" t="s">
        <v>14</v>
      </c>
      <c r="L1699" s="4" t="s">
        <v>15</v>
      </c>
      <c r="M1699" s="17"/>
      <c r="N1699" s="17"/>
      <c r="O1699" s="27" t="s">
        <v>19</v>
      </c>
    </row>
    <row r="1700" spans="1:15" x14ac:dyDescent="0.35">
      <c r="A1700" s="17">
        <v>284480</v>
      </c>
      <c r="B1700" s="17">
        <v>890306950</v>
      </c>
      <c r="C1700" s="21" t="s">
        <v>12</v>
      </c>
      <c r="D1700" s="17" t="s">
        <v>16</v>
      </c>
      <c r="E1700" s="17">
        <v>284480</v>
      </c>
      <c r="F1700" s="18">
        <v>45365.427685185336</v>
      </c>
      <c r="G1700" s="18">
        <v>45397</v>
      </c>
      <c r="H1700" s="19">
        <v>97520</v>
      </c>
      <c r="I1700" s="19">
        <v>97520</v>
      </c>
      <c r="J1700" s="4" t="s">
        <v>13</v>
      </c>
      <c r="K1700" s="4" t="s">
        <v>14</v>
      </c>
      <c r="L1700" s="4" t="s">
        <v>15</v>
      </c>
      <c r="M1700" s="17"/>
      <c r="N1700" s="17"/>
      <c r="O1700" s="27" t="s">
        <v>19</v>
      </c>
    </row>
    <row r="1701" spans="1:15" x14ac:dyDescent="0.35">
      <c r="A1701" s="17">
        <v>284484</v>
      </c>
      <c r="B1701" s="17">
        <v>890306950</v>
      </c>
      <c r="C1701" s="21" t="s">
        <v>12</v>
      </c>
      <c r="D1701" s="17" t="s">
        <v>16</v>
      </c>
      <c r="E1701" s="17">
        <v>284484</v>
      </c>
      <c r="F1701" s="18">
        <v>45365.430925914552</v>
      </c>
      <c r="G1701" s="18">
        <v>45397</v>
      </c>
      <c r="H1701" s="19">
        <v>101380</v>
      </c>
      <c r="I1701" s="19">
        <v>101380</v>
      </c>
      <c r="J1701" s="4" t="s">
        <v>13</v>
      </c>
      <c r="K1701" s="4" t="s">
        <v>14</v>
      </c>
      <c r="L1701" s="4" t="s">
        <v>15</v>
      </c>
      <c r="M1701" s="17"/>
      <c r="N1701" s="17"/>
      <c r="O1701" s="27" t="s">
        <v>19</v>
      </c>
    </row>
    <row r="1702" spans="1:15" x14ac:dyDescent="0.35">
      <c r="A1702" s="17">
        <v>284487</v>
      </c>
      <c r="B1702" s="17">
        <v>890306950</v>
      </c>
      <c r="C1702" s="21" t="s">
        <v>12</v>
      </c>
      <c r="D1702" s="17" t="s">
        <v>16</v>
      </c>
      <c r="E1702" s="17">
        <v>284487</v>
      </c>
      <c r="F1702" s="18">
        <v>45365.432916666847</v>
      </c>
      <c r="G1702" s="18">
        <v>45397</v>
      </c>
      <c r="H1702" s="19">
        <v>98340</v>
      </c>
      <c r="I1702" s="19">
        <v>98340</v>
      </c>
      <c r="J1702" s="4" t="s">
        <v>13</v>
      </c>
      <c r="K1702" s="4" t="s">
        <v>14</v>
      </c>
      <c r="L1702" s="4" t="s">
        <v>15</v>
      </c>
      <c r="M1702" s="17"/>
      <c r="N1702" s="17"/>
      <c r="O1702" s="27" t="s">
        <v>19</v>
      </c>
    </row>
    <row r="1703" spans="1:15" x14ac:dyDescent="0.35">
      <c r="A1703" s="17">
        <v>284490</v>
      </c>
      <c r="B1703" s="17">
        <v>890306950</v>
      </c>
      <c r="C1703" s="21" t="s">
        <v>12</v>
      </c>
      <c r="D1703" s="17" t="s">
        <v>16</v>
      </c>
      <c r="E1703" s="17">
        <v>284490</v>
      </c>
      <c r="F1703" s="18">
        <v>45365.437418969814</v>
      </c>
      <c r="G1703" s="18">
        <v>45397</v>
      </c>
      <c r="H1703" s="19">
        <v>117650</v>
      </c>
      <c r="I1703" s="19">
        <v>117650</v>
      </c>
      <c r="J1703" s="4" t="s">
        <v>13</v>
      </c>
      <c r="K1703" s="4" t="s">
        <v>14</v>
      </c>
      <c r="L1703" s="4" t="s">
        <v>15</v>
      </c>
      <c r="M1703" s="17"/>
      <c r="N1703" s="17"/>
      <c r="O1703" s="27" t="s">
        <v>19</v>
      </c>
    </row>
    <row r="1704" spans="1:15" x14ac:dyDescent="0.35">
      <c r="A1704" s="17">
        <v>284495</v>
      </c>
      <c r="B1704" s="17">
        <v>890306950</v>
      </c>
      <c r="C1704" s="21" t="s">
        <v>12</v>
      </c>
      <c r="D1704" s="17" t="s">
        <v>16</v>
      </c>
      <c r="E1704" s="17">
        <v>284495</v>
      </c>
      <c r="F1704" s="18">
        <v>45365.446296284907</v>
      </c>
      <c r="G1704" s="18">
        <v>45397</v>
      </c>
      <c r="H1704" s="19">
        <v>429240</v>
      </c>
      <c r="I1704" s="19">
        <v>429240</v>
      </c>
      <c r="J1704" s="4" t="s">
        <v>13</v>
      </c>
      <c r="K1704" s="4" t="s">
        <v>14</v>
      </c>
      <c r="L1704" s="4" t="s">
        <v>15</v>
      </c>
      <c r="M1704" s="17"/>
      <c r="N1704" s="17"/>
      <c r="O1704" s="27" t="s">
        <v>19</v>
      </c>
    </row>
    <row r="1705" spans="1:15" x14ac:dyDescent="0.35">
      <c r="A1705" s="17">
        <v>284498</v>
      </c>
      <c r="B1705" s="17">
        <v>890306950</v>
      </c>
      <c r="C1705" s="21" t="s">
        <v>12</v>
      </c>
      <c r="D1705" s="17" t="s">
        <v>16</v>
      </c>
      <c r="E1705" s="17">
        <v>284498</v>
      </c>
      <c r="F1705" s="18">
        <v>45365.449131933041</v>
      </c>
      <c r="G1705" s="18">
        <v>45397</v>
      </c>
      <c r="H1705" s="19">
        <v>83140</v>
      </c>
      <c r="I1705" s="19">
        <v>83140</v>
      </c>
      <c r="J1705" s="4" t="s">
        <v>13</v>
      </c>
      <c r="K1705" s="4" t="s">
        <v>14</v>
      </c>
      <c r="L1705" s="4" t="s">
        <v>15</v>
      </c>
      <c r="M1705" s="17"/>
      <c r="N1705" s="17"/>
      <c r="O1705" s="27" t="s">
        <v>19</v>
      </c>
    </row>
    <row r="1706" spans="1:15" x14ac:dyDescent="0.35">
      <c r="A1706" s="17">
        <v>284509</v>
      </c>
      <c r="B1706" s="17">
        <v>890306950</v>
      </c>
      <c r="C1706" s="21" t="s">
        <v>12</v>
      </c>
      <c r="D1706" s="17" t="s">
        <v>16</v>
      </c>
      <c r="E1706" s="17">
        <v>284509</v>
      </c>
      <c r="F1706" s="18">
        <v>45365.456597210839</v>
      </c>
      <c r="G1706" s="18">
        <v>45397</v>
      </c>
      <c r="H1706" s="19">
        <v>97540</v>
      </c>
      <c r="I1706" s="19">
        <v>97540</v>
      </c>
      <c r="J1706" s="4" t="s">
        <v>13</v>
      </c>
      <c r="K1706" s="4" t="s">
        <v>14</v>
      </c>
      <c r="L1706" s="4" t="s">
        <v>15</v>
      </c>
      <c r="M1706" s="17"/>
      <c r="N1706" s="17"/>
      <c r="O1706" s="27" t="s">
        <v>19</v>
      </c>
    </row>
    <row r="1707" spans="1:15" x14ac:dyDescent="0.35">
      <c r="A1707" s="17">
        <v>284520</v>
      </c>
      <c r="B1707" s="17">
        <v>890306950</v>
      </c>
      <c r="C1707" s="21" t="s">
        <v>12</v>
      </c>
      <c r="D1707" s="17" t="s">
        <v>16</v>
      </c>
      <c r="E1707" s="17">
        <v>284520</v>
      </c>
      <c r="F1707" s="18">
        <v>45365.465393518563</v>
      </c>
      <c r="G1707" s="18">
        <v>45397</v>
      </c>
      <c r="H1707" s="19">
        <v>150540</v>
      </c>
      <c r="I1707" s="19">
        <v>150540</v>
      </c>
      <c r="J1707" s="4" t="s">
        <v>13</v>
      </c>
      <c r="K1707" s="4" t="s">
        <v>14</v>
      </c>
      <c r="L1707" s="4" t="s">
        <v>15</v>
      </c>
      <c r="M1707" s="17"/>
      <c r="N1707" s="17"/>
      <c r="O1707" s="27" t="s">
        <v>19</v>
      </c>
    </row>
    <row r="1708" spans="1:15" x14ac:dyDescent="0.35">
      <c r="A1708" s="17">
        <v>284525</v>
      </c>
      <c r="B1708" s="17">
        <v>890306950</v>
      </c>
      <c r="C1708" s="21" t="s">
        <v>12</v>
      </c>
      <c r="D1708" s="17" t="s">
        <v>16</v>
      </c>
      <c r="E1708" s="17">
        <v>284525</v>
      </c>
      <c r="F1708" s="18">
        <v>45365.468449062668</v>
      </c>
      <c r="G1708" s="18">
        <v>45397</v>
      </c>
      <c r="H1708" s="19">
        <v>147116</v>
      </c>
      <c r="I1708" s="19">
        <v>147116</v>
      </c>
      <c r="J1708" s="4" t="s">
        <v>13</v>
      </c>
      <c r="K1708" s="4" t="s">
        <v>14</v>
      </c>
      <c r="L1708" s="4" t="s">
        <v>15</v>
      </c>
      <c r="M1708" s="17"/>
      <c r="N1708" s="17"/>
      <c r="O1708" s="27" t="s">
        <v>19</v>
      </c>
    </row>
    <row r="1709" spans="1:15" x14ac:dyDescent="0.35">
      <c r="A1709" s="17">
        <v>284536</v>
      </c>
      <c r="B1709" s="17">
        <v>890306950</v>
      </c>
      <c r="C1709" s="21" t="s">
        <v>12</v>
      </c>
      <c r="D1709" s="17" t="s">
        <v>16</v>
      </c>
      <c r="E1709" s="17">
        <v>284536</v>
      </c>
      <c r="F1709" s="18">
        <v>45365.476516192313</v>
      </c>
      <c r="G1709" s="18">
        <v>45397</v>
      </c>
      <c r="H1709" s="19">
        <v>346580</v>
      </c>
      <c r="I1709" s="19">
        <v>346580</v>
      </c>
      <c r="J1709" s="4" t="s">
        <v>13</v>
      </c>
      <c r="K1709" s="4" t="s">
        <v>14</v>
      </c>
      <c r="L1709" s="4" t="s">
        <v>15</v>
      </c>
      <c r="M1709" s="17"/>
      <c r="N1709" s="17"/>
      <c r="O1709" s="27" t="s">
        <v>19</v>
      </c>
    </row>
    <row r="1710" spans="1:15" x14ac:dyDescent="0.35">
      <c r="A1710" s="17">
        <v>284553</v>
      </c>
      <c r="B1710" s="17">
        <v>890306950</v>
      </c>
      <c r="C1710" s="21" t="s">
        <v>12</v>
      </c>
      <c r="D1710" s="17" t="s">
        <v>16</v>
      </c>
      <c r="E1710" s="17">
        <v>284553</v>
      </c>
      <c r="F1710" s="18">
        <v>45365.509837963153</v>
      </c>
      <c r="G1710" s="18">
        <v>45397</v>
      </c>
      <c r="H1710" s="19">
        <v>92120</v>
      </c>
      <c r="I1710" s="19">
        <v>92120</v>
      </c>
      <c r="J1710" s="4" t="s">
        <v>13</v>
      </c>
      <c r="K1710" s="4" t="s">
        <v>14</v>
      </c>
      <c r="L1710" s="4" t="s">
        <v>15</v>
      </c>
      <c r="M1710" s="17"/>
      <c r="N1710" s="17"/>
      <c r="O1710" s="27" t="s">
        <v>19</v>
      </c>
    </row>
    <row r="1711" spans="1:15" x14ac:dyDescent="0.35">
      <c r="A1711" s="17">
        <v>284558</v>
      </c>
      <c r="B1711" s="17">
        <v>890306950</v>
      </c>
      <c r="C1711" s="21" t="s">
        <v>12</v>
      </c>
      <c r="D1711" s="17" t="s">
        <v>16</v>
      </c>
      <c r="E1711" s="17">
        <v>284558</v>
      </c>
      <c r="F1711" s="18">
        <v>45365.515243055765</v>
      </c>
      <c r="G1711" s="18">
        <v>45397</v>
      </c>
      <c r="H1711" s="19">
        <v>85730</v>
      </c>
      <c r="I1711" s="19">
        <v>85730</v>
      </c>
      <c r="J1711" s="4" t="s">
        <v>13</v>
      </c>
      <c r="K1711" s="4" t="s">
        <v>14</v>
      </c>
      <c r="L1711" s="4" t="s">
        <v>15</v>
      </c>
      <c r="M1711" s="17"/>
      <c r="N1711" s="17"/>
      <c r="O1711" s="27" t="s">
        <v>19</v>
      </c>
    </row>
    <row r="1712" spans="1:15" x14ac:dyDescent="0.35">
      <c r="A1712" s="17">
        <v>284564</v>
      </c>
      <c r="B1712" s="17">
        <v>890306950</v>
      </c>
      <c r="C1712" s="21" t="s">
        <v>12</v>
      </c>
      <c r="D1712" s="17" t="s">
        <v>16</v>
      </c>
      <c r="E1712" s="17">
        <v>284564</v>
      </c>
      <c r="F1712" s="18">
        <v>45365.519872673787</v>
      </c>
      <c r="G1712" s="18">
        <v>45397</v>
      </c>
      <c r="H1712" s="19">
        <v>171900</v>
      </c>
      <c r="I1712" s="19">
        <v>171900</v>
      </c>
      <c r="J1712" s="4" t="s">
        <v>13</v>
      </c>
      <c r="K1712" s="4" t="s">
        <v>14</v>
      </c>
      <c r="L1712" s="4" t="s">
        <v>15</v>
      </c>
      <c r="M1712" s="17"/>
      <c r="N1712" s="17"/>
      <c r="O1712" s="27" t="s">
        <v>19</v>
      </c>
    </row>
    <row r="1713" spans="1:15" x14ac:dyDescent="0.35">
      <c r="A1713" s="17">
        <v>284567</v>
      </c>
      <c r="B1713" s="17">
        <v>890306950</v>
      </c>
      <c r="C1713" s="21" t="s">
        <v>12</v>
      </c>
      <c r="D1713" s="17" t="s">
        <v>16</v>
      </c>
      <c r="E1713" s="17">
        <v>284567</v>
      </c>
      <c r="F1713" s="18">
        <v>45365.522673599422</v>
      </c>
      <c r="G1713" s="18">
        <v>45397</v>
      </c>
      <c r="H1713" s="19">
        <v>82940</v>
      </c>
      <c r="I1713" s="19">
        <v>82940</v>
      </c>
      <c r="J1713" s="4" t="s">
        <v>13</v>
      </c>
      <c r="K1713" s="4" t="s">
        <v>14</v>
      </c>
      <c r="L1713" s="4" t="s">
        <v>15</v>
      </c>
      <c r="M1713" s="17"/>
      <c r="N1713" s="17"/>
      <c r="O1713" s="27" t="s">
        <v>19</v>
      </c>
    </row>
    <row r="1714" spans="1:15" x14ac:dyDescent="0.35">
      <c r="A1714" s="17">
        <v>284569</v>
      </c>
      <c r="B1714" s="17">
        <v>890306950</v>
      </c>
      <c r="C1714" s="21" t="s">
        <v>12</v>
      </c>
      <c r="D1714" s="17" t="s">
        <v>16</v>
      </c>
      <c r="E1714" s="17">
        <v>284569</v>
      </c>
      <c r="F1714" s="18">
        <v>45365.528055555653</v>
      </c>
      <c r="G1714" s="18">
        <v>45397</v>
      </c>
      <c r="H1714" s="19">
        <v>149206</v>
      </c>
      <c r="I1714" s="19">
        <v>149206</v>
      </c>
      <c r="J1714" s="4" t="s">
        <v>13</v>
      </c>
      <c r="K1714" s="4" t="s">
        <v>14</v>
      </c>
      <c r="L1714" s="4" t="s">
        <v>15</v>
      </c>
      <c r="M1714" s="17"/>
      <c r="N1714" s="17"/>
      <c r="O1714" s="27" t="s">
        <v>19</v>
      </c>
    </row>
    <row r="1715" spans="1:15" x14ac:dyDescent="0.35">
      <c r="A1715" s="17">
        <v>284572</v>
      </c>
      <c r="B1715" s="17">
        <v>890306950</v>
      </c>
      <c r="C1715" s="21" t="s">
        <v>12</v>
      </c>
      <c r="D1715" s="17" t="s">
        <v>16</v>
      </c>
      <c r="E1715" s="17">
        <v>284572</v>
      </c>
      <c r="F1715" s="18">
        <v>45365.530613426119</v>
      </c>
      <c r="G1715" s="18">
        <v>45397</v>
      </c>
      <c r="H1715" s="19">
        <v>81400</v>
      </c>
      <c r="I1715" s="19">
        <v>81400</v>
      </c>
      <c r="J1715" s="4" t="s">
        <v>13</v>
      </c>
      <c r="K1715" s="4" t="s">
        <v>14</v>
      </c>
      <c r="L1715" s="4" t="s">
        <v>15</v>
      </c>
      <c r="M1715" s="17"/>
      <c r="N1715" s="17"/>
      <c r="O1715" s="27" t="s">
        <v>19</v>
      </c>
    </row>
    <row r="1716" spans="1:15" x14ac:dyDescent="0.35">
      <c r="A1716" s="17">
        <v>284598</v>
      </c>
      <c r="B1716" s="17">
        <v>890306950</v>
      </c>
      <c r="C1716" s="21" t="s">
        <v>12</v>
      </c>
      <c r="D1716" s="17" t="s">
        <v>16</v>
      </c>
      <c r="E1716" s="17">
        <v>284598</v>
      </c>
      <c r="F1716" s="18">
        <v>45365.594652778003</v>
      </c>
      <c r="G1716" s="18">
        <v>45397</v>
      </c>
      <c r="H1716" s="19">
        <v>107960</v>
      </c>
      <c r="I1716" s="19">
        <v>107960</v>
      </c>
      <c r="J1716" s="4" t="s">
        <v>13</v>
      </c>
      <c r="K1716" s="4" t="s">
        <v>14</v>
      </c>
      <c r="L1716" s="4" t="s">
        <v>15</v>
      </c>
      <c r="M1716" s="17"/>
      <c r="N1716" s="17"/>
      <c r="O1716" s="27" t="s">
        <v>19</v>
      </c>
    </row>
    <row r="1717" spans="1:15" x14ac:dyDescent="0.35">
      <c r="A1717" s="17">
        <v>284603</v>
      </c>
      <c r="B1717" s="17">
        <v>890306950</v>
      </c>
      <c r="C1717" s="21" t="s">
        <v>12</v>
      </c>
      <c r="D1717" s="17" t="s">
        <v>16</v>
      </c>
      <c r="E1717" s="17">
        <v>284603</v>
      </c>
      <c r="F1717" s="18">
        <v>45365.5965509261</v>
      </c>
      <c r="G1717" s="18">
        <v>45397</v>
      </c>
      <c r="H1717" s="19">
        <v>82900</v>
      </c>
      <c r="I1717" s="19">
        <v>82900</v>
      </c>
      <c r="J1717" s="4" t="s">
        <v>13</v>
      </c>
      <c r="K1717" s="4" t="s">
        <v>14</v>
      </c>
      <c r="L1717" s="4" t="s">
        <v>15</v>
      </c>
      <c r="M1717" s="17"/>
      <c r="N1717" s="17"/>
      <c r="O1717" s="27" t="s">
        <v>19</v>
      </c>
    </row>
    <row r="1718" spans="1:15" x14ac:dyDescent="0.35">
      <c r="A1718" s="17">
        <v>284613</v>
      </c>
      <c r="B1718" s="17">
        <v>890306950</v>
      </c>
      <c r="C1718" s="21" t="s">
        <v>12</v>
      </c>
      <c r="D1718" s="17" t="s">
        <v>16</v>
      </c>
      <c r="E1718" s="17">
        <v>284613</v>
      </c>
      <c r="F1718" s="18">
        <v>45365.601597210858</v>
      </c>
      <c r="G1718" s="18">
        <v>45397</v>
      </c>
      <c r="H1718" s="19">
        <v>151810</v>
      </c>
      <c r="I1718" s="19">
        <v>151810</v>
      </c>
      <c r="J1718" s="4" t="s">
        <v>13</v>
      </c>
      <c r="K1718" s="4" t="s">
        <v>14</v>
      </c>
      <c r="L1718" s="4" t="s">
        <v>15</v>
      </c>
      <c r="M1718" s="17"/>
      <c r="N1718" s="17"/>
      <c r="O1718" s="27" t="s">
        <v>19</v>
      </c>
    </row>
    <row r="1719" spans="1:15" x14ac:dyDescent="0.35">
      <c r="A1719" s="17">
        <v>284618</v>
      </c>
      <c r="B1719" s="17">
        <v>890306950</v>
      </c>
      <c r="C1719" s="21" t="s">
        <v>12</v>
      </c>
      <c r="D1719" s="17" t="s">
        <v>16</v>
      </c>
      <c r="E1719" s="17">
        <v>284618</v>
      </c>
      <c r="F1719" s="18">
        <v>45365.608958321624</v>
      </c>
      <c r="G1719" s="18">
        <v>45397</v>
      </c>
      <c r="H1719" s="19">
        <v>390490</v>
      </c>
      <c r="I1719" s="19">
        <v>390490</v>
      </c>
      <c r="J1719" s="4" t="s">
        <v>13</v>
      </c>
      <c r="K1719" s="4" t="s">
        <v>14</v>
      </c>
      <c r="L1719" s="4" t="s">
        <v>15</v>
      </c>
      <c r="M1719" s="17"/>
      <c r="N1719" s="17"/>
      <c r="O1719" s="27" t="s">
        <v>19</v>
      </c>
    </row>
    <row r="1720" spans="1:15" x14ac:dyDescent="0.35">
      <c r="A1720" s="17">
        <v>284621</v>
      </c>
      <c r="B1720" s="17">
        <v>890306950</v>
      </c>
      <c r="C1720" s="21" t="s">
        <v>12</v>
      </c>
      <c r="D1720" s="17" t="s">
        <v>16</v>
      </c>
      <c r="E1720" s="17">
        <v>284621</v>
      </c>
      <c r="F1720" s="18">
        <v>45365.612141191959</v>
      </c>
      <c r="G1720" s="18">
        <v>45397</v>
      </c>
      <c r="H1720" s="19">
        <v>149200</v>
      </c>
      <c r="I1720" s="19">
        <v>149200</v>
      </c>
      <c r="J1720" s="4" t="s">
        <v>13</v>
      </c>
      <c r="K1720" s="4" t="s">
        <v>14</v>
      </c>
      <c r="L1720" s="4" t="s">
        <v>15</v>
      </c>
      <c r="M1720" s="17"/>
      <c r="N1720" s="17"/>
      <c r="O1720" s="27" t="s">
        <v>19</v>
      </c>
    </row>
    <row r="1721" spans="1:15" x14ac:dyDescent="0.35">
      <c r="A1721" s="17">
        <v>284626</v>
      </c>
      <c r="B1721" s="17">
        <v>890306950</v>
      </c>
      <c r="C1721" s="21" t="s">
        <v>12</v>
      </c>
      <c r="D1721" s="17" t="s">
        <v>16</v>
      </c>
      <c r="E1721" s="17">
        <v>284626</v>
      </c>
      <c r="F1721" s="18">
        <v>45365.617835648358</v>
      </c>
      <c r="G1721" s="18">
        <v>45397</v>
      </c>
      <c r="H1721" s="19">
        <v>270110</v>
      </c>
      <c r="I1721" s="19">
        <v>270110</v>
      </c>
      <c r="J1721" s="4" t="s">
        <v>13</v>
      </c>
      <c r="K1721" s="4" t="s">
        <v>14</v>
      </c>
      <c r="L1721" s="4" t="s">
        <v>15</v>
      </c>
      <c r="M1721" s="17"/>
      <c r="N1721" s="17"/>
      <c r="O1721" s="27" t="s">
        <v>19</v>
      </c>
    </row>
    <row r="1722" spans="1:15" x14ac:dyDescent="0.35">
      <c r="A1722" s="17">
        <v>284633</v>
      </c>
      <c r="B1722" s="17">
        <v>890306950</v>
      </c>
      <c r="C1722" s="21" t="s">
        <v>12</v>
      </c>
      <c r="D1722" s="17" t="s">
        <v>16</v>
      </c>
      <c r="E1722" s="17">
        <v>284633</v>
      </c>
      <c r="F1722" s="18">
        <v>45365.621365740895</v>
      </c>
      <c r="G1722" s="18">
        <v>45397</v>
      </c>
      <c r="H1722" s="19">
        <v>81400</v>
      </c>
      <c r="I1722" s="19">
        <v>81400</v>
      </c>
      <c r="J1722" s="4" t="s">
        <v>13</v>
      </c>
      <c r="K1722" s="4" t="s">
        <v>14</v>
      </c>
      <c r="L1722" s="4" t="s">
        <v>15</v>
      </c>
      <c r="M1722" s="17"/>
      <c r="N1722" s="17"/>
      <c r="O1722" s="27" t="s">
        <v>19</v>
      </c>
    </row>
    <row r="1723" spans="1:15" x14ac:dyDescent="0.35">
      <c r="A1723" s="17">
        <v>284638</v>
      </c>
      <c r="B1723" s="17">
        <v>890306950</v>
      </c>
      <c r="C1723" s="21" t="s">
        <v>12</v>
      </c>
      <c r="D1723" s="17" t="s">
        <v>16</v>
      </c>
      <c r="E1723" s="17">
        <v>284638</v>
      </c>
      <c r="F1723" s="18">
        <v>45365.62371526612</v>
      </c>
      <c r="G1723" s="18">
        <v>45397</v>
      </c>
      <c r="H1723" s="19">
        <v>123500</v>
      </c>
      <c r="I1723" s="19">
        <v>123500</v>
      </c>
      <c r="J1723" s="4" t="s">
        <v>13</v>
      </c>
      <c r="K1723" s="4" t="s">
        <v>14</v>
      </c>
      <c r="L1723" s="4" t="s">
        <v>15</v>
      </c>
      <c r="M1723" s="17"/>
      <c r="N1723" s="17"/>
      <c r="O1723" s="27" t="s">
        <v>19</v>
      </c>
    </row>
    <row r="1724" spans="1:15" x14ac:dyDescent="0.35">
      <c r="A1724" s="17">
        <v>284656</v>
      </c>
      <c r="B1724" s="17">
        <v>890306950</v>
      </c>
      <c r="C1724" s="21" t="s">
        <v>12</v>
      </c>
      <c r="D1724" s="17" t="s">
        <v>16</v>
      </c>
      <c r="E1724" s="17">
        <v>284656</v>
      </c>
      <c r="F1724" s="18">
        <v>45365.635428229347</v>
      </c>
      <c r="G1724" s="18">
        <v>45397</v>
      </c>
      <c r="H1724" s="19">
        <v>214710</v>
      </c>
      <c r="I1724" s="19">
        <v>214710</v>
      </c>
      <c r="J1724" s="4" t="s">
        <v>13</v>
      </c>
      <c r="K1724" s="4" t="s">
        <v>14</v>
      </c>
      <c r="L1724" s="4" t="s">
        <v>15</v>
      </c>
      <c r="M1724" s="17"/>
      <c r="N1724" s="17"/>
      <c r="O1724" s="27" t="s">
        <v>19</v>
      </c>
    </row>
    <row r="1725" spans="1:15" x14ac:dyDescent="0.35">
      <c r="A1725" s="17">
        <v>284673</v>
      </c>
      <c r="B1725" s="17">
        <v>890306950</v>
      </c>
      <c r="C1725" s="21" t="s">
        <v>12</v>
      </c>
      <c r="D1725" s="17" t="s">
        <v>16</v>
      </c>
      <c r="E1725" s="17">
        <v>284673</v>
      </c>
      <c r="F1725" s="18">
        <v>45365.64460647013</v>
      </c>
      <c r="G1725" s="18">
        <v>45397</v>
      </c>
      <c r="H1725" s="19">
        <v>190850</v>
      </c>
      <c r="I1725" s="19">
        <v>190850</v>
      </c>
      <c r="J1725" s="4" t="s">
        <v>13</v>
      </c>
      <c r="K1725" s="4" t="s">
        <v>14</v>
      </c>
      <c r="L1725" s="4" t="s">
        <v>15</v>
      </c>
      <c r="M1725" s="17"/>
      <c r="N1725" s="17"/>
      <c r="O1725" s="27" t="s">
        <v>19</v>
      </c>
    </row>
    <row r="1726" spans="1:15" x14ac:dyDescent="0.35">
      <c r="A1726" s="17">
        <v>284679</v>
      </c>
      <c r="B1726" s="17">
        <v>890306950</v>
      </c>
      <c r="C1726" s="21" t="s">
        <v>12</v>
      </c>
      <c r="D1726" s="17" t="s">
        <v>16</v>
      </c>
      <c r="E1726" s="17">
        <v>284679</v>
      </c>
      <c r="F1726" s="18">
        <v>45365.648298599757</v>
      </c>
      <c r="G1726" s="18">
        <v>45397</v>
      </c>
      <c r="H1726" s="19">
        <v>172240</v>
      </c>
      <c r="I1726" s="19">
        <v>172240</v>
      </c>
      <c r="J1726" s="4" t="s">
        <v>13</v>
      </c>
      <c r="K1726" s="4" t="s">
        <v>14</v>
      </c>
      <c r="L1726" s="4" t="s">
        <v>15</v>
      </c>
      <c r="M1726" s="17"/>
      <c r="N1726" s="17"/>
      <c r="O1726" s="27" t="s">
        <v>19</v>
      </c>
    </row>
    <row r="1727" spans="1:15" x14ac:dyDescent="0.35">
      <c r="A1727" s="17">
        <v>284681</v>
      </c>
      <c r="B1727" s="17">
        <v>890306950</v>
      </c>
      <c r="C1727" s="21" t="s">
        <v>12</v>
      </c>
      <c r="D1727" s="17" t="s">
        <v>16</v>
      </c>
      <c r="E1727" s="17">
        <v>284681</v>
      </c>
      <c r="F1727" s="18">
        <v>45365.652719907463</v>
      </c>
      <c r="G1727" s="18">
        <v>45397</v>
      </c>
      <c r="H1727" s="19">
        <v>189210</v>
      </c>
      <c r="I1727" s="19">
        <v>189210</v>
      </c>
      <c r="J1727" s="4" t="s">
        <v>13</v>
      </c>
      <c r="K1727" s="4" t="s">
        <v>14</v>
      </c>
      <c r="L1727" s="4" t="s">
        <v>15</v>
      </c>
      <c r="M1727" s="17"/>
      <c r="N1727" s="17"/>
      <c r="O1727" s="27" t="s">
        <v>19</v>
      </c>
    </row>
    <row r="1728" spans="1:15" x14ac:dyDescent="0.35">
      <c r="A1728" s="17">
        <v>284699</v>
      </c>
      <c r="B1728" s="17">
        <v>890306950</v>
      </c>
      <c r="C1728" s="21" t="s">
        <v>12</v>
      </c>
      <c r="D1728" s="17" t="s">
        <v>16</v>
      </c>
      <c r="E1728" s="17">
        <v>284699</v>
      </c>
      <c r="F1728" s="18">
        <v>45365.664293981623</v>
      </c>
      <c r="G1728" s="18">
        <v>45397</v>
      </c>
      <c r="H1728" s="19">
        <v>91180</v>
      </c>
      <c r="I1728" s="19">
        <v>91180</v>
      </c>
      <c r="J1728" s="4" t="s">
        <v>13</v>
      </c>
      <c r="K1728" s="4" t="s">
        <v>14</v>
      </c>
      <c r="L1728" s="4" t="s">
        <v>15</v>
      </c>
      <c r="M1728" s="17"/>
      <c r="N1728" s="17"/>
      <c r="O1728" s="27" t="s">
        <v>19</v>
      </c>
    </row>
    <row r="1729" spans="1:15" x14ac:dyDescent="0.35">
      <c r="A1729" s="17">
        <v>284702</v>
      </c>
      <c r="B1729" s="17">
        <v>890306950</v>
      </c>
      <c r="C1729" s="21" t="s">
        <v>12</v>
      </c>
      <c r="D1729" s="17" t="s">
        <v>16</v>
      </c>
      <c r="E1729" s="17">
        <v>284702</v>
      </c>
      <c r="F1729" s="18">
        <v>45365.667546296492</v>
      </c>
      <c r="G1729" s="18">
        <v>45397</v>
      </c>
      <c r="H1729" s="19">
        <v>135680</v>
      </c>
      <c r="I1729" s="19">
        <v>135680</v>
      </c>
      <c r="J1729" s="4" t="s">
        <v>13</v>
      </c>
      <c r="K1729" s="4" t="s">
        <v>14</v>
      </c>
      <c r="L1729" s="4" t="s">
        <v>15</v>
      </c>
      <c r="M1729" s="17"/>
      <c r="N1729" s="17"/>
      <c r="O1729" s="27" t="s">
        <v>19</v>
      </c>
    </row>
    <row r="1730" spans="1:15" x14ac:dyDescent="0.35">
      <c r="A1730" s="17">
        <v>284707</v>
      </c>
      <c r="B1730" s="17">
        <v>890306950</v>
      </c>
      <c r="C1730" s="21" t="s">
        <v>12</v>
      </c>
      <c r="D1730" s="17" t="s">
        <v>16</v>
      </c>
      <c r="E1730" s="17">
        <v>284707</v>
      </c>
      <c r="F1730" s="18">
        <v>45365.670219907537</v>
      </c>
      <c r="G1730" s="18">
        <v>45397</v>
      </c>
      <c r="H1730" s="19">
        <v>85860</v>
      </c>
      <c r="I1730" s="19">
        <v>85860</v>
      </c>
      <c r="J1730" s="4" t="s">
        <v>13</v>
      </c>
      <c r="K1730" s="4" t="s">
        <v>14</v>
      </c>
      <c r="L1730" s="4" t="s">
        <v>15</v>
      </c>
      <c r="M1730" s="17"/>
      <c r="N1730" s="17"/>
      <c r="O1730" s="27" t="s">
        <v>19</v>
      </c>
    </row>
    <row r="1731" spans="1:15" x14ac:dyDescent="0.35">
      <c r="A1731" s="17">
        <v>284711</v>
      </c>
      <c r="B1731" s="17">
        <v>890306950</v>
      </c>
      <c r="C1731" s="21" t="s">
        <v>12</v>
      </c>
      <c r="D1731" s="17" t="s">
        <v>16</v>
      </c>
      <c r="E1731" s="17">
        <v>284711</v>
      </c>
      <c r="F1731" s="18">
        <v>45365.672835636418</v>
      </c>
      <c r="G1731" s="18">
        <v>45397</v>
      </c>
      <c r="H1731" s="19">
        <v>176390</v>
      </c>
      <c r="I1731" s="19">
        <v>176390</v>
      </c>
      <c r="J1731" s="4" t="s">
        <v>13</v>
      </c>
      <c r="K1731" s="4" t="s">
        <v>14</v>
      </c>
      <c r="L1731" s="4" t="s">
        <v>15</v>
      </c>
      <c r="M1731" s="17"/>
      <c r="N1731" s="17"/>
      <c r="O1731" s="27" t="s">
        <v>19</v>
      </c>
    </row>
    <row r="1732" spans="1:15" x14ac:dyDescent="0.35">
      <c r="A1732" s="17">
        <v>284800</v>
      </c>
      <c r="B1732" s="17">
        <v>890306950</v>
      </c>
      <c r="C1732" s="21" t="s">
        <v>12</v>
      </c>
      <c r="D1732" s="17" t="s">
        <v>16</v>
      </c>
      <c r="E1732" s="17">
        <v>284800</v>
      </c>
      <c r="F1732" s="18">
        <v>45365.758923611138</v>
      </c>
      <c r="G1732" s="18">
        <v>45397</v>
      </c>
      <c r="H1732" s="19">
        <v>65100</v>
      </c>
      <c r="I1732" s="19">
        <v>60600</v>
      </c>
      <c r="J1732" s="4" t="s">
        <v>13</v>
      </c>
      <c r="K1732" s="4" t="s">
        <v>14</v>
      </c>
      <c r="L1732" s="4" t="s">
        <v>15</v>
      </c>
      <c r="M1732" s="17"/>
      <c r="N1732" s="17"/>
      <c r="O1732" s="27" t="s">
        <v>19</v>
      </c>
    </row>
    <row r="1733" spans="1:15" x14ac:dyDescent="0.35">
      <c r="A1733" s="17">
        <v>284807</v>
      </c>
      <c r="B1733" s="17">
        <v>890306950</v>
      </c>
      <c r="C1733" s="21" t="s">
        <v>12</v>
      </c>
      <c r="D1733" s="17" t="s">
        <v>16</v>
      </c>
      <c r="E1733" s="17">
        <v>284807</v>
      </c>
      <c r="F1733" s="18">
        <v>45365.770868043881</v>
      </c>
      <c r="G1733" s="18">
        <v>45397</v>
      </c>
      <c r="H1733" s="19">
        <v>65100</v>
      </c>
      <c r="I1733" s="19">
        <v>60600</v>
      </c>
      <c r="J1733" s="4" t="s">
        <v>13</v>
      </c>
      <c r="K1733" s="4" t="s">
        <v>14</v>
      </c>
      <c r="L1733" s="4" t="s">
        <v>15</v>
      </c>
      <c r="M1733" s="17"/>
      <c r="N1733" s="17"/>
      <c r="O1733" s="27" t="s">
        <v>19</v>
      </c>
    </row>
    <row r="1734" spans="1:15" x14ac:dyDescent="0.35">
      <c r="A1734" s="17">
        <v>285020</v>
      </c>
      <c r="B1734" s="17">
        <v>890306950</v>
      </c>
      <c r="C1734" s="21" t="s">
        <v>12</v>
      </c>
      <c r="D1734" s="17" t="s">
        <v>16</v>
      </c>
      <c r="E1734" s="17">
        <v>285020</v>
      </c>
      <c r="F1734" s="18">
        <v>45366.644571759272</v>
      </c>
      <c r="G1734" s="18">
        <v>45397</v>
      </c>
      <c r="H1734" s="19">
        <v>149200</v>
      </c>
      <c r="I1734" s="19">
        <v>149200</v>
      </c>
      <c r="J1734" s="4" t="s">
        <v>13</v>
      </c>
      <c r="K1734" s="4" t="s">
        <v>14</v>
      </c>
      <c r="L1734" s="4" t="s">
        <v>15</v>
      </c>
      <c r="M1734" s="17"/>
      <c r="N1734" s="17"/>
      <c r="O1734" s="27" t="s">
        <v>19</v>
      </c>
    </row>
    <row r="1735" spans="1:15" x14ac:dyDescent="0.35">
      <c r="A1735" s="17">
        <v>285025</v>
      </c>
      <c r="B1735" s="17">
        <v>890306950</v>
      </c>
      <c r="C1735" s="21" t="s">
        <v>12</v>
      </c>
      <c r="D1735" s="17" t="s">
        <v>16</v>
      </c>
      <c r="E1735" s="17">
        <v>285025</v>
      </c>
      <c r="F1735" s="18">
        <v>45366.669212962966</v>
      </c>
      <c r="G1735" s="18">
        <v>45397</v>
      </c>
      <c r="H1735" s="19">
        <v>65100</v>
      </c>
      <c r="I1735" s="19">
        <v>60600</v>
      </c>
      <c r="J1735" s="4" t="s">
        <v>13</v>
      </c>
      <c r="K1735" s="4" t="s">
        <v>14</v>
      </c>
      <c r="L1735" s="4" t="s">
        <v>15</v>
      </c>
      <c r="M1735" s="17"/>
      <c r="N1735" s="17"/>
      <c r="O1735" s="27" t="s">
        <v>19</v>
      </c>
    </row>
    <row r="1736" spans="1:15" x14ac:dyDescent="0.35">
      <c r="A1736" s="17">
        <v>285066</v>
      </c>
      <c r="B1736" s="17">
        <v>890306950</v>
      </c>
      <c r="C1736" s="21" t="s">
        <v>12</v>
      </c>
      <c r="D1736" s="17" t="s">
        <v>16</v>
      </c>
      <c r="E1736" s="17">
        <v>285066</v>
      </c>
      <c r="F1736" s="18">
        <v>45368.478252314962</v>
      </c>
      <c r="G1736" s="18">
        <v>45397</v>
      </c>
      <c r="H1736" s="19">
        <v>65100</v>
      </c>
      <c r="I1736" s="19">
        <v>46900</v>
      </c>
      <c r="J1736" s="4" t="s">
        <v>13</v>
      </c>
      <c r="K1736" s="4" t="s">
        <v>14</v>
      </c>
      <c r="L1736" s="4" t="s">
        <v>15</v>
      </c>
      <c r="M1736" s="17"/>
      <c r="N1736" s="17"/>
      <c r="O1736" s="27" t="s">
        <v>19</v>
      </c>
    </row>
    <row r="1737" spans="1:15" x14ac:dyDescent="0.35">
      <c r="A1737" s="17">
        <v>285090</v>
      </c>
      <c r="B1737" s="17">
        <v>890306950</v>
      </c>
      <c r="C1737" s="21" t="s">
        <v>12</v>
      </c>
      <c r="D1737" s="17" t="s">
        <v>16</v>
      </c>
      <c r="E1737" s="17">
        <v>285090</v>
      </c>
      <c r="F1737" s="18">
        <v>45368.67496527778</v>
      </c>
      <c r="G1737" s="18">
        <v>45397</v>
      </c>
      <c r="H1737" s="19">
        <v>65100</v>
      </c>
      <c r="I1737" s="19">
        <v>60600</v>
      </c>
      <c r="J1737" s="4" t="s">
        <v>13</v>
      </c>
      <c r="K1737" s="4" t="s">
        <v>14</v>
      </c>
      <c r="L1737" s="4" t="s">
        <v>15</v>
      </c>
      <c r="M1737" s="17"/>
      <c r="N1737" s="17"/>
      <c r="O1737" s="27" t="s">
        <v>19</v>
      </c>
    </row>
    <row r="1738" spans="1:15" x14ac:dyDescent="0.35">
      <c r="A1738" s="17">
        <v>285117</v>
      </c>
      <c r="B1738" s="17">
        <v>890306950</v>
      </c>
      <c r="C1738" s="21" t="s">
        <v>12</v>
      </c>
      <c r="D1738" s="17" t="s">
        <v>16</v>
      </c>
      <c r="E1738" s="17">
        <v>285117</v>
      </c>
      <c r="F1738" s="18">
        <v>45369.347824062686</v>
      </c>
      <c r="G1738" s="18">
        <v>45397</v>
      </c>
      <c r="H1738" s="19">
        <v>81400</v>
      </c>
      <c r="I1738" s="19">
        <v>81400</v>
      </c>
      <c r="J1738" s="4" t="s">
        <v>13</v>
      </c>
      <c r="K1738" s="4" t="s">
        <v>14</v>
      </c>
      <c r="L1738" s="4" t="s">
        <v>15</v>
      </c>
      <c r="M1738" s="17"/>
      <c r="N1738" s="17"/>
      <c r="O1738" s="27" t="s">
        <v>19</v>
      </c>
    </row>
    <row r="1739" spans="1:15" x14ac:dyDescent="0.35">
      <c r="A1739" s="17">
        <v>285120</v>
      </c>
      <c r="B1739" s="17">
        <v>890306950</v>
      </c>
      <c r="C1739" s="21" t="s">
        <v>12</v>
      </c>
      <c r="D1739" s="17" t="s">
        <v>16</v>
      </c>
      <c r="E1739" s="17">
        <v>285120</v>
      </c>
      <c r="F1739" s="18">
        <v>45369.350289340131</v>
      </c>
      <c r="G1739" s="18">
        <v>45397</v>
      </c>
      <c r="H1739" s="19">
        <v>105930</v>
      </c>
      <c r="I1739" s="19">
        <v>105930</v>
      </c>
      <c r="J1739" s="4" t="s">
        <v>13</v>
      </c>
      <c r="K1739" s="4" t="s">
        <v>14</v>
      </c>
      <c r="L1739" s="4" t="s">
        <v>15</v>
      </c>
      <c r="M1739" s="17"/>
      <c r="N1739" s="17"/>
      <c r="O1739" s="27" t="s">
        <v>19</v>
      </c>
    </row>
    <row r="1740" spans="1:15" x14ac:dyDescent="0.35">
      <c r="A1740" s="17">
        <v>285126</v>
      </c>
      <c r="B1740" s="17">
        <v>890306950</v>
      </c>
      <c r="C1740" s="21" t="s">
        <v>12</v>
      </c>
      <c r="D1740" s="17" t="s">
        <v>16</v>
      </c>
      <c r="E1740" s="17">
        <v>285126</v>
      </c>
      <c r="F1740" s="18">
        <v>45369.35700230347</v>
      </c>
      <c r="G1740" s="18">
        <v>45397</v>
      </c>
      <c r="H1740" s="19">
        <v>341110</v>
      </c>
      <c r="I1740" s="19">
        <v>341110</v>
      </c>
      <c r="J1740" s="4" t="s">
        <v>13</v>
      </c>
      <c r="K1740" s="4" t="s">
        <v>14</v>
      </c>
      <c r="L1740" s="4" t="s">
        <v>15</v>
      </c>
      <c r="M1740" s="17"/>
      <c r="N1740" s="17"/>
      <c r="O1740" s="27" t="s">
        <v>19</v>
      </c>
    </row>
    <row r="1741" spans="1:15" x14ac:dyDescent="0.35">
      <c r="A1741" s="17">
        <v>285135</v>
      </c>
      <c r="B1741" s="17">
        <v>890306950</v>
      </c>
      <c r="C1741" s="21" t="s">
        <v>12</v>
      </c>
      <c r="D1741" s="17" t="s">
        <v>16</v>
      </c>
      <c r="E1741" s="17">
        <v>285135</v>
      </c>
      <c r="F1741" s="18">
        <v>45369.371064803097</v>
      </c>
      <c r="G1741" s="18">
        <v>45397</v>
      </c>
      <c r="H1741" s="19">
        <v>116100</v>
      </c>
      <c r="I1741" s="19">
        <v>116100</v>
      </c>
      <c r="J1741" s="4" t="s">
        <v>13</v>
      </c>
      <c r="K1741" s="4" t="s">
        <v>14</v>
      </c>
      <c r="L1741" s="4" t="s">
        <v>15</v>
      </c>
      <c r="M1741" s="17"/>
      <c r="N1741" s="17"/>
      <c r="O1741" s="27" t="s">
        <v>19</v>
      </c>
    </row>
    <row r="1742" spans="1:15" x14ac:dyDescent="0.35">
      <c r="A1742" s="17">
        <v>285143</v>
      </c>
      <c r="B1742" s="17">
        <v>890306950</v>
      </c>
      <c r="C1742" s="21" t="s">
        <v>12</v>
      </c>
      <c r="D1742" s="17" t="s">
        <v>16</v>
      </c>
      <c r="E1742" s="17">
        <v>285143</v>
      </c>
      <c r="F1742" s="18">
        <v>45369.388379629701</v>
      </c>
      <c r="G1742" s="18">
        <v>45397</v>
      </c>
      <c r="H1742" s="19">
        <v>84380</v>
      </c>
      <c r="I1742" s="19">
        <v>84380</v>
      </c>
      <c r="J1742" s="4" t="s">
        <v>13</v>
      </c>
      <c r="K1742" s="4" t="s">
        <v>14</v>
      </c>
      <c r="L1742" s="4" t="s">
        <v>15</v>
      </c>
      <c r="M1742" s="17"/>
      <c r="N1742" s="17"/>
      <c r="O1742" s="27" t="s">
        <v>19</v>
      </c>
    </row>
    <row r="1743" spans="1:15" x14ac:dyDescent="0.35">
      <c r="A1743" s="17">
        <v>285144</v>
      </c>
      <c r="B1743" s="17">
        <v>890306950</v>
      </c>
      <c r="C1743" s="21" t="s">
        <v>12</v>
      </c>
      <c r="D1743" s="17" t="s">
        <v>16</v>
      </c>
      <c r="E1743" s="17">
        <v>285144</v>
      </c>
      <c r="F1743" s="18">
        <v>45369.390324062668</v>
      </c>
      <c r="G1743" s="18">
        <v>45397</v>
      </c>
      <c r="H1743" s="19">
        <v>81400</v>
      </c>
      <c r="I1743" s="19">
        <v>81400</v>
      </c>
      <c r="J1743" s="4" t="s">
        <v>13</v>
      </c>
      <c r="K1743" s="4" t="s">
        <v>14</v>
      </c>
      <c r="L1743" s="4" t="s">
        <v>15</v>
      </c>
      <c r="M1743" s="17"/>
      <c r="N1743" s="17"/>
      <c r="O1743" s="27" t="s">
        <v>19</v>
      </c>
    </row>
    <row r="1744" spans="1:15" x14ac:dyDescent="0.35">
      <c r="A1744" s="17">
        <v>285146</v>
      </c>
      <c r="B1744" s="17">
        <v>890306950</v>
      </c>
      <c r="C1744" s="21" t="s">
        <v>12</v>
      </c>
      <c r="D1744" s="17" t="s">
        <v>16</v>
      </c>
      <c r="E1744" s="17">
        <v>285146</v>
      </c>
      <c r="F1744" s="18">
        <v>45369.392395833507</v>
      </c>
      <c r="G1744" s="18">
        <v>45397</v>
      </c>
      <c r="H1744" s="19">
        <v>106480</v>
      </c>
      <c r="I1744" s="19">
        <v>106480</v>
      </c>
      <c r="J1744" s="4" t="s">
        <v>13</v>
      </c>
      <c r="K1744" s="4" t="s">
        <v>14</v>
      </c>
      <c r="L1744" s="4" t="s">
        <v>15</v>
      </c>
      <c r="M1744" s="17"/>
      <c r="N1744" s="17"/>
      <c r="O1744" s="27" t="s">
        <v>19</v>
      </c>
    </row>
    <row r="1745" spans="1:15" x14ac:dyDescent="0.35">
      <c r="A1745" s="17">
        <v>285413</v>
      </c>
      <c r="B1745" s="17">
        <v>890306950</v>
      </c>
      <c r="C1745" s="21" t="s">
        <v>12</v>
      </c>
      <c r="D1745" s="17" t="s">
        <v>16</v>
      </c>
      <c r="E1745" s="17">
        <v>285413</v>
      </c>
      <c r="F1745" s="18">
        <v>45369.780775451567</v>
      </c>
      <c r="G1745" s="18">
        <v>45397</v>
      </c>
      <c r="H1745" s="19">
        <v>65100</v>
      </c>
      <c r="I1745" s="19">
        <v>60600</v>
      </c>
      <c r="J1745" s="4" t="s">
        <v>13</v>
      </c>
      <c r="K1745" s="4" t="s">
        <v>14</v>
      </c>
      <c r="L1745" s="4" t="s">
        <v>15</v>
      </c>
      <c r="M1745" s="17"/>
      <c r="N1745" s="17"/>
      <c r="O1745" s="27" t="s">
        <v>19</v>
      </c>
    </row>
    <row r="1746" spans="1:15" x14ac:dyDescent="0.35">
      <c r="A1746" s="17">
        <v>285632</v>
      </c>
      <c r="B1746" s="17">
        <v>890306950</v>
      </c>
      <c r="C1746" s="21" t="s">
        <v>12</v>
      </c>
      <c r="D1746" s="17" t="s">
        <v>16</v>
      </c>
      <c r="E1746" s="17">
        <v>285632</v>
      </c>
      <c r="F1746" s="18">
        <v>45370.649502303451</v>
      </c>
      <c r="G1746" s="18">
        <v>45397</v>
      </c>
      <c r="H1746" s="19">
        <v>597730</v>
      </c>
      <c r="I1746" s="19">
        <v>597730</v>
      </c>
      <c r="J1746" s="4" t="s">
        <v>13</v>
      </c>
      <c r="K1746" s="4" t="s">
        <v>14</v>
      </c>
      <c r="L1746" s="4" t="s">
        <v>15</v>
      </c>
      <c r="M1746" s="17"/>
      <c r="N1746" s="17"/>
      <c r="O1746" s="27" t="s">
        <v>19</v>
      </c>
    </row>
    <row r="1747" spans="1:15" x14ac:dyDescent="0.35">
      <c r="A1747" s="17">
        <v>285651</v>
      </c>
      <c r="B1747" s="17">
        <v>890306950</v>
      </c>
      <c r="C1747" s="21" t="s">
        <v>12</v>
      </c>
      <c r="D1747" s="17" t="s">
        <v>16</v>
      </c>
      <c r="E1747" s="17">
        <v>285651</v>
      </c>
      <c r="F1747" s="18">
        <v>45370.678078691941</v>
      </c>
      <c r="G1747" s="18">
        <v>45397</v>
      </c>
      <c r="H1747" s="19">
        <v>364710</v>
      </c>
      <c r="I1747" s="19">
        <v>364710</v>
      </c>
      <c r="J1747" s="4" t="s">
        <v>13</v>
      </c>
      <c r="K1747" s="4" t="s">
        <v>14</v>
      </c>
      <c r="L1747" s="4" t="s">
        <v>15</v>
      </c>
      <c r="M1747" s="17"/>
      <c r="N1747" s="17"/>
      <c r="O1747" s="27" t="s">
        <v>19</v>
      </c>
    </row>
    <row r="1748" spans="1:15" x14ac:dyDescent="0.35">
      <c r="A1748" s="17">
        <v>285655</v>
      </c>
      <c r="B1748" s="17">
        <v>890306950</v>
      </c>
      <c r="C1748" s="21" t="s">
        <v>12</v>
      </c>
      <c r="D1748" s="17" t="s">
        <v>16</v>
      </c>
      <c r="E1748" s="17">
        <v>285655</v>
      </c>
      <c r="F1748" s="18">
        <v>45370.680162037257</v>
      </c>
      <c r="G1748" s="18">
        <v>45397</v>
      </c>
      <c r="H1748" s="19">
        <v>169180</v>
      </c>
      <c r="I1748" s="19">
        <v>169180</v>
      </c>
      <c r="J1748" s="4" t="s">
        <v>13</v>
      </c>
      <c r="K1748" s="4" t="s">
        <v>14</v>
      </c>
      <c r="L1748" s="4" t="s">
        <v>15</v>
      </c>
      <c r="M1748" s="17"/>
      <c r="N1748" s="17"/>
      <c r="O1748" s="27" t="s">
        <v>19</v>
      </c>
    </row>
    <row r="1749" spans="1:15" x14ac:dyDescent="0.35">
      <c r="A1749" s="17">
        <v>285663</v>
      </c>
      <c r="B1749" s="17">
        <v>890306950</v>
      </c>
      <c r="C1749" s="21" t="s">
        <v>12</v>
      </c>
      <c r="D1749" s="17" t="s">
        <v>16</v>
      </c>
      <c r="E1749" s="17">
        <v>285663</v>
      </c>
      <c r="F1749" s="18">
        <v>45370.687685173471</v>
      </c>
      <c r="G1749" s="18">
        <v>45397</v>
      </c>
      <c r="H1749" s="19">
        <v>102350</v>
      </c>
      <c r="I1749" s="19">
        <v>102350</v>
      </c>
      <c r="J1749" s="4" t="s">
        <v>13</v>
      </c>
      <c r="K1749" s="4" t="s">
        <v>14</v>
      </c>
      <c r="L1749" s="4" t="s">
        <v>15</v>
      </c>
      <c r="M1749" s="17"/>
      <c r="N1749" s="17"/>
      <c r="O1749" s="27" t="s">
        <v>19</v>
      </c>
    </row>
    <row r="1750" spans="1:15" x14ac:dyDescent="0.35">
      <c r="A1750" s="17">
        <v>285692</v>
      </c>
      <c r="B1750" s="17">
        <v>890306950</v>
      </c>
      <c r="C1750" s="21" t="s">
        <v>12</v>
      </c>
      <c r="D1750" s="17" t="s">
        <v>16</v>
      </c>
      <c r="E1750" s="17">
        <v>285692</v>
      </c>
      <c r="F1750" s="18">
        <v>45370.704618044198</v>
      </c>
      <c r="G1750" s="18">
        <v>45397</v>
      </c>
      <c r="H1750" s="19">
        <v>149330</v>
      </c>
      <c r="I1750" s="19">
        <v>149330</v>
      </c>
      <c r="J1750" s="4" t="s">
        <v>13</v>
      </c>
      <c r="K1750" s="4" t="s">
        <v>14</v>
      </c>
      <c r="L1750" s="4" t="s">
        <v>15</v>
      </c>
      <c r="M1750" s="17"/>
      <c r="N1750" s="17"/>
      <c r="O1750" s="27" t="s">
        <v>19</v>
      </c>
    </row>
    <row r="1751" spans="1:15" x14ac:dyDescent="0.35">
      <c r="A1751" s="17">
        <v>285763</v>
      </c>
      <c r="B1751" s="17">
        <v>890306950</v>
      </c>
      <c r="C1751" s="21" t="s">
        <v>12</v>
      </c>
      <c r="D1751" s="17" t="s">
        <v>16</v>
      </c>
      <c r="E1751" s="17">
        <v>285763</v>
      </c>
      <c r="F1751" s="18">
        <v>45371.386215277947</v>
      </c>
      <c r="G1751" s="18">
        <v>45397</v>
      </c>
      <c r="H1751" s="19">
        <v>101830</v>
      </c>
      <c r="I1751" s="19">
        <v>101830</v>
      </c>
      <c r="J1751" s="4" t="s">
        <v>13</v>
      </c>
      <c r="K1751" s="4" t="s">
        <v>14</v>
      </c>
      <c r="L1751" s="4" t="s">
        <v>15</v>
      </c>
      <c r="M1751" s="17"/>
      <c r="N1751" s="17"/>
      <c r="O1751" s="27" t="s">
        <v>19</v>
      </c>
    </row>
    <row r="1752" spans="1:15" x14ac:dyDescent="0.35">
      <c r="A1752" s="17">
        <v>285779</v>
      </c>
      <c r="B1752" s="17">
        <v>890306950</v>
      </c>
      <c r="C1752" s="21" t="s">
        <v>12</v>
      </c>
      <c r="D1752" s="17" t="s">
        <v>16</v>
      </c>
      <c r="E1752" s="17">
        <v>285779</v>
      </c>
      <c r="F1752" s="18">
        <v>45371.399976851884</v>
      </c>
      <c r="G1752" s="18">
        <v>45397</v>
      </c>
      <c r="H1752" s="19">
        <v>559428</v>
      </c>
      <c r="I1752" s="19">
        <v>559428</v>
      </c>
      <c r="J1752" s="4" t="s">
        <v>13</v>
      </c>
      <c r="K1752" s="4" t="s">
        <v>14</v>
      </c>
      <c r="L1752" s="4" t="s">
        <v>15</v>
      </c>
      <c r="M1752" s="17"/>
      <c r="N1752" s="17"/>
      <c r="O1752" s="27" t="s">
        <v>19</v>
      </c>
    </row>
    <row r="1753" spans="1:15" x14ac:dyDescent="0.35">
      <c r="A1753" s="17">
        <v>285785</v>
      </c>
      <c r="B1753" s="17">
        <v>890306950</v>
      </c>
      <c r="C1753" s="21" t="s">
        <v>12</v>
      </c>
      <c r="D1753" s="17" t="s">
        <v>16</v>
      </c>
      <c r="E1753" s="17">
        <v>285785</v>
      </c>
      <c r="F1753" s="18">
        <v>45371.404745358974</v>
      </c>
      <c r="G1753" s="18">
        <v>45397</v>
      </c>
      <c r="H1753" s="19">
        <v>476530</v>
      </c>
      <c r="I1753" s="19">
        <v>476530</v>
      </c>
      <c r="J1753" s="4" t="s">
        <v>13</v>
      </c>
      <c r="K1753" s="4" t="s">
        <v>14</v>
      </c>
      <c r="L1753" s="4" t="s">
        <v>15</v>
      </c>
      <c r="M1753" s="17"/>
      <c r="N1753" s="17"/>
      <c r="O1753" s="27" t="s">
        <v>19</v>
      </c>
    </row>
    <row r="1754" spans="1:15" x14ac:dyDescent="0.35">
      <c r="A1754" s="17">
        <v>285788</v>
      </c>
      <c r="B1754" s="17">
        <v>890306950</v>
      </c>
      <c r="C1754" s="21" t="s">
        <v>12</v>
      </c>
      <c r="D1754" s="17" t="s">
        <v>16</v>
      </c>
      <c r="E1754" s="17">
        <v>285788</v>
      </c>
      <c r="F1754" s="18">
        <v>45371.407384247519</v>
      </c>
      <c r="G1754" s="18">
        <v>45397</v>
      </c>
      <c r="H1754" s="19">
        <v>359092</v>
      </c>
      <c r="I1754" s="19">
        <v>359092</v>
      </c>
      <c r="J1754" s="4" t="s">
        <v>13</v>
      </c>
      <c r="K1754" s="4" t="s">
        <v>14</v>
      </c>
      <c r="L1754" s="4" t="s">
        <v>15</v>
      </c>
      <c r="M1754" s="17"/>
      <c r="N1754" s="17"/>
      <c r="O1754" s="27" t="s">
        <v>19</v>
      </c>
    </row>
    <row r="1755" spans="1:15" x14ac:dyDescent="0.35">
      <c r="A1755" s="17">
        <v>285841</v>
      </c>
      <c r="B1755" s="17">
        <v>890306950</v>
      </c>
      <c r="C1755" s="21" t="s">
        <v>12</v>
      </c>
      <c r="D1755" s="17" t="s">
        <v>16</v>
      </c>
      <c r="E1755" s="17">
        <v>285841</v>
      </c>
      <c r="F1755" s="18">
        <v>45371.450428240933</v>
      </c>
      <c r="G1755" s="18">
        <v>45397</v>
      </c>
      <c r="H1755" s="19">
        <v>489800</v>
      </c>
      <c r="I1755" s="19">
        <v>489800</v>
      </c>
      <c r="J1755" s="4" t="s">
        <v>13</v>
      </c>
      <c r="K1755" s="4" t="s">
        <v>14</v>
      </c>
      <c r="L1755" s="4" t="s">
        <v>15</v>
      </c>
      <c r="M1755" s="17"/>
      <c r="N1755" s="17"/>
      <c r="O1755" s="27" t="s">
        <v>19</v>
      </c>
    </row>
    <row r="1756" spans="1:15" x14ac:dyDescent="0.35">
      <c r="A1756" s="17">
        <v>285863</v>
      </c>
      <c r="B1756" s="17">
        <v>890306950</v>
      </c>
      <c r="C1756" s="21" t="s">
        <v>12</v>
      </c>
      <c r="D1756" s="17" t="s">
        <v>16</v>
      </c>
      <c r="E1756" s="17">
        <v>285863</v>
      </c>
      <c r="F1756" s="18">
        <v>45371.477488426026</v>
      </c>
      <c r="G1756" s="18">
        <v>45397</v>
      </c>
      <c r="H1756" s="19">
        <v>65100</v>
      </c>
      <c r="I1756" s="19">
        <v>60600</v>
      </c>
      <c r="J1756" s="4" t="s">
        <v>13</v>
      </c>
      <c r="K1756" s="4" t="s">
        <v>14</v>
      </c>
      <c r="L1756" s="4" t="s">
        <v>15</v>
      </c>
      <c r="M1756" s="17"/>
      <c r="N1756" s="17"/>
      <c r="O1756" s="27" t="s">
        <v>19</v>
      </c>
    </row>
    <row r="1757" spans="1:15" x14ac:dyDescent="0.35">
      <c r="A1757" s="17">
        <v>285865</v>
      </c>
      <c r="B1757" s="17">
        <v>890306950</v>
      </c>
      <c r="C1757" s="21" t="s">
        <v>12</v>
      </c>
      <c r="D1757" s="17" t="s">
        <v>16</v>
      </c>
      <c r="E1757" s="17">
        <v>285865</v>
      </c>
      <c r="F1757" s="18">
        <v>45371.479212963022</v>
      </c>
      <c r="G1757" s="18">
        <v>45397</v>
      </c>
      <c r="H1757" s="19">
        <v>65100</v>
      </c>
      <c r="I1757" s="19">
        <v>60600</v>
      </c>
      <c r="J1757" s="4" t="s">
        <v>13</v>
      </c>
      <c r="K1757" s="4" t="s">
        <v>14</v>
      </c>
      <c r="L1757" s="4" t="s">
        <v>15</v>
      </c>
      <c r="M1757" s="17"/>
      <c r="N1757" s="17"/>
      <c r="O1757" s="27" t="s">
        <v>19</v>
      </c>
    </row>
    <row r="1758" spans="1:15" x14ac:dyDescent="0.35">
      <c r="A1758" s="17">
        <v>285870</v>
      </c>
      <c r="B1758" s="17">
        <v>890306950</v>
      </c>
      <c r="C1758" s="21" t="s">
        <v>12</v>
      </c>
      <c r="D1758" s="17" t="s">
        <v>16</v>
      </c>
      <c r="E1758" s="17">
        <v>285870</v>
      </c>
      <c r="F1758" s="18">
        <v>45371.484259259421</v>
      </c>
      <c r="G1758" s="18">
        <v>45397</v>
      </c>
      <c r="H1758" s="19">
        <v>265880</v>
      </c>
      <c r="I1758" s="19">
        <v>265880</v>
      </c>
      <c r="J1758" s="4" t="s">
        <v>13</v>
      </c>
      <c r="K1758" s="4" t="s">
        <v>14</v>
      </c>
      <c r="L1758" s="4" t="s">
        <v>15</v>
      </c>
      <c r="M1758" s="17"/>
      <c r="N1758" s="17"/>
      <c r="O1758" s="27" t="s">
        <v>19</v>
      </c>
    </row>
    <row r="1759" spans="1:15" x14ac:dyDescent="0.35">
      <c r="A1759" s="17">
        <v>285876</v>
      </c>
      <c r="B1759" s="17">
        <v>890306950</v>
      </c>
      <c r="C1759" s="21" t="s">
        <v>12</v>
      </c>
      <c r="D1759" s="17" t="s">
        <v>16</v>
      </c>
      <c r="E1759" s="17">
        <v>285876</v>
      </c>
      <c r="F1759" s="18">
        <v>45371.498124988284</v>
      </c>
      <c r="G1759" s="18">
        <v>45397</v>
      </c>
      <c r="H1759" s="19">
        <v>141606</v>
      </c>
      <c r="I1759" s="19">
        <v>141606</v>
      </c>
      <c r="J1759" s="4" t="s">
        <v>13</v>
      </c>
      <c r="K1759" s="4" t="s">
        <v>14</v>
      </c>
      <c r="L1759" s="4" t="s">
        <v>15</v>
      </c>
      <c r="M1759" s="17"/>
      <c r="N1759" s="17"/>
      <c r="O1759" s="27" t="s">
        <v>19</v>
      </c>
    </row>
    <row r="1760" spans="1:15" x14ac:dyDescent="0.35">
      <c r="A1760" s="17">
        <v>286007</v>
      </c>
      <c r="B1760" s="17">
        <v>890306950</v>
      </c>
      <c r="C1760" s="21" t="s">
        <v>12</v>
      </c>
      <c r="D1760" s="17" t="s">
        <v>16</v>
      </c>
      <c r="E1760" s="17">
        <v>286007</v>
      </c>
      <c r="F1760" s="18">
        <v>45371.729814814869</v>
      </c>
      <c r="G1760" s="18">
        <v>45397</v>
      </c>
      <c r="H1760" s="19">
        <v>209110</v>
      </c>
      <c r="I1760" s="19">
        <v>209110</v>
      </c>
      <c r="J1760" s="4" t="s">
        <v>13</v>
      </c>
      <c r="K1760" s="4" t="s">
        <v>14</v>
      </c>
      <c r="L1760" s="4" t="s">
        <v>15</v>
      </c>
      <c r="M1760" s="17"/>
      <c r="N1760" s="17"/>
      <c r="O1760" s="27" t="s">
        <v>19</v>
      </c>
    </row>
    <row r="1761" spans="1:15" x14ac:dyDescent="0.35">
      <c r="A1761" s="17">
        <v>286033</v>
      </c>
      <c r="B1761" s="17">
        <v>890306950</v>
      </c>
      <c r="C1761" s="21" t="s">
        <v>12</v>
      </c>
      <c r="D1761" s="17" t="s">
        <v>16</v>
      </c>
      <c r="E1761" s="17">
        <v>286033</v>
      </c>
      <c r="F1761" s="18">
        <v>45372.120636562351</v>
      </c>
      <c r="G1761" s="18">
        <v>45397</v>
      </c>
      <c r="H1761" s="19">
        <v>65100</v>
      </c>
      <c r="I1761" s="19">
        <v>60600</v>
      </c>
      <c r="J1761" s="4" t="s">
        <v>13</v>
      </c>
      <c r="K1761" s="4" t="s">
        <v>14</v>
      </c>
      <c r="L1761" s="4" t="s">
        <v>15</v>
      </c>
      <c r="M1761" s="17"/>
      <c r="N1761" s="17"/>
      <c r="O1761" s="27" t="s">
        <v>19</v>
      </c>
    </row>
    <row r="1762" spans="1:15" x14ac:dyDescent="0.35">
      <c r="A1762" s="17">
        <v>286088</v>
      </c>
      <c r="B1762" s="17">
        <v>890306950</v>
      </c>
      <c r="C1762" s="21" t="s">
        <v>12</v>
      </c>
      <c r="D1762" s="17" t="s">
        <v>16</v>
      </c>
      <c r="E1762" s="17">
        <v>286088</v>
      </c>
      <c r="F1762" s="18">
        <v>45372.383518506773</v>
      </c>
      <c r="G1762" s="18">
        <v>45397</v>
      </c>
      <c r="H1762" s="19">
        <v>118500</v>
      </c>
      <c r="I1762" s="19">
        <v>118500</v>
      </c>
      <c r="J1762" s="4" t="s">
        <v>13</v>
      </c>
      <c r="K1762" s="4" t="s">
        <v>14</v>
      </c>
      <c r="L1762" s="4" t="s">
        <v>15</v>
      </c>
      <c r="M1762" s="17"/>
      <c r="N1762" s="17"/>
      <c r="O1762" s="27" t="s">
        <v>19</v>
      </c>
    </row>
    <row r="1763" spans="1:15" x14ac:dyDescent="0.35">
      <c r="A1763" s="17">
        <v>286129</v>
      </c>
      <c r="B1763" s="17">
        <v>890306950</v>
      </c>
      <c r="C1763" s="21" t="s">
        <v>12</v>
      </c>
      <c r="D1763" s="17" t="s">
        <v>16</v>
      </c>
      <c r="E1763" s="17">
        <v>286129</v>
      </c>
      <c r="F1763" s="18">
        <v>45372.533437488601</v>
      </c>
      <c r="G1763" s="18">
        <v>45397</v>
      </c>
      <c r="H1763" s="19">
        <v>93180</v>
      </c>
      <c r="I1763" s="19">
        <v>93180</v>
      </c>
      <c r="J1763" s="4" t="s">
        <v>13</v>
      </c>
      <c r="K1763" s="4" t="s">
        <v>14</v>
      </c>
      <c r="L1763" s="4" t="s">
        <v>15</v>
      </c>
      <c r="M1763" s="17"/>
      <c r="N1763" s="17"/>
      <c r="O1763" s="27" t="s">
        <v>19</v>
      </c>
    </row>
    <row r="1764" spans="1:15" x14ac:dyDescent="0.35">
      <c r="A1764" s="17">
        <v>286133</v>
      </c>
      <c r="B1764" s="17">
        <v>890306950</v>
      </c>
      <c r="C1764" s="21" t="s">
        <v>12</v>
      </c>
      <c r="D1764" s="17" t="s">
        <v>16</v>
      </c>
      <c r="E1764" s="17">
        <v>286133</v>
      </c>
      <c r="F1764" s="18">
        <v>45372.539270821959</v>
      </c>
      <c r="G1764" s="18">
        <v>45397</v>
      </c>
      <c r="H1764" s="19">
        <v>195920</v>
      </c>
      <c r="I1764" s="19">
        <v>195920</v>
      </c>
      <c r="J1764" s="4" t="s">
        <v>13</v>
      </c>
      <c r="K1764" s="4" t="s">
        <v>14</v>
      </c>
      <c r="L1764" s="4" t="s">
        <v>15</v>
      </c>
      <c r="M1764" s="17"/>
      <c r="N1764" s="17"/>
      <c r="O1764" s="27" t="s">
        <v>19</v>
      </c>
    </row>
    <row r="1765" spans="1:15" x14ac:dyDescent="0.35">
      <c r="A1765" s="17">
        <v>286158</v>
      </c>
      <c r="B1765" s="17">
        <v>890306950</v>
      </c>
      <c r="C1765" s="21" t="s">
        <v>12</v>
      </c>
      <c r="D1765" s="17" t="s">
        <v>16</v>
      </c>
      <c r="E1765" s="17">
        <v>286158</v>
      </c>
      <c r="F1765" s="18">
        <v>45372.598182870541</v>
      </c>
      <c r="G1765" s="18">
        <v>45397</v>
      </c>
      <c r="H1765" s="19">
        <v>97520</v>
      </c>
      <c r="I1765" s="19">
        <v>97520</v>
      </c>
      <c r="J1765" s="4" t="s">
        <v>13</v>
      </c>
      <c r="K1765" s="4" t="s">
        <v>14</v>
      </c>
      <c r="L1765" s="4" t="s">
        <v>15</v>
      </c>
      <c r="M1765" s="17"/>
      <c r="N1765" s="17"/>
      <c r="O1765" s="27" t="s">
        <v>19</v>
      </c>
    </row>
    <row r="1766" spans="1:15" x14ac:dyDescent="0.35">
      <c r="A1766" s="17">
        <v>286162</v>
      </c>
      <c r="B1766" s="17">
        <v>890306950</v>
      </c>
      <c r="C1766" s="21" t="s">
        <v>12</v>
      </c>
      <c r="D1766" s="17" t="s">
        <v>16</v>
      </c>
      <c r="E1766" s="17">
        <v>286162</v>
      </c>
      <c r="F1766" s="18">
        <v>45372.601296296343</v>
      </c>
      <c r="G1766" s="18">
        <v>45397</v>
      </c>
      <c r="H1766" s="19">
        <v>149390</v>
      </c>
      <c r="I1766" s="19">
        <v>149390</v>
      </c>
      <c r="J1766" s="4" t="s">
        <v>13</v>
      </c>
      <c r="K1766" s="4" t="s">
        <v>14</v>
      </c>
      <c r="L1766" s="4" t="s">
        <v>15</v>
      </c>
      <c r="M1766" s="17"/>
      <c r="N1766" s="17"/>
      <c r="O1766" s="27" t="s">
        <v>19</v>
      </c>
    </row>
    <row r="1767" spans="1:15" x14ac:dyDescent="0.35">
      <c r="A1767" s="17">
        <v>286202</v>
      </c>
      <c r="B1767" s="17">
        <v>890306950</v>
      </c>
      <c r="C1767" s="21" t="s">
        <v>12</v>
      </c>
      <c r="D1767" s="17" t="s">
        <v>16</v>
      </c>
      <c r="E1767" s="17">
        <v>286202</v>
      </c>
      <c r="F1767" s="18">
        <v>45372.634004629683</v>
      </c>
      <c r="G1767" s="18">
        <v>45397</v>
      </c>
      <c r="H1767" s="19">
        <v>65100</v>
      </c>
      <c r="I1767" s="19">
        <v>60600</v>
      </c>
      <c r="J1767" s="4" t="s">
        <v>13</v>
      </c>
      <c r="K1767" s="4" t="s">
        <v>14</v>
      </c>
      <c r="L1767" s="4" t="s">
        <v>15</v>
      </c>
      <c r="M1767" s="17"/>
      <c r="N1767" s="17"/>
      <c r="O1767" s="27" t="s">
        <v>19</v>
      </c>
    </row>
    <row r="1768" spans="1:15" x14ac:dyDescent="0.35">
      <c r="A1768" s="17">
        <v>286205</v>
      </c>
      <c r="B1768" s="17">
        <v>890306950</v>
      </c>
      <c r="C1768" s="21" t="s">
        <v>12</v>
      </c>
      <c r="D1768" s="17" t="s">
        <v>16</v>
      </c>
      <c r="E1768" s="17">
        <v>286205</v>
      </c>
      <c r="F1768" s="18">
        <v>45372.636874988209</v>
      </c>
      <c r="G1768" s="18">
        <v>45397</v>
      </c>
      <c r="H1768" s="19">
        <v>65100</v>
      </c>
      <c r="I1768" s="19">
        <v>60600</v>
      </c>
      <c r="J1768" s="4" t="s">
        <v>13</v>
      </c>
      <c r="K1768" s="4" t="s">
        <v>14</v>
      </c>
      <c r="L1768" s="4" t="s">
        <v>15</v>
      </c>
      <c r="M1768" s="17"/>
      <c r="N1768" s="17"/>
      <c r="O1768" s="27" t="s">
        <v>19</v>
      </c>
    </row>
    <row r="1769" spans="1:15" x14ac:dyDescent="0.35">
      <c r="A1769" s="17">
        <v>286209</v>
      </c>
      <c r="B1769" s="17">
        <v>890306950</v>
      </c>
      <c r="C1769" s="21" t="s">
        <v>12</v>
      </c>
      <c r="D1769" s="17" t="s">
        <v>16</v>
      </c>
      <c r="E1769" s="17">
        <v>286209</v>
      </c>
      <c r="F1769" s="18">
        <v>45372.639456007164</v>
      </c>
      <c r="G1769" s="18">
        <v>45397</v>
      </c>
      <c r="H1769" s="19">
        <v>224760</v>
      </c>
      <c r="I1769" s="19">
        <v>224760</v>
      </c>
      <c r="J1769" s="4" t="s">
        <v>13</v>
      </c>
      <c r="K1769" s="4" t="s">
        <v>14</v>
      </c>
      <c r="L1769" s="4" t="s">
        <v>15</v>
      </c>
      <c r="M1769" s="17"/>
      <c r="N1769" s="17"/>
      <c r="O1769" s="27" t="s">
        <v>19</v>
      </c>
    </row>
    <row r="1770" spans="1:15" x14ac:dyDescent="0.35">
      <c r="A1770" s="17">
        <v>286238</v>
      </c>
      <c r="B1770" s="17">
        <v>890306950</v>
      </c>
      <c r="C1770" s="21" t="s">
        <v>12</v>
      </c>
      <c r="D1770" s="17" t="s">
        <v>16</v>
      </c>
      <c r="E1770" s="17">
        <v>286238</v>
      </c>
      <c r="F1770" s="18">
        <v>45372.653807870578</v>
      </c>
      <c r="G1770" s="18">
        <v>45397</v>
      </c>
      <c r="H1770" s="19">
        <v>285400</v>
      </c>
      <c r="I1770" s="19">
        <v>285400</v>
      </c>
      <c r="J1770" s="4" t="s">
        <v>13</v>
      </c>
      <c r="K1770" s="4" t="s">
        <v>14</v>
      </c>
      <c r="L1770" s="4" t="s">
        <v>15</v>
      </c>
      <c r="M1770" s="17"/>
      <c r="N1770" s="17"/>
      <c r="O1770" s="27" t="s">
        <v>19</v>
      </c>
    </row>
    <row r="1771" spans="1:15" x14ac:dyDescent="0.35">
      <c r="A1771" s="17">
        <v>286282</v>
      </c>
      <c r="B1771" s="17">
        <v>890306950</v>
      </c>
      <c r="C1771" s="21" t="s">
        <v>12</v>
      </c>
      <c r="D1771" s="17" t="s">
        <v>16</v>
      </c>
      <c r="E1771" s="17">
        <v>286282</v>
      </c>
      <c r="F1771" s="18">
        <v>45372.684363414533</v>
      </c>
      <c r="G1771" s="18">
        <v>45397</v>
      </c>
      <c r="H1771" s="19">
        <v>150590</v>
      </c>
      <c r="I1771" s="19">
        <v>150590</v>
      </c>
      <c r="J1771" s="4" t="s">
        <v>13</v>
      </c>
      <c r="K1771" s="4" t="s">
        <v>14</v>
      </c>
      <c r="L1771" s="4" t="s">
        <v>15</v>
      </c>
      <c r="M1771" s="17"/>
      <c r="N1771" s="17"/>
      <c r="O1771" s="27" t="s">
        <v>19</v>
      </c>
    </row>
    <row r="1772" spans="1:15" x14ac:dyDescent="0.35">
      <c r="A1772" s="17">
        <v>286284</v>
      </c>
      <c r="B1772" s="17">
        <v>890306950</v>
      </c>
      <c r="C1772" s="21" t="s">
        <v>12</v>
      </c>
      <c r="D1772" s="17" t="s">
        <v>16</v>
      </c>
      <c r="E1772" s="17">
        <v>286284</v>
      </c>
      <c r="F1772" s="18">
        <v>45372.686481469776</v>
      </c>
      <c r="G1772" s="18">
        <v>45397</v>
      </c>
      <c r="H1772" s="19">
        <v>147500</v>
      </c>
      <c r="I1772" s="19">
        <v>147500</v>
      </c>
      <c r="J1772" s="4" t="s">
        <v>13</v>
      </c>
      <c r="K1772" s="4" t="s">
        <v>14</v>
      </c>
      <c r="L1772" s="4" t="s">
        <v>15</v>
      </c>
      <c r="M1772" s="17"/>
      <c r="N1772" s="17"/>
      <c r="O1772" s="27" t="s">
        <v>19</v>
      </c>
    </row>
    <row r="1773" spans="1:15" x14ac:dyDescent="0.35">
      <c r="A1773" s="17">
        <v>286292</v>
      </c>
      <c r="B1773" s="17">
        <v>890306950</v>
      </c>
      <c r="C1773" s="21" t="s">
        <v>12</v>
      </c>
      <c r="D1773" s="17" t="s">
        <v>16</v>
      </c>
      <c r="E1773" s="17">
        <v>286292</v>
      </c>
      <c r="F1773" s="18">
        <v>45372.701111111324</v>
      </c>
      <c r="G1773" s="18">
        <v>45397</v>
      </c>
      <c r="H1773" s="19">
        <v>81400</v>
      </c>
      <c r="I1773" s="19">
        <v>81400</v>
      </c>
      <c r="J1773" s="4" t="s">
        <v>13</v>
      </c>
      <c r="K1773" s="4" t="s">
        <v>14</v>
      </c>
      <c r="L1773" s="4" t="s">
        <v>15</v>
      </c>
      <c r="M1773" s="17"/>
      <c r="N1773" s="17"/>
      <c r="O1773" s="27" t="s">
        <v>19</v>
      </c>
    </row>
    <row r="1774" spans="1:15" x14ac:dyDescent="0.35">
      <c r="A1774" s="17">
        <v>286302</v>
      </c>
      <c r="B1774" s="17">
        <v>890306950</v>
      </c>
      <c r="C1774" s="21" t="s">
        <v>12</v>
      </c>
      <c r="D1774" s="17" t="s">
        <v>16</v>
      </c>
      <c r="E1774" s="17">
        <v>286302</v>
      </c>
      <c r="F1774" s="18">
        <v>45372.717106481548</v>
      </c>
      <c r="G1774" s="18">
        <v>45397</v>
      </c>
      <c r="H1774" s="19">
        <v>129750</v>
      </c>
      <c r="I1774" s="19">
        <v>129750</v>
      </c>
      <c r="J1774" s="4" t="s">
        <v>13</v>
      </c>
      <c r="K1774" s="4" t="s">
        <v>14</v>
      </c>
      <c r="L1774" s="4" t="s">
        <v>15</v>
      </c>
      <c r="M1774" s="17"/>
      <c r="N1774" s="17"/>
      <c r="O1774" s="27" t="s">
        <v>19</v>
      </c>
    </row>
    <row r="1775" spans="1:15" x14ac:dyDescent="0.35">
      <c r="A1775" s="17">
        <v>286329</v>
      </c>
      <c r="B1775" s="17">
        <v>890306950</v>
      </c>
      <c r="C1775" s="21" t="s">
        <v>12</v>
      </c>
      <c r="D1775" s="17" t="s">
        <v>16</v>
      </c>
      <c r="E1775" s="17">
        <v>286329</v>
      </c>
      <c r="F1775" s="18">
        <v>45372.940127315</v>
      </c>
      <c r="G1775" s="18">
        <v>45397</v>
      </c>
      <c r="H1775" s="19">
        <v>65100</v>
      </c>
      <c r="I1775" s="19">
        <v>60600</v>
      </c>
      <c r="J1775" s="4" t="s">
        <v>13</v>
      </c>
      <c r="K1775" s="4" t="s">
        <v>14</v>
      </c>
      <c r="L1775" s="4" t="s">
        <v>15</v>
      </c>
      <c r="M1775" s="17"/>
      <c r="N1775" s="17"/>
      <c r="O1775" s="27" t="s">
        <v>19</v>
      </c>
    </row>
    <row r="1776" spans="1:15" x14ac:dyDescent="0.35">
      <c r="A1776" s="17">
        <v>286356</v>
      </c>
      <c r="B1776" s="17">
        <v>890306950</v>
      </c>
      <c r="C1776" s="21" t="s">
        <v>12</v>
      </c>
      <c r="D1776" s="17" t="s">
        <v>16</v>
      </c>
      <c r="E1776" s="17">
        <v>286356</v>
      </c>
      <c r="F1776" s="18">
        <v>45373.379699074198</v>
      </c>
      <c r="G1776" s="18">
        <v>45397</v>
      </c>
      <c r="H1776" s="19">
        <v>225386</v>
      </c>
      <c r="I1776" s="19">
        <v>225386</v>
      </c>
      <c r="J1776" s="4" t="s">
        <v>13</v>
      </c>
      <c r="K1776" s="4" t="s">
        <v>14</v>
      </c>
      <c r="L1776" s="4" t="s">
        <v>15</v>
      </c>
      <c r="M1776" s="17"/>
      <c r="N1776" s="17"/>
      <c r="O1776" s="27" t="s">
        <v>19</v>
      </c>
    </row>
    <row r="1777" spans="1:15" x14ac:dyDescent="0.35">
      <c r="A1777" s="17">
        <v>286378</v>
      </c>
      <c r="B1777" s="17">
        <v>890306950</v>
      </c>
      <c r="C1777" s="21" t="s">
        <v>12</v>
      </c>
      <c r="D1777" s="17" t="s">
        <v>16</v>
      </c>
      <c r="E1777" s="17">
        <v>286378</v>
      </c>
      <c r="F1777" s="18">
        <v>45373.441504629795</v>
      </c>
      <c r="G1777" s="18">
        <v>45397</v>
      </c>
      <c r="H1777" s="19">
        <v>65100</v>
      </c>
      <c r="I1777" s="19">
        <v>60600</v>
      </c>
      <c r="J1777" s="4" t="s">
        <v>13</v>
      </c>
      <c r="K1777" s="4" t="s">
        <v>14</v>
      </c>
      <c r="L1777" s="4" t="s">
        <v>15</v>
      </c>
      <c r="M1777" s="17"/>
      <c r="N1777" s="17"/>
      <c r="O1777" s="27" t="s">
        <v>19</v>
      </c>
    </row>
    <row r="1778" spans="1:15" x14ac:dyDescent="0.35">
      <c r="A1778" s="17">
        <v>286382</v>
      </c>
      <c r="B1778" s="17">
        <v>890306950</v>
      </c>
      <c r="C1778" s="21" t="s">
        <v>12</v>
      </c>
      <c r="D1778" s="17" t="s">
        <v>16</v>
      </c>
      <c r="E1778" s="17">
        <v>286382</v>
      </c>
      <c r="F1778" s="18">
        <v>45373.445196759421</v>
      </c>
      <c r="G1778" s="18">
        <v>45397</v>
      </c>
      <c r="H1778" s="19">
        <v>65100</v>
      </c>
      <c r="I1778" s="19">
        <v>60600</v>
      </c>
      <c r="J1778" s="4" t="s">
        <v>13</v>
      </c>
      <c r="K1778" s="4" t="s">
        <v>14</v>
      </c>
      <c r="L1778" s="4" t="s">
        <v>15</v>
      </c>
      <c r="M1778" s="17"/>
      <c r="N1778" s="17"/>
      <c r="O1778" s="27" t="s">
        <v>19</v>
      </c>
    </row>
    <row r="1779" spans="1:15" x14ac:dyDescent="0.35">
      <c r="A1779" s="17">
        <v>286416</v>
      </c>
      <c r="B1779" s="17">
        <v>890306950</v>
      </c>
      <c r="C1779" s="21" t="s">
        <v>12</v>
      </c>
      <c r="D1779" s="17" t="s">
        <v>16</v>
      </c>
      <c r="E1779" s="17">
        <v>286416</v>
      </c>
      <c r="F1779" s="18">
        <v>45373.476469907444</v>
      </c>
      <c r="G1779" s="18">
        <v>45397</v>
      </c>
      <c r="H1779" s="19">
        <v>1092410</v>
      </c>
      <c r="I1779" s="19">
        <v>1092410</v>
      </c>
      <c r="J1779" s="4" t="s">
        <v>13</v>
      </c>
      <c r="K1779" s="4" t="s">
        <v>14</v>
      </c>
      <c r="L1779" s="4" t="s">
        <v>15</v>
      </c>
      <c r="M1779" s="17"/>
      <c r="N1779" s="17"/>
      <c r="O1779" s="27" t="s">
        <v>19</v>
      </c>
    </row>
    <row r="1780" spans="1:15" x14ac:dyDescent="0.35">
      <c r="A1780" s="17">
        <v>286419</v>
      </c>
      <c r="B1780" s="17">
        <v>890306950</v>
      </c>
      <c r="C1780" s="21" t="s">
        <v>12</v>
      </c>
      <c r="D1780" s="17" t="s">
        <v>16</v>
      </c>
      <c r="E1780" s="17">
        <v>286419</v>
      </c>
      <c r="F1780" s="18">
        <v>45373.480266191997</v>
      </c>
      <c r="G1780" s="18">
        <v>45397</v>
      </c>
      <c r="H1780" s="19">
        <v>87702</v>
      </c>
      <c r="I1780" s="19">
        <v>87702</v>
      </c>
      <c r="J1780" s="4" t="s">
        <v>13</v>
      </c>
      <c r="K1780" s="4" t="s">
        <v>14</v>
      </c>
      <c r="L1780" s="4" t="s">
        <v>15</v>
      </c>
      <c r="M1780" s="17"/>
      <c r="N1780" s="17"/>
      <c r="O1780" s="27" t="s">
        <v>19</v>
      </c>
    </row>
    <row r="1781" spans="1:15" x14ac:dyDescent="0.35">
      <c r="A1781" s="17">
        <v>286442</v>
      </c>
      <c r="B1781" s="17">
        <v>890306950</v>
      </c>
      <c r="C1781" s="21" t="s">
        <v>12</v>
      </c>
      <c r="D1781" s="17" t="s">
        <v>16</v>
      </c>
      <c r="E1781" s="17">
        <v>286442</v>
      </c>
      <c r="F1781" s="18">
        <v>45373.514687488321</v>
      </c>
      <c r="G1781" s="18">
        <v>45397</v>
      </c>
      <c r="H1781" s="19">
        <v>82600</v>
      </c>
      <c r="I1781" s="19">
        <v>82600</v>
      </c>
      <c r="J1781" s="4" t="s">
        <v>13</v>
      </c>
      <c r="K1781" s="4" t="s">
        <v>14</v>
      </c>
      <c r="L1781" s="4" t="s">
        <v>15</v>
      </c>
      <c r="M1781" s="17"/>
      <c r="N1781" s="17"/>
      <c r="O1781" s="27" t="s">
        <v>19</v>
      </c>
    </row>
    <row r="1782" spans="1:15" x14ac:dyDescent="0.35">
      <c r="A1782" s="17">
        <v>286473</v>
      </c>
      <c r="B1782" s="17">
        <v>890306950</v>
      </c>
      <c r="C1782" s="21" t="s">
        <v>12</v>
      </c>
      <c r="D1782" s="17" t="s">
        <v>16</v>
      </c>
      <c r="E1782" s="17">
        <v>286473</v>
      </c>
      <c r="F1782" s="18">
        <v>45373.611666666809</v>
      </c>
      <c r="G1782" s="18">
        <v>45397</v>
      </c>
      <c r="H1782" s="19">
        <v>163470</v>
      </c>
      <c r="I1782" s="19">
        <v>163470</v>
      </c>
      <c r="J1782" s="4" t="s">
        <v>13</v>
      </c>
      <c r="K1782" s="4" t="s">
        <v>14</v>
      </c>
      <c r="L1782" s="4" t="s">
        <v>15</v>
      </c>
      <c r="M1782" s="17"/>
      <c r="N1782" s="17"/>
      <c r="O1782" s="27" t="s">
        <v>19</v>
      </c>
    </row>
    <row r="1783" spans="1:15" x14ac:dyDescent="0.35">
      <c r="A1783" s="17">
        <v>286483</v>
      </c>
      <c r="B1783" s="17">
        <v>890306950</v>
      </c>
      <c r="C1783" s="21" t="s">
        <v>12</v>
      </c>
      <c r="D1783" s="17" t="s">
        <v>16</v>
      </c>
      <c r="E1783" s="17">
        <v>286483</v>
      </c>
      <c r="F1783" s="18">
        <v>45373.620196747594</v>
      </c>
      <c r="G1783" s="18">
        <v>45397</v>
      </c>
      <c r="H1783" s="19">
        <v>194080</v>
      </c>
      <c r="I1783" s="19">
        <v>194080</v>
      </c>
      <c r="J1783" s="4" t="s">
        <v>13</v>
      </c>
      <c r="K1783" s="4" t="s">
        <v>14</v>
      </c>
      <c r="L1783" s="4" t="s">
        <v>15</v>
      </c>
      <c r="M1783" s="17"/>
      <c r="N1783" s="17"/>
      <c r="O1783" s="27" t="s">
        <v>19</v>
      </c>
    </row>
    <row r="1784" spans="1:15" x14ac:dyDescent="0.35">
      <c r="A1784" s="17">
        <v>286488</v>
      </c>
      <c r="B1784" s="17">
        <v>890306950</v>
      </c>
      <c r="C1784" s="21" t="s">
        <v>12</v>
      </c>
      <c r="D1784" s="17" t="s">
        <v>16</v>
      </c>
      <c r="E1784" s="17">
        <v>286488</v>
      </c>
      <c r="F1784" s="18">
        <v>45373.624386574142</v>
      </c>
      <c r="G1784" s="18">
        <v>45397</v>
      </c>
      <c r="H1784" s="19">
        <v>192520</v>
      </c>
      <c r="I1784" s="19">
        <v>192520</v>
      </c>
      <c r="J1784" s="4" t="s">
        <v>13</v>
      </c>
      <c r="K1784" s="4" t="s">
        <v>14</v>
      </c>
      <c r="L1784" s="4" t="s">
        <v>15</v>
      </c>
      <c r="M1784" s="17"/>
      <c r="N1784" s="17"/>
      <c r="O1784" s="27" t="s">
        <v>19</v>
      </c>
    </row>
    <row r="1785" spans="1:15" x14ac:dyDescent="0.35">
      <c r="A1785" s="17">
        <v>286530</v>
      </c>
      <c r="B1785" s="17">
        <v>890306950</v>
      </c>
      <c r="C1785" s="21" t="s">
        <v>12</v>
      </c>
      <c r="D1785" s="17" t="s">
        <v>16</v>
      </c>
      <c r="E1785" s="17">
        <v>286530</v>
      </c>
      <c r="F1785" s="18">
        <v>45373.668009259272</v>
      </c>
      <c r="G1785" s="18">
        <v>45397</v>
      </c>
      <c r="H1785" s="19">
        <v>121640</v>
      </c>
      <c r="I1785" s="19">
        <v>121640</v>
      </c>
      <c r="J1785" s="4" t="s">
        <v>13</v>
      </c>
      <c r="K1785" s="4" t="s">
        <v>14</v>
      </c>
      <c r="L1785" s="4" t="s">
        <v>15</v>
      </c>
      <c r="M1785" s="17"/>
      <c r="N1785" s="17"/>
      <c r="O1785" s="27" t="s">
        <v>19</v>
      </c>
    </row>
    <row r="1786" spans="1:15" x14ac:dyDescent="0.35">
      <c r="A1786" s="17">
        <v>286536</v>
      </c>
      <c r="B1786" s="17">
        <v>890306950</v>
      </c>
      <c r="C1786" s="21" t="s">
        <v>12</v>
      </c>
      <c r="D1786" s="17" t="s">
        <v>16</v>
      </c>
      <c r="E1786" s="17">
        <v>286536</v>
      </c>
      <c r="F1786" s="18">
        <v>45373.671631932724</v>
      </c>
      <c r="G1786" s="18">
        <v>45397</v>
      </c>
      <c r="H1786" s="19">
        <v>81400</v>
      </c>
      <c r="I1786" s="19">
        <v>81400</v>
      </c>
      <c r="J1786" s="4" t="s">
        <v>13</v>
      </c>
      <c r="K1786" s="4" t="s">
        <v>14</v>
      </c>
      <c r="L1786" s="4" t="s">
        <v>15</v>
      </c>
      <c r="M1786" s="17"/>
      <c r="N1786" s="17"/>
      <c r="O1786" s="27" t="s">
        <v>19</v>
      </c>
    </row>
    <row r="1787" spans="1:15" x14ac:dyDescent="0.35">
      <c r="A1787" s="17">
        <v>286559</v>
      </c>
      <c r="B1787" s="17">
        <v>890306950</v>
      </c>
      <c r="C1787" s="21" t="s">
        <v>12</v>
      </c>
      <c r="D1787" s="17" t="s">
        <v>16</v>
      </c>
      <c r="E1787" s="17">
        <v>286559</v>
      </c>
      <c r="F1787" s="18">
        <v>45373.689120370429</v>
      </c>
      <c r="G1787" s="18">
        <v>45397</v>
      </c>
      <c r="H1787" s="19">
        <v>110380</v>
      </c>
      <c r="I1787" s="19">
        <v>110380</v>
      </c>
      <c r="J1787" s="4" t="s">
        <v>13</v>
      </c>
      <c r="K1787" s="4" t="s">
        <v>14</v>
      </c>
      <c r="L1787" s="4" t="s">
        <v>15</v>
      </c>
      <c r="M1787" s="17"/>
      <c r="N1787" s="17"/>
      <c r="O1787" s="27" t="s">
        <v>19</v>
      </c>
    </row>
    <row r="1788" spans="1:15" x14ac:dyDescent="0.35">
      <c r="A1788" s="17">
        <v>286560</v>
      </c>
      <c r="B1788" s="17">
        <v>890306950</v>
      </c>
      <c r="C1788" s="21" t="s">
        <v>12</v>
      </c>
      <c r="D1788" s="17" t="s">
        <v>16</v>
      </c>
      <c r="E1788" s="17">
        <v>286560</v>
      </c>
      <c r="F1788" s="18">
        <v>45373.690636574291</v>
      </c>
      <c r="G1788" s="18">
        <v>45397</v>
      </c>
      <c r="H1788" s="19">
        <v>109960</v>
      </c>
      <c r="I1788" s="19">
        <v>109960</v>
      </c>
      <c r="J1788" s="4" t="s">
        <v>13</v>
      </c>
      <c r="K1788" s="4" t="s">
        <v>14</v>
      </c>
      <c r="L1788" s="4" t="s">
        <v>15</v>
      </c>
      <c r="M1788" s="17"/>
      <c r="N1788" s="17"/>
      <c r="O1788" s="27" t="s">
        <v>19</v>
      </c>
    </row>
    <row r="1789" spans="1:15" x14ac:dyDescent="0.35">
      <c r="A1789" s="17">
        <v>286565</v>
      </c>
      <c r="B1789" s="17">
        <v>890306950</v>
      </c>
      <c r="C1789" s="21" t="s">
        <v>12</v>
      </c>
      <c r="D1789" s="17" t="s">
        <v>16</v>
      </c>
      <c r="E1789" s="17">
        <v>286565</v>
      </c>
      <c r="F1789" s="18">
        <v>45373.728437500075</v>
      </c>
      <c r="G1789" s="18">
        <v>45397</v>
      </c>
      <c r="H1789" s="19">
        <v>65100</v>
      </c>
      <c r="I1789" s="19">
        <v>46900</v>
      </c>
      <c r="J1789" s="4" t="s">
        <v>13</v>
      </c>
      <c r="K1789" s="4" t="s">
        <v>14</v>
      </c>
      <c r="L1789" s="4" t="s">
        <v>15</v>
      </c>
      <c r="M1789" s="17"/>
      <c r="N1789" s="17"/>
      <c r="O1789" s="27" t="s">
        <v>19</v>
      </c>
    </row>
    <row r="1790" spans="1:15" x14ac:dyDescent="0.35">
      <c r="A1790" s="17">
        <v>286575</v>
      </c>
      <c r="B1790" s="17">
        <v>890306950</v>
      </c>
      <c r="C1790" s="21" t="s">
        <v>12</v>
      </c>
      <c r="D1790" s="17" t="s">
        <v>16</v>
      </c>
      <c r="E1790" s="17">
        <v>286575</v>
      </c>
      <c r="F1790" s="18">
        <v>45373.87225693278</v>
      </c>
      <c r="G1790" s="18">
        <v>45397</v>
      </c>
      <c r="H1790" s="19">
        <v>65100</v>
      </c>
      <c r="I1790" s="19">
        <v>60600</v>
      </c>
      <c r="J1790" s="4" t="s">
        <v>13</v>
      </c>
      <c r="K1790" s="4" t="s">
        <v>14</v>
      </c>
      <c r="L1790" s="4" t="s">
        <v>15</v>
      </c>
      <c r="M1790" s="17"/>
      <c r="N1790" s="17"/>
      <c r="O1790" s="27" t="s">
        <v>19</v>
      </c>
    </row>
    <row r="1791" spans="1:15" x14ac:dyDescent="0.35">
      <c r="A1791" s="17">
        <v>286610</v>
      </c>
      <c r="B1791" s="17">
        <v>890306950</v>
      </c>
      <c r="C1791" s="21" t="s">
        <v>12</v>
      </c>
      <c r="D1791" s="17" t="s">
        <v>16</v>
      </c>
      <c r="E1791" s="17">
        <v>286610</v>
      </c>
      <c r="F1791" s="18">
        <v>45374.342557858676</v>
      </c>
      <c r="G1791" s="18">
        <v>45397</v>
      </c>
      <c r="H1791" s="19">
        <v>102170</v>
      </c>
      <c r="I1791" s="19">
        <v>102170</v>
      </c>
      <c r="J1791" s="4" t="s">
        <v>13</v>
      </c>
      <c r="K1791" s="4" t="s">
        <v>14</v>
      </c>
      <c r="L1791" s="4" t="s">
        <v>15</v>
      </c>
      <c r="M1791" s="17"/>
      <c r="N1791" s="17"/>
      <c r="O1791" s="27" t="s">
        <v>19</v>
      </c>
    </row>
    <row r="1792" spans="1:15" x14ac:dyDescent="0.35">
      <c r="A1792" s="17">
        <v>286623</v>
      </c>
      <c r="B1792" s="17">
        <v>890306950</v>
      </c>
      <c r="C1792" s="21" t="s">
        <v>12</v>
      </c>
      <c r="D1792" s="17" t="s">
        <v>16</v>
      </c>
      <c r="E1792" s="17">
        <v>286623</v>
      </c>
      <c r="F1792" s="18">
        <v>45374.354791666847</v>
      </c>
      <c r="G1792" s="18">
        <v>45397</v>
      </c>
      <c r="H1792" s="19">
        <v>240310</v>
      </c>
      <c r="I1792" s="19">
        <v>240310</v>
      </c>
      <c r="J1792" s="4" t="s">
        <v>13</v>
      </c>
      <c r="K1792" s="4" t="s">
        <v>14</v>
      </c>
      <c r="L1792" s="4" t="s">
        <v>15</v>
      </c>
      <c r="M1792" s="17"/>
      <c r="N1792" s="17"/>
      <c r="O1792" s="27" t="s">
        <v>19</v>
      </c>
    </row>
    <row r="1793" spans="1:15" x14ac:dyDescent="0.35">
      <c r="A1793" s="17">
        <v>286671</v>
      </c>
      <c r="B1793" s="17">
        <v>890306950</v>
      </c>
      <c r="C1793" s="21" t="s">
        <v>12</v>
      </c>
      <c r="D1793" s="17" t="s">
        <v>16</v>
      </c>
      <c r="E1793" s="17">
        <v>286671</v>
      </c>
      <c r="F1793" s="18">
        <v>45374.425405080896</v>
      </c>
      <c r="G1793" s="18">
        <v>45397</v>
      </c>
      <c r="H1793" s="19">
        <v>598806</v>
      </c>
      <c r="I1793" s="19">
        <v>598806</v>
      </c>
      <c r="J1793" s="4" t="s">
        <v>13</v>
      </c>
      <c r="K1793" s="4" t="s">
        <v>14</v>
      </c>
      <c r="L1793" s="4" t="s">
        <v>15</v>
      </c>
      <c r="M1793" s="17"/>
      <c r="N1793" s="17"/>
      <c r="O1793" s="27" t="s">
        <v>19</v>
      </c>
    </row>
    <row r="1794" spans="1:15" x14ac:dyDescent="0.35">
      <c r="A1794" s="17">
        <v>286676</v>
      </c>
      <c r="B1794" s="17">
        <v>890306950</v>
      </c>
      <c r="C1794" s="21" t="s">
        <v>12</v>
      </c>
      <c r="D1794" s="17" t="s">
        <v>16</v>
      </c>
      <c r="E1794" s="17">
        <v>286676</v>
      </c>
      <c r="F1794" s="18">
        <v>45374.433425926138</v>
      </c>
      <c r="G1794" s="18">
        <v>45397</v>
      </c>
      <c r="H1794" s="19">
        <v>336600</v>
      </c>
      <c r="I1794" s="19">
        <v>336600</v>
      </c>
      <c r="J1794" s="4" t="s">
        <v>13</v>
      </c>
      <c r="K1794" s="4" t="s">
        <v>14</v>
      </c>
      <c r="L1794" s="4" t="s">
        <v>15</v>
      </c>
      <c r="M1794" s="17"/>
      <c r="N1794" s="17"/>
      <c r="O1794" s="27" t="s">
        <v>19</v>
      </c>
    </row>
    <row r="1795" spans="1:15" x14ac:dyDescent="0.35">
      <c r="A1795" s="17">
        <v>286699</v>
      </c>
      <c r="B1795" s="17">
        <v>890306950</v>
      </c>
      <c r="C1795" s="21" t="s">
        <v>12</v>
      </c>
      <c r="D1795" s="17" t="s">
        <v>16</v>
      </c>
      <c r="E1795" s="17">
        <v>286699</v>
      </c>
      <c r="F1795" s="18">
        <v>45374.46875</v>
      </c>
      <c r="G1795" s="18">
        <v>45397</v>
      </c>
      <c r="H1795" s="19">
        <v>81400</v>
      </c>
      <c r="I1795" s="19">
        <v>81400</v>
      </c>
      <c r="J1795" s="4" t="s">
        <v>13</v>
      </c>
      <c r="K1795" s="4" t="s">
        <v>14</v>
      </c>
      <c r="L1795" s="4" t="s">
        <v>15</v>
      </c>
      <c r="M1795" s="17"/>
      <c r="N1795" s="17"/>
      <c r="O1795" s="27" t="s">
        <v>19</v>
      </c>
    </row>
    <row r="1796" spans="1:15" x14ac:dyDescent="0.35">
      <c r="A1796" s="17">
        <v>286720</v>
      </c>
      <c r="B1796" s="17">
        <v>890306950</v>
      </c>
      <c r="C1796" s="21" t="s">
        <v>12</v>
      </c>
      <c r="D1796" s="17" t="s">
        <v>16</v>
      </c>
      <c r="E1796" s="17">
        <v>286720</v>
      </c>
      <c r="F1796" s="18">
        <v>45374.49398148153</v>
      </c>
      <c r="G1796" s="18">
        <v>45397</v>
      </c>
      <c r="H1796" s="19">
        <v>305580</v>
      </c>
      <c r="I1796" s="19">
        <v>305580</v>
      </c>
      <c r="J1796" s="4" t="s">
        <v>13</v>
      </c>
      <c r="K1796" s="4" t="s">
        <v>14</v>
      </c>
      <c r="L1796" s="4" t="s">
        <v>15</v>
      </c>
      <c r="M1796" s="17"/>
      <c r="N1796" s="17"/>
      <c r="O1796" s="27" t="s">
        <v>19</v>
      </c>
    </row>
    <row r="1797" spans="1:15" x14ac:dyDescent="0.35">
      <c r="A1797" s="17">
        <v>286725</v>
      </c>
      <c r="B1797" s="17">
        <v>890306950</v>
      </c>
      <c r="C1797" s="21" t="s">
        <v>12</v>
      </c>
      <c r="D1797" s="17" t="s">
        <v>16</v>
      </c>
      <c r="E1797" s="17">
        <v>286725</v>
      </c>
      <c r="F1797" s="18">
        <v>45374.501238414552</v>
      </c>
      <c r="G1797" s="18">
        <v>45397</v>
      </c>
      <c r="H1797" s="19">
        <v>261220</v>
      </c>
      <c r="I1797" s="19">
        <v>261220</v>
      </c>
      <c r="J1797" s="4" t="s">
        <v>13</v>
      </c>
      <c r="K1797" s="4" t="s">
        <v>14</v>
      </c>
      <c r="L1797" s="4" t="s">
        <v>15</v>
      </c>
      <c r="M1797" s="17"/>
      <c r="N1797" s="17"/>
      <c r="O1797" s="27" t="s">
        <v>19</v>
      </c>
    </row>
    <row r="1798" spans="1:15" x14ac:dyDescent="0.35">
      <c r="A1798" s="17">
        <v>286736</v>
      </c>
      <c r="B1798" s="17">
        <v>890306950</v>
      </c>
      <c r="C1798" s="21" t="s">
        <v>12</v>
      </c>
      <c r="D1798" s="17" t="s">
        <v>16</v>
      </c>
      <c r="E1798" s="17">
        <v>286736</v>
      </c>
      <c r="F1798" s="18">
        <v>45374.515266203787</v>
      </c>
      <c r="G1798" s="18">
        <v>45397</v>
      </c>
      <c r="H1798" s="19">
        <v>65100</v>
      </c>
      <c r="I1798" s="19">
        <v>46900</v>
      </c>
      <c r="J1798" s="4" t="s">
        <v>13</v>
      </c>
      <c r="K1798" s="4" t="s">
        <v>14</v>
      </c>
      <c r="L1798" s="4" t="s">
        <v>15</v>
      </c>
      <c r="M1798" s="17"/>
      <c r="N1798" s="17"/>
      <c r="O1798" s="27" t="s">
        <v>19</v>
      </c>
    </row>
    <row r="1799" spans="1:15" x14ac:dyDescent="0.35">
      <c r="A1799" s="17">
        <v>286755</v>
      </c>
      <c r="B1799" s="17">
        <v>890306950</v>
      </c>
      <c r="C1799" s="21" t="s">
        <v>12</v>
      </c>
      <c r="D1799" s="17" t="s">
        <v>16</v>
      </c>
      <c r="E1799" s="17">
        <v>286755</v>
      </c>
      <c r="F1799" s="18">
        <v>45374.540613414254</v>
      </c>
      <c r="G1799" s="18">
        <v>45397</v>
      </c>
      <c r="H1799" s="19">
        <v>135806</v>
      </c>
      <c r="I1799" s="19">
        <v>135806</v>
      </c>
      <c r="J1799" s="4" t="s">
        <v>13</v>
      </c>
      <c r="K1799" s="4" t="s">
        <v>14</v>
      </c>
      <c r="L1799" s="4" t="s">
        <v>15</v>
      </c>
      <c r="M1799" s="17"/>
      <c r="N1799" s="17"/>
      <c r="O1799" s="27" t="s">
        <v>19</v>
      </c>
    </row>
    <row r="1800" spans="1:15" x14ac:dyDescent="0.35">
      <c r="A1800" s="17">
        <v>286758</v>
      </c>
      <c r="B1800" s="17">
        <v>890306950</v>
      </c>
      <c r="C1800" s="21" t="s">
        <v>12</v>
      </c>
      <c r="D1800" s="17" t="s">
        <v>16</v>
      </c>
      <c r="E1800" s="17">
        <v>286758</v>
      </c>
      <c r="F1800" s="18">
        <v>45374.544641203713</v>
      </c>
      <c r="G1800" s="18">
        <v>45397</v>
      </c>
      <c r="H1800" s="19">
        <v>92490</v>
      </c>
      <c r="I1800" s="19">
        <v>92490</v>
      </c>
      <c r="J1800" s="4" t="s">
        <v>13</v>
      </c>
      <c r="K1800" s="4" t="s">
        <v>14</v>
      </c>
      <c r="L1800" s="4" t="s">
        <v>15</v>
      </c>
      <c r="M1800" s="17"/>
      <c r="N1800" s="17"/>
      <c r="O1800" s="27" t="s">
        <v>19</v>
      </c>
    </row>
    <row r="1801" spans="1:15" x14ac:dyDescent="0.35">
      <c r="A1801" s="17">
        <v>286782</v>
      </c>
      <c r="B1801" s="17">
        <v>890306950</v>
      </c>
      <c r="C1801" s="21" t="s">
        <v>12</v>
      </c>
      <c r="D1801" s="17" t="s">
        <v>16</v>
      </c>
      <c r="E1801" s="17">
        <v>286782</v>
      </c>
      <c r="F1801" s="18">
        <v>45374.573506932706</v>
      </c>
      <c r="G1801" s="18">
        <v>45397</v>
      </c>
      <c r="H1801" s="19">
        <v>152102</v>
      </c>
      <c r="I1801" s="19">
        <v>152102</v>
      </c>
      <c r="J1801" s="4" t="s">
        <v>13</v>
      </c>
      <c r="K1801" s="4" t="s">
        <v>14</v>
      </c>
      <c r="L1801" s="4" t="s">
        <v>15</v>
      </c>
      <c r="M1801" s="17"/>
      <c r="N1801" s="17"/>
      <c r="O1801" s="27" t="s">
        <v>19</v>
      </c>
    </row>
    <row r="1802" spans="1:15" x14ac:dyDescent="0.35">
      <c r="A1802" s="17">
        <v>286876</v>
      </c>
      <c r="B1802" s="17">
        <v>890306950</v>
      </c>
      <c r="C1802" s="21" t="s">
        <v>12</v>
      </c>
      <c r="D1802" s="17" t="s">
        <v>16</v>
      </c>
      <c r="E1802" s="17">
        <v>286876</v>
      </c>
      <c r="F1802" s="18">
        <v>45376.70458333334</v>
      </c>
      <c r="G1802" s="18">
        <v>45397</v>
      </c>
      <c r="H1802" s="19">
        <v>65100</v>
      </c>
      <c r="I1802" s="19">
        <v>60600</v>
      </c>
      <c r="J1802" s="4" t="s">
        <v>13</v>
      </c>
      <c r="K1802" s="4" t="s">
        <v>14</v>
      </c>
      <c r="L1802" s="4" t="s">
        <v>15</v>
      </c>
      <c r="M1802" s="17"/>
      <c r="N1802" s="17"/>
      <c r="O1802" s="27" t="s">
        <v>19</v>
      </c>
    </row>
    <row r="1803" spans="1:15" x14ac:dyDescent="0.35">
      <c r="A1803" s="17">
        <v>286917</v>
      </c>
      <c r="B1803" s="17">
        <v>890306950</v>
      </c>
      <c r="C1803" s="21" t="s">
        <v>12</v>
      </c>
      <c r="D1803" s="17" t="s">
        <v>16</v>
      </c>
      <c r="E1803" s="17">
        <v>286917</v>
      </c>
      <c r="F1803" s="18">
        <v>45377.381018506829</v>
      </c>
      <c r="G1803" s="18">
        <v>45397</v>
      </c>
      <c r="H1803" s="19">
        <v>198601</v>
      </c>
      <c r="I1803" s="19">
        <v>198601</v>
      </c>
      <c r="J1803" s="4" t="s">
        <v>13</v>
      </c>
      <c r="K1803" s="4" t="s">
        <v>14</v>
      </c>
      <c r="L1803" s="4" t="s">
        <v>15</v>
      </c>
      <c r="M1803" s="17"/>
      <c r="N1803" s="17"/>
      <c r="O1803" s="27" t="s">
        <v>19</v>
      </c>
    </row>
    <row r="1804" spans="1:15" x14ac:dyDescent="0.35">
      <c r="A1804" s="17">
        <v>286929</v>
      </c>
      <c r="B1804" s="17">
        <v>890306950</v>
      </c>
      <c r="C1804" s="21" t="s">
        <v>12</v>
      </c>
      <c r="D1804" s="17" t="s">
        <v>16</v>
      </c>
      <c r="E1804" s="17">
        <v>286929</v>
      </c>
      <c r="F1804" s="18">
        <v>45377.394155080896</v>
      </c>
      <c r="G1804" s="18">
        <v>45397</v>
      </c>
      <c r="H1804" s="19">
        <v>123100</v>
      </c>
      <c r="I1804" s="19">
        <v>123100</v>
      </c>
      <c r="J1804" s="4" t="s">
        <v>13</v>
      </c>
      <c r="K1804" s="4" t="s">
        <v>14</v>
      </c>
      <c r="L1804" s="4" t="s">
        <v>15</v>
      </c>
      <c r="M1804" s="17"/>
      <c r="N1804" s="17"/>
      <c r="O1804" s="27" t="s">
        <v>19</v>
      </c>
    </row>
    <row r="1805" spans="1:15" x14ac:dyDescent="0.35">
      <c r="A1805" s="17">
        <v>286951</v>
      </c>
      <c r="B1805" s="17">
        <v>890306950</v>
      </c>
      <c r="C1805" s="21" t="s">
        <v>12</v>
      </c>
      <c r="D1805" s="17" t="s">
        <v>16</v>
      </c>
      <c r="E1805" s="17">
        <v>286951</v>
      </c>
      <c r="F1805" s="18">
        <v>45377.435046284925</v>
      </c>
      <c r="G1805" s="18">
        <v>45397</v>
      </c>
      <c r="H1805" s="19">
        <v>95700</v>
      </c>
      <c r="I1805" s="19">
        <v>95700</v>
      </c>
      <c r="J1805" s="4" t="s">
        <v>13</v>
      </c>
      <c r="K1805" s="4" t="s">
        <v>14</v>
      </c>
      <c r="L1805" s="4" t="s">
        <v>15</v>
      </c>
      <c r="M1805" s="17"/>
      <c r="N1805" s="17"/>
      <c r="O1805" s="27" t="s">
        <v>19</v>
      </c>
    </row>
    <row r="1806" spans="1:15" x14ac:dyDescent="0.35">
      <c r="A1806" s="17">
        <v>286957</v>
      </c>
      <c r="B1806" s="17">
        <v>890306950</v>
      </c>
      <c r="C1806" s="21" t="s">
        <v>12</v>
      </c>
      <c r="D1806" s="17" t="s">
        <v>16</v>
      </c>
      <c r="E1806" s="17">
        <v>286957</v>
      </c>
      <c r="F1806" s="18">
        <v>45377.445451389067</v>
      </c>
      <c r="G1806" s="18">
        <v>45397</v>
      </c>
      <c r="H1806" s="19">
        <v>164480</v>
      </c>
      <c r="I1806" s="19">
        <v>164480</v>
      </c>
      <c r="J1806" s="4" t="s">
        <v>13</v>
      </c>
      <c r="K1806" s="4" t="s">
        <v>14</v>
      </c>
      <c r="L1806" s="4" t="s">
        <v>15</v>
      </c>
      <c r="M1806" s="17"/>
      <c r="N1806" s="17"/>
      <c r="O1806" s="27" t="s">
        <v>19</v>
      </c>
    </row>
    <row r="1807" spans="1:15" x14ac:dyDescent="0.35">
      <c r="A1807" s="17">
        <v>287016</v>
      </c>
      <c r="B1807" s="17">
        <v>890306950</v>
      </c>
      <c r="C1807" s="21" t="s">
        <v>12</v>
      </c>
      <c r="D1807" s="17" t="s">
        <v>16</v>
      </c>
      <c r="E1807" s="17">
        <v>287016</v>
      </c>
      <c r="F1807" s="18">
        <v>45377.564687488601</v>
      </c>
      <c r="G1807" s="18">
        <v>45397</v>
      </c>
      <c r="H1807" s="19">
        <v>13500</v>
      </c>
      <c r="I1807" s="19">
        <v>13500</v>
      </c>
      <c r="J1807" s="4" t="s">
        <v>13</v>
      </c>
      <c r="K1807" s="4" t="s">
        <v>14</v>
      </c>
      <c r="L1807" s="4" t="s">
        <v>15</v>
      </c>
      <c r="M1807" s="17"/>
      <c r="N1807" s="17"/>
      <c r="O1807" s="27" t="s">
        <v>19</v>
      </c>
    </row>
    <row r="1808" spans="1:15" x14ac:dyDescent="0.35">
      <c r="A1808" s="17">
        <v>287053</v>
      </c>
      <c r="B1808" s="17">
        <v>890306950</v>
      </c>
      <c r="C1808" s="21" t="s">
        <v>12</v>
      </c>
      <c r="D1808" s="17" t="s">
        <v>16</v>
      </c>
      <c r="E1808" s="17">
        <v>287053</v>
      </c>
      <c r="F1808" s="18">
        <v>45377.652800926007</v>
      </c>
      <c r="G1808" s="18">
        <v>45397</v>
      </c>
      <c r="H1808" s="19">
        <v>13500</v>
      </c>
      <c r="I1808" s="19">
        <v>13500</v>
      </c>
      <c r="J1808" s="4" t="s">
        <v>13</v>
      </c>
      <c r="K1808" s="4" t="s">
        <v>14</v>
      </c>
      <c r="L1808" s="4" t="s">
        <v>15</v>
      </c>
      <c r="M1808" s="17"/>
      <c r="N1808" s="17"/>
      <c r="O1808" s="27" t="s">
        <v>19</v>
      </c>
    </row>
    <row r="1809" spans="1:15" x14ac:dyDescent="0.35">
      <c r="A1809" s="17">
        <v>287170</v>
      </c>
      <c r="B1809" s="17">
        <v>890306950</v>
      </c>
      <c r="C1809" s="21" t="s">
        <v>12</v>
      </c>
      <c r="D1809" s="17" t="s">
        <v>16</v>
      </c>
      <c r="E1809" s="17">
        <v>287170</v>
      </c>
      <c r="F1809" s="18">
        <v>45377.796944444533</v>
      </c>
      <c r="G1809" s="18">
        <v>45397</v>
      </c>
      <c r="H1809" s="19">
        <v>132840</v>
      </c>
      <c r="I1809" s="19">
        <v>132840</v>
      </c>
      <c r="J1809" s="4" t="s">
        <v>13</v>
      </c>
      <c r="K1809" s="4" t="s">
        <v>14</v>
      </c>
      <c r="L1809" s="4" t="s">
        <v>15</v>
      </c>
      <c r="M1809" s="17"/>
      <c r="N1809" s="17"/>
      <c r="O1809" s="27" t="s">
        <v>19</v>
      </c>
    </row>
    <row r="1810" spans="1:15" x14ac:dyDescent="0.35">
      <c r="A1810" s="17">
        <v>287174</v>
      </c>
      <c r="B1810" s="17">
        <v>890306950</v>
      </c>
      <c r="C1810" s="21" t="s">
        <v>12</v>
      </c>
      <c r="D1810" s="17" t="s">
        <v>16</v>
      </c>
      <c r="E1810" s="17">
        <v>287174</v>
      </c>
      <c r="F1810" s="18">
        <v>45377.844178240746</v>
      </c>
      <c r="G1810" s="18">
        <v>45397</v>
      </c>
      <c r="H1810" s="19">
        <v>100040</v>
      </c>
      <c r="I1810" s="19">
        <v>100040</v>
      </c>
      <c r="J1810" s="4" t="s">
        <v>13</v>
      </c>
      <c r="K1810" s="4" t="s">
        <v>14</v>
      </c>
      <c r="L1810" s="4" t="s">
        <v>15</v>
      </c>
      <c r="M1810" s="17"/>
      <c r="N1810" s="17"/>
      <c r="O1810" s="27" t="s">
        <v>19</v>
      </c>
    </row>
    <row r="1811" spans="1:15" x14ac:dyDescent="0.35">
      <c r="A1811" s="17">
        <v>287175</v>
      </c>
      <c r="B1811" s="17">
        <v>890306950</v>
      </c>
      <c r="C1811" s="21" t="s">
        <v>12</v>
      </c>
      <c r="D1811" s="17" t="s">
        <v>16</v>
      </c>
      <c r="E1811" s="17">
        <v>287175</v>
      </c>
      <c r="F1811" s="18">
        <v>45377.851631944533</v>
      </c>
      <c r="G1811" s="18">
        <v>45397</v>
      </c>
      <c r="H1811" s="19">
        <v>382610</v>
      </c>
      <c r="I1811" s="19">
        <v>382610</v>
      </c>
      <c r="J1811" s="4" t="s">
        <v>13</v>
      </c>
      <c r="K1811" s="4" t="s">
        <v>14</v>
      </c>
      <c r="L1811" s="4" t="s">
        <v>15</v>
      </c>
      <c r="M1811" s="17"/>
      <c r="N1811" s="17"/>
      <c r="O1811" s="27" t="s">
        <v>19</v>
      </c>
    </row>
    <row r="1812" spans="1:15" x14ac:dyDescent="0.35">
      <c r="A1812" s="17">
        <v>287177</v>
      </c>
      <c r="B1812" s="17">
        <v>890306950</v>
      </c>
      <c r="C1812" s="21" t="s">
        <v>12</v>
      </c>
      <c r="D1812" s="17" t="s">
        <v>16</v>
      </c>
      <c r="E1812" s="17">
        <v>287177</v>
      </c>
      <c r="F1812" s="18">
        <v>45377.861597222276</v>
      </c>
      <c r="G1812" s="18">
        <v>45397</v>
      </c>
      <c r="H1812" s="19">
        <v>267630</v>
      </c>
      <c r="I1812" s="19">
        <v>267630</v>
      </c>
      <c r="J1812" s="4" t="s">
        <v>13</v>
      </c>
      <c r="K1812" s="4" t="s">
        <v>14</v>
      </c>
      <c r="L1812" s="4" t="s">
        <v>15</v>
      </c>
      <c r="M1812" s="17"/>
      <c r="N1812" s="17"/>
      <c r="O1812" s="27" t="s">
        <v>19</v>
      </c>
    </row>
    <row r="1813" spans="1:15" x14ac:dyDescent="0.35">
      <c r="A1813" s="17">
        <v>287178</v>
      </c>
      <c r="B1813" s="17">
        <v>890306950</v>
      </c>
      <c r="C1813" s="21" t="s">
        <v>12</v>
      </c>
      <c r="D1813" s="17" t="s">
        <v>16</v>
      </c>
      <c r="E1813" s="17">
        <v>287178</v>
      </c>
      <c r="F1813" s="18">
        <v>45377.878043970093</v>
      </c>
      <c r="G1813" s="18">
        <v>45397</v>
      </c>
      <c r="H1813" s="19">
        <v>499520</v>
      </c>
      <c r="I1813" s="19">
        <v>499520</v>
      </c>
      <c r="J1813" s="4" t="s">
        <v>13</v>
      </c>
      <c r="K1813" s="4" t="s">
        <v>14</v>
      </c>
      <c r="L1813" s="4" t="s">
        <v>15</v>
      </c>
      <c r="M1813" s="17"/>
      <c r="N1813" s="17"/>
      <c r="O1813" s="27" t="s">
        <v>19</v>
      </c>
    </row>
    <row r="1814" spans="1:15" x14ac:dyDescent="0.35">
      <c r="A1814" s="17">
        <v>287179</v>
      </c>
      <c r="B1814" s="17">
        <v>890306950</v>
      </c>
      <c r="C1814" s="21" t="s">
        <v>12</v>
      </c>
      <c r="D1814" s="17" t="s">
        <v>16</v>
      </c>
      <c r="E1814" s="17">
        <v>287179</v>
      </c>
      <c r="F1814" s="18">
        <v>45377.880659722257</v>
      </c>
      <c r="G1814" s="18">
        <v>45397</v>
      </c>
      <c r="H1814" s="19">
        <v>96170</v>
      </c>
      <c r="I1814" s="19">
        <v>96170</v>
      </c>
      <c r="J1814" s="4" t="s">
        <v>13</v>
      </c>
      <c r="K1814" s="4" t="s">
        <v>14</v>
      </c>
      <c r="L1814" s="4" t="s">
        <v>15</v>
      </c>
      <c r="M1814" s="17"/>
      <c r="N1814" s="17"/>
      <c r="O1814" s="27" t="s">
        <v>19</v>
      </c>
    </row>
    <row r="1815" spans="1:15" x14ac:dyDescent="0.35">
      <c r="A1815" s="17">
        <v>287180</v>
      </c>
      <c r="B1815" s="17">
        <v>890306950</v>
      </c>
      <c r="C1815" s="21" t="s">
        <v>12</v>
      </c>
      <c r="D1815" s="17" t="s">
        <v>16</v>
      </c>
      <c r="E1815" s="17">
        <v>287180</v>
      </c>
      <c r="F1815" s="18">
        <v>45377.884247685317</v>
      </c>
      <c r="G1815" s="18">
        <v>45397</v>
      </c>
      <c r="H1815" s="19">
        <v>357980</v>
      </c>
      <c r="I1815" s="19">
        <v>357980</v>
      </c>
      <c r="J1815" s="4" t="s">
        <v>13</v>
      </c>
      <c r="K1815" s="4" t="s">
        <v>14</v>
      </c>
      <c r="L1815" s="4" t="s">
        <v>15</v>
      </c>
      <c r="M1815" s="17"/>
      <c r="N1815" s="17"/>
      <c r="O1815" s="27" t="s">
        <v>19</v>
      </c>
    </row>
    <row r="1816" spans="1:15" x14ac:dyDescent="0.35">
      <c r="A1816" s="17">
        <v>287181</v>
      </c>
      <c r="B1816" s="17">
        <v>890306950</v>
      </c>
      <c r="C1816" s="21" t="s">
        <v>12</v>
      </c>
      <c r="D1816" s="17" t="s">
        <v>16</v>
      </c>
      <c r="E1816" s="17">
        <v>287181</v>
      </c>
      <c r="F1816" s="18">
        <v>45377.893923599739</v>
      </c>
      <c r="G1816" s="18">
        <v>45397</v>
      </c>
      <c r="H1816" s="19">
        <v>162890</v>
      </c>
      <c r="I1816" s="19">
        <v>162890</v>
      </c>
      <c r="J1816" s="4" t="s">
        <v>13</v>
      </c>
      <c r="K1816" s="4" t="s">
        <v>14</v>
      </c>
      <c r="L1816" s="4" t="s">
        <v>15</v>
      </c>
      <c r="M1816" s="17"/>
      <c r="N1816" s="17"/>
      <c r="O1816" s="27" t="s">
        <v>19</v>
      </c>
    </row>
    <row r="1817" spans="1:15" x14ac:dyDescent="0.35">
      <c r="A1817" s="17">
        <v>287182</v>
      </c>
      <c r="B1817" s="17">
        <v>890306950</v>
      </c>
      <c r="C1817" s="21" t="s">
        <v>12</v>
      </c>
      <c r="D1817" s="17" t="s">
        <v>16</v>
      </c>
      <c r="E1817" s="17">
        <v>287182</v>
      </c>
      <c r="F1817" s="18">
        <v>45377.896122673526</v>
      </c>
      <c r="G1817" s="18">
        <v>45397</v>
      </c>
      <c r="H1817" s="19">
        <v>91860</v>
      </c>
      <c r="I1817" s="19">
        <v>91860</v>
      </c>
      <c r="J1817" s="4" t="s">
        <v>13</v>
      </c>
      <c r="K1817" s="4" t="s">
        <v>14</v>
      </c>
      <c r="L1817" s="4" t="s">
        <v>15</v>
      </c>
      <c r="M1817" s="17"/>
      <c r="N1817" s="17"/>
      <c r="O1817" s="27" t="s">
        <v>19</v>
      </c>
    </row>
    <row r="1818" spans="1:15" x14ac:dyDescent="0.35">
      <c r="A1818" s="17">
        <v>287184</v>
      </c>
      <c r="B1818" s="17">
        <v>890306950</v>
      </c>
      <c r="C1818" s="21" t="s">
        <v>12</v>
      </c>
      <c r="D1818" s="17" t="s">
        <v>16</v>
      </c>
      <c r="E1818" s="17">
        <v>287184</v>
      </c>
      <c r="F1818" s="18">
        <v>45377.902013889048</v>
      </c>
      <c r="G1818" s="18">
        <v>45397</v>
      </c>
      <c r="H1818" s="19">
        <v>236930</v>
      </c>
      <c r="I1818" s="19">
        <v>236930</v>
      </c>
      <c r="J1818" s="4" t="s">
        <v>13</v>
      </c>
      <c r="K1818" s="4" t="s">
        <v>14</v>
      </c>
      <c r="L1818" s="4" t="s">
        <v>15</v>
      </c>
      <c r="M1818" s="17"/>
      <c r="N1818" s="17"/>
      <c r="O1818" s="27" t="s">
        <v>19</v>
      </c>
    </row>
    <row r="1819" spans="1:15" x14ac:dyDescent="0.35">
      <c r="A1819" s="17">
        <v>287185</v>
      </c>
      <c r="B1819" s="17">
        <v>890306950</v>
      </c>
      <c r="C1819" s="21" t="s">
        <v>12</v>
      </c>
      <c r="D1819" s="17" t="s">
        <v>16</v>
      </c>
      <c r="E1819" s="17">
        <v>287185</v>
      </c>
      <c r="F1819" s="18">
        <v>45377.905532407574</v>
      </c>
      <c r="G1819" s="18">
        <v>45397</v>
      </c>
      <c r="H1819" s="19">
        <v>140800</v>
      </c>
      <c r="I1819" s="19">
        <v>140800</v>
      </c>
      <c r="J1819" s="4" t="s">
        <v>13</v>
      </c>
      <c r="K1819" s="4" t="s">
        <v>14</v>
      </c>
      <c r="L1819" s="4" t="s">
        <v>15</v>
      </c>
      <c r="M1819" s="17"/>
      <c r="N1819" s="17"/>
      <c r="O1819" s="27" t="s">
        <v>19</v>
      </c>
    </row>
    <row r="1820" spans="1:15" x14ac:dyDescent="0.35">
      <c r="A1820" s="17">
        <v>287186</v>
      </c>
      <c r="B1820" s="17">
        <v>890306950</v>
      </c>
      <c r="C1820" s="21" t="s">
        <v>12</v>
      </c>
      <c r="D1820" s="17" t="s">
        <v>16</v>
      </c>
      <c r="E1820" s="17">
        <v>287186</v>
      </c>
      <c r="F1820" s="18">
        <v>45377.907245370559</v>
      </c>
      <c r="G1820" s="18">
        <v>45397</v>
      </c>
      <c r="H1820" s="19">
        <v>81400</v>
      </c>
      <c r="I1820" s="19">
        <v>81400</v>
      </c>
      <c r="J1820" s="4" t="s">
        <v>13</v>
      </c>
      <c r="K1820" s="4" t="s">
        <v>14</v>
      </c>
      <c r="L1820" s="4" t="s">
        <v>15</v>
      </c>
      <c r="M1820" s="17"/>
      <c r="N1820" s="17"/>
      <c r="O1820" s="27" t="s">
        <v>19</v>
      </c>
    </row>
    <row r="1821" spans="1:15" x14ac:dyDescent="0.35">
      <c r="A1821" s="17">
        <v>287189</v>
      </c>
      <c r="B1821" s="17">
        <v>890306950</v>
      </c>
      <c r="C1821" s="21" t="s">
        <v>12</v>
      </c>
      <c r="D1821" s="17" t="s">
        <v>16</v>
      </c>
      <c r="E1821" s="17">
        <v>287189</v>
      </c>
      <c r="F1821" s="18">
        <v>45377.925173599739</v>
      </c>
      <c r="G1821" s="18">
        <v>45397</v>
      </c>
      <c r="H1821" s="19">
        <v>118950</v>
      </c>
      <c r="I1821" s="19">
        <v>118950</v>
      </c>
      <c r="J1821" s="4" t="s">
        <v>13</v>
      </c>
      <c r="K1821" s="4" t="s">
        <v>14</v>
      </c>
      <c r="L1821" s="4" t="s">
        <v>15</v>
      </c>
      <c r="M1821" s="17"/>
      <c r="N1821" s="17"/>
      <c r="O1821" s="27" t="s">
        <v>19</v>
      </c>
    </row>
    <row r="1822" spans="1:15" x14ac:dyDescent="0.35">
      <c r="A1822" s="17">
        <v>287192</v>
      </c>
      <c r="B1822" s="17">
        <v>890306950</v>
      </c>
      <c r="C1822" s="21" t="s">
        <v>12</v>
      </c>
      <c r="D1822" s="17" t="s">
        <v>16</v>
      </c>
      <c r="E1822" s="17">
        <v>287192</v>
      </c>
      <c r="F1822" s="18">
        <v>45377.936956018675</v>
      </c>
      <c r="G1822" s="18">
        <v>45397</v>
      </c>
      <c r="H1822" s="19">
        <v>134180</v>
      </c>
      <c r="I1822" s="19">
        <v>134180</v>
      </c>
      <c r="J1822" s="4" t="s">
        <v>13</v>
      </c>
      <c r="K1822" s="4" t="s">
        <v>14</v>
      </c>
      <c r="L1822" s="4" t="s">
        <v>15</v>
      </c>
      <c r="M1822" s="17"/>
      <c r="N1822" s="17"/>
      <c r="O1822" s="27" t="s">
        <v>19</v>
      </c>
    </row>
    <row r="1823" spans="1:15" x14ac:dyDescent="0.35">
      <c r="A1823" s="17">
        <v>287193</v>
      </c>
      <c r="B1823" s="17">
        <v>890306950</v>
      </c>
      <c r="C1823" s="21" t="s">
        <v>12</v>
      </c>
      <c r="D1823" s="17" t="s">
        <v>16</v>
      </c>
      <c r="E1823" s="17">
        <v>287193</v>
      </c>
      <c r="F1823" s="18">
        <v>45377.939525463153</v>
      </c>
      <c r="G1823" s="18">
        <v>45397</v>
      </c>
      <c r="H1823" s="19">
        <v>125860</v>
      </c>
      <c r="I1823" s="19">
        <v>125860</v>
      </c>
      <c r="J1823" s="4" t="s">
        <v>13</v>
      </c>
      <c r="K1823" s="4" t="s">
        <v>14</v>
      </c>
      <c r="L1823" s="4" t="s">
        <v>15</v>
      </c>
      <c r="M1823" s="17"/>
      <c r="N1823" s="17"/>
      <c r="O1823" s="27" t="s">
        <v>19</v>
      </c>
    </row>
    <row r="1824" spans="1:15" x14ac:dyDescent="0.35">
      <c r="A1824" s="17">
        <v>287284</v>
      </c>
      <c r="B1824" s="17">
        <v>890306950</v>
      </c>
      <c r="C1824" s="21" t="s">
        <v>12</v>
      </c>
      <c r="D1824" s="17" t="s">
        <v>16</v>
      </c>
      <c r="E1824" s="17">
        <v>287284</v>
      </c>
      <c r="F1824" s="18">
        <v>45378.428564814851</v>
      </c>
      <c r="G1824" s="18">
        <v>45397</v>
      </c>
      <c r="H1824" s="19">
        <v>115700</v>
      </c>
      <c r="I1824" s="19">
        <v>115700</v>
      </c>
      <c r="J1824" s="4" t="s">
        <v>13</v>
      </c>
      <c r="K1824" s="4" t="s">
        <v>14</v>
      </c>
      <c r="L1824" s="4" t="s">
        <v>15</v>
      </c>
      <c r="M1824" s="17"/>
      <c r="N1824" s="17"/>
      <c r="O1824" s="27" t="s">
        <v>19</v>
      </c>
    </row>
    <row r="1825" spans="1:15" x14ac:dyDescent="0.35">
      <c r="A1825" s="17">
        <v>287330</v>
      </c>
      <c r="B1825" s="17">
        <v>890306950</v>
      </c>
      <c r="C1825" s="21" t="s">
        <v>12</v>
      </c>
      <c r="D1825" s="17" t="s">
        <v>16</v>
      </c>
      <c r="E1825" s="17">
        <v>287330</v>
      </c>
      <c r="F1825" s="18">
        <v>45378.466666666791</v>
      </c>
      <c r="G1825" s="18">
        <v>45397</v>
      </c>
      <c r="H1825" s="19">
        <v>391230</v>
      </c>
      <c r="I1825" s="19">
        <v>391230</v>
      </c>
      <c r="J1825" s="4" t="s">
        <v>13</v>
      </c>
      <c r="K1825" s="4" t="s">
        <v>14</v>
      </c>
      <c r="L1825" s="4" t="s">
        <v>15</v>
      </c>
      <c r="M1825" s="17"/>
      <c r="N1825" s="17"/>
      <c r="O1825" s="27" t="s">
        <v>19</v>
      </c>
    </row>
    <row r="1826" spans="1:15" x14ac:dyDescent="0.35">
      <c r="A1826" s="17">
        <v>287346</v>
      </c>
      <c r="B1826" s="17">
        <v>890306950</v>
      </c>
      <c r="C1826" s="21" t="s">
        <v>12</v>
      </c>
      <c r="D1826" s="17" t="s">
        <v>16</v>
      </c>
      <c r="E1826" s="17">
        <v>287346</v>
      </c>
      <c r="F1826" s="18">
        <v>45378.484305543825</v>
      </c>
      <c r="G1826" s="18">
        <v>45397</v>
      </c>
      <c r="H1826" s="19">
        <v>215910</v>
      </c>
      <c r="I1826" s="19">
        <v>215910</v>
      </c>
      <c r="J1826" s="4" t="s">
        <v>13</v>
      </c>
      <c r="K1826" s="4" t="s">
        <v>14</v>
      </c>
      <c r="L1826" s="4" t="s">
        <v>15</v>
      </c>
      <c r="M1826" s="17"/>
      <c r="N1826" s="17"/>
      <c r="O1826" s="27" t="s">
        <v>19</v>
      </c>
    </row>
    <row r="1827" spans="1:15" x14ac:dyDescent="0.35">
      <c r="A1827" s="17">
        <v>287403</v>
      </c>
      <c r="B1827" s="17">
        <v>890306950</v>
      </c>
      <c r="C1827" s="21" t="s">
        <v>12</v>
      </c>
      <c r="D1827" s="17" t="s">
        <v>16</v>
      </c>
      <c r="E1827" s="17">
        <v>287403</v>
      </c>
      <c r="F1827" s="18">
        <v>45378.547476840205</v>
      </c>
      <c r="G1827" s="18">
        <v>45397</v>
      </c>
      <c r="H1827" s="19">
        <v>65100</v>
      </c>
      <c r="I1827" s="19">
        <v>46900</v>
      </c>
      <c r="J1827" s="4" t="s">
        <v>13</v>
      </c>
      <c r="K1827" s="4" t="s">
        <v>14</v>
      </c>
      <c r="L1827" s="4" t="s">
        <v>15</v>
      </c>
      <c r="M1827" s="17"/>
      <c r="N1827" s="17"/>
      <c r="O1827" s="27" t="s">
        <v>19</v>
      </c>
    </row>
    <row r="1828" spans="1:15" x14ac:dyDescent="0.35">
      <c r="A1828" s="17">
        <v>287528</v>
      </c>
      <c r="B1828" s="17">
        <v>890306950</v>
      </c>
      <c r="C1828" s="21" t="s">
        <v>12</v>
      </c>
      <c r="D1828" s="17" t="s">
        <v>16</v>
      </c>
      <c r="E1828" s="17">
        <v>287528</v>
      </c>
      <c r="F1828" s="18">
        <v>45378.819293969776</v>
      </c>
      <c r="G1828" s="18">
        <v>45397</v>
      </c>
      <c r="H1828" s="19">
        <v>298370</v>
      </c>
      <c r="I1828" s="19">
        <v>298370</v>
      </c>
      <c r="J1828" s="4" t="s">
        <v>13</v>
      </c>
      <c r="K1828" s="4" t="s">
        <v>14</v>
      </c>
      <c r="L1828" s="4" t="s">
        <v>15</v>
      </c>
      <c r="M1828" s="17"/>
      <c r="N1828" s="17"/>
      <c r="O1828" s="27" t="s">
        <v>19</v>
      </c>
    </row>
    <row r="1829" spans="1:15" x14ac:dyDescent="0.35">
      <c r="A1829" s="17">
        <v>287531</v>
      </c>
      <c r="B1829" s="17">
        <v>890306950</v>
      </c>
      <c r="C1829" s="21" t="s">
        <v>12</v>
      </c>
      <c r="D1829" s="17" t="s">
        <v>16</v>
      </c>
      <c r="E1829" s="17">
        <v>287531</v>
      </c>
      <c r="F1829" s="18">
        <v>45378.860416654963</v>
      </c>
      <c r="G1829" s="18">
        <v>45397</v>
      </c>
      <c r="H1829" s="19">
        <v>331110</v>
      </c>
      <c r="I1829" s="19">
        <v>331110</v>
      </c>
      <c r="J1829" s="4" t="s">
        <v>13</v>
      </c>
      <c r="K1829" s="4" t="s">
        <v>14</v>
      </c>
      <c r="L1829" s="4" t="s">
        <v>15</v>
      </c>
      <c r="M1829" s="17"/>
      <c r="N1829" s="17"/>
      <c r="O1829" s="27" t="s">
        <v>19</v>
      </c>
    </row>
    <row r="1830" spans="1:15" x14ac:dyDescent="0.35">
      <c r="A1830" s="17">
        <v>287533</v>
      </c>
      <c r="B1830" s="17">
        <v>890306950</v>
      </c>
      <c r="C1830" s="21" t="s">
        <v>12</v>
      </c>
      <c r="D1830" s="17" t="s">
        <v>16</v>
      </c>
      <c r="E1830" s="17">
        <v>287533</v>
      </c>
      <c r="F1830" s="18">
        <v>45378.875173599459</v>
      </c>
      <c r="G1830" s="18">
        <v>45397</v>
      </c>
      <c r="H1830" s="19">
        <v>630218</v>
      </c>
      <c r="I1830" s="19">
        <v>630218</v>
      </c>
      <c r="J1830" s="4" t="s">
        <v>13</v>
      </c>
      <c r="K1830" s="4" t="s">
        <v>14</v>
      </c>
      <c r="L1830" s="4" t="s">
        <v>15</v>
      </c>
      <c r="M1830" s="17"/>
      <c r="N1830" s="17"/>
      <c r="O1830" s="27" t="s">
        <v>19</v>
      </c>
    </row>
    <row r="1831" spans="1:15" x14ac:dyDescent="0.35">
      <c r="A1831" s="17">
        <v>287551</v>
      </c>
      <c r="B1831" s="17">
        <v>890306950</v>
      </c>
      <c r="C1831" s="21" t="s">
        <v>12</v>
      </c>
      <c r="D1831" s="17" t="s">
        <v>16</v>
      </c>
      <c r="E1831" s="17">
        <v>287551</v>
      </c>
      <c r="F1831" s="18">
        <v>45379.257638888899</v>
      </c>
      <c r="G1831" s="18">
        <v>45397</v>
      </c>
      <c r="H1831" s="19">
        <v>371590</v>
      </c>
      <c r="I1831" s="19">
        <v>371590</v>
      </c>
      <c r="J1831" s="4" t="s">
        <v>13</v>
      </c>
      <c r="K1831" s="4" t="s">
        <v>14</v>
      </c>
      <c r="L1831" s="4" t="s">
        <v>15</v>
      </c>
      <c r="M1831" s="17"/>
      <c r="N1831" s="17"/>
      <c r="O1831" s="27" t="s">
        <v>19</v>
      </c>
    </row>
    <row r="1832" spans="1:15" x14ac:dyDescent="0.35">
      <c r="A1832" s="17">
        <v>287636</v>
      </c>
      <c r="B1832" s="17">
        <v>890306950</v>
      </c>
      <c r="C1832" s="21" t="s">
        <v>12</v>
      </c>
      <c r="D1832" s="17" t="s">
        <v>16</v>
      </c>
      <c r="E1832" s="17">
        <v>287636</v>
      </c>
      <c r="F1832" s="18">
        <v>45379.582476851996</v>
      </c>
      <c r="G1832" s="18">
        <v>45397</v>
      </c>
      <c r="H1832" s="19">
        <v>1822615</v>
      </c>
      <c r="I1832" s="19">
        <v>1822615</v>
      </c>
      <c r="J1832" s="4" t="s">
        <v>13</v>
      </c>
      <c r="K1832" s="4" t="s">
        <v>14</v>
      </c>
      <c r="L1832" s="4" t="s">
        <v>15</v>
      </c>
      <c r="M1832" s="17"/>
      <c r="N1832" s="17"/>
      <c r="O1832" s="27" t="s">
        <v>19</v>
      </c>
    </row>
    <row r="1833" spans="1:15" x14ac:dyDescent="0.35">
      <c r="A1833" s="17">
        <v>287639</v>
      </c>
      <c r="B1833" s="17">
        <v>890306950</v>
      </c>
      <c r="C1833" s="21" t="s">
        <v>12</v>
      </c>
      <c r="D1833" s="17" t="s">
        <v>16</v>
      </c>
      <c r="E1833" s="17">
        <v>287639</v>
      </c>
      <c r="F1833" s="18">
        <v>45379.589317118283</v>
      </c>
      <c r="G1833" s="18">
        <v>45397</v>
      </c>
      <c r="H1833" s="19">
        <v>126490</v>
      </c>
      <c r="I1833" s="19">
        <v>126490</v>
      </c>
      <c r="J1833" s="4" t="s">
        <v>13</v>
      </c>
      <c r="K1833" s="4" t="s">
        <v>14</v>
      </c>
      <c r="L1833" s="4" t="s">
        <v>15</v>
      </c>
      <c r="M1833" s="17"/>
      <c r="N1833" s="17"/>
      <c r="O1833" s="27" t="s">
        <v>19</v>
      </c>
    </row>
    <row r="1834" spans="1:15" x14ac:dyDescent="0.35">
      <c r="A1834" s="17">
        <v>287642</v>
      </c>
      <c r="B1834" s="17">
        <v>890306950</v>
      </c>
      <c r="C1834" s="21" t="s">
        <v>12</v>
      </c>
      <c r="D1834" s="17" t="s">
        <v>16</v>
      </c>
      <c r="E1834" s="17">
        <v>287642</v>
      </c>
      <c r="F1834" s="18">
        <v>45379.594444432762</v>
      </c>
      <c r="G1834" s="18">
        <v>45397</v>
      </c>
      <c r="H1834" s="19">
        <v>169780</v>
      </c>
      <c r="I1834" s="19">
        <v>169780</v>
      </c>
      <c r="J1834" s="4" t="s">
        <v>13</v>
      </c>
      <c r="K1834" s="4" t="s">
        <v>14</v>
      </c>
      <c r="L1834" s="4" t="s">
        <v>15</v>
      </c>
      <c r="M1834" s="17"/>
      <c r="N1834" s="17"/>
      <c r="O1834" s="27" t="s">
        <v>19</v>
      </c>
    </row>
    <row r="1835" spans="1:15" x14ac:dyDescent="0.35">
      <c r="A1835" s="17">
        <v>287646</v>
      </c>
      <c r="B1835" s="17">
        <v>890306950</v>
      </c>
      <c r="C1835" s="21" t="s">
        <v>12</v>
      </c>
      <c r="D1835" s="17" t="s">
        <v>16</v>
      </c>
      <c r="E1835" s="17">
        <v>287646</v>
      </c>
      <c r="F1835" s="18">
        <v>45379.599085636437</v>
      </c>
      <c r="G1835" s="18">
        <v>45397</v>
      </c>
      <c r="H1835" s="19">
        <v>81400</v>
      </c>
      <c r="I1835" s="19">
        <v>81400</v>
      </c>
      <c r="J1835" s="4" t="s">
        <v>13</v>
      </c>
      <c r="K1835" s="4" t="s">
        <v>14</v>
      </c>
      <c r="L1835" s="4" t="s">
        <v>15</v>
      </c>
      <c r="M1835" s="17"/>
      <c r="N1835" s="17"/>
      <c r="O1835" s="27" t="s">
        <v>19</v>
      </c>
    </row>
    <row r="1836" spans="1:15" x14ac:dyDescent="0.35">
      <c r="A1836" s="17">
        <v>287647</v>
      </c>
      <c r="B1836" s="17">
        <v>890306950</v>
      </c>
      <c r="C1836" s="21" t="s">
        <v>12</v>
      </c>
      <c r="D1836" s="17" t="s">
        <v>16</v>
      </c>
      <c r="E1836" s="17">
        <v>287647</v>
      </c>
      <c r="F1836" s="18">
        <v>45379.600972210523</v>
      </c>
      <c r="G1836" s="18">
        <v>45397</v>
      </c>
      <c r="H1836" s="19">
        <v>96170</v>
      </c>
      <c r="I1836" s="19">
        <v>96170</v>
      </c>
      <c r="J1836" s="4" t="s">
        <v>13</v>
      </c>
      <c r="K1836" s="4" t="s">
        <v>14</v>
      </c>
      <c r="L1836" s="4" t="s">
        <v>15</v>
      </c>
      <c r="M1836" s="17"/>
      <c r="N1836" s="17"/>
      <c r="O1836" s="27" t="s">
        <v>19</v>
      </c>
    </row>
    <row r="1837" spans="1:15" x14ac:dyDescent="0.35">
      <c r="A1837" s="17">
        <v>287648</v>
      </c>
      <c r="B1837" s="17">
        <v>890306950</v>
      </c>
      <c r="C1837" s="21" t="s">
        <v>12</v>
      </c>
      <c r="D1837" s="17" t="s">
        <v>16</v>
      </c>
      <c r="E1837" s="17">
        <v>287648</v>
      </c>
      <c r="F1837" s="18">
        <v>45379.602361099329</v>
      </c>
      <c r="G1837" s="18">
        <v>45397</v>
      </c>
      <c r="H1837" s="19">
        <v>103670</v>
      </c>
      <c r="I1837" s="19">
        <v>103670</v>
      </c>
      <c r="J1837" s="4" t="s">
        <v>13</v>
      </c>
      <c r="K1837" s="4" t="s">
        <v>14</v>
      </c>
      <c r="L1837" s="4" t="s">
        <v>15</v>
      </c>
      <c r="M1837" s="17"/>
      <c r="N1837" s="17"/>
      <c r="O1837" s="27" t="s">
        <v>19</v>
      </c>
    </row>
    <row r="1838" spans="1:15" x14ac:dyDescent="0.35">
      <c r="A1838" s="17">
        <v>287651</v>
      </c>
      <c r="B1838" s="17">
        <v>890306950</v>
      </c>
      <c r="C1838" s="21" t="s">
        <v>12</v>
      </c>
      <c r="D1838" s="17" t="s">
        <v>16</v>
      </c>
      <c r="E1838" s="17">
        <v>287651</v>
      </c>
      <c r="F1838" s="18">
        <v>45379.60711805569</v>
      </c>
      <c r="G1838" s="18">
        <v>45397</v>
      </c>
      <c r="H1838" s="19">
        <v>81400</v>
      </c>
      <c r="I1838" s="19">
        <v>81400</v>
      </c>
      <c r="J1838" s="4" t="s">
        <v>13</v>
      </c>
      <c r="K1838" s="4" t="s">
        <v>14</v>
      </c>
      <c r="L1838" s="4" t="s">
        <v>15</v>
      </c>
      <c r="M1838" s="17"/>
      <c r="N1838" s="17"/>
      <c r="O1838" s="27" t="s">
        <v>19</v>
      </c>
    </row>
    <row r="1839" spans="1:15" x14ac:dyDescent="0.35">
      <c r="A1839" s="17">
        <v>287654</v>
      </c>
      <c r="B1839" s="17">
        <v>890306950</v>
      </c>
      <c r="C1839" s="21" t="s">
        <v>12</v>
      </c>
      <c r="D1839" s="17" t="s">
        <v>16</v>
      </c>
      <c r="E1839" s="17">
        <v>287654</v>
      </c>
      <c r="F1839" s="18">
        <v>45379.618379629683</v>
      </c>
      <c r="G1839" s="18">
        <v>45397</v>
      </c>
      <c r="H1839" s="19">
        <v>370110</v>
      </c>
      <c r="I1839" s="19">
        <v>370110</v>
      </c>
      <c r="J1839" s="4" t="s">
        <v>13</v>
      </c>
      <c r="K1839" s="4" t="s">
        <v>14</v>
      </c>
      <c r="L1839" s="4" t="s">
        <v>15</v>
      </c>
      <c r="M1839" s="17"/>
      <c r="N1839" s="17"/>
      <c r="O1839" s="27" t="s">
        <v>19</v>
      </c>
    </row>
    <row r="1840" spans="1:15" x14ac:dyDescent="0.35">
      <c r="A1840" s="17">
        <v>287657</v>
      </c>
      <c r="B1840" s="17">
        <v>890306950</v>
      </c>
      <c r="C1840" s="21" t="s">
        <v>12</v>
      </c>
      <c r="D1840" s="17" t="s">
        <v>16</v>
      </c>
      <c r="E1840" s="17">
        <v>287657</v>
      </c>
      <c r="F1840" s="18">
        <v>45379.630682858638</v>
      </c>
      <c r="G1840" s="18">
        <v>45397</v>
      </c>
      <c r="H1840" s="19">
        <v>286550</v>
      </c>
      <c r="I1840" s="19">
        <v>286550</v>
      </c>
      <c r="J1840" s="4" t="s">
        <v>13</v>
      </c>
      <c r="K1840" s="4" t="s">
        <v>14</v>
      </c>
      <c r="L1840" s="4" t="s">
        <v>15</v>
      </c>
      <c r="M1840" s="17"/>
      <c r="N1840" s="17"/>
      <c r="O1840" s="27" t="s">
        <v>19</v>
      </c>
    </row>
    <row r="1841" spans="1:15" x14ac:dyDescent="0.35">
      <c r="A1841" s="17">
        <v>287658</v>
      </c>
      <c r="B1841" s="17">
        <v>890306950</v>
      </c>
      <c r="C1841" s="21" t="s">
        <v>12</v>
      </c>
      <c r="D1841" s="17" t="s">
        <v>16</v>
      </c>
      <c r="E1841" s="17">
        <v>287658</v>
      </c>
      <c r="F1841" s="18">
        <v>45379.634004629683</v>
      </c>
      <c r="G1841" s="18">
        <v>45397</v>
      </c>
      <c r="H1841" s="19">
        <v>282952</v>
      </c>
      <c r="I1841" s="19">
        <v>282952</v>
      </c>
      <c r="J1841" s="4" t="s">
        <v>13</v>
      </c>
      <c r="K1841" s="4" t="s">
        <v>14</v>
      </c>
      <c r="L1841" s="4" t="s">
        <v>15</v>
      </c>
      <c r="M1841" s="17"/>
      <c r="N1841" s="17"/>
      <c r="O1841" s="27" t="s">
        <v>19</v>
      </c>
    </row>
    <row r="1842" spans="1:15" x14ac:dyDescent="0.35">
      <c r="A1842" s="17">
        <v>287659</v>
      </c>
      <c r="B1842" s="17">
        <v>890306950</v>
      </c>
      <c r="C1842" s="21" t="s">
        <v>12</v>
      </c>
      <c r="D1842" s="17" t="s">
        <v>16</v>
      </c>
      <c r="E1842" s="17">
        <v>287659</v>
      </c>
      <c r="F1842" s="18">
        <v>45379.636469907593</v>
      </c>
      <c r="G1842" s="18">
        <v>45397</v>
      </c>
      <c r="H1842" s="19">
        <v>225390</v>
      </c>
      <c r="I1842" s="19">
        <v>225390</v>
      </c>
      <c r="J1842" s="4" t="s">
        <v>13</v>
      </c>
      <c r="K1842" s="4" t="s">
        <v>14</v>
      </c>
      <c r="L1842" s="4" t="s">
        <v>15</v>
      </c>
      <c r="M1842" s="17"/>
      <c r="N1842" s="17"/>
      <c r="O1842" s="27" t="s">
        <v>19</v>
      </c>
    </row>
    <row r="1843" spans="1:15" x14ac:dyDescent="0.35">
      <c r="A1843" s="17">
        <v>287661</v>
      </c>
      <c r="B1843" s="17">
        <v>890306950</v>
      </c>
      <c r="C1843" s="21" t="s">
        <v>12</v>
      </c>
      <c r="D1843" s="17" t="s">
        <v>16</v>
      </c>
      <c r="E1843" s="17">
        <v>287661</v>
      </c>
      <c r="F1843" s="18">
        <v>45379.6426388775</v>
      </c>
      <c r="G1843" s="18">
        <v>45397</v>
      </c>
      <c r="H1843" s="19">
        <v>160250</v>
      </c>
      <c r="I1843" s="19">
        <v>160250</v>
      </c>
      <c r="J1843" s="4" t="s">
        <v>13</v>
      </c>
      <c r="K1843" s="4" t="s">
        <v>14</v>
      </c>
      <c r="L1843" s="4" t="s">
        <v>15</v>
      </c>
      <c r="M1843" s="17"/>
      <c r="N1843" s="17"/>
      <c r="O1843" s="27" t="s">
        <v>19</v>
      </c>
    </row>
    <row r="1844" spans="1:15" x14ac:dyDescent="0.35">
      <c r="A1844" s="17">
        <v>287663</v>
      </c>
      <c r="B1844" s="17">
        <v>890306950</v>
      </c>
      <c r="C1844" s="21" t="s">
        <v>12</v>
      </c>
      <c r="D1844" s="17" t="s">
        <v>16</v>
      </c>
      <c r="E1844" s="17">
        <v>287663</v>
      </c>
      <c r="F1844" s="18">
        <v>45379.645601851866</v>
      </c>
      <c r="G1844" s="18">
        <v>45397</v>
      </c>
      <c r="H1844" s="19">
        <v>338470</v>
      </c>
      <c r="I1844" s="19">
        <v>338470</v>
      </c>
      <c r="J1844" s="4" t="s">
        <v>13</v>
      </c>
      <c r="K1844" s="4" t="s">
        <v>14</v>
      </c>
      <c r="L1844" s="4" t="s">
        <v>15</v>
      </c>
      <c r="M1844" s="17"/>
      <c r="N1844" s="17"/>
      <c r="O1844" s="27" t="s">
        <v>19</v>
      </c>
    </row>
    <row r="1845" spans="1:15" x14ac:dyDescent="0.35">
      <c r="A1845" s="17">
        <v>287666</v>
      </c>
      <c r="B1845" s="17">
        <v>890306950</v>
      </c>
      <c r="C1845" s="21" t="s">
        <v>12</v>
      </c>
      <c r="D1845" s="17" t="s">
        <v>16</v>
      </c>
      <c r="E1845" s="17">
        <v>287666</v>
      </c>
      <c r="F1845" s="18">
        <v>45379.654259259347</v>
      </c>
      <c r="G1845" s="18">
        <v>45397</v>
      </c>
      <c r="H1845" s="19">
        <v>151380</v>
      </c>
      <c r="I1845" s="19">
        <v>151380</v>
      </c>
      <c r="J1845" s="4" t="s">
        <v>13</v>
      </c>
      <c r="K1845" s="4" t="s">
        <v>14</v>
      </c>
      <c r="L1845" s="4" t="s">
        <v>15</v>
      </c>
      <c r="M1845" s="17"/>
      <c r="N1845" s="17"/>
      <c r="O1845" s="27" t="s">
        <v>19</v>
      </c>
    </row>
    <row r="1846" spans="1:15" x14ac:dyDescent="0.35">
      <c r="A1846" s="17">
        <v>287667</v>
      </c>
      <c r="B1846" s="17">
        <v>890306950</v>
      </c>
      <c r="C1846" s="21" t="s">
        <v>12</v>
      </c>
      <c r="D1846" s="17" t="s">
        <v>16</v>
      </c>
      <c r="E1846" s="17">
        <v>287667</v>
      </c>
      <c r="F1846" s="18">
        <v>45379.661064803135</v>
      </c>
      <c r="G1846" s="18">
        <v>45397</v>
      </c>
      <c r="H1846" s="19">
        <v>152380</v>
      </c>
      <c r="I1846" s="19">
        <v>152380</v>
      </c>
      <c r="J1846" s="4" t="s">
        <v>13</v>
      </c>
      <c r="K1846" s="4" t="s">
        <v>14</v>
      </c>
      <c r="L1846" s="4" t="s">
        <v>15</v>
      </c>
      <c r="M1846" s="17"/>
      <c r="N1846" s="17"/>
      <c r="O1846" s="27" t="s">
        <v>19</v>
      </c>
    </row>
    <row r="1847" spans="1:15" x14ac:dyDescent="0.35">
      <c r="A1847" s="17">
        <v>287670</v>
      </c>
      <c r="B1847" s="17">
        <v>890306950</v>
      </c>
      <c r="C1847" s="21" t="s">
        <v>12</v>
      </c>
      <c r="D1847" s="17" t="s">
        <v>16</v>
      </c>
      <c r="E1847" s="17">
        <v>287670</v>
      </c>
      <c r="F1847" s="18">
        <v>45379.664166654926</v>
      </c>
      <c r="G1847" s="18">
        <v>45397</v>
      </c>
      <c r="H1847" s="19">
        <v>337530</v>
      </c>
      <c r="I1847" s="19">
        <v>337530</v>
      </c>
      <c r="J1847" s="4" t="s">
        <v>13</v>
      </c>
      <c r="K1847" s="4" t="s">
        <v>14</v>
      </c>
      <c r="L1847" s="4" t="s">
        <v>15</v>
      </c>
      <c r="M1847" s="17"/>
      <c r="N1847" s="17"/>
      <c r="O1847" s="27" t="s">
        <v>19</v>
      </c>
    </row>
    <row r="1848" spans="1:15" x14ac:dyDescent="0.35">
      <c r="A1848" s="17">
        <v>287672</v>
      </c>
      <c r="B1848" s="17">
        <v>890306950</v>
      </c>
      <c r="C1848" s="21" t="s">
        <v>12</v>
      </c>
      <c r="D1848" s="17" t="s">
        <v>16</v>
      </c>
      <c r="E1848" s="17">
        <v>287672</v>
      </c>
      <c r="F1848" s="18">
        <v>45379.666296284646</v>
      </c>
      <c r="G1848" s="18">
        <v>45397</v>
      </c>
      <c r="H1848" s="19">
        <v>85730</v>
      </c>
      <c r="I1848" s="19">
        <v>85730</v>
      </c>
      <c r="J1848" s="4" t="s">
        <v>13</v>
      </c>
      <c r="K1848" s="4" t="s">
        <v>14</v>
      </c>
      <c r="L1848" s="4" t="s">
        <v>15</v>
      </c>
      <c r="M1848" s="17"/>
      <c r="N1848" s="17"/>
      <c r="O1848" s="27" t="s">
        <v>19</v>
      </c>
    </row>
    <row r="1849" spans="1:15" x14ac:dyDescent="0.35">
      <c r="A1849" s="17">
        <v>287674</v>
      </c>
      <c r="B1849" s="17">
        <v>890306950</v>
      </c>
      <c r="C1849" s="21" t="s">
        <v>12</v>
      </c>
      <c r="D1849" s="17" t="s">
        <v>16</v>
      </c>
      <c r="E1849" s="17">
        <v>287674</v>
      </c>
      <c r="F1849" s="18">
        <v>45379.669236099347</v>
      </c>
      <c r="G1849" s="18">
        <v>45397</v>
      </c>
      <c r="H1849" s="19">
        <v>155900</v>
      </c>
      <c r="I1849" s="19">
        <v>155900</v>
      </c>
      <c r="J1849" s="4" t="s">
        <v>13</v>
      </c>
      <c r="K1849" s="4" t="s">
        <v>14</v>
      </c>
      <c r="L1849" s="4" t="s">
        <v>15</v>
      </c>
      <c r="M1849" s="17"/>
      <c r="N1849" s="17"/>
      <c r="O1849" s="27" t="s">
        <v>19</v>
      </c>
    </row>
    <row r="1850" spans="1:15" x14ac:dyDescent="0.35">
      <c r="A1850" s="17">
        <v>287677</v>
      </c>
      <c r="B1850" s="17">
        <v>890306950</v>
      </c>
      <c r="C1850" s="21" t="s">
        <v>12</v>
      </c>
      <c r="D1850" s="17" t="s">
        <v>16</v>
      </c>
      <c r="E1850" s="17">
        <v>287677</v>
      </c>
      <c r="F1850" s="18">
        <v>45379.674606481567</v>
      </c>
      <c r="G1850" s="18">
        <v>45397</v>
      </c>
      <c r="H1850" s="19">
        <v>264680</v>
      </c>
      <c r="I1850" s="19">
        <v>264680</v>
      </c>
      <c r="J1850" s="4" t="s">
        <v>13</v>
      </c>
      <c r="K1850" s="4" t="s">
        <v>14</v>
      </c>
      <c r="L1850" s="4" t="s">
        <v>15</v>
      </c>
      <c r="M1850" s="17"/>
      <c r="N1850" s="17"/>
      <c r="O1850" s="27" t="s">
        <v>19</v>
      </c>
    </row>
    <row r="1851" spans="1:15" x14ac:dyDescent="0.35">
      <c r="A1851" s="17">
        <v>287681</v>
      </c>
      <c r="B1851" s="17">
        <v>890306950</v>
      </c>
      <c r="C1851" s="21" t="s">
        <v>12</v>
      </c>
      <c r="D1851" s="17" t="s">
        <v>16</v>
      </c>
      <c r="E1851" s="17">
        <v>287681</v>
      </c>
      <c r="F1851" s="18">
        <v>45379.691458321642</v>
      </c>
      <c r="G1851" s="18">
        <v>45397</v>
      </c>
      <c r="H1851" s="19">
        <v>418492</v>
      </c>
      <c r="I1851" s="19">
        <v>418492</v>
      </c>
      <c r="J1851" s="4" t="s">
        <v>13</v>
      </c>
      <c r="K1851" s="4" t="s">
        <v>14</v>
      </c>
      <c r="L1851" s="4" t="s">
        <v>15</v>
      </c>
      <c r="M1851" s="17"/>
      <c r="N1851" s="17"/>
      <c r="O1851" s="27" t="s">
        <v>19</v>
      </c>
    </row>
    <row r="1852" spans="1:15" x14ac:dyDescent="0.35">
      <c r="A1852" s="17">
        <v>287682</v>
      </c>
      <c r="B1852" s="17">
        <v>890306950</v>
      </c>
      <c r="C1852" s="21" t="s">
        <v>12</v>
      </c>
      <c r="D1852" s="17" t="s">
        <v>16</v>
      </c>
      <c r="E1852" s="17">
        <v>287682</v>
      </c>
      <c r="F1852" s="18">
        <v>45379.697071747854</v>
      </c>
      <c r="G1852" s="18">
        <v>45397</v>
      </c>
      <c r="H1852" s="19">
        <v>110700</v>
      </c>
      <c r="I1852" s="19">
        <v>110700</v>
      </c>
      <c r="J1852" s="4" t="s">
        <v>13</v>
      </c>
      <c r="K1852" s="4" t="s">
        <v>14</v>
      </c>
      <c r="L1852" s="4" t="s">
        <v>15</v>
      </c>
      <c r="M1852" s="17"/>
      <c r="N1852" s="17"/>
      <c r="O1852" s="27" t="s">
        <v>19</v>
      </c>
    </row>
    <row r="1853" spans="1:15" x14ac:dyDescent="0.35">
      <c r="A1853" s="17">
        <v>287684</v>
      </c>
      <c r="B1853" s="17">
        <v>890306950</v>
      </c>
      <c r="C1853" s="21" t="s">
        <v>12</v>
      </c>
      <c r="D1853" s="17" t="s">
        <v>16</v>
      </c>
      <c r="E1853" s="17">
        <v>287684</v>
      </c>
      <c r="F1853" s="18">
        <v>45379.702557859011</v>
      </c>
      <c r="G1853" s="18">
        <v>45397</v>
      </c>
      <c r="H1853" s="19">
        <v>96040</v>
      </c>
      <c r="I1853" s="19">
        <v>96040</v>
      </c>
      <c r="J1853" s="4" t="s">
        <v>13</v>
      </c>
      <c r="K1853" s="4" t="s">
        <v>14</v>
      </c>
      <c r="L1853" s="4" t="s">
        <v>15</v>
      </c>
      <c r="M1853" s="17"/>
      <c r="N1853" s="17"/>
      <c r="O1853" s="27" t="s">
        <v>19</v>
      </c>
    </row>
    <row r="1854" spans="1:15" x14ac:dyDescent="0.35">
      <c r="A1854" s="17">
        <v>287728</v>
      </c>
      <c r="B1854" s="17">
        <v>890306950</v>
      </c>
      <c r="C1854" s="21" t="s">
        <v>12</v>
      </c>
      <c r="D1854" s="17" t="s">
        <v>16</v>
      </c>
      <c r="E1854" s="17">
        <v>287728</v>
      </c>
      <c r="F1854" s="18">
        <v>45380.430949074216</v>
      </c>
      <c r="G1854" s="18">
        <v>45397</v>
      </c>
      <c r="H1854" s="19">
        <v>343120</v>
      </c>
      <c r="I1854" s="19">
        <v>343120</v>
      </c>
      <c r="J1854" s="4" t="s">
        <v>13</v>
      </c>
      <c r="K1854" s="4" t="s">
        <v>14</v>
      </c>
      <c r="L1854" s="4" t="s">
        <v>15</v>
      </c>
      <c r="M1854" s="17"/>
      <c r="N1854" s="17"/>
      <c r="O1854" s="27" t="s">
        <v>19</v>
      </c>
    </row>
    <row r="1855" spans="1:15" x14ac:dyDescent="0.35">
      <c r="A1855" s="17">
        <v>287730</v>
      </c>
      <c r="B1855" s="17">
        <v>890306950</v>
      </c>
      <c r="C1855" s="21" t="s">
        <v>12</v>
      </c>
      <c r="D1855" s="17" t="s">
        <v>16</v>
      </c>
      <c r="E1855" s="17">
        <v>287730</v>
      </c>
      <c r="F1855" s="18">
        <v>45380.432800914161</v>
      </c>
      <c r="G1855" s="18">
        <v>45397</v>
      </c>
      <c r="H1855" s="19">
        <v>82880</v>
      </c>
      <c r="I1855" s="19">
        <v>82880</v>
      </c>
      <c r="J1855" s="4" t="s">
        <v>13</v>
      </c>
      <c r="K1855" s="4" t="s">
        <v>14</v>
      </c>
      <c r="L1855" s="4" t="s">
        <v>15</v>
      </c>
      <c r="M1855" s="17"/>
      <c r="N1855" s="17"/>
      <c r="O1855" s="27" t="s">
        <v>19</v>
      </c>
    </row>
    <row r="1856" spans="1:15" x14ac:dyDescent="0.35">
      <c r="A1856" s="17">
        <v>287735</v>
      </c>
      <c r="B1856" s="17">
        <v>890306950</v>
      </c>
      <c r="C1856" s="21" t="s">
        <v>12</v>
      </c>
      <c r="D1856" s="17" t="s">
        <v>16</v>
      </c>
      <c r="E1856" s="17">
        <v>287735</v>
      </c>
      <c r="F1856" s="18">
        <v>45380.434479166754</v>
      </c>
      <c r="G1856" s="18">
        <v>45397</v>
      </c>
      <c r="H1856" s="19">
        <v>96456</v>
      </c>
      <c r="I1856" s="19">
        <v>96456</v>
      </c>
      <c r="J1856" s="4" t="s">
        <v>13</v>
      </c>
      <c r="K1856" s="4" t="s">
        <v>14</v>
      </c>
      <c r="L1856" s="4" t="s">
        <v>15</v>
      </c>
      <c r="M1856" s="17"/>
      <c r="N1856" s="17"/>
      <c r="O1856" s="27" t="s">
        <v>19</v>
      </c>
    </row>
    <row r="1857" spans="1:15" x14ac:dyDescent="0.35">
      <c r="A1857" s="17">
        <v>287736</v>
      </c>
      <c r="B1857" s="17">
        <v>890306950</v>
      </c>
      <c r="C1857" s="21" t="s">
        <v>12</v>
      </c>
      <c r="D1857" s="17" t="s">
        <v>16</v>
      </c>
      <c r="E1857" s="17">
        <v>287736</v>
      </c>
      <c r="F1857" s="18">
        <v>45380.438078703824</v>
      </c>
      <c r="G1857" s="18">
        <v>45397</v>
      </c>
      <c r="H1857" s="19">
        <v>102170</v>
      </c>
      <c r="I1857" s="19">
        <v>102170</v>
      </c>
      <c r="J1857" s="4" t="s">
        <v>13</v>
      </c>
      <c r="K1857" s="4" t="s">
        <v>14</v>
      </c>
      <c r="L1857" s="4" t="s">
        <v>15</v>
      </c>
      <c r="M1857" s="17"/>
      <c r="N1857" s="17"/>
      <c r="O1857" s="27" t="s">
        <v>19</v>
      </c>
    </row>
    <row r="1858" spans="1:15" x14ac:dyDescent="0.35">
      <c r="A1858" s="17">
        <v>287741</v>
      </c>
      <c r="B1858" s="17">
        <v>890306950</v>
      </c>
      <c r="C1858" s="21" t="s">
        <v>12</v>
      </c>
      <c r="D1858" s="17" t="s">
        <v>16</v>
      </c>
      <c r="E1858" s="17">
        <v>287741</v>
      </c>
      <c r="F1858" s="18">
        <v>45380.445937488228</v>
      </c>
      <c r="G1858" s="18">
        <v>45397</v>
      </c>
      <c r="H1858" s="19">
        <v>408552</v>
      </c>
      <c r="I1858" s="19">
        <v>408552</v>
      </c>
      <c r="J1858" s="4" t="s">
        <v>13</v>
      </c>
      <c r="K1858" s="4" t="s">
        <v>14</v>
      </c>
      <c r="L1858" s="4" t="s">
        <v>15</v>
      </c>
      <c r="M1858" s="17"/>
      <c r="N1858" s="17"/>
      <c r="O1858" s="27" t="s">
        <v>19</v>
      </c>
    </row>
    <row r="1859" spans="1:15" x14ac:dyDescent="0.35">
      <c r="A1859" s="17">
        <v>287825</v>
      </c>
      <c r="B1859" s="17">
        <v>890306950</v>
      </c>
      <c r="C1859" s="21" t="s">
        <v>12</v>
      </c>
      <c r="D1859" s="17" t="s">
        <v>16</v>
      </c>
      <c r="E1859" s="17">
        <v>287825</v>
      </c>
      <c r="F1859" s="18">
        <v>45380.559386574198</v>
      </c>
      <c r="G1859" s="18">
        <v>45397</v>
      </c>
      <c r="H1859" s="19">
        <v>215900</v>
      </c>
      <c r="I1859" s="19">
        <v>215900</v>
      </c>
      <c r="J1859" s="4" t="s">
        <v>13</v>
      </c>
      <c r="K1859" s="4" t="s">
        <v>14</v>
      </c>
      <c r="L1859" s="4" t="s">
        <v>15</v>
      </c>
      <c r="M1859" s="17"/>
      <c r="N1859" s="17"/>
      <c r="O1859" s="27" t="s">
        <v>19</v>
      </c>
    </row>
    <row r="1860" spans="1:15" x14ac:dyDescent="0.35">
      <c r="A1860" s="17">
        <v>287826</v>
      </c>
      <c r="B1860" s="17">
        <v>890306950</v>
      </c>
      <c r="C1860" s="21" t="s">
        <v>12</v>
      </c>
      <c r="D1860" s="17" t="s">
        <v>16</v>
      </c>
      <c r="E1860" s="17">
        <v>287826</v>
      </c>
      <c r="F1860" s="18">
        <v>45380.561724537052</v>
      </c>
      <c r="G1860" s="18">
        <v>45397</v>
      </c>
      <c r="H1860" s="19">
        <v>224850</v>
      </c>
      <c r="I1860" s="19">
        <v>224850</v>
      </c>
      <c r="J1860" s="4" t="s">
        <v>13</v>
      </c>
      <c r="K1860" s="4" t="s">
        <v>14</v>
      </c>
      <c r="L1860" s="4" t="s">
        <v>15</v>
      </c>
      <c r="M1860" s="17"/>
      <c r="N1860" s="17"/>
      <c r="O1860" s="27" t="s">
        <v>19</v>
      </c>
    </row>
    <row r="1861" spans="1:15" x14ac:dyDescent="0.35">
      <c r="A1861" s="17">
        <v>287828</v>
      </c>
      <c r="B1861" s="17">
        <v>890306950</v>
      </c>
      <c r="C1861" s="21" t="s">
        <v>12</v>
      </c>
      <c r="D1861" s="17" t="s">
        <v>16</v>
      </c>
      <c r="E1861" s="17">
        <v>287828</v>
      </c>
      <c r="F1861" s="18">
        <v>45380.5668981364</v>
      </c>
      <c r="G1861" s="18">
        <v>45397</v>
      </c>
      <c r="H1861" s="19">
        <v>137600</v>
      </c>
      <c r="I1861" s="19">
        <v>137600</v>
      </c>
      <c r="J1861" s="4" t="s">
        <v>13</v>
      </c>
      <c r="K1861" s="4" t="s">
        <v>14</v>
      </c>
      <c r="L1861" s="4" t="s">
        <v>15</v>
      </c>
      <c r="M1861" s="17"/>
      <c r="N1861" s="17"/>
      <c r="O1861" s="27" t="s">
        <v>19</v>
      </c>
    </row>
    <row r="1862" spans="1:15" x14ac:dyDescent="0.35">
      <c r="A1862" s="17">
        <v>287831</v>
      </c>
      <c r="B1862" s="17">
        <v>890306950</v>
      </c>
      <c r="C1862" s="21" t="s">
        <v>12</v>
      </c>
      <c r="D1862" s="17" t="s">
        <v>16</v>
      </c>
      <c r="E1862" s="17">
        <v>287831</v>
      </c>
      <c r="F1862" s="18">
        <v>45380.571319444571</v>
      </c>
      <c r="G1862" s="18">
        <v>45397</v>
      </c>
      <c r="H1862" s="19">
        <v>101770</v>
      </c>
      <c r="I1862" s="19">
        <v>101770</v>
      </c>
      <c r="J1862" s="4" t="s">
        <v>13</v>
      </c>
      <c r="K1862" s="4" t="s">
        <v>14</v>
      </c>
      <c r="L1862" s="4" t="s">
        <v>15</v>
      </c>
      <c r="M1862" s="17"/>
      <c r="N1862" s="17"/>
      <c r="O1862" s="27" t="s">
        <v>19</v>
      </c>
    </row>
    <row r="1863" spans="1:15" x14ac:dyDescent="0.35">
      <c r="A1863" s="17">
        <v>287833</v>
      </c>
      <c r="B1863" s="17">
        <v>890306950</v>
      </c>
      <c r="C1863" s="21" t="s">
        <v>12</v>
      </c>
      <c r="D1863" s="17" t="s">
        <v>16</v>
      </c>
      <c r="E1863" s="17">
        <v>287833</v>
      </c>
      <c r="F1863" s="18">
        <v>45380.575081018731</v>
      </c>
      <c r="G1863" s="18">
        <v>45397</v>
      </c>
      <c r="H1863" s="19">
        <v>418380</v>
      </c>
      <c r="I1863" s="19">
        <v>418380</v>
      </c>
      <c r="J1863" s="4" t="s">
        <v>13</v>
      </c>
      <c r="K1863" s="4" t="s">
        <v>14</v>
      </c>
      <c r="L1863" s="4" t="s">
        <v>15</v>
      </c>
      <c r="M1863" s="17"/>
      <c r="N1863" s="17"/>
      <c r="O1863" s="27" t="s">
        <v>19</v>
      </c>
    </row>
    <row r="1864" spans="1:15" x14ac:dyDescent="0.35">
      <c r="A1864" s="17">
        <v>287835</v>
      </c>
      <c r="B1864" s="17">
        <v>890306950</v>
      </c>
      <c r="C1864" s="21" t="s">
        <v>12</v>
      </c>
      <c r="D1864" s="17" t="s">
        <v>16</v>
      </c>
      <c r="E1864" s="17">
        <v>287835</v>
      </c>
      <c r="F1864" s="18">
        <v>45380.577453691978</v>
      </c>
      <c r="G1864" s="18">
        <v>45397</v>
      </c>
      <c r="H1864" s="19">
        <v>162620</v>
      </c>
      <c r="I1864" s="19">
        <v>162620</v>
      </c>
      <c r="J1864" s="4" t="s">
        <v>13</v>
      </c>
      <c r="K1864" s="4" t="s">
        <v>14</v>
      </c>
      <c r="L1864" s="4" t="s">
        <v>15</v>
      </c>
      <c r="M1864" s="17"/>
      <c r="N1864" s="17"/>
      <c r="O1864" s="27" t="s">
        <v>19</v>
      </c>
    </row>
    <row r="1865" spans="1:15" x14ac:dyDescent="0.35">
      <c r="A1865" s="17">
        <v>287837</v>
      </c>
      <c r="B1865" s="17">
        <v>890306950</v>
      </c>
      <c r="C1865" s="21" t="s">
        <v>12</v>
      </c>
      <c r="D1865" s="17" t="s">
        <v>16</v>
      </c>
      <c r="E1865" s="17">
        <v>287837</v>
      </c>
      <c r="F1865" s="18">
        <v>45380.57958333334</v>
      </c>
      <c r="G1865" s="18">
        <v>45397</v>
      </c>
      <c r="H1865" s="19">
        <v>272610</v>
      </c>
      <c r="I1865" s="19">
        <v>272610</v>
      </c>
      <c r="J1865" s="4" t="s">
        <v>13</v>
      </c>
      <c r="K1865" s="4" t="s">
        <v>14</v>
      </c>
      <c r="L1865" s="4" t="s">
        <v>15</v>
      </c>
      <c r="M1865" s="17"/>
      <c r="N1865" s="17"/>
      <c r="O1865" s="27" t="s">
        <v>19</v>
      </c>
    </row>
    <row r="1866" spans="1:15" x14ac:dyDescent="0.35">
      <c r="A1866" s="17">
        <v>287843</v>
      </c>
      <c r="B1866" s="17">
        <v>890306950</v>
      </c>
      <c r="C1866" s="21" t="s">
        <v>12</v>
      </c>
      <c r="D1866" s="17" t="s">
        <v>16</v>
      </c>
      <c r="E1866" s="17">
        <v>287843</v>
      </c>
      <c r="F1866" s="18">
        <v>45380.589467580896</v>
      </c>
      <c r="G1866" s="18">
        <v>45397</v>
      </c>
      <c r="H1866" s="19">
        <v>150680</v>
      </c>
      <c r="I1866" s="19">
        <v>150680</v>
      </c>
      <c r="J1866" s="4" t="s">
        <v>13</v>
      </c>
      <c r="K1866" s="4" t="s">
        <v>14</v>
      </c>
      <c r="L1866" s="4" t="s">
        <v>15</v>
      </c>
      <c r="M1866" s="17"/>
      <c r="N1866" s="17"/>
      <c r="O1866" s="27" t="s">
        <v>19</v>
      </c>
    </row>
    <row r="1867" spans="1:15" x14ac:dyDescent="0.35">
      <c r="A1867" s="17">
        <v>287847</v>
      </c>
      <c r="B1867" s="17">
        <v>890306950</v>
      </c>
      <c r="C1867" s="21" t="s">
        <v>12</v>
      </c>
      <c r="D1867" s="17" t="s">
        <v>16</v>
      </c>
      <c r="E1867" s="17">
        <v>287847</v>
      </c>
      <c r="F1867" s="18">
        <v>45380.591076388955</v>
      </c>
      <c r="G1867" s="18">
        <v>45397</v>
      </c>
      <c r="H1867" s="19">
        <v>156900</v>
      </c>
      <c r="I1867" s="19">
        <v>156900</v>
      </c>
      <c r="J1867" s="4" t="s">
        <v>13</v>
      </c>
      <c r="K1867" s="4" t="s">
        <v>14</v>
      </c>
      <c r="L1867" s="4" t="s">
        <v>15</v>
      </c>
      <c r="M1867" s="17"/>
      <c r="N1867" s="17"/>
      <c r="O1867" s="27" t="s">
        <v>19</v>
      </c>
    </row>
    <row r="1868" spans="1:15" x14ac:dyDescent="0.35">
      <c r="A1868" s="17">
        <v>287848</v>
      </c>
      <c r="B1868" s="17">
        <v>890306950</v>
      </c>
      <c r="C1868" s="21" t="s">
        <v>12</v>
      </c>
      <c r="D1868" s="17" t="s">
        <v>16</v>
      </c>
      <c r="E1868" s="17">
        <v>287848</v>
      </c>
      <c r="F1868" s="18">
        <v>45380.592152766418</v>
      </c>
      <c r="G1868" s="18">
        <v>45397</v>
      </c>
      <c r="H1868" s="19">
        <v>225100</v>
      </c>
      <c r="I1868" s="19">
        <v>225100</v>
      </c>
      <c r="J1868" s="4" t="s">
        <v>13</v>
      </c>
      <c r="K1868" s="4" t="s">
        <v>14</v>
      </c>
      <c r="L1868" s="4" t="s">
        <v>15</v>
      </c>
      <c r="M1868" s="17"/>
      <c r="N1868" s="17"/>
      <c r="O1868" s="27" t="s">
        <v>19</v>
      </c>
    </row>
    <row r="1869" spans="1:15" x14ac:dyDescent="0.35">
      <c r="A1869" s="17">
        <v>287883</v>
      </c>
      <c r="B1869" s="17">
        <v>890306950</v>
      </c>
      <c r="C1869" s="21" t="s">
        <v>12</v>
      </c>
      <c r="D1869" s="17" t="s">
        <v>16</v>
      </c>
      <c r="E1869" s="17">
        <v>287883</v>
      </c>
      <c r="F1869" s="18">
        <v>45381.383831018582</v>
      </c>
      <c r="G1869" s="18">
        <v>45397</v>
      </c>
      <c r="H1869" s="19">
        <v>461190</v>
      </c>
      <c r="I1869" s="19">
        <v>461190</v>
      </c>
      <c r="J1869" s="4" t="s">
        <v>13</v>
      </c>
      <c r="K1869" s="4" t="s">
        <v>14</v>
      </c>
      <c r="L1869" s="4" t="s">
        <v>15</v>
      </c>
      <c r="M1869" s="17"/>
      <c r="N1869" s="17"/>
      <c r="O1869" s="27" t="s">
        <v>19</v>
      </c>
    </row>
    <row r="1870" spans="1:15" x14ac:dyDescent="0.35">
      <c r="A1870" s="17">
        <v>287889</v>
      </c>
      <c r="B1870" s="17">
        <v>890306950</v>
      </c>
      <c r="C1870" s="21" t="s">
        <v>12</v>
      </c>
      <c r="D1870" s="17" t="s">
        <v>16</v>
      </c>
      <c r="E1870" s="17">
        <v>287889</v>
      </c>
      <c r="F1870" s="18">
        <v>45381.38899305556</v>
      </c>
      <c r="G1870" s="18">
        <v>45397</v>
      </c>
      <c r="H1870" s="19">
        <v>151380</v>
      </c>
      <c r="I1870" s="19">
        <v>151380</v>
      </c>
      <c r="J1870" s="4" t="s">
        <v>13</v>
      </c>
      <c r="K1870" s="4" t="s">
        <v>14</v>
      </c>
      <c r="L1870" s="4" t="s">
        <v>15</v>
      </c>
      <c r="M1870" s="17"/>
      <c r="N1870" s="17"/>
      <c r="O1870" s="27" t="s">
        <v>19</v>
      </c>
    </row>
    <row r="1871" spans="1:15" x14ac:dyDescent="0.35">
      <c r="A1871" s="17">
        <v>287899</v>
      </c>
      <c r="B1871" s="17">
        <v>890306950</v>
      </c>
      <c r="C1871" s="21" t="s">
        <v>12</v>
      </c>
      <c r="D1871" s="17" t="s">
        <v>16</v>
      </c>
      <c r="E1871" s="17">
        <v>287899</v>
      </c>
      <c r="F1871" s="18">
        <v>45381.394027777947</v>
      </c>
      <c r="G1871" s="18">
        <v>45397</v>
      </c>
      <c r="H1871" s="19">
        <v>219020</v>
      </c>
      <c r="I1871" s="19">
        <v>219020</v>
      </c>
      <c r="J1871" s="4" t="s">
        <v>13</v>
      </c>
      <c r="K1871" s="4" t="s">
        <v>14</v>
      </c>
      <c r="L1871" s="4" t="s">
        <v>15</v>
      </c>
      <c r="M1871" s="17"/>
      <c r="N1871" s="17"/>
      <c r="O1871" s="27" t="s">
        <v>19</v>
      </c>
    </row>
    <row r="1872" spans="1:15" x14ac:dyDescent="0.35">
      <c r="A1872" s="17">
        <v>287939</v>
      </c>
      <c r="B1872" s="17">
        <v>890306950</v>
      </c>
      <c r="C1872" s="21" t="s">
        <v>12</v>
      </c>
      <c r="D1872" s="17" t="s">
        <v>16</v>
      </c>
      <c r="E1872" s="17">
        <v>287939</v>
      </c>
      <c r="F1872" s="18">
        <v>45381.429641192313</v>
      </c>
      <c r="G1872" s="18">
        <v>45397</v>
      </c>
      <c r="H1872" s="19">
        <v>112180</v>
      </c>
      <c r="I1872" s="19">
        <v>112180</v>
      </c>
      <c r="J1872" s="4" t="s">
        <v>13</v>
      </c>
      <c r="K1872" s="4" t="s">
        <v>14</v>
      </c>
      <c r="L1872" s="4" t="s">
        <v>15</v>
      </c>
      <c r="M1872" s="17"/>
      <c r="N1872" s="17"/>
      <c r="O1872" s="27" t="s">
        <v>19</v>
      </c>
    </row>
    <row r="1873" spans="1:15" x14ac:dyDescent="0.35">
      <c r="A1873" s="17">
        <v>287981</v>
      </c>
      <c r="B1873" s="17">
        <v>890306950</v>
      </c>
      <c r="C1873" s="21" t="s">
        <v>12</v>
      </c>
      <c r="D1873" s="17" t="s">
        <v>16</v>
      </c>
      <c r="E1873" s="17">
        <v>287981</v>
      </c>
      <c r="F1873" s="18">
        <v>45381.471956006717</v>
      </c>
      <c r="G1873" s="18">
        <v>45397</v>
      </c>
      <c r="H1873" s="19">
        <v>171950</v>
      </c>
      <c r="I1873" s="19">
        <v>171950</v>
      </c>
      <c r="J1873" s="4" t="s">
        <v>13</v>
      </c>
      <c r="K1873" s="4" t="s">
        <v>14</v>
      </c>
      <c r="L1873" s="4" t="s">
        <v>15</v>
      </c>
      <c r="M1873" s="17"/>
      <c r="N1873" s="17"/>
      <c r="O1873" s="27" t="s">
        <v>19</v>
      </c>
    </row>
    <row r="1874" spans="1:15" x14ac:dyDescent="0.35">
      <c r="A1874" s="17">
        <v>287996</v>
      </c>
      <c r="B1874" s="17">
        <v>890306950</v>
      </c>
      <c r="C1874" s="21" t="s">
        <v>12</v>
      </c>
      <c r="D1874" s="17" t="s">
        <v>16</v>
      </c>
      <c r="E1874" s="17">
        <v>287996</v>
      </c>
      <c r="F1874" s="18">
        <v>45381.486863425933</v>
      </c>
      <c r="G1874" s="18">
        <v>45397</v>
      </c>
      <c r="H1874" s="19">
        <v>126486</v>
      </c>
      <c r="I1874" s="19">
        <v>126486</v>
      </c>
      <c r="J1874" s="4" t="s">
        <v>13</v>
      </c>
      <c r="K1874" s="4" t="s">
        <v>14</v>
      </c>
      <c r="L1874" s="4" t="s">
        <v>15</v>
      </c>
      <c r="M1874" s="17"/>
      <c r="N1874" s="17"/>
      <c r="O1874" s="27" t="s">
        <v>19</v>
      </c>
    </row>
    <row r="1875" spans="1:15" x14ac:dyDescent="0.35">
      <c r="A1875" s="17">
        <v>288040</v>
      </c>
      <c r="B1875" s="17">
        <v>890306950</v>
      </c>
      <c r="C1875" s="21" t="s">
        <v>12</v>
      </c>
      <c r="D1875" s="17" t="s">
        <v>16</v>
      </c>
      <c r="E1875" s="17">
        <v>288040</v>
      </c>
      <c r="F1875" s="18">
        <v>45381.531701377127</v>
      </c>
      <c r="G1875" s="18">
        <v>45397</v>
      </c>
      <c r="H1875" s="19">
        <v>115700</v>
      </c>
      <c r="I1875" s="19">
        <v>115700</v>
      </c>
      <c r="J1875" s="4" t="s">
        <v>13</v>
      </c>
      <c r="K1875" s="4" t="s">
        <v>14</v>
      </c>
      <c r="L1875" s="4" t="s">
        <v>15</v>
      </c>
      <c r="M1875" s="17"/>
      <c r="N1875" s="17"/>
      <c r="O1875" s="27" t="s">
        <v>19</v>
      </c>
    </row>
    <row r="1876" spans="1:15" x14ac:dyDescent="0.35">
      <c r="A1876" s="17">
        <v>288044</v>
      </c>
      <c r="B1876" s="17">
        <v>890306950</v>
      </c>
      <c r="C1876" s="21" t="s">
        <v>12</v>
      </c>
      <c r="D1876" s="17" t="s">
        <v>16</v>
      </c>
      <c r="E1876" s="17">
        <v>288044</v>
      </c>
      <c r="F1876" s="18">
        <v>45381.541435185354</v>
      </c>
      <c r="G1876" s="18">
        <v>45397</v>
      </c>
      <c r="H1876" s="19">
        <v>286260</v>
      </c>
      <c r="I1876" s="19">
        <v>286260</v>
      </c>
      <c r="J1876" s="4" t="s">
        <v>13</v>
      </c>
      <c r="K1876" s="4" t="s">
        <v>14</v>
      </c>
      <c r="L1876" s="4" t="s">
        <v>15</v>
      </c>
      <c r="M1876" s="17"/>
      <c r="N1876" s="17"/>
      <c r="O1876" s="27" t="s">
        <v>19</v>
      </c>
    </row>
    <row r="1877" spans="1:15" x14ac:dyDescent="0.35">
      <c r="A1877" s="17">
        <v>288075</v>
      </c>
      <c r="B1877" s="17">
        <v>890306950</v>
      </c>
      <c r="C1877" s="21" t="s">
        <v>12</v>
      </c>
      <c r="D1877" s="17" t="s">
        <v>16</v>
      </c>
      <c r="E1877" s="17">
        <v>288075</v>
      </c>
      <c r="F1877" s="18">
        <v>45381.588912037201</v>
      </c>
      <c r="G1877" s="18">
        <v>45397</v>
      </c>
      <c r="H1877" s="19">
        <v>65100</v>
      </c>
      <c r="I1877" s="19">
        <v>60600</v>
      </c>
      <c r="J1877" s="4" t="s">
        <v>13</v>
      </c>
      <c r="K1877" s="4" t="s">
        <v>14</v>
      </c>
      <c r="L1877" s="4" t="s">
        <v>15</v>
      </c>
      <c r="M1877" s="17"/>
      <c r="N1877" s="17"/>
      <c r="O1877" s="27" t="s">
        <v>19</v>
      </c>
    </row>
    <row r="1878" spans="1:15" x14ac:dyDescent="0.35">
      <c r="A1878" s="17">
        <v>288101</v>
      </c>
      <c r="B1878" s="17">
        <v>890306950</v>
      </c>
      <c r="C1878" s="21" t="s">
        <v>12</v>
      </c>
      <c r="D1878" s="17" t="s">
        <v>16</v>
      </c>
      <c r="E1878" s="17">
        <v>288101</v>
      </c>
      <c r="F1878" s="18">
        <v>45381.620636562351</v>
      </c>
      <c r="G1878" s="18">
        <v>45397</v>
      </c>
      <c r="H1878" s="19">
        <v>403339</v>
      </c>
      <c r="I1878" s="19">
        <v>403339</v>
      </c>
      <c r="J1878" s="4" t="s">
        <v>13</v>
      </c>
      <c r="K1878" s="4" t="s">
        <v>14</v>
      </c>
      <c r="L1878" s="4" t="s">
        <v>15</v>
      </c>
      <c r="M1878" s="17"/>
      <c r="N1878" s="17"/>
      <c r="O1878" s="27" t="s">
        <v>19</v>
      </c>
    </row>
    <row r="1879" spans="1:15" x14ac:dyDescent="0.35">
      <c r="A1879" s="17">
        <v>288104</v>
      </c>
      <c r="B1879" s="17">
        <v>890306950</v>
      </c>
      <c r="C1879" s="21" t="s">
        <v>12</v>
      </c>
      <c r="D1879" s="17" t="s">
        <v>16</v>
      </c>
      <c r="E1879" s="17">
        <v>288104</v>
      </c>
      <c r="F1879" s="18">
        <v>45381.624791666865</v>
      </c>
      <c r="G1879" s="18">
        <v>45397</v>
      </c>
      <c r="H1879" s="19">
        <v>204350</v>
      </c>
      <c r="I1879" s="19">
        <v>204350</v>
      </c>
      <c r="J1879" s="4" t="s">
        <v>13</v>
      </c>
      <c r="K1879" s="4" t="s">
        <v>14</v>
      </c>
      <c r="L1879" s="4" t="s">
        <v>15</v>
      </c>
      <c r="M1879" s="17"/>
      <c r="N1879" s="17"/>
      <c r="O1879" s="27" t="s">
        <v>19</v>
      </c>
    </row>
    <row r="1880" spans="1:15" x14ac:dyDescent="0.35">
      <c r="A1880" s="17">
        <v>288106</v>
      </c>
      <c r="B1880" s="17">
        <v>890306950</v>
      </c>
      <c r="C1880" s="21" t="s">
        <v>12</v>
      </c>
      <c r="D1880" s="17" t="s">
        <v>16</v>
      </c>
      <c r="E1880" s="17">
        <v>288106</v>
      </c>
      <c r="F1880" s="18">
        <v>45381.627372685354</v>
      </c>
      <c r="G1880" s="18">
        <v>45397</v>
      </c>
      <c r="H1880" s="19">
        <v>138390</v>
      </c>
      <c r="I1880" s="19">
        <v>138390</v>
      </c>
      <c r="J1880" s="4" t="s">
        <v>13</v>
      </c>
      <c r="K1880" s="4" t="s">
        <v>14</v>
      </c>
      <c r="L1880" s="4" t="s">
        <v>15</v>
      </c>
      <c r="M1880" s="17"/>
      <c r="N1880" s="17"/>
      <c r="O1880" s="27" t="s">
        <v>19</v>
      </c>
    </row>
    <row r="1881" spans="1:15" x14ac:dyDescent="0.35">
      <c r="A1881" s="17">
        <v>288112</v>
      </c>
      <c r="B1881" s="17">
        <v>890306950</v>
      </c>
      <c r="C1881" s="21" t="s">
        <v>12</v>
      </c>
      <c r="D1881" s="17" t="s">
        <v>16</v>
      </c>
      <c r="E1881" s="17">
        <v>288112</v>
      </c>
      <c r="F1881" s="18">
        <v>45381.635185185354</v>
      </c>
      <c r="G1881" s="18">
        <v>45397</v>
      </c>
      <c r="H1881" s="19">
        <v>187520</v>
      </c>
      <c r="I1881" s="19">
        <v>187520</v>
      </c>
      <c r="J1881" s="4" t="s">
        <v>13</v>
      </c>
      <c r="K1881" s="4" t="s">
        <v>14</v>
      </c>
      <c r="L1881" s="4" t="s">
        <v>15</v>
      </c>
      <c r="M1881" s="17"/>
      <c r="N1881" s="17"/>
      <c r="O1881" s="27" t="s">
        <v>19</v>
      </c>
    </row>
    <row r="1882" spans="1:15" x14ac:dyDescent="0.35">
      <c r="A1882" s="17">
        <v>288122</v>
      </c>
      <c r="B1882" s="17">
        <v>890306950</v>
      </c>
      <c r="C1882" s="21" t="s">
        <v>12</v>
      </c>
      <c r="D1882" s="17" t="s">
        <v>16</v>
      </c>
      <c r="E1882" s="17">
        <v>288122</v>
      </c>
      <c r="F1882" s="18">
        <v>45381.64910879638</v>
      </c>
      <c r="G1882" s="18">
        <v>45397</v>
      </c>
      <c r="H1882" s="19">
        <v>564620</v>
      </c>
      <c r="I1882" s="19">
        <v>564620</v>
      </c>
      <c r="J1882" s="4" t="s">
        <v>13</v>
      </c>
      <c r="K1882" s="4" t="s">
        <v>14</v>
      </c>
      <c r="L1882" s="4" t="s">
        <v>15</v>
      </c>
      <c r="M1882" s="17"/>
      <c r="N1882" s="17"/>
      <c r="O1882" s="27" t="s">
        <v>19</v>
      </c>
    </row>
    <row r="1883" spans="1:15" x14ac:dyDescent="0.35">
      <c r="A1883" s="17">
        <v>288125</v>
      </c>
      <c r="B1883" s="17">
        <v>890306950</v>
      </c>
      <c r="C1883" s="21" t="s">
        <v>12</v>
      </c>
      <c r="D1883" s="17" t="s">
        <v>16</v>
      </c>
      <c r="E1883" s="17">
        <v>288125</v>
      </c>
      <c r="F1883" s="18">
        <v>45381.654224525671</v>
      </c>
      <c r="G1883" s="18">
        <v>45397</v>
      </c>
      <c r="H1883" s="19">
        <v>151200</v>
      </c>
      <c r="I1883" s="19">
        <v>151200</v>
      </c>
      <c r="J1883" s="4" t="s">
        <v>13</v>
      </c>
      <c r="K1883" s="4" t="s">
        <v>14</v>
      </c>
      <c r="L1883" s="4" t="s">
        <v>15</v>
      </c>
      <c r="M1883" s="17"/>
      <c r="N1883" s="17"/>
      <c r="O1883" s="27" t="s">
        <v>19</v>
      </c>
    </row>
    <row r="1884" spans="1:15" x14ac:dyDescent="0.35">
      <c r="A1884" s="17">
        <v>288127</v>
      </c>
      <c r="B1884" s="17">
        <v>890306950</v>
      </c>
      <c r="C1884" s="21" t="s">
        <v>12</v>
      </c>
      <c r="D1884" s="17" t="s">
        <v>16</v>
      </c>
      <c r="E1884" s="17">
        <v>288127</v>
      </c>
      <c r="F1884" s="18">
        <v>45381.658217592631</v>
      </c>
      <c r="G1884" s="18">
        <v>45397</v>
      </c>
      <c r="H1884" s="19">
        <v>137290</v>
      </c>
      <c r="I1884" s="19">
        <v>137290</v>
      </c>
      <c r="J1884" s="4" t="s">
        <v>13</v>
      </c>
      <c r="K1884" s="4" t="s">
        <v>14</v>
      </c>
      <c r="L1884" s="4" t="s">
        <v>15</v>
      </c>
      <c r="M1884" s="17"/>
      <c r="N1884" s="17"/>
      <c r="O1884" s="27" t="s">
        <v>19</v>
      </c>
    </row>
    <row r="1885" spans="1:15" x14ac:dyDescent="0.35">
      <c r="A1885" s="17">
        <v>288172</v>
      </c>
      <c r="B1885" s="17">
        <v>890306950</v>
      </c>
      <c r="C1885" s="21" t="s">
        <v>12</v>
      </c>
      <c r="D1885" s="17" t="s">
        <v>16</v>
      </c>
      <c r="E1885" s="17">
        <v>288172</v>
      </c>
      <c r="F1885" s="18">
        <v>45382.453067117836</v>
      </c>
      <c r="G1885" s="18">
        <v>45397</v>
      </c>
      <c r="H1885" s="19">
        <v>65100</v>
      </c>
      <c r="I1885" s="19">
        <v>60600</v>
      </c>
      <c r="J1885" s="4" t="s">
        <v>13</v>
      </c>
      <c r="K1885" s="4" t="s">
        <v>14</v>
      </c>
      <c r="L1885" s="4" t="s">
        <v>15</v>
      </c>
      <c r="M1885" s="17"/>
      <c r="N1885" s="17"/>
      <c r="O1885" s="27" t="s">
        <v>19</v>
      </c>
    </row>
    <row r="1886" spans="1:15" x14ac:dyDescent="0.35">
      <c r="A1886" s="17">
        <v>288177</v>
      </c>
      <c r="B1886" s="17">
        <v>890306950</v>
      </c>
      <c r="C1886" s="21" t="s">
        <v>12</v>
      </c>
      <c r="D1886" s="17" t="s">
        <v>16</v>
      </c>
      <c r="E1886" s="17">
        <v>288177</v>
      </c>
      <c r="F1886" s="18">
        <v>45382.484016203787</v>
      </c>
      <c r="G1886" s="18">
        <v>45397</v>
      </c>
      <c r="H1886" s="19">
        <v>65100</v>
      </c>
      <c r="I1886" s="19">
        <v>60600</v>
      </c>
      <c r="J1886" s="4" t="s">
        <v>13</v>
      </c>
      <c r="K1886" s="4" t="s">
        <v>14</v>
      </c>
      <c r="L1886" s="4" t="s">
        <v>15</v>
      </c>
      <c r="M1886" s="17"/>
      <c r="N1886" s="17"/>
      <c r="O1886" s="27" t="s">
        <v>19</v>
      </c>
    </row>
    <row r="1887" spans="1:15" x14ac:dyDescent="0.35">
      <c r="A1887" s="17">
        <v>288224</v>
      </c>
      <c r="B1887" s="17">
        <v>890306950</v>
      </c>
      <c r="C1887" s="21" t="s">
        <v>12</v>
      </c>
      <c r="D1887" s="17" t="s">
        <v>16</v>
      </c>
      <c r="E1887" s="17">
        <v>288224</v>
      </c>
      <c r="F1887" s="24">
        <v>45383.386354154907</v>
      </c>
      <c r="G1887" s="25">
        <v>45427</v>
      </c>
      <c r="H1887" s="19">
        <v>65100</v>
      </c>
      <c r="I1887" s="19">
        <v>60600</v>
      </c>
      <c r="J1887" s="4" t="s">
        <v>13</v>
      </c>
      <c r="K1887" s="4" t="s">
        <v>14</v>
      </c>
      <c r="L1887" s="4" t="s">
        <v>15</v>
      </c>
      <c r="M1887" s="17"/>
      <c r="N1887" s="17"/>
      <c r="O1887" s="27" t="s">
        <v>19</v>
      </c>
    </row>
    <row r="1888" spans="1:15" x14ac:dyDescent="0.35">
      <c r="A1888" s="17">
        <v>288319</v>
      </c>
      <c r="B1888" s="17">
        <v>890306950</v>
      </c>
      <c r="C1888" s="21" t="s">
        <v>12</v>
      </c>
      <c r="D1888" s="17" t="s">
        <v>16</v>
      </c>
      <c r="E1888" s="17">
        <v>288319</v>
      </c>
      <c r="F1888" s="24">
        <v>45383.632002315018</v>
      </c>
      <c r="G1888" s="25">
        <v>45427</v>
      </c>
      <c r="H1888" s="19">
        <v>135970</v>
      </c>
      <c r="I1888" s="19">
        <v>135970</v>
      </c>
      <c r="J1888" s="4" t="s">
        <v>13</v>
      </c>
      <c r="K1888" s="4" t="s">
        <v>14</v>
      </c>
      <c r="L1888" s="4" t="s">
        <v>15</v>
      </c>
      <c r="M1888" s="17"/>
      <c r="N1888" s="17"/>
      <c r="O1888" s="27" t="s">
        <v>19</v>
      </c>
    </row>
    <row r="1889" spans="1:15" x14ac:dyDescent="0.35">
      <c r="A1889" s="17">
        <v>288390</v>
      </c>
      <c r="B1889" s="17">
        <v>890306950</v>
      </c>
      <c r="C1889" s="21" t="s">
        <v>12</v>
      </c>
      <c r="D1889" s="17" t="s">
        <v>16</v>
      </c>
      <c r="E1889" s="17">
        <v>288390</v>
      </c>
      <c r="F1889" s="24">
        <v>45383.701539352071</v>
      </c>
      <c r="G1889" s="25">
        <v>45427</v>
      </c>
      <c r="H1889" s="19">
        <v>178370</v>
      </c>
      <c r="I1889" s="19">
        <v>178370</v>
      </c>
      <c r="J1889" s="4" t="s">
        <v>13</v>
      </c>
      <c r="K1889" s="4" t="s">
        <v>14</v>
      </c>
      <c r="L1889" s="4" t="s">
        <v>15</v>
      </c>
      <c r="M1889" s="17"/>
      <c r="N1889" s="17"/>
      <c r="O1889" s="27" t="s">
        <v>19</v>
      </c>
    </row>
    <row r="1890" spans="1:15" x14ac:dyDescent="0.35">
      <c r="A1890" s="17">
        <v>288394</v>
      </c>
      <c r="B1890" s="17">
        <v>890306950</v>
      </c>
      <c r="C1890" s="21" t="s">
        <v>12</v>
      </c>
      <c r="D1890" s="17" t="s">
        <v>16</v>
      </c>
      <c r="E1890" s="17">
        <v>288394</v>
      </c>
      <c r="F1890" s="24">
        <v>45383.706168970093</v>
      </c>
      <c r="G1890" s="25">
        <v>45427</v>
      </c>
      <c r="H1890" s="19">
        <v>172300</v>
      </c>
      <c r="I1890" s="19">
        <v>172300</v>
      </c>
      <c r="J1890" s="4" t="s">
        <v>13</v>
      </c>
      <c r="K1890" s="4" t="s">
        <v>14</v>
      </c>
      <c r="L1890" s="4" t="s">
        <v>15</v>
      </c>
      <c r="M1890" s="17"/>
      <c r="N1890" s="17"/>
      <c r="O1890" s="27" t="s">
        <v>19</v>
      </c>
    </row>
    <row r="1891" spans="1:15" x14ac:dyDescent="0.35">
      <c r="A1891" s="17">
        <v>288417</v>
      </c>
      <c r="B1891" s="17">
        <v>890306950</v>
      </c>
      <c r="C1891" s="21" t="s">
        <v>12</v>
      </c>
      <c r="D1891" s="17" t="s">
        <v>16</v>
      </c>
      <c r="E1891" s="17">
        <v>288417</v>
      </c>
      <c r="F1891" s="24">
        <v>45383.727256932762</v>
      </c>
      <c r="G1891" s="25">
        <v>45427</v>
      </c>
      <c r="H1891" s="19">
        <v>147620</v>
      </c>
      <c r="I1891" s="19">
        <v>147620</v>
      </c>
      <c r="J1891" s="4" t="s">
        <v>13</v>
      </c>
      <c r="K1891" s="4" t="s">
        <v>14</v>
      </c>
      <c r="L1891" s="4" t="s">
        <v>15</v>
      </c>
      <c r="M1891" s="17"/>
      <c r="N1891" s="17"/>
      <c r="O1891" s="27" t="s">
        <v>19</v>
      </c>
    </row>
    <row r="1892" spans="1:15" x14ac:dyDescent="0.35">
      <c r="A1892" s="17">
        <v>288437</v>
      </c>
      <c r="B1892" s="17">
        <v>890306950</v>
      </c>
      <c r="C1892" s="21" t="s">
        <v>12</v>
      </c>
      <c r="D1892" s="17" t="s">
        <v>16</v>
      </c>
      <c r="E1892" s="17">
        <v>288437</v>
      </c>
      <c r="F1892" s="24">
        <v>45383.748969895765</v>
      </c>
      <c r="G1892" s="25">
        <v>45427</v>
      </c>
      <c r="H1892" s="19">
        <v>99172</v>
      </c>
      <c r="I1892" s="19">
        <v>99172</v>
      </c>
      <c r="J1892" s="4" t="s">
        <v>13</v>
      </c>
      <c r="K1892" s="4" t="s">
        <v>14</v>
      </c>
      <c r="L1892" s="4" t="s">
        <v>15</v>
      </c>
      <c r="M1892" s="17"/>
      <c r="N1892" s="17"/>
      <c r="O1892" s="27" t="s">
        <v>19</v>
      </c>
    </row>
    <row r="1893" spans="1:15" x14ac:dyDescent="0.35">
      <c r="A1893" s="17">
        <v>288504</v>
      </c>
      <c r="B1893" s="17">
        <v>890306950</v>
      </c>
      <c r="C1893" s="21" t="s">
        <v>12</v>
      </c>
      <c r="D1893" s="17" t="s">
        <v>16</v>
      </c>
      <c r="E1893" s="17">
        <v>288504</v>
      </c>
      <c r="F1893" s="24">
        <v>45384.393124988303</v>
      </c>
      <c r="G1893" s="25">
        <v>45427</v>
      </c>
      <c r="H1893" s="19">
        <v>327130</v>
      </c>
      <c r="I1893" s="19">
        <v>327130</v>
      </c>
      <c r="J1893" s="4" t="s">
        <v>13</v>
      </c>
      <c r="K1893" s="4" t="s">
        <v>14</v>
      </c>
      <c r="L1893" s="4" t="s">
        <v>15</v>
      </c>
      <c r="M1893" s="17"/>
      <c r="N1893" s="17"/>
      <c r="O1893" s="27" t="s">
        <v>19</v>
      </c>
    </row>
    <row r="1894" spans="1:15" x14ac:dyDescent="0.35">
      <c r="A1894" s="17">
        <v>288571</v>
      </c>
      <c r="B1894" s="17">
        <v>890306950</v>
      </c>
      <c r="C1894" s="21" t="s">
        <v>12</v>
      </c>
      <c r="D1894" s="17" t="s">
        <v>16</v>
      </c>
      <c r="E1894" s="17">
        <v>288571</v>
      </c>
      <c r="F1894" s="24">
        <v>45384.481643506791</v>
      </c>
      <c r="G1894" s="25">
        <v>45427</v>
      </c>
      <c r="H1894" s="19">
        <v>153460</v>
      </c>
      <c r="I1894" s="19">
        <v>153460</v>
      </c>
      <c r="J1894" s="4" t="s">
        <v>13</v>
      </c>
      <c r="K1894" s="4" t="s">
        <v>14</v>
      </c>
      <c r="L1894" s="4" t="s">
        <v>15</v>
      </c>
      <c r="M1894" s="17"/>
      <c r="N1894" s="17"/>
      <c r="O1894" s="27" t="s">
        <v>19</v>
      </c>
    </row>
    <row r="1895" spans="1:15" x14ac:dyDescent="0.35">
      <c r="A1895" s="17">
        <v>288577</v>
      </c>
      <c r="B1895" s="17">
        <v>890306950</v>
      </c>
      <c r="C1895" s="21" t="s">
        <v>12</v>
      </c>
      <c r="D1895" s="17" t="s">
        <v>16</v>
      </c>
      <c r="E1895" s="17">
        <v>288577</v>
      </c>
      <c r="F1895" s="24">
        <v>45384.485937488265</v>
      </c>
      <c r="G1895" s="25">
        <v>45427</v>
      </c>
      <c r="H1895" s="19">
        <v>279080</v>
      </c>
      <c r="I1895" s="19">
        <v>279080</v>
      </c>
      <c r="J1895" s="4" t="s">
        <v>13</v>
      </c>
      <c r="K1895" s="4" t="s">
        <v>14</v>
      </c>
      <c r="L1895" s="4" t="s">
        <v>15</v>
      </c>
      <c r="M1895" s="17"/>
      <c r="N1895" s="17"/>
      <c r="O1895" s="27" t="s">
        <v>19</v>
      </c>
    </row>
    <row r="1896" spans="1:15" x14ac:dyDescent="0.35">
      <c r="A1896" s="17">
        <v>288580</v>
      </c>
      <c r="B1896" s="17">
        <v>890306950</v>
      </c>
      <c r="C1896" s="21" t="s">
        <v>12</v>
      </c>
      <c r="D1896" s="17" t="s">
        <v>16</v>
      </c>
      <c r="E1896" s="17">
        <v>288580</v>
      </c>
      <c r="F1896" s="24">
        <v>45384.491631944664</v>
      </c>
      <c r="G1896" s="25">
        <v>45427</v>
      </c>
      <c r="H1896" s="19">
        <v>417350</v>
      </c>
      <c r="I1896" s="19">
        <v>417350</v>
      </c>
      <c r="J1896" s="4" t="s">
        <v>13</v>
      </c>
      <c r="K1896" s="4" t="s">
        <v>14</v>
      </c>
      <c r="L1896" s="4" t="s">
        <v>15</v>
      </c>
      <c r="M1896" s="17"/>
      <c r="N1896" s="17"/>
      <c r="O1896" s="27" t="s">
        <v>19</v>
      </c>
    </row>
    <row r="1897" spans="1:15" x14ac:dyDescent="0.35">
      <c r="A1897" s="17">
        <v>288583</v>
      </c>
      <c r="B1897" s="17">
        <v>890306950</v>
      </c>
      <c r="C1897" s="21" t="s">
        <v>12</v>
      </c>
      <c r="D1897" s="17" t="s">
        <v>16</v>
      </c>
      <c r="E1897" s="17">
        <v>288583</v>
      </c>
      <c r="F1897" s="24">
        <v>45384.493587951176</v>
      </c>
      <c r="G1897" s="25">
        <v>45427</v>
      </c>
      <c r="H1897" s="19">
        <v>154330</v>
      </c>
      <c r="I1897" s="19">
        <v>154330</v>
      </c>
      <c r="J1897" s="4" t="s">
        <v>13</v>
      </c>
      <c r="K1897" s="4" t="s">
        <v>14</v>
      </c>
      <c r="L1897" s="4" t="s">
        <v>15</v>
      </c>
      <c r="M1897" s="17"/>
      <c r="N1897" s="17"/>
      <c r="O1897" s="27" t="s">
        <v>19</v>
      </c>
    </row>
    <row r="1898" spans="1:15" x14ac:dyDescent="0.35">
      <c r="A1898" s="17">
        <v>288587</v>
      </c>
      <c r="B1898" s="17">
        <v>890306950</v>
      </c>
      <c r="C1898" s="21" t="s">
        <v>12</v>
      </c>
      <c r="D1898" s="17" t="s">
        <v>16</v>
      </c>
      <c r="E1898" s="17">
        <v>288587</v>
      </c>
      <c r="F1898" s="24">
        <v>45384.496990740765</v>
      </c>
      <c r="G1898" s="25">
        <v>45427</v>
      </c>
      <c r="H1898" s="19">
        <v>150680</v>
      </c>
      <c r="I1898" s="19">
        <v>150680</v>
      </c>
      <c r="J1898" s="4" t="s">
        <v>13</v>
      </c>
      <c r="K1898" s="4" t="s">
        <v>14</v>
      </c>
      <c r="L1898" s="4" t="s">
        <v>15</v>
      </c>
      <c r="M1898" s="17"/>
      <c r="N1898" s="17"/>
      <c r="O1898" s="27" t="s">
        <v>19</v>
      </c>
    </row>
    <row r="1899" spans="1:15" x14ac:dyDescent="0.35">
      <c r="A1899" s="17">
        <v>288589</v>
      </c>
      <c r="B1899" s="17">
        <v>890306950</v>
      </c>
      <c r="C1899" s="21" t="s">
        <v>12</v>
      </c>
      <c r="D1899" s="17" t="s">
        <v>16</v>
      </c>
      <c r="E1899" s="17">
        <v>288589</v>
      </c>
      <c r="F1899" s="24">
        <v>45384.498460636474</v>
      </c>
      <c r="G1899" s="25">
        <v>45427</v>
      </c>
      <c r="H1899" s="19">
        <v>202460</v>
      </c>
      <c r="I1899" s="19">
        <v>202460</v>
      </c>
      <c r="J1899" s="4" t="s">
        <v>13</v>
      </c>
      <c r="K1899" s="4" t="s">
        <v>14</v>
      </c>
      <c r="L1899" s="4" t="s">
        <v>15</v>
      </c>
      <c r="M1899" s="17"/>
      <c r="N1899" s="17"/>
      <c r="O1899" s="27" t="s">
        <v>19</v>
      </c>
    </row>
    <row r="1900" spans="1:15" x14ac:dyDescent="0.35">
      <c r="A1900" s="17">
        <v>288598</v>
      </c>
      <c r="B1900" s="17">
        <v>890306950</v>
      </c>
      <c r="C1900" s="21" t="s">
        <v>12</v>
      </c>
      <c r="D1900" s="17" t="s">
        <v>16</v>
      </c>
      <c r="E1900" s="17">
        <v>288598</v>
      </c>
      <c r="F1900" s="24">
        <v>45384.517245370429</v>
      </c>
      <c r="G1900" s="25">
        <v>45427</v>
      </c>
      <c r="H1900" s="19">
        <v>137670</v>
      </c>
      <c r="I1900" s="19">
        <v>137670</v>
      </c>
      <c r="J1900" s="4" t="s">
        <v>13</v>
      </c>
      <c r="K1900" s="4" t="s">
        <v>14</v>
      </c>
      <c r="L1900" s="4" t="s">
        <v>15</v>
      </c>
      <c r="M1900" s="17"/>
      <c r="N1900" s="17"/>
      <c r="O1900" s="27" t="s">
        <v>19</v>
      </c>
    </row>
    <row r="1901" spans="1:15" x14ac:dyDescent="0.35">
      <c r="A1901" s="17">
        <v>288606</v>
      </c>
      <c r="B1901" s="17">
        <v>890306950</v>
      </c>
      <c r="C1901" s="21" t="s">
        <v>12</v>
      </c>
      <c r="D1901" s="17" t="s">
        <v>16</v>
      </c>
      <c r="E1901" s="17">
        <v>288606</v>
      </c>
      <c r="F1901" s="24">
        <v>45384.524375000037</v>
      </c>
      <c r="G1901" s="25">
        <v>45427</v>
      </c>
      <c r="H1901" s="19">
        <v>81400</v>
      </c>
      <c r="I1901" s="19">
        <v>81400</v>
      </c>
      <c r="J1901" s="4" t="s">
        <v>13</v>
      </c>
      <c r="K1901" s="4" t="s">
        <v>14</v>
      </c>
      <c r="L1901" s="4" t="s">
        <v>15</v>
      </c>
      <c r="M1901" s="17"/>
      <c r="N1901" s="17"/>
      <c r="O1901" s="27" t="s">
        <v>19</v>
      </c>
    </row>
    <row r="1902" spans="1:15" x14ac:dyDescent="0.35">
      <c r="A1902" s="17">
        <v>288614</v>
      </c>
      <c r="B1902" s="17">
        <v>890306950</v>
      </c>
      <c r="C1902" s="21" t="s">
        <v>12</v>
      </c>
      <c r="D1902" s="17" t="s">
        <v>16</v>
      </c>
      <c r="E1902" s="17">
        <v>288614</v>
      </c>
      <c r="F1902" s="24">
        <v>45384.538379617967</v>
      </c>
      <c r="G1902" s="25">
        <v>45427</v>
      </c>
      <c r="H1902" s="19">
        <v>65100</v>
      </c>
      <c r="I1902" s="19">
        <v>46900</v>
      </c>
      <c r="J1902" s="4" t="s">
        <v>13</v>
      </c>
      <c r="K1902" s="4" t="s">
        <v>14</v>
      </c>
      <c r="L1902" s="4" t="s">
        <v>15</v>
      </c>
      <c r="M1902" s="17"/>
      <c r="N1902" s="17"/>
      <c r="O1902" s="27" t="s">
        <v>19</v>
      </c>
    </row>
    <row r="1903" spans="1:15" x14ac:dyDescent="0.35">
      <c r="A1903" s="17">
        <v>288666</v>
      </c>
      <c r="B1903" s="17">
        <v>890306950</v>
      </c>
      <c r="C1903" s="21" t="s">
        <v>12</v>
      </c>
      <c r="D1903" s="17" t="s">
        <v>16</v>
      </c>
      <c r="E1903" s="17">
        <v>288666</v>
      </c>
      <c r="F1903" s="24">
        <v>45384.621828692034</v>
      </c>
      <c r="G1903" s="25">
        <v>45427</v>
      </c>
      <c r="H1903" s="19">
        <v>352415</v>
      </c>
      <c r="I1903" s="19">
        <v>352415</v>
      </c>
      <c r="J1903" s="4" t="s">
        <v>13</v>
      </c>
      <c r="K1903" s="4" t="s">
        <v>14</v>
      </c>
      <c r="L1903" s="4" t="s">
        <v>15</v>
      </c>
      <c r="M1903" s="17"/>
      <c r="N1903" s="17"/>
      <c r="O1903" s="27" t="s">
        <v>19</v>
      </c>
    </row>
    <row r="1904" spans="1:15" x14ac:dyDescent="0.35">
      <c r="A1904" s="17">
        <v>288674</v>
      </c>
      <c r="B1904" s="17">
        <v>890306950</v>
      </c>
      <c r="C1904" s="21" t="s">
        <v>12</v>
      </c>
      <c r="D1904" s="17" t="s">
        <v>16</v>
      </c>
      <c r="E1904" s="17">
        <v>288674</v>
      </c>
      <c r="F1904" s="24">
        <v>45384.630532396026</v>
      </c>
      <c r="G1904" s="25">
        <v>45427</v>
      </c>
      <c r="H1904" s="19">
        <v>65100</v>
      </c>
      <c r="I1904" s="19">
        <v>60600</v>
      </c>
      <c r="J1904" s="4" t="s">
        <v>13</v>
      </c>
      <c r="K1904" s="4" t="s">
        <v>14</v>
      </c>
      <c r="L1904" s="4" t="s">
        <v>15</v>
      </c>
      <c r="M1904" s="17"/>
      <c r="N1904" s="17"/>
      <c r="O1904" s="27" t="s">
        <v>19</v>
      </c>
    </row>
    <row r="1905" spans="1:15" x14ac:dyDescent="0.35">
      <c r="A1905" s="17">
        <v>288687</v>
      </c>
      <c r="B1905" s="17">
        <v>890306950</v>
      </c>
      <c r="C1905" s="21" t="s">
        <v>12</v>
      </c>
      <c r="D1905" s="17" t="s">
        <v>16</v>
      </c>
      <c r="E1905" s="17">
        <v>288687</v>
      </c>
      <c r="F1905" s="24">
        <v>45384.642210636754</v>
      </c>
      <c r="G1905" s="25">
        <v>45427</v>
      </c>
      <c r="H1905" s="19">
        <v>226780</v>
      </c>
      <c r="I1905" s="19">
        <v>226780</v>
      </c>
      <c r="J1905" s="4" t="s">
        <v>13</v>
      </c>
      <c r="K1905" s="4" t="s">
        <v>14</v>
      </c>
      <c r="L1905" s="4" t="s">
        <v>15</v>
      </c>
      <c r="M1905" s="17"/>
      <c r="N1905" s="17"/>
      <c r="O1905" s="27" t="s">
        <v>19</v>
      </c>
    </row>
    <row r="1906" spans="1:15" x14ac:dyDescent="0.35">
      <c r="A1906" s="17">
        <v>288690</v>
      </c>
      <c r="B1906" s="17">
        <v>890306950</v>
      </c>
      <c r="C1906" s="21" t="s">
        <v>12</v>
      </c>
      <c r="D1906" s="17" t="s">
        <v>16</v>
      </c>
      <c r="E1906" s="17">
        <v>288690</v>
      </c>
      <c r="F1906" s="24">
        <v>45384.644525451586</v>
      </c>
      <c r="G1906" s="25">
        <v>45427</v>
      </c>
      <c r="H1906" s="19">
        <v>99616</v>
      </c>
      <c r="I1906" s="19">
        <v>99616</v>
      </c>
      <c r="J1906" s="4" t="s">
        <v>13</v>
      </c>
      <c r="K1906" s="4" t="s">
        <v>14</v>
      </c>
      <c r="L1906" s="4" t="s">
        <v>15</v>
      </c>
      <c r="M1906" s="17"/>
      <c r="N1906" s="17"/>
      <c r="O1906" s="27" t="s">
        <v>19</v>
      </c>
    </row>
    <row r="1907" spans="1:15" x14ac:dyDescent="0.35">
      <c r="A1907" s="17">
        <v>288719</v>
      </c>
      <c r="B1907" s="17">
        <v>890306950</v>
      </c>
      <c r="C1907" s="21" t="s">
        <v>12</v>
      </c>
      <c r="D1907" s="17" t="s">
        <v>16</v>
      </c>
      <c r="E1907" s="17">
        <v>288719</v>
      </c>
      <c r="F1907" s="24">
        <v>45384.701898148283</v>
      </c>
      <c r="G1907" s="25">
        <v>45427</v>
      </c>
      <c r="H1907" s="19">
        <v>178610</v>
      </c>
      <c r="I1907" s="19">
        <v>178610</v>
      </c>
      <c r="J1907" s="4" t="s">
        <v>13</v>
      </c>
      <c r="K1907" s="4" t="s">
        <v>14</v>
      </c>
      <c r="L1907" s="4" t="s">
        <v>15</v>
      </c>
      <c r="M1907" s="17"/>
      <c r="N1907" s="17"/>
      <c r="O1907" s="27" t="s">
        <v>19</v>
      </c>
    </row>
    <row r="1908" spans="1:15" x14ac:dyDescent="0.35">
      <c r="A1908" s="17">
        <v>288720</v>
      </c>
      <c r="B1908" s="17">
        <v>890306950</v>
      </c>
      <c r="C1908" s="21" t="s">
        <v>12</v>
      </c>
      <c r="D1908" s="17" t="s">
        <v>16</v>
      </c>
      <c r="E1908" s="17">
        <v>288720</v>
      </c>
      <c r="F1908" s="24">
        <v>45384.705196747556</v>
      </c>
      <c r="G1908" s="25">
        <v>45427</v>
      </c>
      <c r="H1908" s="19">
        <v>161980</v>
      </c>
      <c r="I1908" s="19">
        <v>161980</v>
      </c>
      <c r="J1908" s="4" t="s">
        <v>13</v>
      </c>
      <c r="K1908" s="4" t="s">
        <v>14</v>
      </c>
      <c r="L1908" s="4" t="s">
        <v>15</v>
      </c>
      <c r="M1908" s="17"/>
      <c r="N1908" s="17"/>
      <c r="O1908" s="27" t="s">
        <v>19</v>
      </c>
    </row>
    <row r="1909" spans="1:15" x14ac:dyDescent="0.35">
      <c r="A1909" s="17">
        <v>288725</v>
      </c>
      <c r="B1909" s="17">
        <v>890306950</v>
      </c>
      <c r="C1909" s="21" t="s">
        <v>12</v>
      </c>
      <c r="D1909" s="17" t="s">
        <v>16</v>
      </c>
      <c r="E1909" s="17">
        <v>288725</v>
      </c>
      <c r="F1909" s="24">
        <v>45384.710590277798</v>
      </c>
      <c r="G1909" s="25">
        <v>45427</v>
      </c>
      <c r="H1909" s="19">
        <v>120316</v>
      </c>
      <c r="I1909" s="19">
        <v>120316</v>
      </c>
      <c r="J1909" s="4" t="s">
        <v>13</v>
      </c>
      <c r="K1909" s="4" t="s">
        <v>14</v>
      </c>
      <c r="L1909" s="4" t="s">
        <v>15</v>
      </c>
      <c r="M1909" s="17"/>
      <c r="N1909" s="17"/>
      <c r="O1909" s="27" t="s">
        <v>19</v>
      </c>
    </row>
    <row r="1910" spans="1:15" x14ac:dyDescent="0.35">
      <c r="A1910" s="17">
        <v>288933</v>
      </c>
      <c r="B1910" s="17">
        <v>890306950</v>
      </c>
      <c r="C1910" s="21" t="s">
        <v>12</v>
      </c>
      <c r="D1910" s="17" t="s">
        <v>16</v>
      </c>
      <c r="E1910" s="17">
        <v>288933</v>
      </c>
      <c r="F1910" s="24">
        <v>45385.651111099403</v>
      </c>
      <c r="G1910" s="25">
        <v>45427</v>
      </c>
      <c r="H1910" s="19">
        <v>13500</v>
      </c>
      <c r="I1910" s="19">
        <v>13500</v>
      </c>
      <c r="J1910" s="4" t="s">
        <v>13</v>
      </c>
      <c r="K1910" s="4" t="s">
        <v>14</v>
      </c>
      <c r="L1910" s="4" t="s">
        <v>15</v>
      </c>
      <c r="M1910" s="17"/>
      <c r="N1910" s="17"/>
      <c r="O1910" s="27" t="s">
        <v>19</v>
      </c>
    </row>
    <row r="1911" spans="1:15" x14ac:dyDescent="0.35">
      <c r="A1911" s="17">
        <v>288944</v>
      </c>
      <c r="B1911" s="17">
        <v>890306950</v>
      </c>
      <c r="C1911" s="21" t="s">
        <v>12</v>
      </c>
      <c r="D1911" s="17" t="s">
        <v>16</v>
      </c>
      <c r="E1911" s="17">
        <v>288944</v>
      </c>
      <c r="F1911" s="24">
        <v>45385.662326388992</v>
      </c>
      <c r="G1911" s="25">
        <v>45427</v>
      </c>
      <c r="H1911" s="19">
        <v>13500</v>
      </c>
      <c r="I1911" s="19">
        <v>13500</v>
      </c>
      <c r="J1911" s="4" t="s">
        <v>13</v>
      </c>
      <c r="K1911" s="4" t="s">
        <v>14</v>
      </c>
      <c r="L1911" s="4" t="s">
        <v>15</v>
      </c>
      <c r="M1911" s="17"/>
      <c r="N1911" s="17"/>
      <c r="O1911" s="27" t="s">
        <v>19</v>
      </c>
    </row>
    <row r="1912" spans="1:15" x14ac:dyDescent="0.35">
      <c r="A1912" s="17">
        <v>289167</v>
      </c>
      <c r="B1912" s="17">
        <v>890306950</v>
      </c>
      <c r="C1912" s="21" t="s">
        <v>12</v>
      </c>
      <c r="D1912" s="17" t="s">
        <v>16</v>
      </c>
      <c r="E1912" s="17">
        <v>289167</v>
      </c>
      <c r="F1912" s="24">
        <v>45386.495312488638</v>
      </c>
      <c r="G1912" s="25">
        <v>45427</v>
      </c>
      <c r="H1912" s="19">
        <v>735440</v>
      </c>
      <c r="I1912" s="19">
        <v>735440</v>
      </c>
      <c r="J1912" s="4" t="s">
        <v>13</v>
      </c>
      <c r="K1912" s="4" t="s">
        <v>14</v>
      </c>
      <c r="L1912" s="4" t="s">
        <v>15</v>
      </c>
      <c r="M1912" s="17"/>
      <c r="N1912" s="17"/>
      <c r="O1912" s="27" t="s">
        <v>19</v>
      </c>
    </row>
    <row r="1913" spans="1:15" x14ac:dyDescent="0.35">
      <c r="A1913" s="17">
        <v>289201</v>
      </c>
      <c r="B1913" s="17">
        <v>890306950</v>
      </c>
      <c r="C1913" s="21" t="s">
        <v>12</v>
      </c>
      <c r="D1913" s="17" t="s">
        <v>16</v>
      </c>
      <c r="E1913" s="17">
        <v>289201</v>
      </c>
      <c r="F1913" s="24">
        <v>45386.528067129664</v>
      </c>
      <c r="G1913" s="25">
        <v>45427</v>
      </c>
      <c r="H1913" s="19">
        <v>65100</v>
      </c>
      <c r="I1913" s="19">
        <v>60600</v>
      </c>
      <c r="J1913" s="4" t="s">
        <v>13</v>
      </c>
      <c r="K1913" s="4" t="s">
        <v>14</v>
      </c>
      <c r="L1913" s="4" t="s">
        <v>15</v>
      </c>
      <c r="M1913" s="17"/>
      <c r="N1913" s="17"/>
      <c r="O1913" s="27" t="s">
        <v>19</v>
      </c>
    </row>
    <row r="1914" spans="1:15" x14ac:dyDescent="0.35">
      <c r="A1914" s="17">
        <v>289226</v>
      </c>
      <c r="B1914" s="17">
        <v>890306950</v>
      </c>
      <c r="C1914" s="21" t="s">
        <v>12</v>
      </c>
      <c r="D1914" s="17" t="s">
        <v>16</v>
      </c>
      <c r="E1914" s="17">
        <v>289226</v>
      </c>
      <c r="F1914" s="24">
        <v>45386.61233796319</v>
      </c>
      <c r="G1914" s="25">
        <v>45427</v>
      </c>
      <c r="H1914" s="19">
        <v>234280</v>
      </c>
      <c r="I1914" s="19">
        <v>234280</v>
      </c>
      <c r="J1914" s="4" t="s">
        <v>13</v>
      </c>
      <c r="K1914" s="4" t="s">
        <v>14</v>
      </c>
      <c r="L1914" s="4" t="s">
        <v>15</v>
      </c>
      <c r="M1914" s="17"/>
      <c r="N1914" s="17"/>
      <c r="O1914" s="27" t="s">
        <v>19</v>
      </c>
    </row>
    <row r="1915" spans="1:15" x14ac:dyDescent="0.35">
      <c r="A1915" s="17">
        <v>289233</v>
      </c>
      <c r="B1915" s="17">
        <v>890306950</v>
      </c>
      <c r="C1915" s="21" t="s">
        <v>12</v>
      </c>
      <c r="D1915" s="17" t="s">
        <v>16</v>
      </c>
      <c r="E1915" s="17">
        <v>289233</v>
      </c>
      <c r="F1915" s="24">
        <v>45386.620173611213</v>
      </c>
      <c r="G1915" s="25">
        <v>45427</v>
      </c>
      <c r="H1915" s="19">
        <v>288060</v>
      </c>
      <c r="I1915" s="19">
        <v>288060</v>
      </c>
      <c r="J1915" s="4" t="s">
        <v>13</v>
      </c>
      <c r="K1915" s="4" t="s">
        <v>14</v>
      </c>
      <c r="L1915" s="4" t="s">
        <v>15</v>
      </c>
      <c r="M1915" s="17"/>
      <c r="N1915" s="17"/>
      <c r="O1915" s="27" t="s">
        <v>19</v>
      </c>
    </row>
    <row r="1916" spans="1:15" x14ac:dyDescent="0.35">
      <c r="A1916" s="17">
        <v>289236</v>
      </c>
      <c r="B1916" s="17">
        <v>890306950</v>
      </c>
      <c r="C1916" s="21" t="s">
        <v>12</v>
      </c>
      <c r="D1916" s="17" t="s">
        <v>16</v>
      </c>
      <c r="E1916" s="17">
        <v>289236</v>
      </c>
      <c r="F1916" s="24">
        <v>45386.622384259477</v>
      </c>
      <c r="G1916" s="25">
        <v>45427</v>
      </c>
      <c r="H1916" s="19">
        <v>277990</v>
      </c>
      <c r="I1916" s="19">
        <v>277990</v>
      </c>
      <c r="J1916" s="4" t="s">
        <v>13</v>
      </c>
      <c r="K1916" s="4" t="s">
        <v>14</v>
      </c>
      <c r="L1916" s="4" t="s">
        <v>15</v>
      </c>
      <c r="M1916" s="17"/>
      <c r="N1916" s="17"/>
      <c r="O1916" s="27" t="s">
        <v>19</v>
      </c>
    </row>
    <row r="1917" spans="1:15" x14ac:dyDescent="0.35">
      <c r="A1917" s="17">
        <v>289237</v>
      </c>
      <c r="B1917" s="17">
        <v>890306950</v>
      </c>
      <c r="C1917" s="21" t="s">
        <v>12</v>
      </c>
      <c r="D1917" s="17" t="s">
        <v>16</v>
      </c>
      <c r="E1917" s="17">
        <v>289237</v>
      </c>
      <c r="F1917" s="24">
        <v>45386.623981469776</v>
      </c>
      <c r="G1917" s="25">
        <v>45427</v>
      </c>
      <c r="H1917" s="19">
        <v>277300</v>
      </c>
      <c r="I1917" s="19">
        <v>277300</v>
      </c>
      <c r="J1917" s="4" t="s">
        <v>13</v>
      </c>
      <c r="K1917" s="4" t="s">
        <v>14</v>
      </c>
      <c r="L1917" s="4" t="s">
        <v>15</v>
      </c>
      <c r="M1917" s="17"/>
      <c r="N1917" s="17"/>
      <c r="O1917" s="27" t="s">
        <v>19</v>
      </c>
    </row>
    <row r="1918" spans="1:15" x14ac:dyDescent="0.35">
      <c r="A1918" s="17">
        <v>289241</v>
      </c>
      <c r="B1918" s="17">
        <v>890306950</v>
      </c>
      <c r="C1918" s="21" t="s">
        <v>12</v>
      </c>
      <c r="D1918" s="17" t="s">
        <v>16</v>
      </c>
      <c r="E1918" s="17">
        <v>289241</v>
      </c>
      <c r="F1918" s="24">
        <v>45386.629166666884</v>
      </c>
      <c r="G1918" s="25">
        <v>45427</v>
      </c>
      <c r="H1918" s="19">
        <v>619031</v>
      </c>
      <c r="I1918" s="19">
        <v>619031</v>
      </c>
      <c r="J1918" s="4" t="s">
        <v>13</v>
      </c>
      <c r="K1918" s="4" t="s">
        <v>14</v>
      </c>
      <c r="L1918" s="4" t="s">
        <v>15</v>
      </c>
      <c r="M1918" s="17"/>
      <c r="N1918" s="17"/>
      <c r="O1918" s="27" t="s">
        <v>19</v>
      </c>
    </row>
    <row r="1919" spans="1:15" x14ac:dyDescent="0.35">
      <c r="A1919" s="17">
        <v>289262</v>
      </c>
      <c r="B1919" s="17">
        <v>890306950</v>
      </c>
      <c r="C1919" s="21" t="s">
        <v>12</v>
      </c>
      <c r="D1919" s="17" t="s">
        <v>16</v>
      </c>
      <c r="E1919" s="17">
        <v>289262</v>
      </c>
      <c r="F1919" s="24">
        <v>45386.654282395728</v>
      </c>
      <c r="G1919" s="25">
        <v>45427</v>
      </c>
      <c r="H1919" s="19">
        <v>280720</v>
      </c>
      <c r="I1919" s="19">
        <v>280720</v>
      </c>
      <c r="J1919" s="4" t="s">
        <v>13</v>
      </c>
      <c r="K1919" s="4" t="s">
        <v>14</v>
      </c>
      <c r="L1919" s="4" t="s">
        <v>15</v>
      </c>
      <c r="M1919" s="17"/>
      <c r="N1919" s="17"/>
      <c r="O1919" s="27" t="s">
        <v>19</v>
      </c>
    </row>
    <row r="1920" spans="1:15" x14ac:dyDescent="0.35">
      <c r="A1920" s="17">
        <v>289270</v>
      </c>
      <c r="B1920" s="17">
        <v>890306950</v>
      </c>
      <c r="C1920" s="21" t="s">
        <v>12</v>
      </c>
      <c r="D1920" s="17" t="s">
        <v>16</v>
      </c>
      <c r="E1920" s="17">
        <v>289270</v>
      </c>
      <c r="F1920" s="24">
        <v>45386.661516191904</v>
      </c>
      <c r="G1920" s="25">
        <v>45427</v>
      </c>
      <c r="H1920" s="19">
        <v>147870</v>
      </c>
      <c r="I1920" s="19">
        <v>147870</v>
      </c>
      <c r="J1920" s="4" t="s">
        <v>13</v>
      </c>
      <c r="K1920" s="4" t="s">
        <v>14</v>
      </c>
      <c r="L1920" s="4" t="s">
        <v>15</v>
      </c>
      <c r="M1920" s="17"/>
      <c r="N1920" s="17"/>
      <c r="O1920" s="27" t="s">
        <v>19</v>
      </c>
    </row>
    <row r="1921" spans="1:15" x14ac:dyDescent="0.35">
      <c r="A1921" s="17">
        <v>289272</v>
      </c>
      <c r="B1921" s="17">
        <v>890306950</v>
      </c>
      <c r="C1921" s="21" t="s">
        <v>12</v>
      </c>
      <c r="D1921" s="17" t="s">
        <v>16</v>
      </c>
      <c r="E1921" s="17">
        <v>289272</v>
      </c>
      <c r="F1921" s="24">
        <v>45386.663391191978</v>
      </c>
      <c r="G1921" s="25">
        <v>45427</v>
      </c>
      <c r="H1921" s="19">
        <v>277790</v>
      </c>
      <c r="I1921" s="19">
        <v>277790</v>
      </c>
      <c r="J1921" s="4" t="s">
        <v>13</v>
      </c>
      <c r="K1921" s="4" t="s">
        <v>14</v>
      </c>
      <c r="L1921" s="4" t="s">
        <v>15</v>
      </c>
      <c r="M1921" s="17"/>
      <c r="N1921" s="17"/>
      <c r="O1921" s="27" t="s">
        <v>19</v>
      </c>
    </row>
    <row r="1922" spans="1:15" x14ac:dyDescent="0.35">
      <c r="A1922" s="17">
        <v>289274</v>
      </c>
      <c r="B1922" s="17">
        <v>890306950</v>
      </c>
      <c r="C1922" s="21" t="s">
        <v>12</v>
      </c>
      <c r="D1922" s="17" t="s">
        <v>16</v>
      </c>
      <c r="E1922" s="17">
        <v>289274</v>
      </c>
      <c r="F1922" s="24">
        <v>45386.66782407416</v>
      </c>
      <c r="G1922" s="25">
        <v>45427</v>
      </c>
      <c r="H1922" s="19">
        <v>173840</v>
      </c>
      <c r="I1922" s="19">
        <v>173840</v>
      </c>
      <c r="J1922" s="4" t="s">
        <v>13</v>
      </c>
      <c r="K1922" s="4" t="s">
        <v>14</v>
      </c>
      <c r="L1922" s="4" t="s">
        <v>15</v>
      </c>
      <c r="M1922" s="17"/>
      <c r="N1922" s="17"/>
      <c r="O1922" s="27" t="s">
        <v>19</v>
      </c>
    </row>
    <row r="1923" spans="1:15" x14ac:dyDescent="0.35">
      <c r="A1923" s="17">
        <v>289280</v>
      </c>
      <c r="B1923" s="17">
        <v>890306950</v>
      </c>
      <c r="C1923" s="21" t="s">
        <v>12</v>
      </c>
      <c r="D1923" s="17" t="s">
        <v>16</v>
      </c>
      <c r="E1923" s="17">
        <v>289280</v>
      </c>
      <c r="F1923" s="24">
        <v>45386.671261574142</v>
      </c>
      <c r="G1923" s="25">
        <v>45427</v>
      </c>
      <c r="H1923" s="19">
        <v>230481</v>
      </c>
      <c r="I1923" s="19">
        <v>230481</v>
      </c>
      <c r="J1923" s="4" t="s">
        <v>13</v>
      </c>
      <c r="K1923" s="4" t="s">
        <v>14</v>
      </c>
      <c r="L1923" s="4" t="s">
        <v>15</v>
      </c>
      <c r="M1923" s="17"/>
      <c r="N1923" s="17"/>
      <c r="O1923" s="27" t="s">
        <v>19</v>
      </c>
    </row>
    <row r="1924" spans="1:15" x14ac:dyDescent="0.35">
      <c r="A1924" s="17">
        <v>289291</v>
      </c>
      <c r="B1924" s="17">
        <v>890306950</v>
      </c>
      <c r="C1924" s="21" t="s">
        <v>12</v>
      </c>
      <c r="D1924" s="17" t="s">
        <v>16</v>
      </c>
      <c r="E1924" s="17">
        <v>289291</v>
      </c>
      <c r="F1924" s="24">
        <v>45386.679548599757</v>
      </c>
      <c r="G1924" s="25">
        <v>45427</v>
      </c>
      <c r="H1924" s="19">
        <v>154065</v>
      </c>
      <c r="I1924" s="19">
        <v>154065</v>
      </c>
      <c r="J1924" s="4" t="s">
        <v>13</v>
      </c>
      <c r="K1924" s="4" t="s">
        <v>14</v>
      </c>
      <c r="L1924" s="4" t="s">
        <v>15</v>
      </c>
      <c r="M1924" s="17"/>
      <c r="N1924" s="17"/>
      <c r="O1924" s="27" t="s">
        <v>19</v>
      </c>
    </row>
    <row r="1925" spans="1:15" x14ac:dyDescent="0.35">
      <c r="A1925" s="17">
        <v>289335</v>
      </c>
      <c r="B1925" s="17">
        <v>890306950</v>
      </c>
      <c r="C1925" s="21" t="s">
        <v>12</v>
      </c>
      <c r="D1925" s="17" t="s">
        <v>16</v>
      </c>
      <c r="E1925" s="17">
        <v>289335</v>
      </c>
      <c r="F1925" s="24">
        <v>45387.115601852071</v>
      </c>
      <c r="G1925" s="25">
        <v>45427</v>
      </c>
      <c r="H1925" s="19">
        <v>65100</v>
      </c>
      <c r="I1925" s="19">
        <v>60600</v>
      </c>
      <c r="J1925" s="4" t="s">
        <v>13</v>
      </c>
      <c r="K1925" s="4" t="s">
        <v>14</v>
      </c>
      <c r="L1925" s="4" t="s">
        <v>15</v>
      </c>
      <c r="M1925" s="17"/>
      <c r="N1925" s="17"/>
      <c r="O1925" s="27" t="s">
        <v>19</v>
      </c>
    </row>
    <row r="1926" spans="1:15" x14ac:dyDescent="0.35">
      <c r="A1926" s="17">
        <v>289380</v>
      </c>
      <c r="B1926" s="17">
        <v>890306950</v>
      </c>
      <c r="C1926" s="21" t="s">
        <v>12</v>
      </c>
      <c r="D1926" s="17" t="s">
        <v>16</v>
      </c>
      <c r="E1926" s="17">
        <v>289380</v>
      </c>
      <c r="F1926" s="24">
        <v>45387.386435173452</v>
      </c>
      <c r="G1926" s="25">
        <v>45427</v>
      </c>
      <c r="H1926" s="19">
        <v>435418</v>
      </c>
      <c r="I1926" s="19">
        <v>435418</v>
      </c>
      <c r="J1926" s="4" t="s">
        <v>13</v>
      </c>
      <c r="K1926" s="4" t="s">
        <v>14</v>
      </c>
      <c r="L1926" s="4" t="s">
        <v>15</v>
      </c>
      <c r="M1926" s="17"/>
      <c r="N1926" s="17"/>
      <c r="O1926" s="27" t="s">
        <v>19</v>
      </c>
    </row>
    <row r="1927" spans="1:15" x14ac:dyDescent="0.35">
      <c r="A1927" s="17">
        <v>289426</v>
      </c>
      <c r="B1927" s="17">
        <v>890306950</v>
      </c>
      <c r="C1927" s="21" t="s">
        <v>12</v>
      </c>
      <c r="D1927" s="17" t="s">
        <v>16</v>
      </c>
      <c r="E1927" s="17">
        <v>289426</v>
      </c>
      <c r="F1927" s="24">
        <v>45387.455578703899</v>
      </c>
      <c r="G1927" s="25">
        <v>45427</v>
      </c>
      <c r="H1927" s="19">
        <v>54000</v>
      </c>
      <c r="I1927" s="19">
        <v>54000</v>
      </c>
      <c r="J1927" s="4" t="s">
        <v>13</v>
      </c>
      <c r="K1927" s="4" t="s">
        <v>14</v>
      </c>
      <c r="L1927" s="4" t="s">
        <v>15</v>
      </c>
      <c r="M1927" s="17"/>
      <c r="N1927" s="17"/>
      <c r="O1927" s="27" t="s">
        <v>19</v>
      </c>
    </row>
    <row r="1928" spans="1:15" x14ac:dyDescent="0.35">
      <c r="A1928" s="17">
        <v>289523</v>
      </c>
      <c r="B1928" s="17">
        <v>890306950</v>
      </c>
      <c r="C1928" s="21" t="s">
        <v>12</v>
      </c>
      <c r="D1928" s="17" t="s">
        <v>16</v>
      </c>
      <c r="E1928" s="17">
        <v>289523</v>
      </c>
      <c r="F1928" s="24">
        <v>45387.63043980347</v>
      </c>
      <c r="G1928" s="25">
        <v>45427</v>
      </c>
      <c r="H1928" s="19">
        <v>65100</v>
      </c>
      <c r="I1928" s="19">
        <v>58600</v>
      </c>
      <c r="J1928" s="4" t="s">
        <v>13</v>
      </c>
      <c r="K1928" s="4" t="s">
        <v>14</v>
      </c>
      <c r="L1928" s="4" t="s">
        <v>15</v>
      </c>
      <c r="M1928" s="17"/>
      <c r="N1928" s="17"/>
      <c r="O1928" s="27" t="s">
        <v>19</v>
      </c>
    </row>
    <row r="1929" spans="1:15" x14ac:dyDescent="0.35">
      <c r="A1929" s="17">
        <v>289527</v>
      </c>
      <c r="B1929" s="17">
        <v>890306950</v>
      </c>
      <c r="C1929" s="21" t="s">
        <v>12</v>
      </c>
      <c r="D1929" s="17" t="s">
        <v>16</v>
      </c>
      <c r="E1929" s="17">
        <v>289527</v>
      </c>
      <c r="F1929" s="24">
        <v>45387.640370358713</v>
      </c>
      <c r="G1929" s="25">
        <v>45427</v>
      </c>
      <c r="H1929" s="19">
        <v>82880</v>
      </c>
      <c r="I1929" s="19">
        <v>82880</v>
      </c>
      <c r="J1929" s="4" t="s">
        <v>13</v>
      </c>
      <c r="K1929" s="4" t="s">
        <v>14</v>
      </c>
      <c r="L1929" s="4" t="s">
        <v>15</v>
      </c>
      <c r="M1929" s="17"/>
      <c r="N1929" s="17"/>
      <c r="O1929" s="27" t="s">
        <v>19</v>
      </c>
    </row>
    <row r="1930" spans="1:15" x14ac:dyDescent="0.35">
      <c r="A1930" s="17">
        <v>289529</v>
      </c>
      <c r="B1930" s="17">
        <v>890306950</v>
      </c>
      <c r="C1930" s="21" t="s">
        <v>12</v>
      </c>
      <c r="D1930" s="17" t="s">
        <v>16</v>
      </c>
      <c r="E1930" s="17">
        <v>289529</v>
      </c>
      <c r="F1930" s="24">
        <v>45387.643402766436</v>
      </c>
      <c r="G1930" s="25">
        <v>45427</v>
      </c>
      <c r="H1930" s="19">
        <v>105490</v>
      </c>
      <c r="I1930" s="19">
        <v>105490</v>
      </c>
      <c r="J1930" s="4" t="s">
        <v>13</v>
      </c>
      <c r="K1930" s="4" t="s">
        <v>14</v>
      </c>
      <c r="L1930" s="4" t="s">
        <v>15</v>
      </c>
      <c r="M1930" s="17"/>
      <c r="N1930" s="17"/>
      <c r="O1930" s="27" t="s">
        <v>19</v>
      </c>
    </row>
    <row r="1931" spans="1:15" x14ac:dyDescent="0.35">
      <c r="A1931" s="17">
        <v>289532</v>
      </c>
      <c r="B1931" s="17">
        <v>890306950</v>
      </c>
      <c r="C1931" s="21" t="s">
        <v>12</v>
      </c>
      <c r="D1931" s="17" t="s">
        <v>16</v>
      </c>
      <c r="E1931" s="17">
        <v>289532</v>
      </c>
      <c r="F1931" s="24">
        <v>45387.650925925933</v>
      </c>
      <c r="G1931" s="25">
        <v>45427</v>
      </c>
      <c r="H1931" s="19">
        <v>185260</v>
      </c>
      <c r="I1931" s="19">
        <v>185260</v>
      </c>
      <c r="J1931" s="4" t="s">
        <v>13</v>
      </c>
      <c r="K1931" s="4" t="s">
        <v>14</v>
      </c>
      <c r="L1931" s="4" t="s">
        <v>15</v>
      </c>
      <c r="M1931" s="17"/>
      <c r="N1931" s="17"/>
      <c r="O1931" s="27" t="s">
        <v>19</v>
      </c>
    </row>
    <row r="1932" spans="1:15" x14ac:dyDescent="0.35">
      <c r="A1932" s="17">
        <v>289544</v>
      </c>
      <c r="B1932" s="17">
        <v>890306950</v>
      </c>
      <c r="C1932" s="21" t="s">
        <v>12</v>
      </c>
      <c r="D1932" s="17" t="s">
        <v>16</v>
      </c>
      <c r="E1932" s="17">
        <v>289544</v>
      </c>
      <c r="F1932" s="24">
        <v>45387.663344907574</v>
      </c>
      <c r="G1932" s="25">
        <v>45427</v>
      </c>
      <c r="H1932" s="19">
        <v>236120</v>
      </c>
      <c r="I1932" s="19">
        <v>236120</v>
      </c>
      <c r="J1932" s="4" t="s">
        <v>13</v>
      </c>
      <c r="K1932" s="4" t="s">
        <v>14</v>
      </c>
      <c r="L1932" s="4" t="s">
        <v>15</v>
      </c>
      <c r="M1932" s="17"/>
      <c r="N1932" s="17"/>
      <c r="O1932" s="27" t="s">
        <v>19</v>
      </c>
    </row>
    <row r="1933" spans="1:15" x14ac:dyDescent="0.35">
      <c r="A1933" s="17">
        <v>289548</v>
      </c>
      <c r="B1933" s="17">
        <v>890306950</v>
      </c>
      <c r="C1933" s="21" t="s">
        <v>12</v>
      </c>
      <c r="D1933" s="17" t="s">
        <v>16</v>
      </c>
      <c r="E1933" s="17">
        <v>289548</v>
      </c>
      <c r="F1933" s="24">
        <v>45387.669907395728</v>
      </c>
      <c r="G1933" s="25">
        <v>45427</v>
      </c>
      <c r="H1933" s="19">
        <v>193895</v>
      </c>
      <c r="I1933" s="19">
        <v>193895</v>
      </c>
      <c r="J1933" s="4" t="s">
        <v>13</v>
      </c>
      <c r="K1933" s="4" t="s">
        <v>14</v>
      </c>
      <c r="L1933" s="4" t="s">
        <v>15</v>
      </c>
      <c r="M1933" s="17"/>
      <c r="N1933" s="17"/>
      <c r="O1933" s="27" t="s">
        <v>19</v>
      </c>
    </row>
    <row r="1934" spans="1:15" x14ac:dyDescent="0.35">
      <c r="A1934" s="17">
        <v>289568</v>
      </c>
      <c r="B1934" s="17">
        <v>890306950</v>
      </c>
      <c r="C1934" s="21" t="s">
        <v>12</v>
      </c>
      <c r="D1934" s="17" t="s">
        <v>16</v>
      </c>
      <c r="E1934" s="17">
        <v>289568</v>
      </c>
      <c r="F1934" s="24">
        <v>45387.857187500224</v>
      </c>
      <c r="G1934" s="25">
        <v>45427</v>
      </c>
      <c r="H1934" s="19">
        <v>65100</v>
      </c>
      <c r="I1934" s="19">
        <v>60600</v>
      </c>
      <c r="J1934" s="4" t="s">
        <v>13</v>
      </c>
      <c r="K1934" s="4" t="s">
        <v>14</v>
      </c>
      <c r="L1934" s="4" t="s">
        <v>15</v>
      </c>
      <c r="M1934" s="17"/>
      <c r="N1934" s="17"/>
      <c r="O1934" s="27" t="s">
        <v>19</v>
      </c>
    </row>
    <row r="1935" spans="1:15" x14ac:dyDescent="0.35">
      <c r="A1935" s="17">
        <v>289617</v>
      </c>
      <c r="B1935" s="17">
        <v>890306950</v>
      </c>
      <c r="C1935" s="21" t="s">
        <v>12</v>
      </c>
      <c r="D1935" s="17" t="s">
        <v>16</v>
      </c>
      <c r="E1935" s="17">
        <v>289617</v>
      </c>
      <c r="F1935" s="24">
        <v>45388.376608796418</v>
      </c>
      <c r="G1935" s="25">
        <v>45427</v>
      </c>
      <c r="H1935" s="19">
        <v>134230</v>
      </c>
      <c r="I1935" s="19">
        <v>134230</v>
      </c>
      <c r="J1935" s="4" t="s">
        <v>13</v>
      </c>
      <c r="K1935" s="4" t="s">
        <v>14</v>
      </c>
      <c r="L1935" s="4" t="s">
        <v>15</v>
      </c>
      <c r="M1935" s="17"/>
      <c r="N1935" s="17"/>
      <c r="O1935" s="27" t="s">
        <v>19</v>
      </c>
    </row>
    <row r="1936" spans="1:15" x14ac:dyDescent="0.35">
      <c r="A1936" s="17">
        <v>289643</v>
      </c>
      <c r="B1936" s="17">
        <v>890306950</v>
      </c>
      <c r="C1936" s="21" t="s">
        <v>12</v>
      </c>
      <c r="D1936" s="17" t="s">
        <v>16</v>
      </c>
      <c r="E1936" s="17">
        <v>289643</v>
      </c>
      <c r="F1936" s="24">
        <v>45388.446574074216</v>
      </c>
      <c r="G1936" s="25">
        <v>45427</v>
      </c>
      <c r="H1936" s="19">
        <v>142330</v>
      </c>
      <c r="I1936" s="19">
        <v>142330</v>
      </c>
      <c r="J1936" s="4" t="s">
        <v>13</v>
      </c>
      <c r="K1936" s="4" t="s">
        <v>14</v>
      </c>
      <c r="L1936" s="4" t="s">
        <v>15</v>
      </c>
      <c r="M1936" s="17"/>
      <c r="N1936" s="17"/>
      <c r="O1936" s="27" t="s">
        <v>19</v>
      </c>
    </row>
    <row r="1937" spans="1:15" x14ac:dyDescent="0.35">
      <c r="A1937" s="17">
        <v>289647</v>
      </c>
      <c r="B1937" s="17">
        <v>890306950</v>
      </c>
      <c r="C1937" s="21" t="s">
        <v>12</v>
      </c>
      <c r="D1937" s="17" t="s">
        <v>16</v>
      </c>
      <c r="E1937" s="17">
        <v>289647</v>
      </c>
      <c r="F1937" s="24">
        <v>45388.453078692313</v>
      </c>
      <c r="G1937" s="25">
        <v>45427</v>
      </c>
      <c r="H1937" s="19">
        <v>168640</v>
      </c>
      <c r="I1937" s="19">
        <v>168640</v>
      </c>
      <c r="J1937" s="4" t="s">
        <v>13</v>
      </c>
      <c r="K1937" s="4" t="s">
        <v>14</v>
      </c>
      <c r="L1937" s="4" t="s">
        <v>15</v>
      </c>
      <c r="M1937" s="17"/>
      <c r="N1937" s="17"/>
      <c r="O1937" s="27" t="s">
        <v>19</v>
      </c>
    </row>
    <row r="1938" spans="1:15" x14ac:dyDescent="0.35">
      <c r="A1938" s="17">
        <v>289651</v>
      </c>
      <c r="B1938" s="17">
        <v>890306950</v>
      </c>
      <c r="C1938" s="21" t="s">
        <v>12</v>
      </c>
      <c r="D1938" s="17" t="s">
        <v>16</v>
      </c>
      <c r="E1938" s="17">
        <v>289651</v>
      </c>
      <c r="F1938" s="24">
        <v>45388.461006944533</v>
      </c>
      <c r="G1938" s="25">
        <v>45427</v>
      </c>
      <c r="H1938" s="19">
        <v>450516</v>
      </c>
      <c r="I1938" s="19">
        <v>450516</v>
      </c>
      <c r="J1938" s="4" t="s">
        <v>13</v>
      </c>
      <c r="K1938" s="4" t="s">
        <v>14</v>
      </c>
      <c r="L1938" s="4" t="s">
        <v>15</v>
      </c>
      <c r="M1938" s="17"/>
      <c r="N1938" s="17"/>
      <c r="O1938" s="27" t="s">
        <v>19</v>
      </c>
    </row>
    <row r="1939" spans="1:15" x14ac:dyDescent="0.35">
      <c r="A1939" s="17">
        <v>289653</v>
      </c>
      <c r="B1939" s="17">
        <v>890306950</v>
      </c>
      <c r="C1939" s="21" t="s">
        <v>12</v>
      </c>
      <c r="D1939" s="17" t="s">
        <v>16</v>
      </c>
      <c r="E1939" s="17">
        <v>289653</v>
      </c>
      <c r="F1939" s="24">
        <v>45388.465578692034</v>
      </c>
      <c r="G1939" s="25">
        <v>45427</v>
      </c>
      <c r="H1939" s="19">
        <v>352360</v>
      </c>
      <c r="I1939" s="19">
        <v>352360</v>
      </c>
      <c r="J1939" s="4" t="s">
        <v>13</v>
      </c>
      <c r="K1939" s="4" t="s">
        <v>14</v>
      </c>
      <c r="L1939" s="4" t="s">
        <v>15</v>
      </c>
      <c r="M1939" s="17"/>
      <c r="N1939" s="17"/>
      <c r="O1939" s="27" t="s">
        <v>19</v>
      </c>
    </row>
    <row r="1940" spans="1:15" x14ac:dyDescent="0.35">
      <c r="A1940" s="17">
        <v>289660</v>
      </c>
      <c r="B1940" s="17">
        <v>890306950</v>
      </c>
      <c r="C1940" s="21" t="s">
        <v>12</v>
      </c>
      <c r="D1940" s="17" t="s">
        <v>16</v>
      </c>
      <c r="E1940" s="17">
        <v>289660</v>
      </c>
      <c r="F1940" s="24">
        <v>45388.483449062333</v>
      </c>
      <c r="G1940" s="25">
        <v>45427</v>
      </c>
      <c r="H1940" s="19">
        <v>577118</v>
      </c>
      <c r="I1940" s="19">
        <v>577118</v>
      </c>
      <c r="J1940" s="4" t="s">
        <v>13</v>
      </c>
      <c r="K1940" s="4" t="s">
        <v>14</v>
      </c>
      <c r="L1940" s="4" t="s">
        <v>15</v>
      </c>
      <c r="M1940" s="17"/>
      <c r="N1940" s="17"/>
      <c r="O1940" s="27" t="s">
        <v>19</v>
      </c>
    </row>
    <row r="1941" spans="1:15" x14ac:dyDescent="0.35">
      <c r="A1941" s="17">
        <v>289664</v>
      </c>
      <c r="B1941" s="17">
        <v>890306950</v>
      </c>
      <c r="C1941" s="21" t="s">
        <v>12</v>
      </c>
      <c r="D1941" s="17" t="s">
        <v>16</v>
      </c>
      <c r="E1941" s="17">
        <v>289664</v>
      </c>
      <c r="F1941" s="24">
        <v>45388.490462963004</v>
      </c>
      <c r="G1941" s="25">
        <v>45427</v>
      </c>
      <c r="H1941" s="19">
        <v>172802</v>
      </c>
      <c r="I1941" s="19">
        <v>172802</v>
      </c>
      <c r="J1941" s="4" t="s">
        <v>13</v>
      </c>
      <c r="K1941" s="4" t="s">
        <v>14</v>
      </c>
      <c r="L1941" s="4" t="s">
        <v>15</v>
      </c>
      <c r="M1941" s="17"/>
      <c r="N1941" s="17"/>
      <c r="O1941" s="27" t="s">
        <v>19</v>
      </c>
    </row>
    <row r="1942" spans="1:15" x14ac:dyDescent="0.35">
      <c r="A1942" s="17">
        <v>289800</v>
      </c>
      <c r="B1942" s="17">
        <v>890306950</v>
      </c>
      <c r="C1942" s="21" t="s">
        <v>12</v>
      </c>
      <c r="D1942" s="17" t="s">
        <v>16</v>
      </c>
      <c r="E1942" s="17">
        <v>289800</v>
      </c>
      <c r="F1942" s="24">
        <v>45390.390289340168</v>
      </c>
      <c r="G1942" s="25">
        <v>45427</v>
      </c>
      <c r="H1942" s="19">
        <v>95480</v>
      </c>
      <c r="I1942" s="19">
        <v>95480</v>
      </c>
      <c r="J1942" s="4" t="s">
        <v>13</v>
      </c>
      <c r="K1942" s="4" t="s">
        <v>14</v>
      </c>
      <c r="L1942" s="4" t="s">
        <v>15</v>
      </c>
      <c r="M1942" s="17"/>
      <c r="N1942" s="17"/>
      <c r="O1942" s="27" t="s">
        <v>19</v>
      </c>
    </row>
    <row r="1943" spans="1:15" x14ac:dyDescent="0.35">
      <c r="A1943" s="17">
        <v>289811</v>
      </c>
      <c r="B1943" s="17">
        <v>890306950</v>
      </c>
      <c r="C1943" s="21" t="s">
        <v>12</v>
      </c>
      <c r="D1943" s="17" t="s">
        <v>16</v>
      </c>
      <c r="E1943" s="17">
        <v>289811</v>
      </c>
      <c r="F1943" s="24">
        <v>45390.407233784907</v>
      </c>
      <c r="G1943" s="25">
        <v>45427</v>
      </c>
      <c r="H1943" s="19">
        <v>65100</v>
      </c>
      <c r="I1943" s="19">
        <v>60600</v>
      </c>
      <c r="J1943" s="4" t="s">
        <v>13</v>
      </c>
      <c r="K1943" s="4" t="s">
        <v>14</v>
      </c>
      <c r="L1943" s="4" t="s">
        <v>15</v>
      </c>
      <c r="M1943" s="17"/>
      <c r="N1943" s="17"/>
      <c r="O1943" s="27" t="s">
        <v>19</v>
      </c>
    </row>
    <row r="1944" spans="1:15" x14ac:dyDescent="0.35">
      <c r="A1944" s="17">
        <v>289843</v>
      </c>
      <c r="B1944" s="17">
        <v>890306950</v>
      </c>
      <c r="C1944" s="21" t="s">
        <v>12</v>
      </c>
      <c r="D1944" s="17" t="s">
        <v>16</v>
      </c>
      <c r="E1944" s="17">
        <v>289843</v>
      </c>
      <c r="F1944" s="24">
        <v>45390.432638877537</v>
      </c>
      <c r="G1944" s="25">
        <v>45427</v>
      </c>
      <c r="H1944" s="19">
        <v>94760</v>
      </c>
      <c r="I1944" s="19">
        <v>94760</v>
      </c>
      <c r="J1944" s="4" t="s">
        <v>13</v>
      </c>
      <c r="K1944" s="4" t="s">
        <v>14</v>
      </c>
      <c r="L1944" s="4" t="s">
        <v>15</v>
      </c>
      <c r="M1944" s="17"/>
      <c r="N1944" s="17"/>
      <c r="O1944" s="27" t="s">
        <v>19</v>
      </c>
    </row>
    <row r="1945" spans="1:15" x14ac:dyDescent="0.35">
      <c r="A1945" s="17">
        <v>289862</v>
      </c>
      <c r="B1945" s="17">
        <v>890306950</v>
      </c>
      <c r="C1945" s="21" t="s">
        <v>12</v>
      </c>
      <c r="D1945" s="17" t="s">
        <v>16</v>
      </c>
      <c r="E1945" s="17">
        <v>289862</v>
      </c>
      <c r="F1945" s="24">
        <v>45390.459189814981</v>
      </c>
      <c r="G1945" s="25">
        <v>45427</v>
      </c>
      <c r="H1945" s="19">
        <v>81400</v>
      </c>
      <c r="I1945" s="19">
        <v>81400</v>
      </c>
      <c r="J1945" s="4" t="s">
        <v>13</v>
      </c>
      <c r="K1945" s="4" t="s">
        <v>14</v>
      </c>
      <c r="L1945" s="4" t="s">
        <v>15</v>
      </c>
      <c r="M1945" s="17"/>
      <c r="N1945" s="17"/>
      <c r="O1945" s="27" t="s">
        <v>19</v>
      </c>
    </row>
    <row r="1946" spans="1:15" x14ac:dyDescent="0.35">
      <c r="A1946" s="17">
        <v>289872</v>
      </c>
      <c r="B1946" s="17">
        <v>890306950</v>
      </c>
      <c r="C1946" s="21" t="s">
        <v>12</v>
      </c>
      <c r="D1946" s="17" t="s">
        <v>16</v>
      </c>
      <c r="E1946" s="17">
        <v>289872</v>
      </c>
      <c r="F1946" s="24">
        <v>45390.476215277798</v>
      </c>
      <c r="G1946" s="25">
        <v>45427</v>
      </c>
      <c r="H1946" s="19">
        <v>186620</v>
      </c>
      <c r="I1946" s="19">
        <v>186620</v>
      </c>
      <c r="J1946" s="4" t="s">
        <v>13</v>
      </c>
      <c r="K1946" s="4" t="s">
        <v>14</v>
      </c>
      <c r="L1946" s="4" t="s">
        <v>15</v>
      </c>
      <c r="M1946" s="17"/>
      <c r="N1946" s="17"/>
      <c r="O1946" s="27" t="s">
        <v>19</v>
      </c>
    </row>
    <row r="1947" spans="1:15" x14ac:dyDescent="0.35">
      <c r="A1947" s="17">
        <v>289927</v>
      </c>
      <c r="B1947" s="17">
        <v>890306950</v>
      </c>
      <c r="C1947" s="21" t="s">
        <v>12</v>
      </c>
      <c r="D1947" s="17" t="s">
        <v>16</v>
      </c>
      <c r="E1947" s="17">
        <v>289927</v>
      </c>
      <c r="F1947" s="24">
        <v>45390.529456006829</v>
      </c>
      <c r="G1947" s="25">
        <v>45427</v>
      </c>
      <c r="H1947" s="19">
        <v>149980</v>
      </c>
      <c r="I1947" s="19">
        <v>149980</v>
      </c>
      <c r="J1947" s="4" t="s">
        <v>13</v>
      </c>
      <c r="K1947" s="4" t="s">
        <v>14</v>
      </c>
      <c r="L1947" s="4" t="s">
        <v>15</v>
      </c>
      <c r="M1947" s="17"/>
      <c r="N1947" s="17"/>
      <c r="O1947" s="27" t="s">
        <v>19</v>
      </c>
    </row>
    <row r="1948" spans="1:15" x14ac:dyDescent="0.35">
      <c r="A1948" s="17">
        <v>289981</v>
      </c>
      <c r="B1948" s="17">
        <v>890306950</v>
      </c>
      <c r="C1948" s="21" t="s">
        <v>12</v>
      </c>
      <c r="D1948" s="17" t="s">
        <v>16</v>
      </c>
      <c r="E1948" s="17">
        <v>289981</v>
      </c>
      <c r="F1948" s="24">
        <v>45390.59685184015</v>
      </c>
      <c r="G1948" s="25">
        <v>45427</v>
      </c>
      <c r="H1948" s="19">
        <v>171300</v>
      </c>
      <c r="I1948" s="19">
        <v>171300</v>
      </c>
      <c r="J1948" s="4" t="s">
        <v>13</v>
      </c>
      <c r="K1948" s="4" t="s">
        <v>14</v>
      </c>
      <c r="L1948" s="4" t="s">
        <v>15</v>
      </c>
      <c r="M1948" s="17"/>
      <c r="N1948" s="17"/>
      <c r="O1948" s="27" t="s">
        <v>19</v>
      </c>
    </row>
    <row r="1949" spans="1:15" x14ac:dyDescent="0.35">
      <c r="A1949" s="17">
        <v>290022</v>
      </c>
      <c r="B1949" s="17">
        <v>890306950</v>
      </c>
      <c r="C1949" s="21" t="s">
        <v>12</v>
      </c>
      <c r="D1949" s="17" t="s">
        <v>16</v>
      </c>
      <c r="E1949" s="17">
        <v>290022</v>
      </c>
      <c r="F1949" s="24">
        <v>45390.63929398125</v>
      </c>
      <c r="G1949" s="25">
        <v>45427</v>
      </c>
      <c r="H1949" s="19">
        <v>152240</v>
      </c>
      <c r="I1949" s="19">
        <v>152240</v>
      </c>
      <c r="J1949" s="4" t="s">
        <v>13</v>
      </c>
      <c r="K1949" s="4" t="s">
        <v>14</v>
      </c>
      <c r="L1949" s="4" t="s">
        <v>15</v>
      </c>
      <c r="M1949" s="17"/>
      <c r="N1949" s="17"/>
      <c r="O1949" s="27" t="s">
        <v>19</v>
      </c>
    </row>
    <row r="1950" spans="1:15" x14ac:dyDescent="0.35">
      <c r="A1950" s="17">
        <v>290034</v>
      </c>
      <c r="B1950" s="17">
        <v>890306950</v>
      </c>
      <c r="C1950" s="21" t="s">
        <v>12</v>
      </c>
      <c r="D1950" s="17" t="s">
        <v>16</v>
      </c>
      <c r="E1950" s="17">
        <v>290034</v>
      </c>
      <c r="F1950" s="24">
        <v>45390.650046296418</v>
      </c>
      <c r="G1950" s="25">
        <v>45427</v>
      </c>
      <c r="H1950" s="19">
        <v>84220</v>
      </c>
      <c r="I1950" s="19">
        <v>84220</v>
      </c>
      <c r="J1950" s="4" t="s">
        <v>13</v>
      </c>
      <c r="K1950" s="4" t="s">
        <v>14</v>
      </c>
      <c r="L1950" s="4" t="s">
        <v>15</v>
      </c>
      <c r="M1950" s="17"/>
      <c r="N1950" s="17"/>
      <c r="O1950" s="27" t="s">
        <v>19</v>
      </c>
    </row>
    <row r="1951" spans="1:15" x14ac:dyDescent="0.35">
      <c r="A1951" s="17">
        <v>290055</v>
      </c>
      <c r="B1951" s="17">
        <v>890306950</v>
      </c>
      <c r="C1951" s="21" t="s">
        <v>12</v>
      </c>
      <c r="D1951" s="17" t="s">
        <v>16</v>
      </c>
      <c r="E1951" s="17">
        <v>290055</v>
      </c>
      <c r="F1951" s="24">
        <v>45390.668333333451</v>
      </c>
      <c r="G1951" s="25">
        <v>45427</v>
      </c>
      <c r="H1951" s="19">
        <v>13500</v>
      </c>
      <c r="I1951" s="19">
        <v>13500</v>
      </c>
      <c r="J1951" s="4" t="s">
        <v>13</v>
      </c>
      <c r="K1951" s="4" t="s">
        <v>14</v>
      </c>
      <c r="L1951" s="4" t="s">
        <v>15</v>
      </c>
      <c r="M1951" s="17"/>
      <c r="N1951" s="17"/>
      <c r="O1951" s="27" t="s">
        <v>19</v>
      </c>
    </row>
    <row r="1952" spans="1:15" x14ac:dyDescent="0.35">
      <c r="A1952" s="17">
        <v>290060</v>
      </c>
      <c r="B1952" s="17">
        <v>890306950</v>
      </c>
      <c r="C1952" s="21" t="s">
        <v>12</v>
      </c>
      <c r="D1952" s="17" t="s">
        <v>16</v>
      </c>
      <c r="E1952" s="17">
        <v>290060</v>
      </c>
      <c r="F1952" s="24">
        <v>45390.671365729067</v>
      </c>
      <c r="G1952" s="25">
        <v>45427</v>
      </c>
      <c r="H1952" s="19">
        <v>117520</v>
      </c>
      <c r="I1952" s="19">
        <v>117520</v>
      </c>
      <c r="J1952" s="4" t="s">
        <v>13</v>
      </c>
      <c r="K1952" s="4" t="s">
        <v>14</v>
      </c>
      <c r="L1952" s="4" t="s">
        <v>15</v>
      </c>
      <c r="M1952" s="17"/>
      <c r="N1952" s="17"/>
      <c r="O1952" s="27" t="s">
        <v>19</v>
      </c>
    </row>
    <row r="1953" spans="1:15" x14ac:dyDescent="0.35">
      <c r="A1953" s="17">
        <v>290088</v>
      </c>
      <c r="B1953" s="17">
        <v>890306950</v>
      </c>
      <c r="C1953" s="21" t="s">
        <v>12</v>
      </c>
      <c r="D1953" s="17" t="s">
        <v>16</v>
      </c>
      <c r="E1953" s="17">
        <v>290088</v>
      </c>
      <c r="F1953" s="24">
        <v>45390.702175925951</v>
      </c>
      <c r="G1953" s="25">
        <v>45427</v>
      </c>
      <c r="H1953" s="19">
        <v>172588</v>
      </c>
      <c r="I1953" s="19">
        <v>172588</v>
      </c>
      <c r="J1953" s="4" t="s">
        <v>13</v>
      </c>
      <c r="K1953" s="4" t="s">
        <v>14</v>
      </c>
      <c r="L1953" s="4" t="s">
        <v>15</v>
      </c>
      <c r="M1953" s="17"/>
      <c r="N1953" s="17"/>
      <c r="O1953" s="27" t="s">
        <v>19</v>
      </c>
    </row>
    <row r="1954" spans="1:15" x14ac:dyDescent="0.35">
      <c r="A1954" s="17">
        <v>290092</v>
      </c>
      <c r="B1954" s="17">
        <v>890306950</v>
      </c>
      <c r="C1954" s="21" t="s">
        <v>12</v>
      </c>
      <c r="D1954" s="17" t="s">
        <v>16</v>
      </c>
      <c r="E1954" s="17">
        <v>290092</v>
      </c>
      <c r="F1954" s="24">
        <v>45390.704965266399</v>
      </c>
      <c r="G1954" s="25">
        <v>45427</v>
      </c>
      <c r="H1954" s="19">
        <v>153490</v>
      </c>
      <c r="I1954" s="19">
        <v>153490</v>
      </c>
      <c r="J1954" s="4" t="s">
        <v>13</v>
      </c>
      <c r="K1954" s="4" t="s">
        <v>14</v>
      </c>
      <c r="L1954" s="4" t="s">
        <v>15</v>
      </c>
      <c r="M1954" s="17"/>
      <c r="N1954" s="17"/>
      <c r="O1954" s="27" t="s">
        <v>19</v>
      </c>
    </row>
    <row r="1955" spans="1:15" x14ac:dyDescent="0.35">
      <c r="A1955" s="17">
        <v>290100</v>
      </c>
      <c r="B1955" s="17">
        <v>890306950</v>
      </c>
      <c r="C1955" s="21" t="s">
        <v>12</v>
      </c>
      <c r="D1955" s="17" t="s">
        <v>16</v>
      </c>
      <c r="E1955" s="17">
        <v>290100</v>
      </c>
      <c r="F1955" s="24">
        <v>45390.712453703862</v>
      </c>
      <c r="G1955" s="25">
        <v>45427</v>
      </c>
      <c r="H1955" s="19">
        <v>100360</v>
      </c>
      <c r="I1955" s="19">
        <v>100360</v>
      </c>
      <c r="J1955" s="4" t="s">
        <v>13</v>
      </c>
      <c r="K1955" s="4" t="s">
        <v>14</v>
      </c>
      <c r="L1955" s="4" t="s">
        <v>15</v>
      </c>
      <c r="M1955" s="17"/>
      <c r="N1955" s="17"/>
      <c r="O1955" s="27" t="s">
        <v>19</v>
      </c>
    </row>
    <row r="1956" spans="1:15" x14ac:dyDescent="0.35">
      <c r="A1956" s="17">
        <v>290126</v>
      </c>
      <c r="B1956" s="17">
        <v>890306950</v>
      </c>
      <c r="C1956" s="21" t="s">
        <v>12</v>
      </c>
      <c r="D1956" s="17" t="s">
        <v>16</v>
      </c>
      <c r="E1956" s="17">
        <v>290126</v>
      </c>
      <c r="F1956" s="24">
        <v>45391.228460636456</v>
      </c>
      <c r="G1956" s="25">
        <v>45427</v>
      </c>
      <c r="H1956" s="19">
        <v>65100</v>
      </c>
      <c r="I1956" s="19">
        <v>60600</v>
      </c>
      <c r="J1956" s="4" t="s">
        <v>13</v>
      </c>
      <c r="K1956" s="4" t="s">
        <v>14</v>
      </c>
      <c r="L1956" s="4" t="s">
        <v>15</v>
      </c>
      <c r="M1956" s="17"/>
      <c r="N1956" s="17"/>
      <c r="O1956" s="27" t="s">
        <v>19</v>
      </c>
    </row>
    <row r="1957" spans="1:15" x14ac:dyDescent="0.35">
      <c r="A1957" s="17">
        <v>290166</v>
      </c>
      <c r="B1957" s="17">
        <v>890306950</v>
      </c>
      <c r="C1957" s="21" t="s">
        <v>12</v>
      </c>
      <c r="D1957" s="17" t="s">
        <v>16</v>
      </c>
      <c r="E1957" s="17">
        <v>290166</v>
      </c>
      <c r="F1957" s="24">
        <v>45391.369780080859</v>
      </c>
      <c r="G1957" s="25">
        <v>45427</v>
      </c>
      <c r="H1957" s="19">
        <v>88080</v>
      </c>
      <c r="I1957" s="19">
        <v>88080</v>
      </c>
      <c r="J1957" s="4" t="s">
        <v>13</v>
      </c>
      <c r="K1957" s="4" t="s">
        <v>14</v>
      </c>
      <c r="L1957" s="4" t="s">
        <v>15</v>
      </c>
      <c r="M1957" s="17"/>
      <c r="N1957" s="17"/>
      <c r="O1957" s="27" t="s">
        <v>19</v>
      </c>
    </row>
    <row r="1958" spans="1:15" x14ac:dyDescent="0.35">
      <c r="A1958" s="17">
        <v>290180</v>
      </c>
      <c r="B1958" s="17">
        <v>890306950</v>
      </c>
      <c r="C1958" s="21" t="s">
        <v>12</v>
      </c>
      <c r="D1958" s="17" t="s">
        <v>16</v>
      </c>
      <c r="E1958" s="17">
        <v>290180</v>
      </c>
      <c r="F1958" s="24">
        <v>45391.38232637709</v>
      </c>
      <c r="G1958" s="25">
        <v>45427</v>
      </c>
      <c r="H1958" s="19">
        <v>82500</v>
      </c>
      <c r="I1958" s="19">
        <v>82500</v>
      </c>
      <c r="J1958" s="4" t="s">
        <v>13</v>
      </c>
      <c r="K1958" s="4" t="s">
        <v>14</v>
      </c>
      <c r="L1958" s="4" t="s">
        <v>15</v>
      </c>
      <c r="M1958" s="17"/>
      <c r="N1958" s="17"/>
      <c r="O1958" s="27" t="s">
        <v>19</v>
      </c>
    </row>
    <row r="1959" spans="1:15" x14ac:dyDescent="0.35">
      <c r="A1959" s="17">
        <v>290440</v>
      </c>
      <c r="B1959" s="17">
        <v>890306950</v>
      </c>
      <c r="C1959" s="21" t="s">
        <v>12</v>
      </c>
      <c r="D1959" s="17" t="s">
        <v>16</v>
      </c>
      <c r="E1959" s="17">
        <v>290440</v>
      </c>
      <c r="F1959" s="24">
        <v>45392.420717592817</v>
      </c>
      <c r="G1959" s="25">
        <v>45427</v>
      </c>
      <c r="H1959" s="19">
        <v>65100</v>
      </c>
      <c r="I1959" s="19">
        <v>60600</v>
      </c>
      <c r="J1959" s="4" t="s">
        <v>13</v>
      </c>
      <c r="K1959" s="4" t="s">
        <v>14</v>
      </c>
      <c r="L1959" s="4" t="s">
        <v>15</v>
      </c>
      <c r="M1959" s="17"/>
      <c r="N1959" s="17"/>
      <c r="O1959" s="27" t="s">
        <v>19</v>
      </c>
    </row>
    <row r="1960" spans="1:15" x14ac:dyDescent="0.35">
      <c r="A1960" s="17">
        <v>290461</v>
      </c>
      <c r="B1960" s="17">
        <v>890306950</v>
      </c>
      <c r="C1960" s="21" t="s">
        <v>12</v>
      </c>
      <c r="D1960" s="17" t="s">
        <v>16</v>
      </c>
      <c r="E1960" s="17">
        <v>290461</v>
      </c>
      <c r="F1960" s="24">
        <v>45392.468877303414</v>
      </c>
      <c r="G1960" s="25">
        <v>45427</v>
      </c>
      <c r="H1960" s="19">
        <v>140800</v>
      </c>
      <c r="I1960" s="19">
        <v>140800</v>
      </c>
      <c r="J1960" s="4" t="s">
        <v>13</v>
      </c>
      <c r="K1960" s="4" t="s">
        <v>14</v>
      </c>
      <c r="L1960" s="4" t="s">
        <v>15</v>
      </c>
      <c r="M1960" s="17"/>
      <c r="N1960" s="17"/>
      <c r="O1960" s="27" t="s">
        <v>19</v>
      </c>
    </row>
    <row r="1961" spans="1:15" x14ac:dyDescent="0.35">
      <c r="A1961" s="17">
        <v>290480</v>
      </c>
      <c r="B1961" s="17">
        <v>890306950</v>
      </c>
      <c r="C1961" s="21" t="s">
        <v>12</v>
      </c>
      <c r="D1961" s="17" t="s">
        <v>16</v>
      </c>
      <c r="E1961" s="17">
        <v>290480</v>
      </c>
      <c r="F1961" s="24">
        <v>45392.496631944552</v>
      </c>
      <c r="G1961" s="25">
        <v>45427</v>
      </c>
      <c r="H1961" s="19">
        <v>126760</v>
      </c>
      <c r="I1961" s="19">
        <v>126760</v>
      </c>
      <c r="J1961" s="4" t="s">
        <v>13</v>
      </c>
      <c r="K1961" s="4" t="s">
        <v>14</v>
      </c>
      <c r="L1961" s="4" t="s">
        <v>15</v>
      </c>
      <c r="M1961" s="17"/>
      <c r="N1961" s="17"/>
      <c r="O1961" s="27" t="s">
        <v>19</v>
      </c>
    </row>
    <row r="1962" spans="1:15" x14ac:dyDescent="0.35">
      <c r="A1962" s="17">
        <v>290516</v>
      </c>
      <c r="B1962" s="17">
        <v>890306950</v>
      </c>
      <c r="C1962" s="21" t="s">
        <v>12</v>
      </c>
      <c r="D1962" s="17" t="s">
        <v>16</v>
      </c>
      <c r="E1962" s="17">
        <v>290516</v>
      </c>
      <c r="F1962" s="24">
        <v>45392.586504629813</v>
      </c>
      <c r="G1962" s="25">
        <v>45427</v>
      </c>
      <c r="H1962" s="19">
        <v>276410</v>
      </c>
      <c r="I1962" s="19">
        <v>276410</v>
      </c>
      <c r="J1962" s="4" t="s">
        <v>13</v>
      </c>
      <c r="K1962" s="4" t="s">
        <v>14</v>
      </c>
      <c r="L1962" s="4" t="s">
        <v>15</v>
      </c>
      <c r="M1962" s="17"/>
      <c r="N1962" s="17"/>
      <c r="O1962" s="27" t="s">
        <v>19</v>
      </c>
    </row>
    <row r="1963" spans="1:15" x14ac:dyDescent="0.35">
      <c r="A1963" s="17">
        <v>290528</v>
      </c>
      <c r="B1963" s="17">
        <v>890306950</v>
      </c>
      <c r="C1963" s="21" t="s">
        <v>12</v>
      </c>
      <c r="D1963" s="17" t="s">
        <v>16</v>
      </c>
      <c r="E1963" s="17">
        <v>290528</v>
      </c>
      <c r="F1963" s="24">
        <v>45392.597812488209</v>
      </c>
      <c r="G1963" s="25">
        <v>45427</v>
      </c>
      <c r="H1963" s="19">
        <v>133570</v>
      </c>
      <c r="I1963" s="19">
        <v>133570</v>
      </c>
      <c r="J1963" s="4" t="s">
        <v>13</v>
      </c>
      <c r="K1963" s="4" t="s">
        <v>14</v>
      </c>
      <c r="L1963" s="4" t="s">
        <v>15</v>
      </c>
      <c r="M1963" s="17"/>
      <c r="N1963" s="17"/>
      <c r="O1963" s="27" t="s">
        <v>19</v>
      </c>
    </row>
    <row r="1964" spans="1:15" x14ac:dyDescent="0.35">
      <c r="A1964" s="17">
        <v>290552</v>
      </c>
      <c r="B1964" s="17">
        <v>890306950</v>
      </c>
      <c r="C1964" s="21" t="s">
        <v>12</v>
      </c>
      <c r="D1964" s="17" t="s">
        <v>16</v>
      </c>
      <c r="E1964" s="17">
        <v>290552</v>
      </c>
      <c r="F1964" s="24">
        <v>45392.627881944645</v>
      </c>
      <c r="G1964" s="25">
        <v>45427</v>
      </c>
      <c r="H1964" s="19">
        <v>65100</v>
      </c>
      <c r="I1964" s="19">
        <v>60600</v>
      </c>
      <c r="J1964" s="4" t="s">
        <v>13</v>
      </c>
      <c r="K1964" s="4" t="s">
        <v>14</v>
      </c>
      <c r="L1964" s="4" t="s">
        <v>15</v>
      </c>
      <c r="M1964" s="17"/>
      <c r="N1964" s="17"/>
      <c r="O1964" s="27" t="s">
        <v>19</v>
      </c>
    </row>
    <row r="1965" spans="1:15" x14ac:dyDescent="0.35">
      <c r="A1965" s="17">
        <v>290668</v>
      </c>
      <c r="B1965" s="17">
        <v>890306950</v>
      </c>
      <c r="C1965" s="21" t="s">
        <v>12</v>
      </c>
      <c r="D1965" s="17" t="s">
        <v>16</v>
      </c>
      <c r="E1965" s="17">
        <v>290668</v>
      </c>
      <c r="F1965" s="24">
        <v>45393.150069432799</v>
      </c>
      <c r="G1965" s="25">
        <v>45427</v>
      </c>
      <c r="H1965" s="19">
        <v>65100</v>
      </c>
      <c r="I1965" s="19">
        <v>60600</v>
      </c>
      <c r="J1965" s="4" t="s">
        <v>13</v>
      </c>
      <c r="K1965" s="4" t="s">
        <v>14</v>
      </c>
      <c r="L1965" s="4" t="s">
        <v>15</v>
      </c>
      <c r="M1965" s="17"/>
      <c r="N1965" s="17"/>
      <c r="O1965" s="27" t="s">
        <v>19</v>
      </c>
    </row>
    <row r="1966" spans="1:15" x14ac:dyDescent="0.35">
      <c r="A1966" s="17">
        <v>290779</v>
      </c>
      <c r="B1966" s="17">
        <v>890306950</v>
      </c>
      <c r="C1966" s="21" t="s">
        <v>12</v>
      </c>
      <c r="D1966" s="17" t="s">
        <v>16</v>
      </c>
      <c r="E1966" s="17">
        <v>290779</v>
      </c>
      <c r="F1966" s="24">
        <v>45393.441192117985</v>
      </c>
      <c r="G1966" s="25">
        <v>45427</v>
      </c>
      <c r="H1966" s="19">
        <v>422870</v>
      </c>
      <c r="I1966" s="19">
        <v>422870</v>
      </c>
      <c r="J1966" s="4" t="s">
        <v>13</v>
      </c>
      <c r="K1966" s="4" t="s">
        <v>14</v>
      </c>
      <c r="L1966" s="4" t="s">
        <v>15</v>
      </c>
      <c r="M1966" s="17"/>
      <c r="N1966" s="17"/>
      <c r="O1966" s="27" t="s">
        <v>19</v>
      </c>
    </row>
    <row r="1967" spans="1:15" x14ac:dyDescent="0.35">
      <c r="A1967" s="17">
        <v>290795</v>
      </c>
      <c r="B1967" s="17">
        <v>890306950</v>
      </c>
      <c r="C1967" s="21" t="s">
        <v>12</v>
      </c>
      <c r="D1967" s="17" t="s">
        <v>16</v>
      </c>
      <c r="E1967" s="17">
        <v>290795</v>
      </c>
      <c r="F1967" s="24">
        <v>45393.452222210821</v>
      </c>
      <c r="G1967" s="25">
        <v>45427</v>
      </c>
      <c r="H1967" s="19">
        <v>522310</v>
      </c>
      <c r="I1967" s="19">
        <v>522310</v>
      </c>
      <c r="J1967" s="4" t="s">
        <v>13</v>
      </c>
      <c r="K1967" s="4" t="s">
        <v>14</v>
      </c>
      <c r="L1967" s="4" t="s">
        <v>15</v>
      </c>
      <c r="M1967" s="17"/>
      <c r="N1967" s="17"/>
      <c r="O1967" s="27" t="s">
        <v>19</v>
      </c>
    </row>
    <row r="1968" spans="1:15" x14ac:dyDescent="0.35">
      <c r="A1968" s="17">
        <v>290805</v>
      </c>
      <c r="B1968" s="17">
        <v>890306950</v>
      </c>
      <c r="C1968" s="21" t="s">
        <v>12</v>
      </c>
      <c r="D1968" s="17" t="s">
        <v>16</v>
      </c>
      <c r="E1968" s="17">
        <v>290805</v>
      </c>
      <c r="F1968" s="24">
        <v>45393.463599525392</v>
      </c>
      <c r="G1968" s="25">
        <v>45427</v>
      </c>
      <c r="H1968" s="19">
        <v>157130</v>
      </c>
      <c r="I1968" s="19">
        <v>157130</v>
      </c>
      <c r="J1968" s="4" t="s">
        <v>13</v>
      </c>
      <c r="K1968" s="4" t="s">
        <v>14</v>
      </c>
      <c r="L1968" s="4" t="s">
        <v>15</v>
      </c>
      <c r="M1968" s="17"/>
      <c r="N1968" s="17"/>
      <c r="O1968" s="27" t="s">
        <v>19</v>
      </c>
    </row>
    <row r="1969" spans="1:15" x14ac:dyDescent="0.35">
      <c r="A1969" s="17">
        <v>290807</v>
      </c>
      <c r="B1969" s="17">
        <v>890306950</v>
      </c>
      <c r="C1969" s="21" t="s">
        <v>12</v>
      </c>
      <c r="D1969" s="17" t="s">
        <v>16</v>
      </c>
      <c r="E1969" s="17">
        <v>290807</v>
      </c>
      <c r="F1969" s="24">
        <v>45393.46604165528</v>
      </c>
      <c r="G1969" s="25">
        <v>45427</v>
      </c>
      <c r="H1969" s="19">
        <v>187480</v>
      </c>
      <c r="I1969" s="19">
        <v>187480</v>
      </c>
      <c r="J1969" s="4" t="s">
        <v>13</v>
      </c>
      <c r="K1969" s="4" t="s">
        <v>14</v>
      </c>
      <c r="L1969" s="4" t="s">
        <v>15</v>
      </c>
      <c r="M1969" s="17"/>
      <c r="N1969" s="17"/>
      <c r="O1969" s="27" t="s">
        <v>19</v>
      </c>
    </row>
    <row r="1970" spans="1:15" x14ac:dyDescent="0.35">
      <c r="A1970" s="17">
        <v>290819</v>
      </c>
      <c r="B1970" s="17">
        <v>890306950</v>
      </c>
      <c r="C1970" s="21" t="s">
        <v>12</v>
      </c>
      <c r="D1970" s="17" t="s">
        <v>16</v>
      </c>
      <c r="E1970" s="17">
        <v>290819</v>
      </c>
      <c r="F1970" s="24">
        <v>45393.475752315018</v>
      </c>
      <c r="G1970" s="25">
        <v>45427</v>
      </c>
      <c r="H1970" s="19">
        <v>284140</v>
      </c>
      <c r="I1970" s="19">
        <v>284140</v>
      </c>
      <c r="J1970" s="4" t="s">
        <v>13</v>
      </c>
      <c r="K1970" s="4" t="s">
        <v>14</v>
      </c>
      <c r="L1970" s="4" t="s">
        <v>15</v>
      </c>
      <c r="M1970" s="17"/>
      <c r="N1970" s="17"/>
      <c r="O1970" s="27" t="s">
        <v>19</v>
      </c>
    </row>
    <row r="1971" spans="1:15" x14ac:dyDescent="0.35">
      <c r="A1971" s="17">
        <v>290823</v>
      </c>
      <c r="B1971" s="17">
        <v>890306950</v>
      </c>
      <c r="C1971" s="21" t="s">
        <v>12</v>
      </c>
      <c r="D1971" s="17" t="s">
        <v>16</v>
      </c>
      <c r="E1971" s="17">
        <v>290823</v>
      </c>
      <c r="F1971" s="24">
        <v>45393.48020832194</v>
      </c>
      <c r="G1971" s="25">
        <v>45427</v>
      </c>
      <c r="H1971" s="19">
        <v>81400</v>
      </c>
      <c r="I1971" s="19">
        <v>81400</v>
      </c>
      <c r="J1971" s="4" t="s">
        <v>13</v>
      </c>
      <c r="K1971" s="4" t="s">
        <v>14</v>
      </c>
      <c r="L1971" s="4" t="s">
        <v>15</v>
      </c>
      <c r="M1971" s="17"/>
      <c r="N1971" s="17"/>
      <c r="O1971" s="27" t="s">
        <v>19</v>
      </c>
    </row>
    <row r="1972" spans="1:15" x14ac:dyDescent="0.35">
      <c r="A1972" s="17">
        <v>290957</v>
      </c>
      <c r="B1972" s="17">
        <v>890306950</v>
      </c>
      <c r="C1972" s="21" t="s">
        <v>12</v>
      </c>
      <c r="D1972" s="17" t="s">
        <v>16</v>
      </c>
      <c r="E1972" s="17">
        <v>290957</v>
      </c>
      <c r="F1972" s="24">
        <v>45393.654999988619</v>
      </c>
      <c r="G1972" s="25">
        <v>45427</v>
      </c>
      <c r="H1972" s="19">
        <v>146810</v>
      </c>
      <c r="I1972" s="19">
        <v>146810</v>
      </c>
      <c r="J1972" s="4" t="s">
        <v>13</v>
      </c>
      <c r="K1972" s="4" t="s">
        <v>14</v>
      </c>
      <c r="L1972" s="4" t="s">
        <v>15</v>
      </c>
      <c r="M1972" s="17"/>
      <c r="N1972" s="17"/>
      <c r="O1972" s="27" t="s">
        <v>19</v>
      </c>
    </row>
    <row r="1973" spans="1:15" x14ac:dyDescent="0.35">
      <c r="A1973" s="17">
        <v>291057</v>
      </c>
      <c r="B1973" s="17">
        <v>890306950</v>
      </c>
      <c r="C1973" s="21" t="s">
        <v>12</v>
      </c>
      <c r="D1973" s="17" t="s">
        <v>16</v>
      </c>
      <c r="E1973" s="17">
        <v>291057</v>
      </c>
      <c r="F1973" s="24">
        <v>45393.796956018545</v>
      </c>
      <c r="G1973" s="25">
        <v>45427</v>
      </c>
      <c r="H1973" s="19">
        <v>65100</v>
      </c>
      <c r="I1973" s="19">
        <v>60600</v>
      </c>
      <c r="J1973" s="4" t="s">
        <v>13</v>
      </c>
      <c r="K1973" s="4" t="s">
        <v>14</v>
      </c>
      <c r="L1973" s="4" t="s">
        <v>15</v>
      </c>
      <c r="M1973" s="17"/>
      <c r="N1973" s="17"/>
      <c r="O1973" s="27" t="s">
        <v>19</v>
      </c>
    </row>
    <row r="1974" spans="1:15" x14ac:dyDescent="0.35">
      <c r="A1974" s="17">
        <v>291064</v>
      </c>
      <c r="B1974" s="17">
        <v>890306950</v>
      </c>
      <c r="C1974" s="21" t="s">
        <v>12</v>
      </c>
      <c r="D1974" s="17" t="s">
        <v>16</v>
      </c>
      <c r="E1974" s="17">
        <v>291064</v>
      </c>
      <c r="F1974" s="24">
        <v>45394.048217592761</v>
      </c>
      <c r="G1974" s="25">
        <v>45427</v>
      </c>
      <c r="H1974" s="19">
        <v>65100</v>
      </c>
      <c r="I1974" s="19">
        <v>60600</v>
      </c>
      <c r="J1974" s="4" t="s">
        <v>13</v>
      </c>
      <c r="K1974" s="4" t="s">
        <v>14</v>
      </c>
      <c r="L1974" s="4" t="s">
        <v>15</v>
      </c>
      <c r="M1974" s="17"/>
      <c r="N1974" s="17"/>
      <c r="O1974" s="27" t="s">
        <v>19</v>
      </c>
    </row>
    <row r="1975" spans="1:15" x14ac:dyDescent="0.35">
      <c r="A1975" s="17">
        <v>291065</v>
      </c>
      <c r="B1975" s="17">
        <v>890306950</v>
      </c>
      <c r="C1975" s="21" t="s">
        <v>12</v>
      </c>
      <c r="D1975" s="17" t="s">
        <v>16</v>
      </c>
      <c r="E1975" s="17">
        <v>291065</v>
      </c>
      <c r="F1975" s="24">
        <v>45394.067546296399</v>
      </c>
      <c r="G1975" s="25">
        <v>45427</v>
      </c>
      <c r="H1975" s="19">
        <v>65100</v>
      </c>
      <c r="I1975" s="19">
        <v>60600</v>
      </c>
      <c r="J1975" s="4" t="s">
        <v>13</v>
      </c>
      <c r="K1975" s="4" t="s">
        <v>14</v>
      </c>
      <c r="L1975" s="4" t="s">
        <v>15</v>
      </c>
      <c r="M1975" s="17"/>
      <c r="N1975" s="17"/>
      <c r="O1975" s="27" t="s">
        <v>19</v>
      </c>
    </row>
    <row r="1976" spans="1:15" x14ac:dyDescent="0.35">
      <c r="A1976" s="17">
        <v>291153</v>
      </c>
      <c r="B1976" s="17">
        <v>890306950</v>
      </c>
      <c r="C1976" s="21" t="s">
        <v>12</v>
      </c>
      <c r="D1976" s="17" t="s">
        <v>16</v>
      </c>
      <c r="E1976" s="17">
        <v>291153</v>
      </c>
      <c r="F1976" s="24">
        <v>45394.37746527791</v>
      </c>
      <c r="G1976" s="25">
        <v>45427</v>
      </c>
      <c r="H1976" s="19">
        <v>65100</v>
      </c>
      <c r="I1976" s="19">
        <v>60600</v>
      </c>
      <c r="J1976" s="4" t="s">
        <v>13</v>
      </c>
      <c r="K1976" s="4" t="s">
        <v>14</v>
      </c>
      <c r="L1976" s="4" t="s">
        <v>15</v>
      </c>
      <c r="M1976" s="17"/>
      <c r="N1976" s="17"/>
      <c r="O1976" s="27" t="s">
        <v>19</v>
      </c>
    </row>
    <row r="1977" spans="1:15" x14ac:dyDescent="0.35">
      <c r="A1977" s="17">
        <v>291169</v>
      </c>
      <c r="B1977" s="17">
        <v>890306950</v>
      </c>
      <c r="C1977" s="21" t="s">
        <v>12</v>
      </c>
      <c r="D1977" s="17" t="s">
        <v>16</v>
      </c>
      <c r="E1977" s="17">
        <v>291169</v>
      </c>
      <c r="F1977" s="24">
        <v>45394.391064803116</v>
      </c>
      <c r="G1977" s="25">
        <v>45427</v>
      </c>
      <c r="H1977" s="19">
        <v>65100</v>
      </c>
      <c r="I1977" s="19">
        <v>60600</v>
      </c>
      <c r="J1977" s="4" t="s">
        <v>13</v>
      </c>
      <c r="K1977" s="4" t="s">
        <v>14</v>
      </c>
      <c r="L1977" s="4" t="s">
        <v>15</v>
      </c>
      <c r="M1977" s="17"/>
      <c r="N1977" s="17"/>
      <c r="O1977" s="27" t="s">
        <v>19</v>
      </c>
    </row>
    <row r="1978" spans="1:15" x14ac:dyDescent="0.35">
      <c r="A1978" s="17">
        <v>291274</v>
      </c>
      <c r="B1978" s="17">
        <v>890306950</v>
      </c>
      <c r="C1978" s="21" t="s">
        <v>12</v>
      </c>
      <c r="D1978" s="17" t="s">
        <v>16</v>
      </c>
      <c r="E1978" s="17">
        <v>291274</v>
      </c>
      <c r="F1978" s="24">
        <v>45394.481111111119</v>
      </c>
      <c r="G1978" s="25">
        <v>45427</v>
      </c>
      <c r="H1978" s="19">
        <v>171040</v>
      </c>
      <c r="I1978" s="19">
        <v>171040</v>
      </c>
      <c r="J1978" s="4" t="s">
        <v>13</v>
      </c>
      <c r="K1978" s="4" t="s">
        <v>14</v>
      </c>
      <c r="L1978" s="4" t="s">
        <v>15</v>
      </c>
      <c r="M1978" s="17"/>
      <c r="N1978" s="17"/>
      <c r="O1978" s="27" t="s">
        <v>19</v>
      </c>
    </row>
    <row r="1979" spans="1:15" x14ac:dyDescent="0.35">
      <c r="A1979" s="17">
        <v>291289</v>
      </c>
      <c r="B1979" s="17">
        <v>890306950</v>
      </c>
      <c r="C1979" s="21" t="s">
        <v>12</v>
      </c>
      <c r="D1979" s="17" t="s">
        <v>16</v>
      </c>
      <c r="E1979" s="17">
        <v>291289</v>
      </c>
      <c r="F1979" s="24">
        <v>45394.489733784925</v>
      </c>
      <c r="G1979" s="25">
        <v>45427</v>
      </c>
      <c r="H1979" s="19">
        <v>323400</v>
      </c>
      <c r="I1979" s="19">
        <v>323400</v>
      </c>
      <c r="J1979" s="4" t="s">
        <v>13</v>
      </c>
      <c r="K1979" s="4" t="s">
        <v>14</v>
      </c>
      <c r="L1979" s="4" t="s">
        <v>15</v>
      </c>
      <c r="M1979" s="17"/>
      <c r="N1979" s="17"/>
      <c r="O1979" s="27" t="s">
        <v>19</v>
      </c>
    </row>
    <row r="1980" spans="1:15" x14ac:dyDescent="0.35">
      <c r="A1980" s="17">
        <v>291295</v>
      </c>
      <c r="B1980" s="17">
        <v>890306950</v>
      </c>
      <c r="C1980" s="21" t="s">
        <v>12</v>
      </c>
      <c r="D1980" s="17" t="s">
        <v>16</v>
      </c>
      <c r="E1980" s="17">
        <v>291295</v>
      </c>
      <c r="F1980" s="24">
        <v>45394.494560185354</v>
      </c>
      <c r="G1980" s="25">
        <v>45427</v>
      </c>
      <c r="H1980" s="19">
        <v>105430</v>
      </c>
      <c r="I1980" s="19">
        <v>105430</v>
      </c>
      <c r="J1980" s="4" t="s">
        <v>13</v>
      </c>
      <c r="K1980" s="4" t="s">
        <v>14</v>
      </c>
      <c r="L1980" s="4" t="s">
        <v>15</v>
      </c>
      <c r="M1980" s="17"/>
      <c r="N1980" s="17"/>
      <c r="O1980" s="27" t="s">
        <v>19</v>
      </c>
    </row>
    <row r="1981" spans="1:15" x14ac:dyDescent="0.35">
      <c r="A1981" s="17">
        <v>291298</v>
      </c>
      <c r="B1981" s="17">
        <v>890306950</v>
      </c>
      <c r="C1981" s="21" t="s">
        <v>12</v>
      </c>
      <c r="D1981" s="17" t="s">
        <v>16</v>
      </c>
      <c r="E1981" s="17">
        <v>291298</v>
      </c>
      <c r="F1981" s="24">
        <v>45394.497453691904</v>
      </c>
      <c r="G1981" s="25">
        <v>45427</v>
      </c>
      <c r="H1981" s="19">
        <v>194411</v>
      </c>
      <c r="I1981" s="19">
        <v>194411</v>
      </c>
      <c r="J1981" s="4" t="s">
        <v>13</v>
      </c>
      <c r="K1981" s="4" t="s">
        <v>14</v>
      </c>
      <c r="L1981" s="4" t="s">
        <v>15</v>
      </c>
      <c r="M1981" s="17"/>
      <c r="N1981" s="17"/>
      <c r="O1981" s="27" t="s">
        <v>19</v>
      </c>
    </row>
    <row r="1982" spans="1:15" x14ac:dyDescent="0.35">
      <c r="A1982" s="17">
        <v>291313</v>
      </c>
      <c r="B1982" s="17">
        <v>890306950</v>
      </c>
      <c r="C1982" s="21" t="s">
        <v>12</v>
      </c>
      <c r="D1982" s="17" t="s">
        <v>16</v>
      </c>
      <c r="E1982" s="17">
        <v>291313</v>
      </c>
      <c r="F1982" s="24">
        <v>45394.507523148321</v>
      </c>
      <c r="G1982" s="25">
        <v>45427</v>
      </c>
      <c r="H1982" s="19">
        <v>153655</v>
      </c>
      <c r="I1982" s="19">
        <v>153655</v>
      </c>
      <c r="J1982" s="4" t="s">
        <v>13</v>
      </c>
      <c r="K1982" s="4" t="s">
        <v>14</v>
      </c>
      <c r="L1982" s="4" t="s">
        <v>15</v>
      </c>
      <c r="M1982" s="17"/>
      <c r="N1982" s="17"/>
      <c r="O1982" s="27" t="s">
        <v>19</v>
      </c>
    </row>
    <row r="1983" spans="1:15" x14ac:dyDescent="0.35">
      <c r="A1983" s="17">
        <v>291318</v>
      </c>
      <c r="B1983" s="17">
        <v>890306950</v>
      </c>
      <c r="C1983" s="21" t="s">
        <v>12</v>
      </c>
      <c r="D1983" s="17" t="s">
        <v>16</v>
      </c>
      <c r="E1983" s="17">
        <v>291318</v>
      </c>
      <c r="F1983" s="24">
        <v>45394.511643518694</v>
      </c>
      <c r="G1983" s="25">
        <v>45427</v>
      </c>
      <c r="H1983" s="19">
        <v>262240</v>
      </c>
      <c r="I1983" s="19">
        <v>262240</v>
      </c>
      <c r="J1983" s="4" t="s">
        <v>13</v>
      </c>
      <c r="K1983" s="4" t="s">
        <v>14</v>
      </c>
      <c r="L1983" s="4" t="s">
        <v>15</v>
      </c>
      <c r="M1983" s="17"/>
      <c r="N1983" s="17"/>
      <c r="O1983" s="27" t="s">
        <v>19</v>
      </c>
    </row>
    <row r="1984" spans="1:15" x14ac:dyDescent="0.35">
      <c r="A1984" s="17">
        <v>291331</v>
      </c>
      <c r="B1984" s="17">
        <v>890306950</v>
      </c>
      <c r="C1984" s="21" t="s">
        <v>12</v>
      </c>
      <c r="D1984" s="17" t="s">
        <v>16</v>
      </c>
      <c r="E1984" s="17">
        <v>291331</v>
      </c>
      <c r="F1984" s="24">
        <v>45394.519837951288</v>
      </c>
      <c r="G1984" s="25">
        <v>45427</v>
      </c>
      <c r="H1984" s="19">
        <v>285940</v>
      </c>
      <c r="I1984" s="19">
        <v>285940</v>
      </c>
      <c r="J1984" s="4" t="s">
        <v>13</v>
      </c>
      <c r="K1984" s="4" t="s">
        <v>14</v>
      </c>
      <c r="L1984" s="4" t="s">
        <v>15</v>
      </c>
      <c r="M1984" s="17"/>
      <c r="N1984" s="17"/>
      <c r="O1984" s="27" t="s">
        <v>19</v>
      </c>
    </row>
    <row r="1985" spans="1:15" x14ac:dyDescent="0.35">
      <c r="A1985" s="17">
        <v>291338</v>
      </c>
      <c r="B1985" s="17">
        <v>890306950</v>
      </c>
      <c r="C1985" s="21" t="s">
        <v>12</v>
      </c>
      <c r="D1985" s="17" t="s">
        <v>16</v>
      </c>
      <c r="E1985" s="17">
        <v>291338</v>
      </c>
      <c r="F1985" s="24">
        <v>45394.5254513775</v>
      </c>
      <c r="G1985" s="25">
        <v>45427</v>
      </c>
      <c r="H1985" s="19">
        <v>272190</v>
      </c>
      <c r="I1985" s="19">
        <v>272190</v>
      </c>
      <c r="J1985" s="4" t="s">
        <v>13</v>
      </c>
      <c r="K1985" s="4" t="s">
        <v>14</v>
      </c>
      <c r="L1985" s="4" t="s">
        <v>15</v>
      </c>
      <c r="M1985" s="17"/>
      <c r="N1985" s="17"/>
      <c r="O1985" s="27" t="s">
        <v>19</v>
      </c>
    </row>
    <row r="1986" spans="1:15" x14ac:dyDescent="0.35">
      <c r="A1986" s="17">
        <v>291341</v>
      </c>
      <c r="B1986" s="17">
        <v>890306950</v>
      </c>
      <c r="C1986" s="21" t="s">
        <v>12</v>
      </c>
      <c r="D1986" s="17" t="s">
        <v>16</v>
      </c>
      <c r="E1986" s="17">
        <v>291341</v>
      </c>
      <c r="F1986" s="24">
        <v>45394.528437488247</v>
      </c>
      <c r="G1986" s="25">
        <v>45427</v>
      </c>
      <c r="H1986" s="19">
        <v>112040</v>
      </c>
      <c r="I1986" s="19">
        <v>112040</v>
      </c>
      <c r="J1986" s="4" t="s">
        <v>13</v>
      </c>
      <c r="K1986" s="4" t="s">
        <v>14</v>
      </c>
      <c r="L1986" s="4" t="s">
        <v>15</v>
      </c>
      <c r="M1986" s="17"/>
      <c r="N1986" s="17"/>
      <c r="O1986" s="27" t="s">
        <v>19</v>
      </c>
    </row>
    <row r="1987" spans="1:15" x14ac:dyDescent="0.35">
      <c r="A1987" s="17">
        <v>291343</v>
      </c>
      <c r="B1987" s="17">
        <v>890306950</v>
      </c>
      <c r="C1987" s="21" t="s">
        <v>12</v>
      </c>
      <c r="D1987" s="17" t="s">
        <v>16</v>
      </c>
      <c r="E1987" s="17">
        <v>291343</v>
      </c>
      <c r="F1987" s="24">
        <v>45394.530740729067</v>
      </c>
      <c r="G1987" s="25">
        <v>45427</v>
      </c>
      <c r="H1987" s="19">
        <v>130202</v>
      </c>
      <c r="I1987" s="19">
        <v>130202</v>
      </c>
      <c r="J1987" s="4" t="s">
        <v>13</v>
      </c>
      <c r="K1987" s="4" t="s">
        <v>14</v>
      </c>
      <c r="L1987" s="4" t="s">
        <v>15</v>
      </c>
      <c r="M1987" s="17"/>
      <c r="N1987" s="17"/>
      <c r="O1987" s="27" t="s">
        <v>19</v>
      </c>
    </row>
    <row r="1988" spans="1:15" x14ac:dyDescent="0.35">
      <c r="A1988" s="17">
        <v>291345</v>
      </c>
      <c r="B1988" s="17">
        <v>890306950</v>
      </c>
      <c r="C1988" s="21" t="s">
        <v>12</v>
      </c>
      <c r="D1988" s="17" t="s">
        <v>16</v>
      </c>
      <c r="E1988" s="17">
        <v>291345</v>
      </c>
      <c r="F1988" s="24">
        <v>45394.533460648265</v>
      </c>
      <c r="G1988" s="25">
        <v>45427</v>
      </c>
      <c r="H1988" s="19">
        <v>145916</v>
      </c>
      <c r="I1988" s="19">
        <v>145916</v>
      </c>
      <c r="J1988" s="4" t="s">
        <v>13</v>
      </c>
      <c r="K1988" s="4" t="s">
        <v>14</v>
      </c>
      <c r="L1988" s="4" t="s">
        <v>15</v>
      </c>
      <c r="M1988" s="17"/>
      <c r="N1988" s="17"/>
      <c r="O1988" s="27" t="s">
        <v>19</v>
      </c>
    </row>
    <row r="1989" spans="1:15" x14ac:dyDescent="0.35">
      <c r="A1989" s="17">
        <v>291397</v>
      </c>
      <c r="B1989" s="17">
        <v>890306950</v>
      </c>
      <c r="C1989" s="21" t="s">
        <v>12</v>
      </c>
      <c r="D1989" s="17" t="s">
        <v>16</v>
      </c>
      <c r="E1989" s="17">
        <v>291397</v>
      </c>
      <c r="F1989" s="24">
        <v>45394.61465276638</v>
      </c>
      <c r="G1989" s="25">
        <v>45427</v>
      </c>
      <c r="H1989" s="19">
        <v>150680</v>
      </c>
      <c r="I1989" s="19">
        <v>150680</v>
      </c>
      <c r="J1989" s="4" t="s">
        <v>13</v>
      </c>
      <c r="K1989" s="4" t="s">
        <v>14</v>
      </c>
      <c r="L1989" s="4" t="s">
        <v>15</v>
      </c>
      <c r="M1989" s="17"/>
      <c r="N1989" s="17"/>
      <c r="O1989" s="27" t="s">
        <v>19</v>
      </c>
    </row>
    <row r="1990" spans="1:15" x14ac:dyDescent="0.35">
      <c r="A1990" s="17">
        <v>291403</v>
      </c>
      <c r="B1990" s="17">
        <v>890306950</v>
      </c>
      <c r="C1990" s="21" t="s">
        <v>12</v>
      </c>
      <c r="D1990" s="17" t="s">
        <v>16</v>
      </c>
      <c r="E1990" s="17">
        <v>291403</v>
      </c>
      <c r="F1990" s="24">
        <v>45394.619131944608</v>
      </c>
      <c r="G1990" s="25">
        <v>45427</v>
      </c>
      <c r="H1990" s="19">
        <v>154250</v>
      </c>
      <c r="I1990" s="19">
        <v>154250</v>
      </c>
      <c r="J1990" s="4" t="s">
        <v>13</v>
      </c>
      <c r="K1990" s="4" t="s">
        <v>14</v>
      </c>
      <c r="L1990" s="4" t="s">
        <v>15</v>
      </c>
      <c r="M1990" s="17"/>
      <c r="N1990" s="17"/>
      <c r="O1990" s="27" t="s">
        <v>19</v>
      </c>
    </row>
    <row r="1991" spans="1:15" x14ac:dyDescent="0.35">
      <c r="A1991" s="17">
        <v>291407</v>
      </c>
      <c r="B1991" s="17">
        <v>890306950</v>
      </c>
      <c r="C1991" s="21" t="s">
        <v>12</v>
      </c>
      <c r="D1991" s="17" t="s">
        <v>16</v>
      </c>
      <c r="E1991" s="17">
        <v>291407</v>
      </c>
      <c r="F1991" s="24">
        <v>45394.621562500019</v>
      </c>
      <c r="G1991" s="25">
        <v>45427</v>
      </c>
      <c r="H1991" s="19">
        <v>104540</v>
      </c>
      <c r="I1991" s="19">
        <v>104540</v>
      </c>
      <c r="J1991" s="4" t="s">
        <v>13</v>
      </c>
      <c r="K1991" s="4" t="s">
        <v>14</v>
      </c>
      <c r="L1991" s="4" t="s">
        <v>15</v>
      </c>
      <c r="M1991" s="17"/>
      <c r="N1991" s="17"/>
      <c r="O1991" s="27" t="s">
        <v>19</v>
      </c>
    </row>
    <row r="1992" spans="1:15" x14ac:dyDescent="0.35">
      <c r="A1992" s="17">
        <v>291414</v>
      </c>
      <c r="B1992" s="17">
        <v>890306950</v>
      </c>
      <c r="C1992" s="21" t="s">
        <v>12</v>
      </c>
      <c r="D1992" s="17" t="s">
        <v>16</v>
      </c>
      <c r="E1992" s="17">
        <v>291414</v>
      </c>
      <c r="F1992" s="24">
        <v>45394.625682870392</v>
      </c>
      <c r="G1992" s="25">
        <v>45427</v>
      </c>
      <c r="H1992" s="19">
        <v>158530</v>
      </c>
      <c r="I1992" s="19">
        <v>158530</v>
      </c>
      <c r="J1992" s="4" t="s">
        <v>13</v>
      </c>
      <c r="K1992" s="4" t="s">
        <v>14</v>
      </c>
      <c r="L1992" s="4" t="s">
        <v>15</v>
      </c>
      <c r="M1992" s="17"/>
      <c r="N1992" s="17"/>
      <c r="O1992" s="27" t="s">
        <v>19</v>
      </c>
    </row>
    <row r="1993" spans="1:15" x14ac:dyDescent="0.35">
      <c r="A1993" s="17">
        <v>291423</v>
      </c>
      <c r="B1993" s="17">
        <v>890306950</v>
      </c>
      <c r="C1993" s="21" t="s">
        <v>12</v>
      </c>
      <c r="D1993" s="17" t="s">
        <v>16</v>
      </c>
      <c r="E1993" s="17">
        <v>291423</v>
      </c>
      <c r="F1993" s="24">
        <v>45394.629212951288</v>
      </c>
      <c r="G1993" s="25">
        <v>45427</v>
      </c>
      <c r="H1993" s="19">
        <v>115700</v>
      </c>
      <c r="I1993" s="19">
        <v>115700</v>
      </c>
      <c r="J1993" s="4" t="s">
        <v>13</v>
      </c>
      <c r="K1993" s="4" t="s">
        <v>14</v>
      </c>
      <c r="L1993" s="4" t="s">
        <v>15</v>
      </c>
      <c r="M1993" s="17"/>
      <c r="N1993" s="17"/>
      <c r="O1993" s="27" t="s">
        <v>19</v>
      </c>
    </row>
    <row r="1994" spans="1:15" x14ac:dyDescent="0.35">
      <c r="A1994" s="17">
        <v>291432</v>
      </c>
      <c r="B1994" s="17">
        <v>890306950</v>
      </c>
      <c r="C1994" s="21" t="s">
        <v>12</v>
      </c>
      <c r="D1994" s="17" t="s">
        <v>16</v>
      </c>
      <c r="E1994" s="17">
        <v>291432</v>
      </c>
      <c r="F1994" s="24">
        <v>45394.636932870373</v>
      </c>
      <c r="G1994" s="25">
        <v>45427</v>
      </c>
      <c r="H1994" s="19">
        <v>197290</v>
      </c>
      <c r="I1994" s="19">
        <v>197290</v>
      </c>
      <c r="J1994" s="4" t="s">
        <v>13</v>
      </c>
      <c r="K1994" s="4" t="s">
        <v>14</v>
      </c>
      <c r="L1994" s="4" t="s">
        <v>15</v>
      </c>
      <c r="M1994" s="17"/>
      <c r="N1994" s="17"/>
      <c r="O1994" s="27" t="s">
        <v>19</v>
      </c>
    </row>
    <row r="1995" spans="1:15" x14ac:dyDescent="0.35">
      <c r="A1995" s="17">
        <v>291433</v>
      </c>
      <c r="B1995" s="17">
        <v>890306950</v>
      </c>
      <c r="C1995" s="21" t="s">
        <v>12</v>
      </c>
      <c r="D1995" s="17" t="s">
        <v>16</v>
      </c>
      <c r="E1995" s="17">
        <v>291433</v>
      </c>
      <c r="F1995" s="24">
        <v>45394.637673611287</v>
      </c>
      <c r="G1995" s="25">
        <v>45427</v>
      </c>
      <c r="H1995" s="19">
        <v>171220</v>
      </c>
      <c r="I1995" s="19">
        <v>171220</v>
      </c>
      <c r="J1995" s="4" t="s">
        <v>13</v>
      </c>
      <c r="K1995" s="4" t="s">
        <v>14</v>
      </c>
      <c r="L1995" s="4" t="s">
        <v>15</v>
      </c>
      <c r="M1995" s="17"/>
      <c r="N1995" s="17"/>
      <c r="O1995" s="27" t="s">
        <v>19</v>
      </c>
    </row>
    <row r="1996" spans="1:15" x14ac:dyDescent="0.35">
      <c r="A1996" s="17">
        <v>291455</v>
      </c>
      <c r="B1996" s="17">
        <v>890306950</v>
      </c>
      <c r="C1996" s="21" t="s">
        <v>12</v>
      </c>
      <c r="D1996" s="17" t="s">
        <v>16</v>
      </c>
      <c r="E1996" s="17">
        <v>291455</v>
      </c>
      <c r="F1996" s="24">
        <v>45394.651134247892</v>
      </c>
      <c r="G1996" s="25">
        <v>45427</v>
      </c>
      <c r="H1996" s="19">
        <v>91620</v>
      </c>
      <c r="I1996" s="19">
        <v>91620</v>
      </c>
      <c r="J1996" s="4" t="s">
        <v>13</v>
      </c>
      <c r="K1996" s="4" t="s">
        <v>14</v>
      </c>
      <c r="L1996" s="4" t="s">
        <v>15</v>
      </c>
      <c r="M1996" s="17"/>
      <c r="N1996" s="17"/>
      <c r="O1996" s="27" t="s">
        <v>19</v>
      </c>
    </row>
    <row r="1997" spans="1:15" x14ac:dyDescent="0.35">
      <c r="A1997" s="17">
        <v>291529</v>
      </c>
      <c r="B1997" s="17">
        <v>890306950</v>
      </c>
      <c r="C1997" s="21" t="s">
        <v>12</v>
      </c>
      <c r="D1997" s="17" t="s">
        <v>16</v>
      </c>
      <c r="E1997" s="17">
        <v>291529</v>
      </c>
      <c r="F1997" s="24">
        <v>45395.044606481679</v>
      </c>
      <c r="G1997" s="25">
        <v>45427</v>
      </c>
      <c r="H1997" s="19">
        <v>65100</v>
      </c>
      <c r="I1997" s="19">
        <v>60600</v>
      </c>
      <c r="J1997" s="4" t="s">
        <v>13</v>
      </c>
      <c r="K1997" s="4" t="s">
        <v>14</v>
      </c>
      <c r="L1997" s="4" t="s">
        <v>15</v>
      </c>
      <c r="M1997" s="17"/>
      <c r="N1997" s="17"/>
      <c r="O1997" s="27" t="s">
        <v>19</v>
      </c>
    </row>
    <row r="1998" spans="1:15" x14ac:dyDescent="0.35">
      <c r="A1998" s="17">
        <v>291695</v>
      </c>
      <c r="B1998" s="17">
        <v>890306950</v>
      </c>
      <c r="C1998" s="21" t="s">
        <v>12</v>
      </c>
      <c r="D1998" s="17" t="s">
        <v>16</v>
      </c>
      <c r="E1998" s="17">
        <v>291695</v>
      </c>
      <c r="F1998" s="24">
        <v>45395.424421296455</v>
      </c>
      <c r="G1998" s="25">
        <v>45427</v>
      </c>
      <c r="H1998" s="19">
        <v>422970</v>
      </c>
      <c r="I1998" s="19">
        <v>422970</v>
      </c>
      <c r="J1998" s="4" t="s">
        <v>13</v>
      </c>
      <c r="K1998" s="4" t="s">
        <v>14</v>
      </c>
      <c r="L1998" s="4" t="s">
        <v>15</v>
      </c>
      <c r="M1998" s="17"/>
      <c r="N1998" s="17"/>
      <c r="O1998" s="27" t="s">
        <v>19</v>
      </c>
    </row>
    <row r="1999" spans="1:15" x14ac:dyDescent="0.35">
      <c r="A1999" s="17">
        <v>291701</v>
      </c>
      <c r="B1999" s="17">
        <v>890306950</v>
      </c>
      <c r="C1999" s="21" t="s">
        <v>12</v>
      </c>
      <c r="D1999" s="17" t="s">
        <v>16</v>
      </c>
      <c r="E1999" s="17">
        <v>291701</v>
      </c>
      <c r="F1999" s="24">
        <v>45395.428287037183</v>
      </c>
      <c r="G1999" s="25">
        <v>45427</v>
      </c>
      <c r="H1999" s="19">
        <v>202980</v>
      </c>
      <c r="I1999" s="19">
        <v>202980</v>
      </c>
      <c r="J1999" s="4" t="s">
        <v>13</v>
      </c>
      <c r="K1999" s="4" t="s">
        <v>14</v>
      </c>
      <c r="L1999" s="4" t="s">
        <v>15</v>
      </c>
      <c r="M1999" s="17"/>
      <c r="N1999" s="17"/>
      <c r="O1999" s="27" t="s">
        <v>19</v>
      </c>
    </row>
    <row r="2000" spans="1:15" x14ac:dyDescent="0.35">
      <c r="A2000" s="17">
        <v>291722</v>
      </c>
      <c r="B2000" s="17">
        <v>890306950</v>
      </c>
      <c r="C2000" s="21" t="s">
        <v>12</v>
      </c>
      <c r="D2000" s="17" t="s">
        <v>16</v>
      </c>
      <c r="E2000" s="17">
        <v>291722</v>
      </c>
      <c r="F2000" s="24">
        <v>45395.438599537127</v>
      </c>
      <c r="G2000" s="25">
        <v>45427</v>
      </c>
      <c r="H2000" s="19">
        <v>123500</v>
      </c>
      <c r="I2000" s="19">
        <v>123500</v>
      </c>
      <c r="J2000" s="4" t="s">
        <v>13</v>
      </c>
      <c r="K2000" s="4" t="s">
        <v>14</v>
      </c>
      <c r="L2000" s="4" t="s">
        <v>15</v>
      </c>
      <c r="M2000" s="17"/>
      <c r="N2000" s="17"/>
      <c r="O2000" s="27" t="s">
        <v>19</v>
      </c>
    </row>
    <row r="2001" spans="1:15" x14ac:dyDescent="0.35">
      <c r="A2001" s="17">
        <v>291747</v>
      </c>
      <c r="B2001" s="17">
        <v>890306950</v>
      </c>
      <c r="C2001" s="21" t="s">
        <v>12</v>
      </c>
      <c r="D2001" s="17" t="s">
        <v>16</v>
      </c>
      <c r="E2001" s="17">
        <v>291747</v>
      </c>
      <c r="F2001" s="24">
        <v>45395.458599537145</v>
      </c>
      <c r="G2001" s="25">
        <v>45427</v>
      </c>
      <c r="H2001" s="19">
        <v>228980</v>
      </c>
      <c r="I2001" s="19">
        <v>228980</v>
      </c>
      <c r="J2001" s="4" t="s">
        <v>13</v>
      </c>
      <c r="K2001" s="4" t="s">
        <v>14</v>
      </c>
      <c r="L2001" s="4" t="s">
        <v>15</v>
      </c>
      <c r="M2001" s="17"/>
      <c r="N2001" s="17"/>
      <c r="O2001" s="27" t="s">
        <v>19</v>
      </c>
    </row>
    <row r="2002" spans="1:15" x14ac:dyDescent="0.35">
      <c r="A2002" s="17">
        <v>291772</v>
      </c>
      <c r="B2002" s="17">
        <v>890306950</v>
      </c>
      <c r="C2002" s="21" t="s">
        <v>12</v>
      </c>
      <c r="D2002" s="17" t="s">
        <v>16</v>
      </c>
      <c r="E2002" s="17">
        <v>291772</v>
      </c>
      <c r="F2002" s="24">
        <v>45395.476863426156</v>
      </c>
      <c r="G2002" s="25">
        <v>45427</v>
      </c>
      <c r="H2002" s="19">
        <v>81400</v>
      </c>
      <c r="I2002" s="19">
        <v>81400</v>
      </c>
      <c r="J2002" s="4" t="s">
        <v>13</v>
      </c>
      <c r="K2002" s="4" t="s">
        <v>14</v>
      </c>
      <c r="L2002" s="4" t="s">
        <v>15</v>
      </c>
      <c r="M2002" s="17"/>
      <c r="N2002" s="17"/>
      <c r="O2002" s="27" t="s">
        <v>19</v>
      </c>
    </row>
    <row r="2003" spans="1:15" x14ac:dyDescent="0.35">
      <c r="A2003" s="17">
        <v>291792</v>
      </c>
      <c r="B2003" s="17">
        <v>890306950</v>
      </c>
      <c r="C2003" s="21" t="s">
        <v>12</v>
      </c>
      <c r="D2003" s="17" t="s">
        <v>16</v>
      </c>
      <c r="E2003" s="17">
        <v>291792</v>
      </c>
      <c r="F2003" s="24">
        <v>45395.495868055616</v>
      </c>
      <c r="G2003" s="25">
        <v>45427</v>
      </c>
      <c r="H2003" s="19">
        <v>134320</v>
      </c>
      <c r="I2003" s="19">
        <v>134320</v>
      </c>
      <c r="J2003" s="4" t="s">
        <v>13</v>
      </c>
      <c r="K2003" s="4" t="s">
        <v>14</v>
      </c>
      <c r="L2003" s="4" t="s">
        <v>15</v>
      </c>
      <c r="M2003" s="17"/>
      <c r="N2003" s="17"/>
      <c r="O2003" s="27" t="s">
        <v>19</v>
      </c>
    </row>
    <row r="2004" spans="1:15" x14ac:dyDescent="0.35">
      <c r="A2004" s="17">
        <v>291797</v>
      </c>
      <c r="B2004" s="17">
        <v>890306950</v>
      </c>
      <c r="C2004" s="21" t="s">
        <v>12</v>
      </c>
      <c r="D2004" s="17" t="s">
        <v>16</v>
      </c>
      <c r="E2004" s="17">
        <v>291797</v>
      </c>
      <c r="F2004" s="24">
        <v>45395.497824074235</v>
      </c>
      <c r="G2004" s="25">
        <v>45427</v>
      </c>
      <c r="H2004" s="19">
        <v>165200</v>
      </c>
      <c r="I2004" s="19">
        <v>165200</v>
      </c>
      <c r="J2004" s="4" t="s">
        <v>13</v>
      </c>
      <c r="K2004" s="4" t="s">
        <v>14</v>
      </c>
      <c r="L2004" s="4" t="s">
        <v>15</v>
      </c>
      <c r="M2004" s="17"/>
      <c r="N2004" s="17"/>
      <c r="O2004" s="27" t="s">
        <v>19</v>
      </c>
    </row>
    <row r="2005" spans="1:15" x14ac:dyDescent="0.35">
      <c r="A2005" s="17">
        <v>291804</v>
      </c>
      <c r="B2005" s="17">
        <v>890306950</v>
      </c>
      <c r="C2005" s="21" t="s">
        <v>12</v>
      </c>
      <c r="D2005" s="17" t="s">
        <v>16</v>
      </c>
      <c r="E2005" s="17">
        <v>291804</v>
      </c>
      <c r="F2005" s="24">
        <v>45395.500682870392</v>
      </c>
      <c r="G2005" s="25">
        <v>45427</v>
      </c>
      <c r="H2005" s="19">
        <v>168676</v>
      </c>
      <c r="I2005" s="19">
        <v>168676</v>
      </c>
      <c r="J2005" s="4" t="s">
        <v>13</v>
      </c>
      <c r="K2005" s="4" t="s">
        <v>14</v>
      </c>
      <c r="L2005" s="4" t="s">
        <v>15</v>
      </c>
      <c r="M2005" s="17"/>
      <c r="N2005" s="17"/>
      <c r="O2005" s="27" t="s">
        <v>19</v>
      </c>
    </row>
    <row r="2006" spans="1:15" x14ac:dyDescent="0.35">
      <c r="A2006" s="17">
        <v>291891</v>
      </c>
      <c r="B2006" s="17">
        <v>890306950</v>
      </c>
      <c r="C2006" s="21" t="s">
        <v>12</v>
      </c>
      <c r="D2006" s="17" t="s">
        <v>16</v>
      </c>
      <c r="E2006" s="17">
        <v>291891</v>
      </c>
      <c r="F2006" s="24">
        <v>45395.565335636493</v>
      </c>
      <c r="G2006" s="25">
        <v>45427</v>
      </c>
      <c r="H2006" s="19">
        <v>65100</v>
      </c>
      <c r="I2006" s="19">
        <v>60600</v>
      </c>
      <c r="J2006" s="4" t="s">
        <v>13</v>
      </c>
      <c r="K2006" s="4" t="s">
        <v>14</v>
      </c>
      <c r="L2006" s="4" t="s">
        <v>15</v>
      </c>
      <c r="M2006" s="17"/>
      <c r="N2006" s="17"/>
      <c r="O2006" s="27" t="s">
        <v>19</v>
      </c>
    </row>
    <row r="2007" spans="1:15" x14ac:dyDescent="0.35">
      <c r="A2007" s="17">
        <v>291969</v>
      </c>
      <c r="B2007" s="17">
        <v>890306950</v>
      </c>
      <c r="C2007" s="21" t="s">
        <v>12</v>
      </c>
      <c r="D2007" s="17" t="s">
        <v>16</v>
      </c>
      <c r="E2007" s="17">
        <v>291969</v>
      </c>
      <c r="F2007" s="24">
        <v>45396.658506932668</v>
      </c>
      <c r="G2007" s="25">
        <v>45427</v>
      </c>
      <c r="H2007" s="19">
        <v>65100</v>
      </c>
      <c r="I2007" s="19">
        <v>60600</v>
      </c>
      <c r="J2007" s="4" t="s">
        <v>13</v>
      </c>
      <c r="K2007" s="4" t="s">
        <v>14</v>
      </c>
      <c r="L2007" s="4" t="s">
        <v>15</v>
      </c>
      <c r="M2007" s="17"/>
      <c r="N2007" s="17"/>
      <c r="O2007" s="27" t="s">
        <v>19</v>
      </c>
    </row>
    <row r="2008" spans="1:15" x14ac:dyDescent="0.35">
      <c r="A2008" s="17">
        <v>291999</v>
      </c>
      <c r="B2008" s="17">
        <v>890306950</v>
      </c>
      <c r="C2008" s="21" t="s">
        <v>12</v>
      </c>
      <c r="D2008" s="17" t="s">
        <v>16</v>
      </c>
      <c r="E2008" s="17">
        <v>291999</v>
      </c>
      <c r="F2008" s="24">
        <v>45397.373611111194</v>
      </c>
      <c r="G2008" s="25">
        <v>45427</v>
      </c>
      <c r="H2008" s="19">
        <v>575220</v>
      </c>
      <c r="I2008" s="19">
        <v>575220</v>
      </c>
      <c r="J2008" s="4" t="s">
        <v>13</v>
      </c>
      <c r="K2008" s="4" t="s">
        <v>14</v>
      </c>
      <c r="L2008" s="4" t="s">
        <v>15</v>
      </c>
      <c r="M2008" s="17"/>
      <c r="N2008" s="17"/>
      <c r="O2008" s="27" t="s">
        <v>19</v>
      </c>
    </row>
    <row r="2009" spans="1:15" x14ac:dyDescent="0.35">
      <c r="A2009" s="17">
        <v>292001</v>
      </c>
      <c r="B2009" s="17">
        <v>890306950</v>
      </c>
      <c r="C2009" s="21" t="s">
        <v>12</v>
      </c>
      <c r="D2009" s="17" t="s">
        <v>16</v>
      </c>
      <c r="E2009" s="17">
        <v>292001</v>
      </c>
      <c r="F2009" s="24">
        <v>45397.380486111157</v>
      </c>
      <c r="G2009" s="25">
        <v>45427</v>
      </c>
      <c r="H2009" s="19">
        <v>87702</v>
      </c>
      <c r="I2009" s="19">
        <v>87702</v>
      </c>
      <c r="J2009" s="4" t="s">
        <v>13</v>
      </c>
      <c r="K2009" s="4" t="s">
        <v>14</v>
      </c>
      <c r="L2009" s="4" t="s">
        <v>15</v>
      </c>
      <c r="M2009" s="17"/>
      <c r="N2009" s="17"/>
      <c r="O2009" s="27" t="s">
        <v>19</v>
      </c>
    </row>
    <row r="2010" spans="1:15" x14ac:dyDescent="0.35">
      <c r="A2010" s="17">
        <v>292004</v>
      </c>
      <c r="B2010" s="17">
        <v>890306950</v>
      </c>
      <c r="C2010" s="21" t="s">
        <v>12</v>
      </c>
      <c r="D2010" s="17" t="s">
        <v>16</v>
      </c>
      <c r="E2010" s="17">
        <v>292004</v>
      </c>
      <c r="F2010" s="24">
        <v>45397.386608784553</v>
      </c>
      <c r="G2010" s="25">
        <v>45427</v>
      </c>
      <c r="H2010" s="19">
        <v>131560</v>
      </c>
      <c r="I2010" s="19">
        <v>131560</v>
      </c>
      <c r="J2010" s="4" t="s">
        <v>13</v>
      </c>
      <c r="K2010" s="4" t="s">
        <v>14</v>
      </c>
      <c r="L2010" s="4" t="s">
        <v>15</v>
      </c>
      <c r="M2010" s="17"/>
      <c r="N2010" s="17"/>
      <c r="O2010" s="27" t="s">
        <v>19</v>
      </c>
    </row>
    <row r="2011" spans="1:15" x14ac:dyDescent="0.35">
      <c r="A2011" s="17">
        <v>292034</v>
      </c>
      <c r="B2011" s="17">
        <v>890306950</v>
      </c>
      <c r="C2011" s="21" t="s">
        <v>12</v>
      </c>
      <c r="D2011" s="17" t="s">
        <v>16</v>
      </c>
      <c r="E2011" s="17">
        <v>292034</v>
      </c>
      <c r="F2011" s="24">
        <v>45397.421099537052</v>
      </c>
      <c r="G2011" s="25">
        <v>45427</v>
      </c>
      <c r="H2011" s="19">
        <v>556800</v>
      </c>
      <c r="I2011" s="19">
        <v>556800</v>
      </c>
      <c r="J2011" s="4" t="s">
        <v>13</v>
      </c>
      <c r="K2011" s="4" t="s">
        <v>14</v>
      </c>
      <c r="L2011" s="4" t="s">
        <v>15</v>
      </c>
      <c r="M2011" s="17"/>
      <c r="N2011" s="17"/>
      <c r="O2011" s="27" t="s">
        <v>19</v>
      </c>
    </row>
    <row r="2012" spans="1:15" x14ac:dyDescent="0.35">
      <c r="A2012" s="17">
        <v>292035</v>
      </c>
      <c r="B2012" s="17">
        <v>890306950</v>
      </c>
      <c r="C2012" s="21" t="s">
        <v>12</v>
      </c>
      <c r="D2012" s="17" t="s">
        <v>16</v>
      </c>
      <c r="E2012" s="17">
        <v>292035</v>
      </c>
      <c r="F2012" s="24">
        <v>45397.4238888775</v>
      </c>
      <c r="G2012" s="25">
        <v>45427</v>
      </c>
      <c r="H2012" s="19">
        <v>127210</v>
      </c>
      <c r="I2012" s="19">
        <v>127210</v>
      </c>
      <c r="J2012" s="4" t="s">
        <v>13</v>
      </c>
      <c r="K2012" s="4" t="s">
        <v>14</v>
      </c>
      <c r="L2012" s="4" t="s">
        <v>15</v>
      </c>
      <c r="M2012" s="17"/>
      <c r="N2012" s="17"/>
      <c r="O2012" s="27" t="s">
        <v>19</v>
      </c>
    </row>
    <row r="2013" spans="1:15" x14ac:dyDescent="0.35">
      <c r="A2013" s="17">
        <v>292047</v>
      </c>
      <c r="B2013" s="17">
        <v>890306950</v>
      </c>
      <c r="C2013" s="21" t="s">
        <v>12</v>
      </c>
      <c r="D2013" s="17" t="s">
        <v>16</v>
      </c>
      <c r="E2013" s="17">
        <v>292047</v>
      </c>
      <c r="F2013" s="24">
        <v>45397.448842580896</v>
      </c>
      <c r="G2013" s="25">
        <v>45427</v>
      </c>
      <c r="H2013" s="19">
        <v>97520</v>
      </c>
      <c r="I2013" s="19">
        <v>97520</v>
      </c>
      <c r="J2013" s="4" t="s">
        <v>13</v>
      </c>
      <c r="K2013" s="4" t="s">
        <v>14</v>
      </c>
      <c r="L2013" s="4" t="s">
        <v>15</v>
      </c>
      <c r="M2013" s="17"/>
      <c r="N2013" s="17"/>
      <c r="O2013" s="27" t="s">
        <v>19</v>
      </c>
    </row>
    <row r="2014" spans="1:15" x14ac:dyDescent="0.35">
      <c r="A2014" s="17">
        <v>292057</v>
      </c>
      <c r="B2014" s="17">
        <v>890306950</v>
      </c>
      <c r="C2014" s="21" t="s">
        <v>12</v>
      </c>
      <c r="D2014" s="17" t="s">
        <v>16</v>
      </c>
      <c r="E2014" s="17">
        <v>292057</v>
      </c>
      <c r="F2014" s="24">
        <v>45397.472303229384</v>
      </c>
      <c r="G2014" s="25">
        <v>45427</v>
      </c>
      <c r="H2014" s="19">
        <v>103330</v>
      </c>
      <c r="I2014" s="19">
        <v>103330</v>
      </c>
      <c r="J2014" s="4" t="s">
        <v>13</v>
      </c>
      <c r="K2014" s="4" t="s">
        <v>14</v>
      </c>
      <c r="L2014" s="4" t="s">
        <v>15</v>
      </c>
      <c r="M2014" s="17"/>
      <c r="N2014" s="17"/>
      <c r="O2014" s="27" t="s">
        <v>19</v>
      </c>
    </row>
    <row r="2015" spans="1:15" x14ac:dyDescent="0.35">
      <c r="A2015" s="17">
        <v>292073</v>
      </c>
      <c r="B2015" s="17">
        <v>890306950</v>
      </c>
      <c r="C2015" s="21" t="s">
        <v>12</v>
      </c>
      <c r="D2015" s="17" t="s">
        <v>16</v>
      </c>
      <c r="E2015" s="17">
        <v>292073</v>
      </c>
      <c r="F2015" s="24">
        <v>45397.525833333377</v>
      </c>
      <c r="G2015" s="25">
        <v>45427</v>
      </c>
      <c r="H2015" s="19">
        <v>101520</v>
      </c>
      <c r="I2015" s="19">
        <v>101520</v>
      </c>
      <c r="J2015" s="4" t="s">
        <v>13</v>
      </c>
      <c r="K2015" s="4" t="s">
        <v>14</v>
      </c>
      <c r="L2015" s="4" t="s">
        <v>15</v>
      </c>
      <c r="M2015" s="17"/>
      <c r="N2015" s="17"/>
      <c r="O2015" s="27" t="s">
        <v>19</v>
      </c>
    </row>
    <row r="2016" spans="1:15" x14ac:dyDescent="0.35">
      <c r="A2016" s="17">
        <v>292092</v>
      </c>
      <c r="B2016" s="17">
        <v>890306950</v>
      </c>
      <c r="C2016" s="21" t="s">
        <v>12</v>
      </c>
      <c r="D2016" s="17" t="s">
        <v>16</v>
      </c>
      <c r="E2016" s="17">
        <v>292092</v>
      </c>
      <c r="F2016" s="24">
        <v>45397.697083333507</v>
      </c>
      <c r="G2016" s="25">
        <v>45427</v>
      </c>
      <c r="H2016" s="19">
        <v>534790</v>
      </c>
      <c r="I2016" s="19">
        <v>534790</v>
      </c>
      <c r="J2016" s="4" t="s">
        <v>13</v>
      </c>
      <c r="K2016" s="4" t="s">
        <v>14</v>
      </c>
      <c r="L2016" s="4" t="s">
        <v>15</v>
      </c>
      <c r="M2016" s="17"/>
      <c r="N2016" s="17"/>
      <c r="O2016" s="27" t="s">
        <v>19</v>
      </c>
    </row>
    <row r="2017" spans="1:15" x14ac:dyDescent="0.35">
      <c r="A2017" s="17">
        <v>292166</v>
      </c>
      <c r="B2017" s="17">
        <v>890306950</v>
      </c>
      <c r="C2017" s="21" t="s">
        <v>12</v>
      </c>
      <c r="D2017" s="17" t="s">
        <v>16</v>
      </c>
      <c r="E2017" s="17">
        <v>292166</v>
      </c>
      <c r="F2017" s="24">
        <v>45398.271898136474</v>
      </c>
      <c r="G2017" s="25">
        <v>45427</v>
      </c>
      <c r="H2017" s="19">
        <v>65100</v>
      </c>
      <c r="I2017" s="19">
        <v>65100</v>
      </c>
      <c r="J2017" s="4" t="s">
        <v>13</v>
      </c>
      <c r="K2017" s="4" t="s">
        <v>14</v>
      </c>
      <c r="L2017" s="4" t="s">
        <v>15</v>
      </c>
      <c r="M2017" s="17"/>
      <c r="N2017" s="17"/>
      <c r="O2017" s="27" t="s">
        <v>19</v>
      </c>
    </row>
    <row r="2018" spans="1:15" x14ac:dyDescent="0.35">
      <c r="A2018" s="17">
        <v>292185</v>
      </c>
      <c r="B2018" s="17">
        <v>890306950</v>
      </c>
      <c r="C2018" s="21" t="s">
        <v>12</v>
      </c>
      <c r="D2018" s="17" t="s">
        <v>16</v>
      </c>
      <c r="E2018" s="17">
        <v>292185</v>
      </c>
      <c r="F2018" s="24">
        <v>45398.323703692295</v>
      </c>
      <c r="G2018" s="25">
        <v>45427</v>
      </c>
      <c r="H2018" s="19">
        <v>95722</v>
      </c>
      <c r="I2018" s="19">
        <v>95722</v>
      </c>
      <c r="J2018" s="4" t="s">
        <v>13</v>
      </c>
      <c r="K2018" s="4" t="s">
        <v>14</v>
      </c>
      <c r="L2018" s="4" t="s">
        <v>15</v>
      </c>
      <c r="M2018" s="17"/>
      <c r="N2018" s="17"/>
      <c r="O2018" s="27" t="s">
        <v>19</v>
      </c>
    </row>
    <row r="2019" spans="1:15" x14ac:dyDescent="0.35">
      <c r="A2019" s="17">
        <v>292208</v>
      </c>
      <c r="B2019" s="17">
        <v>890306950</v>
      </c>
      <c r="C2019" s="21" t="s">
        <v>12</v>
      </c>
      <c r="D2019" s="17" t="s">
        <v>16</v>
      </c>
      <c r="E2019" s="17">
        <v>292208</v>
      </c>
      <c r="F2019" s="24">
        <v>45398.373865740839</v>
      </c>
      <c r="G2019" s="25">
        <v>45427</v>
      </c>
      <c r="H2019" s="19">
        <v>95450</v>
      </c>
      <c r="I2019" s="19">
        <v>95450</v>
      </c>
      <c r="J2019" s="4" t="s">
        <v>13</v>
      </c>
      <c r="K2019" s="4" t="s">
        <v>14</v>
      </c>
      <c r="L2019" s="4" t="s">
        <v>15</v>
      </c>
      <c r="M2019" s="17"/>
      <c r="N2019" s="17"/>
      <c r="O2019" s="27" t="s">
        <v>19</v>
      </c>
    </row>
    <row r="2020" spans="1:15" x14ac:dyDescent="0.35">
      <c r="A2020" s="17">
        <v>292217</v>
      </c>
      <c r="B2020" s="17">
        <v>890306950</v>
      </c>
      <c r="C2020" s="21" t="s">
        <v>12</v>
      </c>
      <c r="D2020" s="17" t="s">
        <v>16</v>
      </c>
      <c r="E2020" s="17">
        <v>292217</v>
      </c>
      <c r="F2020" s="24">
        <v>45398.381469896063</v>
      </c>
      <c r="G2020" s="25">
        <v>45427</v>
      </c>
      <c r="H2020" s="19">
        <v>280470</v>
      </c>
      <c r="I2020" s="19">
        <v>280470</v>
      </c>
      <c r="J2020" s="4" t="s">
        <v>13</v>
      </c>
      <c r="K2020" s="4" t="s">
        <v>14</v>
      </c>
      <c r="L2020" s="4" t="s">
        <v>15</v>
      </c>
      <c r="M2020" s="17"/>
      <c r="N2020" s="17"/>
      <c r="O2020" s="27" t="s">
        <v>19</v>
      </c>
    </row>
    <row r="2021" spans="1:15" x14ac:dyDescent="0.35">
      <c r="A2021" s="17">
        <v>292219</v>
      </c>
      <c r="B2021" s="17">
        <v>890306950</v>
      </c>
      <c r="C2021" s="21" t="s">
        <v>12</v>
      </c>
      <c r="D2021" s="17" t="s">
        <v>16</v>
      </c>
      <c r="E2021" s="17">
        <v>292219</v>
      </c>
      <c r="F2021" s="24">
        <v>45398.38234953722</v>
      </c>
      <c r="G2021" s="25">
        <v>45427</v>
      </c>
      <c r="H2021" s="19">
        <v>65100</v>
      </c>
      <c r="I2021" s="19">
        <v>65100</v>
      </c>
      <c r="J2021" s="4" t="s">
        <v>13</v>
      </c>
      <c r="K2021" s="4" t="s">
        <v>14</v>
      </c>
      <c r="L2021" s="4" t="s">
        <v>15</v>
      </c>
      <c r="M2021" s="17"/>
      <c r="N2021" s="17"/>
      <c r="O2021" s="27" t="s">
        <v>19</v>
      </c>
    </row>
    <row r="2022" spans="1:15" x14ac:dyDescent="0.35">
      <c r="A2022" s="17">
        <v>292227</v>
      </c>
      <c r="B2022" s="17">
        <v>890306950</v>
      </c>
      <c r="C2022" s="21" t="s">
        <v>12</v>
      </c>
      <c r="D2022" s="17" t="s">
        <v>16</v>
      </c>
      <c r="E2022" s="17">
        <v>292227</v>
      </c>
      <c r="F2022" s="24">
        <v>45398.385856470093</v>
      </c>
      <c r="G2022" s="25">
        <v>45427</v>
      </c>
      <c r="H2022" s="19">
        <v>81540</v>
      </c>
      <c r="I2022" s="19">
        <v>81540</v>
      </c>
      <c r="J2022" s="4" t="s">
        <v>13</v>
      </c>
      <c r="K2022" s="4" t="s">
        <v>14</v>
      </c>
      <c r="L2022" s="4" t="s">
        <v>15</v>
      </c>
      <c r="M2022" s="17"/>
      <c r="N2022" s="17"/>
      <c r="O2022" s="27" t="s">
        <v>19</v>
      </c>
    </row>
    <row r="2023" spans="1:15" x14ac:dyDescent="0.35">
      <c r="A2023" s="17">
        <v>292242</v>
      </c>
      <c r="B2023" s="17">
        <v>890306950</v>
      </c>
      <c r="C2023" s="21" t="s">
        <v>12</v>
      </c>
      <c r="D2023" s="17" t="s">
        <v>16</v>
      </c>
      <c r="E2023" s="17">
        <v>292242</v>
      </c>
      <c r="F2023" s="24">
        <v>45398.405706018675</v>
      </c>
      <c r="G2023" s="25">
        <v>45427</v>
      </c>
      <c r="H2023" s="19">
        <v>153330</v>
      </c>
      <c r="I2023" s="19">
        <v>153330</v>
      </c>
      <c r="J2023" s="4" t="s">
        <v>13</v>
      </c>
      <c r="K2023" s="4" t="s">
        <v>14</v>
      </c>
      <c r="L2023" s="4" t="s">
        <v>15</v>
      </c>
      <c r="M2023" s="17"/>
      <c r="N2023" s="17"/>
      <c r="O2023" s="27" t="s">
        <v>19</v>
      </c>
    </row>
    <row r="2024" spans="1:15" x14ac:dyDescent="0.35">
      <c r="A2024" s="17">
        <v>292264</v>
      </c>
      <c r="B2024" s="17">
        <v>890306950</v>
      </c>
      <c r="C2024" s="21" t="s">
        <v>12</v>
      </c>
      <c r="D2024" s="17" t="s">
        <v>16</v>
      </c>
      <c r="E2024" s="17">
        <v>292264</v>
      </c>
      <c r="F2024" s="24">
        <v>45398.427465266082</v>
      </c>
      <c r="G2024" s="25">
        <v>45427</v>
      </c>
      <c r="H2024" s="19">
        <v>221310</v>
      </c>
      <c r="I2024" s="19">
        <v>221310</v>
      </c>
      <c r="J2024" s="4" t="s">
        <v>13</v>
      </c>
      <c r="K2024" s="4" t="s">
        <v>14</v>
      </c>
      <c r="L2024" s="4" t="s">
        <v>15</v>
      </c>
      <c r="M2024" s="17"/>
      <c r="N2024" s="17"/>
      <c r="O2024" s="27" t="s">
        <v>19</v>
      </c>
    </row>
    <row r="2025" spans="1:15" x14ac:dyDescent="0.35">
      <c r="A2025" s="17">
        <v>292347</v>
      </c>
      <c r="B2025" s="17">
        <v>890306950</v>
      </c>
      <c r="C2025" s="21" t="s">
        <v>12</v>
      </c>
      <c r="D2025" s="17" t="s">
        <v>16</v>
      </c>
      <c r="E2025" s="17">
        <v>292347</v>
      </c>
      <c r="F2025" s="24">
        <v>45398.483379618265</v>
      </c>
      <c r="G2025" s="25">
        <v>45427</v>
      </c>
      <c r="H2025" s="19">
        <v>115700</v>
      </c>
      <c r="I2025" s="19">
        <v>115700</v>
      </c>
      <c r="J2025" s="4" t="s">
        <v>13</v>
      </c>
      <c r="K2025" s="4" t="s">
        <v>14</v>
      </c>
      <c r="L2025" s="4" t="s">
        <v>15</v>
      </c>
      <c r="M2025" s="17"/>
      <c r="N2025" s="17"/>
      <c r="O2025" s="27" t="s">
        <v>19</v>
      </c>
    </row>
    <row r="2026" spans="1:15" x14ac:dyDescent="0.35">
      <c r="A2026" s="17">
        <v>292353</v>
      </c>
      <c r="B2026" s="17">
        <v>890306950</v>
      </c>
      <c r="C2026" s="21" t="s">
        <v>12</v>
      </c>
      <c r="D2026" s="17" t="s">
        <v>16</v>
      </c>
      <c r="E2026" s="17">
        <v>292353</v>
      </c>
      <c r="F2026" s="24">
        <v>45398.487870370504</v>
      </c>
      <c r="G2026" s="25">
        <v>45427</v>
      </c>
      <c r="H2026" s="19">
        <v>111190</v>
      </c>
      <c r="I2026" s="19">
        <v>111190</v>
      </c>
      <c r="J2026" s="4" t="s">
        <v>13</v>
      </c>
      <c r="K2026" s="4" t="s">
        <v>14</v>
      </c>
      <c r="L2026" s="4" t="s">
        <v>15</v>
      </c>
      <c r="M2026" s="17"/>
      <c r="N2026" s="17"/>
      <c r="O2026" s="27" t="s">
        <v>19</v>
      </c>
    </row>
    <row r="2027" spans="1:15" x14ac:dyDescent="0.35">
      <c r="A2027" s="17">
        <v>292376</v>
      </c>
      <c r="B2027" s="17">
        <v>890306950</v>
      </c>
      <c r="C2027" s="21" t="s">
        <v>12</v>
      </c>
      <c r="D2027" s="17" t="s">
        <v>16</v>
      </c>
      <c r="E2027" s="17">
        <v>292376</v>
      </c>
      <c r="F2027" s="24">
        <v>45398.509594907518</v>
      </c>
      <c r="G2027" s="25">
        <v>45427</v>
      </c>
      <c r="H2027" s="19">
        <v>85930</v>
      </c>
      <c r="I2027" s="19">
        <v>85930</v>
      </c>
      <c r="J2027" s="4" t="s">
        <v>13</v>
      </c>
      <c r="K2027" s="4" t="s">
        <v>14</v>
      </c>
      <c r="L2027" s="4" t="s">
        <v>15</v>
      </c>
      <c r="M2027" s="17"/>
      <c r="N2027" s="17"/>
      <c r="O2027" s="27" t="s">
        <v>19</v>
      </c>
    </row>
    <row r="2028" spans="1:15" x14ac:dyDescent="0.35">
      <c r="A2028" s="17">
        <v>292465</v>
      </c>
      <c r="B2028" s="17">
        <v>890306950</v>
      </c>
      <c r="C2028" s="21" t="s">
        <v>12</v>
      </c>
      <c r="D2028" s="17" t="s">
        <v>16</v>
      </c>
      <c r="E2028" s="17">
        <v>292465</v>
      </c>
      <c r="F2028" s="24">
        <v>45398.614965266082</v>
      </c>
      <c r="G2028" s="25">
        <v>45427</v>
      </c>
      <c r="H2028" s="19">
        <v>81400</v>
      </c>
      <c r="I2028" s="19">
        <v>81400</v>
      </c>
      <c r="J2028" s="4" t="s">
        <v>13</v>
      </c>
      <c r="K2028" s="4" t="s">
        <v>14</v>
      </c>
      <c r="L2028" s="4" t="s">
        <v>15</v>
      </c>
      <c r="M2028" s="17"/>
      <c r="N2028" s="17"/>
      <c r="O2028" s="27" t="s">
        <v>19</v>
      </c>
    </row>
    <row r="2029" spans="1:15" x14ac:dyDescent="0.35">
      <c r="A2029" s="17">
        <v>292513</v>
      </c>
      <c r="B2029" s="17">
        <v>890306950</v>
      </c>
      <c r="C2029" s="21" t="s">
        <v>12</v>
      </c>
      <c r="D2029" s="17" t="s">
        <v>16</v>
      </c>
      <c r="E2029" s="17">
        <v>292513</v>
      </c>
      <c r="F2029" s="24">
        <v>45398.651203691959</v>
      </c>
      <c r="G2029" s="25">
        <v>45427</v>
      </c>
      <c r="H2029" s="19">
        <v>270990</v>
      </c>
      <c r="I2029" s="19">
        <v>270990</v>
      </c>
      <c r="J2029" s="4" t="s">
        <v>13</v>
      </c>
      <c r="K2029" s="4" t="s">
        <v>14</v>
      </c>
      <c r="L2029" s="4" t="s">
        <v>15</v>
      </c>
      <c r="M2029" s="17"/>
      <c r="N2029" s="17"/>
      <c r="O2029" s="27" t="s">
        <v>19</v>
      </c>
    </row>
    <row r="2030" spans="1:15" x14ac:dyDescent="0.35">
      <c r="A2030" s="17">
        <v>292558</v>
      </c>
      <c r="B2030" s="17">
        <v>890306950</v>
      </c>
      <c r="C2030" s="21" t="s">
        <v>12</v>
      </c>
      <c r="D2030" s="17" t="s">
        <v>16</v>
      </c>
      <c r="E2030" s="17">
        <v>292558</v>
      </c>
      <c r="F2030" s="24">
        <v>45398.689224525355</v>
      </c>
      <c r="G2030" s="25">
        <v>45427</v>
      </c>
      <c r="H2030" s="19">
        <v>105400</v>
      </c>
      <c r="I2030" s="19">
        <v>105400</v>
      </c>
      <c r="J2030" s="4" t="s">
        <v>13</v>
      </c>
      <c r="K2030" s="4" t="s">
        <v>14</v>
      </c>
      <c r="L2030" s="4" t="s">
        <v>15</v>
      </c>
      <c r="M2030" s="17"/>
      <c r="N2030" s="17"/>
      <c r="O2030" s="27" t="s">
        <v>19</v>
      </c>
    </row>
    <row r="2031" spans="1:15" x14ac:dyDescent="0.35">
      <c r="A2031" s="17">
        <v>292561</v>
      </c>
      <c r="B2031" s="17">
        <v>890306950</v>
      </c>
      <c r="C2031" s="21" t="s">
        <v>12</v>
      </c>
      <c r="D2031" s="17" t="s">
        <v>16</v>
      </c>
      <c r="E2031" s="17">
        <v>292561</v>
      </c>
      <c r="F2031" s="24">
        <v>45398.690648148302</v>
      </c>
      <c r="G2031" s="25">
        <v>45427</v>
      </c>
      <c r="H2031" s="19">
        <v>81400</v>
      </c>
      <c r="I2031" s="19">
        <v>81400</v>
      </c>
      <c r="J2031" s="4" t="s">
        <v>13</v>
      </c>
      <c r="K2031" s="4" t="s">
        <v>14</v>
      </c>
      <c r="L2031" s="4" t="s">
        <v>15</v>
      </c>
      <c r="M2031" s="17"/>
      <c r="N2031" s="17"/>
      <c r="O2031" s="27" t="s">
        <v>19</v>
      </c>
    </row>
    <row r="2032" spans="1:15" x14ac:dyDescent="0.35">
      <c r="A2032" s="17">
        <v>292573</v>
      </c>
      <c r="B2032" s="17">
        <v>890306950</v>
      </c>
      <c r="C2032" s="21" t="s">
        <v>12</v>
      </c>
      <c r="D2032" s="17" t="s">
        <v>16</v>
      </c>
      <c r="E2032" s="17">
        <v>292573</v>
      </c>
      <c r="F2032" s="24">
        <v>45398.705462951213</v>
      </c>
      <c r="G2032" s="25">
        <v>45427</v>
      </c>
      <c r="H2032" s="19">
        <v>242698</v>
      </c>
      <c r="I2032" s="19">
        <v>242698</v>
      </c>
      <c r="J2032" s="4" t="s">
        <v>13</v>
      </c>
      <c r="K2032" s="4" t="s">
        <v>14</v>
      </c>
      <c r="L2032" s="4" t="s">
        <v>15</v>
      </c>
      <c r="M2032" s="17"/>
      <c r="N2032" s="17"/>
      <c r="O2032" s="27" t="s">
        <v>19</v>
      </c>
    </row>
    <row r="2033" spans="1:15" x14ac:dyDescent="0.35">
      <c r="A2033" s="17">
        <v>292575</v>
      </c>
      <c r="B2033" s="17">
        <v>890306950</v>
      </c>
      <c r="C2033" s="21" t="s">
        <v>12</v>
      </c>
      <c r="D2033" s="17" t="s">
        <v>16</v>
      </c>
      <c r="E2033" s="17">
        <v>292575</v>
      </c>
      <c r="F2033" s="24">
        <v>45398.708761574235</v>
      </c>
      <c r="G2033" s="25">
        <v>45427</v>
      </c>
      <c r="H2033" s="19">
        <v>94560</v>
      </c>
      <c r="I2033" s="19">
        <v>94560</v>
      </c>
      <c r="J2033" s="4" t="s">
        <v>13</v>
      </c>
      <c r="K2033" s="4" t="s">
        <v>14</v>
      </c>
      <c r="L2033" s="4" t="s">
        <v>15</v>
      </c>
      <c r="M2033" s="17"/>
      <c r="N2033" s="17"/>
      <c r="O2033" s="27" t="s">
        <v>19</v>
      </c>
    </row>
    <row r="2034" spans="1:15" x14ac:dyDescent="0.35">
      <c r="A2034" s="17">
        <v>292600</v>
      </c>
      <c r="B2034" s="17">
        <v>890306950</v>
      </c>
      <c r="C2034" s="21" t="s">
        <v>12</v>
      </c>
      <c r="D2034" s="17" t="s">
        <v>16</v>
      </c>
      <c r="E2034" s="17">
        <v>292600</v>
      </c>
      <c r="F2034" s="24">
        <v>45399.056678229012</v>
      </c>
      <c r="G2034" s="25">
        <v>45427</v>
      </c>
      <c r="H2034" s="19">
        <v>65100</v>
      </c>
      <c r="I2034" s="19">
        <v>60600</v>
      </c>
      <c r="J2034" s="4" t="s">
        <v>13</v>
      </c>
      <c r="K2034" s="4" t="s">
        <v>14</v>
      </c>
      <c r="L2034" s="4" t="s">
        <v>15</v>
      </c>
      <c r="M2034" s="17"/>
      <c r="N2034" s="17"/>
      <c r="O2034" s="27" t="s">
        <v>19</v>
      </c>
    </row>
    <row r="2035" spans="1:15" x14ac:dyDescent="0.35">
      <c r="A2035" s="17">
        <v>292651</v>
      </c>
      <c r="B2035" s="17">
        <v>890306950</v>
      </c>
      <c r="C2035" s="21" t="s">
        <v>12</v>
      </c>
      <c r="D2035" s="17" t="s">
        <v>16</v>
      </c>
      <c r="E2035" s="17">
        <v>292651</v>
      </c>
      <c r="F2035" s="24">
        <v>45399.381574074272</v>
      </c>
      <c r="G2035" s="25">
        <v>45427</v>
      </c>
      <c r="H2035" s="19">
        <v>85930</v>
      </c>
      <c r="I2035" s="19">
        <v>85930</v>
      </c>
      <c r="J2035" s="4" t="s">
        <v>13</v>
      </c>
      <c r="K2035" s="4" t="s">
        <v>14</v>
      </c>
      <c r="L2035" s="4" t="s">
        <v>15</v>
      </c>
      <c r="M2035" s="17"/>
      <c r="N2035" s="17"/>
      <c r="O2035" s="27" t="s">
        <v>19</v>
      </c>
    </row>
    <row r="2036" spans="1:15" x14ac:dyDescent="0.35">
      <c r="A2036" s="17">
        <v>292654</v>
      </c>
      <c r="B2036" s="17">
        <v>890306950</v>
      </c>
      <c r="C2036" s="21" t="s">
        <v>12</v>
      </c>
      <c r="D2036" s="17" t="s">
        <v>16</v>
      </c>
      <c r="E2036" s="17">
        <v>292654</v>
      </c>
      <c r="F2036" s="24">
        <v>45399.389189803042</v>
      </c>
      <c r="G2036" s="25">
        <v>45427</v>
      </c>
      <c r="H2036" s="19">
        <v>172240</v>
      </c>
      <c r="I2036" s="19">
        <v>172240</v>
      </c>
      <c r="J2036" s="4" t="s">
        <v>13</v>
      </c>
      <c r="K2036" s="4" t="s">
        <v>14</v>
      </c>
      <c r="L2036" s="4" t="s">
        <v>15</v>
      </c>
      <c r="M2036" s="17"/>
      <c r="N2036" s="17"/>
      <c r="O2036" s="27" t="s">
        <v>19</v>
      </c>
    </row>
    <row r="2037" spans="1:15" x14ac:dyDescent="0.35">
      <c r="A2037" s="17">
        <v>292665</v>
      </c>
      <c r="B2037" s="17">
        <v>890306950</v>
      </c>
      <c r="C2037" s="21" t="s">
        <v>12</v>
      </c>
      <c r="D2037" s="17" t="s">
        <v>16</v>
      </c>
      <c r="E2037" s="17">
        <v>292665</v>
      </c>
      <c r="F2037" s="24">
        <v>45399.404814803042</v>
      </c>
      <c r="G2037" s="25">
        <v>45427</v>
      </c>
      <c r="H2037" s="19">
        <v>270110</v>
      </c>
      <c r="I2037" s="19">
        <v>270110</v>
      </c>
      <c r="J2037" s="4" t="s">
        <v>13</v>
      </c>
      <c r="K2037" s="4" t="s">
        <v>14</v>
      </c>
      <c r="L2037" s="4" t="s">
        <v>15</v>
      </c>
      <c r="M2037" s="17"/>
      <c r="N2037" s="17"/>
      <c r="O2037" s="27" t="s">
        <v>19</v>
      </c>
    </row>
    <row r="2038" spans="1:15" x14ac:dyDescent="0.35">
      <c r="A2038" s="17">
        <v>292678</v>
      </c>
      <c r="B2038" s="17">
        <v>890306950</v>
      </c>
      <c r="C2038" s="21" t="s">
        <v>12</v>
      </c>
      <c r="D2038" s="17" t="s">
        <v>16</v>
      </c>
      <c r="E2038" s="17">
        <v>292678</v>
      </c>
      <c r="F2038" s="24">
        <v>45399.438993044198</v>
      </c>
      <c r="G2038" s="25">
        <v>45427</v>
      </c>
      <c r="H2038" s="19">
        <v>94390</v>
      </c>
      <c r="I2038" s="19">
        <v>94390</v>
      </c>
      <c r="J2038" s="4" t="s">
        <v>13</v>
      </c>
      <c r="K2038" s="4" t="s">
        <v>14</v>
      </c>
      <c r="L2038" s="4" t="s">
        <v>15</v>
      </c>
      <c r="M2038" s="17"/>
      <c r="N2038" s="17"/>
      <c r="O2038" s="27" t="s">
        <v>19</v>
      </c>
    </row>
    <row r="2039" spans="1:15" x14ac:dyDescent="0.35">
      <c r="A2039" s="17">
        <v>292686</v>
      </c>
      <c r="B2039" s="17">
        <v>890306950</v>
      </c>
      <c r="C2039" s="21" t="s">
        <v>12</v>
      </c>
      <c r="D2039" s="17" t="s">
        <v>16</v>
      </c>
      <c r="E2039" s="17">
        <v>292686</v>
      </c>
      <c r="F2039" s="24">
        <v>45399.445729166735</v>
      </c>
      <c r="G2039" s="25">
        <v>45427</v>
      </c>
      <c r="H2039" s="19">
        <v>126920</v>
      </c>
      <c r="I2039" s="19">
        <v>126920</v>
      </c>
      <c r="J2039" s="4" t="s">
        <v>13</v>
      </c>
      <c r="K2039" s="4" t="s">
        <v>14</v>
      </c>
      <c r="L2039" s="4" t="s">
        <v>15</v>
      </c>
      <c r="M2039" s="17"/>
      <c r="N2039" s="17"/>
      <c r="O2039" s="27" t="s">
        <v>19</v>
      </c>
    </row>
    <row r="2040" spans="1:15" x14ac:dyDescent="0.35">
      <c r="A2040" s="17">
        <v>292689</v>
      </c>
      <c r="B2040" s="17">
        <v>890306950</v>
      </c>
      <c r="C2040" s="21" t="s">
        <v>12</v>
      </c>
      <c r="D2040" s="17" t="s">
        <v>16</v>
      </c>
      <c r="E2040" s="17">
        <v>292689</v>
      </c>
      <c r="F2040" s="24">
        <v>45399.447060173843</v>
      </c>
      <c r="G2040" s="25">
        <v>45427</v>
      </c>
      <c r="H2040" s="19">
        <v>65100</v>
      </c>
      <c r="I2040" s="19">
        <v>60600</v>
      </c>
      <c r="J2040" s="4" t="s">
        <v>13</v>
      </c>
      <c r="K2040" s="4" t="s">
        <v>14</v>
      </c>
      <c r="L2040" s="4" t="s">
        <v>15</v>
      </c>
      <c r="M2040" s="17"/>
      <c r="N2040" s="17"/>
      <c r="O2040" s="27" t="s">
        <v>19</v>
      </c>
    </row>
    <row r="2041" spans="1:15" x14ac:dyDescent="0.35">
      <c r="A2041" s="17">
        <v>292712</v>
      </c>
      <c r="B2041" s="17">
        <v>890306950</v>
      </c>
      <c r="C2041" s="21" t="s">
        <v>12</v>
      </c>
      <c r="D2041" s="17" t="s">
        <v>16</v>
      </c>
      <c r="E2041" s="17">
        <v>292712</v>
      </c>
      <c r="F2041" s="24">
        <v>45399.459456018638</v>
      </c>
      <c r="G2041" s="25">
        <v>45427</v>
      </c>
      <c r="H2041" s="19">
        <v>81400</v>
      </c>
      <c r="I2041" s="19">
        <v>81400</v>
      </c>
      <c r="J2041" s="4" t="s">
        <v>13</v>
      </c>
      <c r="K2041" s="4" t="s">
        <v>14</v>
      </c>
      <c r="L2041" s="4" t="s">
        <v>15</v>
      </c>
      <c r="M2041" s="17"/>
      <c r="N2041" s="17"/>
      <c r="O2041" s="27" t="s">
        <v>19</v>
      </c>
    </row>
    <row r="2042" spans="1:15" x14ac:dyDescent="0.35">
      <c r="A2042" s="17">
        <v>292721</v>
      </c>
      <c r="B2042" s="17">
        <v>890306950</v>
      </c>
      <c r="C2042" s="21" t="s">
        <v>12</v>
      </c>
      <c r="D2042" s="17" t="s">
        <v>16</v>
      </c>
      <c r="E2042" s="17">
        <v>292721</v>
      </c>
      <c r="F2042" s="24">
        <v>45399.462511562277</v>
      </c>
      <c r="G2042" s="25">
        <v>45427</v>
      </c>
      <c r="H2042" s="19">
        <v>148370</v>
      </c>
      <c r="I2042" s="19">
        <v>148370</v>
      </c>
      <c r="J2042" s="4" t="s">
        <v>13</v>
      </c>
      <c r="K2042" s="4" t="s">
        <v>14</v>
      </c>
      <c r="L2042" s="4" t="s">
        <v>15</v>
      </c>
      <c r="M2042" s="17"/>
      <c r="N2042" s="17"/>
      <c r="O2042" s="27" t="s">
        <v>19</v>
      </c>
    </row>
    <row r="2043" spans="1:15" x14ac:dyDescent="0.35">
      <c r="A2043" s="17">
        <v>292726</v>
      </c>
      <c r="B2043" s="17">
        <v>890306950</v>
      </c>
      <c r="C2043" s="21" t="s">
        <v>12</v>
      </c>
      <c r="D2043" s="17" t="s">
        <v>16</v>
      </c>
      <c r="E2043" s="17">
        <v>292726</v>
      </c>
      <c r="F2043" s="24">
        <v>45399.464780092705</v>
      </c>
      <c r="G2043" s="25">
        <v>45427</v>
      </c>
      <c r="H2043" s="19">
        <v>84250</v>
      </c>
      <c r="I2043" s="19">
        <v>84250</v>
      </c>
      <c r="J2043" s="4" t="s">
        <v>13</v>
      </c>
      <c r="K2043" s="4" t="s">
        <v>14</v>
      </c>
      <c r="L2043" s="4" t="s">
        <v>15</v>
      </c>
      <c r="M2043" s="17"/>
      <c r="N2043" s="17"/>
      <c r="O2043" s="27" t="s">
        <v>19</v>
      </c>
    </row>
    <row r="2044" spans="1:15" x14ac:dyDescent="0.35">
      <c r="A2044" s="17">
        <v>292756</v>
      </c>
      <c r="B2044" s="17">
        <v>890306950</v>
      </c>
      <c r="C2044" s="21" t="s">
        <v>12</v>
      </c>
      <c r="D2044" s="17" t="s">
        <v>16</v>
      </c>
      <c r="E2044" s="17">
        <v>292756</v>
      </c>
      <c r="F2044" s="24">
        <v>45399.483356469776</v>
      </c>
      <c r="G2044" s="25">
        <v>45427</v>
      </c>
      <c r="H2044" s="19">
        <v>107870</v>
      </c>
      <c r="I2044" s="19">
        <v>107870</v>
      </c>
      <c r="J2044" s="4" t="s">
        <v>13</v>
      </c>
      <c r="K2044" s="4" t="s">
        <v>14</v>
      </c>
      <c r="L2044" s="4" t="s">
        <v>15</v>
      </c>
      <c r="M2044" s="17"/>
      <c r="N2044" s="17"/>
      <c r="O2044" s="27" t="s">
        <v>19</v>
      </c>
    </row>
    <row r="2045" spans="1:15" x14ac:dyDescent="0.35">
      <c r="A2045" s="17">
        <v>292859</v>
      </c>
      <c r="B2045" s="17">
        <v>890306950</v>
      </c>
      <c r="C2045" s="21" t="s">
        <v>12</v>
      </c>
      <c r="D2045" s="17" t="s">
        <v>16</v>
      </c>
      <c r="E2045" s="17">
        <v>292859</v>
      </c>
      <c r="F2045" s="24">
        <v>45399.636944432743</v>
      </c>
      <c r="G2045" s="25">
        <v>45427</v>
      </c>
      <c r="H2045" s="19">
        <v>140800</v>
      </c>
      <c r="I2045" s="19">
        <v>140800</v>
      </c>
      <c r="J2045" s="4" t="s">
        <v>13</v>
      </c>
      <c r="K2045" s="4" t="s">
        <v>14</v>
      </c>
      <c r="L2045" s="4" t="s">
        <v>15</v>
      </c>
      <c r="M2045" s="17"/>
      <c r="N2045" s="17"/>
      <c r="O2045" s="27" t="s">
        <v>19</v>
      </c>
    </row>
    <row r="2046" spans="1:15" x14ac:dyDescent="0.35">
      <c r="A2046" s="17">
        <v>292868</v>
      </c>
      <c r="B2046" s="17">
        <v>890306950</v>
      </c>
      <c r="C2046" s="21" t="s">
        <v>12</v>
      </c>
      <c r="D2046" s="17" t="s">
        <v>16</v>
      </c>
      <c r="E2046" s="17">
        <v>292868</v>
      </c>
      <c r="F2046" s="24">
        <v>45399.64568287041</v>
      </c>
      <c r="G2046" s="25">
        <v>45427</v>
      </c>
      <c r="H2046" s="19">
        <v>128990</v>
      </c>
      <c r="I2046" s="19">
        <v>128990</v>
      </c>
      <c r="J2046" s="4" t="s">
        <v>13</v>
      </c>
      <c r="K2046" s="4" t="s">
        <v>14</v>
      </c>
      <c r="L2046" s="4" t="s">
        <v>15</v>
      </c>
      <c r="M2046" s="17"/>
      <c r="N2046" s="17"/>
      <c r="O2046" s="27" t="s">
        <v>19</v>
      </c>
    </row>
    <row r="2047" spans="1:15" x14ac:dyDescent="0.35">
      <c r="A2047" s="17">
        <v>292872</v>
      </c>
      <c r="B2047" s="17">
        <v>890306950</v>
      </c>
      <c r="C2047" s="21" t="s">
        <v>12</v>
      </c>
      <c r="D2047" s="17" t="s">
        <v>16</v>
      </c>
      <c r="E2047" s="17">
        <v>292872</v>
      </c>
      <c r="F2047" s="24">
        <v>45399.650891203899</v>
      </c>
      <c r="G2047" s="25">
        <v>45427</v>
      </c>
      <c r="H2047" s="19">
        <v>82010</v>
      </c>
      <c r="I2047" s="19">
        <v>82010</v>
      </c>
      <c r="J2047" s="4" t="s">
        <v>13</v>
      </c>
      <c r="K2047" s="4" t="s">
        <v>14</v>
      </c>
      <c r="L2047" s="4" t="s">
        <v>15</v>
      </c>
      <c r="M2047" s="17"/>
      <c r="N2047" s="17"/>
      <c r="O2047" s="27" t="s">
        <v>19</v>
      </c>
    </row>
    <row r="2048" spans="1:15" x14ac:dyDescent="0.35">
      <c r="A2048" s="17">
        <v>292895</v>
      </c>
      <c r="B2048" s="17">
        <v>890306950</v>
      </c>
      <c r="C2048" s="21" t="s">
        <v>12</v>
      </c>
      <c r="D2048" s="17" t="s">
        <v>16</v>
      </c>
      <c r="E2048" s="17">
        <v>292895</v>
      </c>
      <c r="F2048" s="24">
        <v>45399.663796296343</v>
      </c>
      <c r="G2048" s="25">
        <v>45427</v>
      </c>
      <c r="H2048" s="19">
        <v>155622</v>
      </c>
      <c r="I2048" s="19">
        <v>155622</v>
      </c>
      <c r="J2048" s="4" t="s">
        <v>13</v>
      </c>
      <c r="K2048" s="4" t="s">
        <v>14</v>
      </c>
      <c r="L2048" s="4" t="s">
        <v>15</v>
      </c>
      <c r="M2048" s="17"/>
      <c r="N2048" s="17"/>
      <c r="O2048" s="27" t="s">
        <v>19</v>
      </c>
    </row>
    <row r="2049" spans="1:15" x14ac:dyDescent="0.35">
      <c r="A2049" s="17">
        <v>292922</v>
      </c>
      <c r="B2049" s="17">
        <v>890306950</v>
      </c>
      <c r="C2049" s="21" t="s">
        <v>12</v>
      </c>
      <c r="D2049" s="17" t="s">
        <v>16</v>
      </c>
      <c r="E2049" s="17">
        <v>292922</v>
      </c>
      <c r="F2049" s="24">
        <v>45399.681041666772</v>
      </c>
      <c r="G2049" s="25">
        <v>45427</v>
      </c>
      <c r="H2049" s="19">
        <v>65100</v>
      </c>
      <c r="I2049" s="19">
        <v>60600</v>
      </c>
      <c r="J2049" s="4" t="s">
        <v>13</v>
      </c>
      <c r="K2049" s="4" t="s">
        <v>14</v>
      </c>
      <c r="L2049" s="4" t="s">
        <v>15</v>
      </c>
      <c r="M2049" s="17"/>
      <c r="N2049" s="17"/>
      <c r="O2049" s="27" t="s">
        <v>19</v>
      </c>
    </row>
    <row r="2050" spans="1:15" x14ac:dyDescent="0.35">
      <c r="A2050" s="17">
        <v>292941</v>
      </c>
      <c r="B2050" s="17">
        <v>890306950</v>
      </c>
      <c r="C2050" s="21" t="s">
        <v>12</v>
      </c>
      <c r="D2050" s="17" t="s">
        <v>16</v>
      </c>
      <c r="E2050" s="17">
        <v>292941</v>
      </c>
      <c r="F2050" s="24">
        <v>45399.692546296399</v>
      </c>
      <c r="G2050" s="25">
        <v>45427</v>
      </c>
      <c r="H2050" s="19">
        <v>81400</v>
      </c>
      <c r="I2050" s="19">
        <v>81400</v>
      </c>
      <c r="J2050" s="4" t="s">
        <v>13</v>
      </c>
      <c r="K2050" s="4" t="s">
        <v>14</v>
      </c>
      <c r="L2050" s="4" t="s">
        <v>15</v>
      </c>
      <c r="M2050" s="17"/>
      <c r="N2050" s="17"/>
      <c r="O2050" s="27" t="s">
        <v>19</v>
      </c>
    </row>
    <row r="2051" spans="1:15" x14ac:dyDescent="0.35">
      <c r="A2051" s="17">
        <v>292954</v>
      </c>
      <c r="B2051" s="17">
        <v>890306950</v>
      </c>
      <c r="C2051" s="21" t="s">
        <v>12</v>
      </c>
      <c r="D2051" s="17" t="s">
        <v>16</v>
      </c>
      <c r="E2051" s="17">
        <v>292954</v>
      </c>
      <c r="F2051" s="24">
        <v>45399.707557870541</v>
      </c>
      <c r="G2051" s="25">
        <v>45427</v>
      </c>
      <c r="H2051" s="19">
        <v>163000</v>
      </c>
      <c r="I2051" s="19">
        <v>163000</v>
      </c>
      <c r="J2051" s="4" t="s">
        <v>13</v>
      </c>
      <c r="K2051" s="4" t="s">
        <v>14</v>
      </c>
      <c r="L2051" s="4" t="s">
        <v>15</v>
      </c>
      <c r="M2051" s="17"/>
      <c r="N2051" s="17"/>
      <c r="O2051" s="27" t="s">
        <v>19</v>
      </c>
    </row>
    <row r="2052" spans="1:15" x14ac:dyDescent="0.35">
      <c r="A2052" s="17">
        <v>292957</v>
      </c>
      <c r="B2052" s="17">
        <v>890306950</v>
      </c>
      <c r="C2052" s="21" t="s">
        <v>12</v>
      </c>
      <c r="D2052" s="17" t="s">
        <v>16</v>
      </c>
      <c r="E2052" s="17">
        <v>292957</v>
      </c>
      <c r="F2052" s="24">
        <v>45399.711168981623</v>
      </c>
      <c r="G2052" s="25">
        <v>45427</v>
      </c>
      <c r="H2052" s="19">
        <v>334840</v>
      </c>
      <c r="I2052" s="19">
        <v>334840</v>
      </c>
      <c r="J2052" s="4" t="s">
        <v>13</v>
      </c>
      <c r="K2052" s="4" t="s">
        <v>14</v>
      </c>
      <c r="L2052" s="4" t="s">
        <v>15</v>
      </c>
      <c r="M2052" s="17"/>
      <c r="N2052" s="17"/>
      <c r="O2052" s="27" t="s">
        <v>19</v>
      </c>
    </row>
    <row r="2053" spans="1:15" x14ac:dyDescent="0.35">
      <c r="A2053" s="17">
        <v>292962</v>
      </c>
      <c r="B2053" s="17">
        <v>890306950</v>
      </c>
      <c r="C2053" s="21" t="s">
        <v>12</v>
      </c>
      <c r="D2053" s="17" t="s">
        <v>16</v>
      </c>
      <c r="E2053" s="17">
        <v>292962</v>
      </c>
      <c r="F2053" s="24">
        <v>45399.721770821605</v>
      </c>
      <c r="G2053" s="25">
        <v>45427</v>
      </c>
      <c r="H2053" s="19">
        <v>65100</v>
      </c>
      <c r="I2053" s="19">
        <v>65100</v>
      </c>
      <c r="J2053" s="4" t="s">
        <v>13</v>
      </c>
      <c r="K2053" s="4" t="s">
        <v>14</v>
      </c>
      <c r="L2053" s="4" t="s">
        <v>15</v>
      </c>
      <c r="M2053" s="17"/>
      <c r="N2053" s="17"/>
      <c r="O2053" s="27" t="s">
        <v>19</v>
      </c>
    </row>
    <row r="2054" spans="1:15" x14ac:dyDescent="0.35">
      <c r="A2054" s="17">
        <v>293003</v>
      </c>
      <c r="B2054" s="17">
        <v>890306950</v>
      </c>
      <c r="C2054" s="21" t="s">
        <v>12</v>
      </c>
      <c r="D2054" s="17" t="s">
        <v>16</v>
      </c>
      <c r="E2054" s="17">
        <v>293003</v>
      </c>
      <c r="F2054" s="24">
        <v>45400.332164340187</v>
      </c>
      <c r="G2054" s="25">
        <v>45427</v>
      </c>
      <c r="H2054" s="19">
        <v>102590</v>
      </c>
      <c r="I2054" s="19">
        <v>102590</v>
      </c>
      <c r="J2054" s="4" t="s">
        <v>13</v>
      </c>
      <c r="K2054" s="4" t="s">
        <v>14</v>
      </c>
      <c r="L2054" s="4" t="s">
        <v>15</v>
      </c>
      <c r="M2054" s="17"/>
      <c r="N2054" s="17"/>
      <c r="O2054" s="27" t="s">
        <v>19</v>
      </c>
    </row>
    <row r="2055" spans="1:15" x14ac:dyDescent="0.35">
      <c r="A2055" s="17">
        <v>293021</v>
      </c>
      <c r="B2055" s="17">
        <v>890306950</v>
      </c>
      <c r="C2055" s="21" t="s">
        <v>12</v>
      </c>
      <c r="D2055" s="17" t="s">
        <v>16</v>
      </c>
      <c r="E2055" s="17">
        <v>293021</v>
      </c>
      <c r="F2055" s="24">
        <v>45400.364537025336</v>
      </c>
      <c r="G2055" s="25">
        <v>45427</v>
      </c>
      <c r="H2055" s="19">
        <v>160700</v>
      </c>
      <c r="I2055" s="19">
        <v>160700</v>
      </c>
      <c r="J2055" s="4" t="s">
        <v>13</v>
      </c>
      <c r="K2055" s="4" t="s">
        <v>14</v>
      </c>
      <c r="L2055" s="4" t="s">
        <v>15</v>
      </c>
      <c r="M2055" s="17"/>
      <c r="N2055" s="17"/>
      <c r="O2055" s="27" t="s">
        <v>19</v>
      </c>
    </row>
    <row r="2056" spans="1:15" x14ac:dyDescent="0.35">
      <c r="A2056" s="17">
        <v>293053</v>
      </c>
      <c r="B2056" s="17">
        <v>890306950</v>
      </c>
      <c r="C2056" s="21" t="s">
        <v>12</v>
      </c>
      <c r="D2056" s="17" t="s">
        <v>16</v>
      </c>
      <c r="E2056" s="17">
        <v>293053</v>
      </c>
      <c r="F2056" s="24">
        <v>45400.391076377127</v>
      </c>
      <c r="G2056" s="25">
        <v>45427</v>
      </c>
      <c r="H2056" s="19">
        <v>96850</v>
      </c>
      <c r="I2056" s="19">
        <v>96850</v>
      </c>
      <c r="J2056" s="4" t="s">
        <v>13</v>
      </c>
      <c r="K2056" s="4" t="s">
        <v>14</v>
      </c>
      <c r="L2056" s="4" t="s">
        <v>15</v>
      </c>
      <c r="M2056" s="17"/>
      <c r="N2056" s="17"/>
      <c r="O2056" s="27" t="s">
        <v>19</v>
      </c>
    </row>
    <row r="2057" spans="1:15" x14ac:dyDescent="0.35">
      <c r="A2057" s="17">
        <v>293074</v>
      </c>
      <c r="B2057" s="17">
        <v>890306950</v>
      </c>
      <c r="C2057" s="21" t="s">
        <v>12</v>
      </c>
      <c r="D2057" s="17" t="s">
        <v>16</v>
      </c>
      <c r="E2057" s="17">
        <v>293074</v>
      </c>
      <c r="F2057" s="24">
        <v>45400.414236099459</v>
      </c>
      <c r="G2057" s="25">
        <v>45427</v>
      </c>
      <c r="H2057" s="19">
        <v>65100</v>
      </c>
      <c r="I2057" s="19">
        <v>65100</v>
      </c>
      <c r="J2057" s="4" t="s">
        <v>13</v>
      </c>
      <c r="K2057" s="4" t="s">
        <v>14</v>
      </c>
      <c r="L2057" s="4" t="s">
        <v>15</v>
      </c>
      <c r="M2057" s="17"/>
      <c r="N2057" s="17"/>
      <c r="O2057" s="27" t="s">
        <v>19</v>
      </c>
    </row>
    <row r="2058" spans="1:15" x14ac:dyDescent="0.35">
      <c r="A2058" s="17">
        <v>293135</v>
      </c>
      <c r="B2058" s="17">
        <v>890306950</v>
      </c>
      <c r="C2058" s="21" t="s">
        <v>12</v>
      </c>
      <c r="D2058" s="17" t="s">
        <v>16</v>
      </c>
      <c r="E2058" s="17">
        <v>293135</v>
      </c>
      <c r="F2058" s="24">
        <v>45400.463715266436</v>
      </c>
      <c r="G2058" s="25">
        <v>45427</v>
      </c>
      <c r="H2058" s="19">
        <v>65100</v>
      </c>
      <c r="I2058" s="19">
        <v>65100</v>
      </c>
      <c r="J2058" s="4" t="s">
        <v>13</v>
      </c>
      <c r="K2058" s="4" t="s">
        <v>14</v>
      </c>
      <c r="L2058" s="4" t="s">
        <v>15</v>
      </c>
      <c r="M2058" s="17"/>
      <c r="N2058" s="17"/>
      <c r="O2058" s="27" t="s">
        <v>19</v>
      </c>
    </row>
    <row r="2059" spans="1:15" x14ac:dyDescent="0.35">
      <c r="A2059" s="17">
        <v>293170</v>
      </c>
      <c r="B2059" s="17">
        <v>890306950</v>
      </c>
      <c r="C2059" s="21" t="s">
        <v>12</v>
      </c>
      <c r="D2059" s="17" t="s">
        <v>16</v>
      </c>
      <c r="E2059" s="17">
        <v>293170</v>
      </c>
      <c r="F2059" s="24">
        <v>45400.493009259459</v>
      </c>
      <c r="G2059" s="25">
        <v>45427</v>
      </c>
      <c r="H2059" s="19">
        <v>370920</v>
      </c>
      <c r="I2059" s="19">
        <v>370920</v>
      </c>
      <c r="J2059" s="4" t="s">
        <v>13</v>
      </c>
      <c r="K2059" s="4" t="s">
        <v>14</v>
      </c>
      <c r="L2059" s="4" t="s">
        <v>15</v>
      </c>
      <c r="M2059" s="17"/>
      <c r="N2059" s="17"/>
      <c r="O2059" s="27" t="s">
        <v>19</v>
      </c>
    </row>
    <row r="2060" spans="1:15" x14ac:dyDescent="0.35">
      <c r="A2060" s="17">
        <v>293173</v>
      </c>
      <c r="B2060" s="17">
        <v>890306950</v>
      </c>
      <c r="C2060" s="21" t="s">
        <v>12</v>
      </c>
      <c r="D2060" s="17" t="s">
        <v>16</v>
      </c>
      <c r="E2060" s="17">
        <v>293173</v>
      </c>
      <c r="F2060" s="24">
        <v>45400.496504617855</v>
      </c>
      <c r="G2060" s="25">
        <v>45427</v>
      </c>
      <c r="H2060" s="19">
        <v>81400</v>
      </c>
      <c r="I2060" s="19">
        <v>81400</v>
      </c>
      <c r="J2060" s="4" t="s">
        <v>13</v>
      </c>
      <c r="K2060" s="4" t="s">
        <v>14</v>
      </c>
      <c r="L2060" s="4" t="s">
        <v>15</v>
      </c>
      <c r="M2060" s="17"/>
      <c r="N2060" s="17"/>
      <c r="O2060" s="27" t="s">
        <v>19</v>
      </c>
    </row>
    <row r="2061" spans="1:15" x14ac:dyDescent="0.35">
      <c r="A2061" s="17">
        <v>293175</v>
      </c>
      <c r="B2061" s="17">
        <v>890306950</v>
      </c>
      <c r="C2061" s="21" t="s">
        <v>12</v>
      </c>
      <c r="D2061" s="17" t="s">
        <v>16</v>
      </c>
      <c r="E2061" s="17">
        <v>293175</v>
      </c>
      <c r="F2061" s="24">
        <v>45400.49903935194</v>
      </c>
      <c r="G2061" s="25">
        <v>45427</v>
      </c>
      <c r="H2061" s="19">
        <v>320150</v>
      </c>
      <c r="I2061" s="19">
        <v>320150</v>
      </c>
      <c r="J2061" s="4" t="s">
        <v>13</v>
      </c>
      <c r="K2061" s="4" t="s">
        <v>14</v>
      </c>
      <c r="L2061" s="4" t="s">
        <v>15</v>
      </c>
      <c r="M2061" s="17"/>
      <c r="N2061" s="17"/>
      <c r="O2061" s="27" t="s">
        <v>19</v>
      </c>
    </row>
    <row r="2062" spans="1:15" x14ac:dyDescent="0.35">
      <c r="A2062" s="17">
        <v>293177</v>
      </c>
      <c r="B2062" s="17">
        <v>890306950</v>
      </c>
      <c r="C2062" s="21" t="s">
        <v>12</v>
      </c>
      <c r="D2062" s="17" t="s">
        <v>16</v>
      </c>
      <c r="E2062" s="17">
        <v>293177</v>
      </c>
      <c r="F2062" s="24">
        <v>45400.502037037164</v>
      </c>
      <c r="G2062" s="25">
        <v>45427</v>
      </c>
      <c r="H2062" s="19">
        <v>169960</v>
      </c>
      <c r="I2062" s="19">
        <v>169960</v>
      </c>
      <c r="J2062" s="4" t="s">
        <v>13</v>
      </c>
      <c r="K2062" s="4" t="s">
        <v>14</v>
      </c>
      <c r="L2062" s="4" t="s">
        <v>15</v>
      </c>
      <c r="M2062" s="17"/>
      <c r="N2062" s="17"/>
      <c r="O2062" s="27" t="s">
        <v>19</v>
      </c>
    </row>
    <row r="2063" spans="1:15" x14ac:dyDescent="0.35">
      <c r="A2063" s="17">
        <v>293187</v>
      </c>
      <c r="B2063" s="17">
        <v>890306950</v>
      </c>
      <c r="C2063" s="21" t="s">
        <v>12</v>
      </c>
      <c r="D2063" s="17" t="s">
        <v>16</v>
      </c>
      <c r="E2063" s="17">
        <v>293187</v>
      </c>
      <c r="F2063" s="24">
        <v>45400.510821747594</v>
      </c>
      <c r="G2063" s="25">
        <v>45427</v>
      </c>
      <c r="H2063" s="19">
        <v>390720</v>
      </c>
      <c r="I2063" s="19">
        <v>390720</v>
      </c>
      <c r="J2063" s="4" t="s">
        <v>13</v>
      </c>
      <c r="K2063" s="4" t="s">
        <v>14</v>
      </c>
      <c r="L2063" s="4" t="s">
        <v>15</v>
      </c>
      <c r="M2063" s="17"/>
      <c r="N2063" s="17"/>
      <c r="O2063" s="27" t="s">
        <v>19</v>
      </c>
    </row>
    <row r="2064" spans="1:15" x14ac:dyDescent="0.35">
      <c r="A2064" s="17">
        <v>293202</v>
      </c>
      <c r="B2064" s="17">
        <v>890306950</v>
      </c>
      <c r="C2064" s="21" t="s">
        <v>12</v>
      </c>
      <c r="D2064" s="17" t="s">
        <v>16</v>
      </c>
      <c r="E2064" s="17">
        <v>293202</v>
      </c>
      <c r="F2064" s="24">
        <v>45400.521203703713</v>
      </c>
      <c r="G2064" s="25">
        <v>45427</v>
      </c>
      <c r="H2064" s="19">
        <v>123170</v>
      </c>
      <c r="I2064" s="19">
        <v>123170</v>
      </c>
      <c r="J2064" s="4" t="s">
        <v>13</v>
      </c>
      <c r="K2064" s="4" t="s">
        <v>14</v>
      </c>
      <c r="L2064" s="4" t="s">
        <v>15</v>
      </c>
      <c r="M2064" s="17"/>
      <c r="N2064" s="17"/>
      <c r="O2064" s="27" t="s">
        <v>19</v>
      </c>
    </row>
    <row r="2065" spans="1:15" x14ac:dyDescent="0.35">
      <c r="A2065" s="17">
        <v>293205</v>
      </c>
      <c r="B2065" s="17">
        <v>890306950</v>
      </c>
      <c r="C2065" s="21" t="s">
        <v>12</v>
      </c>
      <c r="D2065" s="17" t="s">
        <v>16</v>
      </c>
      <c r="E2065" s="17">
        <v>293205</v>
      </c>
      <c r="F2065" s="24">
        <v>45400.523599537089</v>
      </c>
      <c r="G2065" s="25">
        <v>45427</v>
      </c>
      <c r="H2065" s="19">
        <v>119480</v>
      </c>
      <c r="I2065" s="19">
        <v>119480</v>
      </c>
      <c r="J2065" s="4" t="s">
        <v>13</v>
      </c>
      <c r="K2065" s="4" t="s">
        <v>14</v>
      </c>
      <c r="L2065" s="4" t="s">
        <v>15</v>
      </c>
      <c r="M2065" s="17"/>
      <c r="N2065" s="17"/>
      <c r="O2065" s="27" t="s">
        <v>19</v>
      </c>
    </row>
    <row r="2066" spans="1:15" x14ac:dyDescent="0.35">
      <c r="A2066" s="17">
        <v>293206</v>
      </c>
      <c r="B2066" s="17">
        <v>890306950</v>
      </c>
      <c r="C2066" s="21" t="s">
        <v>12</v>
      </c>
      <c r="D2066" s="17" t="s">
        <v>16</v>
      </c>
      <c r="E2066" s="17">
        <v>293206</v>
      </c>
      <c r="F2066" s="24">
        <v>45400.526469895616</v>
      </c>
      <c r="G2066" s="25">
        <v>45427</v>
      </c>
      <c r="H2066" s="19">
        <v>135180</v>
      </c>
      <c r="I2066" s="19">
        <v>135180</v>
      </c>
      <c r="J2066" s="4" t="s">
        <v>13</v>
      </c>
      <c r="K2066" s="4" t="s">
        <v>14</v>
      </c>
      <c r="L2066" s="4" t="s">
        <v>15</v>
      </c>
      <c r="M2066" s="17"/>
      <c r="N2066" s="17"/>
      <c r="O2066" s="27" t="s">
        <v>19</v>
      </c>
    </row>
    <row r="2067" spans="1:15" x14ac:dyDescent="0.35">
      <c r="A2067" s="17">
        <v>293234</v>
      </c>
      <c r="B2067" s="17">
        <v>890306950</v>
      </c>
      <c r="C2067" s="21" t="s">
        <v>12</v>
      </c>
      <c r="D2067" s="17" t="s">
        <v>16</v>
      </c>
      <c r="E2067" s="17">
        <v>293234</v>
      </c>
      <c r="F2067" s="24">
        <v>45400.598275463097</v>
      </c>
      <c r="G2067" s="25">
        <v>45427</v>
      </c>
      <c r="H2067" s="19">
        <v>347000</v>
      </c>
      <c r="I2067" s="19">
        <v>347000</v>
      </c>
      <c r="J2067" s="4" t="s">
        <v>13</v>
      </c>
      <c r="K2067" s="4" t="s">
        <v>14</v>
      </c>
      <c r="L2067" s="4" t="s">
        <v>15</v>
      </c>
      <c r="M2067" s="17"/>
      <c r="N2067" s="17"/>
      <c r="O2067" s="27" t="s">
        <v>19</v>
      </c>
    </row>
    <row r="2068" spans="1:15" x14ac:dyDescent="0.35">
      <c r="A2068" s="17">
        <v>293238</v>
      </c>
      <c r="B2068" s="17">
        <v>890306950</v>
      </c>
      <c r="C2068" s="21" t="s">
        <v>12</v>
      </c>
      <c r="D2068" s="17" t="s">
        <v>16</v>
      </c>
      <c r="E2068" s="17">
        <v>293238</v>
      </c>
      <c r="F2068" s="24">
        <v>45400.600081018638</v>
      </c>
      <c r="G2068" s="25">
        <v>45427</v>
      </c>
      <c r="H2068" s="19">
        <v>110700</v>
      </c>
      <c r="I2068" s="19">
        <v>110700</v>
      </c>
      <c r="J2068" s="4" t="s">
        <v>13</v>
      </c>
      <c r="K2068" s="4" t="s">
        <v>14</v>
      </c>
      <c r="L2068" s="4" t="s">
        <v>15</v>
      </c>
      <c r="M2068" s="17"/>
      <c r="N2068" s="17"/>
      <c r="O2068" s="27" t="s">
        <v>19</v>
      </c>
    </row>
    <row r="2069" spans="1:15" x14ac:dyDescent="0.35">
      <c r="A2069" s="17">
        <v>293241</v>
      </c>
      <c r="B2069" s="17">
        <v>890306950</v>
      </c>
      <c r="C2069" s="21" t="s">
        <v>12</v>
      </c>
      <c r="D2069" s="17" t="s">
        <v>16</v>
      </c>
      <c r="E2069" s="17">
        <v>293241</v>
      </c>
      <c r="F2069" s="24">
        <v>45400.60320600681</v>
      </c>
      <c r="G2069" s="25">
        <v>45427</v>
      </c>
      <c r="H2069" s="19">
        <v>155600</v>
      </c>
      <c r="I2069" s="19">
        <v>155600</v>
      </c>
      <c r="J2069" s="4" t="s">
        <v>13</v>
      </c>
      <c r="K2069" s="4" t="s">
        <v>14</v>
      </c>
      <c r="L2069" s="4" t="s">
        <v>15</v>
      </c>
      <c r="M2069" s="17"/>
      <c r="N2069" s="17"/>
      <c r="O2069" s="27" t="s">
        <v>19</v>
      </c>
    </row>
    <row r="2070" spans="1:15" x14ac:dyDescent="0.35">
      <c r="A2070" s="17">
        <v>293246</v>
      </c>
      <c r="B2070" s="17">
        <v>890306950</v>
      </c>
      <c r="C2070" s="21" t="s">
        <v>12</v>
      </c>
      <c r="D2070" s="17" t="s">
        <v>16</v>
      </c>
      <c r="E2070" s="17">
        <v>293246</v>
      </c>
      <c r="F2070" s="24">
        <v>45400.607025463134</v>
      </c>
      <c r="G2070" s="25">
        <v>45427</v>
      </c>
      <c r="H2070" s="19">
        <v>92286</v>
      </c>
      <c r="I2070" s="19">
        <v>92286</v>
      </c>
      <c r="J2070" s="4" t="s">
        <v>13</v>
      </c>
      <c r="K2070" s="4" t="s">
        <v>14</v>
      </c>
      <c r="L2070" s="4" t="s">
        <v>15</v>
      </c>
      <c r="M2070" s="17"/>
      <c r="N2070" s="17"/>
      <c r="O2070" s="27" t="s">
        <v>19</v>
      </c>
    </row>
    <row r="2071" spans="1:15" x14ac:dyDescent="0.35">
      <c r="A2071" s="17">
        <v>293249</v>
      </c>
      <c r="B2071" s="17">
        <v>890306950</v>
      </c>
      <c r="C2071" s="21" t="s">
        <v>12</v>
      </c>
      <c r="D2071" s="17" t="s">
        <v>16</v>
      </c>
      <c r="E2071" s="17">
        <v>293249</v>
      </c>
      <c r="F2071" s="24">
        <v>45400.610081006773</v>
      </c>
      <c r="G2071" s="25">
        <v>45427</v>
      </c>
      <c r="H2071" s="19">
        <v>103330</v>
      </c>
      <c r="I2071" s="19">
        <v>103330</v>
      </c>
      <c r="J2071" s="4" t="s">
        <v>13</v>
      </c>
      <c r="K2071" s="4" t="s">
        <v>14</v>
      </c>
      <c r="L2071" s="4" t="s">
        <v>15</v>
      </c>
      <c r="M2071" s="17"/>
      <c r="N2071" s="17"/>
      <c r="O2071" s="27" t="s">
        <v>19</v>
      </c>
    </row>
    <row r="2072" spans="1:15" x14ac:dyDescent="0.35">
      <c r="A2072" s="17">
        <v>293253</v>
      </c>
      <c r="B2072" s="17">
        <v>890306950</v>
      </c>
      <c r="C2072" s="21" t="s">
        <v>12</v>
      </c>
      <c r="D2072" s="17" t="s">
        <v>16</v>
      </c>
      <c r="E2072" s="17">
        <v>293253</v>
      </c>
      <c r="F2072" s="24">
        <v>45400.6121759261</v>
      </c>
      <c r="G2072" s="25">
        <v>45427</v>
      </c>
      <c r="H2072" s="19">
        <v>98820</v>
      </c>
      <c r="I2072" s="19">
        <v>98820</v>
      </c>
      <c r="J2072" s="4" t="s">
        <v>13</v>
      </c>
      <c r="K2072" s="4" t="s">
        <v>14</v>
      </c>
      <c r="L2072" s="4" t="s">
        <v>15</v>
      </c>
      <c r="M2072" s="17"/>
      <c r="N2072" s="17"/>
      <c r="O2072" s="27" t="s">
        <v>19</v>
      </c>
    </row>
    <row r="2073" spans="1:15" x14ac:dyDescent="0.35">
      <c r="A2073" s="17">
        <v>293260</v>
      </c>
      <c r="B2073" s="17">
        <v>890306950</v>
      </c>
      <c r="C2073" s="21" t="s">
        <v>12</v>
      </c>
      <c r="D2073" s="17" t="s">
        <v>16</v>
      </c>
      <c r="E2073" s="17">
        <v>293260</v>
      </c>
      <c r="F2073" s="24">
        <v>45400.618113426026</v>
      </c>
      <c r="G2073" s="25">
        <v>45427</v>
      </c>
      <c r="H2073" s="19">
        <v>260810</v>
      </c>
      <c r="I2073" s="19">
        <v>260810</v>
      </c>
      <c r="J2073" s="4" t="s">
        <v>13</v>
      </c>
      <c r="K2073" s="4" t="s">
        <v>14</v>
      </c>
      <c r="L2073" s="4" t="s">
        <v>15</v>
      </c>
      <c r="M2073" s="17"/>
      <c r="N2073" s="17"/>
      <c r="O2073" s="27" t="s">
        <v>19</v>
      </c>
    </row>
    <row r="2074" spans="1:15" x14ac:dyDescent="0.35">
      <c r="A2074" s="17">
        <v>293283</v>
      </c>
      <c r="B2074" s="17">
        <v>890306950</v>
      </c>
      <c r="C2074" s="21" t="s">
        <v>12</v>
      </c>
      <c r="D2074" s="17" t="s">
        <v>16</v>
      </c>
      <c r="E2074" s="17">
        <v>293283</v>
      </c>
      <c r="F2074" s="24">
        <v>45400.64715276612</v>
      </c>
      <c r="G2074" s="25">
        <v>45427</v>
      </c>
      <c r="H2074" s="19">
        <v>223540</v>
      </c>
      <c r="I2074" s="19">
        <v>223540</v>
      </c>
      <c r="J2074" s="4" t="s">
        <v>13</v>
      </c>
      <c r="K2074" s="4" t="s">
        <v>14</v>
      </c>
      <c r="L2074" s="4" t="s">
        <v>15</v>
      </c>
      <c r="M2074" s="17"/>
      <c r="N2074" s="17"/>
      <c r="O2074" s="27" t="s">
        <v>19</v>
      </c>
    </row>
    <row r="2075" spans="1:15" x14ac:dyDescent="0.35">
      <c r="A2075" s="17">
        <v>293287</v>
      </c>
      <c r="B2075" s="17">
        <v>890306950</v>
      </c>
      <c r="C2075" s="21" t="s">
        <v>12</v>
      </c>
      <c r="D2075" s="17" t="s">
        <v>16</v>
      </c>
      <c r="E2075" s="17">
        <v>293287</v>
      </c>
      <c r="F2075" s="24">
        <v>45400.652453703806</v>
      </c>
      <c r="G2075" s="25">
        <v>45427</v>
      </c>
      <c r="H2075" s="19">
        <v>394800</v>
      </c>
      <c r="I2075" s="19">
        <v>394800</v>
      </c>
      <c r="J2075" s="4" t="s">
        <v>13</v>
      </c>
      <c r="K2075" s="4" t="s">
        <v>14</v>
      </c>
      <c r="L2075" s="4" t="s">
        <v>15</v>
      </c>
      <c r="M2075" s="17"/>
      <c r="N2075" s="17"/>
      <c r="O2075" s="27" t="s">
        <v>19</v>
      </c>
    </row>
    <row r="2076" spans="1:15" x14ac:dyDescent="0.35">
      <c r="A2076" s="17">
        <v>293291</v>
      </c>
      <c r="B2076" s="17">
        <v>890306950</v>
      </c>
      <c r="C2076" s="21" t="s">
        <v>12</v>
      </c>
      <c r="D2076" s="17" t="s">
        <v>16</v>
      </c>
      <c r="E2076" s="17">
        <v>293291</v>
      </c>
      <c r="F2076" s="24">
        <v>45400.65545138903</v>
      </c>
      <c r="G2076" s="25">
        <v>45427</v>
      </c>
      <c r="H2076" s="19">
        <v>117872</v>
      </c>
      <c r="I2076" s="19">
        <v>117872</v>
      </c>
      <c r="J2076" s="4" t="s">
        <v>13</v>
      </c>
      <c r="K2076" s="4" t="s">
        <v>14</v>
      </c>
      <c r="L2076" s="4" t="s">
        <v>15</v>
      </c>
      <c r="M2076" s="17"/>
      <c r="N2076" s="17"/>
      <c r="O2076" s="27" t="s">
        <v>19</v>
      </c>
    </row>
    <row r="2077" spans="1:15" x14ac:dyDescent="0.35">
      <c r="A2077" s="17">
        <v>293295</v>
      </c>
      <c r="B2077" s="17">
        <v>890306950</v>
      </c>
      <c r="C2077" s="21" t="s">
        <v>12</v>
      </c>
      <c r="D2077" s="17" t="s">
        <v>16</v>
      </c>
      <c r="E2077" s="17">
        <v>293295</v>
      </c>
      <c r="F2077" s="24">
        <v>45400.659965266008</v>
      </c>
      <c r="G2077" s="25">
        <v>45427</v>
      </c>
      <c r="H2077" s="19">
        <v>179210</v>
      </c>
      <c r="I2077" s="19">
        <v>179210</v>
      </c>
      <c r="J2077" s="4" t="s">
        <v>13</v>
      </c>
      <c r="K2077" s="4" t="s">
        <v>14</v>
      </c>
      <c r="L2077" s="4" t="s">
        <v>15</v>
      </c>
      <c r="M2077" s="17"/>
      <c r="N2077" s="17"/>
      <c r="O2077" s="27" t="s">
        <v>19</v>
      </c>
    </row>
    <row r="2078" spans="1:15" x14ac:dyDescent="0.35">
      <c r="A2078" s="17">
        <v>293300</v>
      </c>
      <c r="B2078" s="17">
        <v>890306950</v>
      </c>
      <c r="C2078" s="21" t="s">
        <v>12</v>
      </c>
      <c r="D2078" s="17" t="s">
        <v>16</v>
      </c>
      <c r="E2078" s="17">
        <v>293300</v>
      </c>
      <c r="F2078" s="24">
        <v>45400.675567117985</v>
      </c>
      <c r="G2078" s="25">
        <v>45427</v>
      </c>
      <c r="H2078" s="19">
        <v>172300</v>
      </c>
      <c r="I2078" s="19">
        <v>172300</v>
      </c>
      <c r="J2078" s="4" t="s">
        <v>13</v>
      </c>
      <c r="K2078" s="4" t="s">
        <v>14</v>
      </c>
      <c r="L2078" s="4" t="s">
        <v>15</v>
      </c>
      <c r="M2078" s="17"/>
      <c r="N2078" s="17"/>
      <c r="O2078" s="27" t="s">
        <v>19</v>
      </c>
    </row>
    <row r="2079" spans="1:15" x14ac:dyDescent="0.35">
      <c r="A2079" s="17">
        <v>293301</v>
      </c>
      <c r="B2079" s="17">
        <v>890306950</v>
      </c>
      <c r="C2079" s="21" t="s">
        <v>12</v>
      </c>
      <c r="D2079" s="17" t="s">
        <v>16</v>
      </c>
      <c r="E2079" s="17">
        <v>293301</v>
      </c>
      <c r="F2079" s="24">
        <v>45400.679618043825</v>
      </c>
      <c r="G2079" s="25">
        <v>45427</v>
      </c>
      <c r="H2079" s="19">
        <v>112290</v>
      </c>
      <c r="I2079" s="19">
        <v>112290</v>
      </c>
      <c r="J2079" s="4" t="s">
        <v>13</v>
      </c>
      <c r="K2079" s="4" t="s">
        <v>14</v>
      </c>
      <c r="L2079" s="4" t="s">
        <v>15</v>
      </c>
      <c r="M2079" s="17"/>
      <c r="N2079" s="17"/>
      <c r="O2079" s="27" t="s">
        <v>19</v>
      </c>
    </row>
    <row r="2080" spans="1:15" x14ac:dyDescent="0.35">
      <c r="A2080" s="17">
        <v>293303</v>
      </c>
      <c r="B2080" s="17">
        <v>890306950</v>
      </c>
      <c r="C2080" s="21" t="s">
        <v>12</v>
      </c>
      <c r="D2080" s="17" t="s">
        <v>16</v>
      </c>
      <c r="E2080" s="17">
        <v>293303</v>
      </c>
      <c r="F2080" s="24">
        <v>45400.682476840448</v>
      </c>
      <c r="G2080" s="25">
        <v>45427</v>
      </c>
      <c r="H2080" s="19">
        <v>147750</v>
      </c>
      <c r="I2080" s="19">
        <v>147750</v>
      </c>
      <c r="J2080" s="4" t="s">
        <v>13</v>
      </c>
      <c r="K2080" s="4" t="s">
        <v>14</v>
      </c>
      <c r="L2080" s="4" t="s">
        <v>15</v>
      </c>
      <c r="M2080" s="17"/>
      <c r="N2080" s="17"/>
      <c r="O2080" s="27" t="s">
        <v>19</v>
      </c>
    </row>
    <row r="2081" spans="1:15" x14ac:dyDescent="0.35">
      <c r="A2081" s="17">
        <v>293305</v>
      </c>
      <c r="B2081" s="17">
        <v>890306950</v>
      </c>
      <c r="C2081" s="21" t="s">
        <v>12</v>
      </c>
      <c r="D2081" s="17" t="s">
        <v>16</v>
      </c>
      <c r="E2081" s="17">
        <v>293305</v>
      </c>
      <c r="F2081" s="24">
        <v>45400.686122685205</v>
      </c>
      <c r="G2081" s="25">
        <v>45427</v>
      </c>
      <c r="H2081" s="19">
        <v>96090</v>
      </c>
      <c r="I2081" s="19">
        <v>96090</v>
      </c>
      <c r="J2081" s="4" t="s">
        <v>13</v>
      </c>
      <c r="K2081" s="4" t="s">
        <v>14</v>
      </c>
      <c r="L2081" s="4" t="s">
        <v>15</v>
      </c>
      <c r="M2081" s="17"/>
      <c r="N2081" s="17"/>
      <c r="O2081" s="27" t="s">
        <v>19</v>
      </c>
    </row>
    <row r="2082" spans="1:15" x14ac:dyDescent="0.35">
      <c r="A2082" s="17">
        <v>293366</v>
      </c>
      <c r="B2082" s="17">
        <v>890306950</v>
      </c>
      <c r="C2082" s="21" t="s">
        <v>12</v>
      </c>
      <c r="D2082" s="17" t="s">
        <v>16</v>
      </c>
      <c r="E2082" s="17">
        <v>293366</v>
      </c>
      <c r="F2082" s="24">
        <v>45401.021145821549</v>
      </c>
      <c r="G2082" s="25">
        <v>45427</v>
      </c>
      <c r="H2082" s="19">
        <v>65100</v>
      </c>
      <c r="I2082" s="19">
        <v>65100</v>
      </c>
      <c r="J2082" s="4" t="s">
        <v>13</v>
      </c>
      <c r="K2082" s="4" t="s">
        <v>14</v>
      </c>
      <c r="L2082" s="4" t="s">
        <v>15</v>
      </c>
      <c r="M2082" s="17"/>
      <c r="N2082" s="17"/>
      <c r="O2082" s="27" t="s">
        <v>19</v>
      </c>
    </row>
    <row r="2083" spans="1:15" x14ac:dyDescent="0.35">
      <c r="A2083" s="17">
        <v>293390</v>
      </c>
      <c r="B2083" s="17">
        <v>890306950</v>
      </c>
      <c r="C2083" s="21" t="s">
        <v>12</v>
      </c>
      <c r="D2083" s="17" t="s">
        <v>16</v>
      </c>
      <c r="E2083" s="17">
        <v>293390</v>
      </c>
      <c r="F2083" s="24">
        <v>45401.334293981548</v>
      </c>
      <c r="G2083" s="25">
        <v>45427</v>
      </c>
      <c r="H2083" s="19">
        <v>243508</v>
      </c>
      <c r="I2083" s="19">
        <v>243508</v>
      </c>
      <c r="J2083" s="4" t="s">
        <v>13</v>
      </c>
      <c r="K2083" s="4" t="s">
        <v>14</v>
      </c>
      <c r="L2083" s="4" t="s">
        <v>15</v>
      </c>
      <c r="M2083" s="17"/>
      <c r="N2083" s="17"/>
      <c r="O2083" s="27" t="s">
        <v>19</v>
      </c>
    </row>
    <row r="2084" spans="1:15" x14ac:dyDescent="0.35">
      <c r="A2084" s="17">
        <v>293393</v>
      </c>
      <c r="B2084" s="17">
        <v>890306950</v>
      </c>
      <c r="C2084" s="21" t="s">
        <v>12</v>
      </c>
      <c r="D2084" s="17" t="s">
        <v>16</v>
      </c>
      <c r="E2084" s="17">
        <v>293393</v>
      </c>
      <c r="F2084" s="24">
        <v>45401.343495358713</v>
      </c>
      <c r="G2084" s="25">
        <v>45427</v>
      </c>
      <c r="H2084" s="19">
        <v>13500</v>
      </c>
      <c r="I2084" s="19">
        <v>13500</v>
      </c>
      <c r="J2084" s="4" t="s">
        <v>13</v>
      </c>
      <c r="K2084" s="4" t="s">
        <v>14</v>
      </c>
      <c r="L2084" s="4" t="s">
        <v>15</v>
      </c>
      <c r="M2084" s="17"/>
      <c r="N2084" s="17"/>
      <c r="O2084" s="27" t="s">
        <v>19</v>
      </c>
    </row>
    <row r="2085" spans="1:15" x14ac:dyDescent="0.35">
      <c r="A2085" s="17">
        <v>293499</v>
      </c>
      <c r="B2085" s="17">
        <v>890306950</v>
      </c>
      <c r="C2085" s="21" t="s">
        <v>12</v>
      </c>
      <c r="D2085" s="17" t="s">
        <v>16</v>
      </c>
      <c r="E2085" s="17">
        <v>293499</v>
      </c>
      <c r="F2085" s="24">
        <v>45401.452210636344</v>
      </c>
      <c r="G2085" s="25">
        <v>45427</v>
      </c>
      <c r="H2085" s="19">
        <v>65100</v>
      </c>
      <c r="I2085" s="19">
        <v>65100</v>
      </c>
      <c r="J2085" s="4" t="s">
        <v>13</v>
      </c>
      <c r="K2085" s="4" t="s">
        <v>14</v>
      </c>
      <c r="L2085" s="4" t="s">
        <v>15</v>
      </c>
      <c r="M2085" s="17"/>
      <c r="N2085" s="17"/>
      <c r="O2085" s="27" t="s">
        <v>19</v>
      </c>
    </row>
    <row r="2086" spans="1:15" x14ac:dyDescent="0.35">
      <c r="A2086" s="17">
        <v>293643</v>
      </c>
      <c r="B2086" s="17">
        <v>890306950</v>
      </c>
      <c r="C2086" s="21" t="s">
        <v>12</v>
      </c>
      <c r="D2086" s="17" t="s">
        <v>16</v>
      </c>
      <c r="E2086" s="17">
        <v>293643</v>
      </c>
      <c r="F2086" s="24">
        <v>45401.604733796325</v>
      </c>
      <c r="G2086" s="25">
        <v>45427</v>
      </c>
      <c r="H2086" s="19">
        <v>158560</v>
      </c>
      <c r="I2086" s="19">
        <v>158560</v>
      </c>
      <c r="J2086" s="4" t="s">
        <v>13</v>
      </c>
      <c r="K2086" s="4" t="s">
        <v>14</v>
      </c>
      <c r="L2086" s="4" t="s">
        <v>15</v>
      </c>
      <c r="M2086" s="17"/>
      <c r="N2086" s="17"/>
      <c r="O2086" s="27" t="s">
        <v>19</v>
      </c>
    </row>
    <row r="2087" spans="1:15" x14ac:dyDescent="0.35">
      <c r="A2087" s="17">
        <v>293646</v>
      </c>
      <c r="B2087" s="17">
        <v>890306950</v>
      </c>
      <c r="C2087" s="21" t="s">
        <v>12</v>
      </c>
      <c r="D2087" s="17" t="s">
        <v>16</v>
      </c>
      <c r="E2087" s="17">
        <v>293646</v>
      </c>
      <c r="F2087" s="24">
        <v>45401.606898136437</v>
      </c>
      <c r="G2087" s="25">
        <v>45427</v>
      </c>
      <c r="H2087" s="19">
        <v>154860</v>
      </c>
      <c r="I2087" s="19">
        <v>154860</v>
      </c>
      <c r="J2087" s="4" t="s">
        <v>13</v>
      </c>
      <c r="K2087" s="4" t="s">
        <v>14</v>
      </c>
      <c r="L2087" s="4" t="s">
        <v>15</v>
      </c>
      <c r="M2087" s="17"/>
      <c r="N2087" s="17"/>
      <c r="O2087" s="27" t="s">
        <v>19</v>
      </c>
    </row>
    <row r="2088" spans="1:15" x14ac:dyDescent="0.35">
      <c r="A2088" s="17">
        <v>293655</v>
      </c>
      <c r="B2088" s="17">
        <v>890306950</v>
      </c>
      <c r="C2088" s="21" t="s">
        <v>12</v>
      </c>
      <c r="D2088" s="17" t="s">
        <v>16</v>
      </c>
      <c r="E2088" s="17">
        <v>293655</v>
      </c>
      <c r="F2088" s="24">
        <v>45401.613206018694</v>
      </c>
      <c r="G2088" s="25">
        <v>45427</v>
      </c>
      <c r="H2088" s="19">
        <v>555560</v>
      </c>
      <c r="I2088" s="19">
        <v>555560</v>
      </c>
      <c r="J2088" s="4" t="s">
        <v>13</v>
      </c>
      <c r="K2088" s="4" t="s">
        <v>14</v>
      </c>
      <c r="L2088" s="4" t="s">
        <v>15</v>
      </c>
      <c r="M2088" s="17"/>
      <c r="N2088" s="17"/>
      <c r="O2088" s="27" t="s">
        <v>19</v>
      </c>
    </row>
    <row r="2089" spans="1:15" x14ac:dyDescent="0.35">
      <c r="A2089" s="17">
        <v>293681</v>
      </c>
      <c r="B2089" s="17">
        <v>890306950</v>
      </c>
      <c r="C2089" s="21" t="s">
        <v>12</v>
      </c>
      <c r="D2089" s="17" t="s">
        <v>16</v>
      </c>
      <c r="E2089" s="17">
        <v>293681</v>
      </c>
      <c r="F2089" s="24">
        <v>45401.636701377109</v>
      </c>
      <c r="G2089" s="25">
        <v>45427</v>
      </c>
      <c r="H2089" s="19">
        <v>268590</v>
      </c>
      <c r="I2089" s="19">
        <v>268590</v>
      </c>
      <c r="J2089" s="4" t="s">
        <v>13</v>
      </c>
      <c r="K2089" s="4" t="s">
        <v>14</v>
      </c>
      <c r="L2089" s="4" t="s">
        <v>15</v>
      </c>
      <c r="M2089" s="17"/>
      <c r="N2089" s="17"/>
      <c r="O2089" s="27" t="s">
        <v>19</v>
      </c>
    </row>
    <row r="2090" spans="1:15" x14ac:dyDescent="0.35">
      <c r="A2090" s="17">
        <v>293695</v>
      </c>
      <c r="B2090" s="17">
        <v>890306950</v>
      </c>
      <c r="C2090" s="21" t="s">
        <v>12</v>
      </c>
      <c r="D2090" s="17" t="s">
        <v>16</v>
      </c>
      <c r="E2090" s="17">
        <v>293695</v>
      </c>
      <c r="F2090" s="24">
        <v>45401.649965277873</v>
      </c>
      <c r="G2090" s="25">
        <v>45427</v>
      </c>
      <c r="H2090" s="19">
        <v>601660</v>
      </c>
      <c r="I2090" s="19">
        <v>601660</v>
      </c>
      <c r="J2090" s="4" t="s">
        <v>13</v>
      </c>
      <c r="K2090" s="4" t="s">
        <v>14</v>
      </c>
      <c r="L2090" s="4" t="s">
        <v>15</v>
      </c>
      <c r="M2090" s="17"/>
      <c r="N2090" s="17"/>
      <c r="O2090" s="27" t="s">
        <v>19</v>
      </c>
    </row>
    <row r="2091" spans="1:15" x14ac:dyDescent="0.35">
      <c r="A2091" s="17">
        <v>293701</v>
      </c>
      <c r="B2091" s="17">
        <v>890306950</v>
      </c>
      <c r="C2091" s="21" t="s">
        <v>12</v>
      </c>
      <c r="D2091" s="17" t="s">
        <v>16</v>
      </c>
      <c r="E2091" s="17">
        <v>293701</v>
      </c>
      <c r="F2091" s="24">
        <v>45401.652326377109</v>
      </c>
      <c r="G2091" s="25">
        <v>45427</v>
      </c>
      <c r="H2091" s="19">
        <v>101180</v>
      </c>
      <c r="I2091" s="19">
        <v>101180</v>
      </c>
      <c r="J2091" s="4" t="s">
        <v>13</v>
      </c>
      <c r="K2091" s="4" t="s">
        <v>14</v>
      </c>
      <c r="L2091" s="4" t="s">
        <v>15</v>
      </c>
      <c r="M2091" s="17"/>
      <c r="N2091" s="17"/>
      <c r="O2091" s="27" t="s">
        <v>19</v>
      </c>
    </row>
    <row r="2092" spans="1:15" x14ac:dyDescent="0.35">
      <c r="A2092" s="17">
        <v>293704</v>
      </c>
      <c r="B2092" s="17">
        <v>890306950</v>
      </c>
      <c r="C2092" s="21" t="s">
        <v>12</v>
      </c>
      <c r="D2092" s="17" t="s">
        <v>16</v>
      </c>
      <c r="E2092" s="17">
        <v>293704</v>
      </c>
      <c r="F2092" s="24">
        <v>45401.656481481623</v>
      </c>
      <c r="G2092" s="25">
        <v>45427</v>
      </c>
      <c r="H2092" s="19">
        <v>118040</v>
      </c>
      <c r="I2092" s="19">
        <v>118040</v>
      </c>
      <c r="J2092" s="4" t="s">
        <v>13</v>
      </c>
      <c r="K2092" s="4" t="s">
        <v>14</v>
      </c>
      <c r="L2092" s="4" t="s">
        <v>15</v>
      </c>
      <c r="M2092" s="17"/>
      <c r="N2092" s="17"/>
      <c r="O2092" s="27" t="s">
        <v>19</v>
      </c>
    </row>
    <row r="2093" spans="1:15" x14ac:dyDescent="0.35">
      <c r="A2093" s="17">
        <v>293713</v>
      </c>
      <c r="B2093" s="17">
        <v>890306950</v>
      </c>
      <c r="C2093" s="21" t="s">
        <v>12</v>
      </c>
      <c r="D2093" s="17" t="s">
        <v>16</v>
      </c>
      <c r="E2093" s="17">
        <v>293713</v>
      </c>
      <c r="F2093" s="24">
        <v>45401.664131944533</v>
      </c>
      <c r="G2093" s="25">
        <v>45427</v>
      </c>
      <c r="H2093" s="19">
        <v>212251</v>
      </c>
      <c r="I2093" s="19">
        <v>212251</v>
      </c>
      <c r="J2093" s="4" t="s">
        <v>13</v>
      </c>
      <c r="K2093" s="4" t="s">
        <v>14</v>
      </c>
      <c r="L2093" s="4" t="s">
        <v>15</v>
      </c>
      <c r="M2093" s="17"/>
      <c r="N2093" s="17"/>
      <c r="O2093" s="27" t="s">
        <v>19</v>
      </c>
    </row>
    <row r="2094" spans="1:15" x14ac:dyDescent="0.35">
      <c r="A2094" s="17">
        <v>293719</v>
      </c>
      <c r="B2094" s="17">
        <v>890306950</v>
      </c>
      <c r="C2094" s="21" t="s">
        <v>12</v>
      </c>
      <c r="D2094" s="17" t="s">
        <v>16</v>
      </c>
      <c r="E2094" s="17">
        <v>293719</v>
      </c>
      <c r="F2094" s="24">
        <v>45401.667743055616</v>
      </c>
      <c r="G2094" s="25">
        <v>45427</v>
      </c>
      <c r="H2094" s="19">
        <v>100580</v>
      </c>
      <c r="I2094" s="19">
        <v>100580</v>
      </c>
      <c r="J2094" s="4" t="s">
        <v>13</v>
      </c>
      <c r="K2094" s="4" t="s">
        <v>14</v>
      </c>
      <c r="L2094" s="4" t="s">
        <v>15</v>
      </c>
      <c r="M2094" s="17"/>
      <c r="N2094" s="17"/>
      <c r="O2094" s="27" t="s">
        <v>19</v>
      </c>
    </row>
    <row r="2095" spans="1:15" x14ac:dyDescent="0.35">
      <c r="A2095" s="17">
        <v>293723</v>
      </c>
      <c r="B2095" s="17">
        <v>890306950</v>
      </c>
      <c r="C2095" s="21" t="s">
        <v>12</v>
      </c>
      <c r="D2095" s="17" t="s">
        <v>16</v>
      </c>
      <c r="E2095" s="17">
        <v>293723</v>
      </c>
      <c r="F2095" s="24">
        <v>45401.67107638903</v>
      </c>
      <c r="G2095" s="25">
        <v>45427</v>
      </c>
      <c r="H2095" s="19">
        <v>293516</v>
      </c>
      <c r="I2095" s="19">
        <v>293516</v>
      </c>
      <c r="J2095" s="4" t="s">
        <v>13</v>
      </c>
      <c r="K2095" s="4" t="s">
        <v>14</v>
      </c>
      <c r="L2095" s="4" t="s">
        <v>15</v>
      </c>
      <c r="M2095" s="17"/>
      <c r="N2095" s="17"/>
      <c r="O2095" s="27" t="s">
        <v>19</v>
      </c>
    </row>
    <row r="2096" spans="1:15" x14ac:dyDescent="0.35">
      <c r="A2096" s="17">
        <v>293727</v>
      </c>
      <c r="B2096" s="17">
        <v>890306950</v>
      </c>
      <c r="C2096" s="21" t="s">
        <v>12</v>
      </c>
      <c r="D2096" s="17" t="s">
        <v>16</v>
      </c>
      <c r="E2096" s="17">
        <v>293727</v>
      </c>
      <c r="F2096" s="24">
        <v>45401.673738426063</v>
      </c>
      <c r="G2096" s="25">
        <v>45427</v>
      </c>
      <c r="H2096" s="19">
        <v>81400</v>
      </c>
      <c r="I2096" s="19">
        <v>81400</v>
      </c>
      <c r="J2096" s="4" t="s">
        <v>13</v>
      </c>
      <c r="K2096" s="4" t="s">
        <v>14</v>
      </c>
      <c r="L2096" s="4" t="s">
        <v>15</v>
      </c>
      <c r="M2096" s="17"/>
      <c r="N2096" s="17"/>
      <c r="O2096" s="27" t="s">
        <v>19</v>
      </c>
    </row>
    <row r="2097" spans="1:15" x14ac:dyDescent="0.35">
      <c r="A2097" s="17">
        <v>293734</v>
      </c>
      <c r="B2097" s="17">
        <v>890306950</v>
      </c>
      <c r="C2097" s="21" t="s">
        <v>12</v>
      </c>
      <c r="D2097" s="17" t="s">
        <v>16</v>
      </c>
      <c r="E2097" s="17">
        <v>293734</v>
      </c>
      <c r="F2097" s="24">
        <v>45401.676539340056</v>
      </c>
      <c r="G2097" s="25">
        <v>45427</v>
      </c>
      <c r="H2097" s="19">
        <v>194440</v>
      </c>
      <c r="I2097" s="19">
        <v>194440</v>
      </c>
      <c r="J2097" s="4" t="s">
        <v>13</v>
      </c>
      <c r="K2097" s="4" t="s">
        <v>14</v>
      </c>
      <c r="L2097" s="4" t="s">
        <v>15</v>
      </c>
      <c r="M2097" s="17"/>
      <c r="N2097" s="17"/>
      <c r="O2097" s="27" t="s">
        <v>19</v>
      </c>
    </row>
    <row r="2098" spans="1:15" x14ac:dyDescent="0.35">
      <c r="A2098" s="17">
        <v>293741</v>
      </c>
      <c r="B2098" s="17">
        <v>890306950</v>
      </c>
      <c r="C2098" s="21" t="s">
        <v>12</v>
      </c>
      <c r="D2098" s="17" t="s">
        <v>16</v>
      </c>
      <c r="E2098" s="17">
        <v>293741</v>
      </c>
      <c r="F2098" s="24">
        <v>45401.679386562668</v>
      </c>
      <c r="G2098" s="25">
        <v>45427</v>
      </c>
      <c r="H2098" s="19">
        <v>84250</v>
      </c>
      <c r="I2098" s="19">
        <v>84250</v>
      </c>
      <c r="J2098" s="4" t="s">
        <v>13</v>
      </c>
      <c r="K2098" s="4" t="s">
        <v>14</v>
      </c>
      <c r="L2098" s="4" t="s">
        <v>15</v>
      </c>
      <c r="M2098" s="17"/>
      <c r="N2098" s="17"/>
      <c r="O2098" s="27" t="s">
        <v>19</v>
      </c>
    </row>
    <row r="2099" spans="1:15" x14ac:dyDescent="0.35">
      <c r="A2099" s="17">
        <v>293748</v>
      </c>
      <c r="B2099" s="17">
        <v>890306950</v>
      </c>
      <c r="C2099" s="21" t="s">
        <v>12</v>
      </c>
      <c r="D2099" s="17" t="s">
        <v>16</v>
      </c>
      <c r="E2099" s="17">
        <v>293748</v>
      </c>
      <c r="F2099" s="24">
        <v>45401.683356481604</v>
      </c>
      <c r="G2099" s="25">
        <v>45427</v>
      </c>
      <c r="H2099" s="19">
        <v>290310</v>
      </c>
      <c r="I2099" s="19">
        <v>290310</v>
      </c>
      <c r="J2099" s="4" t="s">
        <v>13</v>
      </c>
      <c r="K2099" s="4" t="s">
        <v>14</v>
      </c>
      <c r="L2099" s="4" t="s">
        <v>15</v>
      </c>
      <c r="M2099" s="17"/>
      <c r="N2099" s="17"/>
      <c r="O2099" s="27" t="s">
        <v>19</v>
      </c>
    </row>
    <row r="2100" spans="1:15" x14ac:dyDescent="0.35">
      <c r="A2100" s="17">
        <v>293754</v>
      </c>
      <c r="B2100" s="17">
        <v>890306950</v>
      </c>
      <c r="C2100" s="21" t="s">
        <v>12</v>
      </c>
      <c r="D2100" s="17" t="s">
        <v>16</v>
      </c>
      <c r="E2100" s="17">
        <v>293754</v>
      </c>
      <c r="F2100" s="24">
        <v>45401.68574074097</v>
      </c>
      <c r="G2100" s="25">
        <v>45427</v>
      </c>
      <c r="H2100" s="19">
        <v>87400</v>
      </c>
      <c r="I2100" s="19">
        <v>87400</v>
      </c>
      <c r="J2100" s="4" t="s">
        <v>13</v>
      </c>
      <c r="K2100" s="4" t="s">
        <v>14</v>
      </c>
      <c r="L2100" s="4" t="s">
        <v>15</v>
      </c>
      <c r="M2100" s="17"/>
      <c r="N2100" s="17"/>
      <c r="O2100" s="27" t="s">
        <v>19</v>
      </c>
    </row>
    <row r="2101" spans="1:15" x14ac:dyDescent="0.35">
      <c r="A2101" s="17">
        <v>293766</v>
      </c>
      <c r="B2101" s="17">
        <v>890306950</v>
      </c>
      <c r="C2101" s="21" t="s">
        <v>12</v>
      </c>
      <c r="D2101" s="17" t="s">
        <v>16</v>
      </c>
      <c r="E2101" s="17">
        <v>293766</v>
      </c>
      <c r="F2101" s="24">
        <v>45401.690520821605</v>
      </c>
      <c r="G2101" s="25">
        <v>45427</v>
      </c>
      <c r="H2101" s="19">
        <v>82131</v>
      </c>
      <c r="I2101" s="19">
        <v>82131</v>
      </c>
      <c r="J2101" s="4" t="s">
        <v>13</v>
      </c>
      <c r="K2101" s="4" t="s">
        <v>14</v>
      </c>
      <c r="L2101" s="4" t="s">
        <v>15</v>
      </c>
      <c r="M2101" s="17"/>
      <c r="N2101" s="17"/>
      <c r="O2101" s="27" t="s">
        <v>19</v>
      </c>
    </row>
    <row r="2102" spans="1:15" x14ac:dyDescent="0.35">
      <c r="A2102" s="17">
        <v>293779</v>
      </c>
      <c r="B2102" s="17">
        <v>890306950</v>
      </c>
      <c r="C2102" s="21" t="s">
        <v>12</v>
      </c>
      <c r="D2102" s="17" t="s">
        <v>16</v>
      </c>
      <c r="E2102" s="17">
        <v>293779</v>
      </c>
      <c r="F2102" s="24">
        <v>45401.697928229347</v>
      </c>
      <c r="G2102" s="25">
        <v>45427</v>
      </c>
      <c r="H2102" s="19">
        <v>127250</v>
      </c>
      <c r="I2102" s="19">
        <v>127250</v>
      </c>
      <c r="J2102" s="4" t="s">
        <v>13</v>
      </c>
      <c r="K2102" s="4" t="s">
        <v>14</v>
      </c>
      <c r="L2102" s="4" t="s">
        <v>15</v>
      </c>
      <c r="M2102" s="17"/>
      <c r="N2102" s="17"/>
      <c r="O2102" s="27" t="s">
        <v>19</v>
      </c>
    </row>
    <row r="2103" spans="1:15" x14ac:dyDescent="0.35">
      <c r="A2103" s="17">
        <v>293784</v>
      </c>
      <c r="B2103" s="17">
        <v>890306950</v>
      </c>
      <c r="C2103" s="21" t="s">
        <v>12</v>
      </c>
      <c r="D2103" s="17" t="s">
        <v>16</v>
      </c>
      <c r="E2103" s="17">
        <v>293784</v>
      </c>
      <c r="F2103" s="24">
        <v>45401.700729154982</v>
      </c>
      <c r="G2103" s="25">
        <v>45427</v>
      </c>
      <c r="H2103" s="19">
        <v>172300</v>
      </c>
      <c r="I2103" s="19">
        <v>172300</v>
      </c>
      <c r="J2103" s="4" t="s">
        <v>13</v>
      </c>
      <c r="K2103" s="4" t="s">
        <v>14</v>
      </c>
      <c r="L2103" s="4" t="s">
        <v>15</v>
      </c>
      <c r="M2103" s="17"/>
      <c r="N2103" s="17"/>
      <c r="O2103" s="27" t="s">
        <v>19</v>
      </c>
    </row>
    <row r="2104" spans="1:15" x14ac:dyDescent="0.35">
      <c r="A2104" s="17">
        <v>293844</v>
      </c>
      <c r="B2104" s="17">
        <v>890306950</v>
      </c>
      <c r="C2104" s="21" t="s">
        <v>12</v>
      </c>
      <c r="D2104" s="17" t="s">
        <v>16</v>
      </c>
      <c r="E2104" s="17">
        <v>293844</v>
      </c>
      <c r="F2104" s="24">
        <v>45402.304351840168</v>
      </c>
      <c r="G2104" s="25">
        <v>45427</v>
      </c>
      <c r="H2104" s="19">
        <v>131680</v>
      </c>
      <c r="I2104" s="19">
        <v>131680</v>
      </c>
      <c r="J2104" s="4" t="s">
        <v>13</v>
      </c>
      <c r="K2104" s="4" t="s">
        <v>14</v>
      </c>
      <c r="L2104" s="4" t="s">
        <v>15</v>
      </c>
      <c r="M2104" s="17"/>
      <c r="N2104" s="17"/>
      <c r="O2104" s="27" t="s">
        <v>19</v>
      </c>
    </row>
    <row r="2105" spans="1:15" x14ac:dyDescent="0.35">
      <c r="A2105" s="17">
        <v>293857</v>
      </c>
      <c r="B2105" s="17">
        <v>890306950</v>
      </c>
      <c r="C2105" s="21" t="s">
        <v>12</v>
      </c>
      <c r="D2105" s="17" t="s">
        <v>16</v>
      </c>
      <c r="E2105" s="17">
        <v>293857</v>
      </c>
      <c r="F2105" s="24">
        <v>45402.315057870466</v>
      </c>
      <c r="G2105" s="25">
        <v>45427</v>
      </c>
      <c r="H2105" s="19">
        <v>124250</v>
      </c>
      <c r="I2105" s="19">
        <v>124250</v>
      </c>
      <c r="J2105" s="4" t="s">
        <v>13</v>
      </c>
      <c r="K2105" s="4" t="s">
        <v>14</v>
      </c>
      <c r="L2105" s="4" t="s">
        <v>15</v>
      </c>
      <c r="M2105" s="17"/>
      <c r="N2105" s="17"/>
      <c r="O2105" s="27" t="s">
        <v>19</v>
      </c>
    </row>
    <row r="2106" spans="1:15" x14ac:dyDescent="0.35">
      <c r="A2106" s="17">
        <v>293865</v>
      </c>
      <c r="B2106" s="17">
        <v>890306950</v>
      </c>
      <c r="C2106" s="21" t="s">
        <v>12</v>
      </c>
      <c r="D2106" s="17" t="s">
        <v>16</v>
      </c>
      <c r="E2106" s="17">
        <v>293865</v>
      </c>
      <c r="F2106" s="24">
        <v>45402.320462963078</v>
      </c>
      <c r="G2106" s="25">
        <v>45427</v>
      </c>
      <c r="H2106" s="19">
        <v>100700</v>
      </c>
      <c r="I2106" s="19">
        <v>100700</v>
      </c>
      <c r="J2106" s="4" t="s">
        <v>13</v>
      </c>
      <c r="K2106" s="4" t="s">
        <v>14</v>
      </c>
      <c r="L2106" s="4" t="s">
        <v>15</v>
      </c>
      <c r="M2106" s="17"/>
      <c r="N2106" s="17"/>
      <c r="O2106" s="27" t="s">
        <v>19</v>
      </c>
    </row>
    <row r="2107" spans="1:15" x14ac:dyDescent="0.35">
      <c r="A2107" s="17">
        <v>293869</v>
      </c>
      <c r="B2107" s="17">
        <v>890306950</v>
      </c>
      <c r="C2107" s="21" t="s">
        <v>12</v>
      </c>
      <c r="D2107" s="17" t="s">
        <v>16</v>
      </c>
      <c r="E2107" s="17">
        <v>293869</v>
      </c>
      <c r="F2107" s="24">
        <v>45402.324201377109</v>
      </c>
      <c r="G2107" s="25">
        <v>45427</v>
      </c>
      <c r="H2107" s="19">
        <v>272320</v>
      </c>
      <c r="I2107" s="19">
        <v>272320</v>
      </c>
      <c r="J2107" s="4" t="s">
        <v>13</v>
      </c>
      <c r="K2107" s="4" t="s">
        <v>14</v>
      </c>
      <c r="L2107" s="4" t="s">
        <v>15</v>
      </c>
      <c r="M2107" s="17"/>
      <c r="N2107" s="17"/>
      <c r="O2107" s="27" t="s">
        <v>19</v>
      </c>
    </row>
    <row r="2108" spans="1:15" x14ac:dyDescent="0.35">
      <c r="A2108" s="17">
        <v>293877</v>
      </c>
      <c r="B2108" s="17">
        <v>890306950</v>
      </c>
      <c r="C2108" s="21" t="s">
        <v>12</v>
      </c>
      <c r="D2108" s="17" t="s">
        <v>16</v>
      </c>
      <c r="E2108" s="17">
        <v>293877</v>
      </c>
      <c r="F2108" s="24">
        <v>45402.334780092817</v>
      </c>
      <c r="G2108" s="25">
        <v>45427</v>
      </c>
      <c r="H2108" s="19">
        <v>462150</v>
      </c>
      <c r="I2108" s="19">
        <v>462150</v>
      </c>
      <c r="J2108" s="4" t="s">
        <v>13</v>
      </c>
      <c r="K2108" s="4" t="s">
        <v>14</v>
      </c>
      <c r="L2108" s="4" t="s">
        <v>15</v>
      </c>
      <c r="M2108" s="17"/>
      <c r="N2108" s="17"/>
      <c r="O2108" s="27" t="s">
        <v>19</v>
      </c>
    </row>
    <row r="2109" spans="1:15" x14ac:dyDescent="0.35">
      <c r="A2109" s="17">
        <v>293936</v>
      </c>
      <c r="B2109" s="17">
        <v>890306950</v>
      </c>
      <c r="C2109" s="21" t="s">
        <v>12</v>
      </c>
      <c r="D2109" s="17" t="s">
        <v>16</v>
      </c>
      <c r="E2109" s="17">
        <v>293936</v>
      </c>
      <c r="F2109" s="24">
        <v>45402.376064803451</v>
      </c>
      <c r="G2109" s="25">
        <v>45427</v>
      </c>
      <c r="H2109" s="19">
        <v>84250</v>
      </c>
      <c r="I2109" s="19">
        <v>84250</v>
      </c>
      <c r="J2109" s="4" t="s">
        <v>13</v>
      </c>
      <c r="K2109" s="4" t="s">
        <v>14</v>
      </c>
      <c r="L2109" s="4" t="s">
        <v>15</v>
      </c>
      <c r="M2109" s="17"/>
      <c r="N2109" s="17"/>
      <c r="O2109" s="27" t="s">
        <v>19</v>
      </c>
    </row>
    <row r="2110" spans="1:15" x14ac:dyDescent="0.35">
      <c r="A2110" s="17">
        <v>294031</v>
      </c>
      <c r="B2110" s="17">
        <v>890306950</v>
      </c>
      <c r="C2110" s="21" t="s">
        <v>12</v>
      </c>
      <c r="D2110" s="17" t="s">
        <v>16</v>
      </c>
      <c r="E2110" s="17">
        <v>294031</v>
      </c>
      <c r="F2110" s="24">
        <v>45402.443703691941</v>
      </c>
      <c r="G2110" s="25">
        <v>45427</v>
      </c>
      <c r="H2110" s="19">
        <v>81400</v>
      </c>
      <c r="I2110" s="19">
        <v>81400</v>
      </c>
      <c r="J2110" s="4" t="s">
        <v>13</v>
      </c>
      <c r="K2110" s="4" t="s">
        <v>14</v>
      </c>
      <c r="L2110" s="4" t="s">
        <v>15</v>
      </c>
      <c r="M2110" s="17"/>
      <c r="N2110" s="17"/>
      <c r="O2110" s="27" t="s">
        <v>19</v>
      </c>
    </row>
    <row r="2111" spans="1:15" x14ac:dyDescent="0.35">
      <c r="A2111" s="17">
        <v>294040</v>
      </c>
      <c r="B2111" s="17">
        <v>890306950</v>
      </c>
      <c r="C2111" s="21" t="s">
        <v>12</v>
      </c>
      <c r="D2111" s="17" t="s">
        <v>16</v>
      </c>
      <c r="E2111" s="17">
        <v>294040</v>
      </c>
      <c r="F2111" s="24">
        <v>45402.446689803153</v>
      </c>
      <c r="G2111" s="25">
        <v>45427</v>
      </c>
      <c r="H2111" s="19">
        <v>172820</v>
      </c>
      <c r="I2111" s="19">
        <v>172820</v>
      </c>
      <c r="J2111" s="4" t="s">
        <v>13</v>
      </c>
      <c r="K2111" s="4" t="s">
        <v>14</v>
      </c>
      <c r="L2111" s="4" t="s">
        <v>15</v>
      </c>
      <c r="M2111" s="17"/>
      <c r="N2111" s="17"/>
      <c r="O2111" s="27" t="s">
        <v>19</v>
      </c>
    </row>
    <row r="2112" spans="1:15" x14ac:dyDescent="0.35">
      <c r="A2112" s="17">
        <v>294102</v>
      </c>
      <c r="B2112" s="17">
        <v>890306950</v>
      </c>
      <c r="C2112" s="21" t="s">
        <v>12</v>
      </c>
      <c r="D2112" s="17" t="s">
        <v>16</v>
      </c>
      <c r="E2112" s="17">
        <v>294102</v>
      </c>
      <c r="F2112" s="24">
        <v>45402.481793981511</v>
      </c>
      <c r="G2112" s="25">
        <v>45427</v>
      </c>
      <c r="H2112" s="19">
        <v>201500</v>
      </c>
      <c r="I2112" s="19">
        <v>201500</v>
      </c>
      <c r="J2112" s="4" t="s">
        <v>13</v>
      </c>
      <c r="K2112" s="4" t="s">
        <v>14</v>
      </c>
      <c r="L2112" s="4" t="s">
        <v>15</v>
      </c>
      <c r="M2112" s="17"/>
      <c r="N2112" s="17"/>
      <c r="O2112" s="27" t="s">
        <v>19</v>
      </c>
    </row>
    <row r="2113" spans="1:15" x14ac:dyDescent="0.35">
      <c r="A2113" s="17">
        <v>294137</v>
      </c>
      <c r="B2113" s="17">
        <v>890306950</v>
      </c>
      <c r="C2113" s="21" t="s">
        <v>12</v>
      </c>
      <c r="D2113" s="17" t="s">
        <v>16</v>
      </c>
      <c r="E2113" s="17">
        <v>294137</v>
      </c>
      <c r="F2113" s="24">
        <v>45402.505011562724</v>
      </c>
      <c r="G2113" s="25">
        <v>45427</v>
      </c>
      <c r="H2113" s="19">
        <v>208368</v>
      </c>
      <c r="I2113" s="19">
        <v>208368</v>
      </c>
      <c r="J2113" s="4" t="s">
        <v>13</v>
      </c>
      <c r="K2113" s="4" t="s">
        <v>14</v>
      </c>
      <c r="L2113" s="4" t="s">
        <v>15</v>
      </c>
      <c r="M2113" s="17"/>
      <c r="N2113" s="17"/>
      <c r="O2113" s="27" t="s">
        <v>19</v>
      </c>
    </row>
    <row r="2114" spans="1:15" x14ac:dyDescent="0.35">
      <c r="A2114" s="17">
        <v>294151</v>
      </c>
      <c r="B2114" s="17">
        <v>890306950</v>
      </c>
      <c r="C2114" s="21" t="s">
        <v>12</v>
      </c>
      <c r="D2114" s="17" t="s">
        <v>16</v>
      </c>
      <c r="E2114" s="17">
        <v>294151</v>
      </c>
      <c r="F2114" s="24">
        <v>45402.513738414273</v>
      </c>
      <c r="G2114" s="25">
        <v>45427</v>
      </c>
      <c r="H2114" s="19">
        <v>216870</v>
      </c>
      <c r="I2114" s="19">
        <v>216870</v>
      </c>
      <c r="J2114" s="4" t="s">
        <v>13</v>
      </c>
      <c r="K2114" s="4" t="s">
        <v>14</v>
      </c>
      <c r="L2114" s="4" t="s">
        <v>15</v>
      </c>
      <c r="M2114" s="17"/>
      <c r="N2114" s="17"/>
      <c r="O2114" s="27" t="s">
        <v>19</v>
      </c>
    </row>
    <row r="2115" spans="1:15" x14ac:dyDescent="0.35">
      <c r="A2115" s="17">
        <v>294166</v>
      </c>
      <c r="B2115" s="17">
        <v>890306950</v>
      </c>
      <c r="C2115" s="21" t="s">
        <v>12</v>
      </c>
      <c r="D2115" s="17" t="s">
        <v>16</v>
      </c>
      <c r="E2115" s="17">
        <v>294166</v>
      </c>
      <c r="F2115" s="24">
        <v>45402.522800926119</v>
      </c>
      <c r="G2115" s="25">
        <v>45427</v>
      </c>
      <c r="H2115" s="19">
        <v>376830</v>
      </c>
      <c r="I2115" s="19">
        <v>376830</v>
      </c>
      <c r="J2115" s="4" t="s">
        <v>13</v>
      </c>
      <c r="K2115" s="4" t="s">
        <v>14</v>
      </c>
      <c r="L2115" s="4" t="s">
        <v>15</v>
      </c>
      <c r="M2115" s="17"/>
      <c r="N2115" s="17"/>
      <c r="O2115" s="27" t="s">
        <v>19</v>
      </c>
    </row>
    <row r="2116" spans="1:15" x14ac:dyDescent="0.35">
      <c r="A2116" s="17">
        <v>294175</v>
      </c>
      <c r="B2116" s="17">
        <v>890306950</v>
      </c>
      <c r="C2116" s="21" t="s">
        <v>12</v>
      </c>
      <c r="D2116" s="17" t="s">
        <v>16</v>
      </c>
      <c r="E2116" s="17">
        <v>294175</v>
      </c>
      <c r="F2116" s="24">
        <v>45402.530729166698</v>
      </c>
      <c r="G2116" s="25">
        <v>45427</v>
      </c>
      <c r="H2116" s="19">
        <v>144616</v>
      </c>
      <c r="I2116" s="19">
        <v>144616</v>
      </c>
      <c r="J2116" s="4" t="s">
        <v>13</v>
      </c>
      <c r="K2116" s="4" t="s">
        <v>14</v>
      </c>
      <c r="L2116" s="4" t="s">
        <v>15</v>
      </c>
      <c r="M2116" s="17"/>
      <c r="N2116" s="17"/>
      <c r="O2116" s="27" t="s">
        <v>19</v>
      </c>
    </row>
    <row r="2117" spans="1:15" x14ac:dyDescent="0.35">
      <c r="A2117" s="17">
        <v>294177</v>
      </c>
      <c r="B2117" s="17">
        <v>890306950</v>
      </c>
      <c r="C2117" s="21" t="s">
        <v>12</v>
      </c>
      <c r="D2117" s="17" t="s">
        <v>16</v>
      </c>
      <c r="E2117" s="17">
        <v>294177</v>
      </c>
      <c r="F2117" s="24">
        <v>45402.534305555746</v>
      </c>
      <c r="G2117" s="25">
        <v>45427</v>
      </c>
      <c r="H2117" s="19">
        <v>410660</v>
      </c>
      <c r="I2117" s="19">
        <v>410660</v>
      </c>
      <c r="J2117" s="4" t="s">
        <v>13</v>
      </c>
      <c r="K2117" s="4" t="s">
        <v>14</v>
      </c>
      <c r="L2117" s="4" t="s">
        <v>15</v>
      </c>
      <c r="M2117" s="17"/>
      <c r="N2117" s="17"/>
      <c r="O2117" s="27" t="s">
        <v>19</v>
      </c>
    </row>
    <row r="2118" spans="1:15" x14ac:dyDescent="0.35">
      <c r="A2118" s="17">
        <v>294179</v>
      </c>
      <c r="B2118" s="17">
        <v>890306950</v>
      </c>
      <c r="C2118" s="21" t="s">
        <v>12</v>
      </c>
      <c r="D2118" s="17" t="s">
        <v>16</v>
      </c>
      <c r="E2118" s="17">
        <v>294179</v>
      </c>
      <c r="F2118" s="24">
        <v>45402.535659710877</v>
      </c>
      <c r="G2118" s="25">
        <v>45427</v>
      </c>
      <c r="H2118" s="19">
        <v>85820</v>
      </c>
      <c r="I2118" s="19">
        <v>85820</v>
      </c>
      <c r="J2118" s="4" t="s">
        <v>13</v>
      </c>
      <c r="K2118" s="4" t="s">
        <v>14</v>
      </c>
      <c r="L2118" s="4" t="s">
        <v>15</v>
      </c>
      <c r="M2118" s="17"/>
      <c r="N2118" s="17"/>
      <c r="O2118" s="27" t="s">
        <v>19</v>
      </c>
    </row>
    <row r="2119" spans="1:15" x14ac:dyDescent="0.35">
      <c r="A2119" s="17">
        <v>294183</v>
      </c>
      <c r="B2119" s="17">
        <v>890306950</v>
      </c>
      <c r="C2119" s="21" t="s">
        <v>12</v>
      </c>
      <c r="D2119" s="17" t="s">
        <v>16</v>
      </c>
      <c r="E2119" s="17">
        <v>294183</v>
      </c>
      <c r="F2119" s="24">
        <v>45402.540358784609</v>
      </c>
      <c r="G2119" s="25">
        <v>45427</v>
      </c>
      <c r="H2119" s="19">
        <v>125216</v>
      </c>
      <c r="I2119" s="19">
        <v>125216</v>
      </c>
      <c r="J2119" s="4" t="s">
        <v>13</v>
      </c>
      <c r="K2119" s="4" t="s">
        <v>14</v>
      </c>
      <c r="L2119" s="4" t="s">
        <v>15</v>
      </c>
      <c r="M2119" s="17"/>
      <c r="N2119" s="17"/>
      <c r="O2119" s="27" t="s">
        <v>19</v>
      </c>
    </row>
    <row r="2120" spans="1:15" x14ac:dyDescent="0.35">
      <c r="A2120" s="17">
        <v>294188</v>
      </c>
      <c r="B2120" s="17">
        <v>890306950</v>
      </c>
      <c r="C2120" s="21" t="s">
        <v>12</v>
      </c>
      <c r="D2120" s="17" t="s">
        <v>16</v>
      </c>
      <c r="E2120" s="17">
        <v>294188</v>
      </c>
      <c r="F2120" s="24">
        <v>45402.54554398125</v>
      </c>
      <c r="G2120" s="25">
        <v>45427</v>
      </c>
      <c r="H2120" s="19">
        <v>82740</v>
      </c>
      <c r="I2120" s="19">
        <v>82740</v>
      </c>
      <c r="J2120" s="4" t="s">
        <v>13</v>
      </c>
      <c r="K2120" s="4" t="s">
        <v>14</v>
      </c>
      <c r="L2120" s="4" t="s">
        <v>15</v>
      </c>
      <c r="M2120" s="17"/>
      <c r="N2120" s="17"/>
      <c r="O2120" s="27" t="s">
        <v>19</v>
      </c>
    </row>
    <row r="2121" spans="1:15" x14ac:dyDescent="0.35">
      <c r="A2121" s="17">
        <v>294193</v>
      </c>
      <c r="B2121" s="17">
        <v>890306950</v>
      </c>
      <c r="C2121" s="21" t="s">
        <v>12</v>
      </c>
      <c r="D2121" s="17" t="s">
        <v>16</v>
      </c>
      <c r="E2121" s="17">
        <v>294193</v>
      </c>
      <c r="F2121" s="24">
        <v>45402.550879629795</v>
      </c>
      <c r="G2121" s="25">
        <v>45427</v>
      </c>
      <c r="H2121" s="19">
        <v>101870</v>
      </c>
      <c r="I2121" s="19">
        <v>101870</v>
      </c>
      <c r="J2121" s="4" t="s">
        <v>13</v>
      </c>
      <c r="K2121" s="4" t="s">
        <v>14</v>
      </c>
      <c r="L2121" s="4" t="s">
        <v>15</v>
      </c>
      <c r="M2121" s="17"/>
      <c r="N2121" s="17"/>
      <c r="O2121" s="27" t="s">
        <v>19</v>
      </c>
    </row>
    <row r="2122" spans="1:15" x14ac:dyDescent="0.35">
      <c r="A2122" s="17">
        <v>294250</v>
      </c>
      <c r="B2122" s="17">
        <v>890306950</v>
      </c>
      <c r="C2122" s="21" t="s">
        <v>12</v>
      </c>
      <c r="D2122" s="17" t="s">
        <v>16</v>
      </c>
      <c r="E2122" s="17">
        <v>294250</v>
      </c>
      <c r="F2122" s="24">
        <v>45403.423993055709</v>
      </c>
      <c r="G2122" s="25">
        <v>45427</v>
      </c>
      <c r="H2122" s="19">
        <v>65100</v>
      </c>
      <c r="I2122" s="19">
        <v>65100</v>
      </c>
      <c r="J2122" s="4" t="s">
        <v>13</v>
      </c>
      <c r="K2122" s="4" t="s">
        <v>14</v>
      </c>
      <c r="L2122" s="4" t="s">
        <v>15</v>
      </c>
      <c r="M2122" s="17"/>
      <c r="N2122" s="17"/>
      <c r="O2122" s="27" t="s">
        <v>19</v>
      </c>
    </row>
    <row r="2123" spans="1:15" x14ac:dyDescent="0.35">
      <c r="A2123" s="17">
        <v>294254</v>
      </c>
      <c r="B2123" s="17">
        <v>890306950</v>
      </c>
      <c r="C2123" s="21" t="s">
        <v>12</v>
      </c>
      <c r="D2123" s="17" t="s">
        <v>16</v>
      </c>
      <c r="E2123" s="17">
        <v>294254</v>
      </c>
      <c r="F2123" s="24">
        <v>45403.481678240933</v>
      </c>
      <c r="G2123" s="25">
        <v>45427</v>
      </c>
      <c r="H2123" s="19">
        <v>65100</v>
      </c>
      <c r="I2123" s="19">
        <v>60600</v>
      </c>
      <c r="J2123" s="4" t="s">
        <v>13</v>
      </c>
      <c r="K2123" s="4" t="s">
        <v>14</v>
      </c>
      <c r="L2123" s="4" t="s">
        <v>15</v>
      </c>
      <c r="M2123" s="17"/>
      <c r="N2123" s="17"/>
      <c r="O2123" s="27" t="s">
        <v>19</v>
      </c>
    </row>
    <row r="2124" spans="1:15" x14ac:dyDescent="0.35">
      <c r="A2124" s="17">
        <v>294296</v>
      </c>
      <c r="B2124" s="17">
        <v>890306950</v>
      </c>
      <c r="C2124" s="21" t="s">
        <v>12</v>
      </c>
      <c r="D2124" s="17" t="s">
        <v>16</v>
      </c>
      <c r="E2124" s="17">
        <v>294296</v>
      </c>
      <c r="F2124" s="24">
        <v>45404.356805543881</v>
      </c>
      <c r="G2124" s="25">
        <v>45427</v>
      </c>
      <c r="H2124" s="19">
        <v>207680</v>
      </c>
      <c r="I2124" s="19">
        <v>207680</v>
      </c>
      <c r="J2124" s="4" t="s">
        <v>13</v>
      </c>
      <c r="K2124" s="4" t="s">
        <v>14</v>
      </c>
      <c r="L2124" s="4" t="s">
        <v>15</v>
      </c>
      <c r="M2124" s="17"/>
      <c r="N2124" s="17"/>
      <c r="O2124" s="27" t="s">
        <v>19</v>
      </c>
    </row>
    <row r="2125" spans="1:15" x14ac:dyDescent="0.35">
      <c r="A2125" s="17">
        <v>294378</v>
      </c>
      <c r="B2125" s="17">
        <v>890306950</v>
      </c>
      <c r="C2125" s="21" t="s">
        <v>12</v>
      </c>
      <c r="D2125" s="17" t="s">
        <v>16</v>
      </c>
      <c r="E2125" s="17">
        <v>294378</v>
      </c>
      <c r="F2125" s="24">
        <v>45404.480879617855</v>
      </c>
      <c r="G2125" s="25">
        <v>45427</v>
      </c>
      <c r="H2125" s="19">
        <v>13500</v>
      </c>
      <c r="I2125" s="19">
        <v>13500</v>
      </c>
      <c r="J2125" s="4" t="s">
        <v>13</v>
      </c>
      <c r="K2125" s="4" t="s">
        <v>14</v>
      </c>
      <c r="L2125" s="4" t="s">
        <v>15</v>
      </c>
      <c r="M2125" s="17"/>
      <c r="N2125" s="17"/>
      <c r="O2125" s="27" t="s">
        <v>19</v>
      </c>
    </row>
    <row r="2126" spans="1:15" x14ac:dyDescent="0.35">
      <c r="A2126" s="17">
        <v>294400</v>
      </c>
      <c r="B2126" s="17">
        <v>890306950</v>
      </c>
      <c r="C2126" s="21" t="s">
        <v>12</v>
      </c>
      <c r="D2126" s="17" t="s">
        <v>16</v>
      </c>
      <c r="E2126" s="17">
        <v>294400</v>
      </c>
      <c r="F2126" s="24">
        <v>45404.509189803153</v>
      </c>
      <c r="G2126" s="25">
        <v>45427</v>
      </c>
      <c r="H2126" s="19">
        <v>54000</v>
      </c>
      <c r="I2126" s="19">
        <v>54000</v>
      </c>
      <c r="J2126" s="4" t="s">
        <v>13</v>
      </c>
      <c r="K2126" s="4" t="s">
        <v>14</v>
      </c>
      <c r="L2126" s="4" t="s">
        <v>15</v>
      </c>
      <c r="M2126" s="17"/>
      <c r="N2126" s="17"/>
      <c r="O2126" s="27" t="s">
        <v>19</v>
      </c>
    </row>
    <row r="2127" spans="1:15" x14ac:dyDescent="0.35">
      <c r="A2127" s="17">
        <v>294405</v>
      </c>
      <c r="B2127" s="17">
        <v>890306950</v>
      </c>
      <c r="C2127" s="21" t="s">
        <v>12</v>
      </c>
      <c r="D2127" s="17" t="s">
        <v>16</v>
      </c>
      <c r="E2127" s="17">
        <v>294405</v>
      </c>
      <c r="F2127" s="24">
        <v>45404.520439803135</v>
      </c>
      <c r="G2127" s="25">
        <v>45427</v>
      </c>
      <c r="H2127" s="19">
        <v>98910</v>
      </c>
      <c r="I2127" s="19">
        <v>98910</v>
      </c>
      <c r="J2127" s="4" t="s">
        <v>13</v>
      </c>
      <c r="K2127" s="4" t="s">
        <v>14</v>
      </c>
      <c r="L2127" s="4" t="s">
        <v>15</v>
      </c>
      <c r="M2127" s="17"/>
      <c r="N2127" s="17"/>
      <c r="O2127" s="27" t="s">
        <v>19</v>
      </c>
    </row>
    <row r="2128" spans="1:15" x14ac:dyDescent="0.35">
      <c r="A2128" s="17">
        <v>294406</v>
      </c>
      <c r="B2128" s="17">
        <v>890306950</v>
      </c>
      <c r="C2128" s="21" t="s">
        <v>12</v>
      </c>
      <c r="D2128" s="17" t="s">
        <v>16</v>
      </c>
      <c r="E2128" s="17">
        <v>294406</v>
      </c>
      <c r="F2128" s="24">
        <v>45404.524918969721</v>
      </c>
      <c r="G2128" s="25">
        <v>45427</v>
      </c>
      <c r="H2128" s="19">
        <v>108576</v>
      </c>
      <c r="I2128" s="19">
        <v>108576</v>
      </c>
      <c r="J2128" s="4" t="s">
        <v>13</v>
      </c>
      <c r="K2128" s="4" t="s">
        <v>14</v>
      </c>
      <c r="L2128" s="4" t="s">
        <v>15</v>
      </c>
      <c r="M2128" s="17"/>
      <c r="N2128" s="17"/>
      <c r="O2128" s="27" t="s">
        <v>19</v>
      </c>
    </row>
    <row r="2129" spans="1:15" x14ac:dyDescent="0.35">
      <c r="A2129" s="17">
        <v>294424</v>
      </c>
      <c r="B2129" s="17">
        <v>890306950</v>
      </c>
      <c r="C2129" s="21" t="s">
        <v>12</v>
      </c>
      <c r="D2129" s="17" t="s">
        <v>16</v>
      </c>
      <c r="E2129" s="17">
        <v>294424</v>
      </c>
      <c r="F2129" s="24">
        <v>45404.581956018694</v>
      </c>
      <c r="G2129" s="25">
        <v>45427</v>
      </c>
      <c r="H2129" s="19">
        <v>13500</v>
      </c>
      <c r="I2129" s="19">
        <v>13500</v>
      </c>
      <c r="J2129" s="4" t="s">
        <v>13</v>
      </c>
      <c r="K2129" s="4" t="s">
        <v>14</v>
      </c>
      <c r="L2129" s="4" t="s">
        <v>15</v>
      </c>
      <c r="M2129" s="17"/>
      <c r="N2129" s="17"/>
      <c r="O2129" s="27" t="s">
        <v>19</v>
      </c>
    </row>
    <row r="2130" spans="1:15" x14ac:dyDescent="0.35">
      <c r="A2130" s="17">
        <v>294444</v>
      </c>
      <c r="B2130" s="17">
        <v>890306950</v>
      </c>
      <c r="C2130" s="21" t="s">
        <v>12</v>
      </c>
      <c r="D2130" s="17" t="s">
        <v>16</v>
      </c>
      <c r="E2130" s="17">
        <v>294444</v>
      </c>
      <c r="F2130" s="24">
        <v>45404.605983796064</v>
      </c>
      <c r="G2130" s="25">
        <v>45427</v>
      </c>
      <c r="H2130" s="19">
        <v>547610</v>
      </c>
      <c r="I2130" s="19">
        <v>547610</v>
      </c>
      <c r="J2130" s="4" t="s">
        <v>13</v>
      </c>
      <c r="K2130" s="4" t="s">
        <v>14</v>
      </c>
      <c r="L2130" s="4" t="s">
        <v>15</v>
      </c>
      <c r="M2130" s="17"/>
      <c r="N2130" s="17"/>
      <c r="O2130" s="27" t="s">
        <v>19</v>
      </c>
    </row>
    <row r="2131" spans="1:15" x14ac:dyDescent="0.35">
      <c r="A2131" s="17">
        <v>294451</v>
      </c>
      <c r="B2131" s="17">
        <v>890306950</v>
      </c>
      <c r="C2131" s="21" t="s">
        <v>12</v>
      </c>
      <c r="D2131" s="17" t="s">
        <v>16</v>
      </c>
      <c r="E2131" s="17">
        <v>294451</v>
      </c>
      <c r="F2131" s="24">
        <v>45404.611053240951</v>
      </c>
      <c r="G2131" s="25">
        <v>45427</v>
      </c>
      <c r="H2131" s="19">
        <v>139020</v>
      </c>
      <c r="I2131" s="19">
        <v>139020</v>
      </c>
      <c r="J2131" s="4" t="s">
        <v>13</v>
      </c>
      <c r="K2131" s="4" t="s">
        <v>14</v>
      </c>
      <c r="L2131" s="4" t="s">
        <v>15</v>
      </c>
      <c r="M2131" s="17"/>
      <c r="N2131" s="17"/>
      <c r="O2131" s="27" t="s">
        <v>19</v>
      </c>
    </row>
    <row r="2132" spans="1:15" x14ac:dyDescent="0.35">
      <c r="A2132" s="17">
        <v>294457</v>
      </c>
      <c r="B2132" s="17">
        <v>890306950</v>
      </c>
      <c r="C2132" s="21" t="s">
        <v>12</v>
      </c>
      <c r="D2132" s="17" t="s">
        <v>16</v>
      </c>
      <c r="E2132" s="17">
        <v>294457</v>
      </c>
      <c r="F2132" s="24">
        <v>45404.616967581213</v>
      </c>
      <c r="G2132" s="25">
        <v>45427</v>
      </c>
      <c r="H2132" s="19">
        <v>279410</v>
      </c>
      <c r="I2132" s="19">
        <v>279410</v>
      </c>
      <c r="J2132" s="4" t="s">
        <v>13</v>
      </c>
      <c r="K2132" s="4" t="s">
        <v>14</v>
      </c>
      <c r="L2132" s="4" t="s">
        <v>15</v>
      </c>
      <c r="M2132" s="17"/>
      <c r="N2132" s="17"/>
      <c r="O2132" s="27" t="s">
        <v>19</v>
      </c>
    </row>
    <row r="2133" spans="1:15" x14ac:dyDescent="0.35">
      <c r="A2133" s="17">
        <v>294467</v>
      </c>
      <c r="B2133" s="17">
        <v>890306950</v>
      </c>
      <c r="C2133" s="21" t="s">
        <v>12</v>
      </c>
      <c r="D2133" s="17" t="s">
        <v>16</v>
      </c>
      <c r="E2133" s="17">
        <v>294467</v>
      </c>
      <c r="F2133" s="24">
        <v>45404.622662037145</v>
      </c>
      <c r="G2133" s="25">
        <v>45427</v>
      </c>
      <c r="H2133" s="19">
        <v>87400</v>
      </c>
      <c r="I2133" s="19">
        <v>87400</v>
      </c>
      <c r="J2133" s="4" t="s">
        <v>13</v>
      </c>
      <c r="K2133" s="4" t="s">
        <v>14</v>
      </c>
      <c r="L2133" s="4" t="s">
        <v>15</v>
      </c>
      <c r="M2133" s="17"/>
      <c r="N2133" s="17"/>
      <c r="O2133" s="27" t="s">
        <v>19</v>
      </c>
    </row>
    <row r="2134" spans="1:15" x14ac:dyDescent="0.35">
      <c r="A2134" s="17">
        <v>294502</v>
      </c>
      <c r="B2134" s="17">
        <v>890306950</v>
      </c>
      <c r="C2134" s="21" t="s">
        <v>12</v>
      </c>
      <c r="D2134" s="17" t="s">
        <v>16</v>
      </c>
      <c r="E2134" s="17">
        <v>294502</v>
      </c>
      <c r="F2134" s="24">
        <v>45404.650347210467</v>
      </c>
      <c r="G2134" s="25">
        <v>45427</v>
      </c>
      <c r="H2134" s="19">
        <v>348640</v>
      </c>
      <c r="I2134" s="19">
        <v>348640</v>
      </c>
      <c r="J2134" s="4" t="s">
        <v>13</v>
      </c>
      <c r="K2134" s="4" t="s">
        <v>14</v>
      </c>
      <c r="L2134" s="4" t="s">
        <v>15</v>
      </c>
      <c r="M2134" s="17"/>
      <c r="N2134" s="17"/>
      <c r="O2134" s="27" t="s">
        <v>19</v>
      </c>
    </row>
    <row r="2135" spans="1:15" x14ac:dyDescent="0.35">
      <c r="A2135" s="17">
        <v>294505</v>
      </c>
      <c r="B2135" s="17">
        <v>890306950</v>
      </c>
      <c r="C2135" s="21" t="s">
        <v>12</v>
      </c>
      <c r="D2135" s="17" t="s">
        <v>16</v>
      </c>
      <c r="E2135" s="17">
        <v>294505</v>
      </c>
      <c r="F2135" s="24">
        <v>45404.65219907416</v>
      </c>
      <c r="G2135" s="25">
        <v>45427</v>
      </c>
      <c r="H2135" s="19">
        <v>347420</v>
      </c>
      <c r="I2135" s="19">
        <v>347420</v>
      </c>
      <c r="J2135" s="4" t="s">
        <v>13</v>
      </c>
      <c r="K2135" s="4" t="s">
        <v>14</v>
      </c>
      <c r="L2135" s="4" t="s">
        <v>15</v>
      </c>
      <c r="M2135" s="17"/>
      <c r="N2135" s="17"/>
      <c r="O2135" s="27" t="s">
        <v>19</v>
      </c>
    </row>
    <row r="2136" spans="1:15" x14ac:dyDescent="0.35">
      <c r="A2136" s="17">
        <v>294514</v>
      </c>
      <c r="B2136" s="17">
        <v>890306950</v>
      </c>
      <c r="C2136" s="21" t="s">
        <v>12</v>
      </c>
      <c r="D2136" s="17" t="s">
        <v>16</v>
      </c>
      <c r="E2136" s="17">
        <v>294514</v>
      </c>
      <c r="F2136" s="24">
        <v>45404.668032395653</v>
      </c>
      <c r="G2136" s="25">
        <v>45427</v>
      </c>
      <c r="H2136" s="19">
        <v>111640</v>
      </c>
      <c r="I2136" s="19">
        <v>111640</v>
      </c>
      <c r="J2136" s="4" t="s">
        <v>13</v>
      </c>
      <c r="K2136" s="4" t="s">
        <v>14</v>
      </c>
      <c r="L2136" s="4" t="s">
        <v>15</v>
      </c>
      <c r="M2136" s="17"/>
      <c r="N2136" s="17"/>
      <c r="O2136" s="27" t="s">
        <v>19</v>
      </c>
    </row>
    <row r="2137" spans="1:15" x14ac:dyDescent="0.35">
      <c r="A2137" s="17">
        <v>294516</v>
      </c>
      <c r="B2137" s="17">
        <v>890306950</v>
      </c>
      <c r="C2137" s="21" t="s">
        <v>12</v>
      </c>
      <c r="D2137" s="17" t="s">
        <v>16</v>
      </c>
      <c r="E2137" s="17">
        <v>294516</v>
      </c>
      <c r="F2137" s="24">
        <v>45404.671666666865</v>
      </c>
      <c r="G2137" s="25">
        <v>45427</v>
      </c>
      <c r="H2137" s="19">
        <v>148880</v>
      </c>
      <c r="I2137" s="19">
        <v>148880</v>
      </c>
      <c r="J2137" s="4" t="s">
        <v>13</v>
      </c>
      <c r="K2137" s="4" t="s">
        <v>14</v>
      </c>
      <c r="L2137" s="4" t="s">
        <v>15</v>
      </c>
      <c r="M2137" s="17"/>
      <c r="N2137" s="17"/>
      <c r="O2137" s="27" t="s">
        <v>19</v>
      </c>
    </row>
    <row r="2138" spans="1:15" x14ac:dyDescent="0.35">
      <c r="A2138" s="17">
        <v>294528</v>
      </c>
      <c r="B2138" s="17">
        <v>890306950</v>
      </c>
      <c r="C2138" s="21" t="s">
        <v>12</v>
      </c>
      <c r="D2138" s="17" t="s">
        <v>16</v>
      </c>
      <c r="E2138" s="17">
        <v>294528</v>
      </c>
      <c r="F2138" s="24">
        <v>45404.690381944645</v>
      </c>
      <c r="G2138" s="25">
        <v>45427</v>
      </c>
      <c r="H2138" s="19">
        <v>94070</v>
      </c>
      <c r="I2138" s="19">
        <v>94070</v>
      </c>
      <c r="J2138" s="4" t="s">
        <v>13</v>
      </c>
      <c r="K2138" s="4" t="s">
        <v>14</v>
      </c>
      <c r="L2138" s="4" t="s">
        <v>15</v>
      </c>
      <c r="M2138" s="17"/>
      <c r="N2138" s="17"/>
      <c r="O2138" s="27" t="s">
        <v>19</v>
      </c>
    </row>
    <row r="2139" spans="1:15" x14ac:dyDescent="0.35">
      <c r="A2139" s="17">
        <v>294530</v>
      </c>
      <c r="B2139" s="17">
        <v>890306950</v>
      </c>
      <c r="C2139" s="21" t="s">
        <v>12</v>
      </c>
      <c r="D2139" s="17" t="s">
        <v>16</v>
      </c>
      <c r="E2139" s="17">
        <v>294530</v>
      </c>
      <c r="F2139" s="24">
        <v>45404.692916654982</v>
      </c>
      <c r="G2139" s="25">
        <v>45427</v>
      </c>
      <c r="H2139" s="19">
        <v>201240</v>
      </c>
      <c r="I2139" s="19">
        <v>201240</v>
      </c>
      <c r="J2139" s="4" t="s">
        <v>13</v>
      </c>
      <c r="K2139" s="4" t="s">
        <v>14</v>
      </c>
      <c r="L2139" s="4" t="s">
        <v>15</v>
      </c>
      <c r="M2139" s="17"/>
      <c r="N2139" s="17"/>
      <c r="O2139" s="27" t="s">
        <v>19</v>
      </c>
    </row>
    <row r="2140" spans="1:15" x14ac:dyDescent="0.35">
      <c r="A2140" s="17">
        <v>294542</v>
      </c>
      <c r="B2140" s="17">
        <v>890306950</v>
      </c>
      <c r="C2140" s="21" t="s">
        <v>12</v>
      </c>
      <c r="D2140" s="17" t="s">
        <v>16</v>
      </c>
      <c r="E2140" s="17">
        <v>294542</v>
      </c>
      <c r="F2140" s="24">
        <v>45404.708761574235</v>
      </c>
      <c r="G2140" s="25">
        <v>45427</v>
      </c>
      <c r="H2140" s="19">
        <v>99720</v>
      </c>
      <c r="I2140" s="19">
        <v>99720</v>
      </c>
      <c r="J2140" s="4" t="s">
        <v>13</v>
      </c>
      <c r="K2140" s="4" t="s">
        <v>14</v>
      </c>
      <c r="L2140" s="4" t="s">
        <v>15</v>
      </c>
      <c r="M2140" s="17"/>
      <c r="N2140" s="17"/>
      <c r="O2140" s="27" t="s">
        <v>19</v>
      </c>
    </row>
    <row r="2141" spans="1:15" x14ac:dyDescent="0.35">
      <c r="A2141" s="17">
        <v>294590</v>
      </c>
      <c r="B2141" s="17">
        <v>890306950</v>
      </c>
      <c r="C2141" s="21" t="s">
        <v>12</v>
      </c>
      <c r="D2141" s="17" t="s">
        <v>16</v>
      </c>
      <c r="E2141" s="17">
        <v>294590</v>
      </c>
      <c r="F2141" s="24">
        <v>45404.747384259477</v>
      </c>
      <c r="G2141" s="25">
        <v>45427</v>
      </c>
      <c r="H2141" s="19">
        <v>226980</v>
      </c>
      <c r="I2141" s="19">
        <v>226980</v>
      </c>
      <c r="J2141" s="4" t="s">
        <v>13</v>
      </c>
      <c r="K2141" s="4" t="s">
        <v>14</v>
      </c>
      <c r="L2141" s="4" t="s">
        <v>15</v>
      </c>
      <c r="M2141" s="17"/>
      <c r="N2141" s="17"/>
      <c r="O2141" s="27" t="s">
        <v>19</v>
      </c>
    </row>
    <row r="2142" spans="1:15" x14ac:dyDescent="0.35">
      <c r="A2142" s="17">
        <v>294601</v>
      </c>
      <c r="B2142" s="17">
        <v>890306950</v>
      </c>
      <c r="C2142" s="21" t="s">
        <v>12</v>
      </c>
      <c r="D2142" s="17" t="s">
        <v>16</v>
      </c>
      <c r="E2142" s="17">
        <v>294601</v>
      </c>
      <c r="F2142" s="24">
        <v>45404.756041655317</v>
      </c>
      <c r="G2142" s="25">
        <v>45427</v>
      </c>
      <c r="H2142" s="19">
        <v>187480</v>
      </c>
      <c r="I2142" s="19">
        <v>187480</v>
      </c>
      <c r="J2142" s="4" t="s">
        <v>13</v>
      </c>
      <c r="K2142" s="4" t="s">
        <v>14</v>
      </c>
      <c r="L2142" s="4" t="s">
        <v>15</v>
      </c>
      <c r="M2142" s="17"/>
      <c r="N2142" s="17"/>
      <c r="O2142" s="27" t="s">
        <v>19</v>
      </c>
    </row>
    <row r="2143" spans="1:15" x14ac:dyDescent="0.35">
      <c r="A2143" s="17">
        <v>294660</v>
      </c>
      <c r="B2143" s="17">
        <v>890306950</v>
      </c>
      <c r="C2143" s="21" t="s">
        <v>12</v>
      </c>
      <c r="D2143" s="17" t="s">
        <v>16</v>
      </c>
      <c r="E2143" s="17">
        <v>294660</v>
      </c>
      <c r="F2143" s="24">
        <v>45405.394340266008</v>
      </c>
      <c r="G2143" s="25">
        <v>45427</v>
      </c>
      <c r="H2143" s="19">
        <v>798064</v>
      </c>
      <c r="I2143" s="19">
        <v>798064</v>
      </c>
      <c r="J2143" s="4" t="s">
        <v>13</v>
      </c>
      <c r="K2143" s="4" t="s">
        <v>14</v>
      </c>
      <c r="L2143" s="4" t="s">
        <v>15</v>
      </c>
      <c r="M2143" s="17"/>
      <c r="N2143" s="17"/>
      <c r="O2143" s="27" t="s">
        <v>19</v>
      </c>
    </row>
    <row r="2144" spans="1:15" x14ac:dyDescent="0.35">
      <c r="A2144" s="17">
        <v>294666</v>
      </c>
      <c r="B2144" s="17">
        <v>890306950</v>
      </c>
      <c r="C2144" s="21" t="s">
        <v>12</v>
      </c>
      <c r="D2144" s="17" t="s">
        <v>16</v>
      </c>
      <c r="E2144" s="17">
        <v>294666</v>
      </c>
      <c r="F2144" s="24">
        <v>45405.399062488228</v>
      </c>
      <c r="G2144" s="25">
        <v>45427</v>
      </c>
      <c r="H2144" s="19">
        <v>152050</v>
      </c>
      <c r="I2144" s="19">
        <v>152050</v>
      </c>
      <c r="J2144" s="4" t="s">
        <v>13</v>
      </c>
      <c r="K2144" s="4" t="s">
        <v>14</v>
      </c>
      <c r="L2144" s="4" t="s">
        <v>15</v>
      </c>
      <c r="M2144" s="17"/>
      <c r="N2144" s="17"/>
      <c r="O2144" s="27" t="s">
        <v>19</v>
      </c>
    </row>
    <row r="2145" spans="1:15" x14ac:dyDescent="0.35">
      <c r="A2145" s="17">
        <v>294675</v>
      </c>
      <c r="B2145" s="17">
        <v>890306950</v>
      </c>
      <c r="C2145" s="21" t="s">
        <v>12</v>
      </c>
      <c r="D2145" s="17" t="s">
        <v>16</v>
      </c>
      <c r="E2145" s="17">
        <v>294675</v>
      </c>
      <c r="F2145" s="24">
        <v>45405.404409722425</v>
      </c>
      <c r="G2145" s="25">
        <v>45427</v>
      </c>
      <c r="H2145" s="19">
        <v>102170</v>
      </c>
      <c r="I2145" s="19">
        <v>102170</v>
      </c>
      <c r="J2145" s="4" t="s">
        <v>13</v>
      </c>
      <c r="K2145" s="4" t="s">
        <v>14</v>
      </c>
      <c r="L2145" s="4" t="s">
        <v>15</v>
      </c>
      <c r="M2145" s="17"/>
      <c r="N2145" s="17"/>
      <c r="O2145" s="27" t="s">
        <v>19</v>
      </c>
    </row>
    <row r="2146" spans="1:15" x14ac:dyDescent="0.35">
      <c r="A2146" s="17">
        <v>294678</v>
      </c>
      <c r="B2146" s="17">
        <v>890306950</v>
      </c>
      <c r="C2146" s="21" t="s">
        <v>12</v>
      </c>
      <c r="D2146" s="17" t="s">
        <v>16</v>
      </c>
      <c r="E2146" s="17">
        <v>294678</v>
      </c>
      <c r="F2146" s="24">
        <v>45405.408807870466</v>
      </c>
      <c r="G2146" s="25">
        <v>45427</v>
      </c>
      <c r="H2146" s="19">
        <v>145470</v>
      </c>
      <c r="I2146" s="19">
        <v>145470</v>
      </c>
      <c r="J2146" s="4" t="s">
        <v>13</v>
      </c>
      <c r="K2146" s="4" t="s">
        <v>14</v>
      </c>
      <c r="L2146" s="4" t="s">
        <v>15</v>
      </c>
      <c r="M2146" s="17"/>
      <c r="N2146" s="17"/>
      <c r="O2146" s="27" t="s">
        <v>19</v>
      </c>
    </row>
    <row r="2147" spans="1:15" x14ac:dyDescent="0.35">
      <c r="A2147" s="17">
        <v>294679</v>
      </c>
      <c r="B2147" s="17">
        <v>890306950</v>
      </c>
      <c r="C2147" s="21" t="s">
        <v>12</v>
      </c>
      <c r="D2147" s="17" t="s">
        <v>16</v>
      </c>
      <c r="E2147" s="17">
        <v>294679</v>
      </c>
      <c r="F2147" s="24">
        <v>45405.410347222351</v>
      </c>
      <c r="G2147" s="25">
        <v>45427</v>
      </c>
      <c r="H2147" s="19">
        <v>176970</v>
      </c>
      <c r="I2147" s="19">
        <v>176970</v>
      </c>
      <c r="J2147" s="4" t="s">
        <v>13</v>
      </c>
      <c r="K2147" s="4" t="s">
        <v>14</v>
      </c>
      <c r="L2147" s="4" t="s">
        <v>15</v>
      </c>
      <c r="M2147" s="17"/>
      <c r="N2147" s="17"/>
      <c r="O2147" s="27" t="s">
        <v>19</v>
      </c>
    </row>
    <row r="2148" spans="1:15" x14ac:dyDescent="0.35">
      <c r="A2148" s="17">
        <v>294681</v>
      </c>
      <c r="B2148" s="17">
        <v>890306950</v>
      </c>
      <c r="C2148" s="21" t="s">
        <v>12</v>
      </c>
      <c r="D2148" s="17" t="s">
        <v>16</v>
      </c>
      <c r="E2148" s="17">
        <v>294681</v>
      </c>
      <c r="F2148" s="24">
        <v>45405.411851840094</v>
      </c>
      <c r="G2148" s="25">
        <v>45427</v>
      </c>
      <c r="H2148" s="19">
        <v>538530</v>
      </c>
      <c r="I2148" s="19">
        <v>538530</v>
      </c>
      <c r="J2148" s="4" t="s">
        <v>13</v>
      </c>
      <c r="K2148" s="4" t="s">
        <v>14</v>
      </c>
      <c r="L2148" s="4" t="s">
        <v>15</v>
      </c>
      <c r="M2148" s="17"/>
      <c r="N2148" s="17"/>
      <c r="O2148" s="27" t="s">
        <v>19</v>
      </c>
    </row>
    <row r="2149" spans="1:15" x14ac:dyDescent="0.35">
      <c r="A2149" s="17">
        <v>294687</v>
      </c>
      <c r="B2149" s="17">
        <v>890306950</v>
      </c>
      <c r="C2149" s="21" t="s">
        <v>12</v>
      </c>
      <c r="D2149" s="17" t="s">
        <v>16</v>
      </c>
      <c r="E2149" s="17">
        <v>294687</v>
      </c>
      <c r="F2149" s="24">
        <v>45405.415821747854</v>
      </c>
      <c r="G2149" s="25">
        <v>45427</v>
      </c>
      <c r="H2149" s="19">
        <v>610390</v>
      </c>
      <c r="I2149" s="19">
        <v>610390</v>
      </c>
      <c r="J2149" s="4" t="s">
        <v>13</v>
      </c>
      <c r="K2149" s="4" t="s">
        <v>14</v>
      </c>
      <c r="L2149" s="4" t="s">
        <v>15</v>
      </c>
      <c r="M2149" s="17"/>
      <c r="N2149" s="17"/>
      <c r="O2149" s="27" t="s">
        <v>19</v>
      </c>
    </row>
    <row r="2150" spans="1:15" x14ac:dyDescent="0.35">
      <c r="A2150" s="17">
        <v>294696</v>
      </c>
      <c r="B2150" s="17">
        <v>890306950</v>
      </c>
      <c r="C2150" s="21" t="s">
        <v>12</v>
      </c>
      <c r="D2150" s="17" t="s">
        <v>16</v>
      </c>
      <c r="E2150" s="17">
        <v>294696</v>
      </c>
      <c r="F2150" s="24">
        <v>45405.428553240839</v>
      </c>
      <c r="G2150" s="25">
        <v>45427</v>
      </c>
      <c r="H2150" s="19">
        <v>103370</v>
      </c>
      <c r="I2150" s="19">
        <v>103370</v>
      </c>
      <c r="J2150" s="4" t="s">
        <v>13</v>
      </c>
      <c r="K2150" s="4" t="s">
        <v>14</v>
      </c>
      <c r="L2150" s="4" t="s">
        <v>15</v>
      </c>
      <c r="M2150" s="17"/>
      <c r="N2150" s="17"/>
      <c r="O2150" s="27" t="s">
        <v>19</v>
      </c>
    </row>
    <row r="2151" spans="1:15" x14ac:dyDescent="0.35">
      <c r="A2151" s="17">
        <v>294723</v>
      </c>
      <c r="B2151" s="17">
        <v>890306950</v>
      </c>
      <c r="C2151" s="21" t="s">
        <v>12</v>
      </c>
      <c r="D2151" s="17" t="s">
        <v>16</v>
      </c>
      <c r="E2151" s="17">
        <v>294723</v>
      </c>
      <c r="F2151" s="24">
        <v>45405.46649305569</v>
      </c>
      <c r="G2151" s="25">
        <v>45427</v>
      </c>
      <c r="H2151" s="19">
        <v>147470</v>
      </c>
      <c r="I2151" s="19">
        <v>147470</v>
      </c>
      <c r="J2151" s="4" t="s">
        <v>13</v>
      </c>
      <c r="K2151" s="4" t="s">
        <v>14</v>
      </c>
      <c r="L2151" s="4" t="s">
        <v>15</v>
      </c>
      <c r="M2151" s="17"/>
      <c r="N2151" s="17"/>
      <c r="O2151" s="27" t="s">
        <v>19</v>
      </c>
    </row>
    <row r="2152" spans="1:15" x14ac:dyDescent="0.35">
      <c r="A2152" s="17">
        <v>294742</v>
      </c>
      <c r="B2152" s="17">
        <v>890306950</v>
      </c>
      <c r="C2152" s="21" t="s">
        <v>12</v>
      </c>
      <c r="D2152" s="17" t="s">
        <v>16</v>
      </c>
      <c r="E2152" s="17">
        <v>294742</v>
      </c>
      <c r="F2152" s="24">
        <v>45405.480891192332</v>
      </c>
      <c r="G2152" s="25">
        <v>45427</v>
      </c>
      <c r="H2152" s="19">
        <v>270070</v>
      </c>
      <c r="I2152" s="19">
        <v>270070</v>
      </c>
      <c r="J2152" s="4" t="s">
        <v>13</v>
      </c>
      <c r="K2152" s="4" t="s">
        <v>14</v>
      </c>
      <c r="L2152" s="4" t="s">
        <v>15</v>
      </c>
      <c r="M2152" s="17"/>
      <c r="N2152" s="17"/>
      <c r="O2152" s="27" t="s">
        <v>19</v>
      </c>
    </row>
    <row r="2153" spans="1:15" x14ac:dyDescent="0.35">
      <c r="A2153" s="17">
        <v>294744</v>
      </c>
      <c r="B2153" s="17">
        <v>890306950</v>
      </c>
      <c r="C2153" s="21" t="s">
        <v>12</v>
      </c>
      <c r="D2153" s="17" t="s">
        <v>16</v>
      </c>
      <c r="E2153" s="17">
        <v>294744</v>
      </c>
      <c r="F2153" s="24">
        <v>45405.482731481548</v>
      </c>
      <c r="G2153" s="25">
        <v>45427</v>
      </c>
      <c r="H2153" s="19">
        <v>294160</v>
      </c>
      <c r="I2153" s="19">
        <v>294160</v>
      </c>
      <c r="J2153" s="4" t="s">
        <v>13</v>
      </c>
      <c r="K2153" s="4" t="s">
        <v>14</v>
      </c>
      <c r="L2153" s="4" t="s">
        <v>15</v>
      </c>
      <c r="M2153" s="17"/>
      <c r="N2153" s="17"/>
      <c r="O2153" s="27" t="s">
        <v>19</v>
      </c>
    </row>
    <row r="2154" spans="1:15" x14ac:dyDescent="0.35">
      <c r="A2154" s="17">
        <v>294751</v>
      </c>
      <c r="B2154" s="17">
        <v>890306950</v>
      </c>
      <c r="C2154" s="21" t="s">
        <v>12</v>
      </c>
      <c r="D2154" s="17" t="s">
        <v>16</v>
      </c>
      <c r="E2154" s="17">
        <v>294751</v>
      </c>
      <c r="F2154" s="24">
        <v>45405.490451388992</v>
      </c>
      <c r="G2154" s="25">
        <v>45427</v>
      </c>
      <c r="H2154" s="19">
        <v>655382</v>
      </c>
      <c r="I2154" s="19">
        <v>655382</v>
      </c>
      <c r="J2154" s="4" t="s">
        <v>13</v>
      </c>
      <c r="K2154" s="4" t="s">
        <v>14</v>
      </c>
      <c r="L2154" s="4" t="s">
        <v>15</v>
      </c>
      <c r="M2154" s="17"/>
      <c r="N2154" s="17"/>
      <c r="O2154" s="27" t="s">
        <v>19</v>
      </c>
    </row>
    <row r="2155" spans="1:15" x14ac:dyDescent="0.35">
      <c r="A2155" s="17">
        <v>294761</v>
      </c>
      <c r="B2155" s="17">
        <v>890306950</v>
      </c>
      <c r="C2155" s="21" t="s">
        <v>12</v>
      </c>
      <c r="D2155" s="17" t="s">
        <v>16</v>
      </c>
      <c r="E2155" s="17">
        <v>294761</v>
      </c>
      <c r="F2155" s="24">
        <v>45405.508356469683</v>
      </c>
      <c r="G2155" s="25">
        <v>45427</v>
      </c>
      <c r="H2155" s="19">
        <v>81810</v>
      </c>
      <c r="I2155" s="19">
        <v>81810</v>
      </c>
      <c r="J2155" s="4" t="s">
        <v>13</v>
      </c>
      <c r="K2155" s="4" t="s">
        <v>14</v>
      </c>
      <c r="L2155" s="4" t="s">
        <v>15</v>
      </c>
      <c r="M2155" s="17"/>
      <c r="N2155" s="17"/>
      <c r="O2155" s="27" t="s">
        <v>19</v>
      </c>
    </row>
    <row r="2156" spans="1:15" x14ac:dyDescent="0.35">
      <c r="A2156" s="17">
        <v>294766</v>
      </c>
      <c r="B2156" s="17">
        <v>890306950</v>
      </c>
      <c r="C2156" s="21" t="s">
        <v>12</v>
      </c>
      <c r="D2156" s="17" t="s">
        <v>16</v>
      </c>
      <c r="E2156" s="17">
        <v>294766</v>
      </c>
      <c r="F2156" s="24">
        <v>45405.511365729384</v>
      </c>
      <c r="G2156" s="25">
        <v>45427</v>
      </c>
      <c r="H2156" s="19">
        <v>138160</v>
      </c>
      <c r="I2156" s="19">
        <v>138160</v>
      </c>
      <c r="J2156" s="4" t="s">
        <v>13</v>
      </c>
      <c r="K2156" s="4" t="s">
        <v>14</v>
      </c>
      <c r="L2156" s="4" t="s">
        <v>15</v>
      </c>
      <c r="M2156" s="17"/>
      <c r="N2156" s="17"/>
      <c r="O2156" s="27" t="s">
        <v>19</v>
      </c>
    </row>
    <row r="2157" spans="1:15" x14ac:dyDescent="0.35">
      <c r="A2157" s="17">
        <v>294775</v>
      </c>
      <c r="B2157" s="17">
        <v>890306950</v>
      </c>
      <c r="C2157" s="21" t="s">
        <v>12</v>
      </c>
      <c r="D2157" s="17" t="s">
        <v>16</v>
      </c>
      <c r="E2157" s="17">
        <v>294775</v>
      </c>
      <c r="F2157" s="24">
        <v>45405.529351851903</v>
      </c>
      <c r="G2157" s="25">
        <v>45427</v>
      </c>
      <c r="H2157" s="19">
        <v>278536</v>
      </c>
      <c r="I2157" s="19">
        <v>278536</v>
      </c>
      <c r="J2157" s="4" t="s">
        <v>13</v>
      </c>
      <c r="K2157" s="4" t="s">
        <v>14</v>
      </c>
      <c r="L2157" s="4" t="s">
        <v>15</v>
      </c>
      <c r="M2157" s="17"/>
      <c r="N2157" s="17"/>
      <c r="O2157" s="27" t="s">
        <v>19</v>
      </c>
    </row>
    <row r="2158" spans="1:15" x14ac:dyDescent="0.35">
      <c r="A2158" s="17">
        <v>294801</v>
      </c>
      <c r="B2158" s="17">
        <v>890306950</v>
      </c>
      <c r="C2158" s="21" t="s">
        <v>12</v>
      </c>
      <c r="D2158" s="17" t="s">
        <v>16</v>
      </c>
      <c r="E2158" s="17">
        <v>294801</v>
      </c>
      <c r="F2158" s="24">
        <v>45405.607488414273</v>
      </c>
      <c r="G2158" s="25">
        <v>45427</v>
      </c>
      <c r="H2158" s="19">
        <v>308012</v>
      </c>
      <c r="I2158" s="19">
        <v>308012</v>
      </c>
      <c r="J2158" s="4" t="s">
        <v>13</v>
      </c>
      <c r="K2158" s="4" t="s">
        <v>14</v>
      </c>
      <c r="L2158" s="4" t="s">
        <v>15</v>
      </c>
      <c r="M2158" s="17"/>
      <c r="N2158" s="17"/>
      <c r="O2158" s="27" t="s">
        <v>19</v>
      </c>
    </row>
    <row r="2159" spans="1:15" x14ac:dyDescent="0.35">
      <c r="A2159" s="17">
        <v>294813</v>
      </c>
      <c r="B2159" s="17">
        <v>890306950</v>
      </c>
      <c r="C2159" s="21" t="s">
        <v>12</v>
      </c>
      <c r="D2159" s="17" t="s">
        <v>16</v>
      </c>
      <c r="E2159" s="17">
        <v>294813</v>
      </c>
      <c r="F2159" s="24">
        <v>45405.631863425951</v>
      </c>
      <c r="G2159" s="25">
        <v>45427</v>
      </c>
      <c r="H2159" s="19">
        <v>133700</v>
      </c>
      <c r="I2159" s="19">
        <v>133700</v>
      </c>
      <c r="J2159" s="4" t="s">
        <v>13</v>
      </c>
      <c r="K2159" s="4" t="s">
        <v>14</v>
      </c>
      <c r="L2159" s="4" t="s">
        <v>15</v>
      </c>
      <c r="M2159" s="17"/>
      <c r="N2159" s="17"/>
      <c r="O2159" s="27" t="s">
        <v>19</v>
      </c>
    </row>
    <row r="2160" spans="1:15" x14ac:dyDescent="0.35">
      <c r="A2160" s="17">
        <v>294827</v>
      </c>
      <c r="B2160" s="17">
        <v>890306950</v>
      </c>
      <c r="C2160" s="21" t="s">
        <v>12</v>
      </c>
      <c r="D2160" s="17" t="s">
        <v>16</v>
      </c>
      <c r="E2160" s="17">
        <v>294827</v>
      </c>
      <c r="F2160" s="24">
        <v>45405.652314803097</v>
      </c>
      <c r="G2160" s="25">
        <v>45427</v>
      </c>
      <c r="H2160" s="19">
        <v>13500</v>
      </c>
      <c r="I2160" s="19">
        <v>13500</v>
      </c>
      <c r="J2160" s="4" t="s">
        <v>13</v>
      </c>
      <c r="K2160" s="4" t="s">
        <v>14</v>
      </c>
      <c r="L2160" s="4" t="s">
        <v>15</v>
      </c>
      <c r="M2160" s="17"/>
      <c r="N2160" s="17"/>
      <c r="O2160" s="27" t="s">
        <v>19</v>
      </c>
    </row>
    <row r="2161" spans="1:15" x14ac:dyDescent="0.35">
      <c r="A2161" s="17">
        <v>294830</v>
      </c>
      <c r="B2161" s="17">
        <v>890306950</v>
      </c>
      <c r="C2161" s="21" t="s">
        <v>12</v>
      </c>
      <c r="D2161" s="17" t="s">
        <v>16</v>
      </c>
      <c r="E2161" s="17">
        <v>294830</v>
      </c>
      <c r="F2161" s="24">
        <v>45405.653831018601</v>
      </c>
      <c r="G2161" s="25">
        <v>45427</v>
      </c>
      <c r="H2161" s="19">
        <v>13500</v>
      </c>
      <c r="I2161" s="19">
        <v>13500</v>
      </c>
      <c r="J2161" s="4" t="s">
        <v>13</v>
      </c>
      <c r="K2161" s="4" t="s">
        <v>14</v>
      </c>
      <c r="L2161" s="4" t="s">
        <v>15</v>
      </c>
      <c r="M2161" s="17"/>
      <c r="N2161" s="17"/>
      <c r="O2161" s="27" t="s">
        <v>19</v>
      </c>
    </row>
    <row r="2162" spans="1:15" x14ac:dyDescent="0.35">
      <c r="A2162" s="17">
        <v>294834</v>
      </c>
      <c r="B2162" s="17">
        <v>890306950</v>
      </c>
      <c r="C2162" s="21" t="s">
        <v>12</v>
      </c>
      <c r="D2162" s="17" t="s">
        <v>16</v>
      </c>
      <c r="E2162" s="17">
        <v>294834</v>
      </c>
      <c r="F2162" s="24">
        <v>45405.656828703824</v>
      </c>
      <c r="G2162" s="25">
        <v>45427</v>
      </c>
      <c r="H2162" s="19">
        <v>150680</v>
      </c>
      <c r="I2162" s="19">
        <v>150680</v>
      </c>
      <c r="J2162" s="4" t="s">
        <v>13</v>
      </c>
      <c r="K2162" s="4" t="s">
        <v>14</v>
      </c>
      <c r="L2162" s="4" t="s">
        <v>15</v>
      </c>
      <c r="M2162" s="17"/>
      <c r="N2162" s="17"/>
      <c r="O2162" s="27" t="s">
        <v>19</v>
      </c>
    </row>
    <row r="2163" spans="1:15" x14ac:dyDescent="0.35">
      <c r="A2163" s="17">
        <v>294850</v>
      </c>
      <c r="B2163" s="17">
        <v>890306950</v>
      </c>
      <c r="C2163" s="21" t="s">
        <v>12</v>
      </c>
      <c r="D2163" s="17" t="s">
        <v>16</v>
      </c>
      <c r="E2163" s="17">
        <v>294850</v>
      </c>
      <c r="F2163" s="24">
        <v>45405.67434027791</v>
      </c>
      <c r="G2163" s="25">
        <v>45427</v>
      </c>
      <c r="H2163" s="19">
        <v>65100</v>
      </c>
      <c r="I2163" s="19">
        <v>60600</v>
      </c>
      <c r="J2163" s="4" t="s">
        <v>13</v>
      </c>
      <c r="K2163" s="4" t="s">
        <v>14</v>
      </c>
      <c r="L2163" s="4" t="s">
        <v>15</v>
      </c>
      <c r="M2163" s="17"/>
      <c r="N2163" s="17"/>
      <c r="O2163" s="27" t="s">
        <v>19</v>
      </c>
    </row>
    <row r="2164" spans="1:15" x14ac:dyDescent="0.35">
      <c r="A2164" s="17">
        <v>294852</v>
      </c>
      <c r="B2164" s="17">
        <v>890306950</v>
      </c>
      <c r="C2164" s="21" t="s">
        <v>12</v>
      </c>
      <c r="D2164" s="17" t="s">
        <v>16</v>
      </c>
      <c r="E2164" s="17">
        <v>294852</v>
      </c>
      <c r="F2164" s="24">
        <v>45405.675810185261</v>
      </c>
      <c r="G2164" s="25">
        <v>45427</v>
      </c>
      <c r="H2164" s="19">
        <v>543418</v>
      </c>
      <c r="I2164" s="19">
        <v>543418</v>
      </c>
      <c r="J2164" s="4" t="s">
        <v>13</v>
      </c>
      <c r="K2164" s="4" t="s">
        <v>14</v>
      </c>
      <c r="L2164" s="4" t="s">
        <v>15</v>
      </c>
      <c r="M2164" s="17"/>
      <c r="N2164" s="17"/>
      <c r="O2164" s="27" t="s">
        <v>19</v>
      </c>
    </row>
    <row r="2165" spans="1:15" x14ac:dyDescent="0.35">
      <c r="A2165" s="17">
        <v>294859</v>
      </c>
      <c r="B2165" s="17">
        <v>890306950</v>
      </c>
      <c r="C2165" s="21" t="s">
        <v>12</v>
      </c>
      <c r="D2165" s="17" t="s">
        <v>16</v>
      </c>
      <c r="E2165" s="17">
        <v>294859</v>
      </c>
      <c r="F2165" s="24">
        <v>45405.689652766101</v>
      </c>
      <c r="G2165" s="25">
        <v>45427</v>
      </c>
      <c r="H2165" s="19">
        <v>153720</v>
      </c>
      <c r="I2165" s="19">
        <v>153720</v>
      </c>
      <c r="J2165" s="4" t="s">
        <v>13</v>
      </c>
      <c r="K2165" s="4" t="s">
        <v>14</v>
      </c>
      <c r="L2165" s="4" t="s">
        <v>15</v>
      </c>
      <c r="M2165" s="17"/>
      <c r="N2165" s="17"/>
      <c r="O2165" s="27" t="s">
        <v>19</v>
      </c>
    </row>
    <row r="2166" spans="1:15" x14ac:dyDescent="0.35">
      <c r="A2166" s="17">
        <v>294863</v>
      </c>
      <c r="B2166" s="17">
        <v>890306950</v>
      </c>
      <c r="C2166" s="21" t="s">
        <v>12</v>
      </c>
      <c r="D2166" s="17" t="s">
        <v>16</v>
      </c>
      <c r="E2166" s="17">
        <v>294863</v>
      </c>
      <c r="F2166" s="24">
        <v>45405.693460636772</v>
      </c>
      <c r="G2166" s="25">
        <v>45427</v>
      </c>
      <c r="H2166" s="19">
        <v>92910</v>
      </c>
      <c r="I2166" s="19">
        <v>92910</v>
      </c>
      <c r="J2166" s="4" t="s">
        <v>13</v>
      </c>
      <c r="K2166" s="4" t="s">
        <v>14</v>
      </c>
      <c r="L2166" s="4" t="s">
        <v>15</v>
      </c>
      <c r="M2166" s="17"/>
      <c r="N2166" s="17"/>
      <c r="O2166" s="27" t="s">
        <v>19</v>
      </c>
    </row>
    <row r="2167" spans="1:15" x14ac:dyDescent="0.35">
      <c r="A2167" s="17">
        <v>294866</v>
      </c>
      <c r="B2167" s="17">
        <v>890306950</v>
      </c>
      <c r="C2167" s="21" t="s">
        <v>12</v>
      </c>
      <c r="D2167" s="17" t="s">
        <v>16</v>
      </c>
      <c r="E2167" s="17">
        <v>294866</v>
      </c>
      <c r="F2167" s="24">
        <v>45405.697268518619</v>
      </c>
      <c r="G2167" s="25">
        <v>45427</v>
      </c>
      <c r="H2167" s="19">
        <v>153655</v>
      </c>
      <c r="I2167" s="19">
        <v>153655</v>
      </c>
      <c r="J2167" s="4" t="s">
        <v>13</v>
      </c>
      <c r="K2167" s="4" t="s">
        <v>14</v>
      </c>
      <c r="L2167" s="4" t="s">
        <v>15</v>
      </c>
      <c r="M2167" s="17"/>
      <c r="N2167" s="17"/>
      <c r="O2167" s="27" t="s">
        <v>19</v>
      </c>
    </row>
    <row r="2168" spans="1:15" x14ac:dyDescent="0.35">
      <c r="A2168" s="17">
        <v>294893</v>
      </c>
      <c r="B2168" s="17">
        <v>890306950</v>
      </c>
      <c r="C2168" s="21" t="s">
        <v>12</v>
      </c>
      <c r="D2168" s="17" t="s">
        <v>16</v>
      </c>
      <c r="E2168" s="17">
        <v>294893</v>
      </c>
      <c r="F2168" s="24">
        <v>45405.720127303153</v>
      </c>
      <c r="G2168" s="25">
        <v>45427</v>
      </c>
      <c r="H2168" s="19">
        <v>130110</v>
      </c>
      <c r="I2168" s="19">
        <v>130110</v>
      </c>
      <c r="J2168" s="4" t="s">
        <v>13</v>
      </c>
      <c r="K2168" s="4" t="s">
        <v>14</v>
      </c>
      <c r="L2168" s="4" t="s">
        <v>15</v>
      </c>
      <c r="M2168" s="17"/>
      <c r="N2168" s="17"/>
      <c r="O2168" s="27" t="s">
        <v>19</v>
      </c>
    </row>
    <row r="2169" spans="1:15" x14ac:dyDescent="0.35">
      <c r="A2169" s="17">
        <v>294917</v>
      </c>
      <c r="B2169" s="17">
        <v>890306950</v>
      </c>
      <c r="C2169" s="21" t="s">
        <v>12</v>
      </c>
      <c r="D2169" s="17" t="s">
        <v>16</v>
      </c>
      <c r="E2169" s="17">
        <v>294917</v>
      </c>
      <c r="F2169" s="24">
        <v>45405.739340277854</v>
      </c>
      <c r="G2169" s="25">
        <v>45427</v>
      </c>
      <c r="H2169" s="19">
        <v>81400</v>
      </c>
      <c r="I2169" s="19">
        <v>81400</v>
      </c>
      <c r="J2169" s="4" t="s">
        <v>13</v>
      </c>
      <c r="K2169" s="4" t="s">
        <v>14</v>
      </c>
      <c r="L2169" s="4" t="s">
        <v>15</v>
      </c>
      <c r="M2169" s="17"/>
      <c r="N2169" s="17"/>
      <c r="O2169" s="27" t="s">
        <v>19</v>
      </c>
    </row>
    <row r="2170" spans="1:15" x14ac:dyDescent="0.35">
      <c r="A2170" s="17">
        <v>294992</v>
      </c>
      <c r="B2170" s="17">
        <v>890306950</v>
      </c>
      <c r="C2170" s="21" t="s">
        <v>12</v>
      </c>
      <c r="D2170" s="17" t="s">
        <v>16</v>
      </c>
      <c r="E2170" s="17">
        <v>294992</v>
      </c>
      <c r="F2170" s="24">
        <v>45406.388379629701</v>
      </c>
      <c r="G2170" s="25">
        <v>45427</v>
      </c>
      <c r="H2170" s="19">
        <v>163270</v>
      </c>
      <c r="I2170" s="19">
        <v>163270</v>
      </c>
      <c r="J2170" s="4" t="s">
        <v>13</v>
      </c>
      <c r="K2170" s="4" t="s">
        <v>14</v>
      </c>
      <c r="L2170" s="4" t="s">
        <v>15</v>
      </c>
      <c r="M2170" s="17"/>
      <c r="N2170" s="17"/>
      <c r="O2170" s="27" t="s">
        <v>19</v>
      </c>
    </row>
    <row r="2171" spans="1:15" x14ac:dyDescent="0.35">
      <c r="A2171" s="17">
        <v>295000</v>
      </c>
      <c r="B2171" s="17">
        <v>890306950</v>
      </c>
      <c r="C2171" s="21" t="s">
        <v>12</v>
      </c>
      <c r="D2171" s="17" t="s">
        <v>16</v>
      </c>
      <c r="E2171" s="17">
        <v>295000</v>
      </c>
      <c r="F2171" s="24">
        <v>45406.396111111157</v>
      </c>
      <c r="G2171" s="25">
        <v>45427</v>
      </c>
      <c r="H2171" s="19">
        <v>85860</v>
      </c>
      <c r="I2171" s="19">
        <v>85860</v>
      </c>
      <c r="J2171" s="4" t="s">
        <v>13</v>
      </c>
      <c r="K2171" s="4" t="s">
        <v>14</v>
      </c>
      <c r="L2171" s="4" t="s">
        <v>15</v>
      </c>
      <c r="M2171" s="17"/>
      <c r="N2171" s="17"/>
      <c r="O2171" s="27" t="s">
        <v>19</v>
      </c>
    </row>
    <row r="2172" spans="1:15" x14ac:dyDescent="0.35">
      <c r="A2172" s="17">
        <v>295002</v>
      </c>
      <c r="B2172" s="17">
        <v>890306950</v>
      </c>
      <c r="C2172" s="21" t="s">
        <v>12</v>
      </c>
      <c r="D2172" s="17" t="s">
        <v>16</v>
      </c>
      <c r="E2172" s="17">
        <v>295002</v>
      </c>
      <c r="F2172" s="24">
        <v>45406.398402777966</v>
      </c>
      <c r="G2172" s="25">
        <v>45427</v>
      </c>
      <c r="H2172" s="19">
        <v>86070</v>
      </c>
      <c r="I2172" s="19">
        <v>86070</v>
      </c>
      <c r="J2172" s="4" t="s">
        <v>13</v>
      </c>
      <c r="K2172" s="4" t="s">
        <v>14</v>
      </c>
      <c r="L2172" s="4" t="s">
        <v>15</v>
      </c>
      <c r="M2172" s="17"/>
      <c r="N2172" s="17"/>
      <c r="O2172" s="27" t="s">
        <v>19</v>
      </c>
    </row>
    <row r="2173" spans="1:15" x14ac:dyDescent="0.35">
      <c r="A2173" s="17">
        <v>295004</v>
      </c>
      <c r="B2173" s="17">
        <v>890306950</v>
      </c>
      <c r="C2173" s="21" t="s">
        <v>12</v>
      </c>
      <c r="D2173" s="17" t="s">
        <v>16</v>
      </c>
      <c r="E2173" s="17">
        <v>295004</v>
      </c>
      <c r="F2173" s="24">
        <v>45406.402442129795</v>
      </c>
      <c r="G2173" s="25">
        <v>45427</v>
      </c>
      <c r="H2173" s="19">
        <v>82880</v>
      </c>
      <c r="I2173" s="19">
        <v>82880</v>
      </c>
      <c r="J2173" s="4" t="s">
        <v>13</v>
      </c>
      <c r="K2173" s="4" t="s">
        <v>14</v>
      </c>
      <c r="L2173" s="4" t="s">
        <v>15</v>
      </c>
      <c r="M2173" s="17"/>
      <c r="N2173" s="17"/>
      <c r="O2173" s="27" t="s">
        <v>19</v>
      </c>
    </row>
    <row r="2174" spans="1:15" x14ac:dyDescent="0.35">
      <c r="A2174" s="17">
        <v>295037</v>
      </c>
      <c r="B2174" s="17">
        <v>890306950</v>
      </c>
      <c r="C2174" s="21" t="s">
        <v>12</v>
      </c>
      <c r="D2174" s="17" t="s">
        <v>16</v>
      </c>
      <c r="E2174" s="17">
        <v>295037</v>
      </c>
      <c r="F2174" s="24">
        <v>45406.458391191904</v>
      </c>
      <c r="G2174" s="25">
        <v>45427</v>
      </c>
      <c r="H2174" s="19">
        <v>65100</v>
      </c>
      <c r="I2174" s="19">
        <v>60600</v>
      </c>
      <c r="J2174" s="4" t="s">
        <v>13</v>
      </c>
      <c r="K2174" s="4" t="s">
        <v>14</v>
      </c>
      <c r="L2174" s="4" t="s">
        <v>15</v>
      </c>
      <c r="M2174" s="17"/>
      <c r="N2174" s="17"/>
      <c r="O2174" s="27" t="s">
        <v>19</v>
      </c>
    </row>
    <row r="2175" spans="1:15" x14ac:dyDescent="0.35">
      <c r="A2175" s="17">
        <v>295080</v>
      </c>
      <c r="B2175" s="17">
        <v>890306950</v>
      </c>
      <c r="C2175" s="21" t="s">
        <v>12</v>
      </c>
      <c r="D2175" s="17" t="s">
        <v>16</v>
      </c>
      <c r="E2175" s="17">
        <v>295080</v>
      </c>
      <c r="F2175" s="24">
        <v>45406.497870358638</v>
      </c>
      <c r="G2175" s="25">
        <v>45427</v>
      </c>
      <c r="H2175" s="19">
        <v>135180</v>
      </c>
      <c r="I2175" s="19">
        <v>135180</v>
      </c>
      <c r="J2175" s="4" t="s">
        <v>13</v>
      </c>
      <c r="K2175" s="4" t="s">
        <v>14</v>
      </c>
      <c r="L2175" s="4" t="s">
        <v>15</v>
      </c>
      <c r="M2175" s="17"/>
      <c r="N2175" s="17"/>
      <c r="O2175" s="27" t="s">
        <v>19</v>
      </c>
    </row>
    <row r="2176" spans="1:15" x14ac:dyDescent="0.35">
      <c r="A2176" s="17">
        <v>295083</v>
      </c>
      <c r="B2176" s="17">
        <v>890306950</v>
      </c>
      <c r="C2176" s="21" t="s">
        <v>12</v>
      </c>
      <c r="D2176" s="17" t="s">
        <v>16</v>
      </c>
      <c r="E2176" s="17">
        <v>295083</v>
      </c>
      <c r="F2176" s="24">
        <v>45406.500682870392</v>
      </c>
      <c r="G2176" s="25">
        <v>45427</v>
      </c>
      <c r="H2176" s="19">
        <v>81400</v>
      </c>
      <c r="I2176" s="19">
        <v>81400</v>
      </c>
      <c r="J2176" s="4" t="s">
        <v>13</v>
      </c>
      <c r="K2176" s="4" t="s">
        <v>14</v>
      </c>
      <c r="L2176" s="4" t="s">
        <v>15</v>
      </c>
      <c r="M2176" s="17"/>
      <c r="N2176" s="17"/>
      <c r="O2176" s="27" t="s">
        <v>19</v>
      </c>
    </row>
    <row r="2177" spans="1:15" x14ac:dyDescent="0.35">
      <c r="A2177" s="17">
        <v>295086</v>
      </c>
      <c r="B2177" s="17">
        <v>890306950</v>
      </c>
      <c r="C2177" s="21" t="s">
        <v>12</v>
      </c>
      <c r="D2177" s="17" t="s">
        <v>16</v>
      </c>
      <c r="E2177" s="17">
        <v>295086</v>
      </c>
      <c r="F2177" s="24">
        <v>45406.502581006847</v>
      </c>
      <c r="G2177" s="25">
        <v>45427</v>
      </c>
      <c r="H2177" s="19">
        <v>273630</v>
      </c>
      <c r="I2177" s="19">
        <v>273630</v>
      </c>
      <c r="J2177" s="4" t="s">
        <v>13</v>
      </c>
      <c r="K2177" s="4" t="s">
        <v>14</v>
      </c>
      <c r="L2177" s="4" t="s">
        <v>15</v>
      </c>
      <c r="M2177" s="17"/>
      <c r="N2177" s="17"/>
      <c r="O2177" s="27" t="s">
        <v>19</v>
      </c>
    </row>
    <row r="2178" spans="1:15" x14ac:dyDescent="0.35">
      <c r="A2178" s="17">
        <v>295092</v>
      </c>
      <c r="B2178" s="17">
        <v>890306950</v>
      </c>
      <c r="C2178" s="21" t="s">
        <v>12</v>
      </c>
      <c r="D2178" s="17" t="s">
        <v>16</v>
      </c>
      <c r="E2178" s="17">
        <v>295092</v>
      </c>
      <c r="F2178" s="24">
        <v>45406.508912037127</v>
      </c>
      <c r="G2178" s="25">
        <v>45427</v>
      </c>
      <c r="H2178" s="19">
        <v>446200</v>
      </c>
      <c r="I2178" s="19">
        <v>446200</v>
      </c>
      <c r="J2178" s="4" t="s">
        <v>13</v>
      </c>
      <c r="K2178" s="4" t="s">
        <v>14</v>
      </c>
      <c r="L2178" s="4" t="s">
        <v>15</v>
      </c>
      <c r="M2178" s="17"/>
      <c r="N2178" s="17"/>
      <c r="O2178" s="27" t="s">
        <v>19</v>
      </c>
    </row>
    <row r="2179" spans="1:15" x14ac:dyDescent="0.35">
      <c r="A2179" s="17">
        <v>295095</v>
      </c>
      <c r="B2179" s="17">
        <v>890306950</v>
      </c>
      <c r="C2179" s="21" t="s">
        <v>12</v>
      </c>
      <c r="D2179" s="17" t="s">
        <v>16</v>
      </c>
      <c r="E2179" s="17">
        <v>295095</v>
      </c>
      <c r="F2179" s="24">
        <v>45406.513831006829</v>
      </c>
      <c r="G2179" s="25">
        <v>45427</v>
      </c>
      <c r="H2179" s="19">
        <v>127050</v>
      </c>
      <c r="I2179" s="19">
        <v>127050</v>
      </c>
      <c r="J2179" s="4" t="s">
        <v>13</v>
      </c>
      <c r="K2179" s="4" t="s">
        <v>14</v>
      </c>
      <c r="L2179" s="4" t="s">
        <v>15</v>
      </c>
      <c r="M2179" s="17"/>
      <c r="N2179" s="17"/>
      <c r="O2179" s="27" t="s">
        <v>19</v>
      </c>
    </row>
    <row r="2180" spans="1:15" x14ac:dyDescent="0.35">
      <c r="A2180" s="17">
        <v>295096</v>
      </c>
      <c r="B2180" s="17">
        <v>890306950</v>
      </c>
      <c r="C2180" s="21" t="s">
        <v>12</v>
      </c>
      <c r="D2180" s="17" t="s">
        <v>16</v>
      </c>
      <c r="E2180" s="17">
        <v>295096</v>
      </c>
      <c r="F2180" s="24">
        <v>45406.51679398166</v>
      </c>
      <c r="G2180" s="25">
        <v>45427</v>
      </c>
      <c r="H2180" s="19">
        <v>106810</v>
      </c>
      <c r="I2180" s="19">
        <v>106810</v>
      </c>
      <c r="J2180" s="4" t="s">
        <v>13</v>
      </c>
      <c r="K2180" s="4" t="s">
        <v>14</v>
      </c>
      <c r="L2180" s="4" t="s">
        <v>15</v>
      </c>
      <c r="M2180" s="17"/>
      <c r="N2180" s="17"/>
      <c r="O2180" s="27" t="s">
        <v>19</v>
      </c>
    </row>
    <row r="2181" spans="1:15" x14ac:dyDescent="0.35">
      <c r="A2181" s="17">
        <v>295098</v>
      </c>
      <c r="B2181" s="17">
        <v>890306950</v>
      </c>
      <c r="C2181" s="21" t="s">
        <v>12</v>
      </c>
      <c r="D2181" s="17" t="s">
        <v>16</v>
      </c>
      <c r="E2181" s="17">
        <v>295098</v>
      </c>
      <c r="F2181" s="24">
        <v>45406.518541666679</v>
      </c>
      <c r="G2181" s="25">
        <v>45427</v>
      </c>
      <c r="H2181" s="19">
        <v>81400</v>
      </c>
      <c r="I2181" s="19">
        <v>81400</v>
      </c>
      <c r="J2181" s="4" t="s">
        <v>13</v>
      </c>
      <c r="K2181" s="4" t="s">
        <v>14</v>
      </c>
      <c r="L2181" s="4" t="s">
        <v>15</v>
      </c>
      <c r="M2181" s="17"/>
      <c r="N2181" s="17"/>
      <c r="O2181" s="27" t="s">
        <v>19</v>
      </c>
    </row>
    <row r="2182" spans="1:15" x14ac:dyDescent="0.35">
      <c r="A2182" s="17">
        <v>295110</v>
      </c>
      <c r="B2182" s="17">
        <v>890306950</v>
      </c>
      <c r="C2182" s="21" t="s">
        <v>12</v>
      </c>
      <c r="D2182" s="17" t="s">
        <v>16</v>
      </c>
      <c r="E2182" s="17">
        <v>295110</v>
      </c>
      <c r="F2182" s="24">
        <v>45406.5330555439</v>
      </c>
      <c r="G2182" s="25">
        <v>45427</v>
      </c>
      <c r="H2182" s="19">
        <v>81400</v>
      </c>
      <c r="I2182" s="19">
        <v>81400</v>
      </c>
      <c r="J2182" s="4" t="s">
        <v>13</v>
      </c>
      <c r="K2182" s="4" t="s">
        <v>14</v>
      </c>
      <c r="L2182" s="4" t="s">
        <v>15</v>
      </c>
      <c r="M2182" s="17"/>
      <c r="N2182" s="17"/>
      <c r="O2182" s="27" t="s">
        <v>19</v>
      </c>
    </row>
    <row r="2183" spans="1:15" x14ac:dyDescent="0.35">
      <c r="A2183" s="17">
        <v>295135</v>
      </c>
      <c r="B2183" s="17">
        <v>890306950</v>
      </c>
      <c r="C2183" s="21" t="s">
        <v>12</v>
      </c>
      <c r="D2183" s="17" t="s">
        <v>16</v>
      </c>
      <c r="E2183" s="17">
        <v>295135</v>
      </c>
      <c r="F2183" s="24">
        <v>45406.598900462966</v>
      </c>
      <c r="G2183" s="25">
        <v>45427</v>
      </c>
      <c r="H2183" s="19">
        <v>65100</v>
      </c>
      <c r="I2183" s="19">
        <v>60600</v>
      </c>
      <c r="J2183" s="4" t="s">
        <v>13</v>
      </c>
      <c r="K2183" s="4" t="s">
        <v>14</v>
      </c>
      <c r="L2183" s="4" t="s">
        <v>15</v>
      </c>
      <c r="M2183" s="17"/>
      <c r="N2183" s="17"/>
      <c r="O2183" s="27" t="s">
        <v>19</v>
      </c>
    </row>
    <row r="2184" spans="1:15" x14ac:dyDescent="0.35">
      <c r="A2184" s="17">
        <v>295140</v>
      </c>
      <c r="B2184" s="17">
        <v>890306950</v>
      </c>
      <c r="C2184" s="21" t="s">
        <v>12</v>
      </c>
      <c r="D2184" s="17" t="s">
        <v>16</v>
      </c>
      <c r="E2184" s="17">
        <v>295140</v>
      </c>
      <c r="F2184" s="24">
        <v>45406.61020833347</v>
      </c>
      <c r="G2184" s="25">
        <v>45427</v>
      </c>
      <c r="H2184" s="19">
        <v>81400</v>
      </c>
      <c r="I2184" s="19">
        <v>81400</v>
      </c>
      <c r="J2184" s="4" t="s">
        <v>13</v>
      </c>
      <c r="K2184" s="4" t="s">
        <v>14</v>
      </c>
      <c r="L2184" s="4" t="s">
        <v>15</v>
      </c>
      <c r="M2184" s="17"/>
      <c r="N2184" s="17"/>
      <c r="O2184" s="27" t="s">
        <v>19</v>
      </c>
    </row>
    <row r="2185" spans="1:15" x14ac:dyDescent="0.35">
      <c r="A2185" s="17">
        <v>295151</v>
      </c>
      <c r="B2185" s="17">
        <v>890306950</v>
      </c>
      <c r="C2185" s="21" t="s">
        <v>12</v>
      </c>
      <c r="D2185" s="17" t="s">
        <v>16</v>
      </c>
      <c r="E2185" s="17">
        <v>295151</v>
      </c>
      <c r="F2185" s="24">
        <v>45406.621944433078</v>
      </c>
      <c r="G2185" s="25">
        <v>45427</v>
      </c>
      <c r="H2185" s="19">
        <v>116100</v>
      </c>
      <c r="I2185" s="19">
        <v>116100</v>
      </c>
      <c r="J2185" s="4" t="s">
        <v>13</v>
      </c>
      <c r="K2185" s="4" t="s">
        <v>14</v>
      </c>
      <c r="L2185" s="4" t="s">
        <v>15</v>
      </c>
      <c r="M2185" s="17"/>
      <c r="N2185" s="17"/>
      <c r="O2185" s="27" t="s">
        <v>19</v>
      </c>
    </row>
    <row r="2186" spans="1:15" x14ac:dyDescent="0.35">
      <c r="A2186" s="17">
        <v>295158</v>
      </c>
      <c r="B2186" s="17">
        <v>890306950</v>
      </c>
      <c r="C2186" s="21" t="s">
        <v>12</v>
      </c>
      <c r="D2186" s="17" t="s">
        <v>16</v>
      </c>
      <c r="E2186" s="17">
        <v>295158</v>
      </c>
      <c r="F2186" s="24">
        <v>45406.627581006847</v>
      </c>
      <c r="G2186" s="25">
        <v>45427</v>
      </c>
      <c r="H2186" s="19">
        <v>84220</v>
      </c>
      <c r="I2186" s="19">
        <v>84220</v>
      </c>
      <c r="J2186" s="4" t="s">
        <v>13</v>
      </c>
      <c r="K2186" s="4" t="s">
        <v>14</v>
      </c>
      <c r="L2186" s="4" t="s">
        <v>15</v>
      </c>
      <c r="M2186" s="17"/>
      <c r="N2186" s="17"/>
      <c r="O2186" s="27" t="s">
        <v>19</v>
      </c>
    </row>
    <row r="2187" spans="1:15" x14ac:dyDescent="0.35">
      <c r="A2187" s="17">
        <v>295169</v>
      </c>
      <c r="B2187" s="17">
        <v>890306950</v>
      </c>
      <c r="C2187" s="21" t="s">
        <v>12</v>
      </c>
      <c r="D2187" s="17" t="s">
        <v>16</v>
      </c>
      <c r="E2187" s="17">
        <v>295169</v>
      </c>
      <c r="F2187" s="24">
        <v>45406.63886574097</v>
      </c>
      <c r="G2187" s="25">
        <v>45427</v>
      </c>
      <c r="H2187" s="19">
        <v>257950</v>
      </c>
      <c r="I2187" s="19">
        <v>257950</v>
      </c>
      <c r="J2187" s="4" t="s">
        <v>13</v>
      </c>
      <c r="K2187" s="4" t="s">
        <v>14</v>
      </c>
      <c r="L2187" s="4" t="s">
        <v>15</v>
      </c>
      <c r="M2187" s="17"/>
      <c r="N2187" s="17"/>
      <c r="O2187" s="27" t="s">
        <v>19</v>
      </c>
    </row>
    <row r="2188" spans="1:15" x14ac:dyDescent="0.35">
      <c r="A2188" s="17">
        <v>295173</v>
      </c>
      <c r="B2188" s="17">
        <v>890306950</v>
      </c>
      <c r="C2188" s="21" t="s">
        <v>12</v>
      </c>
      <c r="D2188" s="17" t="s">
        <v>16</v>
      </c>
      <c r="E2188" s="17">
        <v>295173</v>
      </c>
      <c r="F2188" s="24">
        <v>45406.643784722313</v>
      </c>
      <c r="G2188" s="25">
        <v>45427</v>
      </c>
      <c r="H2188" s="19">
        <v>154250</v>
      </c>
      <c r="I2188" s="19">
        <v>154250</v>
      </c>
      <c r="J2188" s="4" t="s">
        <v>13</v>
      </c>
      <c r="K2188" s="4" t="s">
        <v>14</v>
      </c>
      <c r="L2188" s="4" t="s">
        <v>15</v>
      </c>
      <c r="M2188" s="17"/>
      <c r="N2188" s="17"/>
      <c r="O2188" s="27" t="s">
        <v>19</v>
      </c>
    </row>
    <row r="2189" spans="1:15" x14ac:dyDescent="0.35">
      <c r="A2189" s="17">
        <v>295176</v>
      </c>
      <c r="B2189" s="17">
        <v>890306950</v>
      </c>
      <c r="C2189" s="21" t="s">
        <v>12</v>
      </c>
      <c r="D2189" s="17" t="s">
        <v>16</v>
      </c>
      <c r="E2189" s="17">
        <v>295176</v>
      </c>
      <c r="F2189" s="24">
        <v>45406.646597222425</v>
      </c>
      <c r="G2189" s="25">
        <v>45427</v>
      </c>
      <c r="H2189" s="19">
        <v>138160</v>
      </c>
      <c r="I2189" s="19">
        <v>138160</v>
      </c>
      <c r="J2189" s="4" t="s">
        <v>13</v>
      </c>
      <c r="K2189" s="4" t="s">
        <v>14</v>
      </c>
      <c r="L2189" s="4" t="s">
        <v>15</v>
      </c>
      <c r="M2189" s="17"/>
      <c r="N2189" s="17"/>
      <c r="O2189" s="27" t="s">
        <v>19</v>
      </c>
    </row>
    <row r="2190" spans="1:15" x14ac:dyDescent="0.35">
      <c r="A2190" s="17">
        <v>295191</v>
      </c>
      <c r="B2190" s="17">
        <v>890306950</v>
      </c>
      <c r="C2190" s="21" t="s">
        <v>12</v>
      </c>
      <c r="D2190" s="17" t="s">
        <v>16</v>
      </c>
      <c r="E2190" s="17">
        <v>295191</v>
      </c>
      <c r="F2190" s="24">
        <v>45406.655671284534</v>
      </c>
      <c r="G2190" s="25">
        <v>45427</v>
      </c>
      <c r="H2190" s="19">
        <v>84190</v>
      </c>
      <c r="I2190" s="19">
        <v>84190</v>
      </c>
      <c r="J2190" s="4" t="s">
        <v>13</v>
      </c>
      <c r="K2190" s="4" t="s">
        <v>14</v>
      </c>
      <c r="L2190" s="4" t="s">
        <v>15</v>
      </c>
      <c r="M2190" s="17"/>
      <c r="N2190" s="17"/>
      <c r="O2190" s="27" t="s">
        <v>19</v>
      </c>
    </row>
    <row r="2191" spans="1:15" x14ac:dyDescent="0.35">
      <c r="A2191" s="17">
        <v>295203</v>
      </c>
      <c r="B2191" s="17">
        <v>890306950</v>
      </c>
      <c r="C2191" s="21" t="s">
        <v>12</v>
      </c>
      <c r="D2191" s="17" t="s">
        <v>16</v>
      </c>
      <c r="E2191" s="17">
        <v>295203</v>
      </c>
      <c r="F2191" s="24">
        <v>45406.663483784534</v>
      </c>
      <c r="G2191" s="25">
        <v>45427</v>
      </c>
      <c r="H2191" s="19">
        <v>202570</v>
      </c>
      <c r="I2191" s="19">
        <v>202570</v>
      </c>
      <c r="J2191" s="4" t="s">
        <v>13</v>
      </c>
      <c r="K2191" s="4" t="s">
        <v>14</v>
      </c>
      <c r="L2191" s="4" t="s">
        <v>15</v>
      </c>
      <c r="M2191" s="17"/>
      <c r="N2191" s="17"/>
      <c r="O2191" s="27" t="s">
        <v>19</v>
      </c>
    </row>
    <row r="2192" spans="1:15" x14ac:dyDescent="0.35">
      <c r="A2192" s="17">
        <v>295205</v>
      </c>
      <c r="B2192" s="17">
        <v>890306950</v>
      </c>
      <c r="C2192" s="21" t="s">
        <v>12</v>
      </c>
      <c r="D2192" s="17" t="s">
        <v>16</v>
      </c>
      <c r="E2192" s="17">
        <v>295205</v>
      </c>
      <c r="F2192" s="24">
        <v>45406.664699062705</v>
      </c>
      <c r="G2192" s="25">
        <v>45427</v>
      </c>
      <c r="H2192" s="19">
        <v>81400</v>
      </c>
      <c r="I2192" s="19">
        <v>81400</v>
      </c>
      <c r="J2192" s="4" t="s">
        <v>13</v>
      </c>
      <c r="K2192" s="4" t="s">
        <v>14</v>
      </c>
      <c r="L2192" s="4" t="s">
        <v>15</v>
      </c>
      <c r="M2192" s="17"/>
      <c r="N2192" s="17"/>
      <c r="O2192" s="27" t="s">
        <v>19</v>
      </c>
    </row>
    <row r="2193" spans="1:15" x14ac:dyDescent="0.35">
      <c r="A2193" s="17">
        <v>295210</v>
      </c>
      <c r="B2193" s="17">
        <v>890306950</v>
      </c>
      <c r="C2193" s="21" t="s">
        <v>12</v>
      </c>
      <c r="D2193" s="17" t="s">
        <v>16</v>
      </c>
      <c r="E2193" s="17">
        <v>295210</v>
      </c>
      <c r="F2193" s="24">
        <v>45406.667881933041</v>
      </c>
      <c r="G2193" s="25">
        <v>45427</v>
      </c>
      <c r="H2193" s="19">
        <v>147338</v>
      </c>
      <c r="I2193" s="19">
        <v>147338</v>
      </c>
      <c r="J2193" s="4" t="s">
        <v>13</v>
      </c>
      <c r="K2193" s="4" t="s">
        <v>14</v>
      </c>
      <c r="L2193" s="4" t="s">
        <v>15</v>
      </c>
      <c r="M2193" s="17"/>
      <c r="N2193" s="17"/>
      <c r="O2193" s="27" t="s">
        <v>19</v>
      </c>
    </row>
    <row r="2194" spans="1:15" x14ac:dyDescent="0.35">
      <c r="A2194" s="17">
        <v>295228</v>
      </c>
      <c r="B2194" s="17">
        <v>890306950</v>
      </c>
      <c r="C2194" s="21" t="s">
        <v>12</v>
      </c>
      <c r="D2194" s="17" t="s">
        <v>16</v>
      </c>
      <c r="E2194" s="17">
        <v>295228</v>
      </c>
      <c r="F2194" s="24">
        <v>45406.680254629813</v>
      </c>
      <c r="G2194" s="25">
        <v>45427</v>
      </c>
      <c r="H2194" s="19">
        <v>272120</v>
      </c>
      <c r="I2194" s="19">
        <v>272120</v>
      </c>
      <c r="J2194" s="4" t="s">
        <v>13</v>
      </c>
      <c r="K2194" s="4" t="s">
        <v>14</v>
      </c>
      <c r="L2194" s="4" t="s">
        <v>15</v>
      </c>
      <c r="M2194" s="17"/>
      <c r="N2194" s="17"/>
      <c r="O2194" s="27" t="s">
        <v>19</v>
      </c>
    </row>
    <row r="2195" spans="1:15" x14ac:dyDescent="0.35">
      <c r="A2195" s="17">
        <v>295230</v>
      </c>
      <c r="B2195" s="17">
        <v>890306950</v>
      </c>
      <c r="C2195" s="21" t="s">
        <v>12</v>
      </c>
      <c r="D2195" s="17" t="s">
        <v>16</v>
      </c>
      <c r="E2195" s="17">
        <v>295230</v>
      </c>
      <c r="F2195" s="24">
        <v>45406.681550926063</v>
      </c>
      <c r="G2195" s="25">
        <v>45427</v>
      </c>
      <c r="H2195" s="19">
        <v>180800</v>
      </c>
      <c r="I2195" s="19">
        <v>180800</v>
      </c>
      <c r="J2195" s="4" t="s">
        <v>13</v>
      </c>
      <c r="K2195" s="4" t="s">
        <v>14</v>
      </c>
      <c r="L2195" s="4" t="s">
        <v>15</v>
      </c>
      <c r="M2195" s="17"/>
      <c r="N2195" s="17"/>
      <c r="O2195" s="27" t="s">
        <v>19</v>
      </c>
    </row>
    <row r="2196" spans="1:15" x14ac:dyDescent="0.35">
      <c r="A2196" s="17">
        <v>295243</v>
      </c>
      <c r="B2196" s="17">
        <v>890306950</v>
      </c>
      <c r="C2196" s="21" t="s">
        <v>12</v>
      </c>
      <c r="D2196" s="17" t="s">
        <v>16</v>
      </c>
      <c r="E2196" s="17">
        <v>295243</v>
      </c>
      <c r="F2196" s="24">
        <v>45406.693449062295</v>
      </c>
      <c r="G2196" s="25">
        <v>45427</v>
      </c>
      <c r="H2196" s="19">
        <v>96656</v>
      </c>
      <c r="I2196" s="19">
        <v>96656</v>
      </c>
      <c r="J2196" s="4" t="s">
        <v>13</v>
      </c>
      <c r="K2196" s="4" t="s">
        <v>14</v>
      </c>
      <c r="L2196" s="4" t="s">
        <v>15</v>
      </c>
      <c r="M2196" s="17"/>
      <c r="N2196" s="17"/>
      <c r="O2196" s="27" t="s">
        <v>19</v>
      </c>
    </row>
    <row r="2197" spans="1:15" x14ac:dyDescent="0.35">
      <c r="A2197" s="17">
        <v>295257</v>
      </c>
      <c r="B2197" s="17">
        <v>890306950</v>
      </c>
      <c r="C2197" s="21" t="s">
        <v>12</v>
      </c>
      <c r="D2197" s="17" t="s">
        <v>16</v>
      </c>
      <c r="E2197" s="17">
        <v>295257</v>
      </c>
      <c r="F2197" s="24">
        <v>45406.704525451176</v>
      </c>
      <c r="G2197" s="25">
        <v>45427</v>
      </c>
      <c r="H2197" s="19">
        <v>165950</v>
      </c>
      <c r="I2197" s="19">
        <v>165950</v>
      </c>
      <c r="J2197" s="4" t="s">
        <v>13</v>
      </c>
      <c r="K2197" s="4" t="s">
        <v>14</v>
      </c>
      <c r="L2197" s="4" t="s">
        <v>15</v>
      </c>
      <c r="M2197" s="17"/>
      <c r="N2197" s="17"/>
      <c r="O2197" s="27" t="s">
        <v>19</v>
      </c>
    </row>
    <row r="2198" spans="1:15" x14ac:dyDescent="0.35">
      <c r="A2198" s="17">
        <v>295288</v>
      </c>
      <c r="B2198" s="17">
        <v>890306950</v>
      </c>
      <c r="C2198" s="21" t="s">
        <v>12</v>
      </c>
      <c r="D2198" s="17" t="s">
        <v>16</v>
      </c>
      <c r="E2198" s="17">
        <v>295288</v>
      </c>
      <c r="F2198" s="24">
        <v>45406.742002314888</v>
      </c>
      <c r="G2198" s="25">
        <v>45427</v>
      </c>
      <c r="H2198" s="19">
        <v>65100</v>
      </c>
      <c r="I2198" s="19">
        <v>60600</v>
      </c>
      <c r="J2198" s="4" t="s">
        <v>13</v>
      </c>
      <c r="K2198" s="4" t="s">
        <v>14</v>
      </c>
      <c r="L2198" s="4" t="s">
        <v>15</v>
      </c>
      <c r="M2198" s="17"/>
      <c r="N2198" s="17"/>
      <c r="O2198" s="27" t="s">
        <v>19</v>
      </c>
    </row>
    <row r="2199" spans="1:15" x14ac:dyDescent="0.35">
      <c r="A2199" s="17">
        <v>295294</v>
      </c>
      <c r="B2199" s="17">
        <v>890306950</v>
      </c>
      <c r="C2199" s="21" t="s">
        <v>12</v>
      </c>
      <c r="D2199" s="17" t="s">
        <v>16</v>
      </c>
      <c r="E2199" s="17">
        <v>295294</v>
      </c>
      <c r="F2199" s="24">
        <v>45406.80974537041</v>
      </c>
      <c r="G2199" s="25">
        <v>45427</v>
      </c>
      <c r="H2199" s="19">
        <v>65100</v>
      </c>
      <c r="I2199" s="19">
        <v>60600</v>
      </c>
      <c r="J2199" s="4" t="s">
        <v>13</v>
      </c>
      <c r="K2199" s="4" t="s">
        <v>14</v>
      </c>
      <c r="L2199" s="4" t="s">
        <v>15</v>
      </c>
      <c r="M2199" s="17"/>
      <c r="N2199" s="17"/>
      <c r="O2199" s="27" t="s">
        <v>19</v>
      </c>
    </row>
    <row r="2200" spans="1:15" x14ac:dyDescent="0.35">
      <c r="A2200" s="17">
        <v>295352</v>
      </c>
      <c r="B2200" s="17">
        <v>890306950</v>
      </c>
      <c r="C2200" s="21" t="s">
        <v>12</v>
      </c>
      <c r="D2200" s="17" t="s">
        <v>16</v>
      </c>
      <c r="E2200" s="17">
        <v>295352</v>
      </c>
      <c r="F2200" s="24">
        <v>45407.399351852015</v>
      </c>
      <c r="G2200" s="25">
        <v>45427</v>
      </c>
      <c r="H2200" s="19">
        <v>87400</v>
      </c>
      <c r="I2200" s="19">
        <v>87400</v>
      </c>
      <c r="J2200" s="4" t="s">
        <v>13</v>
      </c>
      <c r="K2200" s="4" t="s">
        <v>14</v>
      </c>
      <c r="L2200" s="4" t="s">
        <v>15</v>
      </c>
      <c r="M2200" s="17"/>
      <c r="N2200" s="17"/>
      <c r="O2200" s="27" t="s">
        <v>19</v>
      </c>
    </row>
    <row r="2201" spans="1:15" x14ac:dyDescent="0.35">
      <c r="A2201" s="17">
        <v>295359</v>
      </c>
      <c r="B2201" s="17">
        <v>890306950</v>
      </c>
      <c r="C2201" s="21" t="s">
        <v>12</v>
      </c>
      <c r="D2201" s="17" t="s">
        <v>16</v>
      </c>
      <c r="E2201" s="17">
        <v>295359</v>
      </c>
      <c r="F2201" s="24">
        <v>45407.406898148358</v>
      </c>
      <c r="G2201" s="25">
        <v>45427</v>
      </c>
      <c r="H2201" s="19">
        <v>116110</v>
      </c>
      <c r="I2201" s="19">
        <v>116110</v>
      </c>
      <c r="J2201" s="4" t="s">
        <v>13</v>
      </c>
      <c r="K2201" s="4" t="s">
        <v>14</v>
      </c>
      <c r="L2201" s="4" t="s">
        <v>15</v>
      </c>
      <c r="M2201" s="17"/>
      <c r="N2201" s="17"/>
      <c r="O2201" s="27" t="s">
        <v>19</v>
      </c>
    </row>
    <row r="2202" spans="1:15" x14ac:dyDescent="0.35">
      <c r="A2202" s="17">
        <v>295365</v>
      </c>
      <c r="B2202" s="17">
        <v>890306950</v>
      </c>
      <c r="C2202" s="21" t="s">
        <v>12</v>
      </c>
      <c r="D2202" s="17" t="s">
        <v>16</v>
      </c>
      <c r="E2202" s="17">
        <v>295365</v>
      </c>
      <c r="F2202" s="24">
        <v>45407.41168980347</v>
      </c>
      <c r="G2202" s="25">
        <v>45427</v>
      </c>
      <c r="H2202" s="19">
        <v>107570</v>
      </c>
      <c r="I2202" s="19">
        <v>107570</v>
      </c>
      <c r="J2202" s="4" t="s">
        <v>13</v>
      </c>
      <c r="K2202" s="4" t="s">
        <v>14</v>
      </c>
      <c r="L2202" s="4" t="s">
        <v>15</v>
      </c>
      <c r="M2202" s="17"/>
      <c r="N2202" s="17"/>
      <c r="O2202" s="27" t="s">
        <v>19</v>
      </c>
    </row>
    <row r="2203" spans="1:15" x14ac:dyDescent="0.35">
      <c r="A2203" s="17">
        <v>295372</v>
      </c>
      <c r="B2203" s="17">
        <v>890306950</v>
      </c>
      <c r="C2203" s="21" t="s">
        <v>12</v>
      </c>
      <c r="D2203" s="17" t="s">
        <v>16</v>
      </c>
      <c r="E2203" s="17">
        <v>295372</v>
      </c>
      <c r="F2203" s="24">
        <v>45407.420717592817</v>
      </c>
      <c r="G2203" s="25">
        <v>45427</v>
      </c>
      <c r="H2203" s="19">
        <v>258210</v>
      </c>
      <c r="I2203" s="19">
        <v>258210</v>
      </c>
      <c r="J2203" s="4" t="s">
        <v>13</v>
      </c>
      <c r="K2203" s="4" t="s">
        <v>14</v>
      </c>
      <c r="L2203" s="4" t="s">
        <v>15</v>
      </c>
      <c r="M2203" s="17"/>
      <c r="N2203" s="17"/>
      <c r="O2203" s="27" t="s">
        <v>19</v>
      </c>
    </row>
    <row r="2204" spans="1:15" x14ac:dyDescent="0.35">
      <c r="A2204" s="17">
        <v>295374</v>
      </c>
      <c r="B2204" s="17">
        <v>890306950</v>
      </c>
      <c r="C2204" s="21" t="s">
        <v>12</v>
      </c>
      <c r="D2204" s="17" t="s">
        <v>16</v>
      </c>
      <c r="E2204" s="17">
        <v>295374</v>
      </c>
      <c r="F2204" s="24">
        <v>45407.424398136791</v>
      </c>
      <c r="G2204" s="25">
        <v>45427</v>
      </c>
      <c r="H2204" s="19">
        <v>211580</v>
      </c>
      <c r="I2204" s="19">
        <v>211580</v>
      </c>
      <c r="J2204" s="4" t="s">
        <v>13</v>
      </c>
      <c r="K2204" s="4" t="s">
        <v>14</v>
      </c>
      <c r="L2204" s="4" t="s">
        <v>15</v>
      </c>
      <c r="M2204" s="17"/>
      <c r="N2204" s="17"/>
      <c r="O2204" s="27" t="s">
        <v>19</v>
      </c>
    </row>
    <row r="2205" spans="1:15" x14ac:dyDescent="0.35">
      <c r="A2205" s="17">
        <v>295381</v>
      </c>
      <c r="B2205" s="17">
        <v>890306950</v>
      </c>
      <c r="C2205" s="21" t="s">
        <v>12</v>
      </c>
      <c r="D2205" s="17" t="s">
        <v>16</v>
      </c>
      <c r="E2205" s="17">
        <v>295381</v>
      </c>
      <c r="F2205" s="24">
        <v>45407.429953692015</v>
      </c>
      <c r="G2205" s="25">
        <v>45427</v>
      </c>
      <c r="H2205" s="19">
        <v>81400</v>
      </c>
      <c r="I2205" s="19">
        <v>81400</v>
      </c>
      <c r="J2205" s="4" t="s">
        <v>13</v>
      </c>
      <c r="K2205" s="4" t="s">
        <v>14</v>
      </c>
      <c r="L2205" s="4" t="s">
        <v>15</v>
      </c>
      <c r="M2205" s="17"/>
      <c r="N2205" s="17"/>
      <c r="O2205" s="27" t="s">
        <v>19</v>
      </c>
    </row>
    <row r="2206" spans="1:15" x14ac:dyDescent="0.35">
      <c r="A2206" s="17">
        <v>295385</v>
      </c>
      <c r="B2206" s="17">
        <v>890306950</v>
      </c>
      <c r="C2206" s="21" t="s">
        <v>12</v>
      </c>
      <c r="D2206" s="17" t="s">
        <v>16</v>
      </c>
      <c r="E2206" s="17">
        <v>295385</v>
      </c>
      <c r="F2206" s="24">
        <v>45407.434351840056</v>
      </c>
      <c r="G2206" s="25">
        <v>45427</v>
      </c>
      <c r="H2206" s="19">
        <v>95310</v>
      </c>
      <c r="I2206" s="19">
        <v>95310</v>
      </c>
      <c r="J2206" s="4" t="s">
        <v>13</v>
      </c>
      <c r="K2206" s="4" t="s">
        <v>14</v>
      </c>
      <c r="L2206" s="4" t="s">
        <v>15</v>
      </c>
      <c r="M2206" s="17"/>
      <c r="N2206" s="17"/>
      <c r="O2206" s="27" t="s">
        <v>19</v>
      </c>
    </row>
    <row r="2207" spans="1:15" x14ac:dyDescent="0.35">
      <c r="A2207" s="17">
        <v>295388</v>
      </c>
      <c r="B2207" s="17">
        <v>890306950</v>
      </c>
      <c r="C2207" s="21" t="s">
        <v>12</v>
      </c>
      <c r="D2207" s="17" t="s">
        <v>16</v>
      </c>
      <c r="E2207" s="17">
        <v>295388</v>
      </c>
      <c r="F2207" s="24">
        <v>45407.438287025318</v>
      </c>
      <c r="G2207" s="25">
        <v>45427</v>
      </c>
      <c r="H2207" s="19">
        <v>133700</v>
      </c>
      <c r="I2207" s="19">
        <v>133700</v>
      </c>
      <c r="J2207" s="4" t="s">
        <v>13</v>
      </c>
      <c r="K2207" s="4" t="s">
        <v>14</v>
      </c>
      <c r="L2207" s="4" t="s">
        <v>15</v>
      </c>
      <c r="M2207" s="17"/>
      <c r="N2207" s="17"/>
      <c r="O2207" s="27" t="s">
        <v>19</v>
      </c>
    </row>
    <row r="2208" spans="1:15" x14ac:dyDescent="0.35">
      <c r="A2208" s="17">
        <v>295405</v>
      </c>
      <c r="B2208" s="17">
        <v>890306950</v>
      </c>
      <c r="C2208" s="21" t="s">
        <v>12</v>
      </c>
      <c r="D2208" s="17" t="s">
        <v>16</v>
      </c>
      <c r="E2208" s="17">
        <v>295405</v>
      </c>
      <c r="F2208" s="24">
        <v>45407.475567118265</v>
      </c>
      <c r="G2208" s="25">
        <v>45427</v>
      </c>
      <c r="H2208" s="19">
        <v>391060</v>
      </c>
      <c r="I2208" s="19">
        <v>391060</v>
      </c>
      <c r="J2208" s="4" t="s">
        <v>13</v>
      </c>
      <c r="K2208" s="4" t="s">
        <v>14</v>
      </c>
      <c r="L2208" s="4" t="s">
        <v>15</v>
      </c>
      <c r="M2208" s="17"/>
      <c r="N2208" s="17"/>
      <c r="O2208" s="27" t="s">
        <v>19</v>
      </c>
    </row>
    <row r="2209" spans="1:15" x14ac:dyDescent="0.35">
      <c r="A2209" s="17">
        <v>295406</v>
      </c>
      <c r="B2209" s="17">
        <v>890306950</v>
      </c>
      <c r="C2209" s="21" t="s">
        <v>12</v>
      </c>
      <c r="D2209" s="17" t="s">
        <v>16</v>
      </c>
      <c r="E2209" s="17">
        <v>295406</v>
      </c>
      <c r="F2209" s="24">
        <v>45407.479282407556</v>
      </c>
      <c r="G2209" s="25">
        <v>45427</v>
      </c>
      <c r="H2209" s="19">
        <v>499368</v>
      </c>
      <c r="I2209" s="19">
        <v>499368</v>
      </c>
      <c r="J2209" s="4" t="s">
        <v>13</v>
      </c>
      <c r="K2209" s="4" t="s">
        <v>14</v>
      </c>
      <c r="L2209" s="4" t="s">
        <v>15</v>
      </c>
      <c r="M2209" s="17"/>
      <c r="N2209" s="17"/>
      <c r="O2209" s="27" t="s">
        <v>19</v>
      </c>
    </row>
    <row r="2210" spans="1:15" x14ac:dyDescent="0.35">
      <c r="A2210" s="17">
        <v>295409</v>
      </c>
      <c r="B2210" s="17">
        <v>890306950</v>
      </c>
      <c r="C2210" s="21" t="s">
        <v>12</v>
      </c>
      <c r="D2210" s="17" t="s">
        <v>16</v>
      </c>
      <c r="E2210" s="17">
        <v>295409</v>
      </c>
      <c r="F2210" s="24">
        <v>45407.480659722351</v>
      </c>
      <c r="G2210" s="25">
        <v>45427</v>
      </c>
      <c r="H2210" s="19">
        <v>103300</v>
      </c>
      <c r="I2210" s="19">
        <v>103300</v>
      </c>
      <c r="J2210" s="4" t="s">
        <v>13</v>
      </c>
      <c r="K2210" s="4" t="s">
        <v>14</v>
      </c>
      <c r="L2210" s="4" t="s">
        <v>15</v>
      </c>
      <c r="M2210" s="17"/>
      <c r="N2210" s="17"/>
      <c r="O2210" s="27" t="s">
        <v>19</v>
      </c>
    </row>
    <row r="2211" spans="1:15" x14ac:dyDescent="0.35">
      <c r="A2211" s="17">
        <v>295418</v>
      </c>
      <c r="B2211" s="17">
        <v>890306950</v>
      </c>
      <c r="C2211" s="21" t="s">
        <v>12</v>
      </c>
      <c r="D2211" s="17" t="s">
        <v>16</v>
      </c>
      <c r="E2211" s="17">
        <v>295418</v>
      </c>
      <c r="F2211" s="24">
        <v>45407.488726851996</v>
      </c>
      <c r="G2211" s="25">
        <v>45427</v>
      </c>
      <c r="H2211" s="19">
        <v>278466</v>
      </c>
      <c r="I2211" s="19">
        <v>278466</v>
      </c>
      <c r="J2211" s="4" t="s">
        <v>13</v>
      </c>
      <c r="K2211" s="4" t="s">
        <v>14</v>
      </c>
      <c r="L2211" s="4" t="s">
        <v>15</v>
      </c>
      <c r="M2211" s="17"/>
      <c r="N2211" s="17"/>
      <c r="O2211" s="27" t="s">
        <v>19</v>
      </c>
    </row>
    <row r="2212" spans="1:15" x14ac:dyDescent="0.35">
      <c r="A2212" s="17">
        <v>295469</v>
      </c>
      <c r="B2212" s="17">
        <v>890306950</v>
      </c>
      <c r="C2212" s="21" t="s">
        <v>12</v>
      </c>
      <c r="D2212" s="17" t="s">
        <v>16</v>
      </c>
      <c r="E2212" s="17">
        <v>295469</v>
      </c>
      <c r="F2212" s="24">
        <v>45407.603668981697</v>
      </c>
      <c r="G2212" s="25">
        <v>45427</v>
      </c>
      <c r="H2212" s="19">
        <v>212836</v>
      </c>
      <c r="I2212" s="19">
        <v>212836</v>
      </c>
      <c r="J2212" s="4" t="s">
        <v>13</v>
      </c>
      <c r="K2212" s="4" t="s">
        <v>14</v>
      </c>
      <c r="L2212" s="4" t="s">
        <v>15</v>
      </c>
      <c r="M2212" s="17"/>
      <c r="N2212" s="17"/>
      <c r="O2212" s="27" t="s">
        <v>19</v>
      </c>
    </row>
    <row r="2213" spans="1:15" x14ac:dyDescent="0.35">
      <c r="A2213" s="17">
        <v>295499</v>
      </c>
      <c r="B2213" s="17">
        <v>890306950</v>
      </c>
      <c r="C2213" s="21" t="s">
        <v>12</v>
      </c>
      <c r="D2213" s="17" t="s">
        <v>16</v>
      </c>
      <c r="E2213" s="17">
        <v>295499</v>
      </c>
      <c r="F2213" s="24">
        <v>45407.645393518731</v>
      </c>
      <c r="G2213" s="25">
        <v>45427</v>
      </c>
      <c r="H2213" s="19">
        <v>421170</v>
      </c>
      <c r="I2213" s="19">
        <v>421170</v>
      </c>
      <c r="J2213" s="4" t="s">
        <v>13</v>
      </c>
      <c r="K2213" s="4" t="s">
        <v>14</v>
      </c>
      <c r="L2213" s="4" t="s">
        <v>15</v>
      </c>
      <c r="M2213" s="17"/>
      <c r="N2213" s="17"/>
      <c r="O2213" s="27" t="s">
        <v>19</v>
      </c>
    </row>
    <row r="2214" spans="1:15" x14ac:dyDescent="0.35">
      <c r="A2214" s="17">
        <v>295505</v>
      </c>
      <c r="B2214" s="17">
        <v>890306950</v>
      </c>
      <c r="C2214" s="21" t="s">
        <v>12</v>
      </c>
      <c r="D2214" s="17" t="s">
        <v>16</v>
      </c>
      <c r="E2214" s="17">
        <v>295505</v>
      </c>
      <c r="F2214" s="24">
        <v>45407.651689814869</v>
      </c>
      <c r="G2214" s="25">
        <v>45427</v>
      </c>
      <c r="H2214" s="19">
        <v>91790</v>
      </c>
      <c r="I2214" s="19">
        <v>91790</v>
      </c>
      <c r="J2214" s="4" t="s">
        <v>13</v>
      </c>
      <c r="K2214" s="4" t="s">
        <v>14</v>
      </c>
      <c r="L2214" s="4" t="s">
        <v>15</v>
      </c>
      <c r="M2214" s="17"/>
      <c r="N2214" s="17"/>
      <c r="O2214" s="27" t="s">
        <v>19</v>
      </c>
    </row>
    <row r="2215" spans="1:15" x14ac:dyDescent="0.35">
      <c r="A2215" s="17">
        <v>295508</v>
      </c>
      <c r="B2215" s="17">
        <v>890306950</v>
      </c>
      <c r="C2215" s="21" t="s">
        <v>12</v>
      </c>
      <c r="D2215" s="17" t="s">
        <v>16</v>
      </c>
      <c r="E2215" s="17">
        <v>295508</v>
      </c>
      <c r="F2215" s="24">
        <v>45407.664629629813</v>
      </c>
      <c r="G2215" s="25">
        <v>45427</v>
      </c>
      <c r="H2215" s="19">
        <v>96760</v>
      </c>
      <c r="I2215" s="19">
        <v>96760</v>
      </c>
      <c r="J2215" s="4" t="s">
        <v>13</v>
      </c>
      <c r="K2215" s="4" t="s">
        <v>14</v>
      </c>
      <c r="L2215" s="4" t="s">
        <v>15</v>
      </c>
      <c r="M2215" s="17"/>
      <c r="N2215" s="17"/>
      <c r="O2215" s="27" t="s">
        <v>19</v>
      </c>
    </row>
    <row r="2216" spans="1:15" x14ac:dyDescent="0.35">
      <c r="A2216" s="17">
        <v>295528</v>
      </c>
      <c r="B2216" s="17">
        <v>890306950</v>
      </c>
      <c r="C2216" s="21" t="s">
        <v>12</v>
      </c>
      <c r="D2216" s="17" t="s">
        <v>16</v>
      </c>
      <c r="E2216" s="17">
        <v>295528</v>
      </c>
      <c r="F2216" s="24">
        <v>45407.697534722276</v>
      </c>
      <c r="G2216" s="25">
        <v>45427</v>
      </c>
      <c r="H2216" s="19">
        <v>473130</v>
      </c>
      <c r="I2216" s="19">
        <v>473130</v>
      </c>
      <c r="J2216" s="4" t="s">
        <v>13</v>
      </c>
      <c r="K2216" s="4" t="s">
        <v>14</v>
      </c>
      <c r="L2216" s="4" t="s">
        <v>15</v>
      </c>
      <c r="M2216" s="17"/>
      <c r="N2216" s="17"/>
      <c r="O2216" s="27" t="s">
        <v>19</v>
      </c>
    </row>
    <row r="2217" spans="1:15" x14ac:dyDescent="0.35">
      <c r="A2217" s="17">
        <v>295544</v>
      </c>
      <c r="B2217" s="17">
        <v>890306950</v>
      </c>
      <c r="C2217" s="21" t="s">
        <v>12</v>
      </c>
      <c r="D2217" s="17" t="s">
        <v>16</v>
      </c>
      <c r="E2217" s="17">
        <v>295544</v>
      </c>
      <c r="F2217" s="24">
        <v>45407.72348378459</v>
      </c>
      <c r="G2217" s="25">
        <v>45427</v>
      </c>
      <c r="H2217" s="19">
        <v>65100</v>
      </c>
      <c r="I2217" s="19">
        <v>60600</v>
      </c>
      <c r="J2217" s="4" t="s">
        <v>13</v>
      </c>
      <c r="K2217" s="4" t="s">
        <v>14</v>
      </c>
      <c r="L2217" s="4" t="s">
        <v>15</v>
      </c>
      <c r="M2217" s="17"/>
      <c r="N2217" s="17"/>
      <c r="O2217" s="27" t="s">
        <v>19</v>
      </c>
    </row>
    <row r="2218" spans="1:15" x14ac:dyDescent="0.35">
      <c r="A2218" s="17">
        <v>295556</v>
      </c>
      <c r="B2218" s="17">
        <v>890306950</v>
      </c>
      <c r="C2218" s="21" t="s">
        <v>12</v>
      </c>
      <c r="D2218" s="17" t="s">
        <v>16</v>
      </c>
      <c r="E2218" s="17">
        <v>295556</v>
      </c>
      <c r="F2218" s="24">
        <v>45407.746701389086</v>
      </c>
      <c r="G2218" s="25">
        <v>45427</v>
      </c>
      <c r="H2218" s="19">
        <v>774768</v>
      </c>
      <c r="I2218" s="19">
        <v>774768</v>
      </c>
      <c r="J2218" s="4" t="s">
        <v>13</v>
      </c>
      <c r="K2218" s="4" t="s">
        <v>14</v>
      </c>
      <c r="L2218" s="4" t="s">
        <v>15</v>
      </c>
      <c r="M2218" s="17"/>
      <c r="N2218" s="17"/>
      <c r="O2218" s="27" t="s">
        <v>19</v>
      </c>
    </row>
    <row r="2219" spans="1:15" x14ac:dyDescent="0.35">
      <c r="A2219" s="17">
        <v>295575</v>
      </c>
      <c r="B2219" s="17">
        <v>890306950</v>
      </c>
      <c r="C2219" s="21" t="s">
        <v>12</v>
      </c>
      <c r="D2219" s="17" t="s">
        <v>16</v>
      </c>
      <c r="E2219" s="17">
        <v>295575</v>
      </c>
      <c r="F2219" s="24">
        <v>45408.060590277892</v>
      </c>
      <c r="G2219" s="25">
        <v>45427</v>
      </c>
      <c r="H2219" s="19">
        <v>65100</v>
      </c>
      <c r="I2219" s="19">
        <v>60600</v>
      </c>
      <c r="J2219" s="4" t="s">
        <v>13</v>
      </c>
      <c r="K2219" s="4" t="s">
        <v>14</v>
      </c>
      <c r="L2219" s="4" t="s">
        <v>15</v>
      </c>
      <c r="M2219" s="17"/>
      <c r="N2219" s="17"/>
      <c r="O2219" s="27" t="s">
        <v>19</v>
      </c>
    </row>
    <row r="2220" spans="1:15" x14ac:dyDescent="0.35">
      <c r="A2220" s="17">
        <v>295655</v>
      </c>
      <c r="B2220" s="17">
        <v>890306950</v>
      </c>
      <c r="C2220" s="21" t="s">
        <v>12</v>
      </c>
      <c r="D2220" s="17" t="s">
        <v>16</v>
      </c>
      <c r="E2220" s="17">
        <v>295655</v>
      </c>
      <c r="F2220" s="24">
        <v>45408.430891192053</v>
      </c>
      <c r="G2220" s="25">
        <v>45427</v>
      </c>
      <c r="H2220" s="19">
        <v>100890</v>
      </c>
      <c r="I2220" s="19">
        <v>100890</v>
      </c>
      <c r="J2220" s="4" t="s">
        <v>13</v>
      </c>
      <c r="K2220" s="4" t="s">
        <v>14</v>
      </c>
      <c r="L2220" s="4" t="s">
        <v>15</v>
      </c>
      <c r="M2220" s="17"/>
      <c r="N2220" s="17"/>
      <c r="O2220" s="27" t="s">
        <v>19</v>
      </c>
    </row>
    <row r="2221" spans="1:15" x14ac:dyDescent="0.35">
      <c r="A2221" s="17">
        <v>295713</v>
      </c>
      <c r="B2221" s="17">
        <v>890306950</v>
      </c>
      <c r="C2221" s="21" t="s">
        <v>12</v>
      </c>
      <c r="D2221" s="17" t="s">
        <v>16</v>
      </c>
      <c r="E2221" s="17">
        <v>295713</v>
      </c>
      <c r="F2221" s="24">
        <v>45408.483819444664</v>
      </c>
      <c r="G2221" s="25">
        <v>45427</v>
      </c>
      <c r="H2221" s="19">
        <v>208900</v>
      </c>
      <c r="I2221" s="19">
        <v>208900</v>
      </c>
      <c r="J2221" s="4" t="s">
        <v>13</v>
      </c>
      <c r="K2221" s="4" t="s">
        <v>14</v>
      </c>
      <c r="L2221" s="4" t="s">
        <v>15</v>
      </c>
      <c r="M2221" s="17"/>
      <c r="N2221" s="17"/>
      <c r="O2221" s="27" t="s">
        <v>19</v>
      </c>
    </row>
    <row r="2222" spans="1:15" x14ac:dyDescent="0.35">
      <c r="A2222" s="17">
        <v>295727</v>
      </c>
      <c r="B2222" s="17">
        <v>890306950</v>
      </c>
      <c r="C2222" s="21" t="s">
        <v>12</v>
      </c>
      <c r="D2222" s="17" t="s">
        <v>16</v>
      </c>
      <c r="E2222" s="17">
        <v>295727</v>
      </c>
      <c r="F2222" s="24">
        <v>45408.5045717475</v>
      </c>
      <c r="G2222" s="25">
        <v>45427</v>
      </c>
      <c r="H2222" s="19">
        <v>98340</v>
      </c>
      <c r="I2222" s="19">
        <v>98340</v>
      </c>
      <c r="J2222" s="4" t="s">
        <v>13</v>
      </c>
      <c r="K2222" s="4" t="s">
        <v>14</v>
      </c>
      <c r="L2222" s="4" t="s">
        <v>15</v>
      </c>
      <c r="M2222" s="17"/>
      <c r="N2222" s="17"/>
      <c r="O2222" s="27" t="s">
        <v>19</v>
      </c>
    </row>
    <row r="2223" spans="1:15" x14ac:dyDescent="0.35">
      <c r="A2223" s="17">
        <v>295738</v>
      </c>
      <c r="B2223" s="17">
        <v>890306950</v>
      </c>
      <c r="C2223" s="21" t="s">
        <v>12</v>
      </c>
      <c r="D2223" s="17" t="s">
        <v>16</v>
      </c>
      <c r="E2223" s="17">
        <v>295738</v>
      </c>
      <c r="F2223" s="24">
        <v>45408.529259259347</v>
      </c>
      <c r="G2223" s="25">
        <v>45427</v>
      </c>
      <c r="H2223" s="19">
        <v>137600</v>
      </c>
      <c r="I2223" s="19">
        <v>137600</v>
      </c>
      <c r="J2223" s="4" t="s">
        <v>13</v>
      </c>
      <c r="K2223" s="4" t="s">
        <v>14</v>
      </c>
      <c r="L2223" s="4" t="s">
        <v>15</v>
      </c>
      <c r="M2223" s="17"/>
      <c r="N2223" s="17"/>
      <c r="O2223" s="27" t="s">
        <v>19</v>
      </c>
    </row>
    <row r="2224" spans="1:15" x14ac:dyDescent="0.35">
      <c r="A2224" s="17">
        <v>295768</v>
      </c>
      <c r="B2224" s="17">
        <v>890306950</v>
      </c>
      <c r="C2224" s="21" t="s">
        <v>12</v>
      </c>
      <c r="D2224" s="17" t="s">
        <v>16</v>
      </c>
      <c r="E2224" s="17">
        <v>295768</v>
      </c>
      <c r="F2224" s="24">
        <v>45408.603229155298</v>
      </c>
      <c r="G2224" s="25">
        <v>45427</v>
      </c>
      <c r="H2224" s="19">
        <v>119760</v>
      </c>
      <c r="I2224" s="19">
        <v>119760</v>
      </c>
      <c r="J2224" s="4" t="s">
        <v>13</v>
      </c>
      <c r="K2224" s="4" t="s">
        <v>14</v>
      </c>
      <c r="L2224" s="4" t="s">
        <v>15</v>
      </c>
      <c r="M2224" s="17"/>
      <c r="N2224" s="17"/>
      <c r="O2224" s="27" t="s">
        <v>19</v>
      </c>
    </row>
    <row r="2225" spans="1:15" x14ac:dyDescent="0.35">
      <c r="A2225" s="17">
        <v>295773</v>
      </c>
      <c r="B2225" s="17">
        <v>890306950</v>
      </c>
      <c r="C2225" s="21" t="s">
        <v>12</v>
      </c>
      <c r="D2225" s="17" t="s">
        <v>16</v>
      </c>
      <c r="E2225" s="17">
        <v>295773</v>
      </c>
      <c r="F2225" s="24">
        <v>45408.607210648246</v>
      </c>
      <c r="G2225" s="25">
        <v>45427</v>
      </c>
      <c r="H2225" s="19">
        <v>94890</v>
      </c>
      <c r="I2225" s="19">
        <v>94890</v>
      </c>
      <c r="J2225" s="4" t="s">
        <v>13</v>
      </c>
      <c r="K2225" s="4" t="s">
        <v>14</v>
      </c>
      <c r="L2225" s="4" t="s">
        <v>15</v>
      </c>
      <c r="M2225" s="17"/>
      <c r="N2225" s="17"/>
      <c r="O2225" s="27" t="s">
        <v>19</v>
      </c>
    </row>
    <row r="2226" spans="1:15" x14ac:dyDescent="0.35">
      <c r="A2226" s="17">
        <v>295779</v>
      </c>
      <c r="B2226" s="17">
        <v>890306950</v>
      </c>
      <c r="C2226" s="21" t="s">
        <v>12</v>
      </c>
      <c r="D2226" s="17" t="s">
        <v>16</v>
      </c>
      <c r="E2226" s="17">
        <v>295779</v>
      </c>
      <c r="F2226" s="24">
        <v>45408.611064814962</v>
      </c>
      <c r="G2226" s="25">
        <v>45427</v>
      </c>
      <c r="H2226" s="19">
        <v>106020</v>
      </c>
      <c r="I2226" s="19">
        <v>106020</v>
      </c>
      <c r="J2226" s="4" t="s">
        <v>13</v>
      </c>
      <c r="K2226" s="4" t="s">
        <v>14</v>
      </c>
      <c r="L2226" s="4" t="s">
        <v>15</v>
      </c>
      <c r="M2226" s="17"/>
      <c r="N2226" s="17"/>
      <c r="O2226" s="27" t="s">
        <v>19</v>
      </c>
    </row>
    <row r="2227" spans="1:15" x14ac:dyDescent="0.35">
      <c r="A2227" s="17">
        <v>295796</v>
      </c>
      <c r="B2227" s="17">
        <v>890306950</v>
      </c>
      <c r="C2227" s="21" t="s">
        <v>12</v>
      </c>
      <c r="D2227" s="17" t="s">
        <v>16</v>
      </c>
      <c r="E2227" s="17">
        <v>295796</v>
      </c>
      <c r="F2227" s="24">
        <v>45408.620636562351</v>
      </c>
      <c r="G2227" s="25">
        <v>45427</v>
      </c>
      <c r="H2227" s="19">
        <v>81400</v>
      </c>
      <c r="I2227" s="19">
        <v>81400</v>
      </c>
      <c r="J2227" s="4" t="s">
        <v>13</v>
      </c>
      <c r="K2227" s="4" t="s">
        <v>14</v>
      </c>
      <c r="L2227" s="4" t="s">
        <v>15</v>
      </c>
      <c r="M2227" s="17"/>
      <c r="N2227" s="17"/>
      <c r="O2227" s="27" t="s">
        <v>19</v>
      </c>
    </row>
    <row r="2228" spans="1:15" x14ac:dyDescent="0.35">
      <c r="A2228" s="17">
        <v>295809</v>
      </c>
      <c r="B2228" s="17">
        <v>890306950</v>
      </c>
      <c r="C2228" s="21" t="s">
        <v>12</v>
      </c>
      <c r="D2228" s="17" t="s">
        <v>16</v>
      </c>
      <c r="E2228" s="17">
        <v>295809</v>
      </c>
      <c r="F2228" s="24">
        <v>45408.627627315</v>
      </c>
      <c r="G2228" s="25">
        <v>45427</v>
      </c>
      <c r="H2228" s="19">
        <v>81400</v>
      </c>
      <c r="I2228" s="19">
        <v>81400</v>
      </c>
      <c r="J2228" s="4" t="s">
        <v>13</v>
      </c>
      <c r="K2228" s="4" t="s">
        <v>14</v>
      </c>
      <c r="L2228" s="4" t="s">
        <v>15</v>
      </c>
      <c r="M2228" s="17"/>
      <c r="N2228" s="17"/>
      <c r="O2228" s="27" t="s">
        <v>19</v>
      </c>
    </row>
    <row r="2229" spans="1:15" x14ac:dyDescent="0.35">
      <c r="A2229" s="17">
        <v>295812</v>
      </c>
      <c r="B2229" s="17">
        <v>890306950</v>
      </c>
      <c r="C2229" s="21" t="s">
        <v>12</v>
      </c>
      <c r="D2229" s="17" t="s">
        <v>16</v>
      </c>
      <c r="E2229" s="17">
        <v>295812</v>
      </c>
      <c r="F2229" s="24">
        <v>45408.629444444552</v>
      </c>
      <c r="G2229" s="25">
        <v>45427</v>
      </c>
      <c r="H2229" s="19">
        <v>149200</v>
      </c>
      <c r="I2229" s="19">
        <v>149200</v>
      </c>
      <c r="J2229" s="4" t="s">
        <v>13</v>
      </c>
      <c r="K2229" s="4" t="s">
        <v>14</v>
      </c>
      <c r="L2229" s="4" t="s">
        <v>15</v>
      </c>
      <c r="M2229" s="17"/>
      <c r="N2229" s="17"/>
      <c r="O2229" s="27" t="s">
        <v>19</v>
      </c>
    </row>
    <row r="2230" spans="1:15" x14ac:dyDescent="0.35">
      <c r="A2230" s="17">
        <v>295853</v>
      </c>
      <c r="B2230" s="17">
        <v>890306950</v>
      </c>
      <c r="C2230" s="21" t="s">
        <v>12</v>
      </c>
      <c r="D2230" s="17" t="s">
        <v>16</v>
      </c>
      <c r="E2230" s="17">
        <v>295853</v>
      </c>
      <c r="F2230" s="24">
        <v>45408.650555555709</v>
      </c>
      <c r="G2230" s="25">
        <v>45427</v>
      </c>
      <c r="H2230" s="19">
        <v>406020</v>
      </c>
      <c r="I2230" s="19">
        <v>406020</v>
      </c>
      <c r="J2230" s="4" t="s">
        <v>13</v>
      </c>
      <c r="K2230" s="4" t="s">
        <v>14</v>
      </c>
      <c r="L2230" s="4" t="s">
        <v>15</v>
      </c>
      <c r="M2230" s="17"/>
      <c r="N2230" s="17"/>
      <c r="O2230" s="27" t="s">
        <v>19</v>
      </c>
    </row>
    <row r="2231" spans="1:15" x14ac:dyDescent="0.35">
      <c r="A2231" s="17">
        <v>295981</v>
      </c>
      <c r="B2231" s="17">
        <v>890306950</v>
      </c>
      <c r="C2231" s="21" t="s">
        <v>12</v>
      </c>
      <c r="D2231" s="17" t="s">
        <v>16</v>
      </c>
      <c r="E2231" s="17">
        <v>295981</v>
      </c>
      <c r="F2231" s="24">
        <v>45408.919004629832</v>
      </c>
      <c r="G2231" s="25">
        <v>45427</v>
      </c>
      <c r="H2231" s="19">
        <v>65100</v>
      </c>
      <c r="I2231" s="19">
        <v>60600</v>
      </c>
      <c r="J2231" s="4" t="s">
        <v>13</v>
      </c>
      <c r="K2231" s="4" t="s">
        <v>14</v>
      </c>
      <c r="L2231" s="4" t="s">
        <v>15</v>
      </c>
      <c r="M2231" s="17"/>
      <c r="N2231" s="17"/>
      <c r="O2231" s="27" t="s">
        <v>19</v>
      </c>
    </row>
    <row r="2232" spans="1:15" x14ac:dyDescent="0.35">
      <c r="A2232" s="17">
        <v>296020</v>
      </c>
      <c r="B2232" s="17">
        <v>890306950</v>
      </c>
      <c r="C2232" s="21" t="s">
        <v>12</v>
      </c>
      <c r="D2232" s="17" t="s">
        <v>16</v>
      </c>
      <c r="E2232" s="17">
        <v>296020</v>
      </c>
      <c r="F2232" s="24">
        <v>45409.350740729365</v>
      </c>
      <c r="G2232" s="25">
        <v>45427</v>
      </c>
      <c r="H2232" s="19">
        <v>195920</v>
      </c>
      <c r="I2232" s="19">
        <v>195920</v>
      </c>
      <c r="J2232" s="4" t="s">
        <v>13</v>
      </c>
      <c r="K2232" s="4" t="s">
        <v>14</v>
      </c>
      <c r="L2232" s="4" t="s">
        <v>15</v>
      </c>
      <c r="M2232" s="17"/>
      <c r="N2232" s="17"/>
      <c r="O2232" s="27" t="s">
        <v>19</v>
      </c>
    </row>
    <row r="2233" spans="1:15" x14ac:dyDescent="0.35">
      <c r="A2233" s="17">
        <v>296023</v>
      </c>
      <c r="B2233" s="17">
        <v>890306950</v>
      </c>
      <c r="C2233" s="21" t="s">
        <v>12</v>
      </c>
      <c r="D2233" s="17" t="s">
        <v>16</v>
      </c>
      <c r="E2233" s="17">
        <v>296023</v>
      </c>
      <c r="F2233" s="24">
        <v>45409.35498842597</v>
      </c>
      <c r="G2233" s="25">
        <v>45427</v>
      </c>
      <c r="H2233" s="19">
        <v>115840</v>
      </c>
      <c r="I2233" s="19">
        <v>115840</v>
      </c>
      <c r="J2233" s="4" t="s">
        <v>13</v>
      </c>
      <c r="K2233" s="4" t="s">
        <v>14</v>
      </c>
      <c r="L2233" s="4" t="s">
        <v>15</v>
      </c>
      <c r="M2233" s="17"/>
      <c r="N2233" s="17"/>
      <c r="O2233" s="27" t="s">
        <v>19</v>
      </c>
    </row>
    <row r="2234" spans="1:15" x14ac:dyDescent="0.35">
      <c r="A2234" s="17">
        <v>296025</v>
      </c>
      <c r="B2234" s="17">
        <v>890306950</v>
      </c>
      <c r="C2234" s="21" t="s">
        <v>12</v>
      </c>
      <c r="D2234" s="17" t="s">
        <v>16</v>
      </c>
      <c r="E2234" s="17">
        <v>296025</v>
      </c>
      <c r="F2234" s="24">
        <v>45409.361331018619</v>
      </c>
      <c r="G2234" s="25">
        <v>45427</v>
      </c>
      <c r="H2234" s="19">
        <v>275132</v>
      </c>
      <c r="I2234" s="19">
        <v>275132</v>
      </c>
      <c r="J2234" s="4" t="s">
        <v>13</v>
      </c>
      <c r="K2234" s="4" t="s">
        <v>14</v>
      </c>
      <c r="L2234" s="4" t="s">
        <v>15</v>
      </c>
      <c r="M2234" s="17"/>
      <c r="N2234" s="17"/>
      <c r="O2234" s="27" t="s">
        <v>19</v>
      </c>
    </row>
    <row r="2235" spans="1:15" x14ac:dyDescent="0.35">
      <c r="A2235" s="17">
        <v>296031</v>
      </c>
      <c r="B2235" s="17">
        <v>890306950</v>
      </c>
      <c r="C2235" s="21" t="s">
        <v>12</v>
      </c>
      <c r="D2235" s="17" t="s">
        <v>16</v>
      </c>
      <c r="E2235" s="17">
        <v>296031</v>
      </c>
      <c r="F2235" s="24">
        <v>45409.373969895765</v>
      </c>
      <c r="G2235" s="25">
        <v>45427</v>
      </c>
      <c r="H2235" s="19">
        <v>93290</v>
      </c>
      <c r="I2235" s="19">
        <v>93290</v>
      </c>
      <c r="J2235" s="4" t="s">
        <v>13</v>
      </c>
      <c r="K2235" s="4" t="s">
        <v>14</v>
      </c>
      <c r="L2235" s="4" t="s">
        <v>15</v>
      </c>
      <c r="M2235" s="17"/>
      <c r="N2235" s="17"/>
      <c r="O2235" s="27" t="s">
        <v>19</v>
      </c>
    </row>
    <row r="2236" spans="1:15" x14ac:dyDescent="0.35">
      <c r="A2236" s="17">
        <v>296106</v>
      </c>
      <c r="B2236" s="17">
        <v>890306950</v>
      </c>
      <c r="C2236" s="21" t="s">
        <v>12</v>
      </c>
      <c r="D2236" s="17" t="s">
        <v>16</v>
      </c>
      <c r="E2236" s="17">
        <v>296106</v>
      </c>
      <c r="F2236" s="24">
        <v>45409.417326377239</v>
      </c>
      <c r="G2236" s="25">
        <v>45427</v>
      </c>
      <c r="H2236" s="19">
        <v>272756</v>
      </c>
      <c r="I2236" s="19">
        <v>272756</v>
      </c>
      <c r="J2236" s="4" t="s">
        <v>13</v>
      </c>
      <c r="K2236" s="4" t="s">
        <v>14</v>
      </c>
      <c r="L2236" s="4" t="s">
        <v>15</v>
      </c>
      <c r="M2236" s="17"/>
      <c r="N2236" s="17"/>
      <c r="O2236" s="27" t="s">
        <v>19</v>
      </c>
    </row>
    <row r="2237" spans="1:15" x14ac:dyDescent="0.35">
      <c r="A2237" s="17">
        <v>296116</v>
      </c>
      <c r="B2237" s="17">
        <v>890306950</v>
      </c>
      <c r="C2237" s="21" t="s">
        <v>12</v>
      </c>
      <c r="D2237" s="17" t="s">
        <v>16</v>
      </c>
      <c r="E2237" s="17">
        <v>296116</v>
      </c>
      <c r="F2237" s="24">
        <v>45409.421631932724</v>
      </c>
      <c r="G2237" s="25">
        <v>45427</v>
      </c>
      <c r="H2237" s="19">
        <v>393260</v>
      </c>
      <c r="I2237" s="19">
        <v>393260</v>
      </c>
      <c r="J2237" s="4" t="s">
        <v>13</v>
      </c>
      <c r="K2237" s="4" t="s">
        <v>14</v>
      </c>
      <c r="L2237" s="4" t="s">
        <v>15</v>
      </c>
      <c r="M2237" s="17"/>
      <c r="N2237" s="17"/>
      <c r="O2237" s="27" t="s">
        <v>19</v>
      </c>
    </row>
    <row r="2238" spans="1:15" x14ac:dyDescent="0.35">
      <c r="A2238" s="17">
        <v>296130</v>
      </c>
      <c r="B2238" s="17">
        <v>890306950</v>
      </c>
      <c r="C2238" s="21" t="s">
        <v>12</v>
      </c>
      <c r="D2238" s="17" t="s">
        <v>16</v>
      </c>
      <c r="E2238" s="17">
        <v>296130</v>
      </c>
      <c r="F2238" s="24">
        <v>45409.425972222351</v>
      </c>
      <c r="G2238" s="25">
        <v>45427</v>
      </c>
      <c r="H2238" s="19">
        <v>82880</v>
      </c>
      <c r="I2238" s="19">
        <v>82880</v>
      </c>
      <c r="J2238" s="4" t="s">
        <v>13</v>
      </c>
      <c r="K2238" s="4" t="s">
        <v>14</v>
      </c>
      <c r="L2238" s="4" t="s">
        <v>15</v>
      </c>
      <c r="M2238" s="17"/>
      <c r="N2238" s="17"/>
      <c r="O2238" s="27" t="s">
        <v>19</v>
      </c>
    </row>
    <row r="2239" spans="1:15" x14ac:dyDescent="0.35">
      <c r="A2239" s="17">
        <v>296139</v>
      </c>
      <c r="B2239" s="17">
        <v>890306950</v>
      </c>
      <c r="C2239" s="21" t="s">
        <v>12</v>
      </c>
      <c r="D2239" s="17" t="s">
        <v>16</v>
      </c>
      <c r="E2239" s="17">
        <v>296139</v>
      </c>
      <c r="F2239" s="24">
        <v>45409.42857637722</v>
      </c>
      <c r="G2239" s="25">
        <v>45427</v>
      </c>
      <c r="H2239" s="19">
        <v>126776</v>
      </c>
      <c r="I2239" s="19">
        <v>126776</v>
      </c>
      <c r="J2239" s="4" t="s">
        <v>13</v>
      </c>
      <c r="K2239" s="4" t="s">
        <v>14</v>
      </c>
      <c r="L2239" s="4" t="s">
        <v>15</v>
      </c>
      <c r="M2239" s="17"/>
      <c r="N2239" s="17"/>
      <c r="O2239" s="27" t="s">
        <v>19</v>
      </c>
    </row>
    <row r="2240" spans="1:15" x14ac:dyDescent="0.35">
      <c r="A2240" s="17">
        <v>296252</v>
      </c>
      <c r="B2240" s="17">
        <v>890306950</v>
      </c>
      <c r="C2240" s="21" t="s">
        <v>12</v>
      </c>
      <c r="D2240" s="17" t="s">
        <v>16</v>
      </c>
      <c r="E2240" s="17">
        <v>296252</v>
      </c>
      <c r="F2240" s="24">
        <v>45409.480023136362</v>
      </c>
      <c r="G2240" s="25">
        <v>45427</v>
      </c>
      <c r="H2240" s="19">
        <v>114900</v>
      </c>
      <c r="I2240" s="19">
        <v>114900</v>
      </c>
      <c r="J2240" s="4" t="s">
        <v>13</v>
      </c>
      <c r="K2240" s="4" t="s">
        <v>14</v>
      </c>
      <c r="L2240" s="4" t="s">
        <v>15</v>
      </c>
      <c r="M2240" s="17"/>
      <c r="N2240" s="17"/>
      <c r="O2240" s="27" t="s">
        <v>19</v>
      </c>
    </row>
    <row r="2241" spans="1:15" x14ac:dyDescent="0.35">
      <c r="A2241" s="17">
        <v>296260</v>
      </c>
      <c r="B2241" s="17">
        <v>890306950</v>
      </c>
      <c r="C2241" s="21" t="s">
        <v>12</v>
      </c>
      <c r="D2241" s="17" t="s">
        <v>16</v>
      </c>
      <c r="E2241" s="17">
        <v>296260</v>
      </c>
      <c r="F2241" s="24">
        <v>45409.48554398166</v>
      </c>
      <c r="G2241" s="25">
        <v>45427</v>
      </c>
      <c r="H2241" s="19">
        <v>102230</v>
      </c>
      <c r="I2241" s="19">
        <v>102230</v>
      </c>
      <c r="J2241" s="4" t="s">
        <v>13</v>
      </c>
      <c r="K2241" s="4" t="s">
        <v>14</v>
      </c>
      <c r="L2241" s="4" t="s">
        <v>15</v>
      </c>
      <c r="M2241" s="17"/>
      <c r="N2241" s="17"/>
      <c r="O2241" s="27" t="s">
        <v>19</v>
      </c>
    </row>
    <row r="2242" spans="1:15" x14ac:dyDescent="0.35">
      <c r="A2242" s="17">
        <v>296274</v>
      </c>
      <c r="B2242" s="17">
        <v>890306950</v>
      </c>
      <c r="C2242" s="21" t="s">
        <v>12</v>
      </c>
      <c r="D2242" s="17" t="s">
        <v>16</v>
      </c>
      <c r="E2242" s="17">
        <v>296274</v>
      </c>
      <c r="F2242" s="24">
        <v>45409.491597210523</v>
      </c>
      <c r="G2242" s="25">
        <v>45427</v>
      </c>
      <c r="H2242" s="19">
        <v>81400</v>
      </c>
      <c r="I2242" s="19">
        <v>81400</v>
      </c>
      <c r="J2242" s="4" t="s">
        <v>13</v>
      </c>
      <c r="K2242" s="4" t="s">
        <v>14</v>
      </c>
      <c r="L2242" s="4" t="s">
        <v>15</v>
      </c>
      <c r="M2242" s="17"/>
      <c r="N2242" s="17"/>
      <c r="O2242" s="27" t="s">
        <v>19</v>
      </c>
    </row>
    <row r="2243" spans="1:15" x14ac:dyDescent="0.35">
      <c r="A2243" s="17">
        <v>296420</v>
      </c>
      <c r="B2243" s="17">
        <v>890306950</v>
      </c>
      <c r="C2243" s="21" t="s">
        <v>12</v>
      </c>
      <c r="D2243" s="17" t="s">
        <v>16</v>
      </c>
      <c r="E2243" s="17">
        <v>296420</v>
      </c>
      <c r="F2243" s="24">
        <v>45409.591180543881</v>
      </c>
      <c r="G2243" s="25">
        <v>45427</v>
      </c>
      <c r="H2243" s="19">
        <v>65100</v>
      </c>
      <c r="I2243" s="19">
        <v>65100</v>
      </c>
      <c r="J2243" s="4" t="s">
        <v>13</v>
      </c>
      <c r="K2243" s="4" t="s">
        <v>14</v>
      </c>
      <c r="L2243" s="4" t="s">
        <v>15</v>
      </c>
      <c r="M2243" s="17"/>
      <c r="N2243" s="17"/>
      <c r="O2243" s="27" t="s">
        <v>19</v>
      </c>
    </row>
    <row r="2244" spans="1:15" x14ac:dyDescent="0.35">
      <c r="A2244" s="17">
        <v>296425</v>
      </c>
      <c r="B2244" s="17">
        <v>890306950</v>
      </c>
      <c r="C2244" s="21" t="s">
        <v>12</v>
      </c>
      <c r="D2244" s="17" t="s">
        <v>16</v>
      </c>
      <c r="E2244" s="17">
        <v>296425</v>
      </c>
      <c r="F2244" s="24">
        <v>45409.592824062333</v>
      </c>
      <c r="G2244" s="25">
        <v>45427</v>
      </c>
      <c r="H2244" s="19">
        <v>65100</v>
      </c>
      <c r="I2244" s="19">
        <v>46900</v>
      </c>
      <c r="J2244" s="4" t="s">
        <v>13</v>
      </c>
      <c r="K2244" s="4" t="s">
        <v>14</v>
      </c>
      <c r="L2244" s="4" t="s">
        <v>15</v>
      </c>
      <c r="M2244" s="17"/>
      <c r="N2244" s="17"/>
      <c r="O2244" s="27" t="s">
        <v>19</v>
      </c>
    </row>
    <row r="2245" spans="1:15" x14ac:dyDescent="0.35">
      <c r="A2245" s="17">
        <v>296640</v>
      </c>
      <c r="B2245" s="17">
        <v>890306950</v>
      </c>
      <c r="C2245" s="21" t="s">
        <v>12</v>
      </c>
      <c r="D2245" s="17" t="s">
        <v>16</v>
      </c>
      <c r="E2245" s="17">
        <v>296640</v>
      </c>
      <c r="F2245" s="24">
        <v>45410.57145832153</v>
      </c>
      <c r="G2245" s="25">
        <v>45427</v>
      </c>
      <c r="H2245" s="19">
        <v>65100</v>
      </c>
      <c r="I2245" s="19">
        <v>65100</v>
      </c>
      <c r="J2245" s="4" t="s">
        <v>13</v>
      </c>
      <c r="K2245" s="4" t="s">
        <v>14</v>
      </c>
      <c r="L2245" s="4" t="s">
        <v>15</v>
      </c>
      <c r="M2245" s="17"/>
      <c r="N2245" s="17"/>
      <c r="O2245" s="27" t="s">
        <v>19</v>
      </c>
    </row>
    <row r="2246" spans="1:15" x14ac:dyDescent="0.35">
      <c r="A2246" s="17">
        <v>296649</v>
      </c>
      <c r="B2246" s="17">
        <v>890306950</v>
      </c>
      <c r="C2246" s="21" t="s">
        <v>12</v>
      </c>
      <c r="D2246" s="17" t="s">
        <v>16</v>
      </c>
      <c r="E2246" s="17">
        <v>296649</v>
      </c>
      <c r="F2246" s="24">
        <v>45410.660023148172</v>
      </c>
      <c r="G2246" s="25">
        <v>45427</v>
      </c>
      <c r="H2246" s="19">
        <v>65100</v>
      </c>
      <c r="I2246" s="19">
        <v>60600</v>
      </c>
      <c r="J2246" s="4" t="s">
        <v>13</v>
      </c>
      <c r="K2246" s="4" t="s">
        <v>14</v>
      </c>
      <c r="L2246" s="4" t="s">
        <v>15</v>
      </c>
      <c r="M2246" s="17"/>
      <c r="N2246" s="17"/>
      <c r="O2246" s="27" t="s">
        <v>19</v>
      </c>
    </row>
    <row r="2247" spans="1:15" x14ac:dyDescent="0.35">
      <c r="A2247" s="17">
        <v>296686</v>
      </c>
      <c r="B2247" s="17">
        <v>890306950</v>
      </c>
      <c r="C2247" s="21" t="s">
        <v>12</v>
      </c>
      <c r="D2247" s="17" t="s">
        <v>16</v>
      </c>
      <c r="E2247" s="17">
        <v>296686</v>
      </c>
      <c r="F2247" s="24">
        <v>45411.368483784609</v>
      </c>
      <c r="G2247" s="25">
        <v>45427</v>
      </c>
      <c r="H2247" s="19">
        <v>254420</v>
      </c>
      <c r="I2247" s="19">
        <v>254420</v>
      </c>
      <c r="J2247" s="4" t="s">
        <v>13</v>
      </c>
      <c r="K2247" s="4" t="s">
        <v>14</v>
      </c>
      <c r="L2247" s="4" t="s">
        <v>15</v>
      </c>
      <c r="M2247" s="17"/>
      <c r="N2247" s="17"/>
      <c r="O2247" s="27" t="s">
        <v>19</v>
      </c>
    </row>
    <row r="2248" spans="1:15" x14ac:dyDescent="0.35">
      <c r="A2248" s="17">
        <v>296694</v>
      </c>
      <c r="B2248" s="17">
        <v>890306950</v>
      </c>
      <c r="C2248" s="21" t="s">
        <v>12</v>
      </c>
      <c r="D2248" s="17" t="s">
        <v>16</v>
      </c>
      <c r="E2248" s="17">
        <v>296694</v>
      </c>
      <c r="F2248" s="24">
        <v>45411.374212963041</v>
      </c>
      <c r="G2248" s="25">
        <v>45427</v>
      </c>
      <c r="H2248" s="19">
        <v>81400</v>
      </c>
      <c r="I2248" s="19">
        <v>81400</v>
      </c>
      <c r="J2248" s="4" t="s">
        <v>13</v>
      </c>
      <c r="K2248" s="4" t="s">
        <v>14</v>
      </c>
      <c r="L2248" s="4" t="s">
        <v>15</v>
      </c>
      <c r="M2248" s="17"/>
      <c r="N2248" s="17"/>
      <c r="O2248" s="27" t="s">
        <v>19</v>
      </c>
    </row>
    <row r="2249" spans="1:15" x14ac:dyDescent="0.35">
      <c r="A2249" s="17">
        <v>296701</v>
      </c>
      <c r="B2249" s="17">
        <v>890306950</v>
      </c>
      <c r="C2249" s="21" t="s">
        <v>12</v>
      </c>
      <c r="D2249" s="17" t="s">
        <v>16</v>
      </c>
      <c r="E2249" s="17">
        <v>296701</v>
      </c>
      <c r="F2249" s="24">
        <v>45411.380208333489</v>
      </c>
      <c r="G2249" s="25">
        <v>45427</v>
      </c>
      <c r="H2249" s="19">
        <v>304180</v>
      </c>
      <c r="I2249" s="19">
        <v>304180</v>
      </c>
      <c r="J2249" s="4" t="s">
        <v>13</v>
      </c>
      <c r="K2249" s="4" t="s">
        <v>14</v>
      </c>
      <c r="L2249" s="4" t="s">
        <v>15</v>
      </c>
      <c r="M2249" s="17"/>
      <c r="N2249" s="17"/>
      <c r="O2249" s="27" t="s">
        <v>19</v>
      </c>
    </row>
    <row r="2250" spans="1:15" x14ac:dyDescent="0.35">
      <c r="A2250" s="17">
        <v>296712</v>
      </c>
      <c r="B2250" s="17">
        <v>890306950</v>
      </c>
      <c r="C2250" s="21" t="s">
        <v>12</v>
      </c>
      <c r="D2250" s="17" t="s">
        <v>16</v>
      </c>
      <c r="E2250" s="17">
        <v>296712</v>
      </c>
      <c r="F2250" s="24">
        <v>45411.389374988619</v>
      </c>
      <c r="G2250" s="25">
        <v>45427</v>
      </c>
      <c r="H2250" s="19">
        <v>96046</v>
      </c>
      <c r="I2250" s="19">
        <v>96046</v>
      </c>
      <c r="J2250" s="4" t="s">
        <v>13</v>
      </c>
      <c r="K2250" s="4" t="s">
        <v>14</v>
      </c>
      <c r="L2250" s="4" t="s">
        <v>15</v>
      </c>
      <c r="M2250" s="17"/>
      <c r="N2250" s="17"/>
      <c r="O2250" s="27" t="s">
        <v>19</v>
      </c>
    </row>
    <row r="2251" spans="1:15" x14ac:dyDescent="0.35">
      <c r="A2251" s="17">
        <v>296721</v>
      </c>
      <c r="B2251" s="17">
        <v>890306950</v>
      </c>
      <c r="C2251" s="21" t="s">
        <v>12</v>
      </c>
      <c r="D2251" s="17" t="s">
        <v>16</v>
      </c>
      <c r="E2251" s="17">
        <v>296721</v>
      </c>
      <c r="F2251" s="24">
        <v>45411.401273136493</v>
      </c>
      <c r="G2251" s="25">
        <v>45427</v>
      </c>
      <c r="H2251" s="19">
        <v>115700</v>
      </c>
      <c r="I2251" s="19">
        <v>115700</v>
      </c>
      <c r="J2251" s="4" t="s">
        <v>13</v>
      </c>
      <c r="K2251" s="4" t="s">
        <v>14</v>
      </c>
      <c r="L2251" s="4" t="s">
        <v>15</v>
      </c>
      <c r="M2251" s="17"/>
      <c r="N2251" s="17"/>
      <c r="O2251" s="27" t="s">
        <v>19</v>
      </c>
    </row>
    <row r="2252" spans="1:15" x14ac:dyDescent="0.35">
      <c r="A2252" s="17">
        <v>296724</v>
      </c>
      <c r="B2252" s="17">
        <v>890306950</v>
      </c>
      <c r="C2252" s="21" t="s">
        <v>12</v>
      </c>
      <c r="D2252" s="17" t="s">
        <v>16</v>
      </c>
      <c r="E2252" s="17">
        <v>296724</v>
      </c>
      <c r="F2252" s="24">
        <v>45411.404340277892</v>
      </c>
      <c r="G2252" s="25">
        <v>45427</v>
      </c>
      <c r="H2252" s="19">
        <v>98920</v>
      </c>
      <c r="I2252" s="19">
        <v>98920</v>
      </c>
      <c r="J2252" s="4" t="s">
        <v>13</v>
      </c>
      <c r="K2252" s="4" t="s">
        <v>14</v>
      </c>
      <c r="L2252" s="4" t="s">
        <v>15</v>
      </c>
      <c r="M2252" s="17"/>
      <c r="N2252" s="17"/>
      <c r="O2252" s="27" t="s">
        <v>19</v>
      </c>
    </row>
    <row r="2253" spans="1:15" x14ac:dyDescent="0.35">
      <c r="A2253" s="17">
        <v>296729</v>
      </c>
      <c r="B2253" s="17">
        <v>890306950</v>
      </c>
      <c r="C2253" s="21" t="s">
        <v>12</v>
      </c>
      <c r="D2253" s="17" t="s">
        <v>16</v>
      </c>
      <c r="E2253" s="17">
        <v>296729</v>
      </c>
      <c r="F2253" s="24">
        <v>45411.407349537127</v>
      </c>
      <c r="G2253" s="25">
        <v>45427</v>
      </c>
      <c r="H2253" s="19">
        <v>193910</v>
      </c>
      <c r="I2253" s="19">
        <v>193910</v>
      </c>
      <c r="J2253" s="4" t="s">
        <v>13</v>
      </c>
      <c r="K2253" s="4" t="s">
        <v>14</v>
      </c>
      <c r="L2253" s="4" t="s">
        <v>15</v>
      </c>
      <c r="M2253" s="17"/>
      <c r="N2253" s="17"/>
      <c r="O2253" s="27" t="s">
        <v>19</v>
      </c>
    </row>
    <row r="2254" spans="1:15" x14ac:dyDescent="0.35">
      <c r="A2254" s="17">
        <v>296735</v>
      </c>
      <c r="B2254" s="17">
        <v>890306950</v>
      </c>
      <c r="C2254" s="21" t="s">
        <v>12</v>
      </c>
      <c r="D2254" s="17" t="s">
        <v>16</v>
      </c>
      <c r="E2254" s="17">
        <v>296735</v>
      </c>
      <c r="F2254" s="24">
        <v>45411.410381932743</v>
      </c>
      <c r="G2254" s="25">
        <v>45427</v>
      </c>
      <c r="H2254" s="19">
        <v>101270</v>
      </c>
      <c r="I2254" s="19">
        <v>101270</v>
      </c>
      <c r="J2254" s="4" t="s">
        <v>13</v>
      </c>
      <c r="K2254" s="4" t="s">
        <v>14</v>
      </c>
      <c r="L2254" s="4" t="s">
        <v>15</v>
      </c>
      <c r="M2254" s="17"/>
      <c r="N2254" s="17"/>
      <c r="O2254" s="27" t="s">
        <v>19</v>
      </c>
    </row>
    <row r="2255" spans="1:15" x14ac:dyDescent="0.35">
      <c r="A2255" s="17">
        <v>296754</v>
      </c>
      <c r="B2255" s="17">
        <v>890306950</v>
      </c>
      <c r="C2255" s="21" t="s">
        <v>12</v>
      </c>
      <c r="D2255" s="17" t="s">
        <v>16</v>
      </c>
      <c r="E2255" s="17">
        <v>296754</v>
      </c>
      <c r="F2255" s="24">
        <v>45411.421493055765</v>
      </c>
      <c r="G2255" s="25">
        <v>45427</v>
      </c>
      <c r="H2255" s="19">
        <v>13500</v>
      </c>
      <c r="I2255" s="19">
        <v>13500</v>
      </c>
      <c r="J2255" s="4" t="s">
        <v>13</v>
      </c>
      <c r="K2255" s="4" t="s">
        <v>14</v>
      </c>
      <c r="L2255" s="4" t="s">
        <v>15</v>
      </c>
      <c r="M2255" s="17"/>
      <c r="N2255" s="17"/>
      <c r="O2255" s="27" t="s">
        <v>19</v>
      </c>
    </row>
    <row r="2256" spans="1:15" x14ac:dyDescent="0.35">
      <c r="A2256" s="17">
        <v>296769</v>
      </c>
      <c r="B2256" s="17">
        <v>890306950</v>
      </c>
      <c r="C2256" s="21" t="s">
        <v>12</v>
      </c>
      <c r="D2256" s="17" t="s">
        <v>16</v>
      </c>
      <c r="E2256" s="17">
        <v>296769</v>
      </c>
      <c r="F2256" s="24">
        <v>45411.428344896063</v>
      </c>
      <c r="G2256" s="25">
        <v>45427</v>
      </c>
      <c r="H2256" s="19">
        <v>150700</v>
      </c>
      <c r="I2256" s="19">
        <v>150700</v>
      </c>
      <c r="J2256" s="4" t="s">
        <v>13</v>
      </c>
      <c r="K2256" s="4" t="s">
        <v>14</v>
      </c>
      <c r="L2256" s="4" t="s">
        <v>15</v>
      </c>
      <c r="M2256" s="17"/>
      <c r="N2256" s="17"/>
      <c r="O2256" s="27" t="s">
        <v>19</v>
      </c>
    </row>
    <row r="2257" spans="1:15" x14ac:dyDescent="0.35">
      <c r="A2257" s="17">
        <v>296772</v>
      </c>
      <c r="B2257" s="17">
        <v>890306950</v>
      </c>
      <c r="C2257" s="21" t="s">
        <v>12</v>
      </c>
      <c r="D2257" s="17" t="s">
        <v>16</v>
      </c>
      <c r="E2257" s="17">
        <v>296772</v>
      </c>
      <c r="F2257" s="24">
        <v>45411.43052083347</v>
      </c>
      <c r="G2257" s="25">
        <v>45427</v>
      </c>
      <c r="H2257" s="19">
        <v>140800</v>
      </c>
      <c r="I2257" s="19">
        <v>140800</v>
      </c>
      <c r="J2257" s="4" t="s">
        <v>13</v>
      </c>
      <c r="K2257" s="4" t="s">
        <v>14</v>
      </c>
      <c r="L2257" s="4" t="s">
        <v>15</v>
      </c>
      <c r="M2257" s="17"/>
      <c r="N2257" s="17"/>
      <c r="O2257" s="27" t="s">
        <v>19</v>
      </c>
    </row>
    <row r="2258" spans="1:15" x14ac:dyDescent="0.35">
      <c r="A2258" s="17">
        <v>296774</v>
      </c>
      <c r="B2258" s="17">
        <v>890306950</v>
      </c>
      <c r="C2258" s="21" t="s">
        <v>12</v>
      </c>
      <c r="D2258" s="17" t="s">
        <v>16</v>
      </c>
      <c r="E2258" s="17">
        <v>296774</v>
      </c>
      <c r="F2258" s="24">
        <v>45411.432453691959</v>
      </c>
      <c r="G2258" s="25">
        <v>45427</v>
      </c>
      <c r="H2258" s="19">
        <v>276470</v>
      </c>
      <c r="I2258" s="19">
        <v>276470</v>
      </c>
      <c r="J2258" s="4" t="s">
        <v>13</v>
      </c>
      <c r="K2258" s="4" t="s">
        <v>14</v>
      </c>
      <c r="L2258" s="4" t="s">
        <v>15</v>
      </c>
      <c r="M2258" s="17"/>
      <c r="N2258" s="17"/>
      <c r="O2258" s="27" t="s">
        <v>19</v>
      </c>
    </row>
    <row r="2259" spans="1:15" x14ac:dyDescent="0.35">
      <c r="A2259" s="17">
        <v>296788</v>
      </c>
      <c r="B2259" s="17">
        <v>890306950</v>
      </c>
      <c r="C2259" s="21" t="s">
        <v>12</v>
      </c>
      <c r="D2259" s="17" t="s">
        <v>16</v>
      </c>
      <c r="E2259" s="17">
        <v>296788</v>
      </c>
      <c r="F2259" s="24">
        <v>45411.445219907444</v>
      </c>
      <c r="G2259" s="25">
        <v>45427</v>
      </c>
      <c r="H2259" s="19">
        <v>153720</v>
      </c>
      <c r="I2259" s="19">
        <v>153720</v>
      </c>
      <c r="J2259" s="4" t="s">
        <v>13</v>
      </c>
      <c r="K2259" s="4" t="s">
        <v>14</v>
      </c>
      <c r="L2259" s="4" t="s">
        <v>15</v>
      </c>
      <c r="M2259" s="17"/>
      <c r="N2259" s="17"/>
      <c r="O2259" s="27" t="s">
        <v>19</v>
      </c>
    </row>
    <row r="2260" spans="1:15" x14ac:dyDescent="0.35">
      <c r="A2260" s="17">
        <v>296844</v>
      </c>
      <c r="B2260" s="17">
        <v>890306950</v>
      </c>
      <c r="C2260" s="21" t="s">
        <v>12</v>
      </c>
      <c r="D2260" s="17" t="s">
        <v>16</v>
      </c>
      <c r="E2260" s="17">
        <v>296844</v>
      </c>
      <c r="F2260" s="24">
        <v>45411.491238425951</v>
      </c>
      <c r="G2260" s="25">
        <v>45427</v>
      </c>
      <c r="H2260" s="19">
        <v>82880</v>
      </c>
      <c r="I2260" s="19">
        <v>82880</v>
      </c>
      <c r="J2260" s="4" t="s">
        <v>13</v>
      </c>
      <c r="K2260" s="4" t="s">
        <v>14</v>
      </c>
      <c r="L2260" s="4" t="s">
        <v>15</v>
      </c>
      <c r="M2260" s="17"/>
      <c r="N2260" s="17"/>
      <c r="O2260" s="27" t="s">
        <v>19</v>
      </c>
    </row>
    <row r="2261" spans="1:15" x14ac:dyDescent="0.35">
      <c r="A2261" s="17">
        <v>296869</v>
      </c>
      <c r="B2261" s="17">
        <v>890306950</v>
      </c>
      <c r="C2261" s="21" t="s">
        <v>12</v>
      </c>
      <c r="D2261" s="17" t="s">
        <v>16</v>
      </c>
      <c r="E2261" s="17">
        <v>296869</v>
      </c>
      <c r="F2261" s="24">
        <v>45411.51434026612</v>
      </c>
      <c r="G2261" s="25">
        <v>45427</v>
      </c>
      <c r="H2261" s="19">
        <v>410880</v>
      </c>
      <c r="I2261" s="19">
        <v>410880</v>
      </c>
      <c r="J2261" s="4" t="s">
        <v>13</v>
      </c>
      <c r="K2261" s="4" t="s">
        <v>14</v>
      </c>
      <c r="L2261" s="4" t="s">
        <v>15</v>
      </c>
      <c r="M2261" s="17"/>
      <c r="N2261" s="17"/>
      <c r="O2261" s="27" t="s">
        <v>19</v>
      </c>
    </row>
    <row r="2262" spans="1:15" x14ac:dyDescent="0.35">
      <c r="A2262" s="17">
        <v>296882</v>
      </c>
      <c r="B2262" s="17">
        <v>890306950</v>
      </c>
      <c r="C2262" s="21" t="s">
        <v>12</v>
      </c>
      <c r="D2262" s="17" t="s">
        <v>16</v>
      </c>
      <c r="E2262" s="17">
        <v>296882</v>
      </c>
      <c r="F2262" s="24">
        <v>45411.533819444478</v>
      </c>
      <c r="G2262" s="25">
        <v>45427</v>
      </c>
      <c r="H2262" s="19">
        <v>431080</v>
      </c>
      <c r="I2262" s="19">
        <v>431080</v>
      </c>
      <c r="J2262" s="4" t="s">
        <v>13</v>
      </c>
      <c r="K2262" s="4" t="s">
        <v>14</v>
      </c>
      <c r="L2262" s="4" t="s">
        <v>15</v>
      </c>
      <c r="M2262" s="17"/>
      <c r="N2262" s="17"/>
      <c r="O2262" s="27" t="s">
        <v>19</v>
      </c>
    </row>
    <row r="2263" spans="1:15" x14ac:dyDescent="0.35">
      <c r="A2263" s="17">
        <v>296885</v>
      </c>
      <c r="B2263" s="17">
        <v>890306950</v>
      </c>
      <c r="C2263" s="21" t="s">
        <v>12</v>
      </c>
      <c r="D2263" s="17" t="s">
        <v>16</v>
      </c>
      <c r="E2263" s="17">
        <v>296885</v>
      </c>
      <c r="F2263" s="24">
        <v>45411.541296284646</v>
      </c>
      <c r="G2263" s="25">
        <v>45427</v>
      </c>
      <c r="H2263" s="19">
        <v>585630</v>
      </c>
      <c r="I2263" s="19">
        <v>585630</v>
      </c>
      <c r="J2263" s="4" t="s">
        <v>13</v>
      </c>
      <c r="K2263" s="4" t="s">
        <v>14</v>
      </c>
      <c r="L2263" s="4" t="s">
        <v>15</v>
      </c>
      <c r="M2263" s="17"/>
      <c r="N2263" s="17"/>
      <c r="O2263" s="27" t="s">
        <v>19</v>
      </c>
    </row>
    <row r="2264" spans="1:15" x14ac:dyDescent="0.35">
      <c r="A2264" s="17">
        <v>296983</v>
      </c>
      <c r="B2264" s="17">
        <v>890306950</v>
      </c>
      <c r="C2264" s="21" t="s">
        <v>12</v>
      </c>
      <c r="D2264" s="17" t="s">
        <v>16</v>
      </c>
      <c r="E2264" s="17">
        <v>296983</v>
      </c>
      <c r="F2264" s="24">
        <v>45411.643576377537</v>
      </c>
      <c r="G2264" s="25">
        <v>45427</v>
      </c>
      <c r="H2264" s="19">
        <v>13500</v>
      </c>
      <c r="I2264" s="19">
        <v>13500</v>
      </c>
      <c r="J2264" s="4" t="s">
        <v>13</v>
      </c>
      <c r="K2264" s="4" t="s">
        <v>14</v>
      </c>
      <c r="L2264" s="4" t="s">
        <v>15</v>
      </c>
      <c r="M2264" s="17"/>
      <c r="N2264" s="17"/>
      <c r="O2264" s="27" t="s">
        <v>19</v>
      </c>
    </row>
    <row r="2265" spans="1:15" x14ac:dyDescent="0.35">
      <c r="A2265" s="17">
        <v>297076</v>
      </c>
      <c r="B2265" s="17">
        <v>890306950</v>
      </c>
      <c r="C2265" s="21" t="s">
        <v>12</v>
      </c>
      <c r="D2265" s="17" t="s">
        <v>16</v>
      </c>
      <c r="E2265" s="17">
        <v>297076</v>
      </c>
      <c r="F2265" s="24">
        <v>45411.710034710821</v>
      </c>
      <c r="G2265" s="25">
        <v>45427</v>
      </c>
      <c r="H2265" s="19">
        <v>94690</v>
      </c>
      <c r="I2265" s="19">
        <v>94690</v>
      </c>
      <c r="J2265" s="4" t="s">
        <v>13</v>
      </c>
      <c r="K2265" s="4" t="s">
        <v>14</v>
      </c>
      <c r="L2265" s="4" t="s">
        <v>15</v>
      </c>
      <c r="M2265" s="17"/>
      <c r="N2265" s="17"/>
      <c r="O2265" s="27" t="s">
        <v>19</v>
      </c>
    </row>
    <row r="2266" spans="1:15" x14ac:dyDescent="0.35">
      <c r="A2266" s="17">
        <v>297086</v>
      </c>
      <c r="B2266" s="17">
        <v>890306950</v>
      </c>
      <c r="C2266" s="21" t="s">
        <v>12</v>
      </c>
      <c r="D2266" s="17" t="s">
        <v>16</v>
      </c>
      <c r="E2266" s="17">
        <v>297086</v>
      </c>
      <c r="F2266" s="24">
        <v>45411.731168981642</v>
      </c>
      <c r="G2266" s="25">
        <v>45427</v>
      </c>
      <c r="H2266" s="19">
        <v>65100</v>
      </c>
      <c r="I2266" s="19">
        <v>58600</v>
      </c>
      <c r="J2266" s="4" t="s">
        <v>13</v>
      </c>
      <c r="K2266" s="4" t="s">
        <v>14</v>
      </c>
      <c r="L2266" s="4" t="s">
        <v>15</v>
      </c>
      <c r="M2266" s="17"/>
      <c r="N2266" s="17"/>
      <c r="O2266" s="27" t="s">
        <v>19</v>
      </c>
    </row>
    <row r="2267" spans="1:15" x14ac:dyDescent="0.35">
      <c r="A2267" s="17">
        <v>297089</v>
      </c>
      <c r="B2267" s="17">
        <v>890306950</v>
      </c>
      <c r="C2267" s="21" t="s">
        <v>12</v>
      </c>
      <c r="D2267" s="17" t="s">
        <v>16</v>
      </c>
      <c r="E2267" s="17">
        <v>297089</v>
      </c>
      <c r="F2267" s="24">
        <v>45411.733784710523</v>
      </c>
      <c r="G2267" s="25">
        <v>45427</v>
      </c>
      <c r="H2267" s="19">
        <v>65100</v>
      </c>
      <c r="I2267" s="19">
        <v>60600</v>
      </c>
      <c r="J2267" s="4" t="s">
        <v>13</v>
      </c>
      <c r="K2267" s="4" t="s">
        <v>14</v>
      </c>
      <c r="L2267" s="4" t="s">
        <v>15</v>
      </c>
      <c r="M2267" s="17"/>
      <c r="N2267" s="17"/>
      <c r="O2267" s="27" t="s">
        <v>19</v>
      </c>
    </row>
    <row r="2268" spans="1:15" x14ac:dyDescent="0.35">
      <c r="A2268" s="17">
        <v>297106</v>
      </c>
      <c r="B2268" s="17">
        <v>890306950</v>
      </c>
      <c r="C2268" s="21" t="s">
        <v>12</v>
      </c>
      <c r="D2268" s="17" t="s">
        <v>16</v>
      </c>
      <c r="E2268" s="17">
        <v>297106</v>
      </c>
      <c r="F2268" s="24">
        <v>45411.744953691959</v>
      </c>
      <c r="G2268" s="25">
        <v>45427</v>
      </c>
      <c r="H2268" s="19">
        <v>65100</v>
      </c>
      <c r="I2268" s="19">
        <v>60600</v>
      </c>
      <c r="J2268" s="4" t="s">
        <v>13</v>
      </c>
      <c r="K2268" s="4" t="s">
        <v>14</v>
      </c>
      <c r="L2268" s="4" t="s">
        <v>15</v>
      </c>
      <c r="M2268" s="17"/>
      <c r="N2268" s="17"/>
      <c r="O2268" s="27" t="s">
        <v>19</v>
      </c>
    </row>
    <row r="2269" spans="1:15" x14ac:dyDescent="0.35">
      <c r="A2269" s="17">
        <v>297121</v>
      </c>
      <c r="B2269" s="17">
        <v>890306950</v>
      </c>
      <c r="C2269" s="21" t="s">
        <v>12</v>
      </c>
      <c r="D2269" s="17" t="s">
        <v>16</v>
      </c>
      <c r="E2269" s="17">
        <v>297121</v>
      </c>
      <c r="F2269" s="24">
        <v>45411.756932870485</v>
      </c>
      <c r="G2269" s="25">
        <v>45427</v>
      </c>
      <c r="H2269" s="19">
        <v>379030</v>
      </c>
      <c r="I2269" s="19">
        <v>379030</v>
      </c>
      <c r="J2269" s="4" t="s">
        <v>13</v>
      </c>
      <c r="K2269" s="4" t="s">
        <v>14</v>
      </c>
      <c r="L2269" s="4" t="s">
        <v>15</v>
      </c>
      <c r="M2269" s="17"/>
      <c r="N2269" s="17"/>
      <c r="O2269" s="27" t="s">
        <v>19</v>
      </c>
    </row>
    <row r="2270" spans="1:15" x14ac:dyDescent="0.35">
      <c r="A2270" s="17">
        <v>297189</v>
      </c>
      <c r="B2270" s="17">
        <v>890306950</v>
      </c>
      <c r="C2270" s="21" t="s">
        <v>12</v>
      </c>
      <c r="D2270" s="17" t="s">
        <v>16</v>
      </c>
      <c r="E2270" s="17">
        <v>297189</v>
      </c>
      <c r="F2270" s="24">
        <v>45412.370844907593</v>
      </c>
      <c r="G2270" s="25">
        <v>45427</v>
      </c>
      <c r="H2270" s="19">
        <v>13500</v>
      </c>
      <c r="I2270" s="19">
        <v>13500</v>
      </c>
      <c r="J2270" s="4" t="s">
        <v>13</v>
      </c>
      <c r="K2270" s="4" t="s">
        <v>14</v>
      </c>
      <c r="L2270" s="4" t="s">
        <v>15</v>
      </c>
      <c r="M2270" s="17"/>
      <c r="N2270" s="17"/>
      <c r="O2270" s="27" t="s">
        <v>19</v>
      </c>
    </row>
    <row r="2271" spans="1:15" x14ac:dyDescent="0.35">
      <c r="A2271" s="17">
        <v>297227</v>
      </c>
      <c r="B2271" s="17">
        <v>890306950</v>
      </c>
      <c r="C2271" s="21" t="s">
        <v>12</v>
      </c>
      <c r="D2271" s="17" t="s">
        <v>16</v>
      </c>
      <c r="E2271" s="17">
        <v>297227</v>
      </c>
      <c r="F2271" s="24">
        <v>45412.432361099403</v>
      </c>
      <c r="G2271" s="25">
        <v>45427</v>
      </c>
      <c r="H2271" s="19">
        <v>109390</v>
      </c>
      <c r="I2271" s="19">
        <v>109390</v>
      </c>
      <c r="J2271" s="4" t="s">
        <v>13</v>
      </c>
      <c r="K2271" s="4" t="s">
        <v>14</v>
      </c>
      <c r="L2271" s="4" t="s">
        <v>15</v>
      </c>
      <c r="M2271" s="17"/>
      <c r="N2271" s="17"/>
      <c r="O2271" s="27" t="s">
        <v>19</v>
      </c>
    </row>
    <row r="2272" spans="1:15" x14ac:dyDescent="0.35">
      <c r="A2272" s="17">
        <v>297234</v>
      </c>
      <c r="B2272" s="17">
        <v>890306950</v>
      </c>
      <c r="C2272" s="21" t="s">
        <v>12</v>
      </c>
      <c r="D2272" s="17" t="s">
        <v>16</v>
      </c>
      <c r="E2272" s="17">
        <v>297234</v>
      </c>
      <c r="F2272" s="24">
        <v>45412.445104166865</v>
      </c>
      <c r="G2272" s="25">
        <v>45427</v>
      </c>
      <c r="H2272" s="19">
        <v>133700</v>
      </c>
      <c r="I2272" s="19">
        <v>133700</v>
      </c>
      <c r="J2272" s="4" t="s">
        <v>13</v>
      </c>
      <c r="K2272" s="4" t="s">
        <v>14</v>
      </c>
      <c r="L2272" s="4" t="s">
        <v>15</v>
      </c>
      <c r="M2272" s="17"/>
      <c r="N2272" s="17"/>
      <c r="O2272" s="27" t="s">
        <v>19</v>
      </c>
    </row>
    <row r="2273" spans="1:15" x14ac:dyDescent="0.35">
      <c r="A2273" s="17">
        <v>297236</v>
      </c>
      <c r="B2273" s="17">
        <v>890306950</v>
      </c>
      <c r="C2273" s="21" t="s">
        <v>12</v>
      </c>
      <c r="D2273" s="17" t="s">
        <v>16</v>
      </c>
      <c r="E2273" s="17">
        <v>297236</v>
      </c>
      <c r="F2273" s="24">
        <v>45412.447210636456</v>
      </c>
      <c r="G2273" s="25">
        <v>45427</v>
      </c>
      <c r="H2273" s="19">
        <v>155900</v>
      </c>
      <c r="I2273" s="19">
        <v>155900</v>
      </c>
      <c r="J2273" s="4" t="s">
        <v>13</v>
      </c>
      <c r="K2273" s="4" t="s">
        <v>14</v>
      </c>
      <c r="L2273" s="4" t="s">
        <v>15</v>
      </c>
      <c r="M2273" s="17"/>
      <c r="N2273" s="17"/>
      <c r="O2273" s="27" t="s">
        <v>19</v>
      </c>
    </row>
    <row r="2274" spans="1:15" x14ac:dyDescent="0.35">
      <c r="A2274" s="17">
        <v>297244</v>
      </c>
      <c r="B2274" s="17">
        <v>890306950</v>
      </c>
      <c r="C2274" s="21" t="s">
        <v>12</v>
      </c>
      <c r="D2274" s="17" t="s">
        <v>16</v>
      </c>
      <c r="E2274" s="17">
        <v>297244</v>
      </c>
      <c r="F2274" s="24">
        <v>45412.451469907537</v>
      </c>
      <c r="G2274" s="25">
        <v>45427</v>
      </c>
      <c r="H2274" s="19">
        <v>81400</v>
      </c>
      <c r="I2274" s="19">
        <v>81400</v>
      </c>
      <c r="J2274" s="4" t="s">
        <v>13</v>
      </c>
      <c r="K2274" s="4" t="s">
        <v>14</v>
      </c>
      <c r="L2274" s="4" t="s">
        <v>15</v>
      </c>
      <c r="M2274" s="17"/>
      <c r="N2274" s="17"/>
      <c r="O2274" s="27" t="s">
        <v>19</v>
      </c>
    </row>
    <row r="2275" spans="1:15" x14ac:dyDescent="0.35">
      <c r="A2275" s="17">
        <v>297248</v>
      </c>
      <c r="B2275" s="17">
        <v>890306950</v>
      </c>
      <c r="C2275" s="21" t="s">
        <v>12</v>
      </c>
      <c r="D2275" s="17" t="s">
        <v>16</v>
      </c>
      <c r="E2275" s="17">
        <v>297248</v>
      </c>
      <c r="F2275" s="24">
        <v>45412.45313656237</v>
      </c>
      <c r="G2275" s="25">
        <v>45427</v>
      </c>
      <c r="H2275" s="19">
        <v>110700</v>
      </c>
      <c r="I2275" s="19">
        <v>110700</v>
      </c>
      <c r="J2275" s="4" t="s">
        <v>13</v>
      </c>
      <c r="K2275" s="4" t="s">
        <v>14</v>
      </c>
      <c r="L2275" s="4" t="s">
        <v>15</v>
      </c>
      <c r="M2275" s="17"/>
      <c r="N2275" s="17"/>
      <c r="O2275" s="27" t="s">
        <v>19</v>
      </c>
    </row>
    <row r="2276" spans="1:15" x14ac:dyDescent="0.35">
      <c r="A2276" s="17">
        <v>297255</v>
      </c>
      <c r="B2276" s="17">
        <v>890306950</v>
      </c>
      <c r="C2276" s="21" t="s">
        <v>12</v>
      </c>
      <c r="D2276" s="17" t="s">
        <v>16</v>
      </c>
      <c r="E2276" s="17">
        <v>297255</v>
      </c>
      <c r="F2276" s="24">
        <v>45412.458287025336</v>
      </c>
      <c r="G2276" s="25">
        <v>45427</v>
      </c>
      <c r="H2276" s="19">
        <v>307430</v>
      </c>
      <c r="I2276" s="19">
        <v>307430</v>
      </c>
      <c r="J2276" s="4" t="s">
        <v>13</v>
      </c>
      <c r="K2276" s="4" t="s">
        <v>14</v>
      </c>
      <c r="L2276" s="4" t="s">
        <v>15</v>
      </c>
      <c r="M2276" s="17"/>
      <c r="N2276" s="17"/>
      <c r="O2276" s="27" t="s">
        <v>19</v>
      </c>
    </row>
    <row r="2277" spans="1:15" x14ac:dyDescent="0.35">
      <c r="A2277" s="17">
        <v>297256</v>
      </c>
      <c r="B2277" s="17">
        <v>890306950</v>
      </c>
      <c r="C2277" s="21" t="s">
        <v>12</v>
      </c>
      <c r="D2277" s="17" t="s">
        <v>16</v>
      </c>
      <c r="E2277" s="17">
        <v>297256</v>
      </c>
      <c r="F2277" s="24">
        <v>45412.461689814925</v>
      </c>
      <c r="G2277" s="25">
        <v>45427</v>
      </c>
      <c r="H2277" s="19">
        <v>277930</v>
      </c>
      <c r="I2277" s="19">
        <v>277930</v>
      </c>
      <c r="J2277" s="4" t="s">
        <v>13</v>
      </c>
      <c r="K2277" s="4" t="s">
        <v>14</v>
      </c>
      <c r="L2277" s="4" t="s">
        <v>15</v>
      </c>
      <c r="M2277" s="17"/>
      <c r="N2277" s="17"/>
      <c r="O2277" s="27" t="s">
        <v>19</v>
      </c>
    </row>
    <row r="2278" spans="1:15" x14ac:dyDescent="0.35">
      <c r="A2278" s="17">
        <v>297275</v>
      </c>
      <c r="B2278" s="17">
        <v>890306950</v>
      </c>
      <c r="C2278" s="21" t="s">
        <v>12</v>
      </c>
      <c r="D2278" s="17" t="s">
        <v>16</v>
      </c>
      <c r="E2278" s="17">
        <v>297275</v>
      </c>
      <c r="F2278" s="24">
        <v>45412.469814803451</v>
      </c>
      <c r="G2278" s="25">
        <v>45427</v>
      </c>
      <c r="H2278" s="19">
        <v>127050</v>
      </c>
      <c r="I2278" s="19">
        <v>127050</v>
      </c>
      <c r="J2278" s="4" t="s">
        <v>13</v>
      </c>
      <c r="K2278" s="4" t="s">
        <v>14</v>
      </c>
      <c r="L2278" s="4" t="s">
        <v>15</v>
      </c>
      <c r="M2278" s="17"/>
      <c r="N2278" s="17"/>
      <c r="O2278" s="27" t="s">
        <v>19</v>
      </c>
    </row>
    <row r="2279" spans="1:15" x14ac:dyDescent="0.35">
      <c r="A2279" s="17">
        <v>297280</v>
      </c>
      <c r="B2279" s="17">
        <v>890306950</v>
      </c>
      <c r="C2279" s="21" t="s">
        <v>12</v>
      </c>
      <c r="D2279" s="17" t="s">
        <v>16</v>
      </c>
      <c r="E2279" s="17">
        <v>297280</v>
      </c>
      <c r="F2279" s="24">
        <v>45412.47267361125</v>
      </c>
      <c r="G2279" s="25">
        <v>45427</v>
      </c>
      <c r="H2279" s="19">
        <v>276620</v>
      </c>
      <c r="I2279" s="19">
        <v>276620</v>
      </c>
      <c r="J2279" s="4" t="s">
        <v>13</v>
      </c>
      <c r="K2279" s="4" t="s">
        <v>14</v>
      </c>
      <c r="L2279" s="4" t="s">
        <v>15</v>
      </c>
      <c r="M2279" s="17"/>
      <c r="N2279" s="17"/>
      <c r="O2279" s="27" t="s">
        <v>19</v>
      </c>
    </row>
    <row r="2280" spans="1:15" x14ac:dyDescent="0.35">
      <c r="A2280" s="17">
        <v>297283</v>
      </c>
      <c r="B2280" s="17">
        <v>890306950</v>
      </c>
      <c r="C2280" s="21" t="s">
        <v>12</v>
      </c>
      <c r="D2280" s="17" t="s">
        <v>16</v>
      </c>
      <c r="E2280" s="17">
        <v>297283</v>
      </c>
      <c r="F2280" s="24">
        <v>45412.475081018638</v>
      </c>
      <c r="G2280" s="25">
        <v>45427</v>
      </c>
      <c r="H2280" s="19">
        <v>100630</v>
      </c>
      <c r="I2280" s="19">
        <v>100630</v>
      </c>
      <c r="J2280" s="4" t="s">
        <v>13</v>
      </c>
      <c r="K2280" s="4" t="s">
        <v>14</v>
      </c>
      <c r="L2280" s="4" t="s">
        <v>15</v>
      </c>
      <c r="M2280" s="17"/>
      <c r="N2280" s="17"/>
      <c r="O2280" s="27" t="s">
        <v>19</v>
      </c>
    </row>
    <row r="2281" spans="1:15" x14ac:dyDescent="0.35">
      <c r="A2281" s="17">
        <v>297339</v>
      </c>
      <c r="B2281" s="17">
        <v>890306950</v>
      </c>
      <c r="C2281" s="21" t="s">
        <v>12</v>
      </c>
      <c r="D2281" s="17" t="s">
        <v>16</v>
      </c>
      <c r="E2281" s="17">
        <v>297339</v>
      </c>
      <c r="F2281" s="24">
        <v>45412.512650451157</v>
      </c>
      <c r="G2281" s="25">
        <v>45427</v>
      </c>
      <c r="H2281" s="19">
        <v>129090</v>
      </c>
      <c r="I2281" s="19">
        <v>129090</v>
      </c>
      <c r="J2281" s="4" t="s">
        <v>13</v>
      </c>
      <c r="K2281" s="4" t="s">
        <v>14</v>
      </c>
      <c r="L2281" s="4" t="s">
        <v>15</v>
      </c>
      <c r="M2281" s="17"/>
      <c r="N2281" s="17"/>
      <c r="O2281" s="27" t="s">
        <v>19</v>
      </c>
    </row>
    <row r="2282" spans="1:15" x14ac:dyDescent="0.35">
      <c r="A2282" s="17">
        <v>297354</v>
      </c>
      <c r="B2282" s="17">
        <v>890306950</v>
      </c>
      <c r="C2282" s="21" t="s">
        <v>12</v>
      </c>
      <c r="D2282" s="17" t="s">
        <v>16</v>
      </c>
      <c r="E2282" s="17">
        <v>297354</v>
      </c>
      <c r="F2282" s="24">
        <v>45412.522465277929</v>
      </c>
      <c r="G2282" s="25">
        <v>45427</v>
      </c>
      <c r="H2282" s="19">
        <v>395810</v>
      </c>
      <c r="I2282" s="19">
        <v>395810</v>
      </c>
      <c r="J2282" s="4" t="s">
        <v>13</v>
      </c>
      <c r="K2282" s="4" t="s">
        <v>14</v>
      </c>
      <c r="L2282" s="4" t="s">
        <v>15</v>
      </c>
      <c r="M2282" s="17"/>
      <c r="N2282" s="17"/>
      <c r="O2282" s="27" t="s">
        <v>19</v>
      </c>
    </row>
    <row r="2283" spans="1:15" x14ac:dyDescent="0.35">
      <c r="A2283" s="17">
        <v>297358</v>
      </c>
      <c r="B2283" s="17">
        <v>890306950</v>
      </c>
      <c r="C2283" s="21" t="s">
        <v>12</v>
      </c>
      <c r="D2283" s="17" t="s">
        <v>16</v>
      </c>
      <c r="E2283" s="17">
        <v>297358</v>
      </c>
      <c r="F2283" s="24">
        <v>45412.535995358601</v>
      </c>
      <c r="G2283" s="25">
        <v>45427</v>
      </c>
      <c r="H2283" s="19">
        <v>87702</v>
      </c>
      <c r="I2283" s="19">
        <v>87702</v>
      </c>
      <c r="J2283" s="4" t="s">
        <v>13</v>
      </c>
      <c r="K2283" s="4" t="s">
        <v>14</v>
      </c>
      <c r="L2283" s="4" t="s">
        <v>15</v>
      </c>
      <c r="M2283" s="17"/>
      <c r="N2283" s="17"/>
      <c r="O2283" s="27" t="s">
        <v>19</v>
      </c>
    </row>
    <row r="2284" spans="1:15" x14ac:dyDescent="0.35">
      <c r="A2284" s="17">
        <v>297381</v>
      </c>
      <c r="B2284" s="17">
        <v>890306950</v>
      </c>
      <c r="C2284" s="21" t="s">
        <v>12</v>
      </c>
      <c r="D2284" s="17" t="s">
        <v>16</v>
      </c>
      <c r="E2284" s="17">
        <v>297381</v>
      </c>
      <c r="F2284" s="24">
        <v>45412.589467580896</v>
      </c>
      <c r="G2284" s="25">
        <v>45427</v>
      </c>
      <c r="H2284" s="19">
        <v>339438</v>
      </c>
      <c r="I2284" s="19">
        <v>339438</v>
      </c>
      <c r="J2284" s="4" t="s">
        <v>13</v>
      </c>
      <c r="K2284" s="4" t="s">
        <v>14</v>
      </c>
      <c r="L2284" s="4" t="s">
        <v>15</v>
      </c>
      <c r="M2284" s="17"/>
      <c r="N2284" s="17"/>
      <c r="O2284" s="27" t="s">
        <v>19</v>
      </c>
    </row>
    <row r="2285" spans="1:15" x14ac:dyDescent="0.35">
      <c r="A2285" s="17">
        <v>297383</v>
      </c>
      <c r="B2285" s="17">
        <v>890306950</v>
      </c>
      <c r="C2285" s="21" t="s">
        <v>12</v>
      </c>
      <c r="D2285" s="17" t="s">
        <v>16</v>
      </c>
      <c r="E2285" s="17">
        <v>297383</v>
      </c>
      <c r="F2285" s="24">
        <v>45412.595115740784</v>
      </c>
      <c r="G2285" s="25">
        <v>45427</v>
      </c>
      <c r="H2285" s="19">
        <v>169254</v>
      </c>
      <c r="I2285" s="19">
        <v>169254</v>
      </c>
      <c r="J2285" s="4" t="s">
        <v>13</v>
      </c>
      <c r="K2285" s="4" t="s">
        <v>14</v>
      </c>
      <c r="L2285" s="4" t="s">
        <v>15</v>
      </c>
      <c r="M2285" s="17"/>
      <c r="N2285" s="17"/>
      <c r="O2285" s="27" t="s">
        <v>19</v>
      </c>
    </row>
    <row r="2286" spans="1:15" x14ac:dyDescent="0.35">
      <c r="A2286" s="17">
        <v>297397</v>
      </c>
      <c r="B2286" s="17">
        <v>890306950</v>
      </c>
      <c r="C2286" s="21" t="s">
        <v>12</v>
      </c>
      <c r="D2286" s="17" t="s">
        <v>16</v>
      </c>
      <c r="E2286" s="17">
        <v>297397</v>
      </c>
      <c r="F2286" s="24">
        <v>45412.603043969721</v>
      </c>
      <c r="G2286" s="25">
        <v>45427</v>
      </c>
      <c r="H2286" s="19">
        <v>265800</v>
      </c>
      <c r="I2286" s="19">
        <v>265800</v>
      </c>
      <c r="J2286" s="4" t="s">
        <v>13</v>
      </c>
      <c r="K2286" s="4" t="s">
        <v>14</v>
      </c>
      <c r="L2286" s="4" t="s">
        <v>15</v>
      </c>
      <c r="M2286" s="17"/>
      <c r="N2286" s="17"/>
      <c r="O2286" s="27" t="s">
        <v>19</v>
      </c>
    </row>
    <row r="2287" spans="1:15" x14ac:dyDescent="0.35">
      <c r="A2287" s="17">
        <v>297418</v>
      </c>
      <c r="B2287" s="17">
        <v>890306950</v>
      </c>
      <c r="C2287" s="21" t="s">
        <v>12</v>
      </c>
      <c r="D2287" s="17" t="s">
        <v>16</v>
      </c>
      <c r="E2287" s="17">
        <v>297418</v>
      </c>
      <c r="F2287" s="24">
        <v>45412.620057858992</v>
      </c>
      <c r="G2287" s="25">
        <v>45427</v>
      </c>
      <c r="H2287" s="19">
        <v>118457</v>
      </c>
      <c r="I2287" s="19">
        <v>118457</v>
      </c>
      <c r="J2287" s="4" t="s">
        <v>13</v>
      </c>
      <c r="K2287" s="4" t="s">
        <v>14</v>
      </c>
      <c r="L2287" s="4" t="s">
        <v>15</v>
      </c>
      <c r="M2287" s="17"/>
      <c r="N2287" s="17"/>
      <c r="O2287" s="27" t="s">
        <v>19</v>
      </c>
    </row>
    <row r="2288" spans="1:15" x14ac:dyDescent="0.35">
      <c r="A2288" s="17">
        <v>297420</v>
      </c>
      <c r="B2288" s="17">
        <v>890306950</v>
      </c>
      <c r="C2288" s="21" t="s">
        <v>12</v>
      </c>
      <c r="D2288" s="17" t="s">
        <v>16</v>
      </c>
      <c r="E2288" s="17">
        <v>297420</v>
      </c>
      <c r="F2288" s="24">
        <v>45412.621249988209</v>
      </c>
      <c r="G2288" s="25">
        <v>45427</v>
      </c>
      <c r="H2288" s="19">
        <v>99640</v>
      </c>
      <c r="I2288" s="19">
        <v>99640</v>
      </c>
      <c r="J2288" s="4" t="s">
        <v>13</v>
      </c>
      <c r="K2288" s="4" t="s">
        <v>14</v>
      </c>
      <c r="L2288" s="4" t="s">
        <v>15</v>
      </c>
      <c r="M2288" s="17"/>
      <c r="N2288" s="17"/>
      <c r="O2288" s="27" t="s">
        <v>19</v>
      </c>
    </row>
    <row r="2289" spans="1:15" x14ac:dyDescent="0.35">
      <c r="A2289" s="17">
        <v>297426</v>
      </c>
      <c r="B2289" s="17">
        <v>890306950</v>
      </c>
      <c r="C2289" s="21" t="s">
        <v>12</v>
      </c>
      <c r="D2289" s="17" t="s">
        <v>16</v>
      </c>
      <c r="E2289" s="17">
        <v>297426</v>
      </c>
      <c r="F2289" s="24">
        <v>45412.625891192351</v>
      </c>
      <c r="G2289" s="25">
        <v>45427</v>
      </c>
      <c r="H2289" s="19">
        <v>435670</v>
      </c>
      <c r="I2289" s="19">
        <v>435670</v>
      </c>
      <c r="J2289" s="4" t="s">
        <v>13</v>
      </c>
      <c r="K2289" s="4" t="s">
        <v>14</v>
      </c>
      <c r="L2289" s="4" t="s">
        <v>15</v>
      </c>
      <c r="M2289" s="17"/>
      <c r="N2289" s="17"/>
      <c r="O2289" s="27" t="s">
        <v>19</v>
      </c>
    </row>
    <row r="2290" spans="1:15" x14ac:dyDescent="0.35">
      <c r="A2290" s="17">
        <v>297440</v>
      </c>
      <c r="B2290" s="17">
        <v>890306950</v>
      </c>
      <c r="C2290" s="21" t="s">
        <v>12</v>
      </c>
      <c r="D2290" s="17" t="s">
        <v>16</v>
      </c>
      <c r="E2290" s="17">
        <v>297440</v>
      </c>
      <c r="F2290" s="24">
        <v>45412.638020833489</v>
      </c>
      <c r="G2290" s="25">
        <v>45427</v>
      </c>
      <c r="H2290" s="19">
        <v>87580</v>
      </c>
      <c r="I2290" s="19">
        <v>87580</v>
      </c>
      <c r="J2290" s="4" t="s">
        <v>13</v>
      </c>
      <c r="K2290" s="4" t="s">
        <v>14</v>
      </c>
      <c r="L2290" s="4" t="s">
        <v>15</v>
      </c>
      <c r="M2290" s="17"/>
      <c r="N2290" s="17"/>
      <c r="O2290" s="27" t="s">
        <v>19</v>
      </c>
    </row>
    <row r="2291" spans="1:15" x14ac:dyDescent="0.35">
      <c r="A2291" s="17">
        <v>297447</v>
      </c>
      <c r="B2291" s="17">
        <v>890306950</v>
      </c>
      <c r="C2291" s="21" t="s">
        <v>12</v>
      </c>
      <c r="D2291" s="17" t="s">
        <v>16</v>
      </c>
      <c r="E2291" s="17">
        <v>297447</v>
      </c>
      <c r="F2291" s="24">
        <v>45412.643842581194</v>
      </c>
      <c r="G2291" s="25">
        <v>45427</v>
      </c>
      <c r="H2291" s="19">
        <v>227110</v>
      </c>
      <c r="I2291" s="19">
        <v>227110</v>
      </c>
      <c r="J2291" s="4" t="s">
        <v>13</v>
      </c>
      <c r="K2291" s="4" t="s">
        <v>14</v>
      </c>
      <c r="L2291" s="4" t="s">
        <v>15</v>
      </c>
      <c r="M2291" s="17"/>
      <c r="N2291" s="17"/>
      <c r="O2291" s="27" t="s">
        <v>19</v>
      </c>
    </row>
    <row r="2292" spans="1:15" x14ac:dyDescent="0.35">
      <c r="A2292" s="17">
        <v>297471</v>
      </c>
      <c r="B2292" s="17">
        <v>890306950</v>
      </c>
      <c r="C2292" s="21" t="s">
        <v>12</v>
      </c>
      <c r="D2292" s="17" t="s">
        <v>16</v>
      </c>
      <c r="E2292" s="17">
        <v>297471</v>
      </c>
      <c r="F2292" s="24">
        <v>45412.667569444515</v>
      </c>
      <c r="G2292" s="25">
        <v>45427</v>
      </c>
      <c r="H2292" s="19">
        <v>165800</v>
      </c>
      <c r="I2292" s="19">
        <v>165800</v>
      </c>
      <c r="J2292" s="4" t="s">
        <v>13</v>
      </c>
      <c r="K2292" s="4" t="s">
        <v>14</v>
      </c>
      <c r="L2292" s="4" t="s">
        <v>15</v>
      </c>
      <c r="M2292" s="17"/>
      <c r="N2292" s="17"/>
      <c r="O2292" s="27" t="s">
        <v>19</v>
      </c>
    </row>
    <row r="2293" spans="1:15" x14ac:dyDescent="0.35">
      <c r="A2293" s="17">
        <v>297499</v>
      </c>
      <c r="B2293" s="17">
        <v>890306950</v>
      </c>
      <c r="C2293" s="21" t="s">
        <v>12</v>
      </c>
      <c r="D2293" s="17" t="s">
        <v>16</v>
      </c>
      <c r="E2293" s="17">
        <v>297499</v>
      </c>
      <c r="F2293" s="24">
        <v>45412.69209490763</v>
      </c>
      <c r="G2293" s="25">
        <v>45427</v>
      </c>
      <c r="H2293" s="19">
        <v>110560</v>
      </c>
      <c r="I2293" s="19">
        <v>110560</v>
      </c>
      <c r="J2293" s="4" t="s">
        <v>13</v>
      </c>
      <c r="K2293" s="4" t="s">
        <v>14</v>
      </c>
      <c r="L2293" s="4" t="s">
        <v>15</v>
      </c>
      <c r="M2293" s="17"/>
      <c r="N2293" s="17"/>
      <c r="O2293" s="27" t="s">
        <v>19</v>
      </c>
    </row>
    <row r="2294" spans="1:15" x14ac:dyDescent="0.35">
      <c r="A2294" s="17">
        <v>297529</v>
      </c>
      <c r="B2294" s="17">
        <v>890306950</v>
      </c>
      <c r="C2294" s="21" t="s">
        <v>12</v>
      </c>
      <c r="D2294" s="17" t="s">
        <v>16</v>
      </c>
      <c r="E2294" s="17">
        <v>297529</v>
      </c>
      <c r="F2294" s="24">
        <v>45412.718472222332</v>
      </c>
      <c r="G2294" s="25">
        <v>45427</v>
      </c>
      <c r="H2294" s="19">
        <v>65100</v>
      </c>
      <c r="I2294" s="19">
        <v>65100</v>
      </c>
      <c r="J2294" s="4" t="s">
        <v>13</v>
      </c>
      <c r="K2294" s="4" t="s">
        <v>14</v>
      </c>
      <c r="L2294" s="4" t="s">
        <v>15</v>
      </c>
      <c r="M2294" s="17"/>
      <c r="N2294" s="17"/>
      <c r="O2294" s="27" t="s">
        <v>19</v>
      </c>
    </row>
    <row r="2295" spans="1:15" x14ac:dyDescent="0.35">
      <c r="A2295" s="17">
        <v>297547</v>
      </c>
      <c r="B2295" s="17">
        <v>890306950</v>
      </c>
      <c r="C2295" s="21" t="s">
        <v>12</v>
      </c>
      <c r="D2295" s="17" t="s">
        <v>16</v>
      </c>
      <c r="E2295" s="17">
        <v>297547</v>
      </c>
      <c r="F2295" s="24">
        <v>45412.736215266399</v>
      </c>
      <c r="G2295" s="25">
        <v>45427</v>
      </c>
      <c r="H2295" s="19">
        <v>65100</v>
      </c>
      <c r="I2295" s="19">
        <v>60600</v>
      </c>
      <c r="J2295" s="4" t="s">
        <v>13</v>
      </c>
      <c r="K2295" s="4" t="s">
        <v>14</v>
      </c>
      <c r="L2295" s="4" t="s">
        <v>15</v>
      </c>
      <c r="M2295" s="17"/>
      <c r="N2295" s="17"/>
      <c r="O2295" s="27" t="s">
        <v>19</v>
      </c>
    </row>
    <row r="2296" spans="1:15" x14ac:dyDescent="0.35">
      <c r="A2296" s="17">
        <v>297548</v>
      </c>
      <c r="B2296" s="17">
        <v>890306950</v>
      </c>
      <c r="C2296" s="21" t="s">
        <v>12</v>
      </c>
      <c r="D2296" s="17" t="s">
        <v>16</v>
      </c>
      <c r="E2296" s="17">
        <v>297548</v>
      </c>
      <c r="F2296" s="24">
        <v>45412.7389467475</v>
      </c>
      <c r="G2296" s="25">
        <v>45427</v>
      </c>
      <c r="H2296" s="19">
        <v>412170</v>
      </c>
      <c r="I2296" s="19">
        <v>412170</v>
      </c>
      <c r="J2296" s="4" t="s">
        <v>13</v>
      </c>
      <c r="K2296" s="4" t="s">
        <v>14</v>
      </c>
      <c r="L2296" s="4" t="s">
        <v>15</v>
      </c>
      <c r="M2296" s="17"/>
      <c r="N2296" s="17"/>
      <c r="O2296" s="27" t="s">
        <v>19</v>
      </c>
    </row>
    <row r="2297" spans="1:15" x14ac:dyDescent="0.35">
      <c r="A2297" s="17">
        <v>297569</v>
      </c>
      <c r="B2297" s="17">
        <v>890306950</v>
      </c>
      <c r="C2297" s="21" t="s">
        <v>12</v>
      </c>
      <c r="D2297" s="17" t="s">
        <v>16</v>
      </c>
      <c r="E2297" s="17">
        <v>297569</v>
      </c>
      <c r="F2297" s="24">
        <v>45412.763483784627</v>
      </c>
      <c r="G2297" s="25">
        <v>45427</v>
      </c>
      <c r="H2297" s="19">
        <v>423810</v>
      </c>
      <c r="I2297" s="19">
        <v>423810</v>
      </c>
      <c r="J2297" s="4" t="s">
        <v>13</v>
      </c>
      <c r="K2297" s="4" t="s">
        <v>14</v>
      </c>
      <c r="L2297" s="4" t="s">
        <v>15</v>
      </c>
      <c r="M2297" s="17"/>
      <c r="N2297" s="17"/>
      <c r="O2297" s="27" t="s">
        <v>19</v>
      </c>
    </row>
    <row r="2298" spans="1:15" x14ac:dyDescent="0.35">
      <c r="A2298" s="17">
        <v>297590</v>
      </c>
      <c r="B2298" s="17">
        <v>890306950</v>
      </c>
      <c r="C2298" s="21" t="s">
        <v>12</v>
      </c>
      <c r="D2298" s="17" t="s">
        <v>16</v>
      </c>
      <c r="E2298" s="17">
        <v>297590</v>
      </c>
      <c r="F2298" s="24">
        <v>45412.790289340075</v>
      </c>
      <c r="G2298" s="25">
        <v>45427</v>
      </c>
      <c r="H2298" s="19">
        <v>190680</v>
      </c>
      <c r="I2298" s="19">
        <v>190680</v>
      </c>
      <c r="J2298" s="4" t="s">
        <v>13</v>
      </c>
      <c r="K2298" s="4" t="s">
        <v>14</v>
      </c>
      <c r="L2298" s="4" t="s">
        <v>15</v>
      </c>
      <c r="M2298" s="17"/>
      <c r="N2298" s="17"/>
      <c r="O2298" s="27" t="s">
        <v>19</v>
      </c>
    </row>
    <row r="2299" spans="1:15" x14ac:dyDescent="0.35">
      <c r="A2299" s="17">
        <v>297605</v>
      </c>
      <c r="B2299" s="17">
        <v>890306950</v>
      </c>
      <c r="C2299" s="21" t="s">
        <v>12</v>
      </c>
      <c r="D2299" s="17" t="s">
        <v>16</v>
      </c>
      <c r="E2299" s="17">
        <v>297605</v>
      </c>
      <c r="F2299" s="24">
        <v>45412.823912037071</v>
      </c>
      <c r="G2299" s="25">
        <v>45427</v>
      </c>
      <c r="H2299" s="19">
        <v>200990</v>
      </c>
      <c r="I2299" s="19">
        <v>200990</v>
      </c>
      <c r="J2299" s="4" t="s">
        <v>13</v>
      </c>
      <c r="K2299" s="4" t="s">
        <v>14</v>
      </c>
      <c r="L2299" s="4" t="s">
        <v>15</v>
      </c>
      <c r="M2299" s="17"/>
      <c r="N2299" s="17"/>
      <c r="O2299" s="27" t="s">
        <v>19</v>
      </c>
    </row>
    <row r="2300" spans="1:15" x14ac:dyDescent="0.35">
      <c r="A2300" s="17">
        <v>297616</v>
      </c>
      <c r="B2300" s="17">
        <v>890306950</v>
      </c>
      <c r="C2300" s="21" t="s">
        <v>12</v>
      </c>
      <c r="D2300" s="17" t="s">
        <v>16</v>
      </c>
      <c r="E2300" s="17">
        <v>297616</v>
      </c>
      <c r="F2300" s="24">
        <v>45413.081898148172</v>
      </c>
      <c r="G2300" s="24">
        <v>45458</v>
      </c>
      <c r="H2300" s="19">
        <v>65100</v>
      </c>
      <c r="I2300" s="19">
        <v>60600</v>
      </c>
      <c r="J2300" s="4" t="s">
        <v>13</v>
      </c>
      <c r="K2300" s="4" t="s">
        <v>14</v>
      </c>
      <c r="L2300" s="4" t="s">
        <v>15</v>
      </c>
      <c r="O2300" s="27" t="s">
        <v>19</v>
      </c>
    </row>
    <row r="2301" spans="1:15" x14ac:dyDescent="0.35">
      <c r="A2301" s="17">
        <v>297729</v>
      </c>
      <c r="B2301" s="17">
        <v>890306950</v>
      </c>
      <c r="C2301" s="21" t="s">
        <v>12</v>
      </c>
      <c r="D2301" s="17" t="s">
        <v>16</v>
      </c>
      <c r="E2301" s="17">
        <v>297729</v>
      </c>
      <c r="F2301" s="24">
        <v>45414.321331018582</v>
      </c>
      <c r="G2301" s="24">
        <v>45458</v>
      </c>
      <c r="H2301" s="19">
        <v>411300</v>
      </c>
      <c r="I2301" s="19">
        <v>411300</v>
      </c>
      <c r="J2301" s="4" t="s">
        <v>13</v>
      </c>
      <c r="K2301" s="4" t="s">
        <v>14</v>
      </c>
      <c r="L2301" s="4" t="s">
        <v>15</v>
      </c>
      <c r="O2301" s="27" t="s">
        <v>19</v>
      </c>
    </row>
    <row r="2302" spans="1:15" x14ac:dyDescent="0.35">
      <c r="A2302" s="17">
        <v>297772</v>
      </c>
      <c r="B2302" s="17">
        <v>890306950</v>
      </c>
      <c r="C2302" s="21" t="s">
        <v>12</v>
      </c>
      <c r="D2302" s="17" t="s">
        <v>16</v>
      </c>
      <c r="E2302" s="17">
        <v>297772</v>
      </c>
      <c r="F2302" s="24">
        <v>45414.383182858583</v>
      </c>
      <c r="G2302" s="24">
        <v>45458</v>
      </c>
      <c r="H2302" s="19">
        <v>172780</v>
      </c>
      <c r="I2302" s="19">
        <v>172780</v>
      </c>
      <c r="J2302" s="4" t="s">
        <v>13</v>
      </c>
      <c r="K2302" s="4" t="s">
        <v>14</v>
      </c>
      <c r="L2302" s="4" t="s">
        <v>15</v>
      </c>
      <c r="O2302" s="27" t="s">
        <v>19</v>
      </c>
    </row>
    <row r="2303" spans="1:15" x14ac:dyDescent="0.35">
      <c r="A2303" s="17">
        <v>297778</v>
      </c>
      <c r="B2303" s="17">
        <v>890306950</v>
      </c>
      <c r="C2303" s="21" t="s">
        <v>12</v>
      </c>
      <c r="D2303" s="17" t="s">
        <v>16</v>
      </c>
      <c r="E2303" s="17">
        <v>297778</v>
      </c>
      <c r="F2303" s="24">
        <v>45414.386562500149</v>
      </c>
      <c r="G2303" s="24">
        <v>45458</v>
      </c>
      <c r="H2303" s="19">
        <v>85730</v>
      </c>
      <c r="I2303" s="19">
        <v>85730</v>
      </c>
      <c r="J2303" s="4" t="s">
        <v>13</v>
      </c>
      <c r="K2303" s="4" t="s">
        <v>14</v>
      </c>
      <c r="L2303" s="4" t="s">
        <v>15</v>
      </c>
      <c r="O2303" s="27" t="s">
        <v>19</v>
      </c>
    </row>
    <row r="2304" spans="1:15" x14ac:dyDescent="0.35">
      <c r="A2304" s="17">
        <v>297803</v>
      </c>
      <c r="B2304" s="17">
        <v>890306950</v>
      </c>
      <c r="C2304" s="21" t="s">
        <v>12</v>
      </c>
      <c r="D2304" s="17" t="s">
        <v>16</v>
      </c>
      <c r="E2304" s="17">
        <v>297803</v>
      </c>
      <c r="F2304" s="24">
        <v>45414.417905092705</v>
      </c>
      <c r="G2304" s="24">
        <v>45458</v>
      </c>
      <c r="H2304" s="19">
        <v>242800</v>
      </c>
      <c r="I2304" s="19">
        <v>242800</v>
      </c>
      <c r="J2304" s="4" t="s">
        <v>13</v>
      </c>
      <c r="K2304" s="4" t="s">
        <v>14</v>
      </c>
      <c r="L2304" s="4" t="s">
        <v>15</v>
      </c>
      <c r="O2304" s="27" t="s">
        <v>19</v>
      </c>
    </row>
    <row r="2305" spans="1:15" x14ac:dyDescent="0.35">
      <c r="A2305" s="17">
        <v>297845</v>
      </c>
      <c r="B2305" s="17">
        <v>890306950</v>
      </c>
      <c r="C2305" s="21" t="s">
        <v>12</v>
      </c>
      <c r="D2305" s="17" t="s">
        <v>16</v>
      </c>
      <c r="E2305" s="17">
        <v>297845</v>
      </c>
      <c r="F2305" s="24">
        <v>45414.471307870466</v>
      </c>
      <c r="G2305" s="24">
        <v>45458</v>
      </c>
      <c r="H2305" s="19">
        <v>496580</v>
      </c>
      <c r="I2305" s="19">
        <v>496580</v>
      </c>
      <c r="J2305" s="4" t="s">
        <v>13</v>
      </c>
      <c r="K2305" s="4" t="s">
        <v>14</v>
      </c>
      <c r="L2305" s="4" t="s">
        <v>15</v>
      </c>
      <c r="O2305" s="27" t="s">
        <v>19</v>
      </c>
    </row>
    <row r="2306" spans="1:15" x14ac:dyDescent="0.35">
      <c r="A2306" s="17">
        <v>297850</v>
      </c>
      <c r="B2306" s="17">
        <v>890306950</v>
      </c>
      <c r="C2306" s="21" t="s">
        <v>12</v>
      </c>
      <c r="D2306" s="17" t="s">
        <v>16</v>
      </c>
      <c r="E2306" s="17">
        <v>297850</v>
      </c>
      <c r="F2306" s="24">
        <v>45414.47916665487</v>
      </c>
      <c r="G2306" s="24">
        <v>45458</v>
      </c>
      <c r="H2306" s="19">
        <v>101102</v>
      </c>
      <c r="I2306" s="19">
        <v>101102</v>
      </c>
      <c r="J2306" s="4" t="s">
        <v>13</v>
      </c>
      <c r="K2306" s="4" t="s">
        <v>14</v>
      </c>
      <c r="L2306" s="4" t="s">
        <v>15</v>
      </c>
      <c r="O2306" s="27" t="s">
        <v>19</v>
      </c>
    </row>
    <row r="2307" spans="1:15" x14ac:dyDescent="0.35">
      <c r="A2307" s="17">
        <v>297889</v>
      </c>
      <c r="B2307" s="17">
        <v>890306950</v>
      </c>
      <c r="C2307" s="21" t="s">
        <v>12</v>
      </c>
      <c r="D2307" s="17" t="s">
        <v>16</v>
      </c>
      <c r="E2307" s="17">
        <v>297889</v>
      </c>
      <c r="F2307" s="24">
        <v>45414.53163193306</v>
      </c>
      <c r="G2307" s="24">
        <v>45458</v>
      </c>
      <c r="H2307" s="19">
        <v>160790</v>
      </c>
      <c r="I2307" s="19">
        <v>160790</v>
      </c>
      <c r="J2307" s="4" t="s">
        <v>13</v>
      </c>
      <c r="K2307" s="4" t="s">
        <v>14</v>
      </c>
      <c r="L2307" s="4" t="s">
        <v>15</v>
      </c>
      <c r="O2307" s="27" t="s">
        <v>19</v>
      </c>
    </row>
    <row r="2308" spans="1:15" x14ac:dyDescent="0.35">
      <c r="A2308" s="17">
        <v>297970</v>
      </c>
      <c r="B2308" s="17">
        <v>890306950</v>
      </c>
      <c r="C2308" s="21" t="s">
        <v>12</v>
      </c>
      <c r="D2308" s="17" t="s">
        <v>16</v>
      </c>
      <c r="E2308" s="17">
        <v>297970</v>
      </c>
      <c r="F2308" s="24">
        <v>45414.691655081231</v>
      </c>
      <c r="G2308" s="24">
        <v>45458</v>
      </c>
      <c r="H2308" s="19">
        <v>65100</v>
      </c>
      <c r="I2308" s="19">
        <v>60600</v>
      </c>
      <c r="J2308" s="4" t="s">
        <v>13</v>
      </c>
      <c r="K2308" s="4" t="s">
        <v>14</v>
      </c>
      <c r="L2308" s="4" t="s">
        <v>15</v>
      </c>
      <c r="O2308" s="27" t="s">
        <v>19</v>
      </c>
    </row>
    <row r="2309" spans="1:15" x14ac:dyDescent="0.35">
      <c r="A2309" s="17">
        <v>297972</v>
      </c>
      <c r="B2309" s="17">
        <v>890306950</v>
      </c>
      <c r="C2309" s="21" t="s">
        <v>12</v>
      </c>
      <c r="D2309" s="17" t="s">
        <v>16</v>
      </c>
      <c r="E2309" s="17">
        <v>297972</v>
      </c>
      <c r="F2309" s="24">
        <v>45414.693969896063</v>
      </c>
      <c r="G2309" s="24">
        <v>45458</v>
      </c>
      <c r="H2309" s="19">
        <v>65100</v>
      </c>
      <c r="I2309" s="19">
        <v>46900</v>
      </c>
      <c r="J2309" s="4" t="s">
        <v>13</v>
      </c>
      <c r="K2309" s="4" t="s">
        <v>14</v>
      </c>
      <c r="L2309" s="4" t="s">
        <v>15</v>
      </c>
      <c r="O2309" s="27" t="s">
        <v>19</v>
      </c>
    </row>
    <row r="2310" spans="1:15" x14ac:dyDescent="0.35">
      <c r="A2310" s="17">
        <v>297984</v>
      </c>
      <c r="B2310" s="17">
        <v>890306950</v>
      </c>
      <c r="C2310" s="21" t="s">
        <v>12</v>
      </c>
      <c r="D2310" s="17" t="s">
        <v>16</v>
      </c>
      <c r="E2310" s="17">
        <v>297984</v>
      </c>
      <c r="F2310" s="24">
        <v>45414.700983784627</v>
      </c>
      <c r="G2310" s="24">
        <v>45458</v>
      </c>
      <c r="H2310" s="19">
        <v>93360</v>
      </c>
      <c r="I2310" s="19">
        <v>93360</v>
      </c>
      <c r="J2310" s="4" t="s">
        <v>13</v>
      </c>
      <c r="K2310" s="4" t="s">
        <v>14</v>
      </c>
      <c r="L2310" s="4" t="s">
        <v>15</v>
      </c>
      <c r="O2310" s="27" t="s">
        <v>19</v>
      </c>
    </row>
    <row r="2311" spans="1:15" x14ac:dyDescent="0.35">
      <c r="A2311" s="17">
        <v>297992</v>
      </c>
      <c r="B2311" s="17">
        <v>890306950</v>
      </c>
      <c r="C2311" s="21" t="s">
        <v>12</v>
      </c>
      <c r="D2311" s="17" t="s">
        <v>16</v>
      </c>
      <c r="E2311" s="17">
        <v>297992</v>
      </c>
      <c r="F2311" s="24">
        <v>45414.705601851922</v>
      </c>
      <c r="G2311" s="24">
        <v>45458</v>
      </c>
      <c r="H2311" s="19">
        <v>114330</v>
      </c>
      <c r="I2311" s="19">
        <v>114330</v>
      </c>
      <c r="J2311" s="4" t="s">
        <v>13</v>
      </c>
      <c r="K2311" s="4" t="s">
        <v>14</v>
      </c>
      <c r="L2311" s="4" t="s">
        <v>15</v>
      </c>
      <c r="O2311" s="27" t="s">
        <v>19</v>
      </c>
    </row>
    <row r="2312" spans="1:15" x14ac:dyDescent="0.35">
      <c r="A2312" s="17">
        <v>297995</v>
      </c>
      <c r="B2312" s="17">
        <v>890306950</v>
      </c>
      <c r="C2312" s="21" t="s">
        <v>12</v>
      </c>
      <c r="D2312" s="17" t="s">
        <v>16</v>
      </c>
      <c r="E2312" s="17">
        <v>297995</v>
      </c>
      <c r="F2312" s="24">
        <v>45414.711712951306</v>
      </c>
      <c r="G2312" s="24">
        <v>45458</v>
      </c>
      <c r="H2312" s="19">
        <v>277370</v>
      </c>
      <c r="I2312" s="19">
        <v>277370</v>
      </c>
      <c r="J2312" s="4" t="s">
        <v>13</v>
      </c>
      <c r="K2312" s="4" t="s">
        <v>14</v>
      </c>
      <c r="L2312" s="4" t="s">
        <v>15</v>
      </c>
      <c r="O2312" s="27" t="s">
        <v>19</v>
      </c>
    </row>
    <row r="2313" spans="1:15" x14ac:dyDescent="0.35">
      <c r="A2313" s="17">
        <v>298018</v>
      </c>
      <c r="B2313" s="17">
        <v>890306950</v>
      </c>
      <c r="C2313" s="21" t="s">
        <v>12</v>
      </c>
      <c r="D2313" s="17" t="s">
        <v>16</v>
      </c>
      <c r="E2313" s="17">
        <v>298018</v>
      </c>
      <c r="F2313" s="24">
        <v>45414.885983796325</v>
      </c>
      <c r="G2313" s="24">
        <v>45458</v>
      </c>
      <c r="H2313" s="19">
        <v>65100</v>
      </c>
      <c r="I2313" s="19">
        <v>60600</v>
      </c>
      <c r="J2313" s="4" t="s">
        <v>13</v>
      </c>
      <c r="K2313" s="4" t="s">
        <v>14</v>
      </c>
      <c r="L2313" s="4" t="s">
        <v>15</v>
      </c>
      <c r="O2313" s="27" t="s">
        <v>19</v>
      </c>
    </row>
    <row r="2314" spans="1:15" x14ac:dyDescent="0.35">
      <c r="A2314" s="17">
        <v>298047</v>
      </c>
      <c r="B2314" s="17">
        <v>890306950</v>
      </c>
      <c r="C2314" s="21" t="s">
        <v>12</v>
      </c>
      <c r="D2314" s="17" t="s">
        <v>16</v>
      </c>
      <c r="E2314" s="17">
        <v>298047</v>
      </c>
      <c r="F2314" s="24">
        <v>45415.339236099739</v>
      </c>
      <c r="G2314" s="24">
        <v>45458</v>
      </c>
      <c r="H2314" s="19">
        <v>148390</v>
      </c>
      <c r="I2314" s="19">
        <v>148390</v>
      </c>
      <c r="J2314" s="4" t="s">
        <v>13</v>
      </c>
      <c r="K2314" s="4" t="s">
        <v>14</v>
      </c>
      <c r="L2314" s="4" t="s">
        <v>15</v>
      </c>
      <c r="O2314" s="27" t="s">
        <v>19</v>
      </c>
    </row>
    <row r="2315" spans="1:15" x14ac:dyDescent="0.35">
      <c r="A2315" s="17">
        <v>298054</v>
      </c>
      <c r="B2315" s="17">
        <v>890306950</v>
      </c>
      <c r="C2315" s="21" t="s">
        <v>12</v>
      </c>
      <c r="D2315" s="17" t="s">
        <v>16</v>
      </c>
      <c r="E2315" s="17">
        <v>298054</v>
      </c>
      <c r="F2315" s="24">
        <v>45415.353483784944</v>
      </c>
      <c r="G2315" s="24">
        <v>45458</v>
      </c>
      <c r="H2315" s="19">
        <v>86900</v>
      </c>
      <c r="I2315" s="19">
        <v>86900</v>
      </c>
      <c r="J2315" s="4" t="s">
        <v>13</v>
      </c>
      <c r="K2315" s="4" t="s">
        <v>14</v>
      </c>
      <c r="L2315" s="4" t="s">
        <v>15</v>
      </c>
      <c r="O2315" s="27" t="s">
        <v>19</v>
      </c>
    </row>
    <row r="2316" spans="1:15" x14ac:dyDescent="0.35">
      <c r="A2316" s="17">
        <v>298120</v>
      </c>
      <c r="B2316" s="17">
        <v>890306950</v>
      </c>
      <c r="C2316" s="21" t="s">
        <v>12</v>
      </c>
      <c r="D2316" s="17" t="s">
        <v>16</v>
      </c>
      <c r="E2316" s="17">
        <v>298120</v>
      </c>
      <c r="F2316" s="24">
        <v>45415.429976840504</v>
      </c>
      <c r="G2316" s="24">
        <v>45458</v>
      </c>
      <c r="H2316" s="19">
        <v>65100</v>
      </c>
      <c r="I2316" s="19">
        <v>58600</v>
      </c>
      <c r="J2316" s="4" t="s">
        <v>13</v>
      </c>
      <c r="K2316" s="4" t="s">
        <v>14</v>
      </c>
      <c r="L2316" s="4" t="s">
        <v>15</v>
      </c>
      <c r="O2316" s="27" t="s">
        <v>19</v>
      </c>
    </row>
    <row r="2317" spans="1:15" x14ac:dyDescent="0.35">
      <c r="A2317" s="17">
        <v>298157</v>
      </c>
      <c r="B2317" s="17">
        <v>890306950</v>
      </c>
      <c r="C2317" s="21" t="s">
        <v>12</v>
      </c>
      <c r="D2317" s="17" t="s">
        <v>16</v>
      </c>
      <c r="E2317" s="17">
        <v>298157</v>
      </c>
      <c r="F2317" s="24">
        <v>45415.470925914124</v>
      </c>
      <c r="G2317" s="24">
        <v>45458</v>
      </c>
      <c r="H2317" s="19">
        <v>65100</v>
      </c>
      <c r="I2317" s="19">
        <v>60600</v>
      </c>
      <c r="J2317" s="4" t="s">
        <v>13</v>
      </c>
      <c r="K2317" s="4" t="s">
        <v>14</v>
      </c>
      <c r="L2317" s="4" t="s">
        <v>15</v>
      </c>
      <c r="O2317" s="27" t="s">
        <v>19</v>
      </c>
    </row>
    <row r="2318" spans="1:15" x14ac:dyDescent="0.35">
      <c r="A2318" s="17">
        <v>298321</v>
      </c>
      <c r="B2318" s="17">
        <v>890306950</v>
      </c>
      <c r="C2318" s="21" t="s">
        <v>12</v>
      </c>
      <c r="D2318" s="17" t="s">
        <v>16</v>
      </c>
      <c r="E2318" s="17">
        <v>298321</v>
      </c>
      <c r="F2318" s="24">
        <v>45416.016018518712</v>
      </c>
      <c r="G2318" s="24">
        <v>45458</v>
      </c>
      <c r="H2318" s="19">
        <v>65100</v>
      </c>
      <c r="I2318" s="19">
        <v>60600</v>
      </c>
      <c r="J2318" s="4" t="s">
        <v>13</v>
      </c>
      <c r="K2318" s="4" t="s">
        <v>14</v>
      </c>
      <c r="L2318" s="4" t="s">
        <v>15</v>
      </c>
      <c r="O2318" s="27" t="s">
        <v>19</v>
      </c>
    </row>
    <row r="2319" spans="1:15" x14ac:dyDescent="0.35">
      <c r="A2319" s="17">
        <v>298337</v>
      </c>
      <c r="B2319" s="17">
        <v>890306950</v>
      </c>
      <c r="C2319" s="21" t="s">
        <v>12</v>
      </c>
      <c r="D2319" s="17" t="s">
        <v>16</v>
      </c>
      <c r="E2319" s="17">
        <v>298337</v>
      </c>
      <c r="F2319" s="24">
        <v>45416.336724525318</v>
      </c>
      <c r="G2319" s="24">
        <v>45458</v>
      </c>
      <c r="H2319" s="19">
        <v>336000</v>
      </c>
      <c r="I2319" s="19">
        <v>336000</v>
      </c>
      <c r="J2319" s="4" t="s">
        <v>13</v>
      </c>
      <c r="K2319" s="4" t="s">
        <v>14</v>
      </c>
      <c r="L2319" s="4" t="s">
        <v>15</v>
      </c>
      <c r="O2319" s="27" t="s">
        <v>19</v>
      </c>
    </row>
    <row r="2320" spans="1:15" x14ac:dyDescent="0.35">
      <c r="A2320" s="17">
        <v>298344</v>
      </c>
      <c r="B2320" s="17">
        <v>890306950</v>
      </c>
      <c r="C2320" s="21" t="s">
        <v>12</v>
      </c>
      <c r="D2320" s="17" t="s">
        <v>16</v>
      </c>
      <c r="E2320" s="17">
        <v>298344</v>
      </c>
      <c r="F2320" s="24">
        <v>45416.344502314925</v>
      </c>
      <c r="G2320" s="24">
        <v>45458</v>
      </c>
      <c r="H2320" s="19">
        <v>542770</v>
      </c>
      <c r="I2320" s="19">
        <v>542770</v>
      </c>
      <c r="J2320" s="4" t="s">
        <v>13</v>
      </c>
      <c r="K2320" s="4" t="s">
        <v>14</v>
      </c>
      <c r="L2320" s="4" t="s">
        <v>15</v>
      </c>
      <c r="O2320" s="27" t="s">
        <v>19</v>
      </c>
    </row>
    <row r="2321" spans="1:15" x14ac:dyDescent="0.35">
      <c r="A2321" s="17">
        <v>298352</v>
      </c>
      <c r="B2321" s="17">
        <v>890306950</v>
      </c>
      <c r="C2321" s="21" t="s">
        <v>12</v>
      </c>
      <c r="D2321" s="17" t="s">
        <v>16</v>
      </c>
      <c r="E2321" s="17">
        <v>298352</v>
      </c>
      <c r="F2321" s="24">
        <v>45416.362430555746</v>
      </c>
      <c r="G2321" s="24">
        <v>45458</v>
      </c>
      <c r="H2321" s="19">
        <v>171360</v>
      </c>
      <c r="I2321" s="19">
        <v>171360</v>
      </c>
      <c r="J2321" s="4" t="s">
        <v>13</v>
      </c>
      <c r="K2321" s="4" t="s">
        <v>14</v>
      </c>
      <c r="L2321" s="4" t="s">
        <v>15</v>
      </c>
      <c r="O2321" s="27" t="s">
        <v>19</v>
      </c>
    </row>
    <row r="2322" spans="1:15" x14ac:dyDescent="0.35">
      <c r="A2322" s="17">
        <v>298366</v>
      </c>
      <c r="B2322" s="17">
        <v>890306950</v>
      </c>
      <c r="C2322" s="21" t="s">
        <v>12</v>
      </c>
      <c r="D2322" s="17" t="s">
        <v>16</v>
      </c>
      <c r="E2322" s="17">
        <v>298366</v>
      </c>
      <c r="F2322" s="24">
        <v>45416.389398148283</v>
      </c>
      <c r="G2322" s="24">
        <v>45458</v>
      </c>
      <c r="H2322" s="19">
        <v>150540</v>
      </c>
      <c r="I2322" s="19">
        <v>150540</v>
      </c>
      <c r="J2322" s="4" t="s">
        <v>13</v>
      </c>
      <c r="K2322" s="4" t="s">
        <v>14</v>
      </c>
      <c r="L2322" s="4" t="s">
        <v>15</v>
      </c>
      <c r="O2322" s="27" t="s">
        <v>19</v>
      </c>
    </row>
    <row r="2323" spans="1:15" x14ac:dyDescent="0.35">
      <c r="A2323" s="17">
        <v>298373</v>
      </c>
      <c r="B2323" s="17">
        <v>890306950</v>
      </c>
      <c r="C2323" s="21" t="s">
        <v>12</v>
      </c>
      <c r="D2323" s="17" t="s">
        <v>16</v>
      </c>
      <c r="E2323" s="17">
        <v>298373</v>
      </c>
      <c r="F2323" s="24">
        <v>45416.393854166847</v>
      </c>
      <c r="G2323" s="24">
        <v>45458</v>
      </c>
      <c r="H2323" s="19">
        <v>81400</v>
      </c>
      <c r="I2323" s="19">
        <v>81400</v>
      </c>
      <c r="J2323" s="4" t="s">
        <v>13</v>
      </c>
      <c r="K2323" s="4" t="s">
        <v>14</v>
      </c>
      <c r="L2323" s="4" t="s">
        <v>15</v>
      </c>
      <c r="O2323" s="27" t="s">
        <v>19</v>
      </c>
    </row>
    <row r="2324" spans="1:15" x14ac:dyDescent="0.35">
      <c r="A2324" s="17">
        <v>298377</v>
      </c>
      <c r="B2324" s="17">
        <v>890306950</v>
      </c>
      <c r="C2324" s="21" t="s">
        <v>12</v>
      </c>
      <c r="D2324" s="17" t="s">
        <v>16</v>
      </c>
      <c r="E2324" s="17">
        <v>298377</v>
      </c>
      <c r="F2324" s="24">
        <v>45416.40078702569</v>
      </c>
      <c r="G2324" s="24">
        <v>45458</v>
      </c>
      <c r="H2324" s="19">
        <v>96520</v>
      </c>
      <c r="I2324" s="19">
        <v>96520</v>
      </c>
      <c r="J2324" s="4" t="s">
        <v>13</v>
      </c>
      <c r="K2324" s="4" t="s">
        <v>14</v>
      </c>
      <c r="L2324" s="4" t="s">
        <v>15</v>
      </c>
      <c r="O2324" s="27" t="s">
        <v>19</v>
      </c>
    </row>
    <row r="2325" spans="1:15" x14ac:dyDescent="0.35">
      <c r="A2325" s="17">
        <v>298383</v>
      </c>
      <c r="B2325" s="17">
        <v>890306950</v>
      </c>
      <c r="C2325" s="21" t="s">
        <v>12</v>
      </c>
      <c r="D2325" s="17" t="s">
        <v>16</v>
      </c>
      <c r="E2325" s="17">
        <v>298383</v>
      </c>
      <c r="F2325" s="24">
        <v>45416.415104154963</v>
      </c>
      <c r="G2325" s="24">
        <v>45458</v>
      </c>
      <c r="H2325" s="19">
        <v>295580</v>
      </c>
      <c r="I2325" s="19">
        <v>295580</v>
      </c>
      <c r="J2325" s="4" t="s">
        <v>13</v>
      </c>
      <c r="K2325" s="4" t="s">
        <v>14</v>
      </c>
      <c r="L2325" s="4" t="s">
        <v>15</v>
      </c>
      <c r="O2325" s="27" t="s">
        <v>19</v>
      </c>
    </row>
    <row r="2326" spans="1:15" x14ac:dyDescent="0.35">
      <c r="A2326" s="17">
        <v>298449</v>
      </c>
      <c r="B2326" s="17">
        <v>890306950</v>
      </c>
      <c r="C2326" s="21" t="s">
        <v>12</v>
      </c>
      <c r="D2326" s="17" t="s">
        <v>16</v>
      </c>
      <c r="E2326" s="17">
        <v>298449</v>
      </c>
      <c r="F2326" s="24">
        <v>45416.469814803451</v>
      </c>
      <c r="G2326" s="24">
        <v>45458</v>
      </c>
      <c r="H2326" s="19">
        <v>566540</v>
      </c>
      <c r="I2326" s="19">
        <v>566540</v>
      </c>
      <c r="J2326" s="4" t="s">
        <v>13</v>
      </c>
      <c r="K2326" s="4" t="s">
        <v>14</v>
      </c>
      <c r="L2326" s="4" t="s">
        <v>15</v>
      </c>
      <c r="O2326" s="27" t="s">
        <v>19</v>
      </c>
    </row>
    <row r="2327" spans="1:15" x14ac:dyDescent="0.35">
      <c r="A2327" s="17">
        <v>298467</v>
      </c>
      <c r="B2327" s="17">
        <v>890306950</v>
      </c>
      <c r="C2327" s="21" t="s">
        <v>12</v>
      </c>
      <c r="D2327" s="17" t="s">
        <v>16</v>
      </c>
      <c r="E2327" s="17">
        <v>298467</v>
      </c>
      <c r="F2327" s="24">
        <v>45416.486030080821</v>
      </c>
      <c r="G2327" s="24">
        <v>45458</v>
      </c>
      <c r="H2327" s="19">
        <v>161510</v>
      </c>
      <c r="I2327" s="19">
        <v>161510</v>
      </c>
      <c r="J2327" s="4" t="s">
        <v>13</v>
      </c>
      <c r="K2327" s="4" t="s">
        <v>14</v>
      </c>
      <c r="L2327" s="4" t="s">
        <v>15</v>
      </c>
      <c r="O2327" s="27" t="s">
        <v>19</v>
      </c>
    </row>
    <row r="2328" spans="1:15" x14ac:dyDescent="0.35">
      <c r="A2328" s="17">
        <v>298479</v>
      </c>
      <c r="B2328" s="17">
        <v>890306950</v>
      </c>
      <c r="C2328" s="21" t="s">
        <v>12</v>
      </c>
      <c r="D2328" s="17" t="s">
        <v>16</v>
      </c>
      <c r="E2328" s="17">
        <v>298479</v>
      </c>
      <c r="F2328" s="24">
        <v>45416.495243055746</v>
      </c>
      <c r="G2328" s="24">
        <v>45458</v>
      </c>
      <c r="H2328" s="19">
        <v>81400</v>
      </c>
      <c r="I2328" s="19">
        <v>81400</v>
      </c>
      <c r="J2328" s="4" t="s">
        <v>13</v>
      </c>
      <c r="K2328" s="4" t="s">
        <v>14</v>
      </c>
      <c r="L2328" s="4" t="s">
        <v>15</v>
      </c>
      <c r="O2328" s="27" t="s">
        <v>19</v>
      </c>
    </row>
    <row r="2329" spans="1:15" x14ac:dyDescent="0.35">
      <c r="A2329" s="17">
        <v>298482</v>
      </c>
      <c r="B2329" s="17">
        <v>890306950</v>
      </c>
      <c r="C2329" s="21" t="s">
        <v>12</v>
      </c>
      <c r="D2329" s="17" t="s">
        <v>16</v>
      </c>
      <c r="E2329" s="17">
        <v>298482</v>
      </c>
      <c r="F2329" s="24">
        <v>45416.498900451232</v>
      </c>
      <c r="G2329" s="24">
        <v>45458</v>
      </c>
      <c r="H2329" s="19">
        <v>132740</v>
      </c>
      <c r="I2329" s="19">
        <v>132740</v>
      </c>
      <c r="J2329" s="4" t="s">
        <v>13</v>
      </c>
      <c r="K2329" s="4" t="s">
        <v>14</v>
      </c>
      <c r="L2329" s="4" t="s">
        <v>15</v>
      </c>
      <c r="O2329" s="27" t="s">
        <v>19</v>
      </c>
    </row>
    <row r="2330" spans="1:15" x14ac:dyDescent="0.35">
      <c r="A2330" s="17">
        <v>298517</v>
      </c>
      <c r="B2330" s="17">
        <v>890306950</v>
      </c>
      <c r="C2330" s="21" t="s">
        <v>12</v>
      </c>
      <c r="D2330" s="17" t="s">
        <v>16</v>
      </c>
      <c r="E2330" s="17">
        <v>298517</v>
      </c>
      <c r="F2330" s="24">
        <v>45416.527615740895</v>
      </c>
      <c r="G2330" s="24">
        <v>45458</v>
      </c>
      <c r="H2330" s="19">
        <v>228138</v>
      </c>
      <c r="I2330" s="19">
        <v>228138</v>
      </c>
      <c r="J2330" s="4" t="s">
        <v>13</v>
      </c>
      <c r="K2330" s="4" t="s">
        <v>14</v>
      </c>
      <c r="L2330" s="4" t="s">
        <v>15</v>
      </c>
      <c r="O2330" s="27" t="s">
        <v>19</v>
      </c>
    </row>
    <row r="2331" spans="1:15" x14ac:dyDescent="0.35">
      <c r="A2331" s="17">
        <v>298518</v>
      </c>
      <c r="B2331" s="17">
        <v>890306950</v>
      </c>
      <c r="C2331" s="21" t="s">
        <v>12</v>
      </c>
      <c r="D2331" s="17" t="s">
        <v>16</v>
      </c>
      <c r="E2331" s="17">
        <v>298518</v>
      </c>
      <c r="F2331" s="24">
        <v>45416.527719907463</v>
      </c>
      <c r="G2331" s="24">
        <v>45458</v>
      </c>
      <c r="H2331" s="19">
        <v>494770</v>
      </c>
      <c r="I2331" s="19">
        <v>494770</v>
      </c>
      <c r="J2331" s="4" t="s">
        <v>13</v>
      </c>
      <c r="K2331" s="4" t="s">
        <v>14</v>
      </c>
      <c r="L2331" s="4" t="s">
        <v>15</v>
      </c>
      <c r="O2331" s="27" t="s">
        <v>19</v>
      </c>
    </row>
    <row r="2332" spans="1:15" x14ac:dyDescent="0.35">
      <c r="A2332" s="17">
        <v>298527</v>
      </c>
      <c r="B2332" s="17">
        <v>890306950</v>
      </c>
      <c r="C2332" s="21" t="s">
        <v>12</v>
      </c>
      <c r="D2332" s="17" t="s">
        <v>16</v>
      </c>
      <c r="E2332" s="17">
        <v>298527</v>
      </c>
      <c r="F2332" s="24">
        <v>45416.538067118265</v>
      </c>
      <c r="G2332" s="24">
        <v>45458</v>
      </c>
      <c r="H2332" s="19">
        <v>82880</v>
      </c>
      <c r="I2332" s="19">
        <v>82880</v>
      </c>
      <c r="J2332" s="4" t="s">
        <v>13</v>
      </c>
      <c r="K2332" s="4" t="s">
        <v>14</v>
      </c>
      <c r="L2332" s="4" t="s">
        <v>15</v>
      </c>
      <c r="O2332" s="27" t="s">
        <v>19</v>
      </c>
    </row>
    <row r="2333" spans="1:15" x14ac:dyDescent="0.35">
      <c r="A2333" s="17">
        <v>298532</v>
      </c>
      <c r="B2333" s="17">
        <v>890306950</v>
      </c>
      <c r="C2333" s="21" t="s">
        <v>12</v>
      </c>
      <c r="D2333" s="17" t="s">
        <v>16</v>
      </c>
      <c r="E2333" s="17">
        <v>298532</v>
      </c>
      <c r="F2333" s="24">
        <v>45416.549050914124</v>
      </c>
      <c r="G2333" s="24">
        <v>45458</v>
      </c>
      <c r="H2333" s="19">
        <v>162190</v>
      </c>
      <c r="I2333" s="19">
        <v>162190</v>
      </c>
      <c r="J2333" s="4" t="s">
        <v>13</v>
      </c>
      <c r="K2333" s="4" t="s">
        <v>14</v>
      </c>
      <c r="L2333" s="4" t="s">
        <v>15</v>
      </c>
      <c r="O2333" s="27" t="s">
        <v>19</v>
      </c>
    </row>
    <row r="2334" spans="1:15" x14ac:dyDescent="0.35">
      <c r="A2334" s="17">
        <v>298542</v>
      </c>
      <c r="B2334" s="17">
        <v>890306950</v>
      </c>
      <c r="C2334" s="21" t="s">
        <v>12</v>
      </c>
      <c r="D2334" s="17" t="s">
        <v>16</v>
      </c>
      <c r="E2334" s="17">
        <v>298542</v>
      </c>
      <c r="F2334" s="24">
        <v>45416.595115740784</v>
      </c>
      <c r="G2334" s="24">
        <v>45458</v>
      </c>
      <c r="H2334" s="19">
        <v>201910</v>
      </c>
      <c r="I2334" s="19">
        <v>201910</v>
      </c>
      <c r="J2334" s="4" t="s">
        <v>13</v>
      </c>
      <c r="K2334" s="4" t="s">
        <v>14</v>
      </c>
      <c r="L2334" s="4" t="s">
        <v>15</v>
      </c>
      <c r="O2334" s="27" t="s">
        <v>19</v>
      </c>
    </row>
    <row r="2335" spans="1:15" x14ac:dyDescent="0.35">
      <c r="A2335" s="17">
        <v>298544</v>
      </c>
      <c r="B2335" s="17">
        <v>890306950</v>
      </c>
      <c r="C2335" s="21" t="s">
        <v>12</v>
      </c>
      <c r="D2335" s="17" t="s">
        <v>16</v>
      </c>
      <c r="E2335" s="17">
        <v>298544</v>
      </c>
      <c r="F2335" s="24">
        <v>45416.60190971056</v>
      </c>
      <c r="G2335" s="24">
        <v>45458</v>
      </c>
      <c r="H2335" s="19">
        <v>145360</v>
      </c>
      <c r="I2335" s="19">
        <v>145360</v>
      </c>
      <c r="J2335" s="4" t="s">
        <v>13</v>
      </c>
      <c r="K2335" s="4" t="s">
        <v>14</v>
      </c>
      <c r="L2335" s="4" t="s">
        <v>15</v>
      </c>
      <c r="O2335" s="27" t="s">
        <v>19</v>
      </c>
    </row>
    <row r="2336" spans="1:15" x14ac:dyDescent="0.35">
      <c r="A2336" s="17">
        <v>298545</v>
      </c>
      <c r="B2336" s="17">
        <v>890306950</v>
      </c>
      <c r="C2336" s="21" t="s">
        <v>12</v>
      </c>
      <c r="D2336" s="17" t="s">
        <v>16</v>
      </c>
      <c r="E2336" s="17">
        <v>298545</v>
      </c>
      <c r="F2336" s="24">
        <v>45416.606423611287</v>
      </c>
      <c r="G2336" s="24">
        <v>45458</v>
      </c>
      <c r="H2336" s="19">
        <v>263720</v>
      </c>
      <c r="I2336" s="19">
        <v>263720</v>
      </c>
      <c r="J2336" s="4" t="s">
        <v>13</v>
      </c>
      <c r="K2336" s="4" t="s">
        <v>14</v>
      </c>
      <c r="L2336" s="4" t="s">
        <v>15</v>
      </c>
      <c r="O2336" s="27" t="s">
        <v>19</v>
      </c>
    </row>
    <row r="2337" spans="1:15" x14ac:dyDescent="0.35">
      <c r="A2337" s="17">
        <v>298559</v>
      </c>
      <c r="B2337" s="17">
        <v>890306950</v>
      </c>
      <c r="C2337" s="21" t="s">
        <v>12</v>
      </c>
      <c r="D2337" s="17" t="s">
        <v>16</v>
      </c>
      <c r="E2337" s="17">
        <v>298559</v>
      </c>
      <c r="F2337" s="24">
        <v>45418.345023148227</v>
      </c>
      <c r="G2337" s="24">
        <v>45458</v>
      </c>
      <c r="H2337" s="19">
        <v>95180</v>
      </c>
      <c r="I2337" s="19">
        <v>95180</v>
      </c>
      <c r="J2337" s="4" t="s">
        <v>13</v>
      </c>
      <c r="K2337" s="4" t="s">
        <v>14</v>
      </c>
      <c r="L2337" s="4" t="s">
        <v>15</v>
      </c>
      <c r="O2337" s="27" t="s">
        <v>19</v>
      </c>
    </row>
    <row r="2338" spans="1:15" x14ac:dyDescent="0.35">
      <c r="A2338" s="17">
        <v>298568</v>
      </c>
      <c r="B2338" s="17">
        <v>890306950</v>
      </c>
      <c r="C2338" s="21" t="s">
        <v>12</v>
      </c>
      <c r="D2338" s="17" t="s">
        <v>16</v>
      </c>
      <c r="E2338" s="17">
        <v>298568</v>
      </c>
      <c r="F2338" s="24">
        <v>45418.352152777836</v>
      </c>
      <c r="G2338" s="24">
        <v>45458</v>
      </c>
      <c r="H2338" s="19">
        <v>166770</v>
      </c>
      <c r="I2338" s="19">
        <v>166770</v>
      </c>
      <c r="J2338" s="4" t="s">
        <v>13</v>
      </c>
      <c r="K2338" s="4" t="s">
        <v>14</v>
      </c>
      <c r="L2338" s="4" t="s">
        <v>15</v>
      </c>
      <c r="O2338" s="27" t="s">
        <v>19</v>
      </c>
    </row>
    <row r="2339" spans="1:15" x14ac:dyDescent="0.35">
      <c r="A2339" s="17">
        <v>298579</v>
      </c>
      <c r="B2339" s="17">
        <v>890306950</v>
      </c>
      <c r="C2339" s="21" t="s">
        <v>12</v>
      </c>
      <c r="D2339" s="17" t="s">
        <v>16</v>
      </c>
      <c r="E2339" s="17">
        <v>298579</v>
      </c>
      <c r="F2339" s="24">
        <v>45418.371273148339</v>
      </c>
      <c r="G2339" s="24">
        <v>45458</v>
      </c>
      <c r="H2339" s="19">
        <v>81400</v>
      </c>
      <c r="I2339" s="19">
        <v>81400</v>
      </c>
      <c r="J2339" s="4" t="s">
        <v>13</v>
      </c>
      <c r="K2339" s="4" t="s">
        <v>14</v>
      </c>
      <c r="L2339" s="4" t="s">
        <v>15</v>
      </c>
      <c r="O2339" s="27" t="s">
        <v>19</v>
      </c>
    </row>
    <row r="2340" spans="1:15" x14ac:dyDescent="0.35">
      <c r="A2340" s="17">
        <v>298688</v>
      </c>
      <c r="B2340" s="17">
        <v>890306950</v>
      </c>
      <c r="C2340" s="21" t="s">
        <v>12</v>
      </c>
      <c r="D2340" s="17" t="s">
        <v>16</v>
      </c>
      <c r="E2340" s="17">
        <v>298688</v>
      </c>
      <c r="F2340" s="24">
        <v>45418.623634247575</v>
      </c>
      <c r="G2340" s="24">
        <v>45458</v>
      </c>
      <c r="H2340" s="19">
        <v>65100</v>
      </c>
      <c r="I2340" s="19">
        <v>65100</v>
      </c>
      <c r="J2340" s="4" t="s">
        <v>13</v>
      </c>
      <c r="K2340" s="4" t="s">
        <v>14</v>
      </c>
      <c r="L2340" s="4" t="s">
        <v>15</v>
      </c>
      <c r="O2340" s="27" t="s">
        <v>19</v>
      </c>
    </row>
    <row r="2341" spans="1:15" x14ac:dyDescent="0.35">
      <c r="A2341" s="17">
        <v>298689</v>
      </c>
      <c r="B2341" s="17">
        <v>890306950</v>
      </c>
      <c r="C2341" s="21" t="s">
        <v>12</v>
      </c>
      <c r="D2341" s="17" t="s">
        <v>16</v>
      </c>
      <c r="E2341" s="17">
        <v>298689</v>
      </c>
      <c r="F2341" s="24">
        <v>45418.624224537052</v>
      </c>
      <c r="G2341" s="24">
        <v>45458</v>
      </c>
      <c r="H2341" s="19">
        <v>65100</v>
      </c>
      <c r="I2341" s="19">
        <v>65100</v>
      </c>
      <c r="J2341" s="4" t="s">
        <v>13</v>
      </c>
      <c r="K2341" s="4" t="s">
        <v>14</v>
      </c>
      <c r="L2341" s="4" t="s">
        <v>15</v>
      </c>
      <c r="O2341" s="27" t="s">
        <v>19</v>
      </c>
    </row>
    <row r="2342" spans="1:15" x14ac:dyDescent="0.35">
      <c r="A2342" s="17">
        <v>298690</v>
      </c>
      <c r="B2342" s="17">
        <v>890306950</v>
      </c>
      <c r="C2342" s="21" t="s">
        <v>12</v>
      </c>
      <c r="D2342" s="17" t="s">
        <v>16</v>
      </c>
      <c r="E2342" s="17">
        <v>298690</v>
      </c>
      <c r="F2342" s="24">
        <v>45418.624837951269</v>
      </c>
      <c r="G2342" s="24">
        <v>45458</v>
      </c>
      <c r="H2342" s="19">
        <v>65100</v>
      </c>
      <c r="I2342" s="19">
        <v>60600</v>
      </c>
      <c r="J2342" s="4" t="s">
        <v>13</v>
      </c>
      <c r="K2342" s="4" t="s">
        <v>14</v>
      </c>
      <c r="L2342" s="4" t="s">
        <v>15</v>
      </c>
      <c r="O2342" s="27" t="s">
        <v>19</v>
      </c>
    </row>
    <row r="2343" spans="1:15" x14ac:dyDescent="0.35">
      <c r="A2343" s="17">
        <v>298785</v>
      </c>
      <c r="B2343" s="17">
        <v>890306950</v>
      </c>
      <c r="C2343" s="21" t="s">
        <v>12</v>
      </c>
      <c r="D2343" s="17" t="s">
        <v>16</v>
      </c>
      <c r="E2343" s="17">
        <v>298785</v>
      </c>
      <c r="F2343" s="24">
        <v>45418.954803240951</v>
      </c>
      <c r="G2343" s="24">
        <v>45458</v>
      </c>
      <c r="H2343" s="19">
        <v>65100</v>
      </c>
      <c r="I2343" s="19">
        <v>60600</v>
      </c>
      <c r="J2343" s="4" t="s">
        <v>13</v>
      </c>
      <c r="K2343" s="4" t="s">
        <v>14</v>
      </c>
      <c r="L2343" s="4" t="s">
        <v>15</v>
      </c>
      <c r="O2343" s="27" t="s">
        <v>19</v>
      </c>
    </row>
    <row r="2344" spans="1:15" x14ac:dyDescent="0.35">
      <c r="A2344" s="17">
        <v>298833</v>
      </c>
      <c r="B2344" s="17">
        <v>890306950</v>
      </c>
      <c r="C2344" s="21" t="s">
        <v>12</v>
      </c>
      <c r="D2344" s="17" t="s">
        <v>16</v>
      </c>
      <c r="E2344" s="17">
        <v>298833</v>
      </c>
      <c r="F2344" s="24">
        <v>45419.363368055783</v>
      </c>
      <c r="G2344" s="24">
        <v>45458</v>
      </c>
      <c r="H2344" s="19">
        <v>163000</v>
      </c>
      <c r="I2344" s="19">
        <v>163000</v>
      </c>
      <c r="J2344" s="4" t="s">
        <v>13</v>
      </c>
      <c r="K2344" s="4" t="s">
        <v>14</v>
      </c>
      <c r="L2344" s="4" t="s">
        <v>15</v>
      </c>
      <c r="O2344" s="27" t="s">
        <v>19</v>
      </c>
    </row>
    <row r="2345" spans="1:15" x14ac:dyDescent="0.35">
      <c r="A2345" s="17">
        <v>298980</v>
      </c>
      <c r="B2345" s="17">
        <v>890306950</v>
      </c>
      <c r="C2345" s="21" t="s">
        <v>12</v>
      </c>
      <c r="D2345" s="17" t="s">
        <v>16</v>
      </c>
      <c r="E2345" s="17">
        <v>298980</v>
      </c>
      <c r="F2345" s="24">
        <v>45419.617615740746</v>
      </c>
      <c r="G2345" s="24">
        <v>45458</v>
      </c>
      <c r="H2345" s="19">
        <v>104970</v>
      </c>
      <c r="I2345" s="19">
        <v>104970</v>
      </c>
      <c r="J2345" s="4" t="s">
        <v>13</v>
      </c>
      <c r="K2345" s="4" t="s">
        <v>14</v>
      </c>
      <c r="L2345" s="4" t="s">
        <v>15</v>
      </c>
      <c r="O2345" s="27" t="s">
        <v>19</v>
      </c>
    </row>
    <row r="2346" spans="1:15" x14ac:dyDescent="0.35">
      <c r="A2346" s="17">
        <v>299000</v>
      </c>
      <c r="B2346" s="17">
        <v>890306950</v>
      </c>
      <c r="C2346" s="21" t="s">
        <v>12</v>
      </c>
      <c r="D2346" s="17" t="s">
        <v>16</v>
      </c>
      <c r="E2346" s="17">
        <v>299000</v>
      </c>
      <c r="F2346" s="24">
        <v>45419.627835636493</v>
      </c>
      <c r="G2346" s="24">
        <v>45458</v>
      </c>
      <c r="H2346" s="19">
        <v>126190</v>
      </c>
      <c r="I2346" s="19">
        <v>126190</v>
      </c>
      <c r="J2346" s="4" t="s">
        <v>13</v>
      </c>
      <c r="K2346" s="4" t="s">
        <v>14</v>
      </c>
      <c r="L2346" s="4" t="s">
        <v>15</v>
      </c>
      <c r="O2346" s="27" t="s">
        <v>19</v>
      </c>
    </row>
    <row r="2347" spans="1:15" x14ac:dyDescent="0.35">
      <c r="A2347" s="17">
        <v>299038</v>
      </c>
      <c r="B2347" s="17">
        <v>890306950</v>
      </c>
      <c r="C2347" s="21" t="s">
        <v>12</v>
      </c>
      <c r="D2347" s="17" t="s">
        <v>16</v>
      </c>
      <c r="E2347" s="17">
        <v>299038</v>
      </c>
      <c r="F2347" s="24">
        <v>45419.655706018675</v>
      </c>
      <c r="G2347" s="24">
        <v>45458</v>
      </c>
      <c r="H2347" s="19">
        <v>522110</v>
      </c>
      <c r="I2347" s="19">
        <v>522110</v>
      </c>
      <c r="J2347" s="4" t="s">
        <v>13</v>
      </c>
      <c r="K2347" s="4" t="s">
        <v>14</v>
      </c>
      <c r="L2347" s="4" t="s">
        <v>15</v>
      </c>
      <c r="O2347" s="27" t="s">
        <v>19</v>
      </c>
    </row>
    <row r="2348" spans="1:15" x14ac:dyDescent="0.35">
      <c r="A2348" s="17">
        <v>299040</v>
      </c>
      <c r="B2348" s="17">
        <v>890306950</v>
      </c>
      <c r="C2348" s="21" t="s">
        <v>12</v>
      </c>
      <c r="D2348" s="17" t="s">
        <v>16</v>
      </c>
      <c r="E2348" s="17">
        <v>299040</v>
      </c>
      <c r="F2348" s="24">
        <v>45419.656342580914</v>
      </c>
      <c r="G2348" s="24">
        <v>45458</v>
      </c>
      <c r="H2348" s="19">
        <v>13500</v>
      </c>
      <c r="I2348" s="19">
        <v>13500</v>
      </c>
      <c r="J2348" s="4" t="s">
        <v>13</v>
      </c>
      <c r="K2348" s="4" t="s">
        <v>14</v>
      </c>
      <c r="L2348" s="4" t="s">
        <v>15</v>
      </c>
      <c r="O2348" s="27" t="s">
        <v>19</v>
      </c>
    </row>
    <row r="2349" spans="1:15" x14ac:dyDescent="0.35">
      <c r="A2349" s="17">
        <v>299050</v>
      </c>
      <c r="B2349" s="17">
        <v>890306950</v>
      </c>
      <c r="C2349" s="21" t="s">
        <v>12</v>
      </c>
      <c r="D2349" s="17" t="s">
        <v>16</v>
      </c>
      <c r="E2349" s="17">
        <v>299050</v>
      </c>
      <c r="F2349" s="24">
        <v>45419.661273148376</v>
      </c>
      <c r="G2349" s="24">
        <v>45458</v>
      </c>
      <c r="H2349" s="19">
        <v>13500</v>
      </c>
      <c r="I2349" s="19">
        <v>13500</v>
      </c>
      <c r="J2349" s="4" t="s">
        <v>13</v>
      </c>
      <c r="K2349" s="4" t="s">
        <v>14</v>
      </c>
      <c r="L2349" s="4" t="s">
        <v>15</v>
      </c>
      <c r="O2349" s="27" t="s">
        <v>19</v>
      </c>
    </row>
    <row r="2350" spans="1:15" x14ac:dyDescent="0.35">
      <c r="A2350" s="17">
        <v>299087</v>
      </c>
      <c r="B2350" s="17">
        <v>890306950</v>
      </c>
      <c r="C2350" s="21" t="s">
        <v>12</v>
      </c>
      <c r="D2350" s="17" t="s">
        <v>16</v>
      </c>
      <c r="E2350" s="17">
        <v>299087</v>
      </c>
      <c r="F2350" s="24">
        <v>45419.678379629739</v>
      </c>
      <c r="G2350" s="24">
        <v>45458</v>
      </c>
      <c r="H2350" s="19">
        <v>99270</v>
      </c>
      <c r="I2350" s="19">
        <v>99270</v>
      </c>
      <c r="J2350" s="4" t="s">
        <v>13</v>
      </c>
      <c r="K2350" s="4" t="s">
        <v>14</v>
      </c>
      <c r="L2350" s="4" t="s">
        <v>15</v>
      </c>
      <c r="O2350" s="27" t="s">
        <v>19</v>
      </c>
    </row>
    <row r="2351" spans="1:15" x14ac:dyDescent="0.35">
      <c r="A2351" s="17">
        <v>299107</v>
      </c>
      <c r="B2351" s="17">
        <v>890306950</v>
      </c>
      <c r="C2351" s="21" t="s">
        <v>12</v>
      </c>
      <c r="D2351" s="17" t="s">
        <v>16</v>
      </c>
      <c r="E2351" s="17">
        <v>299107</v>
      </c>
      <c r="F2351" s="24">
        <v>45419.68512730347</v>
      </c>
      <c r="G2351" s="24">
        <v>45458</v>
      </c>
      <c r="H2351" s="19">
        <v>319770</v>
      </c>
      <c r="I2351" s="19">
        <v>319770</v>
      </c>
      <c r="J2351" s="4" t="s">
        <v>13</v>
      </c>
      <c r="K2351" s="4" t="s">
        <v>14</v>
      </c>
      <c r="L2351" s="4" t="s">
        <v>15</v>
      </c>
      <c r="O2351" s="27" t="s">
        <v>19</v>
      </c>
    </row>
    <row r="2352" spans="1:15" x14ac:dyDescent="0.35">
      <c r="A2352" s="17">
        <v>299118</v>
      </c>
      <c r="B2352" s="17">
        <v>890306950</v>
      </c>
      <c r="C2352" s="21" t="s">
        <v>12</v>
      </c>
      <c r="D2352" s="17" t="s">
        <v>16</v>
      </c>
      <c r="E2352" s="17">
        <v>299118</v>
      </c>
      <c r="F2352" s="24">
        <v>45419.691111099441</v>
      </c>
      <c r="G2352" s="24">
        <v>45458</v>
      </c>
      <c r="H2352" s="19">
        <v>126076</v>
      </c>
      <c r="I2352" s="19">
        <v>126076</v>
      </c>
      <c r="J2352" s="4" t="s">
        <v>13</v>
      </c>
      <c r="K2352" s="4" t="s">
        <v>14</v>
      </c>
      <c r="L2352" s="4" t="s">
        <v>15</v>
      </c>
      <c r="O2352" s="27" t="s">
        <v>19</v>
      </c>
    </row>
    <row r="2353" spans="1:15" x14ac:dyDescent="0.35">
      <c r="A2353" s="17">
        <v>299131</v>
      </c>
      <c r="B2353" s="17">
        <v>890306950</v>
      </c>
      <c r="C2353" s="21" t="s">
        <v>12</v>
      </c>
      <c r="D2353" s="17" t="s">
        <v>16</v>
      </c>
      <c r="E2353" s="17">
        <v>299131</v>
      </c>
      <c r="F2353" s="24">
        <v>45419.699201377109</v>
      </c>
      <c r="G2353" s="24">
        <v>45458</v>
      </c>
      <c r="H2353" s="19">
        <v>105930</v>
      </c>
      <c r="I2353" s="19">
        <v>105930</v>
      </c>
      <c r="J2353" s="4" t="s">
        <v>13</v>
      </c>
      <c r="K2353" s="4" t="s">
        <v>14</v>
      </c>
      <c r="L2353" s="4" t="s">
        <v>15</v>
      </c>
      <c r="O2353" s="27" t="s">
        <v>19</v>
      </c>
    </row>
    <row r="2354" spans="1:15" x14ac:dyDescent="0.35">
      <c r="A2354" s="17">
        <v>299135</v>
      </c>
      <c r="B2354" s="17">
        <v>890306950</v>
      </c>
      <c r="C2354" s="21" t="s">
        <v>12</v>
      </c>
      <c r="D2354" s="17" t="s">
        <v>16</v>
      </c>
      <c r="E2354" s="17">
        <v>299135</v>
      </c>
      <c r="F2354" s="24">
        <v>45419.700162025634</v>
      </c>
      <c r="G2354" s="24">
        <v>45458</v>
      </c>
      <c r="H2354" s="19">
        <v>212880</v>
      </c>
      <c r="I2354" s="19">
        <v>212880</v>
      </c>
      <c r="J2354" s="4" t="s">
        <v>13</v>
      </c>
      <c r="K2354" s="4" t="s">
        <v>14</v>
      </c>
      <c r="L2354" s="4" t="s">
        <v>15</v>
      </c>
      <c r="O2354" s="27" t="s">
        <v>19</v>
      </c>
    </row>
    <row r="2355" spans="1:15" x14ac:dyDescent="0.35">
      <c r="A2355" s="17">
        <v>299142</v>
      </c>
      <c r="B2355" s="17">
        <v>890306950</v>
      </c>
      <c r="C2355" s="21" t="s">
        <v>12</v>
      </c>
      <c r="D2355" s="17" t="s">
        <v>16</v>
      </c>
      <c r="E2355" s="17">
        <v>299142</v>
      </c>
      <c r="F2355" s="24">
        <v>45419.705671296455</v>
      </c>
      <c r="G2355" s="24">
        <v>45458</v>
      </c>
      <c r="H2355" s="19">
        <v>96760</v>
      </c>
      <c r="I2355" s="19">
        <v>96760</v>
      </c>
      <c r="J2355" s="4" t="s">
        <v>13</v>
      </c>
      <c r="K2355" s="4" t="s">
        <v>14</v>
      </c>
      <c r="L2355" s="4" t="s">
        <v>15</v>
      </c>
      <c r="O2355" s="27" t="s">
        <v>19</v>
      </c>
    </row>
    <row r="2356" spans="1:15" x14ac:dyDescent="0.35">
      <c r="A2356" s="17">
        <v>299205</v>
      </c>
      <c r="B2356" s="17">
        <v>890306950</v>
      </c>
      <c r="C2356" s="21" t="s">
        <v>12</v>
      </c>
      <c r="D2356" s="17" t="s">
        <v>16</v>
      </c>
      <c r="E2356" s="17">
        <v>299205</v>
      </c>
      <c r="F2356" s="24">
        <v>45420.413553229067</v>
      </c>
      <c r="G2356" s="24">
        <v>45458</v>
      </c>
      <c r="H2356" s="19">
        <v>13500</v>
      </c>
      <c r="I2356" s="19">
        <v>13500</v>
      </c>
      <c r="J2356" s="4" t="s">
        <v>13</v>
      </c>
      <c r="K2356" s="4" t="s">
        <v>14</v>
      </c>
      <c r="L2356" s="4" t="s">
        <v>15</v>
      </c>
      <c r="O2356" s="27" t="s">
        <v>19</v>
      </c>
    </row>
    <row r="2357" spans="1:15" x14ac:dyDescent="0.35">
      <c r="A2357" s="17">
        <v>299207</v>
      </c>
      <c r="B2357" s="17">
        <v>890306950</v>
      </c>
      <c r="C2357" s="21" t="s">
        <v>12</v>
      </c>
      <c r="D2357" s="17" t="s">
        <v>16</v>
      </c>
      <c r="E2357" s="17">
        <v>299207</v>
      </c>
      <c r="F2357" s="24">
        <v>45420.417789340485</v>
      </c>
      <c r="G2357" s="24">
        <v>45458</v>
      </c>
      <c r="H2357" s="19">
        <v>13500</v>
      </c>
      <c r="I2357" s="19">
        <v>13500</v>
      </c>
      <c r="J2357" s="4" t="s">
        <v>13</v>
      </c>
      <c r="K2357" s="4" t="s">
        <v>14</v>
      </c>
      <c r="L2357" s="4" t="s">
        <v>15</v>
      </c>
      <c r="O2357" s="27" t="s">
        <v>19</v>
      </c>
    </row>
    <row r="2358" spans="1:15" x14ac:dyDescent="0.35">
      <c r="A2358" s="17">
        <v>299245</v>
      </c>
      <c r="B2358" s="17">
        <v>890306950</v>
      </c>
      <c r="C2358" s="21" t="s">
        <v>12</v>
      </c>
      <c r="D2358" s="17" t="s">
        <v>16</v>
      </c>
      <c r="E2358" s="17">
        <v>299245</v>
      </c>
      <c r="F2358" s="24">
        <v>45420.503553229384</v>
      </c>
      <c r="G2358" s="24">
        <v>45458</v>
      </c>
      <c r="H2358" s="19">
        <v>217860</v>
      </c>
      <c r="I2358" s="19">
        <v>217860</v>
      </c>
      <c r="J2358" s="4" t="s">
        <v>13</v>
      </c>
      <c r="K2358" s="4" t="s">
        <v>14</v>
      </c>
      <c r="L2358" s="4" t="s">
        <v>15</v>
      </c>
      <c r="O2358" s="27" t="s">
        <v>19</v>
      </c>
    </row>
    <row r="2359" spans="1:15" x14ac:dyDescent="0.35">
      <c r="A2359" s="17">
        <v>299248</v>
      </c>
      <c r="B2359" s="17">
        <v>890306950</v>
      </c>
      <c r="C2359" s="21" t="s">
        <v>12</v>
      </c>
      <c r="D2359" s="17" t="s">
        <v>16</v>
      </c>
      <c r="E2359" s="17">
        <v>299248</v>
      </c>
      <c r="F2359" s="24">
        <v>45420.510983796325</v>
      </c>
      <c r="G2359" s="24">
        <v>45458</v>
      </c>
      <c r="H2359" s="19">
        <v>265850</v>
      </c>
      <c r="I2359" s="19">
        <v>265850</v>
      </c>
      <c r="J2359" s="4" t="s">
        <v>13</v>
      </c>
      <c r="K2359" s="4" t="s">
        <v>14</v>
      </c>
      <c r="L2359" s="4" t="s">
        <v>15</v>
      </c>
      <c r="O2359" s="27" t="s">
        <v>19</v>
      </c>
    </row>
    <row r="2360" spans="1:15" x14ac:dyDescent="0.35">
      <c r="A2360" s="17">
        <v>299260</v>
      </c>
      <c r="B2360" s="17">
        <v>890306950</v>
      </c>
      <c r="C2360" s="21" t="s">
        <v>12</v>
      </c>
      <c r="D2360" s="17" t="s">
        <v>16</v>
      </c>
      <c r="E2360" s="17">
        <v>299260</v>
      </c>
      <c r="F2360" s="24">
        <v>45420.519722222351</v>
      </c>
      <c r="G2360" s="24">
        <v>45458</v>
      </c>
      <c r="H2360" s="19">
        <v>99636</v>
      </c>
      <c r="I2360" s="19">
        <v>99636</v>
      </c>
      <c r="J2360" s="4" t="s">
        <v>13</v>
      </c>
      <c r="K2360" s="4" t="s">
        <v>14</v>
      </c>
      <c r="L2360" s="4" t="s">
        <v>15</v>
      </c>
      <c r="O2360" s="27" t="s">
        <v>19</v>
      </c>
    </row>
    <row r="2361" spans="1:15" x14ac:dyDescent="0.35">
      <c r="A2361" s="17">
        <v>299269</v>
      </c>
      <c r="B2361" s="17">
        <v>890306950</v>
      </c>
      <c r="C2361" s="21" t="s">
        <v>12</v>
      </c>
      <c r="D2361" s="17" t="s">
        <v>16</v>
      </c>
      <c r="E2361" s="17">
        <v>299269</v>
      </c>
      <c r="F2361" s="24">
        <v>45420.542662037071</v>
      </c>
      <c r="G2361" s="24">
        <v>45458</v>
      </c>
      <c r="H2361" s="19">
        <v>81400</v>
      </c>
      <c r="I2361" s="19">
        <v>81400</v>
      </c>
      <c r="J2361" s="4" t="s">
        <v>13</v>
      </c>
      <c r="K2361" s="4" t="s">
        <v>14</v>
      </c>
      <c r="L2361" s="4" t="s">
        <v>15</v>
      </c>
      <c r="O2361" s="27" t="s">
        <v>19</v>
      </c>
    </row>
    <row r="2362" spans="1:15" x14ac:dyDescent="0.35">
      <c r="A2362" s="17">
        <v>299280</v>
      </c>
      <c r="B2362" s="17">
        <v>890306950</v>
      </c>
      <c r="C2362" s="21" t="s">
        <v>12</v>
      </c>
      <c r="D2362" s="17" t="s">
        <v>16</v>
      </c>
      <c r="E2362" s="17">
        <v>299280</v>
      </c>
      <c r="F2362" s="24">
        <v>45420.569710648153</v>
      </c>
      <c r="G2362" s="24">
        <v>45458</v>
      </c>
      <c r="H2362" s="19">
        <v>13500</v>
      </c>
      <c r="I2362" s="19">
        <v>13500</v>
      </c>
      <c r="J2362" s="4" t="s">
        <v>13</v>
      </c>
      <c r="K2362" s="4" t="s">
        <v>14</v>
      </c>
      <c r="L2362" s="4" t="s">
        <v>15</v>
      </c>
      <c r="O2362" s="27" t="s">
        <v>19</v>
      </c>
    </row>
    <row r="2363" spans="1:15" x14ac:dyDescent="0.35">
      <c r="A2363" s="17">
        <v>299282</v>
      </c>
      <c r="B2363" s="17">
        <v>890306950</v>
      </c>
      <c r="C2363" s="21" t="s">
        <v>12</v>
      </c>
      <c r="D2363" s="17" t="s">
        <v>16</v>
      </c>
      <c r="E2363" s="17">
        <v>299282</v>
      </c>
      <c r="F2363" s="24">
        <v>45420.570451389067</v>
      </c>
      <c r="G2363" s="24">
        <v>45458</v>
      </c>
      <c r="H2363" s="19">
        <v>13500</v>
      </c>
      <c r="I2363" s="19">
        <v>13500</v>
      </c>
      <c r="J2363" s="4" t="s">
        <v>13</v>
      </c>
      <c r="K2363" s="4" t="s">
        <v>14</v>
      </c>
      <c r="L2363" s="4" t="s">
        <v>15</v>
      </c>
      <c r="O2363" s="27" t="s">
        <v>19</v>
      </c>
    </row>
    <row r="2364" spans="1:15" x14ac:dyDescent="0.35">
      <c r="A2364" s="17">
        <v>299298</v>
      </c>
      <c r="B2364" s="17">
        <v>890306950</v>
      </c>
      <c r="C2364" s="21" t="s">
        <v>12</v>
      </c>
      <c r="D2364" s="17" t="s">
        <v>16</v>
      </c>
      <c r="E2364" s="17">
        <v>299298</v>
      </c>
      <c r="F2364" s="24">
        <v>45420.584988425951</v>
      </c>
      <c r="G2364" s="24">
        <v>45458</v>
      </c>
      <c r="H2364" s="19">
        <v>13500</v>
      </c>
      <c r="I2364" s="19">
        <v>13500</v>
      </c>
      <c r="J2364" s="4" t="s">
        <v>13</v>
      </c>
      <c r="K2364" s="4" t="s">
        <v>14</v>
      </c>
      <c r="L2364" s="4" t="s">
        <v>15</v>
      </c>
      <c r="O2364" s="27" t="s">
        <v>19</v>
      </c>
    </row>
    <row r="2365" spans="1:15" x14ac:dyDescent="0.35">
      <c r="A2365" s="17">
        <v>299299</v>
      </c>
      <c r="B2365" s="17">
        <v>890306950</v>
      </c>
      <c r="C2365" s="21" t="s">
        <v>12</v>
      </c>
      <c r="D2365" s="17" t="s">
        <v>16</v>
      </c>
      <c r="E2365" s="17">
        <v>299299</v>
      </c>
      <c r="F2365" s="24">
        <v>45420.585995370522</v>
      </c>
      <c r="G2365" s="24">
        <v>45458</v>
      </c>
      <c r="H2365" s="19">
        <v>13500</v>
      </c>
      <c r="I2365" s="19">
        <v>13500</v>
      </c>
      <c r="J2365" s="4" t="s">
        <v>13</v>
      </c>
      <c r="K2365" s="4" t="s">
        <v>14</v>
      </c>
      <c r="L2365" s="4" t="s">
        <v>15</v>
      </c>
      <c r="O2365" s="27" t="s">
        <v>19</v>
      </c>
    </row>
    <row r="2366" spans="1:15" x14ac:dyDescent="0.35">
      <c r="A2366" s="17">
        <v>299326</v>
      </c>
      <c r="B2366" s="17">
        <v>890306950</v>
      </c>
      <c r="C2366" s="21" t="s">
        <v>12</v>
      </c>
      <c r="D2366" s="17" t="s">
        <v>16</v>
      </c>
      <c r="E2366" s="17">
        <v>299326</v>
      </c>
      <c r="F2366" s="24">
        <v>45420.631805543788</v>
      </c>
      <c r="G2366" s="24">
        <v>45458</v>
      </c>
      <c r="H2366" s="19">
        <v>102230</v>
      </c>
      <c r="I2366" s="19">
        <v>102230</v>
      </c>
      <c r="J2366" s="4" t="s">
        <v>13</v>
      </c>
      <c r="K2366" s="4" t="s">
        <v>14</v>
      </c>
      <c r="L2366" s="4" t="s">
        <v>15</v>
      </c>
      <c r="O2366" s="27" t="s">
        <v>19</v>
      </c>
    </row>
    <row r="2367" spans="1:15" x14ac:dyDescent="0.35">
      <c r="A2367" s="17">
        <v>299367</v>
      </c>
      <c r="B2367" s="17">
        <v>890306950</v>
      </c>
      <c r="C2367" s="21" t="s">
        <v>12</v>
      </c>
      <c r="D2367" s="17" t="s">
        <v>16</v>
      </c>
      <c r="E2367" s="17">
        <v>299367</v>
      </c>
      <c r="F2367" s="24">
        <v>45420.66934026638</v>
      </c>
      <c r="G2367" s="24">
        <v>45458</v>
      </c>
      <c r="H2367" s="19">
        <v>349160</v>
      </c>
      <c r="I2367" s="19">
        <v>349160</v>
      </c>
      <c r="J2367" s="4" t="s">
        <v>13</v>
      </c>
      <c r="K2367" s="4" t="s">
        <v>14</v>
      </c>
      <c r="L2367" s="4" t="s">
        <v>15</v>
      </c>
      <c r="O2367" s="27" t="s">
        <v>19</v>
      </c>
    </row>
    <row r="2368" spans="1:15" x14ac:dyDescent="0.35">
      <c r="A2368" s="17">
        <v>299386</v>
      </c>
      <c r="B2368" s="17">
        <v>890306950</v>
      </c>
      <c r="C2368" s="21" t="s">
        <v>12</v>
      </c>
      <c r="D2368" s="17" t="s">
        <v>16</v>
      </c>
      <c r="E2368" s="17">
        <v>299386</v>
      </c>
      <c r="F2368" s="24">
        <v>45420.687766192015</v>
      </c>
      <c r="G2368" s="24">
        <v>45458</v>
      </c>
      <c r="H2368" s="19">
        <v>99176</v>
      </c>
      <c r="I2368" s="19">
        <v>99176</v>
      </c>
      <c r="J2368" s="4" t="s">
        <v>13</v>
      </c>
      <c r="K2368" s="4" t="s">
        <v>14</v>
      </c>
      <c r="L2368" s="4" t="s">
        <v>15</v>
      </c>
      <c r="O2368" s="27" t="s">
        <v>19</v>
      </c>
    </row>
    <row r="2369" spans="1:15" x14ac:dyDescent="0.35">
      <c r="A2369" s="17">
        <v>299401</v>
      </c>
      <c r="B2369" s="17">
        <v>890306950</v>
      </c>
      <c r="C2369" s="21" t="s">
        <v>12</v>
      </c>
      <c r="D2369" s="17" t="s">
        <v>16</v>
      </c>
      <c r="E2369" s="17">
        <v>299401</v>
      </c>
      <c r="F2369" s="24">
        <v>45420.703449074179</v>
      </c>
      <c r="G2369" s="24">
        <v>45458</v>
      </c>
      <c r="H2369" s="19">
        <v>385780</v>
      </c>
      <c r="I2369" s="19">
        <v>385780</v>
      </c>
      <c r="J2369" s="4" t="s">
        <v>13</v>
      </c>
      <c r="K2369" s="4" t="s">
        <v>14</v>
      </c>
      <c r="L2369" s="4" t="s">
        <v>15</v>
      </c>
      <c r="O2369" s="27" t="s">
        <v>19</v>
      </c>
    </row>
    <row r="2370" spans="1:15" x14ac:dyDescent="0.35">
      <c r="A2370" s="17">
        <v>299409</v>
      </c>
      <c r="B2370" s="17">
        <v>890306950</v>
      </c>
      <c r="C2370" s="21" t="s">
        <v>12</v>
      </c>
      <c r="D2370" s="17" t="s">
        <v>16</v>
      </c>
      <c r="E2370" s="17">
        <v>299409</v>
      </c>
      <c r="F2370" s="24">
        <v>45420.708506944589</v>
      </c>
      <c r="G2370" s="24">
        <v>45458</v>
      </c>
      <c r="H2370" s="19">
        <v>159390</v>
      </c>
      <c r="I2370" s="19">
        <v>159390</v>
      </c>
      <c r="J2370" s="4" t="s">
        <v>13</v>
      </c>
      <c r="K2370" s="4" t="s">
        <v>14</v>
      </c>
      <c r="L2370" s="4" t="s">
        <v>15</v>
      </c>
      <c r="O2370" s="27" t="s">
        <v>19</v>
      </c>
    </row>
    <row r="2371" spans="1:15" x14ac:dyDescent="0.35">
      <c r="A2371" s="17">
        <v>299414</v>
      </c>
      <c r="B2371" s="17">
        <v>890306950</v>
      </c>
      <c r="C2371" s="21" t="s">
        <v>12</v>
      </c>
      <c r="D2371" s="17" t="s">
        <v>16</v>
      </c>
      <c r="E2371" s="17">
        <v>299414</v>
      </c>
      <c r="F2371" s="24">
        <v>45420.711238426156</v>
      </c>
      <c r="G2371" s="24">
        <v>45458</v>
      </c>
      <c r="H2371" s="19">
        <v>99620</v>
      </c>
      <c r="I2371" s="19">
        <v>99620</v>
      </c>
      <c r="J2371" s="4" t="s">
        <v>13</v>
      </c>
      <c r="K2371" s="4" t="s">
        <v>14</v>
      </c>
      <c r="L2371" s="4" t="s">
        <v>15</v>
      </c>
      <c r="O2371" s="27" t="s">
        <v>19</v>
      </c>
    </row>
    <row r="2372" spans="1:15" x14ac:dyDescent="0.35">
      <c r="A2372" s="17">
        <v>299422</v>
      </c>
      <c r="B2372" s="17">
        <v>890306950</v>
      </c>
      <c r="C2372" s="21" t="s">
        <v>12</v>
      </c>
      <c r="D2372" s="17" t="s">
        <v>16</v>
      </c>
      <c r="E2372" s="17">
        <v>299422</v>
      </c>
      <c r="F2372" s="24">
        <v>45420.772546296474</v>
      </c>
      <c r="G2372" s="24">
        <v>45458</v>
      </c>
      <c r="H2372" s="19">
        <v>65100</v>
      </c>
      <c r="I2372" s="19">
        <v>60600</v>
      </c>
      <c r="J2372" s="4" t="s">
        <v>13</v>
      </c>
      <c r="K2372" s="4" t="s">
        <v>14</v>
      </c>
      <c r="L2372" s="4" t="s">
        <v>15</v>
      </c>
      <c r="O2372" s="27" t="s">
        <v>19</v>
      </c>
    </row>
    <row r="2373" spans="1:15" x14ac:dyDescent="0.35">
      <c r="A2373" s="17">
        <v>299432</v>
      </c>
      <c r="B2373" s="17">
        <v>890306950</v>
      </c>
      <c r="C2373" s="21" t="s">
        <v>12</v>
      </c>
      <c r="D2373" s="17" t="s">
        <v>16</v>
      </c>
      <c r="E2373" s="17">
        <v>299432</v>
      </c>
      <c r="F2373" s="24">
        <v>45421.170555555727</v>
      </c>
      <c r="G2373" s="24">
        <v>45458</v>
      </c>
      <c r="H2373" s="19">
        <v>65100</v>
      </c>
      <c r="I2373" s="19">
        <v>65100</v>
      </c>
      <c r="J2373" s="4" t="s">
        <v>13</v>
      </c>
      <c r="K2373" s="4" t="s">
        <v>14</v>
      </c>
      <c r="L2373" s="4" t="s">
        <v>15</v>
      </c>
      <c r="O2373" s="27" t="s">
        <v>19</v>
      </c>
    </row>
    <row r="2374" spans="1:15" x14ac:dyDescent="0.35">
      <c r="A2374" s="17">
        <v>299444</v>
      </c>
      <c r="B2374" s="17">
        <v>890306950</v>
      </c>
      <c r="C2374" s="21" t="s">
        <v>12</v>
      </c>
      <c r="D2374" s="17" t="s">
        <v>16</v>
      </c>
      <c r="E2374" s="17">
        <v>299444</v>
      </c>
      <c r="F2374" s="24">
        <v>45421.312592580914</v>
      </c>
      <c r="G2374" s="24">
        <v>45458</v>
      </c>
      <c r="H2374" s="19">
        <v>110700</v>
      </c>
      <c r="I2374" s="19">
        <v>110700</v>
      </c>
      <c r="J2374" s="4" t="s">
        <v>13</v>
      </c>
      <c r="K2374" s="4" t="s">
        <v>14</v>
      </c>
      <c r="L2374" s="4" t="s">
        <v>15</v>
      </c>
      <c r="O2374" s="27" t="s">
        <v>19</v>
      </c>
    </row>
    <row r="2375" spans="1:15" x14ac:dyDescent="0.35">
      <c r="A2375" s="17">
        <v>299471</v>
      </c>
      <c r="B2375" s="17">
        <v>890306950</v>
      </c>
      <c r="C2375" s="21" t="s">
        <v>12</v>
      </c>
      <c r="D2375" s="17" t="s">
        <v>16</v>
      </c>
      <c r="E2375" s="17">
        <v>299471</v>
      </c>
      <c r="F2375" s="24">
        <v>45421.335289340466</v>
      </c>
      <c r="G2375" s="24">
        <v>45458</v>
      </c>
      <c r="H2375" s="19">
        <v>533979</v>
      </c>
      <c r="I2375" s="19">
        <v>533979</v>
      </c>
      <c r="J2375" s="4" t="s">
        <v>13</v>
      </c>
      <c r="K2375" s="4" t="s">
        <v>14</v>
      </c>
      <c r="L2375" s="4" t="s">
        <v>15</v>
      </c>
      <c r="O2375" s="27" t="s">
        <v>19</v>
      </c>
    </row>
    <row r="2376" spans="1:15" x14ac:dyDescent="0.35">
      <c r="A2376" s="17">
        <v>299553</v>
      </c>
      <c r="B2376" s="17">
        <v>890306950</v>
      </c>
      <c r="C2376" s="21" t="s">
        <v>12</v>
      </c>
      <c r="D2376" s="17" t="s">
        <v>16</v>
      </c>
      <c r="E2376" s="17">
        <v>299553</v>
      </c>
      <c r="F2376" s="24">
        <v>45421.429814803414</v>
      </c>
      <c r="G2376" s="24">
        <v>45458</v>
      </c>
      <c r="H2376" s="19">
        <v>106870</v>
      </c>
      <c r="I2376" s="19">
        <v>106870</v>
      </c>
      <c r="J2376" s="4" t="s">
        <v>13</v>
      </c>
      <c r="K2376" s="4" t="s">
        <v>14</v>
      </c>
      <c r="L2376" s="4" t="s">
        <v>15</v>
      </c>
      <c r="O2376" s="27" t="s">
        <v>19</v>
      </c>
    </row>
    <row r="2377" spans="1:15" x14ac:dyDescent="0.35">
      <c r="A2377" s="17">
        <v>299566</v>
      </c>
      <c r="B2377" s="17">
        <v>890306950</v>
      </c>
      <c r="C2377" s="21" t="s">
        <v>12</v>
      </c>
      <c r="D2377" s="17" t="s">
        <v>16</v>
      </c>
      <c r="E2377" s="17">
        <v>299566</v>
      </c>
      <c r="F2377" s="24">
        <v>45421.443159722257</v>
      </c>
      <c r="G2377" s="24">
        <v>45458</v>
      </c>
      <c r="H2377" s="19">
        <v>125720</v>
      </c>
      <c r="I2377" s="19">
        <v>125720</v>
      </c>
      <c r="J2377" s="4" t="s">
        <v>13</v>
      </c>
      <c r="K2377" s="4" t="s">
        <v>14</v>
      </c>
      <c r="L2377" s="4" t="s">
        <v>15</v>
      </c>
      <c r="O2377" s="27" t="s">
        <v>19</v>
      </c>
    </row>
    <row r="2378" spans="1:15" x14ac:dyDescent="0.35">
      <c r="A2378" s="17">
        <v>299578</v>
      </c>
      <c r="B2378" s="17">
        <v>890306950</v>
      </c>
      <c r="C2378" s="21" t="s">
        <v>12</v>
      </c>
      <c r="D2378" s="17" t="s">
        <v>16</v>
      </c>
      <c r="E2378" s="17">
        <v>299578</v>
      </c>
      <c r="F2378" s="24">
        <v>45421.453831006773</v>
      </c>
      <c r="G2378" s="24">
        <v>45458</v>
      </c>
      <c r="H2378" s="19">
        <v>81400</v>
      </c>
      <c r="I2378" s="19">
        <v>81400</v>
      </c>
      <c r="J2378" s="4" t="s">
        <v>13</v>
      </c>
      <c r="K2378" s="4" t="s">
        <v>14</v>
      </c>
      <c r="L2378" s="4" t="s">
        <v>15</v>
      </c>
      <c r="O2378" s="27" t="s">
        <v>19</v>
      </c>
    </row>
    <row r="2379" spans="1:15" x14ac:dyDescent="0.35">
      <c r="A2379" s="17">
        <v>299584</v>
      </c>
      <c r="B2379" s="17">
        <v>890306950</v>
      </c>
      <c r="C2379" s="21" t="s">
        <v>12</v>
      </c>
      <c r="D2379" s="17" t="s">
        <v>16</v>
      </c>
      <c r="E2379" s="17">
        <v>299584</v>
      </c>
      <c r="F2379" s="24">
        <v>45421.459247673396</v>
      </c>
      <c r="G2379" s="24">
        <v>45458</v>
      </c>
      <c r="H2379" s="19">
        <v>94890</v>
      </c>
      <c r="I2379" s="19">
        <v>94890</v>
      </c>
      <c r="J2379" s="4" t="s">
        <v>13</v>
      </c>
      <c r="K2379" s="4" t="s">
        <v>14</v>
      </c>
      <c r="L2379" s="4" t="s">
        <v>15</v>
      </c>
      <c r="O2379" s="27" t="s">
        <v>19</v>
      </c>
    </row>
    <row r="2380" spans="1:15" x14ac:dyDescent="0.35">
      <c r="A2380" s="17">
        <v>299588</v>
      </c>
      <c r="B2380" s="17">
        <v>890306950</v>
      </c>
      <c r="C2380" s="21" t="s">
        <v>12</v>
      </c>
      <c r="D2380" s="17" t="s">
        <v>16</v>
      </c>
      <c r="E2380" s="17">
        <v>299588</v>
      </c>
      <c r="F2380" s="24">
        <v>45421.462418969721</v>
      </c>
      <c r="G2380" s="24">
        <v>45458</v>
      </c>
      <c r="H2380" s="19">
        <v>81400</v>
      </c>
      <c r="I2380" s="19">
        <v>81400</v>
      </c>
      <c r="J2380" s="4" t="s">
        <v>13</v>
      </c>
      <c r="K2380" s="4" t="s">
        <v>14</v>
      </c>
      <c r="L2380" s="4" t="s">
        <v>15</v>
      </c>
      <c r="O2380" s="27" t="s">
        <v>19</v>
      </c>
    </row>
    <row r="2381" spans="1:15" x14ac:dyDescent="0.35">
      <c r="A2381" s="17">
        <v>299591</v>
      </c>
      <c r="B2381" s="17">
        <v>890306950</v>
      </c>
      <c r="C2381" s="21" t="s">
        <v>12</v>
      </c>
      <c r="D2381" s="17" t="s">
        <v>16</v>
      </c>
      <c r="E2381" s="17">
        <v>299591</v>
      </c>
      <c r="F2381" s="24">
        <v>45421.464872685261</v>
      </c>
      <c r="G2381" s="24">
        <v>45458</v>
      </c>
      <c r="H2381" s="19">
        <v>99040</v>
      </c>
      <c r="I2381" s="19">
        <v>99040</v>
      </c>
      <c r="J2381" s="4" t="s">
        <v>13</v>
      </c>
      <c r="K2381" s="4" t="s">
        <v>14</v>
      </c>
      <c r="L2381" s="4" t="s">
        <v>15</v>
      </c>
      <c r="O2381" s="27" t="s">
        <v>19</v>
      </c>
    </row>
    <row r="2382" spans="1:15" x14ac:dyDescent="0.35">
      <c r="A2382" s="17">
        <v>299599</v>
      </c>
      <c r="B2382" s="17">
        <v>890306950</v>
      </c>
      <c r="C2382" s="21" t="s">
        <v>12</v>
      </c>
      <c r="D2382" s="17" t="s">
        <v>16</v>
      </c>
      <c r="E2382" s="17">
        <v>299599</v>
      </c>
      <c r="F2382" s="24">
        <v>45421.470219895709</v>
      </c>
      <c r="G2382" s="24">
        <v>45458</v>
      </c>
      <c r="H2382" s="19">
        <v>139620</v>
      </c>
      <c r="I2382" s="19">
        <v>139620</v>
      </c>
      <c r="J2382" s="4" t="s">
        <v>13</v>
      </c>
      <c r="K2382" s="4" t="s">
        <v>14</v>
      </c>
      <c r="L2382" s="4" t="s">
        <v>15</v>
      </c>
      <c r="O2382" s="27" t="s">
        <v>19</v>
      </c>
    </row>
    <row r="2383" spans="1:15" x14ac:dyDescent="0.35">
      <c r="A2383" s="17">
        <v>299615</v>
      </c>
      <c r="B2383" s="17">
        <v>890306950</v>
      </c>
      <c r="C2383" s="21" t="s">
        <v>12</v>
      </c>
      <c r="D2383" s="17" t="s">
        <v>16</v>
      </c>
      <c r="E2383" s="17">
        <v>299615</v>
      </c>
      <c r="F2383" s="24">
        <v>45421.48697915487</v>
      </c>
      <c r="G2383" s="24">
        <v>45458</v>
      </c>
      <c r="H2383" s="19">
        <v>81400</v>
      </c>
      <c r="I2383" s="19">
        <v>81400</v>
      </c>
      <c r="J2383" s="4" t="s">
        <v>13</v>
      </c>
      <c r="K2383" s="4" t="s">
        <v>14</v>
      </c>
      <c r="L2383" s="4" t="s">
        <v>15</v>
      </c>
      <c r="O2383" s="27" t="s">
        <v>19</v>
      </c>
    </row>
    <row r="2384" spans="1:15" x14ac:dyDescent="0.35">
      <c r="A2384" s="17">
        <v>299621</v>
      </c>
      <c r="B2384" s="17">
        <v>890306950</v>
      </c>
      <c r="C2384" s="21" t="s">
        <v>12</v>
      </c>
      <c r="D2384" s="17" t="s">
        <v>16</v>
      </c>
      <c r="E2384" s="17">
        <v>299621</v>
      </c>
      <c r="F2384" s="24">
        <v>45421.494780080859</v>
      </c>
      <c r="G2384" s="24">
        <v>45458</v>
      </c>
      <c r="H2384" s="19">
        <v>81400</v>
      </c>
      <c r="I2384" s="19">
        <v>81400</v>
      </c>
      <c r="J2384" s="4" t="s">
        <v>13</v>
      </c>
      <c r="K2384" s="4" t="s">
        <v>14</v>
      </c>
      <c r="L2384" s="4" t="s">
        <v>15</v>
      </c>
      <c r="O2384" s="27" t="s">
        <v>19</v>
      </c>
    </row>
    <row r="2385" spans="1:15" x14ac:dyDescent="0.35">
      <c r="A2385" s="17">
        <v>299630</v>
      </c>
      <c r="B2385" s="17">
        <v>890306950</v>
      </c>
      <c r="C2385" s="21" t="s">
        <v>12</v>
      </c>
      <c r="D2385" s="17" t="s">
        <v>16</v>
      </c>
      <c r="E2385" s="17">
        <v>299630</v>
      </c>
      <c r="F2385" s="24">
        <v>45421.504664340056</v>
      </c>
      <c r="G2385" s="24">
        <v>45458</v>
      </c>
      <c r="H2385" s="19">
        <v>284140</v>
      </c>
      <c r="I2385" s="19">
        <v>284140</v>
      </c>
      <c r="J2385" s="4" t="s">
        <v>13</v>
      </c>
      <c r="K2385" s="4" t="s">
        <v>14</v>
      </c>
      <c r="L2385" s="4" t="s">
        <v>15</v>
      </c>
      <c r="O2385" s="27" t="s">
        <v>19</v>
      </c>
    </row>
    <row r="2386" spans="1:15" x14ac:dyDescent="0.35">
      <c r="A2386" s="17">
        <v>299636</v>
      </c>
      <c r="B2386" s="17">
        <v>890306950</v>
      </c>
      <c r="C2386" s="21" t="s">
        <v>12</v>
      </c>
      <c r="D2386" s="17" t="s">
        <v>16</v>
      </c>
      <c r="E2386" s="17">
        <v>299636</v>
      </c>
      <c r="F2386" s="24">
        <v>45421.510486099403</v>
      </c>
      <c r="G2386" s="24">
        <v>45458</v>
      </c>
      <c r="H2386" s="19">
        <v>202120</v>
      </c>
      <c r="I2386" s="19">
        <v>202120</v>
      </c>
      <c r="J2386" s="4" t="s">
        <v>13</v>
      </c>
      <c r="K2386" s="4" t="s">
        <v>14</v>
      </c>
      <c r="L2386" s="4" t="s">
        <v>15</v>
      </c>
      <c r="O2386" s="27" t="s">
        <v>19</v>
      </c>
    </row>
    <row r="2387" spans="1:15" x14ac:dyDescent="0.35">
      <c r="A2387" s="17">
        <v>299640</v>
      </c>
      <c r="B2387" s="17">
        <v>890306950</v>
      </c>
      <c r="C2387" s="21" t="s">
        <v>12</v>
      </c>
      <c r="D2387" s="17" t="s">
        <v>16</v>
      </c>
      <c r="E2387" s="17">
        <v>299640</v>
      </c>
      <c r="F2387" s="24">
        <v>45421.517604155</v>
      </c>
      <c r="G2387" s="24">
        <v>45458</v>
      </c>
      <c r="H2387" s="19">
        <v>225640</v>
      </c>
      <c r="I2387" s="19">
        <v>225640</v>
      </c>
      <c r="J2387" s="4" t="s">
        <v>13</v>
      </c>
      <c r="K2387" s="4" t="s">
        <v>14</v>
      </c>
      <c r="L2387" s="4" t="s">
        <v>15</v>
      </c>
      <c r="O2387" s="27" t="s">
        <v>19</v>
      </c>
    </row>
    <row r="2388" spans="1:15" x14ac:dyDescent="0.35">
      <c r="A2388" s="17">
        <v>299645</v>
      </c>
      <c r="B2388" s="17">
        <v>890306950</v>
      </c>
      <c r="C2388" s="21" t="s">
        <v>12</v>
      </c>
      <c r="D2388" s="17" t="s">
        <v>16</v>
      </c>
      <c r="E2388" s="17">
        <v>299645</v>
      </c>
      <c r="F2388" s="24">
        <v>45421.529398136772</v>
      </c>
      <c r="G2388" s="24">
        <v>45458</v>
      </c>
      <c r="H2388" s="19">
        <v>273060</v>
      </c>
      <c r="I2388" s="19">
        <v>273060</v>
      </c>
      <c r="J2388" s="4" t="s">
        <v>13</v>
      </c>
      <c r="K2388" s="4" t="s">
        <v>14</v>
      </c>
      <c r="L2388" s="4" t="s">
        <v>15</v>
      </c>
      <c r="O2388" s="27" t="s">
        <v>19</v>
      </c>
    </row>
    <row r="2389" spans="1:15" x14ac:dyDescent="0.35">
      <c r="A2389" s="17">
        <v>299646</v>
      </c>
      <c r="B2389" s="17">
        <v>890306950</v>
      </c>
      <c r="C2389" s="21" t="s">
        <v>12</v>
      </c>
      <c r="D2389" s="17" t="s">
        <v>16</v>
      </c>
      <c r="E2389" s="17">
        <v>299646</v>
      </c>
      <c r="F2389" s="24">
        <v>45421.536817129701</v>
      </c>
      <c r="G2389" s="24">
        <v>45458</v>
      </c>
      <c r="H2389" s="19">
        <v>81400</v>
      </c>
      <c r="I2389" s="19">
        <v>81400</v>
      </c>
      <c r="J2389" s="4" t="s">
        <v>13</v>
      </c>
      <c r="K2389" s="4" t="s">
        <v>14</v>
      </c>
      <c r="L2389" s="4" t="s">
        <v>15</v>
      </c>
      <c r="O2389" s="27" t="s">
        <v>19</v>
      </c>
    </row>
    <row r="2390" spans="1:15" x14ac:dyDescent="0.35">
      <c r="A2390" s="17">
        <v>299733</v>
      </c>
      <c r="B2390" s="17">
        <v>890306950</v>
      </c>
      <c r="C2390" s="21" t="s">
        <v>12</v>
      </c>
      <c r="D2390" s="17" t="s">
        <v>16</v>
      </c>
      <c r="E2390" s="17">
        <v>299733</v>
      </c>
      <c r="F2390" s="24">
        <v>45421.611736111343</v>
      </c>
      <c r="G2390" s="24">
        <v>45458</v>
      </c>
      <c r="H2390" s="19">
        <v>221300</v>
      </c>
      <c r="I2390" s="19">
        <v>221300</v>
      </c>
      <c r="J2390" s="4" t="s">
        <v>13</v>
      </c>
      <c r="K2390" s="4" t="s">
        <v>14</v>
      </c>
      <c r="L2390" s="4" t="s">
        <v>15</v>
      </c>
      <c r="O2390" s="27" t="s">
        <v>19</v>
      </c>
    </row>
    <row r="2391" spans="1:15" x14ac:dyDescent="0.35">
      <c r="A2391" s="17">
        <v>299764</v>
      </c>
      <c r="B2391" s="17">
        <v>890306950</v>
      </c>
      <c r="C2391" s="21" t="s">
        <v>12</v>
      </c>
      <c r="D2391" s="17" t="s">
        <v>16</v>
      </c>
      <c r="E2391" s="17">
        <v>299764</v>
      </c>
      <c r="F2391" s="24">
        <v>45421.631793969776</v>
      </c>
      <c r="G2391" s="24">
        <v>45458</v>
      </c>
      <c r="H2391" s="19">
        <v>191560</v>
      </c>
      <c r="I2391" s="19">
        <v>191560</v>
      </c>
      <c r="J2391" s="4" t="s">
        <v>13</v>
      </c>
      <c r="K2391" s="4" t="s">
        <v>14</v>
      </c>
      <c r="L2391" s="4" t="s">
        <v>15</v>
      </c>
      <c r="O2391" s="27" t="s">
        <v>19</v>
      </c>
    </row>
    <row r="2392" spans="1:15" x14ac:dyDescent="0.35">
      <c r="A2392" s="17">
        <v>299819</v>
      </c>
      <c r="B2392" s="17">
        <v>890306950</v>
      </c>
      <c r="C2392" s="21" t="s">
        <v>12</v>
      </c>
      <c r="D2392" s="17" t="s">
        <v>16</v>
      </c>
      <c r="E2392" s="17">
        <v>299819</v>
      </c>
      <c r="F2392" s="24">
        <v>45421.679791654926</v>
      </c>
      <c r="G2392" s="24">
        <v>45458</v>
      </c>
      <c r="H2392" s="19">
        <v>13500</v>
      </c>
      <c r="I2392" s="19">
        <v>13500</v>
      </c>
      <c r="J2392" s="4" t="s">
        <v>13</v>
      </c>
      <c r="K2392" s="4" t="s">
        <v>14</v>
      </c>
      <c r="L2392" s="4" t="s">
        <v>15</v>
      </c>
      <c r="O2392" s="27" t="s">
        <v>19</v>
      </c>
    </row>
    <row r="2393" spans="1:15" x14ac:dyDescent="0.35">
      <c r="A2393" s="17">
        <v>299822</v>
      </c>
      <c r="B2393" s="17">
        <v>890306950</v>
      </c>
      <c r="C2393" s="21" t="s">
        <v>12</v>
      </c>
      <c r="D2393" s="17" t="s">
        <v>16</v>
      </c>
      <c r="E2393" s="17">
        <v>299822</v>
      </c>
      <c r="F2393" s="24">
        <v>45421.682233796455</v>
      </c>
      <c r="G2393" s="24">
        <v>45458</v>
      </c>
      <c r="H2393" s="19">
        <v>13500</v>
      </c>
      <c r="I2393" s="19">
        <v>13500</v>
      </c>
      <c r="J2393" s="4" t="s">
        <v>13</v>
      </c>
      <c r="K2393" s="4" t="s">
        <v>14</v>
      </c>
      <c r="L2393" s="4" t="s">
        <v>15</v>
      </c>
      <c r="O2393" s="27" t="s">
        <v>19</v>
      </c>
    </row>
    <row r="2394" spans="1:15" x14ac:dyDescent="0.35">
      <c r="A2394" s="17">
        <v>299829</v>
      </c>
      <c r="B2394" s="17">
        <v>890306950</v>
      </c>
      <c r="C2394" s="21" t="s">
        <v>12</v>
      </c>
      <c r="D2394" s="17" t="s">
        <v>16</v>
      </c>
      <c r="E2394" s="17">
        <v>299829</v>
      </c>
      <c r="F2394" s="24">
        <v>45421.688368043862</v>
      </c>
      <c r="G2394" s="24">
        <v>45458</v>
      </c>
      <c r="H2394" s="19">
        <v>13500</v>
      </c>
      <c r="I2394" s="19">
        <v>13500</v>
      </c>
      <c r="J2394" s="4" t="s">
        <v>13</v>
      </c>
      <c r="K2394" s="4" t="s">
        <v>14</v>
      </c>
      <c r="L2394" s="4" t="s">
        <v>15</v>
      </c>
      <c r="O2394" s="27" t="s">
        <v>19</v>
      </c>
    </row>
    <row r="2395" spans="1:15" x14ac:dyDescent="0.35">
      <c r="A2395" s="17">
        <v>299849</v>
      </c>
      <c r="B2395" s="17">
        <v>890306950</v>
      </c>
      <c r="C2395" s="21" t="s">
        <v>12</v>
      </c>
      <c r="D2395" s="17" t="s">
        <v>16</v>
      </c>
      <c r="E2395" s="17">
        <v>299849</v>
      </c>
      <c r="F2395" s="24">
        <v>45421.703599537257</v>
      </c>
      <c r="G2395" s="24">
        <v>45458</v>
      </c>
      <c r="H2395" s="19">
        <v>92160</v>
      </c>
      <c r="I2395" s="19">
        <v>92160</v>
      </c>
      <c r="J2395" s="4" t="s">
        <v>13</v>
      </c>
      <c r="K2395" s="4" t="s">
        <v>14</v>
      </c>
      <c r="L2395" s="4" t="s">
        <v>15</v>
      </c>
      <c r="O2395" s="27" t="s">
        <v>19</v>
      </c>
    </row>
    <row r="2396" spans="1:15" x14ac:dyDescent="0.35">
      <c r="A2396" s="17">
        <v>299865</v>
      </c>
      <c r="B2396" s="17">
        <v>890306950</v>
      </c>
      <c r="C2396" s="21" t="s">
        <v>12</v>
      </c>
      <c r="D2396" s="17" t="s">
        <v>16</v>
      </c>
      <c r="E2396" s="17">
        <v>299865</v>
      </c>
      <c r="F2396" s="24">
        <v>45421.849120370578</v>
      </c>
      <c r="G2396" s="24">
        <v>45458</v>
      </c>
      <c r="H2396" s="19">
        <v>65100</v>
      </c>
      <c r="I2396" s="19">
        <v>46900</v>
      </c>
      <c r="J2396" s="4" t="s">
        <v>13</v>
      </c>
      <c r="K2396" s="4" t="s">
        <v>14</v>
      </c>
      <c r="L2396" s="4" t="s">
        <v>15</v>
      </c>
      <c r="O2396" s="27" t="s">
        <v>19</v>
      </c>
    </row>
    <row r="2397" spans="1:15" x14ac:dyDescent="0.35">
      <c r="A2397" s="17">
        <v>299871</v>
      </c>
      <c r="B2397" s="17">
        <v>890306950</v>
      </c>
      <c r="C2397" s="21" t="s">
        <v>12</v>
      </c>
      <c r="D2397" s="17" t="s">
        <v>16</v>
      </c>
      <c r="E2397" s="17">
        <v>299871</v>
      </c>
      <c r="F2397" s="24">
        <v>45422.319363425951</v>
      </c>
      <c r="G2397" s="24">
        <v>45458</v>
      </c>
      <c r="H2397" s="19">
        <v>473860</v>
      </c>
      <c r="I2397" s="19">
        <v>473860</v>
      </c>
      <c r="J2397" s="4" t="s">
        <v>13</v>
      </c>
      <c r="K2397" s="4" t="s">
        <v>14</v>
      </c>
      <c r="L2397" s="4" t="s">
        <v>15</v>
      </c>
      <c r="O2397" s="27" t="s">
        <v>19</v>
      </c>
    </row>
    <row r="2398" spans="1:15" x14ac:dyDescent="0.35">
      <c r="A2398" s="17">
        <v>299877</v>
      </c>
      <c r="B2398" s="17">
        <v>890306950</v>
      </c>
      <c r="C2398" s="21" t="s">
        <v>12</v>
      </c>
      <c r="D2398" s="17" t="s">
        <v>16</v>
      </c>
      <c r="E2398" s="17">
        <v>299877</v>
      </c>
      <c r="F2398" s="24">
        <v>45422.3326967475</v>
      </c>
      <c r="G2398" s="24">
        <v>45458</v>
      </c>
      <c r="H2398" s="19">
        <v>138840</v>
      </c>
      <c r="I2398" s="19">
        <v>138840</v>
      </c>
      <c r="J2398" s="4" t="s">
        <v>13</v>
      </c>
      <c r="K2398" s="4" t="s">
        <v>14</v>
      </c>
      <c r="L2398" s="4" t="s">
        <v>15</v>
      </c>
      <c r="O2398" s="27" t="s">
        <v>19</v>
      </c>
    </row>
    <row r="2399" spans="1:15" x14ac:dyDescent="0.35">
      <c r="A2399" s="17">
        <v>299885</v>
      </c>
      <c r="B2399" s="17">
        <v>890306950</v>
      </c>
      <c r="C2399" s="21" t="s">
        <v>12</v>
      </c>
      <c r="D2399" s="17" t="s">
        <v>16</v>
      </c>
      <c r="E2399" s="17">
        <v>299885</v>
      </c>
      <c r="F2399" s="24">
        <v>45422.350254629739</v>
      </c>
      <c r="G2399" s="24">
        <v>45458</v>
      </c>
      <c r="H2399" s="19">
        <v>246940</v>
      </c>
      <c r="I2399" s="19">
        <v>246940</v>
      </c>
      <c r="J2399" s="4" t="s">
        <v>13</v>
      </c>
      <c r="K2399" s="4" t="s">
        <v>14</v>
      </c>
      <c r="L2399" s="4" t="s">
        <v>15</v>
      </c>
      <c r="O2399" s="27" t="s">
        <v>19</v>
      </c>
    </row>
    <row r="2400" spans="1:15" x14ac:dyDescent="0.35">
      <c r="A2400" s="17">
        <v>299906</v>
      </c>
      <c r="B2400" s="17">
        <v>890306950</v>
      </c>
      <c r="C2400" s="21" t="s">
        <v>12</v>
      </c>
      <c r="D2400" s="17" t="s">
        <v>16</v>
      </c>
      <c r="E2400" s="17">
        <v>299906</v>
      </c>
      <c r="F2400" s="24">
        <v>45422.419768507127</v>
      </c>
      <c r="G2400" s="24">
        <v>45458</v>
      </c>
      <c r="H2400" s="19">
        <v>94360</v>
      </c>
      <c r="I2400" s="19">
        <v>94360</v>
      </c>
      <c r="J2400" s="4" t="s">
        <v>13</v>
      </c>
      <c r="K2400" s="4" t="s">
        <v>14</v>
      </c>
      <c r="L2400" s="4" t="s">
        <v>15</v>
      </c>
      <c r="O2400" s="27" t="s">
        <v>19</v>
      </c>
    </row>
    <row r="2401" spans="1:15" x14ac:dyDescent="0.35">
      <c r="A2401" s="17">
        <v>299916</v>
      </c>
      <c r="B2401" s="17">
        <v>890306950</v>
      </c>
      <c r="C2401" s="21" t="s">
        <v>12</v>
      </c>
      <c r="D2401" s="17" t="s">
        <v>16</v>
      </c>
      <c r="E2401" s="17">
        <v>299916</v>
      </c>
      <c r="F2401" s="24">
        <v>45422.4296875</v>
      </c>
      <c r="G2401" s="24">
        <v>45458</v>
      </c>
      <c r="H2401" s="19">
        <v>334040</v>
      </c>
      <c r="I2401" s="19">
        <v>334040</v>
      </c>
      <c r="J2401" s="4" t="s">
        <v>13</v>
      </c>
      <c r="K2401" s="4" t="s">
        <v>14</v>
      </c>
      <c r="L2401" s="4" t="s">
        <v>15</v>
      </c>
      <c r="O2401" s="27" t="s">
        <v>19</v>
      </c>
    </row>
    <row r="2402" spans="1:15" x14ac:dyDescent="0.35">
      <c r="A2402" s="17">
        <v>299941</v>
      </c>
      <c r="B2402" s="17">
        <v>890306950</v>
      </c>
      <c r="C2402" s="21" t="s">
        <v>12</v>
      </c>
      <c r="D2402" s="17" t="s">
        <v>16</v>
      </c>
      <c r="E2402" s="17">
        <v>299941</v>
      </c>
      <c r="F2402" s="24">
        <v>45422.456435185391</v>
      </c>
      <c r="G2402" s="24">
        <v>45458</v>
      </c>
      <c r="H2402" s="19">
        <v>92190</v>
      </c>
      <c r="I2402" s="19">
        <v>92190</v>
      </c>
      <c r="J2402" s="4" t="s">
        <v>13</v>
      </c>
      <c r="K2402" s="4" t="s">
        <v>14</v>
      </c>
      <c r="L2402" s="4" t="s">
        <v>15</v>
      </c>
      <c r="O2402" s="27" t="s">
        <v>19</v>
      </c>
    </row>
    <row r="2403" spans="1:15" x14ac:dyDescent="0.35">
      <c r="A2403" s="17">
        <v>299945</v>
      </c>
      <c r="B2403" s="17">
        <v>890306950</v>
      </c>
      <c r="C2403" s="21" t="s">
        <v>12</v>
      </c>
      <c r="D2403" s="17" t="s">
        <v>16</v>
      </c>
      <c r="E2403" s="17">
        <v>299945</v>
      </c>
      <c r="F2403" s="24">
        <v>45422.463611099403</v>
      </c>
      <c r="G2403" s="24">
        <v>45458</v>
      </c>
      <c r="H2403" s="19">
        <v>365800</v>
      </c>
      <c r="I2403" s="19">
        <v>365800</v>
      </c>
      <c r="J2403" s="4" t="s">
        <v>13</v>
      </c>
      <c r="K2403" s="4" t="s">
        <v>14</v>
      </c>
      <c r="L2403" s="4" t="s">
        <v>15</v>
      </c>
      <c r="O2403" s="27" t="s">
        <v>19</v>
      </c>
    </row>
    <row r="2404" spans="1:15" x14ac:dyDescent="0.35">
      <c r="A2404" s="17">
        <v>299955</v>
      </c>
      <c r="B2404" s="17">
        <v>890306950</v>
      </c>
      <c r="C2404" s="21" t="s">
        <v>12</v>
      </c>
      <c r="D2404" s="17" t="s">
        <v>16</v>
      </c>
      <c r="E2404" s="17">
        <v>299955</v>
      </c>
      <c r="F2404" s="24">
        <v>45422.476539351977</v>
      </c>
      <c r="G2404" s="24">
        <v>45458</v>
      </c>
      <c r="H2404" s="19">
        <v>136790</v>
      </c>
      <c r="I2404" s="19">
        <v>136790</v>
      </c>
      <c r="J2404" s="4" t="s">
        <v>13</v>
      </c>
      <c r="K2404" s="4" t="s">
        <v>14</v>
      </c>
      <c r="L2404" s="4" t="s">
        <v>15</v>
      </c>
      <c r="O2404" s="27" t="s">
        <v>19</v>
      </c>
    </row>
    <row r="2405" spans="1:15" x14ac:dyDescent="0.35">
      <c r="A2405" s="17">
        <v>299965</v>
      </c>
      <c r="B2405" s="17">
        <v>890306950</v>
      </c>
      <c r="C2405" s="21" t="s">
        <v>12</v>
      </c>
      <c r="D2405" s="17" t="s">
        <v>16</v>
      </c>
      <c r="E2405" s="17">
        <v>299965</v>
      </c>
      <c r="F2405" s="24">
        <v>45422.488842580933</v>
      </c>
      <c r="G2405" s="24">
        <v>45458</v>
      </c>
      <c r="H2405" s="19">
        <v>100690</v>
      </c>
      <c r="I2405" s="19">
        <v>100690</v>
      </c>
      <c r="J2405" s="4" t="s">
        <v>13</v>
      </c>
      <c r="K2405" s="4" t="s">
        <v>14</v>
      </c>
      <c r="L2405" s="4" t="s">
        <v>15</v>
      </c>
      <c r="O2405" s="27" t="s">
        <v>19</v>
      </c>
    </row>
    <row r="2406" spans="1:15" x14ac:dyDescent="0.35">
      <c r="A2406" s="17">
        <v>299970</v>
      </c>
      <c r="B2406" s="17">
        <v>890306950</v>
      </c>
      <c r="C2406" s="21" t="s">
        <v>12</v>
      </c>
      <c r="D2406" s="17" t="s">
        <v>16</v>
      </c>
      <c r="E2406" s="17">
        <v>299970</v>
      </c>
      <c r="F2406" s="24">
        <v>45422.494108784944</v>
      </c>
      <c r="G2406" s="24">
        <v>45458</v>
      </c>
      <c r="H2406" s="19">
        <v>251210</v>
      </c>
      <c r="I2406" s="19">
        <v>251210</v>
      </c>
      <c r="J2406" s="4" t="s">
        <v>13</v>
      </c>
      <c r="K2406" s="4" t="s">
        <v>14</v>
      </c>
      <c r="L2406" s="4" t="s">
        <v>15</v>
      </c>
      <c r="O2406" s="27" t="s">
        <v>19</v>
      </c>
    </row>
    <row r="2407" spans="1:15" x14ac:dyDescent="0.35">
      <c r="A2407" s="17">
        <v>299989</v>
      </c>
      <c r="B2407" s="17">
        <v>890306950</v>
      </c>
      <c r="C2407" s="21" t="s">
        <v>12</v>
      </c>
      <c r="D2407" s="17" t="s">
        <v>16</v>
      </c>
      <c r="E2407" s="17">
        <v>299989</v>
      </c>
      <c r="F2407" s="24">
        <v>45422.511388889048</v>
      </c>
      <c r="G2407" s="24">
        <v>45458</v>
      </c>
      <c r="H2407" s="19">
        <v>94690</v>
      </c>
      <c r="I2407" s="19">
        <v>94690</v>
      </c>
      <c r="J2407" s="4" t="s">
        <v>13</v>
      </c>
      <c r="K2407" s="4" t="s">
        <v>14</v>
      </c>
      <c r="L2407" s="4" t="s">
        <v>15</v>
      </c>
      <c r="O2407" s="27" t="s">
        <v>19</v>
      </c>
    </row>
    <row r="2408" spans="1:15" x14ac:dyDescent="0.35">
      <c r="A2408" s="17">
        <v>299993</v>
      </c>
      <c r="B2408" s="17">
        <v>890306950</v>
      </c>
      <c r="C2408" s="21" t="s">
        <v>12</v>
      </c>
      <c r="D2408" s="17" t="s">
        <v>16</v>
      </c>
      <c r="E2408" s="17">
        <v>299993</v>
      </c>
      <c r="F2408" s="24">
        <v>45422.51336805569</v>
      </c>
      <c r="G2408" s="24">
        <v>45458</v>
      </c>
      <c r="H2408" s="19">
        <v>150680</v>
      </c>
      <c r="I2408" s="19">
        <v>150680</v>
      </c>
      <c r="J2408" s="4" t="s">
        <v>13</v>
      </c>
      <c r="K2408" s="4" t="s">
        <v>14</v>
      </c>
      <c r="L2408" s="4" t="s">
        <v>15</v>
      </c>
      <c r="O2408" s="27" t="s">
        <v>19</v>
      </c>
    </row>
    <row r="2409" spans="1:15" x14ac:dyDescent="0.35">
      <c r="A2409" s="17">
        <v>299994</v>
      </c>
      <c r="B2409" s="17">
        <v>890306950</v>
      </c>
      <c r="C2409" s="21" t="s">
        <v>12</v>
      </c>
      <c r="D2409" s="17" t="s">
        <v>16</v>
      </c>
      <c r="E2409" s="17">
        <v>299994</v>
      </c>
      <c r="F2409" s="24">
        <v>45422.513923599385</v>
      </c>
      <c r="G2409" s="24">
        <v>45458</v>
      </c>
      <c r="H2409" s="19">
        <v>187380</v>
      </c>
      <c r="I2409" s="19">
        <v>187380</v>
      </c>
      <c r="J2409" s="4" t="s">
        <v>13</v>
      </c>
      <c r="K2409" s="4" t="s">
        <v>14</v>
      </c>
      <c r="L2409" s="4" t="s">
        <v>15</v>
      </c>
      <c r="O2409" s="27" t="s">
        <v>19</v>
      </c>
    </row>
    <row r="2410" spans="1:15" x14ac:dyDescent="0.35">
      <c r="A2410" s="17">
        <v>299997</v>
      </c>
      <c r="B2410" s="17">
        <v>890306950</v>
      </c>
      <c r="C2410" s="21" t="s">
        <v>12</v>
      </c>
      <c r="D2410" s="17" t="s">
        <v>16</v>
      </c>
      <c r="E2410" s="17">
        <v>299997</v>
      </c>
      <c r="F2410" s="24">
        <v>45422.514942117967</v>
      </c>
      <c r="G2410" s="24">
        <v>45458</v>
      </c>
      <c r="H2410" s="19">
        <v>81400</v>
      </c>
      <c r="I2410" s="19">
        <v>81400</v>
      </c>
      <c r="J2410" s="4" t="s">
        <v>13</v>
      </c>
      <c r="K2410" s="4" t="s">
        <v>14</v>
      </c>
      <c r="L2410" s="4" t="s">
        <v>15</v>
      </c>
      <c r="O2410" s="27" t="s">
        <v>19</v>
      </c>
    </row>
    <row r="2411" spans="1:15" x14ac:dyDescent="0.35">
      <c r="A2411" s="17">
        <v>300026</v>
      </c>
      <c r="B2411" s="17">
        <v>890306950</v>
      </c>
      <c r="C2411" s="21" t="s">
        <v>12</v>
      </c>
      <c r="D2411" s="17" t="s">
        <v>16</v>
      </c>
      <c r="E2411" s="17">
        <v>300026</v>
      </c>
      <c r="F2411" s="24">
        <v>45422.657430555671</v>
      </c>
      <c r="G2411" s="24">
        <v>45458</v>
      </c>
      <c r="H2411" s="19">
        <v>129940</v>
      </c>
      <c r="I2411" s="19">
        <v>129940</v>
      </c>
      <c r="J2411" s="4" t="s">
        <v>13</v>
      </c>
      <c r="K2411" s="4" t="s">
        <v>14</v>
      </c>
      <c r="L2411" s="4" t="s">
        <v>15</v>
      </c>
      <c r="O2411" s="27" t="s">
        <v>19</v>
      </c>
    </row>
    <row r="2412" spans="1:15" x14ac:dyDescent="0.35">
      <c r="A2412" s="17">
        <v>300069</v>
      </c>
      <c r="B2412" s="17">
        <v>890306950</v>
      </c>
      <c r="C2412" s="21" t="s">
        <v>12</v>
      </c>
      <c r="D2412" s="17" t="s">
        <v>16</v>
      </c>
      <c r="E2412" s="17">
        <v>300069</v>
      </c>
      <c r="F2412" s="24">
        <v>45422.860069432762</v>
      </c>
      <c r="G2412" s="24">
        <v>45458</v>
      </c>
      <c r="H2412" s="19">
        <v>65100</v>
      </c>
      <c r="I2412" s="19">
        <v>60600</v>
      </c>
      <c r="J2412" s="4" t="s">
        <v>13</v>
      </c>
      <c r="K2412" s="4" t="s">
        <v>14</v>
      </c>
      <c r="L2412" s="4" t="s">
        <v>15</v>
      </c>
      <c r="O2412" s="27" t="s">
        <v>19</v>
      </c>
    </row>
    <row r="2413" spans="1:15" x14ac:dyDescent="0.35">
      <c r="A2413" s="17">
        <v>300081</v>
      </c>
      <c r="B2413" s="17">
        <v>890306950</v>
      </c>
      <c r="C2413" s="21" t="s">
        <v>12</v>
      </c>
      <c r="D2413" s="17" t="s">
        <v>16</v>
      </c>
      <c r="E2413" s="17">
        <v>300081</v>
      </c>
      <c r="F2413" s="24">
        <v>45423.306412025355</v>
      </c>
      <c r="G2413" s="24">
        <v>45458</v>
      </c>
      <c r="H2413" s="19">
        <v>152240</v>
      </c>
      <c r="I2413" s="19">
        <v>152240</v>
      </c>
      <c r="J2413" s="4" t="s">
        <v>13</v>
      </c>
      <c r="K2413" s="4" t="s">
        <v>14</v>
      </c>
      <c r="L2413" s="4" t="s">
        <v>15</v>
      </c>
      <c r="O2413" s="27" t="s">
        <v>19</v>
      </c>
    </row>
    <row r="2414" spans="1:15" x14ac:dyDescent="0.35">
      <c r="A2414" s="17">
        <v>300085</v>
      </c>
      <c r="B2414" s="17">
        <v>890306950</v>
      </c>
      <c r="C2414" s="21" t="s">
        <v>12</v>
      </c>
      <c r="D2414" s="17" t="s">
        <v>16</v>
      </c>
      <c r="E2414" s="17">
        <v>300085</v>
      </c>
      <c r="F2414" s="24">
        <v>45423.31853008084</v>
      </c>
      <c r="G2414" s="24">
        <v>45458</v>
      </c>
      <c r="H2414" s="19">
        <v>390776</v>
      </c>
      <c r="I2414" s="19">
        <v>390776</v>
      </c>
      <c r="J2414" s="4" t="s">
        <v>13</v>
      </c>
      <c r="K2414" s="4" t="s">
        <v>14</v>
      </c>
      <c r="L2414" s="4" t="s">
        <v>15</v>
      </c>
      <c r="O2414" s="27" t="s">
        <v>19</v>
      </c>
    </row>
    <row r="2415" spans="1:15" x14ac:dyDescent="0.35">
      <c r="A2415" s="17">
        <v>300088</v>
      </c>
      <c r="B2415" s="17">
        <v>890306950</v>
      </c>
      <c r="C2415" s="21" t="s">
        <v>12</v>
      </c>
      <c r="D2415" s="17" t="s">
        <v>16</v>
      </c>
      <c r="E2415" s="17">
        <v>300088</v>
      </c>
      <c r="F2415" s="24">
        <v>45423.328206018545</v>
      </c>
      <c r="G2415" s="24">
        <v>45458</v>
      </c>
      <c r="H2415" s="19">
        <v>798430</v>
      </c>
      <c r="I2415" s="19">
        <v>798430</v>
      </c>
      <c r="J2415" s="4" t="s">
        <v>13</v>
      </c>
      <c r="K2415" s="4" t="s">
        <v>14</v>
      </c>
      <c r="L2415" s="4" t="s">
        <v>15</v>
      </c>
      <c r="O2415" s="27" t="s">
        <v>19</v>
      </c>
    </row>
    <row r="2416" spans="1:15" x14ac:dyDescent="0.35">
      <c r="A2416" s="17">
        <v>300096</v>
      </c>
      <c r="B2416" s="17">
        <v>890306950</v>
      </c>
      <c r="C2416" s="21" t="s">
        <v>12</v>
      </c>
      <c r="D2416" s="17" t="s">
        <v>16</v>
      </c>
      <c r="E2416" s="17">
        <v>300096</v>
      </c>
      <c r="F2416" s="24">
        <v>45423.346643518656</v>
      </c>
      <c r="G2416" s="24">
        <v>45458</v>
      </c>
      <c r="H2416" s="19">
        <v>180286</v>
      </c>
      <c r="I2416" s="19">
        <v>180286</v>
      </c>
      <c r="J2416" s="4" t="s">
        <v>13</v>
      </c>
      <c r="K2416" s="4" t="s">
        <v>14</v>
      </c>
      <c r="L2416" s="4" t="s">
        <v>15</v>
      </c>
      <c r="O2416" s="27" t="s">
        <v>19</v>
      </c>
    </row>
    <row r="2417" spans="1:15" x14ac:dyDescent="0.35">
      <c r="A2417" s="17">
        <v>300101</v>
      </c>
      <c r="B2417" s="17">
        <v>890306950</v>
      </c>
      <c r="C2417" s="21" t="s">
        <v>12</v>
      </c>
      <c r="D2417" s="17" t="s">
        <v>16</v>
      </c>
      <c r="E2417" s="17">
        <v>300101</v>
      </c>
      <c r="F2417" s="24">
        <v>45423.352245370392</v>
      </c>
      <c r="G2417" s="24">
        <v>45458</v>
      </c>
      <c r="H2417" s="19">
        <v>207816</v>
      </c>
      <c r="I2417" s="19">
        <v>207816</v>
      </c>
      <c r="J2417" s="4" t="s">
        <v>13</v>
      </c>
      <c r="K2417" s="4" t="s">
        <v>14</v>
      </c>
      <c r="L2417" s="4" t="s">
        <v>15</v>
      </c>
      <c r="O2417" s="27" t="s">
        <v>19</v>
      </c>
    </row>
    <row r="2418" spans="1:15" x14ac:dyDescent="0.35">
      <c r="A2418" s="17">
        <v>300127</v>
      </c>
      <c r="B2418" s="17">
        <v>890306950</v>
      </c>
      <c r="C2418" s="21" t="s">
        <v>12</v>
      </c>
      <c r="D2418" s="17" t="s">
        <v>16</v>
      </c>
      <c r="E2418" s="17">
        <v>300127</v>
      </c>
      <c r="F2418" s="24">
        <v>45423.376006944571</v>
      </c>
      <c r="G2418" s="24">
        <v>45458</v>
      </c>
      <c r="H2418" s="19">
        <v>354000</v>
      </c>
      <c r="I2418" s="19">
        <v>354000</v>
      </c>
      <c r="J2418" s="4" t="s">
        <v>13</v>
      </c>
      <c r="K2418" s="4" t="s">
        <v>14</v>
      </c>
      <c r="L2418" s="4" t="s">
        <v>15</v>
      </c>
      <c r="O2418" s="27" t="s">
        <v>19</v>
      </c>
    </row>
    <row r="2419" spans="1:15" x14ac:dyDescent="0.35">
      <c r="A2419" s="17">
        <v>300150</v>
      </c>
      <c r="B2419" s="17">
        <v>890306950</v>
      </c>
      <c r="C2419" s="21" t="s">
        <v>12</v>
      </c>
      <c r="D2419" s="17" t="s">
        <v>16</v>
      </c>
      <c r="E2419" s="17">
        <v>300150</v>
      </c>
      <c r="F2419" s="24">
        <v>45423.392997685354</v>
      </c>
      <c r="G2419" s="24">
        <v>45458</v>
      </c>
      <c r="H2419" s="19">
        <v>140800</v>
      </c>
      <c r="I2419" s="19">
        <v>140800</v>
      </c>
      <c r="J2419" s="4" t="s">
        <v>13</v>
      </c>
      <c r="K2419" s="4" t="s">
        <v>14</v>
      </c>
      <c r="L2419" s="4" t="s">
        <v>15</v>
      </c>
      <c r="O2419" s="27" t="s">
        <v>19</v>
      </c>
    </row>
    <row r="2420" spans="1:15" x14ac:dyDescent="0.35">
      <c r="A2420" s="17">
        <v>300177</v>
      </c>
      <c r="B2420" s="17">
        <v>890306950</v>
      </c>
      <c r="C2420" s="21" t="s">
        <v>12</v>
      </c>
      <c r="D2420" s="17" t="s">
        <v>16</v>
      </c>
      <c r="E2420" s="17">
        <v>300177</v>
      </c>
      <c r="F2420" s="24">
        <v>45423.404386562295</v>
      </c>
      <c r="G2420" s="24">
        <v>45458</v>
      </c>
      <c r="H2420" s="19">
        <v>94760</v>
      </c>
      <c r="I2420" s="19">
        <v>94760</v>
      </c>
      <c r="J2420" s="4" t="s">
        <v>13</v>
      </c>
      <c r="K2420" s="4" t="s">
        <v>14</v>
      </c>
      <c r="L2420" s="4" t="s">
        <v>15</v>
      </c>
      <c r="O2420" s="27" t="s">
        <v>19</v>
      </c>
    </row>
    <row r="2421" spans="1:15" x14ac:dyDescent="0.35">
      <c r="A2421" s="17">
        <v>300217</v>
      </c>
      <c r="B2421" s="17">
        <v>890306950</v>
      </c>
      <c r="C2421" s="21" t="s">
        <v>12</v>
      </c>
      <c r="D2421" s="17" t="s">
        <v>16</v>
      </c>
      <c r="E2421" s="17">
        <v>300217</v>
      </c>
      <c r="F2421" s="24">
        <v>45423.432430555578</v>
      </c>
      <c r="G2421" s="24">
        <v>45458</v>
      </c>
      <c r="H2421" s="19">
        <v>472040</v>
      </c>
      <c r="I2421" s="19">
        <v>472040</v>
      </c>
      <c r="J2421" s="4" t="s">
        <v>13</v>
      </c>
      <c r="K2421" s="4" t="s">
        <v>14</v>
      </c>
      <c r="L2421" s="4" t="s">
        <v>15</v>
      </c>
      <c r="O2421" s="27" t="s">
        <v>19</v>
      </c>
    </row>
    <row r="2422" spans="1:15" x14ac:dyDescent="0.35">
      <c r="A2422" s="17">
        <v>300246</v>
      </c>
      <c r="B2422" s="17">
        <v>890306950</v>
      </c>
      <c r="C2422" s="21" t="s">
        <v>12</v>
      </c>
      <c r="D2422" s="17" t="s">
        <v>16</v>
      </c>
      <c r="E2422" s="17">
        <v>300246</v>
      </c>
      <c r="F2422" s="24">
        <v>45423.450844896026</v>
      </c>
      <c r="G2422" s="24">
        <v>45458</v>
      </c>
      <c r="H2422" s="19">
        <v>155090</v>
      </c>
      <c r="I2422" s="19">
        <v>155090</v>
      </c>
      <c r="J2422" s="4" t="s">
        <v>13</v>
      </c>
      <c r="K2422" s="4" t="s">
        <v>14</v>
      </c>
      <c r="L2422" s="4" t="s">
        <v>15</v>
      </c>
      <c r="O2422" s="27" t="s">
        <v>19</v>
      </c>
    </row>
    <row r="2423" spans="1:15" x14ac:dyDescent="0.35">
      <c r="A2423" s="17">
        <v>300265</v>
      </c>
      <c r="B2423" s="17">
        <v>890306950</v>
      </c>
      <c r="C2423" s="21" t="s">
        <v>12</v>
      </c>
      <c r="D2423" s="17" t="s">
        <v>16</v>
      </c>
      <c r="E2423" s="17">
        <v>300265</v>
      </c>
      <c r="F2423" s="24">
        <v>45423.460520821624</v>
      </c>
      <c r="G2423" s="24">
        <v>45458</v>
      </c>
      <c r="H2423" s="19">
        <v>248660</v>
      </c>
      <c r="I2423" s="19">
        <v>248660</v>
      </c>
      <c r="J2423" s="4" t="s">
        <v>13</v>
      </c>
      <c r="K2423" s="4" t="s">
        <v>14</v>
      </c>
      <c r="L2423" s="4" t="s">
        <v>15</v>
      </c>
      <c r="O2423" s="27" t="s">
        <v>19</v>
      </c>
    </row>
    <row r="2424" spans="1:15" x14ac:dyDescent="0.35">
      <c r="A2424" s="17">
        <v>300275</v>
      </c>
      <c r="B2424" s="17">
        <v>890306950</v>
      </c>
      <c r="C2424" s="21" t="s">
        <v>12</v>
      </c>
      <c r="D2424" s="17" t="s">
        <v>16</v>
      </c>
      <c r="E2424" s="17">
        <v>300275</v>
      </c>
      <c r="F2424" s="24">
        <v>45423.46458332194</v>
      </c>
      <c r="G2424" s="24">
        <v>45458</v>
      </c>
      <c r="H2424" s="19">
        <v>131310</v>
      </c>
      <c r="I2424" s="19">
        <v>131310</v>
      </c>
      <c r="J2424" s="4" t="s">
        <v>13</v>
      </c>
      <c r="K2424" s="4" t="s">
        <v>14</v>
      </c>
      <c r="L2424" s="4" t="s">
        <v>15</v>
      </c>
      <c r="O2424" s="27" t="s">
        <v>19</v>
      </c>
    </row>
    <row r="2425" spans="1:15" x14ac:dyDescent="0.35">
      <c r="A2425" s="17">
        <v>300281</v>
      </c>
      <c r="B2425" s="17">
        <v>890306950</v>
      </c>
      <c r="C2425" s="21" t="s">
        <v>12</v>
      </c>
      <c r="D2425" s="17" t="s">
        <v>16</v>
      </c>
      <c r="E2425" s="17">
        <v>300281</v>
      </c>
      <c r="F2425" s="24">
        <v>45423.470381932799</v>
      </c>
      <c r="G2425" s="24">
        <v>45458</v>
      </c>
      <c r="H2425" s="19">
        <v>259710</v>
      </c>
      <c r="I2425" s="19">
        <v>259710</v>
      </c>
      <c r="J2425" s="4" t="s">
        <v>13</v>
      </c>
      <c r="K2425" s="4" t="s">
        <v>14</v>
      </c>
      <c r="L2425" s="4" t="s">
        <v>15</v>
      </c>
      <c r="O2425" s="27" t="s">
        <v>19</v>
      </c>
    </row>
    <row r="2426" spans="1:15" x14ac:dyDescent="0.35">
      <c r="A2426" s="17">
        <v>300282</v>
      </c>
      <c r="B2426" s="17">
        <v>890306950</v>
      </c>
      <c r="C2426" s="21" t="s">
        <v>12</v>
      </c>
      <c r="D2426" s="17" t="s">
        <v>16</v>
      </c>
      <c r="E2426" s="17">
        <v>300282</v>
      </c>
      <c r="F2426" s="24">
        <v>45423.470601852052</v>
      </c>
      <c r="G2426" s="24">
        <v>45458</v>
      </c>
      <c r="H2426" s="19">
        <v>140800</v>
      </c>
      <c r="I2426" s="19">
        <v>140800</v>
      </c>
      <c r="J2426" s="4" t="s">
        <v>13</v>
      </c>
      <c r="K2426" s="4" t="s">
        <v>14</v>
      </c>
      <c r="L2426" s="4" t="s">
        <v>15</v>
      </c>
      <c r="O2426" s="27" t="s">
        <v>19</v>
      </c>
    </row>
    <row r="2427" spans="1:15" x14ac:dyDescent="0.35">
      <c r="A2427" s="17">
        <v>300296</v>
      </c>
      <c r="B2427" s="17">
        <v>890306950</v>
      </c>
      <c r="C2427" s="21" t="s">
        <v>12</v>
      </c>
      <c r="D2427" s="17" t="s">
        <v>16</v>
      </c>
      <c r="E2427" s="17">
        <v>300296</v>
      </c>
      <c r="F2427" s="24">
        <v>45423.478344907518</v>
      </c>
      <c r="G2427" s="24">
        <v>45458</v>
      </c>
      <c r="H2427" s="19">
        <v>96660</v>
      </c>
      <c r="I2427" s="19">
        <v>96660</v>
      </c>
      <c r="J2427" s="4" t="s">
        <v>13</v>
      </c>
      <c r="K2427" s="4" t="s">
        <v>14</v>
      </c>
      <c r="L2427" s="4" t="s">
        <v>15</v>
      </c>
      <c r="O2427" s="27" t="s">
        <v>19</v>
      </c>
    </row>
    <row r="2428" spans="1:15" x14ac:dyDescent="0.35">
      <c r="A2428" s="17">
        <v>300310</v>
      </c>
      <c r="B2428" s="17">
        <v>890306950</v>
      </c>
      <c r="C2428" s="21" t="s">
        <v>12</v>
      </c>
      <c r="D2428" s="17" t="s">
        <v>16</v>
      </c>
      <c r="E2428" s="17">
        <v>300310</v>
      </c>
      <c r="F2428" s="24">
        <v>45423.489699062426</v>
      </c>
      <c r="G2428" s="24">
        <v>45458</v>
      </c>
      <c r="H2428" s="19">
        <v>94400</v>
      </c>
      <c r="I2428" s="19">
        <v>94400</v>
      </c>
      <c r="J2428" s="4" t="s">
        <v>13</v>
      </c>
      <c r="K2428" s="4" t="s">
        <v>14</v>
      </c>
      <c r="L2428" s="4" t="s">
        <v>15</v>
      </c>
      <c r="O2428" s="27" t="s">
        <v>19</v>
      </c>
    </row>
    <row r="2429" spans="1:15" x14ac:dyDescent="0.35">
      <c r="A2429" s="17">
        <v>300312</v>
      </c>
      <c r="B2429" s="17">
        <v>890306950</v>
      </c>
      <c r="C2429" s="21" t="s">
        <v>12</v>
      </c>
      <c r="D2429" s="17" t="s">
        <v>16</v>
      </c>
      <c r="E2429" s="17">
        <v>300312</v>
      </c>
      <c r="F2429" s="24">
        <v>45423.491666666698</v>
      </c>
      <c r="G2429" s="24">
        <v>45458</v>
      </c>
      <c r="H2429" s="19">
        <v>153720</v>
      </c>
      <c r="I2429" s="19">
        <v>153720</v>
      </c>
      <c r="J2429" s="4" t="s">
        <v>13</v>
      </c>
      <c r="K2429" s="4" t="s">
        <v>14</v>
      </c>
      <c r="L2429" s="4" t="s">
        <v>15</v>
      </c>
      <c r="O2429" s="27" t="s">
        <v>19</v>
      </c>
    </row>
    <row r="2430" spans="1:15" x14ac:dyDescent="0.35">
      <c r="A2430" s="17">
        <v>300316</v>
      </c>
      <c r="B2430" s="17">
        <v>890306950</v>
      </c>
      <c r="C2430" s="21" t="s">
        <v>12</v>
      </c>
      <c r="D2430" s="17" t="s">
        <v>16</v>
      </c>
      <c r="E2430" s="17">
        <v>300316</v>
      </c>
      <c r="F2430" s="24">
        <v>45423.492511574179</v>
      </c>
      <c r="G2430" s="24">
        <v>45458</v>
      </c>
      <c r="H2430" s="19">
        <v>82880</v>
      </c>
      <c r="I2430" s="19">
        <v>82880</v>
      </c>
      <c r="J2430" s="4" t="s">
        <v>13</v>
      </c>
      <c r="K2430" s="4" t="s">
        <v>14</v>
      </c>
      <c r="L2430" s="4" t="s">
        <v>15</v>
      </c>
      <c r="O2430" s="27" t="s">
        <v>19</v>
      </c>
    </row>
    <row r="2431" spans="1:15" x14ac:dyDescent="0.35">
      <c r="A2431" s="17">
        <v>300319</v>
      </c>
      <c r="B2431" s="17">
        <v>890306950</v>
      </c>
      <c r="C2431" s="21" t="s">
        <v>12</v>
      </c>
      <c r="D2431" s="17" t="s">
        <v>16</v>
      </c>
      <c r="E2431" s="17">
        <v>300319</v>
      </c>
      <c r="F2431" s="24">
        <v>45423.495393506717</v>
      </c>
      <c r="G2431" s="24">
        <v>45458</v>
      </c>
      <c r="H2431" s="19">
        <v>239186</v>
      </c>
      <c r="I2431" s="19">
        <v>239186</v>
      </c>
      <c r="J2431" s="4" t="s">
        <v>13</v>
      </c>
      <c r="K2431" s="4" t="s">
        <v>14</v>
      </c>
      <c r="L2431" s="4" t="s">
        <v>15</v>
      </c>
      <c r="O2431" s="27" t="s">
        <v>19</v>
      </c>
    </row>
    <row r="2432" spans="1:15" x14ac:dyDescent="0.35">
      <c r="A2432" s="17">
        <v>300320</v>
      </c>
      <c r="B2432" s="17">
        <v>890306950</v>
      </c>
      <c r="C2432" s="21" t="s">
        <v>12</v>
      </c>
      <c r="D2432" s="17" t="s">
        <v>16</v>
      </c>
      <c r="E2432" s="17">
        <v>300320</v>
      </c>
      <c r="F2432" s="24">
        <v>45423.496631944552</v>
      </c>
      <c r="G2432" s="24">
        <v>45458</v>
      </c>
      <c r="H2432" s="19">
        <v>153960</v>
      </c>
      <c r="I2432" s="19">
        <v>153960</v>
      </c>
      <c r="J2432" s="4" t="s">
        <v>13</v>
      </c>
      <c r="K2432" s="4" t="s">
        <v>14</v>
      </c>
      <c r="L2432" s="4" t="s">
        <v>15</v>
      </c>
      <c r="O2432" s="27" t="s">
        <v>19</v>
      </c>
    </row>
    <row r="2433" spans="1:15" x14ac:dyDescent="0.35">
      <c r="A2433" s="17">
        <v>300350</v>
      </c>
      <c r="B2433" s="17">
        <v>890306950</v>
      </c>
      <c r="C2433" s="21" t="s">
        <v>12</v>
      </c>
      <c r="D2433" s="17" t="s">
        <v>16</v>
      </c>
      <c r="E2433" s="17">
        <v>300350</v>
      </c>
      <c r="F2433" s="24">
        <v>45423.51454859972</v>
      </c>
      <c r="G2433" s="24">
        <v>45458</v>
      </c>
      <c r="H2433" s="19">
        <v>185110</v>
      </c>
      <c r="I2433" s="19">
        <v>185110</v>
      </c>
      <c r="J2433" s="4" t="s">
        <v>13</v>
      </c>
      <c r="K2433" s="4" t="s">
        <v>14</v>
      </c>
      <c r="L2433" s="4" t="s">
        <v>15</v>
      </c>
      <c r="O2433" s="27" t="s">
        <v>19</v>
      </c>
    </row>
    <row r="2434" spans="1:15" x14ac:dyDescent="0.35">
      <c r="A2434" s="17">
        <v>300396</v>
      </c>
      <c r="B2434" s="17">
        <v>890306950</v>
      </c>
      <c r="C2434" s="21" t="s">
        <v>12</v>
      </c>
      <c r="D2434" s="17" t="s">
        <v>16</v>
      </c>
      <c r="E2434" s="17">
        <v>300396</v>
      </c>
      <c r="F2434" s="24">
        <v>45423.542766191997</v>
      </c>
      <c r="G2434" s="24">
        <v>45458</v>
      </c>
      <c r="H2434" s="19">
        <v>139480</v>
      </c>
      <c r="I2434" s="19">
        <v>139480</v>
      </c>
      <c r="J2434" s="4" t="s">
        <v>13</v>
      </c>
      <c r="K2434" s="4" t="s">
        <v>14</v>
      </c>
      <c r="L2434" s="4" t="s">
        <v>15</v>
      </c>
      <c r="O2434" s="27" t="s">
        <v>19</v>
      </c>
    </row>
    <row r="2435" spans="1:15" x14ac:dyDescent="0.35">
      <c r="A2435" s="17">
        <v>300399</v>
      </c>
      <c r="B2435" s="17">
        <v>890306950</v>
      </c>
      <c r="C2435" s="21" t="s">
        <v>12</v>
      </c>
      <c r="D2435" s="17" t="s">
        <v>16</v>
      </c>
      <c r="E2435" s="17">
        <v>300399</v>
      </c>
      <c r="F2435" s="24">
        <v>45423.543090277817</v>
      </c>
      <c r="G2435" s="24">
        <v>45458</v>
      </c>
      <c r="H2435" s="19">
        <v>132950</v>
      </c>
      <c r="I2435" s="19">
        <v>132950</v>
      </c>
      <c r="J2435" s="4" t="s">
        <v>13</v>
      </c>
      <c r="K2435" s="4" t="s">
        <v>14</v>
      </c>
      <c r="L2435" s="4" t="s">
        <v>15</v>
      </c>
      <c r="O2435" s="27" t="s">
        <v>19</v>
      </c>
    </row>
    <row r="2436" spans="1:15" x14ac:dyDescent="0.35">
      <c r="A2436" s="17">
        <v>300479</v>
      </c>
      <c r="B2436" s="17">
        <v>890306950</v>
      </c>
      <c r="C2436" s="21" t="s">
        <v>12</v>
      </c>
      <c r="D2436" s="17" t="s">
        <v>16</v>
      </c>
      <c r="E2436" s="17">
        <v>300479</v>
      </c>
      <c r="F2436" s="24">
        <v>45423.602604154963</v>
      </c>
      <c r="G2436" s="24">
        <v>45458</v>
      </c>
      <c r="H2436" s="19">
        <v>81400</v>
      </c>
      <c r="I2436" s="19">
        <v>81400</v>
      </c>
      <c r="J2436" s="4" t="s">
        <v>13</v>
      </c>
      <c r="K2436" s="4" t="s">
        <v>14</v>
      </c>
      <c r="L2436" s="4" t="s">
        <v>15</v>
      </c>
      <c r="O2436" s="27" t="s">
        <v>19</v>
      </c>
    </row>
    <row r="2437" spans="1:15" x14ac:dyDescent="0.35">
      <c r="A2437" s="17">
        <v>300491</v>
      </c>
      <c r="B2437" s="17">
        <v>890306950</v>
      </c>
      <c r="C2437" s="21" t="s">
        <v>12</v>
      </c>
      <c r="D2437" s="17" t="s">
        <v>16</v>
      </c>
      <c r="E2437" s="17">
        <v>300491</v>
      </c>
      <c r="F2437" s="24">
        <v>45423.608611099422</v>
      </c>
      <c r="G2437" s="24">
        <v>45458</v>
      </c>
      <c r="H2437" s="19">
        <v>246056</v>
      </c>
      <c r="I2437" s="19">
        <v>246056</v>
      </c>
      <c r="J2437" s="4" t="s">
        <v>13</v>
      </c>
      <c r="K2437" s="4" t="s">
        <v>14</v>
      </c>
      <c r="L2437" s="4" t="s">
        <v>15</v>
      </c>
      <c r="O2437" s="27" t="s">
        <v>19</v>
      </c>
    </row>
    <row r="2438" spans="1:15" x14ac:dyDescent="0.35">
      <c r="A2438" s="17">
        <v>300570</v>
      </c>
      <c r="B2438" s="17">
        <v>890306950</v>
      </c>
      <c r="C2438" s="21" t="s">
        <v>12</v>
      </c>
      <c r="D2438" s="17" t="s">
        <v>16</v>
      </c>
      <c r="E2438" s="17">
        <v>300570</v>
      </c>
      <c r="F2438" s="24">
        <v>45423.704259247519</v>
      </c>
      <c r="G2438" s="24">
        <v>45458</v>
      </c>
      <c r="H2438" s="19">
        <v>140800</v>
      </c>
      <c r="I2438" s="19">
        <v>140800</v>
      </c>
      <c r="J2438" s="4" t="s">
        <v>13</v>
      </c>
      <c r="K2438" s="4" t="s">
        <v>14</v>
      </c>
      <c r="L2438" s="4" t="s">
        <v>15</v>
      </c>
      <c r="O2438" s="27" t="s">
        <v>19</v>
      </c>
    </row>
    <row r="2439" spans="1:15" x14ac:dyDescent="0.35">
      <c r="A2439" s="17">
        <v>300572</v>
      </c>
      <c r="B2439" s="17">
        <v>890306950</v>
      </c>
      <c r="C2439" s="21" t="s">
        <v>12</v>
      </c>
      <c r="D2439" s="17" t="s">
        <v>16</v>
      </c>
      <c r="E2439" s="17">
        <v>300572</v>
      </c>
      <c r="F2439" s="24">
        <v>45423.711597222369</v>
      </c>
      <c r="G2439" s="24">
        <v>45458</v>
      </c>
      <c r="H2439" s="19">
        <v>176130</v>
      </c>
      <c r="I2439" s="19">
        <v>176130</v>
      </c>
      <c r="J2439" s="4" t="s">
        <v>13</v>
      </c>
      <c r="K2439" s="4" t="s">
        <v>14</v>
      </c>
      <c r="L2439" s="4" t="s">
        <v>15</v>
      </c>
      <c r="O2439" s="27" t="s">
        <v>19</v>
      </c>
    </row>
    <row r="2440" spans="1:15" x14ac:dyDescent="0.35">
      <c r="A2440" s="17">
        <v>300573</v>
      </c>
      <c r="B2440" s="17">
        <v>890306950</v>
      </c>
      <c r="C2440" s="21" t="s">
        <v>12</v>
      </c>
      <c r="D2440" s="17" t="s">
        <v>16</v>
      </c>
      <c r="E2440" s="17">
        <v>300573</v>
      </c>
      <c r="F2440" s="24">
        <v>45423.713703691959</v>
      </c>
      <c r="G2440" s="24">
        <v>45458</v>
      </c>
      <c r="H2440" s="19">
        <v>384330</v>
      </c>
      <c r="I2440" s="19">
        <v>384330</v>
      </c>
      <c r="J2440" s="4" t="s">
        <v>13</v>
      </c>
      <c r="K2440" s="4" t="s">
        <v>14</v>
      </c>
      <c r="L2440" s="4" t="s">
        <v>15</v>
      </c>
      <c r="O2440" s="27" t="s">
        <v>19</v>
      </c>
    </row>
    <row r="2441" spans="1:15" x14ac:dyDescent="0.35">
      <c r="A2441" s="17">
        <v>300575</v>
      </c>
      <c r="B2441" s="17">
        <v>890306950</v>
      </c>
      <c r="C2441" s="21" t="s">
        <v>12</v>
      </c>
      <c r="D2441" s="17" t="s">
        <v>16</v>
      </c>
      <c r="E2441" s="17">
        <v>300575</v>
      </c>
      <c r="F2441" s="24">
        <v>45423.719282395672</v>
      </c>
      <c r="G2441" s="24">
        <v>45458</v>
      </c>
      <c r="H2441" s="19">
        <v>81400</v>
      </c>
      <c r="I2441" s="19">
        <v>81400</v>
      </c>
      <c r="J2441" s="4" t="s">
        <v>13</v>
      </c>
      <c r="K2441" s="4" t="s">
        <v>14</v>
      </c>
      <c r="L2441" s="4" t="s">
        <v>15</v>
      </c>
      <c r="O2441" s="27" t="s">
        <v>19</v>
      </c>
    </row>
    <row r="2442" spans="1:15" x14ac:dyDescent="0.35">
      <c r="A2442" s="17">
        <v>300577</v>
      </c>
      <c r="B2442" s="17">
        <v>890306950</v>
      </c>
      <c r="C2442" s="21" t="s">
        <v>12</v>
      </c>
      <c r="D2442" s="17" t="s">
        <v>16</v>
      </c>
      <c r="E2442" s="17">
        <v>300577</v>
      </c>
      <c r="F2442" s="24">
        <v>45423.72418980347</v>
      </c>
      <c r="G2442" s="24">
        <v>45458</v>
      </c>
      <c r="H2442" s="19">
        <v>96730</v>
      </c>
      <c r="I2442" s="19">
        <v>96730</v>
      </c>
      <c r="J2442" s="4" t="s">
        <v>13</v>
      </c>
      <c r="K2442" s="4" t="s">
        <v>14</v>
      </c>
      <c r="L2442" s="4" t="s">
        <v>15</v>
      </c>
      <c r="O2442" s="27" t="s">
        <v>19</v>
      </c>
    </row>
    <row r="2443" spans="1:15" x14ac:dyDescent="0.35">
      <c r="A2443" s="17">
        <v>300578</v>
      </c>
      <c r="B2443" s="17">
        <v>890306950</v>
      </c>
      <c r="C2443" s="21" t="s">
        <v>12</v>
      </c>
      <c r="D2443" s="17" t="s">
        <v>16</v>
      </c>
      <c r="E2443" s="17">
        <v>300578</v>
      </c>
      <c r="F2443" s="24">
        <v>45423.727164340205</v>
      </c>
      <c r="G2443" s="24">
        <v>45458</v>
      </c>
      <c r="H2443" s="19">
        <v>97240</v>
      </c>
      <c r="I2443" s="19">
        <v>97240</v>
      </c>
      <c r="J2443" s="4" t="s">
        <v>13</v>
      </c>
      <c r="K2443" s="4" t="s">
        <v>14</v>
      </c>
      <c r="L2443" s="4" t="s">
        <v>15</v>
      </c>
      <c r="O2443" s="27" t="s">
        <v>19</v>
      </c>
    </row>
    <row r="2444" spans="1:15" x14ac:dyDescent="0.35">
      <c r="A2444" s="17">
        <v>300587</v>
      </c>
      <c r="B2444" s="17">
        <v>890306950</v>
      </c>
      <c r="C2444" s="21" t="s">
        <v>12</v>
      </c>
      <c r="D2444" s="17" t="s">
        <v>16</v>
      </c>
      <c r="E2444" s="17">
        <v>300587</v>
      </c>
      <c r="F2444" s="24">
        <v>45424.455000000075</v>
      </c>
      <c r="G2444" s="24">
        <v>45458</v>
      </c>
      <c r="H2444" s="19">
        <v>513210</v>
      </c>
      <c r="I2444" s="19">
        <v>513210</v>
      </c>
      <c r="J2444" s="4" t="s">
        <v>13</v>
      </c>
      <c r="K2444" s="4" t="s">
        <v>14</v>
      </c>
      <c r="L2444" s="4" t="s">
        <v>15</v>
      </c>
      <c r="O2444" s="27" t="s">
        <v>19</v>
      </c>
    </row>
    <row r="2445" spans="1:15" x14ac:dyDescent="0.35">
      <c r="A2445" s="17">
        <v>300592</v>
      </c>
      <c r="B2445" s="17">
        <v>890306950</v>
      </c>
      <c r="C2445" s="21" t="s">
        <v>12</v>
      </c>
      <c r="D2445" s="17" t="s">
        <v>16</v>
      </c>
      <c r="E2445" s="17">
        <v>300592</v>
      </c>
      <c r="F2445" s="24">
        <v>45424.499745358713</v>
      </c>
      <c r="G2445" s="24">
        <v>45458</v>
      </c>
      <c r="H2445" s="19">
        <v>138010</v>
      </c>
      <c r="I2445" s="19">
        <v>138010</v>
      </c>
      <c r="J2445" s="4" t="s">
        <v>13</v>
      </c>
      <c r="K2445" s="4" t="s">
        <v>14</v>
      </c>
      <c r="L2445" s="4" t="s">
        <v>15</v>
      </c>
      <c r="O2445" s="27" t="s">
        <v>19</v>
      </c>
    </row>
    <row r="2446" spans="1:15" x14ac:dyDescent="0.35">
      <c r="A2446" s="17">
        <v>300593</v>
      </c>
      <c r="B2446" s="17">
        <v>890306950</v>
      </c>
      <c r="C2446" s="21" t="s">
        <v>12</v>
      </c>
      <c r="D2446" s="17" t="s">
        <v>16</v>
      </c>
      <c r="E2446" s="17">
        <v>300593</v>
      </c>
      <c r="F2446" s="24">
        <v>45424.503333333414</v>
      </c>
      <c r="G2446" s="24">
        <v>45458</v>
      </c>
      <c r="H2446" s="19">
        <v>125328</v>
      </c>
      <c r="I2446" s="19">
        <v>125328</v>
      </c>
      <c r="J2446" s="4" t="s">
        <v>13</v>
      </c>
      <c r="K2446" s="4" t="s">
        <v>14</v>
      </c>
      <c r="L2446" s="4" t="s">
        <v>15</v>
      </c>
      <c r="O2446" s="27" t="s">
        <v>19</v>
      </c>
    </row>
    <row r="2447" spans="1:15" x14ac:dyDescent="0.35">
      <c r="A2447" s="17">
        <v>300594</v>
      </c>
      <c r="B2447" s="17">
        <v>890306950</v>
      </c>
      <c r="C2447" s="21" t="s">
        <v>12</v>
      </c>
      <c r="D2447" s="17" t="s">
        <v>16</v>
      </c>
      <c r="E2447" s="17">
        <v>300594</v>
      </c>
      <c r="F2447" s="24">
        <v>45424.507916654926</v>
      </c>
      <c r="G2447" s="24">
        <v>45458</v>
      </c>
      <c r="H2447" s="19">
        <v>171300</v>
      </c>
      <c r="I2447" s="19">
        <v>171300</v>
      </c>
      <c r="J2447" s="4" t="s">
        <v>13</v>
      </c>
      <c r="K2447" s="4" t="s">
        <v>14</v>
      </c>
      <c r="L2447" s="4" t="s">
        <v>15</v>
      </c>
      <c r="O2447" s="27" t="s">
        <v>19</v>
      </c>
    </row>
    <row r="2448" spans="1:15" x14ac:dyDescent="0.35">
      <c r="A2448" s="17">
        <v>300598</v>
      </c>
      <c r="B2448" s="17">
        <v>890306950</v>
      </c>
      <c r="C2448" s="21" t="s">
        <v>12</v>
      </c>
      <c r="D2448" s="17" t="s">
        <v>16</v>
      </c>
      <c r="E2448" s="17">
        <v>300598</v>
      </c>
      <c r="F2448" s="24">
        <v>45424.522569444496</v>
      </c>
      <c r="G2448" s="24">
        <v>45458</v>
      </c>
      <c r="H2448" s="19">
        <v>65100</v>
      </c>
      <c r="I2448" s="19">
        <v>60600</v>
      </c>
      <c r="J2448" s="4" t="s">
        <v>13</v>
      </c>
      <c r="K2448" s="4" t="s">
        <v>14</v>
      </c>
      <c r="L2448" s="4" t="s">
        <v>15</v>
      </c>
      <c r="O2448" s="27" t="s">
        <v>19</v>
      </c>
    </row>
    <row r="2449" spans="1:15" x14ac:dyDescent="0.35">
      <c r="A2449" s="17">
        <v>300599</v>
      </c>
      <c r="B2449" s="17">
        <v>890306950</v>
      </c>
      <c r="C2449" s="21" t="s">
        <v>12</v>
      </c>
      <c r="D2449" s="17" t="s">
        <v>16</v>
      </c>
      <c r="E2449" s="17">
        <v>300599</v>
      </c>
      <c r="F2449" s="24">
        <v>45424.523425925989</v>
      </c>
      <c r="G2449" s="24">
        <v>45458</v>
      </c>
      <c r="H2449" s="19">
        <v>65100</v>
      </c>
      <c r="I2449" s="19">
        <v>60600</v>
      </c>
      <c r="J2449" s="4" t="s">
        <v>13</v>
      </c>
      <c r="K2449" s="4" t="s">
        <v>14</v>
      </c>
      <c r="L2449" s="4" t="s">
        <v>15</v>
      </c>
      <c r="O2449" s="27" t="s">
        <v>19</v>
      </c>
    </row>
    <row r="2450" spans="1:15" x14ac:dyDescent="0.35">
      <c r="A2450" s="17">
        <v>300600</v>
      </c>
      <c r="B2450" s="17">
        <v>890306950</v>
      </c>
      <c r="C2450" s="21" t="s">
        <v>12</v>
      </c>
      <c r="D2450" s="17" t="s">
        <v>16</v>
      </c>
      <c r="E2450" s="17">
        <v>300600</v>
      </c>
      <c r="F2450" s="24">
        <v>45424.524664340075</v>
      </c>
      <c r="G2450" s="24">
        <v>45458</v>
      </c>
      <c r="H2450" s="19">
        <v>65100</v>
      </c>
      <c r="I2450" s="19">
        <v>60600</v>
      </c>
      <c r="J2450" s="4" t="s">
        <v>13</v>
      </c>
      <c r="K2450" s="4" t="s">
        <v>14</v>
      </c>
      <c r="L2450" s="4" t="s">
        <v>15</v>
      </c>
      <c r="O2450" s="27" t="s">
        <v>19</v>
      </c>
    </row>
    <row r="2451" spans="1:15" x14ac:dyDescent="0.35">
      <c r="A2451" s="17">
        <v>300676</v>
      </c>
      <c r="B2451" s="17">
        <v>890306950</v>
      </c>
      <c r="C2451" s="21" t="s">
        <v>12</v>
      </c>
      <c r="D2451" s="17" t="s">
        <v>16</v>
      </c>
      <c r="E2451" s="17">
        <v>300676</v>
      </c>
      <c r="F2451" s="24">
        <v>45425.403750000056</v>
      </c>
      <c r="G2451" s="24">
        <v>45458</v>
      </c>
      <c r="H2451" s="19">
        <v>271830</v>
      </c>
      <c r="I2451" s="19">
        <v>271830</v>
      </c>
      <c r="J2451" s="4" t="s">
        <v>13</v>
      </c>
      <c r="K2451" s="4" t="s">
        <v>14</v>
      </c>
      <c r="L2451" s="4" t="s">
        <v>15</v>
      </c>
      <c r="O2451" s="27" t="s">
        <v>19</v>
      </c>
    </row>
    <row r="2452" spans="1:15" x14ac:dyDescent="0.35">
      <c r="A2452" s="17">
        <v>300759</v>
      </c>
      <c r="B2452" s="17">
        <v>890306950</v>
      </c>
      <c r="C2452" s="21" t="s">
        <v>12</v>
      </c>
      <c r="D2452" s="17" t="s">
        <v>16</v>
      </c>
      <c r="E2452" s="17">
        <v>300759</v>
      </c>
      <c r="F2452" s="24">
        <v>45425.54200230306</v>
      </c>
      <c r="G2452" s="24">
        <v>45458</v>
      </c>
      <c r="H2452" s="19">
        <v>212240</v>
      </c>
      <c r="I2452" s="19">
        <v>212240</v>
      </c>
      <c r="J2452" s="4" t="s">
        <v>13</v>
      </c>
      <c r="K2452" s="4" t="s">
        <v>14</v>
      </c>
      <c r="L2452" s="4" t="s">
        <v>15</v>
      </c>
      <c r="O2452" s="27" t="s">
        <v>19</v>
      </c>
    </row>
    <row r="2453" spans="1:15" x14ac:dyDescent="0.35">
      <c r="A2453" s="17">
        <v>300761</v>
      </c>
      <c r="B2453" s="17">
        <v>890306950</v>
      </c>
      <c r="C2453" s="21" t="s">
        <v>12</v>
      </c>
      <c r="D2453" s="17" t="s">
        <v>16</v>
      </c>
      <c r="E2453" s="17">
        <v>300761</v>
      </c>
      <c r="F2453" s="24">
        <v>45425.543622673489</v>
      </c>
      <c r="G2453" s="24">
        <v>45458</v>
      </c>
      <c r="H2453" s="19">
        <v>81810</v>
      </c>
      <c r="I2453" s="19">
        <v>81810</v>
      </c>
      <c r="J2453" s="4" t="s">
        <v>13</v>
      </c>
      <c r="K2453" s="4" t="s">
        <v>14</v>
      </c>
      <c r="L2453" s="4" t="s">
        <v>15</v>
      </c>
      <c r="O2453" s="27" t="s">
        <v>19</v>
      </c>
    </row>
    <row r="2454" spans="1:15" x14ac:dyDescent="0.35">
      <c r="A2454" s="17">
        <v>300763</v>
      </c>
      <c r="B2454" s="17">
        <v>890306950</v>
      </c>
      <c r="C2454" s="21" t="s">
        <v>12</v>
      </c>
      <c r="D2454" s="17" t="s">
        <v>16</v>
      </c>
      <c r="E2454" s="17">
        <v>300763</v>
      </c>
      <c r="F2454" s="24">
        <v>45425.545289352071</v>
      </c>
      <c r="G2454" s="24">
        <v>45458</v>
      </c>
      <c r="H2454" s="19">
        <v>117180</v>
      </c>
      <c r="I2454" s="19">
        <v>117180</v>
      </c>
      <c r="J2454" s="4" t="s">
        <v>13</v>
      </c>
      <c r="K2454" s="4" t="s">
        <v>14</v>
      </c>
      <c r="L2454" s="4" t="s">
        <v>15</v>
      </c>
      <c r="O2454" s="27" t="s">
        <v>19</v>
      </c>
    </row>
    <row r="2455" spans="1:15" x14ac:dyDescent="0.35">
      <c r="A2455" s="17">
        <v>300771</v>
      </c>
      <c r="B2455" s="17">
        <v>890306950</v>
      </c>
      <c r="C2455" s="21" t="s">
        <v>12</v>
      </c>
      <c r="D2455" s="17" t="s">
        <v>16</v>
      </c>
      <c r="E2455" s="17">
        <v>300771</v>
      </c>
      <c r="F2455" s="24">
        <v>45425.560150463134</v>
      </c>
      <c r="G2455" s="24">
        <v>45458</v>
      </c>
      <c r="H2455" s="19">
        <v>243760</v>
      </c>
      <c r="I2455" s="19">
        <v>243760</v>
      </c>
      <c r="J2455" s="4" t="s">
        <v>13</v>
      </c>
      <c r="K2455" s="4" t="s">
        <v>14</v>
      </c>
      <c r="L2455" s="4" t="s">
        <v>15</v>
      </c>
      <c r="O2455" s="27" t="s">
        <v>19</v>
      </c>
    </row>
    <row r="2456" spans="1:15" x14ac:dyDescent="0.35">
      <c r="A2456" s="17">
        <v>300795</v>
      </c>
      <c r="B2456" s="17">
        <v>890306950</v>
      </c>
      <c r="C2456" s="21" t="s">
        <v>12</v>
      </c>
      <c r="D2456" s="17" t="s">
        <v>16</v>
      </c>
      <c r="E2456" s="17">
        <v>300795</v>
      </c>
      <c r="F2456" s="24">
        <v>45425.598865740933</v>
      </c>
      <c r="G2456" s="24">
        <v>45458</v>
      </c>
      <c r="H2456" s="19">
        <v>153356</v>
      </c>
      <c r="I2456" s="19">
        <v>153356</v>
      </c>
      <c r="J2456" s="4" t="s">
        <v>13</v>
      </c>
      <c r="K2456" s="4" t="s">
        <v>14</v>
      </c>
      <c r="L2456" s="4" t="s">
        <v>15</v>
      </c>
      <c r="O2456" s="27" t="s">
        <v>19</v>
      </c>
    </row>
    <row r="2457" spans="1:15" x14ac:dyDescent="0.35">
      <c r="A2457" s="17">
        <v>300799</v>
      </c>
      <c r="B2457" s="17">
        <v>890306950</v>
      </c>
      <c r="C2457" s="21" t="s">
        <v>12</v>
      </c>
      <c r="D2457" s="17" t="s">
        <v>16</v>
      </c>
      <c r="E2457" s="17">
        <v>300799</v>
      </c>
      <c r="F2457" s="24">
        <v>45425.601458333433</v>
      </c>
      <c r="G2457" s="24">
        <v>45458</v>
      </c>
      <c r="H2457" s="19">
        <v>121580</v>
      </c>
      <c r="I2457" s="19">
        <v>121580</v>
      </c>
      <c r="J2457" s="4" t="s">
        <v>13</v>
      </c>
      <c r="K2457" s="4" t="s">
        <v>14</v>
      </c>
      <c r="L2457" s="4" t="s">
        <v>15</v>
      </c>
      <c r="O2457" s="27" t="s">
        <v>19</v>
      </c>
    </row>
    <row r="2458" spans="1:15" x14ac:dyDescent="0.35">
      <c r="A2458" s="17">
        <v>300806</v>
      </c>
      <c r="B2458" s="17">
        <v>890306950</v>
      </c>
      <c r="C2458" s="21" t="s">
        <v>12</v>
      </c>
      <c r="D2458" s="17" t="s">
        <v>16</v>
      </c>
      <c r="E2458" s="17">
        <v>300806</v>
      </c>
      <c r="F2458" s="24">
        <v>45425.605300926138</v>
      </c>
      <c r="G2458" s="24">
        <v>45458</v>
      </c>
      <c r="H2458" s="19">
        <v>126076</v>
      </c>
      <c r="I2458" s="19">
        <v>126076</v>
      </c>
      <c r="J2458" s="4" t="s">
        <v>13</v>
      </c>
      <c r="K2458" s="4" t="s">
        <v>14</v>
      </c>
      <c r="L2458" s="4" t="s">
        <v>15</v>
      </c>
      <c r="O2458" s="27" t="s">
        <v>19</v>
      </c>
    </row>
    <row r="2459" spans="1:15" x14ac:dyDescent="0.35">
      <c r="A2459" s="17">
        <v>300810</v>
      </c>
      <c r="B2459" s="17">
        <v>890306950</v>
      </c>
      <c r="C2459" s="21" t="s">
        <v>12</v>
      </c>
      <c r="D2459" s="17" t="s">
        <v>16</v>
      </c>
      <c r="E2459" s="17">
        <v>300810</v>
      </c>
      <c r="F2459" s="24">
        <v>45425.608553229365</v>
      </c>
      <c r="G2459" s="24">
        <v>45458</v>
      </c>
      <c r="H2459" s="19">
        <v>240316</v>
      </c>
      <c r="I2459" s="19">
        <v>240316</v>
      </c>
      <c r="J2459" s="4" t="s">
        <v>13</v>
      </c>
      <c r="K2459" s="4" t="s">
        <v>14</v>
      </c>
      <c r="L2459" s="4" t="s">
        <v>15</v>
      </c>
      <c r="O2459" s="27" t="s">
        <v>19</v>
      </c>
    </row>
    <row r="2460" spans="1:15" x14ac:dyDescent="0.35">
      <c r="A2460" s="17">
        <v>300814</v>
      </c>
      <c r="B2460" s="17">
        <v>890306950</v>
      </c>
      <c r="C2460" s="21" t="s">
        <v>12</v>
      </c>
      <c r="D2460" s="17" t="s">
        <v>16</v>
      </c>
      <c r="E2460" s="17">
        <v>300814</v>
      </c>
      <c r="F2460" s="24">
        <v>45425.614305544179</v>
      </c>
      <c r="G2460" s="24">
        <v>45458</v>
      </c>
      <c r="H2460" s="19">
        <v>219340</v>
      </c>
      <c r="I2460" s="19">
        <v>219340</v>
      </c>
      <c r="J2460" s="4" t="s">
        <v>13</v>
      </c>
      <c r="K2460" s="4" t="s">
        <v>14</v>
      </c>
      <c r="L2460" s="4" t="s">
        <v>15</v>
      </c>
      <c r="O2460" s="27" t="s">
        <v>19</v>
      </c>
    </row>
    <row r="2461" spans="1:15" x14ac:dyDescent="0.35">
      <c r="A2461" s="17">
        <v>300824</v>
      </c>
      <c r="B2461" s="17">
        <v>890306950</v>
      </c>
      <c r="C2461" s="21" t="s">
        <v>12</v>
      </c>
      <c r="D2461" s="17" t="s">
        <v>16</v>
      </c>
      <c r="E2461" s="17">
        <v>300824</v>
      </c>
      <c r="F2461" s="24">
        <v>45425.737222210504</v>
      </c>
      <c r="G2461" s="24">
        <v>45458</v>
      </c>
      <c r="H2461" s="19">
        <v>65100</v>
      </c>
      <c r="I2461" s="19">
        <v>60600</v>
      </c>
      <c r="J2461" s="4" t="s">
        <v>13</v>
      </c>
      <c r="K2461" s="4" t="s">
        <v>14</v>
      </c>
      <c r="L2461" s="4" t="s">
        <v>15</v>
      </c>
      <c r="O2461" s="27" t="s">
        <v>19</v>
      </c>
    </row>
    <row r="2462" spans="1:15" x14ac:dyDescent="0.35">
      <c r="A2462" s="17">
        <v>300841</v>
      </c>
      <c r="B2462" s="17">
        <v>890306950</v>
      </c>
      <c r="C2462" s="21" t="s">
        <v>12</v>
      </c>
      <c r="D2462" s="17" t="s">
        <v>16</v>
      </c>
      <c r="E2462" s="17">
        <v>300841</v>
      </c>
      <c r="F2462" s="24">
        <v>45426.321006932762</v>
      </c>
      <c r="G2462" s="24">
        <v>45458</v>
      </c>
      <c r="H2462" s="19">
        <v>294136</v>
      </c>
      <c r="I2462" s="19">
        <v>294136</v>
      </c>
      <c r="J2462" s="4" t="s">
        <v>13</v>
      </c>
      <c r="K2462" s="4" t="s">
        <v>14</v>
      </c>
      <c r="L2462" s="4" t="s">
        <v>15</v>
      </c>
      <c r="O2462" s="27" t="s">
        <v>19</v>
      </c>
    </row>
    <row r="2463" spans="1:15" x14ac:dyDescent="0.35">
      <c r="A2463" s="17">
        <v>300904</v>
      </c>
      <c r="B2463" s="17">
        <v>890306950</v>
      </c>
      <c r="C2463" s="21" t="s">
        <v>12</v>
      </c>
      <c r="D2463" s="17" t="s">
        <v>16</v>
      </c>
      <c r="E2463" s="17">
        <v>300904</v>
      </c>
      <c r="F2463" s="24">
        <v>45426.427106481511</v>
      </c>
      <c r="G2463" s="24">
        <v>45458</v>
      </c>
      <c r="H2463" s="19">
        <v>104650</v>
      </c>
      <c r="I2463" s="19">
        <v>104650</v>
      </c>
      <c r="J2463" s="4" t="s">
        <v>13</v>
      </c>
      <c r="K2463" s="4" t="s">
        <v>14</v>
      </c>
      <c r="L2463" s="4" t="s">
        <v>15</v>
      </c>
      <c r="O2463" s="27" t="s">
        <v>19</v>
      </c>
    </row>
    <row r="2464" spans="1:15" x14ac:dyDescent="0.35">
      <c r="A2464" s="17">
        <v>300910</v>
      </c>
      <c r="B2464" s="17">
        <v>890306950</v>
      </c>
      <c r="C2464" s="21" t="s">
        <v>12</v>
      </c>
      <c r="D2464" s="17" t="s">
        <v>16</v>
      </c>
      <c r="E2464" s="17">
        <v>300910</v>
      </c>
      <c r="F2464" s="24">
        <v>45426.432754629757</v>
      </c>
      <c r="G2464" s="24">
        <v>45458</v>
      </c>
      <c r="H2464" s="19">
        <v>103580</v>
      </c>
      <c r="I2464" s="19">
        <v>103580</v>
      </c>
      <c r="J2464" s="4" t="s">
        <v>13</v>
      </c>
      <c r="K2464" s="4" t="s">
        <v>14</v>
      </c>
      <c r="L2464" s="4" t="s">
        <v>15</v>
      </c>
      <c r="O2464" s="27" t="s">
        <v>19</v>
      </c>
    </row>
    <row r="2465" spans="1:15" x14ac:dyDescent="0.35">
      <c r="A2465" s="17">
        <v>300912</v>
      </c>
      <c r="B2465" s="17">
        <v>890306950</v>
      </c>
      <c r="C2465" s="21" t="s">
        <v>12</v>
      </c>
      <c r="D2465" s="17" t="s">
        <v>16</v>
      </c>
      <c r="E2465" s="17">
        <v>300912</v>
      </c>
      <c r="F2465" s="24">
        <v>45426.434537025634</v>
      </c>
      <c r="G2465" s="24">
        <v>45458</v>
      </c>
      <c r="H2465" s="19">
        <v>81400</v>
      </c>
      <c r="I2465" s="19">
        <v>81400</v>
      </c>
      <c r="J2465" s="4" t="s">
        <v>13</v>
      </c>
      <c r="K2465" s="4" t="s">
        <v>14</v>
      </c>
      <c r="L2465" s="4" t="s">
        <v>15</v>
      </c>
      <c r="O2465" s="27" t="s">
        <v>19</v>
      </c>
    </row>
    <row r="2466" spans="1:15" x14ac:dyDescent="0.35">
      <c r="A2466" s="17">
        <v>300921</v>
      </c>
      <c r="B2466" s="17">
        <v>890306950</v>
      </c>
      <c r="C2466" s="21" t="s">
        <v>12</v>
      </c>
      <c r="D2466" s="17" t="s">
        <v>16</v>
      </c>
      <c r="E2466" s="17">
        <v>300921</v>
      </c>
      <c r="F2466" s="24">
        <v>45426.445625000168</v>
      </c>
      <c r="G2466" s="24">
        <v>45458</v>
      </c>
      <c r="H2466" s="19">
        <v>99410</v>
      </c>
      <c r="I2466" s="19">
        <v>99410</v>
      </c>
      <c r="J2466" s="4" t="s">
        <v>13</v>
      </c>
      <c r="K2466" s="4" t="s">
        <v>14</v>
      </c>
      <c r="L2466" s="4" t="s">
        <v>15</v>
      </c>
      <c r="O2466" s="27" t="s">
        <v>19</v>
      </c>
    </row>
    <row r="2467" spans="1:15" x14ac:dyDescent="0.35">
      <c r="A2467" s="17">
        <v>300922</v>
      </c>
      <c r="B2467" s="17">
        <v>890306950</v>
      </c>
      <c r="C2467" s="21" t="s">
        <v>12</v>
      </c>
      <c r="D2467" s="17" t="s">
        <v>16</v>
      </c>
      <c r="E2467" s="17">
        <v>300922</v>
      </c>
      <c r="F2467" s="24">
        <v>45426.448761562351</v>
      </c>
      <c r="G2467" s="24">
        <v>45458</v>
      </c>
      <c r="H2467" s="19">
        <v>225640</v>
      </c>
      <c r="I2467" s="19">
        <v>225640</v>
      </c>
      <c r="J2467" s="4" t="s">
        <v>13</v>
      </c>
      <c r="K2467" s="4" t="s">
        <v>14</v>
      </c>
      <c r="L2467" s="4" t="s">
        <v>15</v>
      </c>
      <c r="O2467" s="27" t="s">
        <v>19</v>
      </c>
    </row>
    <row r="2468" spans="1:15" x14ac:dyDescent="0.35">
      <c r="A2468" s="17">
        <v>300924</v>
      </c>
      <c r="B2468" s="17">
        <v>890306950</v>
      </c>
      <c r="C2468" s="21" t="s">
        <v>12</v>
      </c>
      <c r="D2468" s="17" t="s">
        <v>16</v>
      </c>
      <c r="E2468" s="17">
        <v>300924</v>
      </c>
      <c r="F2468" s="24">
        <v>45426.451331006829</v>
      </c>
      <c r="G2468" s="24">
        <v>45458</v>
      </c>
      <c r="H2468" s="19">
        <v>143680</v>
      </c>
      <c r="I2468" s="19">
        <v>143680</v>
      </c>
      <c r="J2468" s="4" t="s">
        <v>13</v>
      </c>
      <c r="K2468" s="4" t="s">
        <v>14</v>
      </c>
      <c r="L2468" s="4" t="s">
        <v>15</v>
      </c>
      <c r="O2468" s="27" t="s">
        <v>19</v>
      </c>
    </row>
    <row r="2469" spans="1:15" x14ac:dyDescent="0.35">
      <c r="A2469" s="17">
        <v>300926</v>
      </c>
      <c r="B2469" s="17">
        <v>890306950</v>
      </c>
      <c r="C2469" s="21" t="s">
        <v>12</v>
      </c>
      <c r="D2469" s="17" t="s">
        <v>16</v>
      </c>
      <c r="E2469" s="17">
        <v>300926</v>
      </c>
      <c r="F2469" s="24">
        <v>45426.454375000205</v>
      </c>
      <c r="G2469" s="24">
        <v>45458</v>
      </c>
      <c r="H2469" s="19">
        <v>247390</v>
      </c>
      <c r="I2469" s="19">
        <v>247390</v>
      </c>
      <c r="J2469" s="4" t="s">
        <v>13</v>
      </c>
      <c r="K2469" s="4" t="s">
        <v>14</v>
      </c>
      <c r="L2469" s="4" t="s">
        <v>15</v>
      </c>
      <c r="O2469" s="27" t="s">
        <v>19</v>
      </c>
    </row>
    <row r="2470" spans="1:15" x14ac:dyDescent="0.35">
      <c r="A2470" s="17">
        <v>300927</v>
      </c>
      <c r="B2470" s="17">
        <v>890306950</v>
      </c>
      <c r="C2470" s="21" t="s">
        <v>12</v>
      </c>
      <c r="D2470" s="17" t="s">
        <v>16</v>
      </c>
      <c r="E2470" s="17">
        <v>300927</v>
      </c>
      <c r="F2470" s="24">
        <v>45426.457337951288</v>
      </c>
      <c r="G2470" s="24">
        <v>45458</v>
      </c>
      <c r="H2470" s="19">
        <v>110662</v>
      </c>
      <c r="I2470" s="19">
        <v>110662</v>
      </c>
      <c r="J2470" s="4" t="s">
        <v>13</v>
      </c>
      <c r="K2470" s="4" t="s">
        <v>14</v>
      </c>
      <c r="L2470" s="4" t="s">
        <v>15</v>
      </c>
      <c r="O2470" s="27" t="s">
        <v>19</v>
      </c>
    </row>
    <row r="2471" spans="1:15" x14ac:dyDescent="0.35">
      <c r="A2471" s="17">
        <v>300929</v>
      </c>
      <c r="B2471" s="17">
        <v>890306950</v>
      </c>
      <c r="C2471" s="21" t="s">
        <v>12</v>
      </c>
      <c r="D2471" s="17" t="s">
        <v>16</v>
      </c>
      <c r="E2471" s="17">
        <v>300929</v>
      </c>
      <c r="F2471" s="24">
        <v>45426.463750000112</v>
      </c>
      <c r="G2471" s="24">
        <v>45458</v>
      </c>
      <c r="H2471" s="19">
        <v>266051</v>
      </c>
      <c r="I2471" s="19">
        <v>266051</v>
      </c>
      <c r="J2471" s="4" t="s">
        <v>13</v>
      </c>
      <c r="K2471" s="4" t="s">
        <v>14</v>
      </c>
      <c r="L2471" s="4" t="s">
        <v>15</v>
      </c>
      <c r="O2471" s="27" t="s">
        <v>19</v>
      </c>
    </row>
    <row r="2472" spans="1:15" x14ac:dyDescent="0.35">
      <c r="A2472" s="17">
        <v>300938</v>
      </c>
      <c r="B2472" s="17">
        <v>890306950</v>
      </c>
      <c r="C2472" s="21" t="s">
        <v>12</v>
      </c>
      <c r="D2472" s="17" t="s">
        <v>16</v>
      </c>
      <c r="E2472" s="17">
        <v>300938</v>
      </c>
      <c r="F2472" s="24">
        <v>45426.480358784553</v>
      </c>
      <c r="G2472" s="24">
        <v>45458</v>
      </c>
      <c r="H2472" s="19">
        <v>13500</v>
      </c>
      <c r="I2472" s="19">
        <v>13500</v>
      </c>
      <c r="J2472" s="4" t="s">
        <v>13</v>
      </c>
      <c r="K2472" s="4" t="s">
        <v>14</v>
      </c>
      <c r="L2472" s="4" t="s">
        <v>15</v>
      </c>
      <c r="O2472" s="27" t="s">
        <v>19</v>
      </c>
    </row>
    <row r="2473" spans="1:15" x14ac:dyDescent="0.35">
      <c r="A2473" s="17">
        <v>300947</v>
      </c>
      <c r="B2473" s="17">
        <v>890306950</v>
      </c>
      <c r="C2473" s="21" t="s">
        <v>12</v>
      </c>
      <c r="D2473" s="17" t="s">
        <v>16</v>
      </c>
      <c r="E2473" s="17">
        <v>300947</v>
      </c>
      <c r="F2473" s="24">
        <v>45426.505034722388</v>
      </c>
      <c r="G2473" s="24">
        <v>45458</v>
      </c>
      <c r="H2473" s="19">
        <v>65100</v>
      </c>
      <c r="I2473" s="19">
        <v>60600</v>
      </c>
      <c r="J2473" s="4" t="s">
        <v>13</v>
      </c>
      <c r="K2473" s="4" t="s">
        <v>14</v>
      </c>
      <c r="L2473" s="4" t="s">
        <v>15</v>
      </c>
      <c r="O2473" s="27" t="s">
        <v>19</v>
      </c>
    </row>
    <row r="2474" spans="1:15" x14ac:dyDescent="0.35">
      <c r="A2474" s="17">
        <v>300959</v>
      </c>
      <c r="B2474" s="17">
        <v>890306950</v>
      </c>
      <c r="C2474" s="21" t="s">
        <v>12</v>
      </c>
      <c r="D2474" s="17" t="s">
        <v>16</v>
      </c>
      <c r="E2474" s="17">
        <v>300959</v>
      </c>
      <c r="F2474" s="24">
        <v>45426.534282395616</v>
      </c>
      <c r="G2474" s="24">
        <v>45458</v>
      </c>
      <c r="H2474" s="19">
        <v>171580</v>
      </c>
      <c r="I2474" s="19">
        <v>171580</v>
      </c>
      <c r="J2474" s="4" t="s">
        <v>13</v>
      </c>
      <c r="K2474" s="4" t="s">
        <v>14</v>
      </c>
      <c r="L2474" s="4" t="s">
        <v>15</v>
      </c>
      <c r="O2474" s="27" t="s">
        <v>19</v>
      </c>
    </row>
    <row r="2475" spans="1:15" x14ac:dyDescent="0.35">
      <c r="A2475" s="17">
        <v>300962</v>
      </c>
      <c r="B2475" s="17">
        <v>890306950</v>
      </c>
      <c r="C2475" s="21" t="s">
        <v>12</v>
      </c>
      <c r="D2475" s="17" t="s">
        <v>16</v>
      </c>
      <c r="E2475" s="17">
        <v>300962</v>
      </c>
      <c r="F2475" s="24">
        <v>45426.541701389011</v>
      </c>
      <c r="G2475" s="24">
        <v>45458</v>
      </c>
      <c r="H2475" s="19">
        <v>175350</v>
      </c>
      <c r="I2475" s="19">
        <v>175350</v>
      </c>
      <c r="J2475" s="4" t="s">
        <v>13</v>
      </c>
      <c r="K2475" s="4" t="s">
        <v>14</v>
      </c>
      <c r="L2475" s="4" t="s">
        <v>15</v>
      </c>
      <c r="O2475" s="27" t="s">
        <v>19</v>
      </c>
    </row>
    <row r="2476" spans="1:15" x14ac:dyDescent="0.35">
      <c r="A2476" s="17">
        <v>300987</v>
      </c>
      <c r="B2476" s="17">
        <v>890306950</v>
      </c>
      <c r="C2476" s="21" t="s">
        <v>12</v>
      </c>
      <c r="D2476" s="17" t="s">
        <v>16</v>
      </c>
      <c r="E2476" s="17">
        <v>300987</v>
      </c>
      <c r="F2476" s="24">
        <v>45426.607407395728</v>
      </c>
      <c r="G2476" s="24">
        <v>45458</v>
      </c>
      <c r="H2476" s="19">
        <v>65100</v>
      </c>
      <c r="I2476" s="19">
        <v>60600</v>
      </c>
      <c r="J2476" s="4" t="s">
        <v>13</v>
      </c>
      <c r="K2476" s="4" t="s">
        <v>14</v>
      </c>
      <c r="L2476" s="4" t="s">
        <v>15</v>
      </c>
      <c r="O2476" s="27" t="s">
        <v>19</v>
      </c>
    </row>
    <row r="2477" spans="1:15" x14ac:dyDescent="0.35">
      <c r="A2477" s="17">
        <v>300999</v>
      </c>
      <c r="B2477" s="17">
        <v>890306950</v>
      </c>
      <c r="C2477" s="21" t="s">
        <v>12</v>
      </c>
      <c r="D2477" s="17" t="s">
        <v>16</v>
      </c>
      <c r="E2477" s="17">
        <v>300999</v>
      </c>
      <c r="F2477" s="24">
        <v>45426.622141203843</v>
      </c>
      <c r="G2477" s="24">
        <v>45458</v>
      </c>
      <c r="H2477" s="19">
        <v>256500</v>
      </c>
      <c r="I2477" s="19">
        <v>256500</v>
      </c>
      <c r="J2477" s="4" t="s">
        <v>13</v>
      </c>
      <c r="K2477" s="4" t="s">
        <v>14</v>
      </c>
      <c r="L2477" s="4" t="s">
        <v>15</v>
      </c>
      <c r="O2477" s="27" t="s">
        <v>19</v>
      </c>
    </row>
    <row r="2478" spans="1:15" x14ac:dyDescent="0.35">
      <c r="A2478" s="17">
        <v>301088</v>
      </c>
      <c r="B2478" s="17">
        <v>890306950</v>
      </c>
      <c r="C2478" s="21" t="s">
        <v>12</v>
      </c>
      <c r="D2478" s="17" t="s">
        <v>16</v>
      </c>
      <c r="E2478" s="17">
        <v>301088</v>
      </c>
      <c r="F2478" s="24">
        <v>45427.263194444589</v>
      </c>
      <c r="G2478" s="24">
        <v>45458</v>
      </c>
      <c r="H2478" s="19">
        <v>65100</v>
      </c>
      <c r="I2478" s="19">
        <v>60600</v>
      </c>
      <c r="J2478" s="4" t="s">
        <v>13</v>
      </c>
      <c r="K2478" s="4" t="s">
        <v>14</v>
      </c>
      <c r="L2478" s="4" t="s">
        <v>15</v>
      </c>
      <c r="O2478" s="27" t="s">
        <v>19</v>
      </c>
    </row>
    <row r="2479" spans="1:15" x14ac:dyDescent="0.35">
      <c r="A2479" s="17">
        <v>301120</v>
      </c>
      <c r="B2479" s="17">
        <v>890306950</v>
      </c>
      <c r="C2479" s="21" t="s">
        <v>12</v>
      </c>
      <c r="D2479" s="17" t="s">
        <v>16</v>
      </c>
      <c r="E2479" s="17">
        <v>301120</v>
      </c>
      <c r="F2479" s="24">
        <v>45427.3489699075</v>
      </c>
      <c r="G2479" s="24">
        <v>45458</v>
      </c>
      <c r="H2479" s="19">
        <v>106510</v>
      </c>
      <c r="I2479" s="19">
        <v>106510</v>
      </c>
      <c r="J2479" s="4" t="s">
        <v>13</v>
      </c>
      <c r="K2479" s="4" t="s">
        <v>14</v>
      </c>
      <c r="L2479" s="4" t="s">
        <v>15</v>
      </c>
      <c r="O2479" s="27" t="s">
        <v>19</v>
      </c>
    </row>
    <row r="2480" spans="1:15" x14ac:dyDescent="0.35">
      <c r="A2480" s="17">
        <v>301123</v>
      </c>
      <c r="B2480" s="17">
        <v>890306950</v>
      </c>
      <c r="C2480" s="21" t="s">
        <v>12</v>
      </c>
      <c r="D2480" s="17" t="s">
        <v>16</v>
      </c>
      <c r="E2480" s="17">
        <v>301123</v>
      </c>
      <c r="F2480" s="24">
        <v>45427.352314814925</v>
      </c>
      <c r="G2480" s="24">
        <v>45458</v>
      </c>
      <c r="H2480" s="19">
        <v>131390</v>
      </c>
      <c r="I2480" s="19">
        <v>131390</v>
      </c>
      <c r="J2480" s="4" t="s">
        <v>13</v>
      </c>
      <c r="K2480" s="4" t="s">
        <v>14</v>
      </c>
      <c r="L2480" s="4" t="s">
        <v>15</v>
      </c>
      <c r="O2480" s="27" t="s">
        <v>19</v>
      </c>
    </row>
    <row r="2481" spans="1:15" x14ac:dyDescent="0.35">
      <c r="A2481" s="17">
        <v>301167</v>
      </c>
      <c r="B2481" s="17">
        <v>890306950</v>
      </c>
      <c r="C2481" s="21" t="s">
        <v>12</v>
      </c>
      <c r="D2481" s="17" t="s">
        <v>16</v>
      </c>
      <c r="E2481" s="17">
        <v>301167</v>
      </c>
      <c r="F2481" s="24">
        <v>45427.397986111231</v>
      </c>
      <c r="G2481" s="24">
        <v>45458</v>
      </c>
      <c r="H2481" s="19">
        <v>287260</v>
      </c>
      <c r="I2481" s="19">
        <v>287260</v>
      </c>
      <c r="J2481" s="4" t="s">
        <v>13</v>
      </c>
      <c r="K2481" s="4" t="s">
        <v>14</v>
      </c>
      <c r="L2481" s="4" t="s">
        <v>15</v>
      </c>
      <c r="O2481" s="27" t="s">
        <v>19</v>
      </c>
    </row>
    <row r="2482" spans="1:15" x14ac:dyDescent="0.35">
      <c r="A2482" s="17">
        <v>301197</v>
      </c>
      <c r="B2482" s="17">
        <v>890306950</v>
      </c>
      <c r="C2482" s="21" t="s">
        <v>12</v>
      </c>
      <c r="D2482" s="17" t="s">
        <v>16</v>
      </c>
      <c r="E2482" s="17">
        <v>301197</v>
      </c>
      <c r="F2482" s="24">
        <v>45427.429131944664</v>
      </c>
      <c r="G2482" s="24">
        <v>45458</v>
      </c>
      <c r="H2482" s="19">
        <v>255100</v>
      </c>
      <c r="I2482" s="19">
        <v>255100</v>
      </c>
      <c r="J2482" s="4" t="s">
        <v>13</v>
      </c>
      <c r="K2482" s="4" t="s">
        <v>14</v>
      </c>
      <c r="L2482" s="4" t="s">
        <v>15</v>
      </c>
      <c r="O2482" s="27" t="s">
        <v>19</v>
      </c>
    </row>
    <row r="2483" spans="1:15" x14ac:dyDescent="0.35">
      <c r="A2483" s="17">
        <v>301202</v>
      </c>
      <c r="B2483" s="17">
        <v>890306950</v>
      </c>
      <c r="C2483" s="21" t="s">
        <v>12</v>
      </c>
      <c r="D2483" s="17" t="s">
        <v>16</v>
      </c>
      <c r="E2483" s="17">
        <v>301202</v>
      </c>
      <c r="F2483" s="24">
        <v>45427.433032407425</v>
      </c>
      <c r="G2483" s="24">
        <v>45458</v>
      </c>
      <c r="H2483" s="19">
        <v>136520</v>
      </c>
      <c r="I2483" s="19">
        <v>136520</v>
      </c>
      <c r="J2483" s="4" t="s">
        <v>13</v>
      </c>
      <c r="K2483" s="4" t="s">
        <v>14</v>
      </c>
      <c r="L2483" s="4" t="s">
        <v>15</v>
      </c>
      <c r="O2483" s="27" t="s">
        <v>19</v>
      </c>
    </row>
    <row r="2484" spans="1:15" x14ac:dyDescent="0.35">
      <c r="A2484" s="17">
        <v>301242</v>
      </c>
      <c r="B2484" s="17">
        <v>890306950</v>
      </c>
      <c r="C2484" s="21" t="s">
        <v>12</v>
      </c>
      <c r="D2484" s="17" t="s">
        <v>16</v>
      </c>
      <c r="E2484" s="17">
        <v>301242</v>
      </c>
      <c r="F2484" s="24">
        <v>45427.472407407593</v>
      </c>
      <c r="G2484" s="24">
        <v>45458</v>
      </c>
      <c r="H2484" s="19">
        <v>505980</v>
      </c>
      <c r="I2484" s="19">
        <v>505980</v>
      </c>
      <c r="J2484" s="4" t="s">
        <v>13</v>
      </c>
      <c r="K2484" s="4" t="s">
        <v>14</v>
      </c>
      <c r="L2484" s="4" t="s">
        <v>15</v>
      </c>
      <c r="O2484" s="27" t="s">
        <v>19</v>
      </c>
    </row>
    <row r="2485" spans="1:15" x14ac:dyDescent="0.35">
      <c r="A2485" s="17">
        <v>301245</v>
      </c>
      <c r="B2485" s="17">
        <v>890306950</v>
      </c>
      <c r="C2485" s="21" t="s">
        <v>12</v>
      </c>
      <c r="D2485" s="17" t="s">
        <v>16</v>
      </c>
      <c r="E2485" s="17">
        <v>301245</v>
      </c>
      <c r="F2485" s="24">
        <v>45427.475914340466</v>
      </c>
      <c r="G2485" s="24">
        <v>45458</v>
      </c>
      <c r="H2485" s="19">
        <v>94820</v>
      </c>
      <c r="I2485" s="19">
        <v>94820</v>
      </c>
      <c r="J2485" s="4" t="s">
        <v>13</v>
      </c>
      <c r="K2485" s="4" t="s">
        <v>14</v>
      </c>
      <c r="L2485" s="4" t="s">
        <v>15</v>
      </c>
      <c r="O2485" s="27" t="s">
        <v>19</v>
      </c>
    </row>
    <row r="2486" spans="1:15" x14ac:dyDescent="0.35">
      <c r="A2486" s="17">
        <v>301250</v>
      </c>
      <c r="B2486" s="17">
        <v>890306950</v>
      </c>
      <c r="C2486" s="21" t="s">
        <v>12</v>
      </c>
      <c r="D2486" s="17" t="s">
        <v>16</v>
      </c>
      <c r="E2486" s="17">
        <v>301250</v>
      </c>
      <c r="F2486" s="24">
        <v>45427.479247673415</v>
      </c>
      <c r="G2486" s="24">
        <v>45458</v>
      </c>
      <c r="H2486" s="19">
        <v>105020</v>
      </c>
      <c r="I2486" s="19">
        <v>105020</v>
      </c>
      <c r="J2486" s="4" t="s">
        <v>13</v>
      </c>
      <c r="K2486" s="4" t="s">
        <v>14</v>
      </c>
      <c r="L2486" s="4" t="s">
        <v>15</v>
      </c>
      <c r="O2486" s="27" t="s">
        <v>19</v>
      </c>
    </row>
    <row r="2487" spans="1:15" x14ac:dyDescent="0.35">
      <c r="A2487" s="17">
        <v>301252</v>
      </c>
      <c r="B2487" s="17">
        <v>890306950</v>
      </c>
      <c r="C2487" s="21" t="s">
        <v>12</v>
      </c>
      <c r="D2487" s="17" t="s">
        <v>16</v>
      </c>
      <c r="E2487" s="17">
        <v>301252</v>
      </c>
      <c r="F2487" s="24">
        <v>45427.481412025634</v>
      </c>
      <c r="G2487" s="24">
        <v>45458</v>
      </c>
      <c r="H2487" s="19">
        <v>81400</v>
      </c>
      <c r="I2487" s="19">
        <v>81400</v>
      </c>
      <c r="J2487" s="4" t="s">
        <v>13</v>
      </c>
      <c r="K2487" s="4" t="s">
        <v>14</v>
      </c>
      <c r="L2487" s="4" t="s">
        <v>15</v>
      </c>
      <c r="O2487" s="27" t="s">
        <v>19</v>
      </c>
    </row>
    <row r="2488" spans="1:15" x14ac:dyDescent="0.35">
      <c r="A2488" s="17">
        <v>301261</v>
      </c>
      <c r="B2488" s="17">
        <v>890306950</v>
      </c>
      <c r="C2488" s="21" t="s">
        <v>12</v>
      </c>
      <c r="D2488" s="17" t="s">
        <v>16</v>
      </c>
      <c r="E2488" s="17">
        <v>301261</v>
      </c>
      <c r="F2488" s="24">
        <v>45427.48781248834</v>
      </c>
      <c r="G2488" s="24">
        <v>45458</v>
      </c>
      <c r="H2488" s="19">
        <v>388846</v>
      </c>
      <c r="I2488" s="19">
        <v>388846</v>
      </c>
      <c r="J2488" s="4" t="s">
        <v>13</v>
      </c>
      <c r="K2488" s="4" t="s">
        <v>14</v>
      </c>
      <c r="L2488" s="4" t="s">
        <v>15</v>
      </c>
      <c r="O2488" s="27" t="s">
        <v>19</v>
      </c>
    </row>
    <row r="2489" spans="1:15" x14ac:dyDescent="0.35">
      <c r="A2489" s="17">
        <v>301266</v>
      </c>
      <c r="B2489" s="17">
        <v>890306950</v>
      </c>
      <c r="C2489" s="21" t="s">
        <v>12</v>
      </c>
      <c r="D2489" s="17" t="s">
        <v>16</v>
      </c>
      <c r="E2489" s="17">
        <v>301266</v>
      </c>
      <c r="F2489" s="24">
        <v>45427.490983796306</v>
      </c>
      <c r="G2489" s="24">
        <v>45458</v>
      </c>
      <c r="H2489" s="19">
        <v>172300</v>
      </c>
      <c r="I2489" s="19">
        <v>172300</v>
      </c>
      <c r="J2489" s="4" t="s">
        <v>13</v>
      </c>
      <c r="K2489" s="4" t="s">
        <v>14</v>
      </c>
      <c r="L2489" s="4" t="s">
        <v>15</v>
      </c>
      <c r="O2489" s="27" t="s">
        <v>19</v>
      </c>
    </row>
    <row r="2490" spans="1:15" x14ac:dyDescent="0.35">
      <c r="A2490" s="17">
        <v>301286</v>
      </c>
      <c r="B2490" s="17">
        <v>890306950</v>
      </c>
      <c r="C2490" s="21" t="s">
        <v>12</v>
      </c>
      <c r="D2490" s="17" t="s">
        <v>16</v>
      </c>
      <c r="E2490" s="17">
        <v>301286</v>
      </c>
      <c r="F2490" s="24">
        <v>45427.516701389104</v>
      </c>
      <c r="G2490" s="24">
        <v>45458</v>
      </c>
      <c r="H2490" s="19">
        <v>135120</v>
      </c>
      <c r="I2490" s="19">
        <v>135120</v>
      </c>
      <c r="J2490" s="4" t="s">
        <v>13</v>
      </c>
      <c r="K2490" s="4" t="s">
        <v>14</v>
      </c>
      <c r="L2490" s="4" t="s">
        <v>15</v>
      </c>
      <c r="O2490" s="27" t="s">
        <v>19</v>
      </c>
    </row>
    <row r="2491" spans="1:15" x14ac:dyDescent="0.35">
      <c r="A2491" s="17">
        <v>301295</v>
      </c>
      <c r="B2491" s="17">
        <v>890306950</v>
      </c>
      <c r="C2491" s="21" t="s">
        <v>12</v>
      </c>
      <c r="D2491" s="17" t="s">
        <v>16</v>
      </c>
      <c r="E2491" s="17">
        <v>301295</v>
      </c>
      <c r="F2491" s="24">
        <v>45427.56116898125</v>
      </c>
      <c r="G2491" s="24">
        <v>45458</v>
      </c>
      <c r="H2491" s="19">
        <v>125126</v>
      </c>
      <c r="I2491" s="19">
        <v>125126</v>
      </c>
      <c r="J2491" s="4" t="s">
        <v>13</v>
      </c>
      <c r="K2491" s="4" t="s">
        <v>14</v>
      </c>
      <c r="L2491" s="4" t="s">
        <v>15</v>
      </c>
      <c r="O2491" s="27" t="s">
        <v>19</v>
      </c>
    </row>
    <row r="2492" spans="1:15" x14ac:dyDescent="0.35">
      <c r="A2492" s="17">
        <v>301304</v>
      </c>
      <c r="B2492" s="17">
        <v>890306950</v>
      </c>
      <c r="C2492" s="21" t="s">
        <v>12</v>
      </c>
      <c r="D2492" s="17" t="s">
        <v>16</v>
      </c>
      <c r="E2492" s="17">
        <v>301304</v>
      </c>
      <c r="F2492" s="24">
        <v>45427.596226851922</v>
      </c>
      <c r="G2492" s="24">
        <v>45458</v>
      </c>
      <c r="H2492" s="19">
        <v>152810</v>
      </c>
      <c r="I2492" s="19">
        <v>152810</v>
      </c>
      <c r="J2492" s="4" t="s">
        <v>13</v>
      </c>
      <c r="K2492" s="4" t="s">
        <v>14</v>
      </c>
      <c r="L2492" s="4" t="s">
        <v>15</v>
      </c>
      <c r="O2492" s="27" t="s">
        <v>19</v>
      </c>
    </row>
    <row r="2493" spans="1:15" x14ac:dyDescent="0.35">
      <c r="A2493" s="17">
        <v>301311</v>
      </c>
      <c r="B2493" s="17">
        <v>890306950</v>
      </c>
      <c r="C2493" s="21" t="s">
        <v>12</v>
      </c>
      <c r="D2493" s="17" t="s">
        <v>16</v>
      </c>
      <c r="E2493" s="17">
        <v>301311</v>
      </c>
      <c r="F2493" s="24">
        <v>45427.604722222313</v>
      </c>
      <c r="G2493" s="24">
        <v>45458</v>
      </c>
      <c r="H2493" s="19">
        <v>126190</v>
      </c>
      <c r="I2493" s="19">
        <v>126190</v>
      </c>
      <c r="J2493" s="4" t="s">
        <v>13</v>
      </c>
      <c r="K2493" s="4" t="s">
        <v>14</v>
      </c>
      <c r="L2493" s="4" t="s">
        <v>15</v>
      </c>
      <c r="O2493" s="27" t="s">
        <v>19</v>
      </c>
    </row>
    <row r="2494" spans="1:15" x14ac:dyDescent="0.35">
      <c r="A2494" s="17">
        <v>301316</v>
      </c>
      <c r="B2494" s="17">
        <v>890306950</v>
      </c>
      <c r="C2494" s="21" t="s">
        <v>12</v>
      </c>
      <c r="D2494" s="17" t="s">
        <v>16</v>
      </c>
      <c r="E2494" s="17">
        <v>301316</v>
      </c>
      <c r="F2494" s="24">
        <v>45427.607638888992</v>
      </c>
      <c r="G2494" s="24">
        <v>45458</v>
      </c>
      <c r="H2494" s="19">
        <v>131530</v>
      </c>
      <c r="I2494" s="19">
        <v>131530</v>
      </c>
      <c r="J2494" s="4" t="s">
        <v>13</v>
      </c>
      <c r="K2494" s="4" t="s">
        <v>14</v>
      </c>
      <c r="L2494" s="4" t="s">
        <v>15</v>
      </c>
      <c r="O2494" s="27" t="s">
        <v>19</v>
      </c>
    </row>
    <row r="2495" spans="1:15" x14ac:dyDescent="0.35">
      <c r="A2495" s="17">
        <v>301318</v>
      </c>
      <c r="B2495" s="17">
        <v>890306950</v>
      </c>
      <c r="C2495" s="21" t="s">
        <v>12</v>
      </c>
      <c r="D2495" s="17" t="s">
        <v>16</v>
      </c>
      <c r="E2495" s="17">
        <v>301318</v>
      </c>
      <c r="F2495" s="24">
        <v>45427.609490728937</v>
      </c>
      <c r="G2495" s="24">
        <v>45458</v>
      </c>
      <c r="H2495" s="19">
        <v>92020</v>
      </c>
      <c r="I2495" s="19">
        <v>92020</v>
      </c>
      <c r="J2495" s="4" t="s">
        <v>13</v>
      </c>
      <c r="K2495" s="4" t="s">
        <v>14</v>
      </c>
      <c r="L2495" s="4" t="s">
        <v>15</v>
      </c>
      <c r="O2495" s="27" t="s">
        <v>19</v>
      </c>
    </row>
    <row r="2496" spans="1:15" x14ac:dyDescent="0.35">
      <c r="A2496" s="17">
        <v>301400</v>
      </c>
      <c r="B2496" s="17">
        <v>890306950</v>
      </c>
      <c r="C2496" s="21" t="s">
        <v>12</v>
      </c>
      <c r="D2496" s="17" t="s">
        <v>16</v>
      </c>
      <c r="E2496" s="17">
        <v>301400</v>
      </c>
      <c r="F2496" s="24">
        <v>45428.266840266064</v>
      </c>
      <c r="G2496" s="24">
        <v>45458</v>
      </c>
      <c r="H2496" s="19">
        <v>13500</v>
      </c>
      <c r="I2496" s="19">
        <v>13500</v>
      </c>
      <c r="J2496" s="4" t="s">
        <v>13</v>
      </c>
      <c r="K2496" s="4" t="s">
        <v>14</v>
      </c>
      <c r="L2496" s="4" t="s">
        <v>15</v>
      </c>
      <c r="O2496" s="27" t="s">
        <v>19</v>
      </c>
    </row>
    <row r="2497" spans="1:15" x14ac:dyDescent="0.35">
      <c r="A2497" s="17">
        <v>301548</v>
      </c>
      <c r="B2497" s="17">
        <v>890306950</v>
      </c>
      <c r="C2497" s="21" t="s">
        <v>12</v>
      </c>
      <c r="D2497" s="17" t="s">
        <v>16</v>
      </c>
      <c r="E2497" s="17">
        <v>301548</v>
      </c>
      <c r="F2497" s="24">
        <v>45428.490034722257</v>
      </c>
      <c r="G2497" s="24">
        <v>45458</v>
      </c>
      <c r="H2497" s="19">
        <v>101590</v>
      </c>
      <c r="I2497" s="19">
        <v>101590</v>
      </c>
      <c r="J2497" s="4" t="s">
        <v>13</v>
      </c>
      <c r="K2497" s="4" t="s">
        <v>14</v>
      </c>
      <c r="L2497" s="4" t="s">
        <v>15</v>
      </c>
      <c r="O2497" s="27" t="s">
        <v>19</v>
      </c>
    </row>
    <row r="2498" spans="1:15" x14ac:dyDescent="0.35">
      <c r="A2498" s="17">
        <v>301562</v>
      </c>
      <c r="B2498" s="17">
        <v>890306950</v>
      </c>
      <c r="C2498" s="21" t="s">
        <v>12</v>
      </c>
      <c r="D2498" s="17" t="s">
        <v>16</v>
      </c>
      <c r="E2498" s="17">
        <v>301562</v>
      </c>
      <c r="F2498" s="24">
        <v>45428.505150462966</v>
      </c>
      <c r="G2498" s="24">
        <v>45458</v>
      </c>
      <c r="H2498" s="19">
        <v>163970</v>
      </c>
      <c r="I2498" s="19">
        <v>163970</v>
      </c>
      <c r="J2498" s="4" t="s">
        <v>13</v>
      </c>
      <c r="K2498" s="4" t="s">
        <v>14</v>
      </c>
      <c r="L2498" s="4" t="s">
        <v>15</v>
      </c>
      <c r="O2498" s="27" t="s">
        <v>19</v>
      </c>
    </row>
    <row r="2499" spans="1:15" x14ac:dyDescent="0.35">
      <c r="A2499" s="17">
        <v>301576</v>
      </c>
      <c r="B2499" s="17">
        <v>890306950</v>
      </c>
      <c r="C2499" s="21" t="s">
        <v>12</v>
      </c>
      <c r="D2499" s="17" t="s">
        <v>16</v>
      </c>
      <c r="E2499" s="17">
        <v>301576</v>
      </c>
      <c r="F2499" s="24">
        <v>45428.521759247873</v>
      </c>
      <c r="G2499" s="24">
        <v>45458</v>
      </c>
      <c r="H2499" s="19">
        <v>98596</v>
      </c>
      <c r="I2499" s="19">
        <v>98596</v>
      </c>
      <c r="J2499" s="4" t="s">
        <v>13</v>
      </c>
      <c r="K2499" s="4" t="s">
        <v>14</v>
      </c>
      <c r="L2499" s="4" t="s">
        <v>15</v>
      </c>
      <c r="O2499" s="27" t="s">
        <v>19</v>
      </c>
    </row>
    <row r="2500" spans="1:15" x14ac:dyDescent="0.35">
      <c r="A2500" s="17">
        <v>301582</v>
      </c>
      <c r="B2500" s="17">
        <v>890306950</v>
      </c>
      <c r="C2500" s="21" t="s">
        <v>12</v>
      </c>
      <c r="D2500" s="17" t="s">
        <v>16</v>
      </c>
      <c r="E2500" s="17">
        <v>301582</v>
      </c>
      <c r="F2500" s="24">
        <v>45428.533148136456</v>
      </c>
      <c r="G2500" s="24">
        <v>45458</v>
      </c>
      <c r="H2500" s="19">
        <v>81400</v>
      </c>
      <c r="I2500" s="19">
        <v>81400</v>
      </c>
      <c r="J2500" s="4" t="s">
        <v>13</v>
      </c>
      <c r="K2500" s="4" t="s">
        <v>14</v>
      </c>
      <c r="L2500" s="4" t="s">
        <v>15</v>
      </c>
      <c r="O2500" s="27" t="s">
        <v>19</v>
      </c>
    </row>
    <row r="2501" spans="1:15" x14ac:dyDescent="0.35">
      <c r="A2501" s="17">
        <v>301618</v>
      </c>
      <c r="B2501" s="17">
        <v>890306950</v>
      </c>
      <c r="C2501" s="21" t="s">
        <v>12</v>
      </c>
      <c r="D2501" s="17" t="s">
        <v>16</v>
      </c>
      <c r="E2501" s="17">
        <v>301618</v>
      </c>
      <c r="F2501" s="24">
        <v>45428.594641192351</v>
      </c>
      <c r="G2501" s="24">
        <v>45458</v>
      </c>
      <c r="H2501" s="19">
        <v>172500</v>
      </c>
      <c r="I2501" s="19">
        <v>172500</v>
      </c>
      <c r="J2501" s="4" t="s">
        <v>13</v>
      </c>
      <c r="K2501" s="4" t="s">
        <v>14</v>
      </c>
      <c r="L2501" s="4" t="s">
        <v>15</v>
      </c>
      <c r="O2501" s="27" t="s">
        <v>19</v>
      </c>
    </row>
    <row r="2502" spans="1:15" x14ac:dyDescent="0.35">
      <c r="A2502" s="17">
        <v>301620</v>
      </c>
      <c r="B2502" s="17">
        <v>890306950</v>
      </c>
      <c r="C2502" s="21" t="s">
        <v>12</v>
      </c>
      <c r="D2502" s="17" t="s">
        <v>16</v>
      </c>
      <c r="E2502" s="17">
        <v>301620</v>
      </c>
      <c r="F2502" s="24">
        <v>45428.597152777947</v>
      </c>
      <c r="G2502" s="24">
        <v>45458</v>
      </c>
      <c r="H2502" s="19">
        <v>150680</v>
      </c>
      <c r="I2502" s="19">
        <v>150680</v>
      </c>
      <c r="J2502" s="4" t="s">
        <v>13</v>
      </c>
      <c r="K2502" s="4" t="s">
        <v>14</v>
      </c>
      <c r="L2502" s="4" t="s">
        <v>15</v>
      </c>
      <c r="O2502" s="27" t="s">
        <v>19</v>
      </c>
    </row>
    <row r="2503" spans="1:15" x14ac:dyDescent="0.35">
      <c r="A2503" s="17">
        <v>301622</v>
      </c>
      <c r="B2503" s="17">
        <v>890306950</v>
      </c>
      <c r="C2503" s="21" t="s">
        <v>12</v>
      </c>
      <c r="D2503" s="17" t="s">
        <v>16</v>
      </c>
      <c r="E2503" s="17">
        <v>301622</v>
      </c>
      <c r="F2503" s="24">
        <v>45428.59964120388</v>
      </c>
      <c r="G2503" s="24">
        <v>45458</v>
      </c>
      <c r="H2503" s="19">
        <v>156080</v>
      </c>
      <c r="I2503" s="19">
        <v>156080</v>
      </c>
      <c r="J2503" s="4" t="s">
        <v>13</v>
      </c>
      <c r="K2503" s="4" t="s">
        <v>14</v>
      </c>
      <c r="L2503" s="4" t="s">
        <v>15</v>
      </c>
      <c r="O2503" s="27" t="s">
        <v>19</v>
      </c>
    </row>
    <row r="2504" spans="1:15" x14ac:dyDescent="0.35">
      <c r="A2504" s="17">
        <v>301624</v>
      </c>
      <c r="B2504" s="17">
        <v>890306950</v>
      </c>
      <c r="C2504" s="21" t="s">
        <v>12</v>
      </c>
      <c r="D2504" s="17" t="s">
        <v>16</v>
      </c>
      <c r="E2504" s="17">
        <v>301624</v>
      </c>
      <c r="F2504" s="24">
        <v>45428.601689803414</v>
      </c>
      <c r="G2504" s="24">
        <v>45458</v>
      </c>
      <c r="H2504" s="19">
        <v>95170</v>
      </c>
      <c r="I2504" s="19">
        <v>95170</v>
      </c>
      <c r="J2504" s="4" t="s">
        <v>13</v>
      </c>
      <c r="K2504" s="4" t="s">
        <v>14</v>
      </c>
      <c r="L2504" s="4" t="s">
        <v>15</v>
      </c>
      <c r="O2504" s="27" t="s">
        <v>19</v>
      </c>
    </row>
    <row r="2505" spans="1:15" x14ac:dyDescent="0.35">
      <c r="A2505" s="17">
        <v>301628</v>
      </c>
      <c r="B2505" s="17">
        <v>890306950</v>
      </c>
      <c r="C2505" s="21" t="s">
        <v>12</v>
      </c>
      <c r="D2505" s="17" t="s">
        <v>16</v>
      </c>
      <c r="E2505" s="17">
        <v>301628</v>
      </c>
      <c r="F2505" s="24">
        <v>45428.604560185224</v>
      </c>
      <c r="G2505" s="24">
        <v>45458</v>
      </c>
      <c r="H2505" s="19">
        <v>82880</v>
      </c>
      <c r="I2505" s="19">
        <v>82880</v>
      </c>
      <c r="J2505" s="4" t="s">
        <v>13</v>
      </c>
      <c r="K2505" s="4" t="s">
        <v>14</v>
      </c>
      <c r="L2505" s="4" t="s">
        <v>15</v>
      </c>
      <c r="O2505" s="27" t="s">
        <v>19</v>
      </c>
    </row>
    <row r="2506" spans="1:15" x14ac:dyDescent="0.35">
      <c r="A2506" s="17">
        <v>301635</v>
      </c>
      <c r="B2506" s="17">
        <v>890306950</v>
      </c>
      <c r="C2506" s="21" t="s">
        <v>12</v>
      </c>
      <c r="D2506" s="17" t="s">
        <v>16</v>
      </c>
      <c r="E2506" s="17">
        <v>301635</v>
      </c>
      <c r="F2506" s="24">
        <v>45428.607662025373</v>
      </c>
      <c r="G2506" s="24">
        <v>45458</v>
      </c>
      <c r="H2506" s="19">
        <v>100510</v>
      </c>
      <c r="I2506" s="19">
        <v>100510</v>
      </c>
      <c r="J2506" s="4" t="s">
        <v>13</v>
      </c>
      <c r="K2506" s="4" t="s">
        <v>14</v>
      </c>
      <c r="L2506" s="4" t="s">
        <v>15</v>
      </c>
      <c r="O2506" s="27" t="s">
        <v>19</v>
      </c>
    </row>
    <row r="2507" spans="1:15" x14ac:dyDescent="0.35">
      <c r="A2507" s="17">
        <v>301718</v>
      </c>
      <c r="B2507" s="17">
        <v>890306950</v>
      </c>
      <c r="C2507" s="21" t="s">
        <v>12</v>
      </c>
      <c r="D2507" s="17" t="s">
        <v>16</v>
      </c>
      <c r="E2507" s="17">
        <v>301718</v>
      </c>
      <c r="F2507" s="24">
        <v>45428.676886562724</v>
      </c>
      <c r="G2507" s="24">
        <v>45458</v>
      </c>
      <c r="H2507" s="19">
        <v>162300</v>
      </c>
      <c r="I2507" s="19">
        <v>162300</v>
      </c>
      <c r="J2507" s="4" t="s">
        <v>13</v>
      </c>
      <c r="K2507" s="4" t="s">
        <v>14</v>
      </c>
      <c r="L2507" s="4" t="s">
        <v>15</v>
      </c>
      <c r="O2507" s="27" t="s">
        <v>19</v>
      </c>
    </row>
    <row r="2508" spans="1:15" x14ac:dyDescent="0.35">
      <c r="A2508" s="17">
        <v>301732</v>
      </c>
      <c r="B2508" s="17">
        <v>890306950</v>
      </c>
      <c r="C2508" s="21" t="s">
        <v>12</v>
      </c>
      <c r="D2508" s="17" t="s">
        <v>16</v>
      </c>
      <c r="E2508" s="17">
        <v>301732</v>
      </c>
      <c r="F2508" s="24">
        <v>45428.71452546306</v>
      </c>
      <c r="G2508" s="24">
        <v>45458</v>
      </c>
      <c r="H2508" s="19">
        <v>116300</v>
      </c>
      <c r="I2508" s="19">
        <v>116300</v>
      </c>
      <c r="J2508" s="4" t="s">
        <v>13</v>
      </c>
      <c r="K2508" s="4" t="s">
        <v>14</v>
      </c>
      <c r="L2508" s="4" t="s">
        <v>15</v>
      </c>
      <c r="O2508" s="27" t="s">
        <v>19</v>
      </c>
    </row>
    <row r="2509" spans="1:15" x14ac:dyDescent="0.35">
      <c r="A2509" s="17">
        <v>301735</v>
      </c>
      <c r="B2509" s="17">
        <v>890306950</v>
      </c>
      <c r="C2509" s="21" t="s">
        <v>12</v>
      </c>
      <c r="D2509" s="17" t="s">
        <v>16</v>
      </c>
      <c r="E2509" s="17">
        <v>301735</v>
      </c>
      <c r="F2509" s="24">
        <v>45428.718530081213</v>
      </c>
      <c r="G2509" s="24">
        <v>45458</v>
      </c>
      <c r="H2509" s="19">
        <v>288246</v>
      </c>
      <c r="I2509" s="19">
        <v>288246</v>
      </c>
      <c r="J2509" s="4" t="s">
        <v>13</v>
      </c>
      <c r="K2509" s="4" t="s">
        <v>14</v>
      </c>
      <c r="L2509" s="4" t="s">
        <v>15</v>
      </c>
      <c r="O2509" s="27" t="s">
        <v>19</v>
      </c>
    </row>
    <row r="2510" spans="1:15" x14ac:dyDescent="0.35">
      <c r="A2510" s="17">
        <v>301743</v>
      </c>
      <c r="B2510" s="17">
        <v>890306950</v>
      </c>
      <c r="C2510" s="21" t="s">
        <v>12</v>
      </c>
      <c r="D2510" s="17" t="s">
        <v>16</v>
      </c>
      <c r="E2510" s="17">
        <v>301743</v>
      </c>
      <c r="F2510" s="24">
        <v>45428.724606469739</v>
      </c>
      <c r="G2510" s="24">
        <v>45458</v>
      </c>
      <c r="H2510" s="19">
        <v>194500</v>
      </c>
      <c r="I2510" s="19">
        <v>194500</v>
      </c>
      <c r="J2510" s="4" t="s">
        <v>13</v>
      </c>
      <c r="K2510" s="4" t="s">
        <v>14</v>
      </c>
      <c r="L2510" s="4" t="s">
        <v>15</v>
      </c>
      <c r="O2510" s="27" t="s">
        <v>19</v>
      </c>
    </row>
    <row r="2511" spans="1:15" x14ac:dyDescent="0.35">
      <c r="A2511" s="17">
        <v>301887</v>
      </c>
      <c r="B2511" s="17">
        <v>890306950</v>
      </c>
      <c r="C2511" s="21" t="s">
        <v>12</v>
      </c>
      <c r="D2511" s="17" t="s">
        <v>16</v>
      </c>
      <c r="E2511" s="17">
        <v>301887</v>
      </c>
      <c r="F2511" s="24">
        <v>45428.877314814832</v>
      </c>
      <c r="G2511" s="24">
        <v>45458</v>
      </c>
      <c r="H2511" s="19">
        <v>65100</v>
      </c>
      <c r="I2511" s="19">
        <v>65100</v>
      </c>
      <c r="J2511" s="4" t="s">
        <v>13</v>
      </c>
      <c r="K2511" s="4" t="s">
        <v>14</v>
      </c>
      <c r="L2511" s="4" t="s">
        <v>15</v>
      </c>
      <c r="O2511" s="27" t="s">
        <v>19</v>
      </c>
    </row>
    <row r="2512" spans="1:15" x14ac:dyDescent="0.35">
      <c r="A2512" s="17">
        <v>301906</v>
      </c>
      <c r="B2512" s="17">
        <v>890306950</v>
      </c>
      <c r="C2512" s="21" t="s">
        <v>12</v>
      </c>
      <c r="D2512" s="17" t="s">
        <v>16</v>
      </c>
      <c r="E2512" s="17">
        <v>301906</v>
      </c>
      <c r="F2512" s="24">
        <v>45429.327083333395</v>
      </c>
      <c r="G2512" s="24">
        <v>45458</v>
      </c>
      <c r="H2512" s="19">
        <v>297990</v>
      </c>
      <c r="I2512" s="19">
        <v>297990</v>
      </c>
      <c r="J2512" s="4" t="s">
        <v>13</v>
      </c>
      <c r="K2512" s="4" t="s">
        <v>14</v>
      </c>
      <c r="L2512" s="4" t="s">
        <v>15</v>
      </c>
      <c r="O2512" s="27" t="s">
        <v>19</v>
      </c>
    </row>
    <row r="2513" spans="1:15" x14ac:dyDescent="0.35">
      <c r="A2513" s="17">
        <v>301909</v>
      </c>
      <c r="B2513" s="17">
        <v>890306950</v>
      </c>
      <c r="C2513" s="21" t="s">
        <v>12</v>
      </c>
      <c r="D2513" s="17" t="s">
        <v>16</v>
      </c>
      <c r="E2513" s="17">
        <v>301909</v>
      </c>
      <c r="F2513" s="24">
        <v>45429.332824074198</v>
      </c>
      <c r="G2513" s="24">
        <v>45458</v>
      </c>
      <c r="H2513" s="19">
        <v>351880</v>
      </c>
      <c r="I2513" s="19">
        <v>351880</v>
      </c>
      <c r="J2513" s="4" t="s">
        <v>13</v>
      </c>
      <c r="K2513" s="4" t="s">
        <v>14</v>
      </c>
      <c r="L2513" s="4" t="s">
        <v>15</v>
      </c>
      <c r="O2513" s="27" t="s">
        <v>19</v>
      </c>
    </row>
    <row r="2514" spans="1:15" x14ac:dyDescent="0.35">
      <c r="A2514" s="17">
        <v>301912</v>
      </c>
      <c r="B2514" s="17">
        <v>890306950</v>
      </c>
      <c r="C2514" s="21" t="s">
        <v>12</v>
      </c>
      <c r="D2514" s="17" t="s">
        <v>16</v>
      </c>
      <c r="E2514" s="17">
        <v>301912</v>
      </c>
      <c r="F2514" s="24">
        <v>45429.337025463115</v>
      </c>
      <c r="G2514" s="24">
        <v>45458</v>
      </c>
      <c r="H2514" s="19">
        <v>160610</v>
      </c>
      <c r="I2514" s="19">
        <v>160610</v>
      </c>
      <c r="J2514" s="4" t="s">
        <v>13</v>
      </c>
      <c r="K2514" s="4" t="s">
        <v>14</v>
      </c>
      <c r="L2514" s="4" t="s">
        <v>15</v>
      </c>
      <c r="O2514" s="27" t="s">
        <v>19</v>
      </c>
    </row>
    <row r="2515" spans="1:15" x14ac:dyDescent="0.35">
      <c r="A2515" s="17">
        <v>301916</v>
      </c>
      <c r="B2515" s="17">
        <v>890306950</v>
      </c>
      <c r="C2515" s="21" t="s">
        <v>12</v>
      </c>
      <c r="D2515" s="17" t="s">
        <v>16</v>
      </c>
      <c r="E2515" s="17">
        <v>301916</v>
      </c>
      <c r="F2515" s="24">
        <v>45429.341504629701</v>
      </c>
      <c r="G2515" s="24">
        <v>45458</v>
      </c>
      <c r="H2515" s="19">
        <v>257730</v>
      </c>
      <c r="I2515" s="19">
        <v>257730</v>
      </c>
      <c r="J2515" s="4" t="s">
        <v>13</v>
      </c>
      <c r="K2515" s="4" t="s">
        <v>14</v>
      </c>
      <c r="L2515" s="4" t="s">
        <v>15</v>
      </c>
      <c r="O2515" s="27" t="s">
        <v>19</v>
      </c>
    </row>
    <row r="2516" spans="1:15" x14ac:dyDescent="0.35">
      <c r="A2516" s="17">
        <v>301923</v>
      </c>
      <c r="B2516" s="17">
        <v>890306950</v>
      </c>
      <c r="C2516" s="21" t="s">
        <v>12</v>
      </c>
      <c r="D2516" s="17" t="s">
        <v>16</v>
      </c>
      <c r="E2516" s="17">
        <v>301923</v>
      </c>
      <c r="F2516" s="24">
        <v>45429.354224525392</v>
      </c>
      <c r="G2516" s="24">
        <v>45458</v>
      </c>
      <c r="H2516" s="19">
        <v>485838</v>
      </c>
      <c r="I2516" s="19">
        <v>485838</v>
      </c>
      <c r="J2516" s="4" t="s">
        <v>13</v>
      </c>
      <c r="K2516" s="4" t="s">
        <v>14</v>
      </c>
      <c r="L2516" s="4" t="s">
        <v>15</v>
      </c>
      <c r="O2516" s="27" t="s">
        <v>19</v>
      </c>
    </row>
    <row r="2517" spans="1:15" x14ac:dyDescent="0.35">
      <c r="A2517" s="17">
        <v>301932</v>
      </c>
      <c r="B2517" s="17">
        <v>890306950</v>
      </c>
      <c r="C2517" s="21" t="s">
        <v>12</v>
      </c>
      <c r="D2517" s="17" t="s">
        <v>16</v>
      </c>
      <c r="E2517" s="17">
        <v>301932</v>
      </c>
      <c r="F2517" s="24">
        <v>45429.37321758084</v>
      </c>
      <c r="G2517" s="24">
        <v>45458</v>
      </c>
      <c r="H2517" s="19">
        <v>331226</v>
      </c>
      <c r="I2517" s="19">
        <v>331226</v>
      </c>
      <c r="J2517" s="4" t="s">
        <v>13</v>
      </c>
      <c r="K2517" s="4" t="s">
        <v>14</v>
      </c>
      <c r="L2517" s="4" t="s">
        <v>15</v>
      </c>
      <c r="O2517" s="27" t="s">
        <v>19</v>
      </c>
    </row>
    <row r="2518" spans="1:15" x14ac:dyDescent="0.35">
      <c r="A2518" s="17">
        <v>301961</v>
      </c>
      <c r="B2518" s="17">
        <v>890306950</v>
      </c>
      <c r="C2518" s="21" t="s">
        <v>12</v>
      </c>
      <c r="D2518" s="17" t="s">
        <v>16</v>
      </c>
      <c r="E2518" s="17">
        <v>301961</v>
      </c>
      <c r="F2518" s="24">
        <v>45429.426666666754</v>
      </c>
      <c r="G2518" s="24">
        <v>45458</v>
      </c>
      <c r="H2518" s="19">
        <v>475600</v>
      </c>
      <c r="I2518" s="19">
        <v>475600</v>
      </c>
      <c r="J2518" s="4" t="s">
        <v>13</v>
      </c>
      <c r="K2518" s="4" t="s">
        <v>14</v>
      </c>
      <c r="L2518" s="4" t="s">
        <v>15</v>
      </c>
      <c r="O2518" s="27" t="s">
        <v>19</v>
      </c>
    </row>
    <row r="2519" spans="1:15" x14ac:dyDescent="0.35">
      <c r="A2519" s="17">
        <v>302021</v>
      </c>
      <c r="B2519" s="17">
        <v>890306950</v>
      </c>
      <c r="C2519" s="21" t="s">
        <v>12</v>
      </c>
      <c r="D2519" s="17" t="s">
        <v>16</v>
      </c>
      <c r="E2519" s="17">
        <v>302021</v>
      </c>
      <c r="F2519" s="24">
        <v>45429.498854166828</v>
      </c>
      <c r="G2519" s="24">
        <v>45458</v>
      </c>
      <c r="H2519" s="19">
        <v>152680</v>
      </c>
      <c r="I2519" s="19">
        <v>152680</v>
      </c>
      <c r="J2519" s="4" t="s">
        <v>13</v>
      </c>
      <c r="K2519" s="4" t="s">
        <v>14</v>
      </c>
      <c r="L2519" s="4" t="s">
        <v>15</v>
      </c>
      <c r="O2519" s="27" t="s">
        <v>19</v>
      </c>
    </row>
    <row r="2520" spans="1:15" x14ac:dyDescent="0.35">
      <c r="A2520" s="17">
        <v>302030</v>
      </c>
      <c r="B2520" s="17">
        <v>890306950</v>
      </c>
      <c r="C2520" s="21" t="s">
        <v>12</v>
      </c>
      <c r="D2520" s="17" t="s">
        <v>16</v>
      </c>
      <c r="E2520" s="17">
        <v>302030</v>
      </c>
      <c r="F2520" s="24">
        <v>45429.512199062388</v>
      </c>
      <c r="G2520" s="24">
        <v>45458</v>
      </c>
      <c r="H2520" s="19">
        <v>212240</v>
      </c>
      <c r="I2520" s="19">
        <v>212240</v>
      </c>
      <c r="J2520" s="4" t="s">
        <v>13</v>
      </c>
      <c r="K2520" s="4" t="s">
        <v>14</v>
      </c>
      <c r="L2520" s="4" t="s">
        <v>15</v>
      </c>
      <c r="O2520" s="27" t="s">
        <v>19</v>
      </c>
    </row>
    <row r="2521" spans="1:15" x14ac:dyDescent="0.35">
      <c r="A2521" s="17">
        <v>302034</v>
      </c>
      <c r="B2521" s="17">
        <v>890306950</v>
      </c>
      <c r="C2521" s="21" t="s">
        <v>12</v>
      </c>
      <c r="D2521" s="17" t="s">
        <v>16</v>
      </c>
      <c r="E2521" s="17">
        <v>302034</v>
      </c>
      <c r="F2521" s="24">
        <v>45429.521423611324</v>
      </c>
      <c r="G2521" s="24">
        <v>45458</v>
      </c>
      <c r="H2521" s="19">
        <v>388792</v>
      </c>
      <c r="I2521" s="19">
        <v>388792</v>
      </c>
      <c r="J2521" s="4" t="s">
        <v>13</v>
      </c>
      <c r="K2521" s="4" t="s">
        <v>14</v>
      </c>
      <c r="L2521" s="4" t="s">
        <v>15</v>
      </c>
      <c r="O2521" s="27" t="s">
        <v>19</v>
      </c>
    </row>
    <row r="2522" spans="1:15" x14ac:dyDescent="0.35">
      <c r="A2522" s="17">
        <v>302037</v>
      </c>
      <c r="B2522" s="17">
        <v>890306950</v>
      </c>
      <c r="C2522" s="21" t="s">
        <v>12</v>
      </c>
      <c r="D2522" s="17" t="s">
        <v>16</v>
      </c>
      <c r="E2522" s="17">
        <v>302037</v>
      </c>
      <c r="F2522" s="24">
        <v>45429.527222210541</v>
      </c>
      <c r="G2522" s="24">
        <v>45458</v>
      </c>
      <c r="H2522" s="19">
        <v>82880</v>
      </c>
      <c r="I2522" s="19">
        <v>82880</v>
      </c>
      <c r="J2522" s="4" t="s">
        <v>13</v>
      </c>
      <c r="K2522" s="4" t="s">
        <v>14</v>
      </c>
      <c r="L2522" s="4" t="s">
        <v>15</v>
      </c>
      <c r="O2522" s="27" t="s">
        <v>19</v>
      </c>
    </row>
    <row r="2523" spans="1:15" x14ac:dyDescent="0.35">
      <c r="A2523" s="17">
        <v>302038</v>
      </c>
      <c r="B2523" s="17">
        <v>890306950</v>
      </c>
      <c r="C2523" s="21" t="s">
        <v>12</v>
      </c>
      <c r="D2523" s="17" t="s">
        <v>16</v>
      </c>
      <c r="E2523" s="17">
        <v>302038</v>
      </c>
      <c r="F2523" s="24">
        <v>45429.529432870448</v>
      </c>
      <c r="G2523" s="24">
        <v>45458</v>
      </c>
      <c r="H2523" s="19">
        <v>126416</v>
      </c>
      <c r="I2523" s="19">
        <v>126416</v>
      </c>
      <c r="J2523" s="4" t="s">
        <v>13</v>
      </c>
      <c r="K2523" s="4" t="s">
        <v>14</v>
      </c>
      <c r="L2523" s="4" t="s">
        <v>15</v>
      </c>
      <c r="O2523" s="27" t="s">
        <v>19</v>
      </c>
    </row>
    <row r="2524" spans="1:15" x14ac:dyDescent="0.35">
      <c r="A2524" s="17">
        <v>302039</v>
      </c>
      <c r="B2524" s="17">
        <v>890306950</v>
      </c>
      <c r="C2524" s="21" t="s">
        <v>12</v>
      </c>
      <c r="D2524" s="17" t="s">
        <v>16</v>
      </c>
      <c r="E2524" s="17">
        <v>302039</v>
      </c>
      <c r="F2524" s="24">
        <v>45429.533738425933</v>
      </c>
      <c r="G2524" s="24">
        <v>45458</v>
      </c>
      <c r="H2524" s="19">
        <v>244580</v>
      </c>
      <c r="I2524" s="19">
        <v>244580</v>
      </c>
      <c r="J2524" s="4" t="s">
        <v>13</v>
      </c>
      <c r="K2524" s="4" t="s">
        <v>14</v>
      </c>
      <c r="L2524" s="4" t="s">
        <v>15</v>
      </c>
      <c r="O2524" s="27" t="s">
        <v>19</v>
      </c>
    </row>
    <row r="2525" spans="1:15" x14ac:dyDescent="0.35">
      <c r="A2525" s="17">
        <v>302042</v>
      </c>
      <c r="B2525" s="17">
        <v>890306950</v>
      </c>
      <c r="C2525" s="21" t="s">
        <v>12</v>
      </c>
      <c r="D2525" s="17" t="s">
        <v>16</v>
      </c>
      <c r="E2525" s="17">
        <v>302042</v>
      </c>
      <c r="F2525" s="24">
        <v>45429.554236111231</v>
      </c>
      <c r="G2525" s="24">
        <v>45458</v>
      </c>
      <c r="H2525" s="19">
        <v>54000</v>
      </c>
      <c r="I2525" s="19">
        <v>54000</v>
      </c>
      <c r="J2525" s="4" t="s">
        <v>13</v>
      </c>
      <c r="K2525" s="4" t="s">
        <v>14</v>
      </c>
      <c r="L2525" s="4" t="s">
        <v>15</v>
      </c>
      <c r="O2525" s="27" t="s">
        <v>19</v>
      </c>
    </row>
    <row r="2526" spans="1:15" x14ac:dyDescent="0.35">
      <c r="A2526" s="17">
        <v>302045</v>
      </c>
      <c r="B2526" s="17">
        <v>890306950</v>
      </c>
      <c r="C2526" s="21" t="s">
        <v>12</v>
      </c>
      <c r="D2526" s="17" t="s">
        <v>16</v>
      </c>
      <c r="E2526" s="17">
        <v>302045</v>
      </c>
      <c r="F2526" s="24">
        <v>45429.57575230347</v>
      </c>
      <c r="G2526" s="24">
        <v>45458</v>
      </c>
      <c r="H2526" s="19">
        <v>13500</v>
      </c>
      <c r="I2526" s="19">
        <v>13500</v>
      </c>
      <c r="J2526" s="4" t="s">
        <v>13</v>
      </c>
      <c r="K2526" s="4" t="s">
        <v>14</v>
      </c>
      <c r="L2526" s="4" t="s">
        <v>15</v>
      </c>
      <c r="O2526" s="27" t="s">
        <v>19</v>
      </c>
    </row>
    <row r="2527" spans="1:15" x14ac:dyDescent="0.35">
      <c r="A2527" s="17">
        <v>302077</v>
      </c>
      <c r="B2527" s="17">
        <v>890306950</v>
      </c>
      <c r="C2527" s="21" t="s">
        <v>12</v>
      </c>
      <c r="D2527" s="17" t="s">
        <v>16</v>
      </c>
      <c r="E2527" s="17">
        <v>302077</v>
      </c>
      <c r="F2527" s="24">
        <v>45429.640648136381</v>
      </c>
      <c r="G2527" s="24">
        <v>45458</v>
      </c>
      <c r="H2527" s="19">
        <v>27000</v>
      </c>
      <c r="I2527" s="19">
        <v>27000</v>
      </c>
      <c r="J2527" s="4" t="s">
        <v>13</v>
      </c>
      <c r="K2527" s="4" t="s">
        <v>14</v>
      </c>
      <c r="L2527" s="4" t="s">
        <v>15</v>
      </c>
      <c r="O2527" s="27" t="s">
        <v>19</v>
      </c>
    </row>
    <row r="2528" spans="1:15" x14ac:dyDescent="0.35">
      <c r="A2528" s="17">
        <v>302117</v>
      </c>
      <c r="B2528" s="17">
        <v>890306950</v>
      </c>
      <c r="C2528" s="21" t="s">
        <v>12</v>
      </c>
      <c r="D2528" s="17" t="s">
        <v>16</v>
      </c>
      <c r="E2528" s="17">
        <v>302117</v>
      </c>
      <c r="F2528" s="24">
        <v>45429.735613414552</v>
      </c>
      <c r="G2528" s="24">
        <v>45458</v>
      </c>
      <c r="H2528" s="19">
        <v>65100</v>
      </c>
      <c r="I2528" s="19">
        <v>60600</v>
      </c>
      <c r="J2528" s="4" t="s">
        <v>13</v>
      </c>
      <c r="K2528" s="4" t="s">
        <v>14</v>
      </c>
      <c r="L2528" s="4" t="s">
        <v>15</v>
      </c>
      <c r="O2528" s="27" t="s">
        <v>19</v>
      </c>
    </row>
    <row r="2529" spans="1:15" x14ac:dyDescent="0.35">
      <c r="A2529" s="17">
        <v>302123</v>
      </c>
      <c r="B2529" s="17">
        <v>890306950</v>
      </c>
      <c r="C2529" s="21" t="s">
        <v>12</v>
      </c>
      <c r="D2529" s="17" t="s">
        <v>16</v>
      </c>
      <c r="E2529" s="17">
        <v>302123</v>
      </c>
      <c r="F2529" s="24">
        <v>45429.808958333451</v>
      </c>
      <c r="G2529" s="24">
        <v>45458</v>
      </c>
      <c r="H2529" s="19">
        <v>65100</v>
      </c>
      <c r="I2529" s="19">
        <v>60600</v>
      </c>
      <c r="J2529" s="4" t="s">
        <v>13</v>
      </c>
      <c r="K2529" s="4" t="s">
        <v>14</v>
      </c>
      <c r="L2529" s="4" t="s">
        <v>15</v>
      </c>
      <c r="O2529" s="27" t="s">
        <v>19</v>
      </c>
    </row>
    <row r="2530" spans="1:15" x14ac:dyDescent="0.35">
      <c r="A2530" s="17">
        <v>302206</v>
      </c>
      <c r="B2530" s="17">
        <v>890306950</v>
      </c>
      <c r="C2530" s="21" t="s">
        <v>12</v>
      </c>
      <c r="D2530" s="17" t="s">
        <v>16</v>
      </c>
      <c r="E2530" s="17">
        <v>302206</v>
      </c>
      <c r="F2530" s="24">
        <v>45430.392777766101</v>
      </c>
      <c r="G2530" s="24">
        <v>45458</v>
      </c>
      <c r="H2530" s="19">
        <v>115840</v>
      </c>
      <c r="I2530" s="19">
        <v>115840</v>
      </c>
      <c r="J2530" s="4" t="s">
        <v>13</v>
      </c>
      <c r="K2530" s="4" t="s">
        <v>14</v>
      </c>
      <c r="L2530" s="4" t="s">
        <v>15</v>
      </c>
      <c r="O2530" s="27" t="s">
        <v>19</v>
      </c>
    </row>
    <row r="2531" spans="1:15" x14ac:dyDescent="0.35">
      <c r="A2531" s="17">
        <v>302212</v>
      </c>
      <c r="B2531" s="17">
        <v>890306950</v>
      </c>
      <c r="C2531" s="21" t="s">
        <v>12</v>
      </c>
      <c r="D2531" s="17" t="s">
        <v>16</v>
      </c>
      <c r="E2531" s="17">
        <v>302212</v>
      </c>
      <c r="F2531" s="24">
        <v>45430.395046296064</v>
      </c>
      <c r="G2531" s="24">
        <v>45458</v>
      </c>
      <c r="H2531" s="19">
        <v>132076</v>
      </c>
      <c r="I2531" s="19">
        <v>132076</v>
      </c>
      <c r="J2531" s="4" t="s">
        <v>13</v>
      </c>
      <c r="K2531" s="4" t="s">
        <v>14</v>
      </c>
      <c r="L2531" s="4" t="s">
        <v>15</v>
      </c>
      <c r="O2531" s="27" t="s">
        <v>19</v>
      </c>
    </row>
    <row r="2532" spans="1:15" x14ac:dyDescent="0.35">
      <c r="A2532" s="17">
        <v>302219</v>
      </c>
      <c r="B2532" s="17">
        <v>890306950</v>
      </c>
      <c r="C2532" s="21" t="s">
        <v>12</v>
      </c>
      <c r="D2532" s="17" t="s">
        <v>16</v>
      </c>
      <c r="E2532" s="17">
        <v>302219</v>
      </c>
      <c r="F2532" s="24">
        <v>45430.399571747519</v>
      </c>
      <c r="G2532" s="24">
        <v>45458</v>
      </c>
      <c r="H2532" s="19">
        <v>244290</v>
      </c>
      <c r="I2532" s="19">
        <v>244290</v>
      </c>
      <c r="J2532" s="4" t="s">
        <v>13</v>
      </c>
      <c r="K2532" s="4" t="s">
        <v>14</v>
      </c>
      <c r="L2532" s="4" t="s">
        <v>15</v>
      </c>
      <c r="O2532" s="27" t="s">
        <v>19</v>
      </c>
    </row>
    <row r="2533" spans="1:15" x14ac:dyDescent="0.35">
      <c r="A2533" s="17">
        <v>302222</v>
      </c>
      <c r="B2533" s="17">
        <v>890306950</v>
      </c>
      <c r="C2533" s="21" t="s">
        <v>12</v>
      </c>
      <c r="D2533" s="17" t="s">
        <v>16</v>
      </c>
      <c r="E2533" s="17">
        <v>302222</v>
      </c>
      <c r="F2533" s="24">
        <v>45430.400370370597</v>
      </c>
      <c r="G2533" s="24">
        <v>45458</v>
      </c>
      <c r="H2533" s="19">
        <v>13500</v>
      </c>
      <c r="I2533" s="19">
        <v>13500</v>
      </c>
      <c r="J2533" s="4" t="s">
        <v>13</v>
      </c>
      <c r="K2533" s="4" t="s">
        <v>14</v>
      </c>
      <c r="L2533" s="4" t="s">
        <v>15</v>
      </c>
      <c r="O2533" s="27" t="s">
        <v>19</v>
      </c>
    </row>
    <row r="2534" spans="1:15" x14ac:dyDescent="0.35">
      <c r="A2534" s="17">
        <v>302241</v>
      </c>
      <c r="B2534" s="17">
        <v>890306950</v>
      </c>
      <c r="C2534" s="21" t="s">
        <v>12</v>
      </c>
      <c r="D2534" s="17" t="s">
        <v>16</v>
      </c>
      <c r="E2534" s="17">
        <v>302241</v>
      </c>
      <c r="F2534" s="24">
        <v>45430.417060185224</v>
      </c>
      <c r="G2534" s="24">
        <v>45458</v>
      </c>
      <c r="H2534" s="19">
        <v>13500</v>
      </c>
      <c r="I2534" s="19">
        <v>13500</v>
      </c>
      <c r="J2534" s="4" t="s">
        <v>13</v>
      </c>
      <c r="K2534" s="4" t="s">
        <v>14</v>
      </c>
      <c r="L2534" s="4" t="s">
        <v>15</v>
      </c>
      <c r="O2534" s="27" t="s">
        <v>19</v>
      </c>
    </row>
    <row r="2535" spans="1:15" x14ac:dyDescent="0.35">
      <c r="A2535" s="17">
        <v>302245</v>
      </c>
      <c r="B2535" s="17">
        <v>890306950</v>
      </c>
      <c r="C2535" s="21" t="s">
        <v>12</v>
      </c>
      <c r="D2535" s="17" t="s">
        <v>16</v>
      </c>
      <c r="E2535" s="17">
        <v>302245</v>
      </c>
      <c r="F2535" s="24">
        <v>45430.419027777854</v>
      </c>
      <c r="G2535" s="24">
        <v>45458</v>
      </c>
      <c r="H2535" s="19">
        <v>13500</v>
      </c>
      <c r="I2535" s="19">
        <v>13500</v>
      </c>
      <c r="J2535" s="4" t="s">
        <v>13</v>
      </c>
      <c r="K2535" s="4" t="s">
        <v>14</v>
      </c>
      <c r="L2535" s="4" t="s">
        <v>15</v>
      </c>
      <c r="O2535" s="27" t="s">
        <v>19</v>
      </c>
    </row>
    <row r="2536" spans="1:15" x14ac:dyDescent="0.35">
      <c r="A2536" s="17">
        <v>302247</v>
      </c>
      <c r="B2536" s="17">
        <v>890306950</v>
      </c>
      <c r="C2536" s="21" t="s">
        <v>12</v>
      </c>
      <c r="D2536" s="17" t="s">
        <v>16</v>
      </c>
      <c r="E2536" s="17">
        <v>302247</v>
      </c>
      <c r="F2536" s="24">
        <v>45430.421469895635</v>
      </c>
      <c r="G2536" s="24">
        <v>45458</v>
      </c>
      <c r="H2536" s="19">
        <v>13500</v>
      </c>
      <c r="I2536" s="19">
        <v>13500</v>
      </c>
      <c r="J2536" s="4" t="s">
        <v>13</v>
      </c>
      <c r="K2536" s="4" t="s">
        <v>14</v>
      </c>
      <c r="L2536" s="4" t="s">
        <v>15</v>
      </c>
      <c r="O2536" s="27" t="s">
        <v>19</v>
      </c>
    </row>
    <row r="2537" spans="1:15" x14ac:dyDescent="0.35">
      <c r="A2537" s="17">
        <v>302309</v>
      </c>
      <c r="B2537" s="17">
        <v>890306950</v>
      </c>
      <c r="C2537" s="21" t="s">
        <v>12</v>
      </c>
      <c r="D2537" s="17" t="s">
        <v>16</v>
      </c>
      <c r="E2537" s="17">
        <v>302309</v>
      </c>
      <c r="F2537" s="24">
        <v>45430.466111099347</v>
      </c>
      <c r="G2537" s="24">
        <v>45458</v>
      </c>
      <c r="H2537" s="19">
        <v>117580</v>
      </c>
      <c r="I2537" s="19">
        <v>117580</v>
      </c>
      <c r="J2537" s="4" t="s">
        <v>13</v>
      </c>
      <c r="K2537" s="4" t="s">
        <v>14</v>
      </c>
      <c r="L2537" s="4" t="s">
        <v>15</v>
      </c>
      <c r="O2537" s="27" t="s">
        <v>19</v>
      </c>
    </row>
    <row r="2538" spans="1:15" x14ac:dyDescent="0.35">
      <c r="A2538" s="17">
        <v>302313</v>
      </c>
      <c r="B2538" s="17">
        <v>890306950</v>
      </c>
      <c r="C2538" s="21" t="s">
        <v>12</v>
      </c>
      <c r="D2538" s="17" t="s">
        <v>16</v>
      </c>
      <c r="E2538" s="17">
        <v>302313</v>
      </c>
      <c r="F2538" s="24">
        <v>45430.468229166698</v>
      </c>
      <c r="G2538" s="24">
        <v>45458</v>
      </c>
      <c r="H2538" s="19">
        <v>137600</v>
      </c>
      <c r="I2538" s="19">
        <v>137600</v>
      </c>
      <c r="J2538" s="4" t="s">
        <v>13</v>
      </c>
      <c r="K2538" s="4" t="s">
        <v>14</v>
      </c>
      <c r="L2538" s="4" t="s">
        <v>15</v>
      </c>
      <c r="O2538" s="27" t="s">
        <v>19</v>
      </c>
    </row>
    <row r="2539" spans="1:15" x14ac:dyDescent="0.35">
      <c r="A2539" s="17">
        <v>302317</v>
      </c>
      <c r="B2539" s="17">
        <v>890306950</v>
      </c>
      <c r="C2539" s="21" t="s">
        <v>12</v>
      </c>
      <c r="D2539" s="17" t="s">
        <v>16</v>
      </c>
      <c r="E2539" s="17">
        <v>302317</v>
      </c>
      <c r="F2539" s="24">
        <v>45430.471157395747</v>
      </c>
      <c r="G2539" s="24">
        <v>45458</v>
      </c>
      <c r="H2539" s="19">
        <v>65100</v>
      </c>
      <c r="I2539" s="19">
        <v>46900</v>
      </c>
      <c r="J2539" s="4" t="s">
        <v>13</v>
      </c>
      <c r="K2539" s="4" t="s">
        <v>14</v>
      </c>
      <c r="L2539" s="4" t="s">
        <v>15</v>
      </c>
      <c r="O2539" s="27" t="s">
        <v>19</v>
      </c>
    </row>
    <row r="2540" spans="1:15" x14ac:dyDescent="0.35">
      <c r="A2540" s="17">
        <v>302345</v>
      </c>
      <c r="B2540" s="17">
        <v>890306950</v>
      </c>
      <c r="C2540" s="21" t="s">
        <v>12</v>
      </c>
      <c r="D2540" s="17" t="s">
        <v>16</v>
      </c>
      <c r="E2540" s="17">
        <v>302345</v>
      </c>
      <c r="F2540" s="24">
        <v>45430.492662037257</v>
      </c>
      <c r="G2540" s="24">
        <v>45458</v>
      </c>
      <c r="H2540" s="19">
        <v>93410</v>
      </c>
      <c r="I2540" s="19">
        <v>93410</v>
      </c>
      <c r="J2540" s="4" t="s">
        <v>13</v>
      </c>
      <c r="K2540" s="4" t="s">
        <v>14</v>
      </c>
      <c r="L2540" s="4" t="s">
        <v>15</v>
      </c>
      <c r="O2540" s="27" t="s">
        <v>19</v>
      </c>
    </row>
    <row r="2541" spans="1:15" x14ac:dyDescent="0.35">
      <c r="A2541" s="17">
        <v>302370</v>
      </c>
      <c r="B2541" s="17">
        <v>890306950</v>
      </c>
      <c r="C2541" s="21" t="s">
        <v>12</v>
      </c>
      <c r="D2541" s="17" t="s">
        <v>16</v>
      </c>
      <c r="E2541" s="17">
        <v>302370</v>
      </c>
      <c r="F2541" s="24">
        <v>45430.523344907444</v>
      </c>
      <c r="G2541" s="24">
        <v>45458</v>
      </c>
      <c r="H2541" s="19">
        <v>140800</v>
      </c>
      <c r="I2541" s="19">
        <v>140800</v>
      </c>
      <c r="J2541" s="4" t="s">
        <v>13</v>
      </c>
      <c r="K2541" s="4" t="s">
        <v>14</v>
      </c>
      <c r="L2541" s="4" t="s">
        <v>15</v>
      </c>
      <c r="O2541" s="27" t="s">
        <v>19</v>
      </c>
    </row>
    <row r="2542" spans="1:15" x14ac:dyDescent="0.35">
      <c r="A2542" s="17">
        <v>302373</v>
      </c>
      <c r="B2542" s="17">
        <v>890306950</v>
      </c>
      <c r="C2542" s="21" t="s">
        <v>12</v>
      </c>
      <c r="D2542" s="17" t="s">
        <v>16</v>
      </c>
      <c r="E2542" s="17">
        <v>302373</v>
      </c>
      <c r="F2542" s="24">
        <v>45430.526192117948</v>
      </c>
      <c r="G2542" s="24">
        <v>45458</v>
      </c>
      <c r="H2542" s="19">
        <v>95880</v>
      </c>
      <c r="I2542" s="19">
        <v>95880</v>
      </c>
      <c r="J2542" s="4" t="s">
        <v>13</v>
      </c>
      <c r="K2542" s="4" t="s">
        <v>14</v>
      </c>
      <c r="L2542" s="4" t="s">
        <v>15</v>
      </c>
      <c r="O2542" s="27" t="s">
        <v>19</v>
      </c>
    </row>
    <row r="2543" spans="1:15" x14ac:dyDescent="0.35">
      <c r="A2543" s="17">
        <v>302396</v>
      </c>
      <c r="B2543" s="17">
        <v>890306950</v>
      </c>
      <c r="C2543" s="21" t="s">
        <v>12</v>
      </c>
      <c r="D2543" s="17" t="s">
        <v>16</v>
      </c>
      <c r="E2543" s="17">
        <v>302396</v>
      </c>
      <c r="F2543" s="24">
        <v>45430.549699074123</v>
      </c>
      <c r="G2543" s="24">
        <v>45458</v>
      </c>
      <c r="H2543" s="19">
        <v>81400</v>
      </c>
      <c r="I2543" s="19">
        <v>81400</v>
      </c>
      <c r="J2543" s="4" t="s">
        <v>13</v>
      </c>
      <c r="K2543" s="4" t="s">
        <v>14</v>
      </c>
      <c r="L2543" s="4" t="s">
        <v>15</v>
      </c>
      <c r="O2543" s="27" t="s">
        <v>19</v>
      </c>
    </row>
    <row r="2544" spans="1:15" x14ac:dyDescent="0.35">
      <c r="A2544" s="17">
        <v>302398</v>
      </c>
      <c r="B2544" s="17">
        <v>890306950</v>
      </c>
      <c r="C2544" s="21" t="s">
        <v>12</v>
      </c>
      <c r="D2544" s="17" t="s">
        <v>16</v>
      </c>
      <c r="E2544" s="17">
        <v>302398</v>
      </c>
      <c r="F2544" s="24">
        <v>45430.551400463097</v>
      </c>
      <c r="G2544" s="24">
        <v>45458</v>
      </c>
      <c r="H2544" s="19">
        <v>84220</v>
      </c>
      <c r="I2544" s="19">
        <v>84220</v>
      </c>
      <c r="J2544" s="4" t="s">
        <v>13</v>
      </c>
      <c r="K2544" s="4" t="s">
        <v>14</v>
      </c>
      <c r="L2544" s="4" t="s">
        <v>15</v>
      </c>
      <c r="O2544" s="27" t="s">
        <v>19</v>
      </c>
    </row>
    <row r="2545" spans="1:15" x14ac:dyDescent="0.35">
      <c r="A2545" s="17">
        <v>302403</v>
      </c>
      <c r="B2545" s="17">
        <v>890306950</v>
      </c>
      <c r="C2545" s="21" t="s">
        <v>12</v>
      </c>
      <c r="D2545" s="17" t="s">
        <v>16</v>
      </c>
      <c r="E2545" s="17">
        <v>302403</v>
      </c>
      <c r="F2545" s="24">
        <v>45430.556122685317</v>
      </c>
      <c r="G2545" s="24">
        <v>45458</v>
      </c>
      <c r="H2545" s="19">
        <v>244842</v>
      </c>
      <c r="I2545" s="19">
        <v>244842</v>
      </c>
      <c r="J2545" s="4" t="s">
        <v>13</v>
      </c>
      <c r="K2545" s="4" t="s">
        <v>14</v>
      </c>
      <c r="L2545" s="4" t="s">
        <v>15</v>
      </c>
      <c r="O2545" s="27" t="s">
        <v>19</v>
      </c>
    </row>
    <row r="2546" spans="1:15" x14ac:dyDescent="0.35">
      <c r="A2546" s="17">
        <v>302404</v>
      </c>
      <c r="B2546" s="17">
        <v>890306950</v>
      </c>
      <c r="C2546" s="21" t="s">
        <v>12</v>
      </c>
      <c r="D2546" s="17" t="s">
        <v>16</v>
      </c>
      <c r="E2546" s="17">
        <v>302404</v>
      </c>
      <c r="F2546" s="24">
        <v>45430.557766203769</v>
      </c>
      <c r="G2546" s="24">
        <v>45458</v>
      </c>
      <c r="H2546" s="19">
        <v>81500</v>
      </c>
      <c r="I2546" s="19">
        <v>81500</v>
      </c>
      <c r="J2546" s="4" t="s">
        <v>13</v>
      </c>
      <c r="K2546" s="4" t="s">
        <v>14</v>
      </c>
      <c r="L2546" s="4" t="s">
        <v>15</v>
      </c>
      <c r="O2546" s="27" t="s">
        <v>19</v>
      </c>
    </row>
    <row r="2547" spans="1:15" x14ac:dyDescent="0.35">
      <c r="A2547" s="17">
        <v>302407</v>
      </c>
      <c r="B2547" s="17">
        <v>890306950</v>
      </c>
      <c r="C2547" s="21" t="s">
        <v>12</v>
      </c>
      <c r="D2547" s="17" t="s">
        <v>16</v>
      </c>
      <c r="E2547" s="17">
        <v>302407</v>
      </c>
      <c r="F2547" s="24">
        <v>45430.560162037145</v>
      </c>
      <c r="G2547" s="24">
        <v>45458</v>
      </c>
      <c r="H2547" s="19">
        <v>13500</v>
      </c>
      <c r="I2547" s="19">
        <v>13500</v>
      </c>
      <c r="J2547" s="4" t="s">
        <v>13</v>
      </c>
      <c r="K2547" s="4" t="s">
        <v>14</v>
      </c>
      <c r="L2547" s="4" t="s">
        <v>15</v>
      </c>
      <c r="O2547" s="27" t="s">
        <v>19</v>
      </c>
    </row>
    <row r="2548" spans="1:15" x14ac:dyDescent="0.35">
      <c r="A2548" s="17">
        <v>302408</v>
      </c>
      <c r="B2548" s="17">
        <v>890306950</v>
      </c>
      <c r="C2548" s="21" t="s">
        <v>12</v>
      </c>
      <c r="D2548" s="17" t="s">
        <v>16</v>
      </c>
      <c r="E2548" s="17">
        <v>302408</v>
      </c>
      <c r="F2548" s="24">
        <v>45430.560682870448</v>
      </c>
      <c r="G2548" s="24">
        <v>45458</v>
      </c>
      <c r="H2548" s="19">
        <v>13500</v>
      </c>
      <c r="I2548" s="19">
        <v>13500</v>
      </c>
      <c r="J2548" s="4" t="s">
        <v>13</v>
      </c>
      <c r="K2548" s="4" t="s">
        <v>14</v>
      </c>
      <c r="L2548" s="4" t="s">
        <v>15</v>
      </c>
      <c r="O2548" s="27" t="s">
        <v>19</v>
      </c>
    </row>
    <row r="2549" spans="1:15" x14ac:dyDescent="0.35">
      <c r="A2549" s="17">
        <v>302415</v>
      </c>
      <c r="B2549" s="17">
        <v>890306950</v>
      </c>
      <c r="C2549" s="21" t="s">
        <v>12</v>
      </c>
      <c r="D2549" s="17" t="s">
        <v>16</v>
      </c>
      <c r="E2549" s="17">
        <v>302415</v>
      </c>
      <c r="F2549" s="24">
        <v>45430.575810173526</v>
      </c>
      <c r="G2549" s="24">
        <v>45458</v>
      </c>
      <c r="H2549" s="19">
        <v>13500</v>
      </c>
      <c r="I2549" s="19">
        <v>13500</v>
      </c>
      <c r="J2549" s="4" t="s">
        <v>13</v>
      </c>
      <c r="K2549" s="4" t="s">
        <v>14</v>
      </c>
      <c r="L2549" s="4" t="s">
        <v>15</v>
      </c>
      <c r="O2549" s="27" t="s">
        <v>19</v>
      </c>
    </row>
    <row r="2550" spans="1:15" x14ac:dyDescent="0.35">
      <c r="A2550" s="17">
        <v>302422</v>
      </c>
      <c r="B2550" s="17">
        <v>890306950</v>
      </c>
      <c r="C2550" s="21" t="s">
        <v>12</v>
      </c>
      <c r="D2550" s="17" t="s">
        <v>16</v>
      </c>
      <c r="E2550" s="17">
        <v>302422</v>
      </c>
      <c r="F2550" s="24">
        <v>45430.590439803433</v>
      </c>
      <c r="G2550" s="24">
        <v>45458</v>
      </c>
      <c r="H2550" s="19">
        <v>140800</v>
      </c>
      <c r="I2550" s="19">
        <v>140800</v>
      </c>
      <c r="J2550" s="4" t="s">
        <v>13</v>
      </c>
      <c r="K2550" s="4" t="s">
        <v>14</v>
      </c>
      <c r="L2550" s="4" t="s">
        <v>15</v>
      </c>
      <c r="O2550" s="27" t="s">
        <v>19</v>
      </c>
    </row>
    <row r="2551" spans="1:15" x14ac:dyDescent="0.35">
      <c r="A2551" s="17">
        <v>302425</v>
      </c>
      <c r="B2551" s="17">
        <v>890306950</v>
      </c>
      <c r="C2551" s="21" t="s">
        <v>12</v>
      </c>
      <c r="D2551" s="17" t="s">
        <v>16</v>
      </c>
      <c r="E2551" s="17">
        <v>302425</v>
      </c>
      <c r="F2551" s="24">
        <v>45430.59520833334</v>
      </c>
      <c r="G2551" s="24">
        <v>45458</v>
      </c>
      <c r="H2551" s="19">
        <v>316200</v>
      </c>
      <c r="I2551" s="19">
        <v>316200</v>
      </c>
      <c r="J2551" s="4" t="s">
        <v>13</v>
      </c>
      <c r="K2551" s="4" t="s">
        <v>14</v>
      </c>
      <c r="L2551" s="4" t="s">
        <v>15</v>
      </c>
      <c r="O2551" s="27" t="s">
        <v>19</v>
      </c>
    </row>
    <row r="2552" spans="1:15" x14ac:dyDescent="0.35">
      <c r="A2552" s="17">
        <v>302431</v>
      </c>
      <c r="B2552" s="17">
        <v>890306950</v>
      </c>
      <c r="C2552" s="21" t="s">
        <v>12</v>
      </c>
      <c r="D2552" s="17" t="s">
        <v>16</v>
      </c>
      <c r="E2552" s="17">
        <v>302431</v>
      </c>
      <c r="F2552" s="24">
        <v>45430.626122673508</v>
      </c>
      <c r="G2552" s="24">
        <v>45458</v>
      </c>
      <c r="H2552" s="19">
        <v>332150</v>
      </c>
      <c r="I2552" s="19">
        <v>332150</v>
      </c>
      <c r="J2552" s="4" t="s">
        <v>13</v>
      </c>
      <c r="K2552" s="4" t="s">
        <v>14</v>
      </c>
      <c r="L2552" s="4" t="s">
        <v>15</v>
      </c>
      <c r="O2552" s="27" t="s">
        <v>19</v>
      </c>
    </row>
    <row r="2553" spans="1:15" x14ac:dyDescent="0.35">
      <c r="A2553" s="17">
        <v>302435</v>
      </c>
      <c r="B2553" s="17">
        <v>890306950</v>
      </c>
      <c r="C2553" s="21" t="s">
        <v>12</v>
      </c>
      <c r="D2553" s="17" t="s">
        <v>16</v>
      </c>
      <c r="E2553" s="17">
        <v>302435</v>
      </c>
      <c r="F2553" s="24">
        <v>45430.643842581194</v>
      </c>
      <c r="G2553" s="24">
        <v>45458</v>
      </c>
      <c r="H2553" s="19">
        <v>172300</v>
      </c>
      <c r="I2553" s="19">
        <v>172300</v>
      </c>
      <c r="J2553" s="4" t="s">
        <v>13</v>
      </c>
      <c r="K2553" s="4" t="s">
        <v>14</v>
      </c>
      <c r="L2553" s="4" t="s">
        <v>15</v>
      </c>
      <c r="O2553" s="27" t="s">
        <v>19</v>
      </c>
    </row>
    <row r="2554" spans="1:15" x14ac:dyDescent="0.35">
      <c r="A2554" s="17">
        <v>302437</v>
      </c>
      <c r="B2554" s="17">
        <v>890306950</v>
      </c>
      <c r="C2554" s="21" t="s">
        <v>12</v>
      </c>
      <c r="D2554" s="17" t="s">
        <v>16</v>
      </c>
      <c r="E2554" s="17">
        <v>302437</v>
      </c>
      <c r="F2554" s="24">
        <v>45430.649166666437</v>
      </c>
      <c r="G2554" s="24">
        <v>45458</v>
      </c>
      <c r="H2554" s="19">
        <v>272500</v>
      </c>
      <c r="I2554" s="19">
        <v>272500</v>
      </c>
      <c r="J2554" s="4" t="s">
        <v>13</v>
      </c>
      <c r="K2554" s="4" t="s">
        <v>14</v>
      </c>
      <c r="L2554" s="4" t="s">
        <v>15</v>
      </c>
      <c r="O2554" s="27" t="s">
        <v>19</v>
      </c>
    </row>
    <row r="2555" spans="1:15" x14ac:dyDescent="0.35">
      <c r="A2555" s="17">
        <v>302438</v>
      </c>
      <c r="B2555" s="17">
        <v>890306950</v>
      </c>
      <c r="C2555" s="21" t="s">
        <v>12</v>
      </c>
      <c r="D2555" s="17" t="s">
        <v>16</v>
      </c>
      <c r="E2555" s="17">
        <v>302438</v>
      </c>
      <c r="F2555" s="24">
        <v>45430.652962963097</v>
      </c>
      <c r="G2555" s="24">
        <v>45458</v>
      </c>
      <c r="H2555" s="19">
        <v>224760</v>
      </c>
      <c r="I2555" s="19">
        <v>224760</v>
      </c>
      <c r="J2555" s="4" t="s">
        <v>13</v>
      </c>
      <c r="K2555" s="4" t="s">
        <v>14</v>
      </c>
      <c r="L2555" s="4" t="s">
        <v>15</v>
      </c>
      <c r="O2555" s="27" t="s">
        <v>19</v>
      </c>
    </row>
    <row r="2556" spans="1:15" x14ac:dyDescent="0.35">
      <c r="A2556" s="17">
        <v>302439</v>
      </c>
      <c r="B2556" s="17">
        <v>890306950</v>
      </c>
      <c r="C2556" s="21" t="s">
        <v>12</v>
      </c>
      <c r="D2556" s="17" t="s">
        <v>16</v>
      </c>
      <c r="E2556" s="17">
        <v>302439</v>
      </c>
      <c r="F2556" s="24">
        <v>45430.65461805556</v>
      </c>
      <c r="G2556" s="24">
        <v>45458</v>
      </c>
      <c r="H2556" s="19">
        <v>81400</v>
      </c>
      <c r="I2556" s="19">
        <v>81400</v>
      </c>
      <c r="J2556" s="4" t="s">
        <v>13</v>
      </c>
      <c r="K2556" s="4" t="s">
        <v>14</v>
      </c>
      <c r="L2556" s="4" t="s">
        <v>15</v>
      </c>
      <c r="O2556" s="27" t="s">
        <v>19</v>
      </c>
    </row>
    <row r="2557" spans="1:15" x14ac:dyDescent="0.35">
      <c r="A2557" s="17">
        <v>302442</v>
      </c>
      <c r="B2557" s="17">
        <v>890306950</v>
      </c>
      <c r="C2557" s="21" t="s">
        <v>12</v>
      </c>
      <c r="D2557" s="17" t="s">
        <v>16</v>
      </c>
      <c r="E2557" s="17">
        <v>302442</v>
      </c>
      <c r="F2557" s="24">
        <v>45430.663819432724</v>
      </c>
      <c r="G2557" s="24">
        <v>45458</v>
      </c>
      <c r="H2557" s="19">
        <v>360580</v>
      </c>
      <c r="I2557" s="19">
        <v>360580</v>
      </c>
      <c r="J2557" s="4" t="s">
        <v>13</v>
      </c>
      <c r="K2557" s="4" t="s">
        <v>14</v>
      </c>
      <c r="L2557" s="4" t="s">
        <v>15</v>
      </c>
      <c r="O2557" s="27" t="s">
        <v>19</v>
      </c>
    </row>
    <row r="2558" spans="1:15" x14ac:dyDescent="0.35">
      <c r="A2558" s="17">
        <v>302444</v>
      </c>
      <c r="B2558" s="17">
        <v>890306950</v>
      </c>
      <c r="C2558" s="21" t="s">
        <v>12</v>
      </c>
      <c r="D2558" s="17" t="s">
        <v>16</v>
      </c>
      <c r="E2558" s="17">
        <v>302444</v>
      </c>
      <c r="F2558" s="24">
        <v>45430.66912037041</v>
      </c>
      <c r="G2558" s="24">
        <v>45458</v>
      </c>
      <c r="H2558" s="19">
        <v>81400</v>
      </c>
      <c r="I2558" s="19">
        <v>81400</v>
      </c>
      <c r="J2558" s="4" t="s">
        <v>13</v>
      </c>
      <c r="K2558" s="4" t="s">
        <v>14</v>
      </c>
      <c r="L2558" s="4" t="s">
        <v>15</v>
      </c>
      <c r="O2558" s="27" t="s">
        <v>19</v>
      </c>
    </row>
    <row r="2559" spans="1:15" x14ac:dyDescent="0.35">
      <c r="A2559" s="17">
        <v>302447</v>
      </c>
      <c r="B2559" s="17">
        <v>890306950</v>
      </c>
      <c r="C2559" s="21" t="s">
        <v>12</v>
      </c>
      <c r="D2559" s="17" t="s">
        <v>16</v>
      </c>
      <c r="E2559" s="17">
        <v>302447</v>
      </c>
      <c r="F2559" s="24">
        <v>45430.68670138903</v>
      </c>
      <c r="G2559" s="24">
        <v>45458</v>
      </c>
      <c r="H2559" s="19">
        <v>140800</v>
      </c>
      <c r="I2559" s="19">
        <v>140800</v>
      </c>
      <c r="J2559" s="4" t="s">
        <v>13</v>
      </c>
      <c r="K2559" s="4" t="s">
        <v>14</v>
      </c>
      <c r="L2559" s="4" t="s">
        <v>15</v>
      </c>
      <c r="O2559" s="27" t="s">
        <v>19</v>
      </c>
    </row>
    <row r="2560" spans="1:15" x14ac:dyDescent="0.35">
      <c r="A2560" s="17">
        <v>302496</v>
      </c>
      <c r="B2560" s="17">
        <v>890306950</v>
      </c>
      <c r="C2560" s="21" t="s">
        <v>12</v>
      </c>
      <c r="D2560" s="17" t="s">
        <v>16</v>
      </c>
      <c r="E2560" s="17">
        <v>302496</v>
      </c>
      <c r="F2560" s="24">
        <v>45431.53174768528</v>
      </c>
      <c r="G2560" s="24">
        <v>45458</v>
      </c>
      <c r="H2560" s="19">
        <v>65100</v>
      </c>
      <c r="I2560" s="19">
        <v>65100</v>
      </c>
      <c r="J2560" s="4" t="s">
        <v>13</v>
      </c>
      <c r="K2560" s="4" t="s">
        <v>14</v>
      </c>
      <c r="L2560" s="4" t="s">
        <v>15</v>
      </c>
      <c r="O2560" s="27" t="s">
        <v>19</v>
      </c>
    </row>
    <row r="2561" spans="1:15" x14ac:dyDescent="0.35">
      <c r="A2561" s="17">
        <v>302530</v>
      </c>
      <c r="B2561" s="17">
        <v>890306950</v>
      </c>
      <c r="C2561" s="21" t="s">
        <v>12</v>
      </c>
      <c r="D2561" s="17" t="s">
        <v>16</v>
      </c>
      <c r="E2561" s="17">
        <v>302530</v>
      </c>
      <c r="F2561" s="24">
        <v>45432.324930555653</v>
      </c>
      <c r="G2561" s="24">
        <v>45458</v>
      </c>
      <c r="H2561" s="19">
        <v>171180</v>
      </c>
      <c r="I2561" s="19">
        <v>171180</v>
      </c>
      <c r="J2561" s="4" t="s">
        <v>13</v>
      </c>
      <c r="K2561" s="4" t="s">
        <v>14</v>
      </c>
      <c r="L2561" s="4" t="s">
        <v>15</v>
      </c>
      <c r="O2561" s="27" t="s">
        <v>19</v>
      </c>
    </row>
    <row r="2562" spans="1:15" x14ac:dyDescent="0.35">
      <c r="A2562" s="17">
        <v>302537</v>
      </c>
      <c r="B2562" s="17">
        <v>890306950</v>
      </c>
      <c r="C2562" s="21" t="s">
        <v>12</v>
      </c>
      <c r="D2562" s="17" t="s">
        <v>16</v>
      </c>
      <c r="E2562" s="17">
        <v>302537</v>
      </c>
      <c r="F2562" s="24">
        <v>45432.335821759421</v>
      </c>
      <c r="G2562" s="24">
        <v>45458</v>
      </c>
      <c r="H2562" s="19">
        <v>140800</v>
      </c>
      <c r="I2562" s="19">
        <v>140800</v>
      </c>
      <c r="J2562" s="4" t="s">
        <v>13</v>
      </c>
      <c r="K2562" s="4" t="s">
        <v>14</v>
      </c>
      <c r="L2562" s="4" t="s">
        <v>15</v>
      </c>
      <c r="O2562" s="27" t="s">
        <v>19</v>
      </c>
    </row>
    <row r="2563" spans="1:15" x14ac:dyDescent="0.35">
      <c r="A2563" s="17">
        <v>302560</v>
      </c>
      <c r="B2563" s="17">
        <v>890306950</v>
      </c>
      <c r="C2563" s="21" t="s">
        <v>12</v>
      </c>
      <c r="D2563" s="17" t="s">
        <v>16</v>
      </c>
      <c r="E2563" s="17">
        <v>302560</v>
      </c>
      <c r="F2563" s="24">
        <v>45432.385578691959</v>
      </c>
      <c r="G2563" s="24">
        <v>45458</v>
      </c>
      <c r="H2563" s="19">
        <v>388640</v>
      </c>
      <c r="I2563" s="19">
        <v>388640</v>
      </c>
      <c r="J2563" s="4" t="s">
        <v>13</v>
      </c>
      <c r="K2563" s="4" t="s">
        <v>14</v>
      </c>
      <c r="L2563" s="4" t="s">
        <v>15</v>
      </c>
      <c r="O2563" s="27" t="s">
        <v>19</v>
      </c>
    </row>
    <row r="2564" spans="1:15" x14ac:dyDescent="0.35">
      <c r="A2564" s="17">
        <v>302580</v>
      </c>
      <c r="B2564" s="17">
        <v>890306950</v>
      </c>
      <c r="C2564" s="21" t="s">
        <v>12</v>
      </c>
      <c r="D2564" s="17" t="s">
        <v>16</v>
      </c>
      <c r="E2564" s="17">
        <v>302580</v>
      </c>
      <c r="F2564" s="24">
        <v>45432.412245370448</v>
      </c>
      <c r="G2564" s="24">
        <v>45458</v>
      </c>
      <c r="H2564" s="19">
        <v>13500</v>
      </c>
      <c r="I2564" s="19">
        <v>13500</v>
      </c>
      <c r="J2564" s="4" t="s">
        <v>13</v>
      </c>
      <c r="K2564" s="4" t="s">
        <v>14</v>
      </c>
      <c r="L2564" s="4" t="s">
        <v>15</v>
      </c>
      <c r="O2564" s="27" t="s">
        <v>19</v>
      </c>
    </row>
    <row r="2565" spans="1:15" x14ac:dyDescent="0.35">
      <c r="A2565" s="17">
        <v>302583</v>
      </c>
      <c r="B2565" s="17">
        <v>890306950</v>
      </c>
      <c r="C2565" s="21" t="s">
        <v>12</v>
      </c>
      <c r="D2565" s="17" t="s">
        <v>16</v>
      </c>
      <c r="E2565" s="17">
        <v>302583</v>
      </c>
      <c r="F2565" s="24">
        <v>45432.413356481586</v>
      </c>
      <c r="G2565" s="24">
        <v>45458</v>
      </c>
      <c r="H2565" s="19">
        <v>13500</v>
      </c>
      <c r="I2565" s="19">
        <v>13500</v>
      </c>
      <c r="J2565" s="4" t="s">
        <v>13</v>
      </c>
      <c r="K2565" s="4" t="s">
        <v>14</v>
      </c>
      <c r="L2565" s="4" t="s">
        <v>15</v>
      </c>
      <c r="O2565" s="27" t="s">
        <v>19</v>
      </c>
    </row>
    <row r="2566" spans="1:15" x14ac:dyDescent="0.35">
      <c r="A2566" s="17">
        <v>302587</v>
      </c>
      <c r="B2566" s="17">
        <v>890306950</v>
      </c>
      <c r="C2566" s="21" t="s">
        <v>12</v>
      </c>
      <c r="D2566" s="17" t="s">
        <v>16</v>
      </c>
      <c r="E2566" s="17">
        <v>302587</v>
      </c>
      <c r="F2566" s="24">
        <v>45432.414942117874</v>
      </c>
      <c r="G2566" s="24">
        <v>45458</v>
      </c>
      <c r="H2566" s="19">
        <v>160660</v>
      </c>
      <c r="I2566" s="19">
        <v>160660</v>
      </c>
      <c r="J2566" s="4" t="s">
        <v>13</v>
      </c>
      <c r="K2566" s="4" t="s">
        <v>14</v>
      </c>
      <c r="L2566" s="4" t="s">
        <v>15</v>
      </c>
      <c r="O2566" s="27" t="s">
        <v>19</v>
      </c>
    </row>
    <row r="2567" spans="1:15" x14ac:dyDescent="0.35">
      <c r="A2567" s="17">
        <v>302595</v>
      </c>
      <c r="B2567" s="17">
        <v>890306950</v>
      </c>
      <c r="C2567" s="21" t="s">
        <v>12</v>
      </c>
      <c r="D2567" s="17" t="s">
        <v>16</v>
      </c>
      <c r="E2567" s="17">
        <v>302595</v>
      </c>
      <c r="F2567" s="24">
        <v>45432.422407395672</v>
      </c>
      <c r="G2567" s="24">
        <v>45458</v>
      </c>
      <c r="H2567" s="19">
        <v>110280</v>
      </c>
      <c r="I2567" s="19">
        <v>110280</v>
      </c>
      <c r="J2567" s="4" t="s">
        <v>13</v>
      </c>
      <c r="K2567" s="4" t="s">
        <v>14</v>
      </c>
      <c r="L2567" s="4" t="s">
        <v>15</v>
      </c>
      <c r="O2567" s="27" t="s">
        <v>19</v>
      </c>
    </row>
    <row r="2568" spans="1:15" x14ac:dyDescent="0.35">
      <c r="A2568" s="17">
        <v>302601</v>
      </c>
      <c r="B2568" s="17">
        <v>890306950</v>
      </c>
      <c r="C2568" s="21" t="s">
        <v>12</v>
      </c>
      <c r="D2568" s="17" t="s">
        <v>16</v>
      </c>
      <c r="E2568" s="17">
        <v>302601</v>
      </c>
      <c r="F2568" s="24">
        <v>45432.424988414161</v>
      </c>
      <c r="G2568" s="24">
        <v>45458</v>
      </c>
      <c r="H2568" s="19">
        <v>116100</v>
      </c>
      <c r="I2568" s="19">
        <v>116100</v>
      </c>
      <c r="J2568" s="4" t="s">
        <v>13</v>
      </c>
      <c r="K2568" s="4" t="s">
        <v>14</v>
      </c>
      <c r="L2568" s="4" t="s">
        <v>15</v>
      </c>
      <c r="O2568" s="27" t="s">
        <v>19</v>
      </c>
    </row>
    <row r="2569" spans="1:15" x14ac:dyDescent="0.35">
      <c r="A2569" s="17">
        <v>302608</v>
      </c>
      <c r="B2569" s="17">
        <v>890306950</v>
      </c>
      <c r="C2569" s="21" t="s">
        <v>12</v>
      </c>
      <c r="D2569" s="17" t="s">
        <v>16</v>
      </c>
      <c r="E2569" s="17">
        <v>302608</v>
      </c>
      <c r="F2569" s="24">
        <v>45432.43361111125</v>
      </c>
      <c r="G2569" s="24">
        <v>45458</v>
      </c>
      <c r="H2569" s="19">
        <v>485873</v>
      </c>
      <c r="I2569" s="19">
        <v>485873</v>
      </c>
      <c r="J2569" s="4" t="s">
        <v>13</v>
      </c>
      <c r="K2569" s="4" t="s">
        <v>14</v>
      </c>
      <c r="L2569" s="4" t="s">
        <v>15</v>
      </c>
      <c r="O2569" s="27" t="s">
        <v>19</v>
      </c>
    </row>
    <row r="2570" spans="1:15" x14ac:dyDescent="0.35">
      <c r="A2570" s="17">
        <v>302609</v>
      </c>
      <c r="B2570" s="17">
        <v>890306950</v>
      </c>
      <c r="C2570" s="21" t="s">
        <v>12</v>
      </c>
      <c r="D2570" s="17" t="s">
        <v>16</v>
      </c>
      <c r="E2570" s="17">
        <v>302609</v>
      </c>
      <c r="F2570" s="24">
        <v>45432.435138877481</v>
      </c>
      <c r="G2570" s="24">
        <v>45458</v>
      </c>
      <c r="H2570" s="19">
        <v>81400</v>
      </c>
      <c r="I2570" s="19">
        <v>81400</v>
      </c>
      <c r="J2570" s="4" t="s">
        <v>13</v>
      </c>
      <c r="K2570" s="4" t="s">
        <v>14</v>
      </c>
      <c r="L2570" s="4" t="s">
        <v>15</v>
      </c>
      <c r="O2570" s="27" t="s">
        <v>19</v>
      </c>
    </row>
    <row r="2571" spans="1:15" x14ac:dyDescent="0.35">
      <c r="A2571" s="17">
        <v>302628</v>
      </c>
      <c r="B2571" s="17">
        <v>890306950</v>
      </c>
      <c r="C2571" s="21" t="s">
        <v>12</v>
      </c>
      <c r="D2571" s="17" t="s">
        <v>16</v>
      </c>
      <c r="E2571" s="17">
        <v>302628</v>
      </c>
      <c r="F2571" s="24">
        <v>45432.445243043825</v>
      </c>
      <c r="G2571" s="24">
        <v>45458</v>
      </c>
      <c r="H2571" s="19">
        <v>13500</v>
      </c>
      <c r="I2571" s="19">
        <v>13500</v>
      </c>
      <c r="J2571" s="4" t="s">
        <v>13</v>
      </c>
      <c r="K2571" s="4" t="s">
        <v>14</v>
      </c>
      <c r="L2571" s="4" t="s">
        <v>15</v>
      </c>
      <c r="O2571" s="27" t="s">
        <v>19</v>
      </c>
    </row>
    <row r="2572" spans="1:15" x14ac:dyDescent="0.35">
      <c r="A2572" s="17">
        <v>302632</v>
      </c>
      <c r="B2572" s="17">
        <v>890306950</v>
      </c>
      <c r="C2572" s="21" t="s">
        <v>12</v>
      </c>
      <c r="D2572" s="17" t="s">
        <v>16</v>
      </c>
      <c r="E2572" s="17">
        <v>302632</v>
      </c>
      <c r="F2572" s="24">
        <v>45432.447766203899</v>
      </c>
      <c r="G2572" s="24">
        <v>45458</v>
      </c>
      <c r="H2572" s="19">
        <v>138590</v>
      </c>
      <c r="I2572" s="19">
        <v>138590</v>
      </c>
      <c r="J2572" s="4" t="s">
        <v>13</v>
      </c>
      <c r="K2572" s="4" t="s">
        <v>14</v>
      </c>
      <c r="L2572" s="4" t="s">
        <v>15</v>
      </c>
      <c r="O2572" s="27" t="s">
        <v>19</v>
      </c>
    </row>
    <row r="2573" spans="1:15" x14ac:dyDescent="0.35">
      <c r="A2573" s="17">
        <v>302653</v>
      </c>
      <c r="B2573" s="17">
        <v>890306950</v>
      </c>
      <c r="C2573" s="21" t="s">
        <v>12</v>
      </c>
      <c r="D2573" s="17" t="s">
        <v>16</v>
      </c>
      <c r="E2573" s="17">
        <v>302653</v>
      </c>
      <c r="F2573" s="24">
        <v>45432.459745358676</v>
      </c>
      <c r="G2573" s="24">
        <v>45458</v>
      </c>
      <c r="H2573" s="19">
        <v>13500</v>
      </c>
      <c r="I2573" s="19">
        <v>13500</v>
      </c>
      <c r="J2573" s="4" t="s">
        <v>13</v>
      </c>
      <c r="K2573" s="4" t="s">
        <v>14</v>
      </c>
      <c r="L2573" s="4" t="s">
        <v>15</v>
      </c>
      <c r="O2573" s="27" t="s">
        <v>19</v>
      </c>
    </row>
    <row r="2574" spans="1:15" x14ac:dyDescent="0.35">
      <c r="A2574" s="17">
        <v>302667</v>
      </c>
      <c r="B2574" s="17">
        <v>890306950</v>
      </c>
      <c r="C2574" s="21" t="s">
        <v>12</v>
      </c>
      <c r="D2574" s="17" t="s">
        <v>16</v>
      </c>
      <c r="E2574" s="17">
        <v>302667</v>
      </c>
      <c r="F2574" s="24">
        <v>45432.472800914198</v>
      </c>
      <c r="G2574" s="24">
        <v>45458</v>
      </c>
      <c r="H2574" s="19">
        <v>13500</v>
      </c>
      <c r="I2574" s="19">
        <v>13500</v>
      </c>
      <c r="J2574" s="4" t="s">
        <v>13</v>
      </c>
      <c r="K2574" s="4" t="s">
        <v>14</v>
      </c>
      <c r="L2574" s="4" t="s">
        <v>15</v>
      </c>
      <c r="O2574" s="27" t="s">
        <v>19</v>
      </c>
    </row>
    <row r="2575" spans="1:15" x14ac:dyDescent="0.35">
      <c r="A2575" s="17">
        <v>302679</v>
      </c>
      <c r="B2575" s="17">
        <v>890306950</v>
      </c>
      <c r="C2575" s="21" t="s">
        <v>12</v>
      </c>
      <c r="D2575" s="17" t="s">
        <v>16</v>
      </c>
      <c r="E2575" s="17">
        <v>302679</v>
      </c>
      <c r="F2575" s="24">
        <v>45432.479016203899</v>
      </c>
      <c r="G2575" s="24">
        <v>45458</v>
      </c>
      <c r="H2575" s="19">
        <v>13500</v>
      </c>
      <c r="I2575" s="19">
        <v>13500</v>
      </c>
      <c r="J2575" s="4" t="s">
        <v>13</v>
      </c>
      <c r="K2575" s="4" t="s">
        <v>14</v>
      </c>
      <c r="L2575" s="4" t="s">
        <v>15</v>
      </c>
      <c r="O2575" s="27" t="s">
        <v>19</v>
      </c>
    </row>
    <row r="2576" spans="1:15" x14ac:dyDescent="0.35">
      <c r="A2576" s="17">
        <v>302703</v>
      </c>
      <c r="B2576" s="17">
        <v>890306950</v>
      </c>
      <c r="C2576" s="21" t="s">
        <v>12</v>
      </c>
      <c r="D2576" s="17" t="s">
        <v>16</v>
      </c>
      <c r="E2576" s="17">
        <v>302703</v>
      </c>
      <c r="F2576" s="24">
        <v>45432.492025451269</v>
      </c>
      <c r="G2576" s="24">
        <v>45458</v>
      </c>
      <c r="H2576" s="19">
        <v>13500</v>
      </c>
      <c r="I2576" s="19">
        <v>13500</v>
      </c>
      <c r="J2576" s="4" t="s">
        <v>13</v>
      </c>
      <c r="K2576" s="4" t="s">
        <v>14</v>
      </c>
      <c r="L2576" s="4" t="s">
        <v>15</v>
      </c>
      <c r="O2576" s="27" t="s">
        <v>19</v>
      </c>
    </row>
    <row r="2577" spans="1:15" x14ac:dyDescent="0.35">
      <c r="A2577" s="17">
        <v>302706</v>
      </c>
      <c r="B2577" s="17">
        <v>890306950</v>
      </c>
      <c r="C2577" s="21" t="s">
        <v>12</v>
      </c>
      <c r="D2577" s="17" t="s">
        <v>16</v>
      </c>
      <c r="E2577" s="17">
        <v>302706</v>
      </c>
      <c r="F2577" s="24">
        <v>45432.495451377239</v>
      </c>
      <c r="G2577" s="24">
        <v>45458</v>
      </c>
      <c r="H2577" s="19">
        <v>13500</v>
      </c>
      <c r="I2577" s="19">
        <v>13500</v>
      </c>
      <c r="J2577" s="4" t="s">
        <v>13</v>
      </c>
      <c r="K2577" s="4" t="s">
        <v>14</v>
      </c>
      <c r="L2577" s="4" t="s">
        <v>15</v>
      </c>
      <c r="O2577" s="27" t="s">
        <v>19</v>
      </c>
    </row>
    <row r="2578" spans="1:15" x14ac:dyDescent="0.35">
      <c r="A2578" s="17">
        <v>302751</v>
      </c>
      <c r="B2578" s="17">
        <v>890306950</v>
      </c>
      <c r="C2578" s="21" t="s">
        <v>12</v>
      </c>
      <c r="D2578" s="17" t="s">
        <v>16</v>
      </c>
      <c r="E2578" s="17">
        <v>302751</v>
      </c>
      <c r="F2578" s="24">
        <v>45432.578229154926</v>
      </c>
      <c r="G2578" s="24">
        <v>45458</v>
      </c>
      <c r="H2578" s="19">
        <v>13500</v>
      </c>
      <c r="I2578" s="19">
        <v>13500</v>
      </c>
      <c r="J2578" s="4" t="s">
        <v>13</v>
      </c>
      <c r="K2578" s="4" t="s">
        <v>14</v>
      </c>
      <c r="L2578" s="4" t="s">
        <v>15</v>
      </c>
      <c r="O2578" s="27" t="s">
        <v>19</v>
      </c>
    </row>
    <row r="2579" spans="1:15" x14ac:dyDescent="0.35">
      <c r="A2579" s="17">
        <v>302842</v>
      </c>
      <c r="B2579" s="17">
        <v>890306950</v>
      </c>
      <c r="C2579" s="21" t="s">
        <v>12</v>
      </c>
      <c r="D2579" s="17" t="s">
        <v>16</v>
      </c>
      <c r="E2579" s="17">
        <v>302842</v>
      </c>
      <c r="F2579" s="24">
        <v>45432.637604166754</v>
      </c>
      <c r="G2579" s="24">
        <v>45458</v>
      </c>
      <c r="H2579" s="19">
        <v>322540</v>
      </c>
      <c r="I2579" s="19">
        <v>322540</v>
      </c>
      <c r="J2579" s="4" t="s">
        <v>13</v>
      </c>
      <c r="K2579" s="4" t="s">
        <v>14</v>
      </c>
      <c r="L2579" s="4" t="s">
        <v>15</v>
      </c>
      <c r="O2579" s="27" t="s">
        <v>19</v>
      </c>
    </row>
    <row r="2580" spans="1:15" x14ac:dyDescent="0.35">
      <c r="A2580" s="17">
        <v>302860</v>
      </c>
      <c r="B2580" s="17">
        <v>890306950</v>
      </c>
      <c r="C2580" s="21" t="s">
        <v>12</v>
      </c>
      <c r="D2580" s="17" t="s">
        <v>16</v>
      </c>
      <c r="E2580" s="17">
        <v>302860</v>
      </c>
      <c r="F2580" s="24">
        <v>45432.647650463041</v>
      </c>
      <c r="G2580" s="24">
        <v>45458</v>
      </c>
      <c r="H2580" s="19">
        <v>121350</v>
      </c>
      <c r="I2580" s="19">
        <v>121350</v>
      </c>
      <c r="J2580" s="4" t="s">
        <v>13</v>
      </c>
      <c r="K2580" s="4" t="s">
        <v>14</v>
      </c>
      <c r="L2580" s="4" t="s">
        <v>15</v>
      </c>
      <c r="O2580" s="27" t="s">
        <v>19</v>
      </c>
    </row>
    <row r="2581" spans="1:15" x14ac:dyDescent="0.35">
      <c r="A2581" s="17">
        <v>302873</v>
      </c>
      <c r="B2581" s="17">
        <v>890306950</v>
      </c>
      <c r="C2581" s="21" t="s">
        <v>12</v>
      </c>
      <c r="D2581" s="17" t="s">
        <v>16</v>
      </c>
      <c r="E2581" s="17">
        <v>302873</v>
      </c>
      <c r="F2581" s="24">
        <v>45432.653738426045</v>
      </c>
      <c r="G2581" s="24">
        <v>45458</v>
      </c>
      <c r="H2581" s="19">
        <v>94850</v>
      </c>
      <c r="I2581" s="19">
        <v>94850</v>
      </c>
      <c r="J2581" s="4" t="s">
        <v>13</v>
      </c>
      <c r="K2581" s="4" t="s">
        <v>14</v>
      </c>
      <c r="L2581" s="4" t="s">
        <v>15</v>
      </c>
      <c r="O2581" s="27" t="s">
        <v>19</v>
      </c>
    </row>
    <row r="2582" spans="1:15" x14ac:dyDescent="0.35">
      <c r="A2582" s="17">
        <v>302877</v>
      </c>
      <c r="B2582" s="17">
        <v>890306950</v>
      </c>
      <c r="C2582" s="21" t="s">
        <v>12</v>
      </c>
      <c r="D2582" s="17" t="s">
        <v>16</v>
      </c>
      <c r="E2582" s="17">
        <v>302877</v>
      </c>
      <c r="F2582" s="24">
        <v>45432.656145833433</v>
      </c>
      <c r="G2582" s="24">
        <v>45458</v>
      </c>
      <c r="H2582" s="19">
        <v>636280</v>
      </c>
      <c r="I2582" s="19">
        <v>636280</v>
      </c>
      <c r="J2582" s="4" t="s">
        <v>13</v>
      </c>
      <c r="K2582" s="4" t="s">
        <v>14</v>
      </c>
      <c r="L2582" s="4" t="s">
        <v>15</v>
      </c>
      <c r="O2582" s="27" t="s">
        <v>19</v>
      </c>
    </row>
    <row r="2583" spans="1:15" x14ac:dyDescent="0.35">
      <c r="A2583" s="17">
        <v>302889</v>
      </c>
      <c r="B2583" s="17">
        <v>890306950</v>
      </c>
      <c r="C2583" s="21" t="s">
        <v>12</v>
      </c>
      <c r="D2583" s="17" t="s">
        <v>16</v>
      </c>
      <c r="E2583" s="17">
        <v>302889</v>
      </c>
      <c r="F2583" s="24">
        <v>45432.66113425931</v>
      </c>
      <c r="G2583" s="24">
        <v>45458</v>
      </c>
      <c r="H2583" s="19">
        <v>494374</v>
      </c>
      <c r="I2583" s="19">
        <v>494374</v>
      </c>
      <c r="J2583" s="4" t="s">
        <v>13</v>
      </c>
      <c r="K2583" s="4" t="s">
        <v>14</v>
      </c>
      <c r="L2583" s="4" t="s">
        <v>15</v>
      </c>
      <c r="O2583" s="27" t="s">
        <v>19</v>
      </c>
    </row>
    <row r="2584" spans="1:15" x14ac:dyDescent="0.35">
      <c r="A2584" s="17">
        <v>302927</v>
      </c>
      <c r="B2584" s="17">
        <v>890306950</v>
      </c>
      <c r="C2584" s="21" t="s">
        <v>12</v>
      </c>
      <c r="D2584" s="17" t="s">
        <v>16</v>
      </c>
      <c r="E2584" s="17">
        <v>302927</v>
      </c>
      <c r="F2584" s="24">
        <v>45432.701851840131</v>
      </c>
      <c r="G2584" s="24">
        <v>45458</v>
      </c>
      <c r="H2584" s="19">
        <v>228351</v>
      </c>
      <c r="I2584" s="19">
        <v>228351</v>
      </c>
      <c r="J2584" s="4" t="s">
        <v>13</v>
      </c>
      <c r="K2584" s="4" t="s">
        <v>14</v>
      </c>
      <c r="L2584" s="4" t="s">
        <v>15</v>
      </c>
      <c r="O2584" s="27" t="s">
        <v>19</v>
      </c>
    </row>
    <row r="2585" spans="1:15" x14ac:dyDescent="0.35">
      <c r="A2585" s="17">
        <v>302948</v>
      </c>
      <c r="B2585" s="17">
        <v>890306950</v>
      </c>
      <c r="C2585" s="21" t="s">
        <v>12</v>
      </c>
      <c r="D2585" s="17" t="s">
        <v>16</v>
      </c>
      <c r="E2585" s="17">
        <v>302948</v>
      </c>
      <c r="F2585" s="24">
        <v>45432.720706018619</v>
      </c>
      <c r="G2585" s="24">
        <v>45458</v>
      </c>
      <c r="H2585" s="19">
        <v>65100</v>
      </c>
      <c r="I2585" s="19">
        <v>60600</v>
      </c>
      <c r="J2585" s="4" t="s">
        <v>13</v>
      </c>
      <c r="K2585" s="4" t="s">
        <v>14</v>
      </c>
      <c r="L2585" s="4" t="s">
        <v>15</v>
      </c>
      <c r="O2585" s="27" t="s">
        <v>19</v>
      </c>
    </row>
    <row r="2586" spans="1:15" x14ac:dyDescent="0.35">
      <c r="A2586" s="17">
        <v>302975</v>
      </c>
      <c r="B2586" s="17">
        <v>890306950</v>
      </c>
      <c r="C2586" s="21" t="s">
        <v>12</v>
      </c>
      <c r="D2586" s="17" t="s">
        <v>16</v>
      </c>
      <c r="E2586" s="17">
        <v>302975</v>
      </c>
      <c r="F2586" s="24">
        <v>45432.847268518526</v>
      </c>
      <c r="G2586" s="24">
        <v>45458</v>
      </c>
      <c r="H2586" s="19">
        <v>65100</v>
      </c>
      <c r="I2586" s="19">
        <v>60600</v>
      </c>
      <c r="J2586" s="4" t="s">
        <v>13</v>
      </c>
      <c r="K2586" s="4" t="s">
        <v>14</v>
      </c>
      <c r="L2586" s="4" t="s">
        <v>15</v>
      </c>
      <c r="O2586" s="27" t="s">
        <v>19</v>
      </c>
    </row>
    <row r="2587" spans="1:15" x14ac:dyDescent="0.35">
      <c r="A2587" s="17">
        <v>302979</v>
      </c>
      <c r="B2587" s="17">
        <v>890306950</v>
      </c>
      <c r="C2587" s="21" t="s">
        <v>12</v>
      </c>
      <c r="D2587" s="17" t="s">
        <v>16</v>
      </c>
      <c r="E2587" s="17">
        <v>302979</v>
      </c>
      <c r="F2587" s="24">
        <v>45433.111585648265</v>
      </c>
      <c r="G2587" s="24">
        <v>45458</v>
      </c>
      <c r="H2587" s="19">
        <v>65100</v>
      </c>
      <c r="I2587" s="19">
        <v>60600</v>
      </c>
      <c r="J2587" s="4" t="s">
        <v>13</v>
      </c>
      <c r="K2587" s="4" t="s">
        <v>14</v>
      </c>
      <c r="L2587" s="4" t="s">
        <v>15</v>
      </c>
      <c r="O2587" s="27" t="s">
        <v>19</v>
      </c>
    </row>
    <row r="2588" spans="1:15" x14ac:dyDescent="0.35">
      <c r="A2588" s="17">
        <v>303005</v>
      </c>
      <c r="B2588" s="17">
        <v>890306950</v>
      </c>
      <c r="C2588" s="21" t="s">
        <v>12</v>
      </c>
      <c r="D2588" s="17" t="s">
        <v>16</v>
      </c>
      <c r="E2588" s="17">
        <v>303005</v>
      </c>
      <c r="F2588" s="24">
        <v>45433.33415508084</v>
      </c>
      <c r="G2588" s="24">
        <v>45458</v>
      </c>
      <c r="H2588" s="19">
        <v>453068</v>
      </c>
      <c r="I2588" s="19">
        <v>453068</v>
      </c>
      <c r="J2588" s="4" t="s">
        <v>13</v>
      </c>
      <c r="K2588" s="4" t="s">
        <v>14</v>
      </c>
      <c r="L2588" s="4" t="s">
        <v>15</v>
      </c>
      <c r="O2588" s="27" t="s">
        <v>19</v>
      </c>
    </row>
    <row r="2589" spans="1:15" x14ac:dyDescent="0.35">
      <c r="A2589" s="17">
        <v>303029</v>
      </c>
      <c r="B2589" s="17">
        <v>890306950</v>
      </c>
      <c r="C2589" s="21" t="s">
        <v>12</v>
      </c>
      <c r="D2589" s="17" t="s">
        <v>16</v>
      </c>
      <c r="E2589" s="17">
        <v>303029</v>
      </c>
      <c r="F2589" s="24">
        <v>45433.35662037041</v>
      </c>
      <c r="G2589" s="24">
        <v>45458</v>
      </c>
      <c r="H2589" s="19">
        <v>148516</v>
      </c>
      <c r="I2589" s="19">
        <v>148516</v>
      </c>
      <c r="J2589" s="4" t="s">
        <v>13</v>
      </c>
      <c r="K2589" s="4" t="s">
        <v>14</v>
      </c>
      <c r="L2589" s="4" t="s">
        <v>15</v>
      </c>
      <c r="O2589" s="27" t="s">
        <v>19</v>
      </c>
    </row>
    <row r="2590" spans="1:15" x14ac:dyDescent="0.35">
      <c r="A2590" s="17">
        <v>303031</v>
      </c>
      <c r="B2590" s="17">
        <v>890306950</v>
      </c>
      <c r="C2590" s="21" t="s">
        <v>12</v>
      </c>
      <c r="D2590" s="17" t="s">
        <v>16</v>
      </c>
      <c r="E2590" s="17">
        <v>303031</v>
      </c>
      <c r="F2590" s="24">
        <v>45433.361284710467</v>
      </c>
      <c r="G2590" s="24">
        <v>45458</v>
      </c>
      <c r="H2590" s="19">
        <v>13500</v>
      </c>
      <c r="I2590" s="19">
        <v>13500</v>
      </c>
      <c r="J2590" s="4" t="s">
        <v>13</v>
      </c>
      <c r="K2590" s="4" t="s">
        <v>14</v>
      </c>
      <c r="L2590" s="4" t="s">
        <v>15</v>
      </c>
      <c r="O2590" s="27" t="s">
        <v>19</v>
      </c>
    </row>
    <row r="2591" spans="1:15" x14ac:dyDescent="0.35">
      <c r="A2591" s="17">
        <v>303040</v>
      </c>
      <c r="B2591" s="17">
        <v>890306950</v>
      </c>
      <c r="C2591" s="21" t="s">
        <v>12</v>
      </c>
      <c r="D2591" s="17" t="s">
        <v>16</v>
      </c>
      <c r="E2591" s="17">
        <v>303040</v>
      </c>
      <c r="F2591" s="24">
        <v>45433.370798599441</v>
      </c>
      <c r="G2591" s="24">
        <v>45458</v>
      </c>
      <c r="H2591" s="19">
        <v>81400</v>
      </c>
      <c r="I2591" s="19">
        <v>81400</v>
      </c>
      <c r="J2591" s="4" t="s">
        <v>13</v>
      </c>
      <c r="K2591" s="4" t="s">
        <v>14</v>
      </c>
      <c r="L2591" s="4" t="s">
        <v>15</v>
      </c>
      <c r="O2591" s="27" t="s">
        <v>19</v>
      </c>
    </row>
    <row r="2592" spans="1:15" x14ac:dyDescent="0.35">
      <c r="A2592" s="17">
        <v>303043</v>
      </c>
      <c r="B2592" s="17">
        <v>890306950</v>
      </c>
      <c r="C2592" s="21" t="s">
        <v>12</v>
      </c>
      <c r="D2592" s="17" t="s">
        <v>16</v>
      </c>
      <c r="E2592" s="17">
        <v>303043</v>
      </c>
      <c r="F2592" s="24">
        <v>45433.372361099347</v>
      </c>
      <c r="G2592" s="24">
        <v>45458</v>
      </c>
      <c r="H2592" s="19">
        <v>130202</v>
      </c>
      <c r="I2592" s="19">
        <v>130202</v>
      </c>
      <c r="J2592" s="4" t="s">
        <v>13</v>
      </c>
      <c r="K2592" s="4" t="s">
        <v>14</v>
      </c>
      <c r="L2592" s="4" t="s">
        <v>15</v>
      </c>
      <c r="O2592" s="27" t="s">
        <v>19</v>
      </c>
    </row>
    <row r="2593" spans="1:15" x14ac:dyDescent="0.35">
      <c r="A2593" s="17">
        <v>303046</v>
      </c>
      <c r="B2593" s="17">
        <v>890306950</v>
      </c>
      <c r="C2593" s="21" t="s">
        <v>12</v>
      </c>
      <c r="D2593" s="17" t="s">
        <v>16</v>
      </c>
      <c r="E2593" s="17">
        <v>303046</v>
      </c>
      <c r="F2593" s="24">
        <v>45433.375312500168</v>
      </c>
      <c r="G2593" s="24">
        <v>45458</v>
      </c>
      <c r="H2593" s="19">
        <v>13500</v>
      </c>
      <c r="I2593" s="19">
        <v>13500</v>
      </c>
      <c r="J2593" s="4" t="s">
        <v>13</v>
      </c>
      <c r="K2593" s="4" t="s">
        <v>14</v>
      </c>
      <c r="L2593" s="4" t="s">
        <v>15</v>
      </c>
      <c r="O2593" s="27" t="s">
        <v>19</v>
      </c>
    </row>
    <row r="2594" spans="1:15" x14ac:dyDescent="0.35">
      <c r="A2594" s="17">
        <v>303073</v>
      </c>
      <c r="B2594" s="17">
        <v>890306950</v>
      </c>
      <c r="C2594" s="21" t="s">
        <v>12</v>
      </c>
      <c r="D2594" s="17" t="s">
        <v>16</v>
      </c>
      <c r="E2594" s="17">
        <v>303073</v>
      </c>
      <c r="F2594" s="24">
        <v>45433.395162037108</v>
      </c>
      <c r="G2594" s="24">
        <v>45458</v>
      </c>
      <c r="H2594" s="19">
        <v>81400</v>
      </c>
      <c r="I2594" s="19">
        <v>81400</v>
      </c>
      <c r="J2594" s="4" t="s">
        <v>13</v>
      </c>
      <c r="K2594" s="4" t="s">
        <v>14</v>
      </c>
      <c r="L2594" s="4" t="s">
        <v>15</v>
      </c>
      <c r="O2594" s="27" t="s">
        <v>19</v>
      </c>
    </row>
    <row r="2595" spans="1:15" x14ac:dyDescent="0.35">
      <c r="A2595" s="17">
        <v>303081</v>
      </c>
      <c r="B2595" s="17">
        <v>890306950</v>
      </c>
      <c r="C2595" s="21" t="s">
        <v>12</v>
      </c>
      <c r="D2595" s="17" t="s">
        <v>16</v>
      </c>
      <c r="E2595" s="17">
        <v>303081</v>
      </c>
      <c r="F2595" s="24">
        <v>45433.399652766064</v>
      </c>
      <c r="G2595" s="24">
        <v>45458</v>
      </c>
      <c r="H2595" s="19">
        <v>81400</v>
      </c>
      <c r="I2595" s="19">
        <v>81400</v>
      </c>
      <c r="J2595" s="4" t="s">
        <v>13</v>
      </c>
      <c r="K2595" s="4" t="s">
        <v>14</v>
      </c>
      <c r="L2595" s="4" t="s">
        <v>15</v>
      </c>
      <c r="O2595" s="27" t="s">
        <v>19</v>
      </c>
    </row>
    <row r="2596" spans="1:15" x14ac:dyDescent="0.35">
      <c r="A2596" s="17">
        <v>303084</v>
      </c>
      <c r="B2596" s="17">
        <v>890306950</v>
      </c>
      <c r="C2596" s="21" t="s">
        <v>12</v>
      </c>
      <c r="D2596" s="17" t="s">
        <v>16</v>
      </c>
      <c r="E2596" s="17">
        <v>303084</v>
      </c>
      <c r="F2596" s="24">
        <v>45433.401354166679</v>
      </c>
      <c r="G2596" s="24">
        <v>45458</v>
      </c>
      <c r="H2596" s="19">
        <v>82770</v>
      </c>
      <c r="I2596" s="19">
        <v>82770</v>
      </c>
      <c r="J2596" s="4" t="s">
        <v>13</v>
      </c>
      <c r="K2596" s="4" t="s">
        <v>14</v>
      </c>
      <c r="L2596" s="4" t="s">
        <v>15</v>
      </c>
      <c r="O2596" s="27" t="s">
        <v>19</v>
      </c>
    </row>
    <row r="2597" spans="1:15" x14ac:dyDescent="0.35">
      <c r="A2597" s="17">
        <v>303087</v>
      </c>
      <c r="B2597" s="17">
        <v>890306950</v>
      </c>
      <c r="C2597" s="21" t="s">
        <v>12</v>
      </c>
      <c r="D2597" s="17" t="s">
        <v>16</v>
      </c>
      <c r="E2597" s="17">
        <v>303087</v>
      </c>
      <c r="F2597" s="24">
        <v>45433.405601840466</v>
      </c>
      <c r="G2597" s="24">
        <v>45458</v>
      </c>
      <c r="H2597" s="19">
        <v>105830</v>
      </c>
      <c r="I2597" s="19">
        <v>105830</v>
      </c>
      <c r="J2597" s="4" t="s">
        <v>13</v>
      </c>
      <c r="K2597" s="4" t="s">
        <v>14</v>
      </c>
      <c r="L2597" s="4" t="s">
        <v>15</v>
      </c>
      <c r="O2597" s="27" t="s">
        <v>19</v>
      </c>
    </row>
    <row r="2598" spans="1:15" x14ac:dyDescent="0.35">
      <c r="A2598" s="17">
        <v>303089</v>
      </c>
      <c r="B2598" s="17">
        <v>890306950</v>
      </c>
      <c r="C2598" s="21" t="s">
        <v>12</v>
      </c>
      <c r="D2598" s="17" t="s">
        <v>16</v>
      </c>
      <c r="E2598" s="17">
        <v>303089</v>
      </c>
      <c r="F2598" s="24">
        <v>45433.410868055653</v>
      </c>
      <c r="G2598" s="24">
        <v>45458</v>
      </c>
      <c r="H2598" s="19">
        <v>82880</v>
      </c>
      <c r="I2598" s="19">
        <v>82880</v>
      </c>
      <c r="J2598" s="4" t="s">
        <v>13</v>
      </c>
      <c r="K2598" s="4" t="s">
        <v>14</v>
      </c>
      <c r="L2598" s="4" t="s">
        <v>15</v>
      </c>
      <c r="O2598" s="27" t="s">
        <v>19</v>
      </c>
    </row>
    <row r="2599" spans="1:15" x14ac:dyDescent="0.35">
      <c r="A2599" s="17">
        <v>303093</v>
      </c>
      <c r="B2599" s="17">
        <v>890306950</v>
      </c>
      <c r="C2599" s="21" t="s">
        <v>12</v>
      </c>
      <c r="D2599" s="17" t="s">
        <v>16</v>
      </c>
      <c r="E2599" s="17">
        <v>303093</v>
      </c>
      <c r="F2599" s="24">
        <v>45433.414722222369</v>
      </c>
      <c r="G2599" s="24">
        <v>45458</v>
      </c>
      <c r="H2599" s="19">
        <v>238391</v>
      </c>
      <c r="I2599" s="19">
        <v>238391</v>
      </c>
      <c r="J2599" s="4" t="s">
        <v>13</v>
      </c>
      <c r="K2599" s="4" t="s">
        <v>14</v>
      </c>
      <c r="L2599" s="4" t="s">
        <v>15</v>
      </c>
      <c r="O2599" s="27" t="s">
        <v>19</v>
      </c>
    </row>
    <row r="2600" spans="1:15" x14ac:dyDescent="0.35">
      <c r="A2600" s="17">
        <v>303096</v>
      </c>
      <c r="B2600" s="17">
        <v>890306950</v>
      </c>
      <c r="C2600" s="21" t="s">
        <v>12</v>
      </c>
      <c r="D2600" s="17" t="s">
        <v>16</v>
      </c>
      <c r="E2600" s="17">
        <v>303096</v>
      </c>
      <c r="F2600" s="24">
        <v>45433.416400451213</v>
      </c>
      <c r="G2600" s="24">
        <v>45458</v>
      </c>
      <c r="H2600" s="19">
        <v>105830</v>
      </c>
      <c r="I2600" s="19">
        <v>105830</v>
      </c>
      <c r="J2600" s="4" t="s">
        <v>13</v>
      </c>
      <c r="K2600" s="4" t="s">
        <v>14</v>
      </c>
      <c r="L2600" s="4" t="s">
        <v>15</v>
      </c>
      <c r="O2600" s="27" t="s">
        <v>19</v>
      </c>
    </row>
    <row r="2601" spans="1:15" x14ac:dyDescent="0.35">
      <c r="A2601" s="17">
        <v>303101</v>
      </c>
      <c r="B2601" s="17">
        <v>890306950</v>
      </c>
      <c r="C2601" s="21" t="s">
        <v>12</v>
      </c>
      <c r="D2601" s="17" t="s">
        <v>16</v>
      </c>
      <c r="E2601" s="17">
        <v>303101</v>
      </c>
      <c r="F2601" s="24">
        <v>45433.419155080803</v>
      </c>
      <c r="G2601" s="24">
        <v>45458</v>
      </c>
      <c r="H2601" s="19">
        <v>245440</v>
      </c>
      <c r="I2601" s="19">
        <v>245440</v>
      </c>
      <c r="J2601" s="4" t="s">
        <v>13</v>
      </c>
      <c r="K2601" s="4" t="s">
        <v>14</v>
      </c>
      <c r="L2601" s="4" t="s">
        <v>15</v>
      </c>
      <c r="O2601" s="27" t="s">
        <v>19</v>
      </c>
    </row>
    <row r="2602" spans="1:15" x14ac:dyDescent="0.35">
      <c r="A2602" s="17">
        <v>303108</v>
      </c>
      <c r="B2602" s="17">
        <v>890306950</v>
      </c>
      <c r="C2602" s="21" t="s">
        <v>12</v>
      </c>
      <c r="D2602" s="17" t="s">
        <v>16</v>
      </c>
      <c r="E2602" s="17">
        <v>303108</v>
      </c>
      <c r="F2602" s="24">
        <v>45433.430763889104</v>
      </c>
      <c r="G2602" s="24">
        <v>45458</v>
      </c>
      <c r="H2602" s="19">
        <v>535856</v>
      </c>
      <c r="I2602" s="19">
        <v>535856</v>
      </c>
      <c r="J2602" s="4" t="s">
        <v>13</v>
      </c>
      <c r="K2602" s="4" t="s">
        <v>14</v>
      </c>
      <c r="L2602" s="4" t="s">
        <v>15</v>
      </c>
      <c r="O2602" s="27" t="s">
        <v>19</v>
      </c>
    </row>
    <row r="2603" spans="1:15" x14ac:dyDescent="0.35">
      <c r="A2603" s="17">
        <v>303115</v>
      </c>
      <c r="B2603" s="17">
        <v>890306950</v>
      </c>
      <c r="C2603" s="21" t="s">
        <v>12</v>
      </c>
      <c r="D2603" s="17" t="s">
        <v>16</v>
      </c>
      <c r="E2603" s="17">
        <v>303115</v>
      </c>
      <c r="F2603" s="24">
        <v>45433.436747673433</v>
      </c>
      <c r="G2603" s="24">
        <v>45458</v>
      </c>
      <c r="H2603" s="19">
        <v>92056</v>
      </c>
      <c r="I2603" s="19">
        <v>92056</v>
      </c>
      <c r="J2603" s="4" t="s">
        <v>13</v>
      </c>
      <c r="K2603" s="4" t="s">
        <v>14</v>
      </c>
      <c r="L2603" s="4" t="s">
        <v>15</v>
      </c>
      <c r="O2603" s="27" t="s">
        <v>19</v>
      </c>
    </row>
    <row r="2604" spans="1:15" x14ac:dyDescent="0.35">
      <c r="A2604" s="17">
        <v>303117</v>
      </c>
      <c r="B2604" s="17">
        <v>890306950</v>
      </c>
      <c r="C2604" s="21" t="s">
        <v>12</v>
      </c>
      <c r="D2604" s="17" t="s">
        <v>16</v>
      </c>
      <c r="E2604" s="17">
        <v>303117</v>
      </c>
      <c r="F2604" s="24">
        <v>45433.438067129813</v>
      </c>
      <c r="G2604" s="24">
        <v>45458</v>
      </c>
      <c r="H2604" s="19">
        <v>128130</v>
      </c>
      <c r="I2604" s="19">
        <v>128130</v>
      </c>
      <c r="J2604" s="4" t="s">
        <v>13</v>
      </c>
      <c r="K2604" s="4" t="s">
        <v>14</v>
      </c>
      <c r="L2604" s="4" t="s">
        <v>15</v>
      </c>
      <c r="O2604" s="27" t="s">
        <v>19</v>
      </c>
    </row>
    <row r="2605" spans="1:15" x14ac:dyDescent="0.35">
      <c r="A2605" s="17">
        <v>303118</v>
      </c>
      <c r="B2605" s="17">
        <v>890306950</v>
      </c>
      <c r="C2605" s="21" t="s">
        <v>12</v>
      </c>
      <c r="D2605" s="17" t="s">
        <v>16</v>
      </c>
      <c r="E2605" s="17">
        <v>303118</v>
      </c>
      <c r="F2605" s="24">
        <v>45433.439791666809</v>
      </c>
      <c r="G2605" s="24">
        <v>45458</v>
      </c>
      <c r="H2605" s="19">
        <v>84480</v>
      </c>
      <c r="I2605" s="19">
        <v>84480</v>
      </c>
      <c r="J2605" s="4" t="s">
        <v>13</v>
      </c>
      <c r="K2605" s="4" t="s">
        <v>14</v>
      </c>
      <c r="L2605" s="4" t="s">
        <v>15</v>
      </c>
      <c r="O2605" s="27" t="s">
        <v>19</v>
      </c>
    </row>
    <row r="2606" spans="1:15" x14ac:dyDescent="0.35">
      <c r="A2606" s="17">
        <v>303122</v>
      </c>
      <c r="B2606" s="17">
        <v>890306950</v>
      </c>
      <c r="C2606" s="21" t="s">
        <v>12</v>
      </c>
      <c r="D2606" s="17" t="s">
        <v>16</v>
      </c>
      <c r="E2606" s="17">
        <v>303122</v>
      </c>
      <c r="F2606" s="24">
        <v>45433.441504629795</v>
      </c>
      <c r="G2606" s="24">
        <v>45458</v>
      </c>
      <c r="H2606" s="19">
        <v>116100</v>
      </c>
      <c r="I2606" s="19">
        <v>116100</v>
      </c>
      <c r="J2606" s="4" t="s">
        <v>13</v>
      </c>
      <c r="K2606" s="4" t="s">
        <v>14</v>
      </c>
      <c r="L2606" s="4" t="s">
        <v>15</v>
      </c>
      <c r="O2606" s="27" t="s">
        <v>19</v>
      </c>
    </row>
    <row r="2607" spans="1:15" x14ac:dyDescent="0.35">
      <c r="A2607" s="17">
        <v>303129</v>
      </c>
      <c r="B2607" s="17">
        <v>890306950</v>
      </c>
      <c r="C2607" s="21" t="s">
        <v>12</v>
      </c>
      <c r="D2607" s="17" t="s">
        <v>16</v>
      </c>
      <c r="E2607" s="17">
        <v>303129</v>
      </c>
      <c r="F2607" s="24">
        <v>45433.44468750013</v>
      </c>
      <c r="G2607" s="24">
        <v>45458</v>
      </c>
      <c r="H2607" s="19">
        <v>371660</v>
      </c>
      <c r="I2607" s="19">
        <v>371660</v>
      </c>
      <c r="J2607" s="4" t="s">
        <v>13</v>
      </c>
      <c r="K2607" s="4" t="s">
        <v>14</v>
      </c>
      <c r="L2607" s="4" t="s">
        <v>15</v>
      </c>
      <c r="O2607" s="27" t="s">
        <v>19</v>
      </c>
    </row>
    <row r="2608" spans="1:15" x14ac:dyDescent="0.35">
      <c r="A2608" s="17">
        <v>303136</v>
      </c>
      <c r="B2608" s="17">
        <v>890306950</v>
      </c>
      <c r="C2608" s="21" t="s">
        <v>12</v>
      </c>
      <c r="D2608" s="17" t="s">
        <v>16</v>
      </c>
      <c r="E2608" s="17">
        <v>303136</v>
      </c>
      <c r="F2608" s="24">
        <v>45433.452314815018</v>
      </c>
      <c r="G2608" s="24">
        <v>45458</v>
      </c>
      <c r="H2608" s="19">
        <v>139080</v>
      </c>
      <c r="I2608" s="19">
        <v>139080</v>
      </c>
      <c r="J2608" s="4" t="s">
        <v>13</v>
      </c>
      <c r="K2608" s="4" t="s">
        <v>14</v>
      </c>
      <c r="L2608" s="4" t="s">
        <v>15</v>
      </c>
      <c r="O2608" s="27" t="s">
        <v>19</v>
      </c>
    </row>
    <row r="2609" spans="1:15" x14ac:dyDescent="0.35">
      <c r="A2609" s="17">
        <v>303139</v>
      </c>
      <c r="B2609" s="17">
        <v>890306950</v>
      </c>
      <c r="C2609" s="21" t="s">
        <v>12</v>
      </c>
      <c r="D2609" s="17" t="s">
        <v>16</v>
      </c>
      <c r="E2609" s="17">
        <v>303139</v>
      </c>
      <c r="F2609" s="24">
        <v>45433.455648136791</v>
      </c>
      <c r="G2609" s="24">
        <v>45458</v>
      </c>
      <c r="H2609" s="19">
        <v>361590</v>
      </c>
      <c r="I2609" s="19">
        <v>361590</v>
      </c>
      <c r="J2609" s="4" t="s">
        <v>13</v>
      </c>
      <c r="K2609" s="4" t="s">
        <v>14</v>
      </c>
      <c r="L2609" s="4" t="s">
        <v>15</v>
      </c>
      <c r="O2609" s="27" t="s">
        <v>19</v>
      </c>
    </row>
    <row r="2610" spans="1:15" x14ac:dyDescent="0.35">
      <c r="A2610" s="17">
        <v>303168</v>
      </c>
      <c r="B2610" s="17">
        <v>890306950</v>
      </c>
      <c r="C2610" s="21" t="s">
        <v>12</v>
      </c>
      <c r="D2610" s="17" t="s">
        <v>16</v>
      </c>
      <c r="E2610" s="17">
        <v>303168</v>
      </c>
      <c r="F2610" s="24">
        <v>45433.474872673396</v>
      </c>
      <c r="G2610" s="24">
        <v>45458</v>
      </c>
      <c r="H2610" s="19">
        <v>994860</v>
      </c>
      <c r="I2610" s="19">
        <v>994860</v>
      </c>
      <c r="J2610" s="4" t="s">
        <v>13</v>
      </c>
      <c r="K2610" s="4" t="s">
        <v>14</v>
      </c>
      <c r="L2610" s="4" t="s">
        <v>15</v>
      </c>
      <c r="O2610" s="27" t="s">
        <v>19</v>
      </c>
    </row>
    <row r="2611" spans="1:15" x14ac:dyDescent="0.35">
      <c r="A2611" s="17">
        <v>303172</v>
      </c>
      <c r="B2611" s="17">
        <v>890306950</v>
      </c>
      <c r="C2611" s="21" t="s">
        <v>12</v>
      </c>
      <c r="D2611" s="17" t="s">
        <v>16</v>
      </c>
      <c r="E2611" s="17">
        <v>303172</v>
      </c>
      <c r="F2611" s="24">
        <v>45433.47753471043</v>
      </c>
      <c r="G2611" s="24">
        <v>45458</v>
      </c>
      <c r="H2611" s="19">
        <v>65100</v>
      </c>
      <c r="I2611" s="19">
        <v>60600</v>
      </c>
      <c r="J2611" s="4" t="s">
        <v>13</v>
      </c>
      <c r="K2611" s="4" t="s">
        <v>14</v>
      </c>
      <c r="L2611" s="4" t="s">
        <v>15</v>
      </c>
      <c r="O2611" s="27" t="s">
        <v>19</v>
      </c>
    </row>
    <row r="2612" spans="1:15" x14ac:dyDescent="0.35">
      <c r="A2612" s="17">
        <v>303208</v>
      </c>
      <c r="B2612" s="17">
        <v>890306950</v>
      </c>
      <c r="C2612" s="21" t="s">
        <v>12</v>
      </c>
      <c r="D2612" s="17" t="s">
        <v>16</v>
      </c>
      <c r="E2612" s="17">
        <v>303208</v>
      </c>
      <c r="F2612" s="24">
        <v>45433.507719907444</v>
      </c>
      <c r="G2612" s="24">
        <v>45458</v>
      </c>
      <c r="H2612" s="19">
        <v>193780</v>
      </c>
      <c r="I2612" s="19">
        <v>193780</v>
      </c>
      <c r="J2612" s="4" t="s">
        <v>13</v>
      </c>
      <c r="K2612" s="4" t="s">
        <v>14</v>
      </c>
      <c r="L2612" s="4" t="s">
        <v>15</v>
      </c>
      <c r="O2612" s="27" t="s">
        <v>19</v>
      </c>
    </row>
    <row r="2613" spans="1:15" x14ac:dyDescent="0.35">
      <c r="A2613" s="17">
        <v>303256</v>
      </c>
      <c r="B2613" s="17">
        <v>890306950</v>
      </c>
      <c r="C2613" s="21" t="s">
        <v>12</v>
      </c>
      <c r="D2613" s="17" t="s">
        <v>16</v>
      </c>
      <c r="E2613" s="17">
        <v>303256</v>
      </c>
      <c r="F2613" s="24">
        <v>45433.588888877537</v>
      </c>
      <c r="G2613" s="24">
        <v>45458</v>
      </c>
      <c r="H2613" s="19">
        <v>163896</v>
      </c>
      <c r="I2613" s="19">
        <v>163896</v>
      </c>
      <c r="J2613" s="4" t="s">
        <v>13</v>
      </c>
      <c r="K2613" s="4" t="s">
        <v>14</v>
      </c>
      <c r="L2613" s="4" t="s">
        <v>15</v>
      </c>
      <c r="O2613" s="27" t="s">
        <v>19</v>
      </c>
    </row>
    <row r="2614" spans="1:15" x14ac:dyDescent="0.35">
      <c r="A2614" s="17">
        <v>303355</v>
      </c>
      <c r="B2614" s="17">
        <v>890306950</v>
      </c>
      <c r="C2614" s="21" t="s">
        <v>12</v>
      </c>
      <c r="D2614" s="17" t="s">
        <v>16</v>
      </c>
      <c r="E2614" s="17">
        <v>303355</v>
      </c>
      <c r="F2614" s="24">
        <v>45433.652175926138</v>
      </c>
      <c r="G2614" s="24">
        <v>45458</v>
      </c>
      <c r="H2614" s="19">
        <v>133770</v>
      </c>
      <c r="I2614" s="19">
        <v>133770</v>
      </c>
      <c r="J2614" s="4" t="s">
        <v>13</v>
      </c>
      <c r="K2614" s="4" t="s">
        <v>14</v>
      </c>
      <c r="L2614" s="4" t="s">
        <v>15</v>
      </c>
      <c r="O2614" s="27" t="s">
        <v>19</v>
      </c>
    </row>
    <row r="2615" spans="1:15" x14ac:dyDescent="0.35">
      <c r="A2615" s="17">
        <v>303370</v>
      </c>
      <c r="B2615" s="17">
        <v>890306950</v>
      </c>
      <c r="C2615" s="21" t="s">
        <v>12</v>
      </c>
      <c r="D2615" s="17" t="s">
        <v>16</v>
      </c>
      <c r="E2615" s="17">
        <v>303370</v>
      </c>
      <c r="F2615" s="24">
        <v>45433.663124988321</v>
      </c>
      <c r="G2615" s="24">
        <v>45458</v>
      </c>
      <c r="H2615" s="19">
        <v>13500</v>
      </c>
      <c r="I2615" s="19">
        <v>13500</v>
      </c>
      <c r="J2615" s="4" t="s">
        <v>13</v>
      </c>
      <c r="K2615" s="4" t="s">
        <v>14</v>
      </c>
      <c r="L2615" s="4" t="s">
        <v>15</v>
      </c>
      <c r="O2615" s="27" t="s">
        <v>19</v>
      </c>
    </row>
    <row r="2616" spans="1:15" x14ac:dyDescent="0.35">
      <c r="A2616" s="17">
        <v>303374</v>
      </c>
      <c r="B2616" s="17">
        <v>890306950</v>
      </c>
      <c r="C2616" s="21" t="s">
        <v>12</v>
      </c>
      <c r="D2616" s="17" t="s">
        <v>16</v>
      </c>
      <c r="E2616" s="17">
        <v>303374</v>
      </c>
      <c r="F2616" s="24">
        <v>45433.665972210467</v>
      </c>
      <c r="G2616" s="24">
        <v>45458</v>
      </c>
      <c r="H2616" s="19">
        <v>112180</v>
      </c>
      <c r="I2616" s="19">
        <v>112180</v>
      </c>
      <c r="J2616" s="4" t="s">
        <v>13</v>
      </c>
      <c r="K2616" s="4" t="s">
        <v>14</v>
      </c>
      <c r="L2616" s="4" t="s">
        <v>15</v>
      </c>
      <c r="O2616" s="27" t="s">
        <v>19</v>
      </c>
    </row>
    <row r="2617" spans="1:15" x14ac:dyDescent="0.35">
      <c r="A2617" s="17">
        <v>303376</v>
      </c>
      <c r="B2617" s="17">
        <v>890306950</v>
      </c>
      <c r="C2617" s="21" t="s">
        <v>12</v>
      </c>
      <c r="D2617" s="17" t="s">
        <v>16</v>
      </c>
      <c r="E2617" s="17">
        <v>303376</v>
      </c>
      <c r="F2617" s="24">
        <v>45433.666215266101</v>
      </c>
      <c r="G2617" s="24">
        <v>45458</v>
      </c>
      <c r="H2617" s="19">
        <v>13500</v>
      </c>
      <c r="I2617" s="19">
        <v>13500</v>
      </c>
      <c r="J2617" s="4" t="s">
        <v>13</v>
      </c>
      <c r="K2617" s="4" t="s">
        <v>14</v>
      </c>
      <c r="L2617" s="4" t="s">
        <v>15</v>
      </c>
      <c r="O2617" s="27" t="s">
        <v>19</v>
      </c>
    </row>
    <row r="2618" spans="1:15" x14ac:dyDescent="0.35">
      <c r="A2618" s="17">
        <v>303377</v>
      </c>
      <c r="B2618" s="17">
        <v>890306950</v>
      </c>
      <c r="C2618" s="21" t="s">
        <v>12</v>
      </c>
      <c r="D2618" s="17" t="s">
        <v>16</v>
      </c>
      <c r="E2618" s="17">
        <v>303377</v>
      </c>
      <c r="F2618" s="24">
        <v>45433.666249988601</v>
      </c>
      <c r="G2618" s="24">
        <v>45458</v>
      </c>
      <c r="H2618" s="19">
        <v>153290</v>
      </c>
      <c r="I2618" s="19">
        <v>153290</v>
      </c>
      <c r="J2618" s="4" t="s">
        <v>13</v>
      </c>
      <c r="K2618" s="4" t="s">
        <v>14</v>
      </c>
      <c r="L2618" s="4" t="s">
        <v>15</v>
      </c>
      <c r="O2618" s="27" t="s">
        <v>19</v>
      </c>
    </row>
    <row r="2619" spans="1:15" x14ac:dyDescent="0.35">
      <c r="A2619" s="17">
        <v>303392</v>
      </c>
      <c r="B2619" s="17">
        <v>890306950</v>
      </c>
      <c r="C2619" s="21" t="s">
        <v>12</v>
      </c>
      <c r="D2619" s="17" t="s">
        <v>16</v>
      </c>
      <c r="E2619" s="17">
        <v>303392</v>
      </c>
      <c r="F2619" s="24">
        <v>45433.674525463022</v>
      </c>
      <c r="G2619" s="24">
        <v>45458</v>
      </c>
      <c r="H2619" s="19">
        <v>201116</v>
      </c>
      <c r="I2619" s="19">
        <v>201116</v>
      </c>
      <c r="J2619" s="4" t="s">
        <v>13</v>
      </c>
      <c r="K2619" s="4" t="s">
        <v>14</v>
      </c>
      <c r="L2619" s="4" t="s">
        <v>15</v>
      </c>
      <c r="O2619" s="27" t="s">
        <v>19</v>
      </c>
    </row>
    <row r="2620" spans="1:15" x14ac:dyDescent="0.35">
      <c r="A2620" s="17">
        <v>303397</v>
      </c>
      <c r="B2620" s="17">
        <v>890306950</v>
      </c>
      <c r="C2620" s="21" t="s">
        <v>12</v>
      </c>
      <c r="D2620" s="17" t="s">
        <v>16</v>
      </c>
      <c r="E2620" s="17">
        <v>303397</v>
      </c>
      <c r="F2620" s="24">
        <v>45433.679467581213</v>
      </c>
      <c r="G2620" s="24">
        <v>45458</v>
      </c>
      <c r="H2620" s="19">
        <v>362210</v>
      </c>
      <c r="I2620" s="19">
        <v>362210</v>
      </c>
      <c r="J2620" s="4" t="s">
        <v>13</v>
      </c>
      <c r="K2620" s="4" t="s">
        <v>14</v>
      </c>
      <c r="L2620" s="4" t="s">
        <v>15</v>
      </c>
      <c r="O2620" s="27" t="s">
        <v>19</v>
      </c>
    </row>
    <row r="2621" spans="1:15" x14ac:dyDescent="0.35">
      <c r="A2621" s="17">
        <v>303416</v>
      </c>
      <c r="B2621" s="17">
        <v>890306950</v>
      </c>
      <c r="C2621" s="21" t="s">
        <v>12</v>
      </c>
      <c r="D2621" s="17" t="s">
        <v>16</v>
      </c>
      <c r="E2621" s="17">
        <v>303416</v>
      </c>
      <c r="F2621" s="24">
        <v>45433.696319444571</v>
      </c>
      <c r="G2621" s="24">
        <v>45458</v>
      </c>
      <c r="H2621" s="19">
        <v>81400</v>
      </c>
      <c r="I2621" s="19">
        <v>81400</v>
      </c>
      <c r="J2621" s="4" t="s">
        <v>13</v>
      </c>
      <c r="K2621" s="4" t="s">
        <v>14</v>
      </c>
      <c r="L2621" s="4" t="s">
        <v>15</v>
      </c>
      <c r="O2621" s="27" t="s">
        <v>19</v>
      </c>
    </row>
    <row r="2622" spans="1:15" x14ac:dyDescent="0.35">
      <c r="A2622" s="17">
        <v>303442</v>
      </c>
      <c r="B2622" s="17">
        <v>890306950</v>
      </c>
      <c r="C2622" s="21" t="s">
        <v>12</v>
      </c>
      <c r="D2622" s="17" t="s">
        <v>16</v>
      </c>
      <c r="E2622" s="17">
        <v>303442</v>
      </c>
      <c r="F2622" s="24">
        <v>45433.722488426138</v>
      </c>
      <c r="G2622" s="24">
        <v>45458</v>
      </c>
      <c r="H2622" s="19">
        <v>65100</v>
      </c>
      <c r="I2622" s="19">
        <v>65100</v>
      </c>
      <c r="J2622" s="4" t="s">
        <v>13</v>
      </c>
      <c r="K2622" s="4" t="s">
        <v>14</v>
      </c>
      <c r="L2622" s="4" t="s">
        <v>15</v>
      </c>
      <c r="O2622" s="27" t="s">
        <v>19</v>
      </c>
    </row>
    <row r="2623" spans="1:15" x14ac:dyDescent="0.35">
      <c r="A2623" s="17">
        <v>303454</v>
      </c>
      <c r="B2623" s="17">
        <v>890306950</v>
      </c>
      <c r="C2623" s="21" t="s">
        <v>12</v>
      </c>
      <c r="D2623" s="17" t="s">
        <v>16</v>
      </c>
      <c r="E2623" s="17">
        <v>303454</v>
      </c>
      <c r="F2623" s="24">
        <v>45433.832337951288</v>
      </c>
      <c r="G2623" s="24">
        <v>45458</v>
      </c>
      <c r="H2623" s="19">
        <v>65100</v>
      </c>
      <c r="I2623" s="19">
        <v>65100</v>
      </c>
      <c r="J2623" s="4" t="s">
        <v>13</v>
      </c>
      <c r="K2623" s="4" t="s">
        <v>14</v>
      </c>
      <c r="L2623" s="4" t="s">
        <v>15</v>
      </c>
      <c r="O2623" s="27" t="s">
        <v>19</v>
      </c>
    </row>
    <row r="2624" spans="1:15" x14ac:dyDescent="0.35">
      <c r="A2624" s="17">
        <v>303468</v>
      </c>
      <c r="B2624" s="17">
        <v>890306950</v>
      </c>
      <c r="C2624" s="21" t="s">
        <v>12</v>
      </c>
      <c r="D2624" s="17" t="s">
        <v>16</v>
      </c>
      <c r="E2624" s="17">
        <v>303468</v>
      </c>
      <c r="F2624" s="24">
        <v>45434.307592592668</v>
      </c>
      <c r="G2624" s="24">
        <v>45458</v>
      </c>
      <c r="H2624" s="19">
        <v>252280</v>
      </c>
      <c r="I2624" s="19">
        <v>252280</v>
      </c>
      <c r="J2624" s="4" t="s">
        <v>13</v>
      </c>
      <c r="K2624" s="4" t="s">
        <v>14</v>
      </c>
      <c r="L2624" s="4" t="s">
        <v>15</v>
      </c>
      <c r="O2624" s="27" t="s">
        <v>19</v>
      </c>
    </row>
    <row r="2625" spans="1:15" x14ac:dyDescent="0.35">
      <c r="A2625" s="17">
        <v>303471</v>
      </c>
      <c r="B2625" s="17">
        <v>890306950</v>
      </c>
      <c r="C2625" s="21" t="s">
        <v>12</v>
      </c>
      <c r="D2625" s="17" t="s">
        <v>16</v>
      </c>
      <c r="E2625" s="17">
        <v>303471</v>
      </c>
      <c r="F2625" s="24">
        <v>45434.315231481567</v>
      </c>
      <c r="G2625" s="24">
        <v>45458</v>
      </c>
      <c r="H2625" s="19">
        <v>176890</v>
      </c>
      <c r="I2625" s="19">
        <v>176890</v>
      </c>
      <c r="J2625" s="4" t="s">
        <v>13</v>
      </c>
      <c r="K2625" s="4" t="s">
        <v>14</v>
      </c>
      <c r="L2625" s="4" t="s">
        <v>15</v>
      </c>
      <c r="O2625" s="27" t="s">
        <v>19</v>
      </c>
    </row>
    <row r="2626" spans="1:15" x14ac:dyDescent="0.35">
      <c r="A2626" s="17">
        <v>303475</v>
      </c>
      <c r="B2626" s="17">
        <v>890306950</v>
      </c>
      <c r="C2626" s="21" t="s">
        <v>12</v>
      </c>
      <c r="D2626" s="17" t="s">
        <v>16</v>
      </c>
      <c r="E2626" s="17">
        <v>303475</v>
      </c>
      <c r="F2626" s="24">
        <v>45434.321909722406</v>
      </c>
      <c r="G2626" s="24">
        <v>45458</v>
      </c>
      <c r="H2626" s="19">
        <v>227116</v>
      </c>
      <c r="I2626" s="19">
        <v>227116</v>
      </c>
      <c r="J2626" s="4" t="s">
        <v>13</v>
      </c>
      <c r="K2626" s="4" t="s">
        <v>14</v>
      </c>
      <c r="L2626" s="4" t="s">
        <v>15</v>
      </c>
      <c r="O2626" s="27" t="s">
        <v>19</v>
      </c>
    </row>
    <row r="2627" spans="1:15" x14ac:dyDescent="0.35">
      <c r="A2627" s="17">
        <v>303480</v>
      </c>
      <c r="B2627" s="17">
        <v>890306950</v>
      </c>
      <c r="C2627" s="21" t="s">
        <v>12</v>
      </c>
      <c r="D2627" s="17" t="s">
        <v>16</v>
      </c>
      <c r="E2627" s="17">
        <v>303480</v>
      </c>
      <c r="F2627" s="24">
        <v>45434.327719895635</v>
      </c>
      <c r="G2627" s="24">
        <v>45458</v>
      </c>
      <c r="H2627" s="19">
        <v>310130</v>
      </c>
      <c r="I2627" s="19">
        <v>310130</v>
      </c>
      <c r="J2627" s="4" t="s">
        <v>13</v>
      </c>
      <c r="K2627" s="4" t="s">
        <v>14</v>
      </c>
      <c r="L2627" s="4" t="s">
        <v>15</v>
      </c>
      <c r="O2627" s="27" t="s">
        <v>19</v>
      </c>
    </row>
    <row r="2628" spans="1:15" x14ac:dyDescent="0.35">
      <c r="A2628" s="17">
        <v>303512</v>
      </c>
      <c r="B2628" s="17">
        <v>890306950</v>
      </c>
      <c r="C2628" s="21" t="s">
        <v>12</v>
      </c>
      <c r="D2628" s="17" t="s">
        <v>16</v>
      </c>
      <c r="E2628" s="17">
        <v>303512</v>
      </c>
      <c r="F2628" s="24">
        <v>45434.363912037108</v>
      </c>
      <c r="G2628" s="24">
        <v>45458</v>
      </c>
      <c r="H2628" s="19">
        <v>101270</v>
      </c>
      <c r="I2628" s="19">
        <v>101270</v>
      </c>
      <c r="J2628" s="4" t="s">
        <v>13</v>
      </c>
      <c r="K2628" s="4" t="s">
        <v>14</v>
      </c>
      <c r="L2628" s="4" t="s">
        <v>15</v>
      </c>
      <c r="O2628" s="27" t="s">
        <v>19</v>
      </c>
    </row>
    <row r="2629" spans="1:15" x14ac:dyDescent="0.35">
      <c r="A2629" s="17">
        <v>303514</v>
      </c>
      <c r="B2629" s="17">
        <v>890306950</v>
      </c>
      <c r="C2629" s="21" t="s">
        <v>12</v>
      </c>
      <c r="D2629" s="17" t="s">
        <v>16</v>
      </c>
      <c r="E2629" s="17">
        <v>303514</v>
      </c>
      <c r="F2629" s="24">
        <v>45434.366990740877</v>
      </c>
      <c r="G2629" s="24">
        <v>45458</v>
      </c>
      <c r="H2629" s="19">
        <v>115801</v>
      </c>
      <c r="I2629" s="19">
        <v>115801</v>
      </c>
      <c r="J2629" s="4" t="s">
        <v>13</v>
      </c>
      <c r="K2629" s="4" t="s">
        <v>14</v>
      </c>
      <c r="L2629" s="4" t="s">
        <v>15</v>
      </c>
      <c r="O2629" s="27" t="s">
        <v>19</v>
      </c>
    </row>
    <row r="2630" spans="1:15" x14ac:dyDescent="0.35">
      <c r="A2630" s="17">
        <v>303526</v>
      </c>
      <c r="B2630" s="17">
        <v>890306950</v>
      </c>
      <c r="C2630" s="21" t="s">
        <v>12</v>
      </c>
      <c r="D2630" s="17" t="s">
        <v>16</v>
      </c>
      <c r="E2630" s="17">
        <v>303526</v>
      </c>
      <c r="F2630" s="24">
        <v>45434.387337963097</v>
      </c>
      <c r="G2630" s="24">
        <v>45458</v>
      </c>
      <c r="H2630" s="19">
        <v>106040</v>
      </c>
      <c r="I2630" s="19">
        <v>106040</v>
      </c>
      <c r="J2630" s="4" t="s">
        <v>13</v>
      </c>
      <c r="K2630" s="4" t="s">
        <v>14</v>
      </c>
      <c r="L2630" s="4" t="s">
        <v>15</v>
      </c>
      <c r="O2630" s="27" t="s">
        <v>19</v>
      </c>
    </row>
    <row r="2631" spans="1:15" x14ac:dyDescent="0.35">
      <c r="A2631" s="17">
        <v>303550</v>
      </c>
      <c r="B2631" s="17">
        <v>890306950</v>
      </c>
      <c r="C2631" s="21" t="s">
        <v>12</v>
      </c>
      <c r="D2631" s="17" t="s">
        <v>16</v>
      </c>
      <c r="E2631" s="17">
        <v>303550</v>
      </c>
      <c r="F2631" s="24">
        <v>45434.411377314944</v>
      </c>
      <c r="G2631" s="24">
        <v>45458</v>
      </c>
      <c r="H2631" s="19">
        <v>83770</v>
      </c>
      <c r="I2631" s="19">
        <v>83770</v>
      </c>
      <c r="J2631" s="4" t="s">
        <v>13</v>
      </c>
      <c r="K2631" s="4" t="s">
        <v>14</v>
      </c>
      <c r="L2631" s="4" t="s">
        <v>15</v>
      </c>
      <c r="O2631" s="27" t="s">
        <v>19</v>
      </c>
    </row>
    <row r="2632" spans="1:15" x14ac:dyDescent="0.35">
      <c r="A2632" s="17">
        <v>303564</v>
      </c>
      <c r="B2632" s="17">
        <v>890306950</v>
      </c>
      <c r="C2632" s="21" t="s">
        <v>12</v>
      </c>
      <c r="D2632" s="17" t="s">
        <v>16</v>
      </c>
      <c r="E2632" s="17">
        <v>303564</v>
      </c>
      <c r="F2632" s="24">
        <v>45434.423657407518</v>
      </c>
      <c r="G2632" s="24">
        <v>45458</v>
      </c>
      <c r="H2632" s="19">
        <v>203630</v>
      </c>
      <c r="I2632" s="19">
        <v>203630</v>
      </c>
      <c r="J2632" s="4" t="s">
        <v>13</v>
      </c>
      <c r="K2632" s="4" t="s">
        <v>14</v>
      </c>
      <c r="L2632" s="4" t="s">
        <v>15</v>
      </c>
      <c r="O2632" s="27" t="s">
        <v>19</v>
      </c>
    </row>
    <row r="2633" spans="1:15" x14ac:dyDescent="0.35">
      <c r="A2633" s="17">
        <v>303573</v>
      </c>
      <c r="B2633" s="17">
        <v>890306950</v>
      </c>
      <c r="C2633" s="21" t="s">
        <v>12</v>
      </c>
      <c r="D2633" s="17" t="s">
        <v>16</v>
      </c>
      <c r="E2633" s="17">
        <v>303573</v>
      </c>
      <c r="F2633" s="24">
        <v>45434.435370358638</v>
      </c>
      <c r="G2633" s="24">
        <v>45458</v>
      </c>
      <c r="H2633" s="19">
        <v>100690</v>
      </c>
      <c r="I2633" s="19">
        <v>100690</v>
      </c>
      <c r="J2633" s="4" t="s">
        <v>13</v>
      </c>
      <c r="K2633" s="4" t="s">
        <v>14</v>
      </c>
      <c r="L2633" s="4" t="s">
        <v>15</v>
      </c>
      <c r="O2633" s="27" t="s">
        <v>19</v>
      </c>
    </row>
    <row r="2634" spans="1:15" x14ac:dyDescent="0.35">
      <c r="A2634" s="17">
        <v>303575</v>
      </c>
      <c r="B2634" s="17">
        <v>890306950</v>
      </c>
      <c r="C2634" s="21" t="s">
        <v>12</v>
      </c>
      <c r="D2634" s="17" t="s">
        <v>16</v>
      </c>
      <c r="E2634" s="17">
        <v>303575</v>
      </c>
      <c r="F2634" s="24">
        <v>45434.440219907556</v>
      </c>
      <c r="G2634" s="24">
        <v>45458</v>
      </c>
      <c r="H2634" s="19">
        <v>128990</v>
      </c>
      <c r="I2634" s="19">
        <v>128990</v>
      </c>
      <c r="J2634" s="4" t="s">
        <v>13</v>
      </c>
      <c r="K2634" s="4" t="s">
        <v>14</v>
      </c>
      <c r="L2634" s="4" t="s">
        <v>15</v>
      </c>
      <c r="O2634" s="27" t="s">
        <v>19</v>
      </c>
    </row>
    <row r="2635" spans="1:15" x14ac:dyDescent="0.35">
      <c r="A2635" s="17">
        <v>303586</v>
      </c>
      <c r="B2635" s="17">
        <v>890306950</v>
      </c>
      <c r="C2635" s="21" t="s">
        <v>12</v>
      </c>
      <c r="D2635" s="17" t="s">
        <v>16</v>
      </c>
      <c r="E2635" s="17">
        <v>303586</v>
      </c>
      <c r="F2635" s="24">
        <v>45434.455289340112</v>
      </c>
      <c r="G2635" s="24">
        <v>45458</v>
      </c>
      <c r="H2635" s="19">
        <v>268700</v>
      </c>
      <c r="I2635" s="19">
        <v>268700</v>
      </c>
      <c r="J2635" s="4" t="s">
        <v>13</v>
      </c>
      <c r="K2635" s="4" t="s">
        <v>14</v>
      </c>
      <c r="L2635" s="4" t="s">
        <v>15</v>
      </c>
      <c r="O2635" s="27" t="s">
        <v>19</v>
      </c>
    </row>
    <row r="2636" spans="1:15" x14ac:dyDescent="0.35">
      <c r="A2636" s="17">
        <v>303614</v>
      </c>
      <c r="B2636" s="17">
        <v>890306950</v>
      </c>
      <c r="C2636" s="21" t="s">
        <v>12</v>
      </c>
      <c r="D2636" s="17" t="s">
        <v>16</v>
      </c>
      <c r="E2636" s="17">
        <v>303614</v>
      </c>
      <c r="F2636" s="24">
        <v>45434.476932858583</v>
      </c>
      <c r="G2636" s="24">
        <v>45458</v>
      </c>
      <c r="H2636" s="19">
        <v>158210</v>
      </c>
      <c r="I2636" s="19">
        <v>158210</v>
      </c>
      <c r="J2636" s="4" t="s">
        <v>13</v>
      </c>
      <c r="K2636" s="4" t="s">
        <v>14</v>
      </c>
      <c r="L2636" s="4" t="s">
        <v>15</v>
      </c>
      <c r="O2636" s="27" t="s">
        <v>19</v>
      </c>
    </row>
    <row r="2637" spans="1:15" x14ac:dyDescent="0.35">
      <c r="A2637" s="17">
        <v>303666</v>
      </c>
      <c r="B2637" s="17">
        <v>890306950</v>
      </c>
      <c r="C2637" s="21" t="s">
        <v>12</v>
      </c>
      <c r="D2637" s="17" t="s">
        <v>16</v>
      </c>
      <c r="E2637" s="17">
        <v>303666</v>
      </c>
      <c r="F2637" s="24">
        <v>45434.521631944459</v>
      </c>
      <c r="G2637" s="24">
        <v>45458</v>
      </c>
      <c r="H2637" s="19">
        <v>126616</v>
      </c>
      <c r="I2637" s="19">
        <v>126616</v>
      </c>
      <c r="J2637" s="4" t="s">
        <v>13</v>
      </c>
      <c r="K2637" s="4" t="s">
        <v>14</v>
      </c>
      <c r="L2637" s="4" t="s">
        <v>15</v>
      </c>
      <c r="O2637" s="27" t="s">
        <v>19</v>
      </c>
    </row>
    <row r="2638" spans="1:15" x14ac:dyDescent="0.35">
      <c r="A2638" s="17">
        <v>303667</v>
      </c>
      <c r="B2638" s="17">
        <v>890306950</v>
      </c>
      <c r="C2638" s="21" t="s">
        <v>12</v>
      </c>
      <c r="D2638" s="17" t="s">
        <v>16</v>
      </c>
      <c r="E2638" s="17">
        <v>303667</v>
      </c>
      <c r="F2638" s="24">
        <v>45434.525208333507</v>
      </c>
      <c r="G2638" s="24">
        <v>45458</v>
      </c>
      <c r="H2638" s="19">
        <v>235200</v>
      </c>
      <c r="I2638" s="19">
        <v>235200</v>
      </c>
      <c r="J2638" s="4" t="s">
        <v>13</v>
      </c>
      <c r="K2638" s="4" t="s">
        <v>14</v>
      </c>
      <c r="L2638" s="4" t="s">
        <v>15</v>
      </c>
      <c r="O2638" s="27" t="s">
        <v>19</v>
      </c>
    </row>
    <row r="2639" spans="1:15" x14ac:dyDescent="0.35">
      <c r="A2639" s="17">
        <v>303724</v>
      </c>
      <c r="B2639" s="17">
        <v>890306950</v>
      </c>
      <c r="C2639" s="21" t="s">
        <v>12</v>
      </c>
      <c r="D2639" s="17" t="s">
        <v>16</v>
      </c>
      <c r="E2639" s="17">
        <v>303724</v>
      </c>
      <c r="F2639" s="24">
        <v>45434.608379618265</v>
      </c>
      <c r="G2639" s="24">
        <v>45458</v>
      </c>
      <c r="H2639" s="19">
        <v>65100</v>
      </c>
      <c r="I2639" s="19">
        <v>60600</v>
      </c>
      <c r="J2639" s="4" t="s">
        <v>13</v>
      </c>
      <c r="K2639" s="4" t="s">
        <v>14</v>
      </c>
      <c r="L2639" s="4" t="s">
        <v>15</v>
      </c>
      <c r="O2639" s="27" t="s">
        <v>19</v>
      </c>
    </row>
    <row r="2640" spans="1:15" x14ac:dyDescent="0.35">
      <c r="A2640" s="17">
        <v>303726</v>
      </c>
      <c r="B2640" s="17">
        <v>890306950</v>
      </c>
      <c r="C2640" s="21" t="s">
        <v>12</v>
      </c>
      <c r="D2640" s="17" t="s">
        <v>16</v>
      </c>
      <c r="E2640" s="17">
        <v>303726</v>
      </c>
      <c r="F2640" s="24">
        <v>45434.609837951604</v>
      </c>
      <c r="G2640" s="24">
        <v>45458</v>
      </c>
      <c r="H2640" s="19">
        <v>393030</v>
      </c>
      <c r="I2640" s="19">
        <v>393030</v>
      </c>
      <c r="J2640" s="4" t="s">
        <v>13</v>
      </c>
      <c r="K2640" s="4" t="s">
        <v>14</v>
      </c>
      <c r="L2640" s="4" t="s">
        <v>15</v>
      </c>
      <c r="O2640" s="27" t="s">
        <v>19</v>
      </c>
    </row>
    <row r="2641" spans="1:15" x14ac:dyDescent="0.35">
      <c r="A2641" s="17">
        <v>303742</v>
      </c>
      <c r="B2641" s="17">
        <v>890306950</v>
      </c>
      <c r="C2641" s="21" t="s">
        <v>12</v>
      </c>
      <c r="D2641" s="17" t="s">
        <v>16</v>
      </c>
      <c r="E2641" s="17">
        <v>303742</v>
      </c>
      <c r="F2641" s="24">
        <v>45434.619780080859</v>
      </c>
      <c r="G2641" s="24">
        <v>45458</v>
      </c>
      <c r="H2641" s="19">
        <v>104780</v>
      </c>
      <c r="I2641" s="19">
        <v>104780</v>
      </c>
      <c r="J2641" s="4" t="s">
        <v>13</v>
      </c>
      <c r="K2641" s="4" t="s">
        <v>14</v>
      </c>
      <c r="L2641" s="4" t="s">
        <v>15</v>
      </c>
      <c r="O2641" s="27" t="s">
        <v>19</v>
      </c>
    </row>
    <row r="2642" spans="1:15" x14ac:dyDescent="0.35">
      <c r="A2642" s="17">
        <v>303803</v>
      </c>
      <c r="B2642" s="17">
        <v>890306950</v>
      </c>
      <c r="C2642" s="21" t="s">
        <v>12</v>
      </c>
      <c r="D2642" s="17" t="s">
        <v>16</v>
      </c>
      <c r="E2642" s="17">
        <v>303803</v>
      </c>
      <c r="F2642" s="24">
        <v>45434.668252314907</v>
      </c>
      <c r="G2642" s="24">
        <v>45458</v>
      </c>
      <c r="H2642" s="19">
        <v>13500</v>
      </c>
      <c r="I2642" s="19">
        <v>13500</v>
      </c>
      <c r="J2642" s="4" t="s">
        <v>13</v>
      </c>
      <c r="K2642" s="4" t="s">
        <v>14</v>
      </c>
      <c r="L2642" s="4" t="s">
        <v>15</v>
      </c>
      <c r="O2642" s="27" t="s">
        <v>19</v>
      </c>
    </row>
    <row r="2643" spans="1:15" x14ac:dyDescent="0.35">
      <c r="A2643" s="17">
        <v>303827</v>
      </c>
      <c r="B2643" s="17">
        <v>890306950</v>
      </c>
      <c r="C2643" s="21" t="s">
        <v>12</v>
      </c>
      <c r="D2643" s="17" t="s">
        <v>16</v>
      </c>
      <c r="E2643" s="17">
        <v>303827</v>
      </c>
      <c r="F2643" s="24">
        <v>45434.685277766082</v>
      </c>
      <c r="G2643" s="24">
        <v>45458</v>
      </c>
      <c r="H2643" s="19">
        <v>228020</v>
      </c>
      <c r="I2643" s="19">
        <v>228020</v>
      </c>
      <c r="J2643" s="4" t="s">
        <v>13</v>
      </c>
      <c r="K2643" s="4" t="s">
        <v>14</v>
      </c>
      <c r="L2643" s="4" t="s">
        <v>15</v>
      </c>
      <c r="O2643" s="27" t="s">
        <v>19</v>
      </c>
    </row>
    <row r="2644" spans="1:15" x14ac:dyDescent="0.35">
      <c r="A2644" s="17">
        <v>303876</v>
      </c>
      <c r="B2644" s="17">
        <v>890306950</v>
      </c>
      <c r="C2644" s="21" t="s">
        <v>12</v>
      </c>
      <c r="D2644" s="17" t="s">
        <v>16</v>
      </c>
      <c r="E2644" s="17">
        <v>303876</v>
      </c>
      <c r="F2644" s="24">
        <v>45435.329618044198</v>
      </c>
      <c r="G2644" s="24">
        <v>45458</v>
      </c>
      <c r="H2644" s="19">
        <v>566926</v>
      </c>
      <c r="I2644" s="19">
        <v>566926</v>
      </c>
      <c r="J2644" s="4" t="s">
        <v>13</v>
      </c>
      <c r="K2644" s="4" t="s">
        <v>14</v>
      </c>
      <c r="L2644" s="4" t="s">
        <v>15</v>
      </c>
      <c r="O2644" s="27" t="s">
        <v>19</v>
      </c>
    </row>
    <row r="2645" spans="1:15" x14ac:dyDescent="0.35">
      <c r="A2645" s="17">
        <v>303886</v>
      </c>
      <c r="B2645" s="17">
        <v>890306950</v>
      </c>
      <c r="C2645" s="21" t="s">
        <v>12</v>
      </c>
      <c r="D2645" s="17" t="s">
        <v>16</v>
      </c>
      <c r="E2645" s="17">
        <v>303886</v>
      </c>
      <c r="F2645" s="24">
        <v>45435.35809026612</v>
      </c>
      <c r="G2645" s="24">
        <v>45458</v>
      </c>
      <c r="H2645" s="19">
        <v>103740</v>
      </c>
      <c r="I2645" s="19">
        <v>103740</v>
      </c>
      <c r="J2645" s="4" t="s">
        <v>13</v>
      </c>
      <c r="K2645" s="4" t="s">
        <v>14</v>
      </c>
      <c r="L2645" s="4" t="s">
        <v>15</v>
      </c>
      <c r="O2645" s="27" t="s">
        <v>19</v>
      </c>
    </row>
    <row r="2646" spans="1:15" x14ac:dyDescent="0.35">
      <c r="A2646" s="17">
        <v>303887</v>
      </c>
      <c r="B2646" s="17">
        <v>890306950</v>
      </c>
      <c r="C2646" s="21" t="s">
        <v>12</v>
      </c>
      <c r="D2646" s="17" t="s">
        <v>16</v>
      </c>
      <c r="E2646" s="17">
        <v>303887</v>
      </c>
      <c r="F2646" s="24">
        <v>45435.359999988228</v>
      </c>
      <c r="G2646" s="24">
        <v>45458</v>
      </c>
      <c r="H2646" s="19">
        <v>190340</v>
      </c>
      <c r="I2646" s="19">
        <v>190340</v>
      </c>
      <c r="J2646" s="4" t="s">
        <v>13</v>
      </c>
      <c r="K2646" s="4" t="s">
        <v>14</v>
      </c>
      <c r="L2646" s="4" t="s">
        <v>15</v>
      </c>
      <c r="O2646" s="27" t="s">
        <v>19</v>
      </c>
    </row>
    <row r="2647" spans="1:15" x14ac:dyDescent="0.35">
      <c r="A2647" s="17">
        <v>303890</v>
      </c>
      <c r="B2647" s="17">
        <v>890306950</v>
      </c>
      <c r="C2647" s="21" t="s">
        <v>12</v>
      </c>
      <c r="D2647" s="17" t="s">
        <v>16</v>
      </c>
      <c r="E2647" s="17">
        <v>303890</v>
      </c>
      <c r="F2647" s="24">
        <v>45435.362245358992</v>
      </c>
      <c r="G2647" s="24">
        <v>45458</v>
      </c>
      <c r="H2647" s="19">
        <v>149546</v>
      </c>
      <c r="I2647" s="19">
        <v>149546</v>
      </c>
      <c r="J2647" s="4" t="s">
        <v>13</v>
      </c>
      <c r="K2647" s="4" t="s">
        <v>14</v>
      </c>
      <c r="L2647" s="4" t="s">
        <v>15</v>
      </c>
      <c r="O2647" s="27" t="s">
        <v>19</v>
      </c>
    </row>
    <row r="2648" spans="1:15" x14ac:dyDescent="0.35">
      <c r="A2648" s="17">
        <v>303894</v>
      </c>
      <c r="B2648" s="17">
        <v>890306950</v>
      </c>
      <c r="C2648" s="21" t="s">
        <v>12</v>
      </c>
      <c r="D2648" s="17" t="s">
        <v>16</v>
      </c>
      <c r="E2648" s="17">
        <v>303894</v>
      </c>
      <c r="F2648" s="24">
        <v>45435.367337963078</v>
      </c>
      <c r="G2648" s="24">
        <v>45458</v>
      </c>
      <c r="H2648" s="19">
        <v>129370</v>
      </c>
      <c r="I2648" s="19">
        <v>129370</v>
      </c>
      <c r="J2648" s="4" t="s">
        <v>13</v>
      </c>
      <c r="K2648" s="4" t="s">
        <v>14</v>
      </c>
      <c r="L2648" s="4" t="s">
        <v>15</v>
      </c>
      <c r="O2648" s="27" t="s">
        <v>19</v>
      </c>
    </row>
    <row r="2649" spans="1:15" x14ac:dyDescent="0.35">
      <c r="A2649" s="17">
        <v>303910</v>
      </c>
      <c r="B2649" s="17">
        <v>890306950</v>
      </c>
      <c r="C2649" s="21" t="s">
        <v>12</v>
      </c>
      <c r="D2649" s="17" t="s">
        <v>16</v>
      </c>
      <c r="E2649" s="17">
        <v>303910</v>
      </c>
      <c r="F2649" s="24">
        <v>45435.388645833358</v>
      </c>
      <c r="G2649" s="24">
        <v>45458</v>
      </c>
      <c r="H2649" s="19">
        <v>94400</v>
      </c>
      <c r="I2649" s="19">
        <v>94400</v>
      </c>
      <c r="J2649" s="4" t="s">
        <v>13</v>
      </c>
      <c r="K2649" s="4" t="s">
        <v>14</v>
      </c>
      <c r="L2649" s="4" t="s">
        <v>15</v>
      </c>
      <c r="O2649" s="27" t="s">
        <v>19</v>
      </c>
    </row>
    <row r="2650" spans="1:15" x14ac:dyDescent="0.35">
      <c r="A2650" s="17">
        <v>303933</v>
      </c>
      <c r="B2650" s="17">
        <v>890306950</v>
      </c>
      <c r="C2650" s="21" t="s">
        <v>12</v>
      </c>
      <c r="D2650" s="17" t="s">
        <v>16</v>
      </c>
      <c r="E2650" s="17">
        <v>303933</v>
      </c>
      <c r="F2650" s="24">
        <v>45435.415601851884</v>
      </c>
      <c r="G2650" s="24">
        <v>45458</v>
      </c>
      <c r="H2650" s="19">
        <v>189740</v>
      </c>
      <c r="I2650" s="19">
        <v>189740</v>
      </c>
      <c r="J2650" s="4" t="s">
        <v>13</v>
      </c>
      <c r="K2650" s="4" t="s">
        <v>14</v>
      </c>
      <c r="L2650" s="4" t="s">
        <v>15</v>
      </c>
      <c r="O2650" s="27" t="s">
        <v>19</v>
      </c>
    </row>
    <row r="2651" spans="1:15" x14ac:dyDescent="0.35">
      <c r="A2651" s="17">
        <v>303968</v>
      </c>
      <c r="B2651" s="17">
        <v>890306950</v>
      </c>
      <c r="C2651" s="21" t="s">
        <v>12</v>
      </c>
      <c r="D2651" s="17" t="s">
        <v>16</v>
      </c>
      <c r="E2651" s="17">
        <v>303968</v>
      </c>
      <c r="F2651" s="24">
        <v>45435.442442129832</v>
      </c>
      <c r="G2651" s="24">
        <v>45458</v>
      </c>
      <c r="H2651" s="19">
        <v>106440</v>
      </c>
      <c r="I2651" s="19">
        <v>106440</v>
      </c>
      <c r="J2651" s="4" t="s">
        <v>13</v>
      </c>
      <c r="K2651" s="4" t="s">
        <v>14</v>
      </c>
      <c r="L2651" s="4" t="s">
        <v>15</v>
      </c>
      <c r="O2651" s="27" t="s">
        <v>19</v>
      </c>
    </row>
    <row r="2652" spans="1:15" x14ac:dyDescent="0.35">
      <c r="A2652" s="17">
        <v>303972</v>
      </c>
      <c r="B2652" s="17">
        <v>890306950</v>
      </c>
      <c r="C2652" s="21" t="s">
        <v>12</v>
      </c>
      <c r="D2652" s="17" t="s">
        <v>16</v>
      </c>
      <c r="E2652" s="17">
        <v>303972</v>
      </c>
      <c r="F2652" s="24">
        <v>45435.444178240839</v>
      </c>
      <c r="G2652" s="24">
        <v>45458</v>
      </c>
      <c r="H2652" s="19">
        <v>83080</v>
      </c>
      <c r="I2652" s="19">
        <v>83080</v>
      </c>
      <c r="J2652" s="4" t="s">
        <v>13</v>
      </c>
      <c r="K2652" s="4" t="s">
        <v>14</v>
      </c>
      <c r="L2652" s="4" t="s">
        <v>15</v>
      </c>
      <c r="O2652" s="27" t="s">
        <v>19</v>
      </c>
    </row>
    <row r="2653" spans="1:15" x14ac:dyDescent="0.35">
      <c r="A2653" s="17">
        <v>303975</v>
      </c>
      <c r="B2653" s="17">
        <v>890306950</v>
      </c>
      <c r="C2653" s="21" t="s">
        <v>12</v>
      </c>
      <c r="D2653" s="17" t="s">
        <v>16</v>
      </c>
      <c r="E2653" s="17">
        <v>303975</v>
      </c>
      <c r="F2653" s="24">
        <v>45435.44586804416</v>
      </c>
      <c r="G2653" s="24">
        <v>45458</v>
      </c>
      <c r="H2653" s="19">
        <v>235690</v>
      </c>
      <c r="I2653" s="19">
        <v>235690</v>
      </c>
      <c r="J2653" s="4" t="s">
        <v>13</v>
      </c>
      <c r="K2653" s="4" t="s">
        <v>14</v>
      </c>
      <c r="L2653" s="4" t="s">
        <v>15</v>
      </c>
      <c r="O2653" s="27" t="s">
        <v>19</v>
      </c>
    </row>
    <row r="2654" spans="1:15" x14ac:dyDescent="0.35">
      <c r="A2654" s="17">
        <v>303989</v>
      </c>
      <c r="B2654" s="17">
        <v>890306950</v>
      </c>
      <c r="C2654" s="21" t="s">
        <v>12</v>
      </c>
      <c r="D2654" s="17" t="s">
        <v>16</v>
      </c>
      <c r="E2654" s="17">
        <v>303989</v>
      </c>
      <c r="F2654" s="24">
        <v>45435.463391203899</v>
      </c>
      <c r="G2654" s="24">
        <v>45458</v>
      </c>
      <c r="H2654" s="19">
        <v>153426</v>
      </c>
      <c r="I2654" s="19">
        <v>153426</v>
      </c>
      <c r="J2654" s="4" t="s">
        <v>13</v>
      </c>
      <c r="K2654" s="4" t="s">
        <v>14</v>
      </c>
      <c r="L2654" s="4" t="s">
        <v>15</v>
      </c>
      <c r="O2654" s="27" t="s">
        <v>19</v>
      </c>
    </row>
    <row r="2655" spans="1:15" x14ac:dyDescent="0.35">
      <c r="A2655" s="17">
        <v>304002</v>
      </c>
      <c r="B2655" s="17">
        <v>890306950</v>
      </c>
      <c r="C2655" s="21" t="s">
        <v>12</v>
      </c>
      <c r="D2655" s="17" t="s">
        <v>16</v>
      </c>
      <c r="E2655" s="17">
        <v>304002</v>
      </c>
      <c r="F2655" s="24">
        <v>45435.474756944459</v>
      </c>
      <c r="G2655" s="24">
        <v>45458</v>
      </c>
      <c r="H2655" s="19">
        <v>100690</v>
      </c>
      <c r="I2655" s="19">
        <v>100690</v>
      </c>
      <c r="J2655" s="4" t="s">
        <v>13</v>
      </c>
      <c r="K2655" s="4" t="s">
        <v>14</v>
      </c>
      <c r="L2655" s="4" t="s">
        <v>15</v>
      </c>
      <c r="O2655" s="27" t="s">
        <v>19</v>
      </c>
    </row>
    <row r="2656" spans="1:15" x14ac:dyDescent="0.35">
      <c r="A2656" s="17">
        <v>304010</v>
      </c>
      <c r="B2656" s="17">
        <v>890306950</v>
      </c>
      <c r="C2656" s="21" t="s">
        <v>12</v>
      </c>
      <c r="D2656" s="17" t="s">
        <v>16</v>
      </c>
      <c r="E2656" s="17">
        <v>304010</v>
      </c>
      <c r="F2656" s="24">
        <v>45435.479814814869</v>
      </c>
      <c r="G2656" s="24">
        <v>45458</v>
      </c>
      <c r="H2656" s="19">
        <v>295970</v>
      </c>
      <c r="I2656" s="19">
        <v>295970</v>
      </c>
      <c r="J2656" s="4" t="s">
        <v>13</v>
      </c>
      <c r="K2656" s="4" t="s">
        <v>14</v>
      </c>
      <c r="L2656" s="4" t="s">
        <v>15</v>
      </c>
      <c r="O2656" s="27" t="s">
        <v>19</v>
      </c>
    </row>
    <row r="2657" spans="1:15" x14ac:dyDescent="0.35">
      <c r="A2657" s="17">
        <v>304026</v>
      </c>
      <c r="B2657" s="17">
        <v>890306950</v>
      </c>
      <c r="C2657" s="21" t="s">
        <v>12</v>
      </c>
      <c r="D2657" s="17" t="s">
        <v>16</v>
      </c>
      <c r="E2657" s="17">
        <v>304026</v>
      </c>
      <c r="F2657" s="24">
        <v>45435.49111109972</v>
      </c>
      <c r="G2657" s="24">
        <v>45458</v>
      </c>
      <c r="H2657" s="19">
        <v>103300</v>
      </c>
      <c r="I2657" s="19">
        <v>103300</v>
      </c>
      <c r="J2657" s="4" t="s">
        <v>13</v>
      </c>
      <c r="K2657" s="4" t="s">
        <v>14</v>
      </c>
      <c r="L2657" s="4" t="s">
        <v>15</v>
      </c>
      <c r="O2657" s="27" t="s">
        <v>19</v>
      </c>
    </row>
    <row r="2658" spans="1:15" x14ac:dyDescent="0.35">
      <c r="A2658" s="17">
        <v>304047</v>
      </c>
      <c r="B2658" s="17">
        <v>890306950</v>
      </c>
      <c r="C2658" s="21" t="s">
        <v>12</v>
      </c>
      <c r="D2658" s="17" t="s">
        <v>16</v>
      </c>
      <c r="E2658" s="17">
        <v>304047</v>
      </c>
      <c r="F2658" s="24">
        <v>45435.52578702569</v>
      </c>
      <c r="G2658" s="24">
        <v>45458</v>
      </c>
      <c r="H2658" s="19">
        <v>65100</v>
      </c>
      <c r="I2658" s="19">
        <v>60600</v>
      </c>
      <c r="J2658" s="4" t="s">
        <v>13</v>
      </c>
      <c r="K2658" s="4" t="s">
        <v>14</v>
      </c>
      <c r="L2658" s="4" t="s">
        <v>15</v>
      </c>
      <c r="O2658" s="27" t="s">
        <v>19</v>
      </c>
    </row>
    <row r="2659" spans="1:15" x14ac:dyDescent="0.35">
      <c r="A2659" s="17">
        <v>304052</v>
      </c>
      <c r="B2659" s="17">
        <v>890306950</v>
      </c>
      <c r="C2659" s="21" t="s">
        <v>12</v>
      </c>
      <c r="D2659" s="17" t="s">
        <v>16</v>
      </c>
      <c r="E2659" s="17">
        <v>304052</v>
      </c>
      <c r="F2659" s="24">
        <v>45435.545266191941</v>
      </c>
      <c r="G2659" s="24">
        <v>45458</v>
      </c>
      <c r="H2659" s="19">
        <v>603650</v>
      </c>
      <c r="I2659" s="19">
        <v>603650</v>
      </c>
      <c r="J2659" s="4" t="s">
        <v>13</v>
      </c>
      <c r="K2659" s="4" t="s">
        <v>14</v>
      </c>
      <c r="L2659" s="4" t="s">
        <v>15</v>
      </c>
      <c r="O2659" s="27" t="s">
        <v>19</v>
      </c>
    </row>
    <row r="2660" spans="1:15" x14ac:dyDescent="0.35">
      <c r="A2660" s="17">
        <v>304054</v>
      </c>
      <c r="B2660" s="17">
        <v>890306950</v>
      </c>
      <c r="C2660" s="21" t="s">
        <v>12</v>
      </c>
      <c r="D2660" s="17" t="s">
        <v>16</v>
      </c>
      <c r="E2660" s="17">
        <v>304054</v>
      </c>
      <c r="F2660" s="24">
        <v>45435.549548599403</v>
      </c>
      <c r="G2660" s="24">
        <v>45458</v>
      </c>
      <c r="H2660" s="19">
        <v>343928</v>
      </c>
      <c r="I2660" s="19">
        <v>343928</v>
      </c>
      <c r="J2660" s="4" t="s">
        <v>13</v>
      </c>
      <c r="K2660" s="4" t="s">
        <v>14</v>
      </c>
      <c r="L2660" s="4" t="s">
        <v>15</v>
      </c>
      <c r="O2660" s="27" t="s">
        <v>19</v>
      </c>
    </row>
    <row r="2661" spans="1:15" x14ac:dyDescent="0.35">
      <c r="A2661" s="17">
        <v>304071</v>
      </c>
      <c r="B2661" s="17">
        <v>890306950</v>
      </c>
      <c r="C2661" s="21" t="s">
        <v>12</v>
      </c>
      <c r="D2661" s="17" t="s">
        <v>16</v>
      </c>
      <c r="E2661" s="17">
        <v>304071</v>
      </c>
      <c r="F2661" s="24">
        <v>45435.608483796474</v>
      </c>
      <c r="G2661" s="24">
        <v>45458</v>
      </c>
      <c r="H2661" s="19">
        <v>257960</v>
      </c>
      <c r="I2661" s="19">
        <v>257960</v>
      </c>
      <c r="J2661" s="4" t="s">
        <v>13</v>
      </c>
      <c r="K2661" s="4" t="s">
        <v>14</v>
      </c>
      <c r="L2661" s="4" t="s">
        <v>15</v>
      </c>
      <c r="O2661" s="27" t="s">
        <v>19</v>
      </c>
    </row>
    <row r="2662" spans="1:15" x14ac:dyDescent="0.35">
      <c r="A2662" s="17">
        <v>304107</v>
      </c>
      <c r="B2662" s="17">
        <v>890306950</v>
      </c>
      <c r="C2662" s="21" t="s">
        <v>12</v>
      </c>
      <c r="D2662" s="17" t="s">
        <v>16</v>
      </c>
      <c r="E2662" s="17">
        <v>304107</v>
      </c>
      <c r="F2662" s="24">
        <v>45435.65137730306</v>
      </c>
      <c r="G2662" s="24">
        <v>45458</v>
      </c>
      <c r="H2662" s="19">
        <v>13500</v>
      </c>
      <c r="I2662" s="19">
        <v>13500</v>
      </c>
      <c r="J2662" s="4" t="s">
        <v>13</v>
      </c>
      <c r="K2662" s="4" t="s">
        <v>14</v>
      </c>
      <c r="L2662" s="4" t="s">
        <v>15</v>
      </c>
      <c r="O2662" s="27" t="s">
        <v>19</v>
      </c>
    </row>
    <row r="2663" spans="1:15" x14ac:dyDescent="0.35">
      <c r="A2663" s="17">
        <v>304141</v>
      </c>
      <c r="B2663" s="17">
        <v>890306950</v>
      </c>
      <c r="C2663" s="21" t="s">
        <v>12</v>
      </c>
      <c r="D2663" s="17" t="s">
        <v>16</v>
      </c>
      <c r="E2663" s="17">
        <v>304141</v>
      </c>
      <c r="F2663" s="24">
        <v>45435.687766192015</v>
      </c>
      <c r="G2663" s="24">
        <v>45458</v>
      </c>
      <c r="H2663" s="19">
        <v>13500</v>
      </c>
      <c r="I2663" s="19">
        <v>13500</v>
      </c>
      <c r="J2663" s="4" t="s">
        <v>13</v>
      </c>
      <c r="K2663" s="4" t="s">
        <v>14</v>
      </c>
      <c r="L2663" s="4" t="s">
        <v>15</v>
      </c>
      <c r="O2663" s="27" t="s">
        <v>19</v>
      </c>
    </row>
    <row r="2664" spans="1:15" x14ac:dyDescent="0.35">
      <c r="A2664" s="17">
        <v>304147</v>
      </c>
      <c r="B2664" s="17">
        <v>890306950</v>
      </c>
      <c r="C2664" s="21" t="s">
        <v>12</v>
      </c>
      <c r="D2664" s="17" t="s">
        <v>16</v>
      </c>
      <c r="E2664" s="17">
        <v>304147</v>
      </c>
      <c r="F2664" s="24">
        <v>45435.694583321922</v>
      </c>
      <c r="G2664" s="24">
        <v>45458</v>
      </c>
      <c r="H2664" s="19">
        <v>13500</v>
      </c>
      <c r="I2664" s="19">
        <v>13500</v>
      </c>
      <c r="J2664" s="4" t="s">
        <v>13</v>
      </c>
      <c r="K2664" s="4" t="s">
        <v>14</v>
      </c>
      <c r="L2664" s="4" t="s">
        <v>15</v>
      </c>
      <c r="O2664" s="27" t="s">
        <v>19</v>
      </c>
    </row>
    <row r="2665" spans="1:15" x14ac:dyDescent="0.35">
      <c r="A2665" s="17">
        <v>304185</v>
      </c>
      <c r="B2665" s="17">
        <v>890306950</v>
      </c>
      <c r="C2665" s="21" t="s">
        <v>12</v>
      </c>
      <c r="D2665" s="17" t="s">
        <v>16</v>
      </c>
      <c r="E2665" s="17">
        <v>304185</v>
      </c>
      <c r="F2665" s="24">
        <v>45435.998680555727</v>
      </c>
      <c r="G2665" s="24">
        <v>45458</v>
      </c>
      <c r="H2665" s="19">
        <v>65100</v>
      </c>
      <c r="I2665" s="19">
        <v>60600</v>
      </c>
      <c r="J2665" s="4" t="s">
        <v>13</v>
      </c>
      <c r="K2665" s="4" t="s">
        <v>14</v>
      </c>
      <c r="L2665" s="4" t="s">
        <v>15</v>
      </c>
      <c r="O2665" s="27" t="s">
        <v>19</v>
      </c>
    </row>
    <row r="2666" spans="1:15" x14ac:dyDescent="0.35">
      <c r="A2666" s="17">
        <v>304187</v>
      </c>
      <c r="B2666" s="17">
        <v>890306950</v>
      </c>
      <c r="C2666" s="21" t="s">
        <v>12</v>
      </c>
      <c r="D2666" s="17" t="s">
        <v>16</v>
      </c>
      <c r="E2666" s="17">
        <v>304187</v>
      </c>
      <c r="F2666" s="24">
        <v>45436.065543970093</v>
      </c>
      <c r="G2666" s="24">
        <v>45458</v>
      </c>
      <c r="H2666" s="19">
        <v>65100</v>
      </c>
      <c r="I2666" s="19">
        <v>60600</v>
      </c>
      <c r="J2666" s="4" t="s">
        <v>13</v>
      </c>
      <c r="K2666" s="4" t="s">
        <v>14</v>
      </c>
      <c r="L2666" s="4" t="s">
        <v>15</v>
      </c>
      <c r="O2666" s="27" t="s">
        <v>19</v>
      </c>
    </row>
    <row r="2667" spans="1:15" x14ac:dyDescent="0.35">
      <c r="A2667" s="17">
        <v>304219</v>
      </c>
      <c r="B2667" s="17">
        <v>890306950</v>
      </c>
      <c r="C2667" s="21" t="s">
        <v>12</v>
      </c>
      <c r="D2667" s="17" t="s">
        <v>16</v>
      </c>
      <c r="E2667" s="17">
        <v>304219</v>
      </c>
      <c r="F2667" s="24">
        <v>45436.32634258084</v>
      </c>
      <c r="G2667" s="24">
        <v>45458</v>
      </c>
      <c r="H2667" s="19">
        <v>170360</v>
      </c>
      <c r="I2667" s="19">
        <v>170360</v>
      </c>
      <c r="J2667" s="4" t="s">
        <v>13</v>
      </c>
      <c r="K2667" s="4" t="s">
        <v>14</v>
      </c>
      <c r="L2667" s="4" t="s">
        <v>15</v>
      </c>
      <c r="O2667" s="27" t="s">
        <v>19</v>
      </c>
    </row>
    <row r="2668" spans="1:15" x14ac:dyDescent="0.35">
      <c r="A2668" s="17">
        <v>304243</v>
      </c>
      <c r="B2668" s="17">
        <v>890306950</v>
      </c>
      <c r="C2668" s="21" t="s">
        <v>12</v>
      </c>
      <c r="D2668" s="17" t="s">
        <v>16</v>
      </c>
      <c r="E2668" s="17">
        <v>304243</v>
      </c>
      <c r="F2668" s="24">
        <v>45436.348252303433</v>
      </c>
      <c r="G2668" s="24">
        <v>45458</v>
      </c>
      <c r="H2668" s="19">
        <v>338294</v>
      </c>
      <c r="I2668" s="19">
        <v>338294</v>
      </c>
      <c r="J2668" s="4" t="s">
        <v>13</v>
      </c>
      <c r="K2668" s="4" t="s">
        <v>14</v>
      </c>
      <c r="L2668" s="4" t="s">
        <v>15</v>
      </c>
      <c r="O2668" s="27" t="s">
        <v>19</v>
      </c>
    </row>
    <row r="2669" spans="1:15" x14ac:dyDescent="0.35">
      <c r="A2669" s="17">
        <v>304251</v>
      </c>
      <c r="B2669" s="17">
        <v>890306950</v>
      </c>
      <c r="C2669" s="21" t="s">
        <v>12</v>
      </c>
      <c r="D2669" s="17" t="s">
        <v>16</v>
      </c>
      <c r="E2669" s="17">
        <v>304251</v>
      </c>
      <c r="F2669" s="24">
        <v>45436.353900451213</v>
      </c>
      <c r="G2669" s="24">
        <v>45458</v>
      </c>
      <c r="H2669" s="19">
        <v>117020</v>
      </c>
      <c r="I2669" s="19">
        <v>117020</v>
      </c>
      <c r="J2669" s="4" t="s">
        <v>13</v>
      </c>
      <c r="K2669" s="4" t="s">
        <v>14</v>
      </c>
      <c r="L2669" s="4" t="s">
        <v>15</v>
      </c>
      <c r="O2669" s="27" t="s">
        <v>19</v>
      </c>
    </row>
    <row r="2670" spans="1:15" x14ac:dyDescent="0.35">
      <c r="A2670" s="17">
        <v>304311</v>
      </c>
      <c r="B2670" s="17">
        <v>890306950</v>
      </c>
      <c r="C2670" s="21" t="s">
        <v>12</v>
      </c>
      <c r="D2670" s="17" t="s">
        <v>16</v>
      </c>
      <c r="E2670" s="17">
        <v>304311</v>
      </c>
      <c r="F2670" s="24">
        <v>45436.405636574142</v>
      </c>
      <c r="G2670" s="24">
        <v>45458</v>
      </c>
      <c r="H2670" s="19">
        <v>240706</v>
      </c>
      <c r="I2670" s="19">
        <v>240706</v>
      </c>
      <c r="J2670" s="4" t="s">
        <v>13</v>
      </c>
      <c r="K2670" s="4" t="s">
        <v>14</v>
      </c>
      <c r="L2670" s="4" t="s">
        <v>15</v>
      </c>
      <c r="O2670" s="27" t="s">
        <v>19</v>
      </c>
    </row>
    <row r="2671" spans="1:15" x14ac:dyDescent="0.35">
      <c r="A2671" s="17">
        <v>304350</v>
      </c>
      <c r="B2671" s="17">
        <v>890306950</v>
      </c>
      <c r="C2671" s="21" t="s">
        <v>12</v>
      </c>
      <c r="D2671" s="17" t="s">
        <v>16</v>
      </c>
      <c r="E2671" s="17">
        <v>304350</v>
      </c>
      <c r="F2671" s="24">
        <v>45436.452152777929</v>
      </c>
      <c r="G2671" s="24">
        <v>45458</v>
      </c>
      <c r="H2671" s="19">
        <v>94290</v>
      </c>
      <c r="I2671" s="19">
        <v>94290</v>
      </c>
      <c r="J2671" s="4" t="s">
        <v>13</v>
      </c>
      <c r="K2671" s="4" t="s">
        <v>14</v>
      </c>
      <c r="L2671" s="4" t="s">
        <v>15</v>
      </c>
      <c r="O2671" s="27" t="s">
        <v>19</v>
      </c>
    </row>
    <row r="2672" spans="1:15" x14ac:dyDescent="0.35">
      <c r="A2672" s="17">
        <v>304361</v>
      </c>
      <c r="B2672" s="17">
        <v>890306950</v>
      </c>
      <c r="C2672" s="21" t="s">
        <v>12</v>
      </c>
      <c r="D2672" s="17" t="s">
        <v>16</v>
      </c>
      <c r="E2672" s="17">
        <v>304361</v>
      </c>
      <c r="F2672" s="24">
        <v>45436.461400451604</v>
      </c>
      <c r="G2672" s="24">
        <v>45458</v>
      </c>
      <c r="H2672" s="19">
        <v>99220</v>
      </c>
      <c r="I2672" s="19">
        <v>99220</v>
      </c>
      <c r="J2672" s="4" t="s">
        <v>13</v>
      </c>
      <c r="K2672" s="4" t="s">
        <v>14</v>
      </c>
      <c r="L2672" s="4" t="s">
        <v>15</v>
      </c>
      <c r="O2672" s="27" t="s">
        <v>19</v>
      </c>
    </row>
    <row r="2673" spans="1:15" x14ac:dyDescent="0.35">
      <c r="A2673" s="17">
        <v>304368</v>
      </c>
      <c r="B2673" s="17">
        <v>890306950</v>
      </c>
      <c r="C2673" s="21" t="s">
        <v>12</v>
      </c>
      <c r="D2673" s="17" t="s">
        <v>16</v>
      </c>
      <c r="E2673" s="17">
        <v>304368</v>
      </c>
      <c r="F2673" s="24">
        <v>45436.466180543881</v>
      </c>
      <c r="G2673" s="24">
        <v>45458</v>
      </c>
      <c r="H2673" s="19">
        <v>128130</v>
      </c>
      <c r="I2673" s="19">
        <v>128130</v>
      </c>
      <c r="J2673" s="4" t="s">
        <v>13</v>
      </c>
      <c r="K2673" s="4" t="s">
        <v>14</v>
      </c>
      <c r="L2673" s="4" t="s">
        <v>15</v>
      </c>
      <c r="O2673" s="27" t="s">
        <v>19</v>
      </c>
    </row>
    <row r="2674" spans="1:15" x14ac:dyDescent="0.35">
      <c r="A2674" s="17">
        <v>304381</v>
      </c>
      <c r="B2674" s="17">
        <v>890306950</v>
      </c>
      <c r="C2674" s="21" t="s">
        <v>12</v>
      </c>
      <c r="D2674" s="17" t="s">
        <v>16</v>
      </c>
      <c r="E2674" s="17">
        <v>304381</v>
      </c>
      <c r="F2674" s="24">
        <v>45436.472708321642</v>
      </c>
      <c r="G2674" s="24">
        <v>45458</v>
      </c>
      <c r="H2674" s="19">
        <v>130250</v>
      </c>
      <c r="I2674" s="19">
        <v>130250</v>
      </c>
      <c r="J2674" s="4" t="s">
        <v>13</v>
      </c>
      <c r="K2674" s="4" t="s">
        <v>14</v>
      </c>
      <c r="L2674" s="4" t="s">
        <v>15</v>
      </c>
      <c r="O2674" s="27" t="s">
        <v>19</v>
      </c>
    </row>
    <row r="2675" spans="1:15" x14ac:dyDescent="0.35">
      <c r="A2675" s="17">
        <v>304385</v>
      </c>
      <c r="B2675" s="17">
        <v>890306950</v>
      </c>
      <c r="C2675" s="21" t="s">
        <v>12</v>
      </c>
      <c r="D2675" s="17" t="s">
        <v>16</v>
      </c>
      <c r="E2675" s="17">
        <v>304385</v>
      </c>
      <c r="F2675" s="24">
        <v>45436.475312488619</v>
      </c>
      <c r="G2675" s="24">
        <v>45458</v>
      </c>
      <c r="H2675" s="19">
        <v>65100</v>
      </c>
      <c r="I2675" s="19">
        <v>60600</v>
      </c>
      <c r="J2675" s="4" t="s">
        <v>13</v>
      </c>
      <c r="K2675" s="4" t="s">
        <v>14</v>
      </c>
      <c r="L2675" s="4" t="s">
        <v>15</v>
      </c>
      <c r="O2675" s="27" t="s">
        <v>19</v>
      </c>
    </row>
    <row r="2676" spans="1:15" x14ac:dyDescent="0.35">
      <c r="A2676" s="17">
        <v>304416</v>
      </c>
      <c r="B2676" s="17">
        <v>890306950</v>
      </c>
      <c r="C2676" s="21" t="s">
        <v>12</v>
      </c>
      <c r="D2676" s="17" t="s">
        <v>16</v>
      </c>
      <c r="E2676" s="17">
        <v>304416</v>
      </c>
      <c r="F2676" s="24">
        <v>45436.502048611175</v>
      </c>
      <c r="G2676" s="24">
        <v>45458</v>
      </c>
      <c r="H2676" s="19">
        <v>81400</v>
      </c>
      <c r="I2676" s="19">
        <v>81400</v>
      </c>
      <c r="J2676" s="4" t="s">
        <v>13</v>
      </c>
      <c r="K2676" s="4" t="s">
        <v>14</v>
      </c>
      <c r="L2676" s="4" t="s">
        <v>15</v>
      </c>
      <c r="O2676" s="27" t="s">
        <v>19</v>
      </c>
    </row>
    <row r="2677" spans="1:15" x14ac:dyDescent="0.35">
      <c r="A2677" s="17">
        <v>304421</v>
      </c>
      <c r="B2677" s="17">
        <v>890306950</v>
      </c>
      <c r="C2677" s="21" t="s">
        <v>12</v>
      </c>
      <c r="D2677" s="17" t="s">
        <v>16</v>
      </c>
      <c r="E2677" s="17">
        <v>304421</v>
      </c>
      <c r="F2677" s="24">
        <v>45436.51091434015</v>
      </c>
      <c r="G2677" s="24">
        <v>45458</v>
      </c>
      <c r="H2677" s="19">
        <v>129190</v>
      </c>
      <c r="I2677" s="19">
        <v>129190</v>
      </c>
      <c r="J2677" s="4" t="s">
        <v>13</v>
      </c>
      <c r="K2677" s="4" t="s">
        <v>14</v>
      </c>
      <c r="L2677" s="4" t="s">
        <v>15</v>
      </c>
      <c r="O2677" s="27" t="s">
        <v>19</v>
      </c>
    </row>
    <row r="2678" spans="1:15" x14ac:dyDescent="0.35">
      <c r="A2678" s="17">
        <v>304423</v>
      </c>
      <c r="B2678" s="17">
        <v>890306950</v>
      </c>
      <c r="C2678" s="21" t="s">
        <v>12</v>
      </c>
      <c r="D2678" s="17" t="s">
        <v>16</v>
      </c>
      <c r="E2678" s="17">
        <v>304423</v>
      </c>
      <c r="F2678" s="24">
        <v>45436.516493043862</v>
      </c>
      <c r="G2678" s="24">
        <v>45458</v>
      </c>
      <c r="H2678" s="19">
        <v>262100</v>
      </c>
      <c r="I2678" s="19">
        <v>262100</v>
      </c>
      <c r="J2678" s="4" t="s">
        <v>13</v>
      </c>
      <c r="K2678" s="4" t="s">
        <v>14</v>
      </c>
      <c r="L2678" s="4" t="s">
        <v>15</v>
      </c>
      <c r="O2678" s="27" t="s">
        <v>19</v>
      </c>
    </row>
    <row r="2679" spans="1:15" x14ac:dyDescent="0.35">
      <c r="A2679" s="17">
        <v>304471</v>
      </c>
      <c r="B2679" s="17">
        <v>890306950</v>
      </c>
      <c r="C2679" s="21" t="s">
        <v>12</v>
      </c>
      <c r="D2679" s="17" t="s">
        <v>16</v>
      </c>
      <c r="E2679" s="17">
        <v>304471</v>
      </c>
      <c r="F2679" s="24">
        <v>45436.609907395672</v>
      </c>
      <c r="G2679" s="24">
        <v>45458</v>
      </c>
      <c r="H2679" s="19">
        <v>268590</v>
      </c>
      <c r="I2679" s="19">
        <v>268590</v>
      </c>
      <c r="J2679" s="4" t="s">
        <v>13</v>
      </c>
      <c r="K2679" s="4" t="s">
        <v>14</v>
      </c>
      <c r="L2679" s="4" t="s">
        <v>15</v>
      </c>
      <c r="O2679" s="27" t="s">
        <v>19</v>
      </c>
    </row>
    <row r="2680" spans="1:15" x14ac:dyDescent="0.35">
      <c r="A2680" s="17">
        <v>304482</v>
      </c>
      <c r="B2680" s="17">
        <v>890306950</v>
      </c>
      <c r="C2680" s="21" t="s">
        <v>12</v>
      </c>
      <c r="D2680" s="17" t="s">
        <v>16</v>
      </c>
      <c r="E2680" s="17">
        <v>304482</v>
      </c>
      <c r="F2680" s="24">
        <v>45436.620694444515</v>
      </c>
      <c r="G2680" s="24">
        <v>45458</v>
      </c>
      <c r="H2680" s="19">
        <v>81400</v>
      </c>
      <c r="I2680" s="19">
        <v>81400</v>
      </c>
      <c r="J2680" s="4" t="s">
        <v>13</v>
      </c>
      <c r="K2680" s="4" t="s">
        <v>14</v>
      </c>
      <c r="L2680" s="4" t="s">
        <v>15</v>
      </c>
      <c r="O2680" s="27" t="s">
        <v>19</v>
      </c>
    </row>
    <row r="2681" spans="1:15" x14ac:dyDescent="0.35">
      <c r="A2681" s="17">
        <v>304490</v>
      </c>
      <c r="B2681" s="17">
        <v>890306950</v>
      </c>
      <c r="C2681" s="21" t="s">
        <v>12</v>
      </c>
      <c r="D2681" s="17" t="s">
        <v>16</v>
      </c>
      <c r="E2681" s="17">
        <v>304490</v>
      </c>
      <c r="F2681" s="24">
        <v>45436.630937488284</v>
      </c>
      <c r="G2681" s="24">
        <v>45458</v>
      </c>
      <c r="H2681" s="19">
        <v>13500</v>
      </c>
      <c r="I2681" s="19">
        <v>13500</v>
      </c>
      <c r="J2681" s="4" t="s">
        <v>13</v>
      </c>
      <c r="K2681" s="4" t="s">
        <v>14</v>
      </c>
      <c r="L2681" s="4" t="s">
        <v>15</v>
      </c>
      <c r="O2681" s="27" t="s">
        <v>19</v>
      </c>
    </row>
    <row r="2682" spans="1:15" x14ac:dyDescent="0.35">
      <c r="A2682" s="17">
        <v>304529</v>
      </c>
      <c r="B2682" s="17">
        <v>890306950</v>
      </c>
      <c r="C2682" s="21" t="s">
        <v>12</v>
      </c>
      <c r="D2682" s="17" t="s">
        <v>16</v>
      </c>
      <c r="E2682" s="17">
        <v>304529</v>
      </c>
      <c r="F2682" s="24">
        <v>45436.715046296362</v>
      </c>
      <c r="G2682" s="24">
        <v>45458</v>
      </c>
      <c r="H2682" s="19">
        <v>65100</v>
      </c>
      <c r="I2682" s="19">
        <v>60600</v>
      </c>
      <c r="J2682" s="4" t="s">
        <v>13</v>
      </c>
      <c r="K2682" s="4" t="s">
        <v>14</v>
      </c>
      <c r="L2682" s="4" t="s">
        <v>15</v>
      </c>
      <c r="O2682" s="27" t="s">
        <v>19</v>
      </c>
    </row>
    <row r="2683" spans="1:15" x14ac:dyDescent="0.35">
      <c r="A2683" s="17">
        <v>304552</v>
      </c>
      <c r="B2683" s="17">
        <v>890306950</v>
      </c>
      <c r="C2683" s="21" t="s">
        <v>12</v>
      </c>
      <c r="D2683" s="17" t="s">
        <v>16</v>
      </c>
      <c r="E2683" s="17">
        <v>304552</v>
      </c>
      <c r="F2683" s="24">
        <v>45436.825219895691</v>
      </c>
      <c r="G2683" s="24">
        <v>45458</v>
      </c>
      <c r="H2683" s="19">
        <v>65100</v>
      </c>
      <c r="I2683" s="19">
        <v>65100</v>
      </c>
      <c r="J2683" s="4" t="s">
        <v>13</v>
      </c>
      <c r="K2683" s="4" t="s">
        <v>14</v>
      </c>
      <c r="L2683" s="4" t="s">
        <v>15</v>
      </c>
      <c r="O2683" s="27" t="s">
        <v>19</v>
      </c>
    </row>
    <row r="2684" spans="1:15" x14ac:dyDescent="0.35">
      <c r="A2684" s="17">
        <v>304603</v>
      </c>
      <c r="B2684" s="17">
        <v>890306950</v>
      </c>
      <c r="C2684" s="21" t="s">
        <v>12</v>
      </c>
      <c r="D2684" s="17" t="s">
        <v>16</v>
      </c>
      <c r="E2684" s="17">
        <v>304603</v>
      </c>
      <c r="F2684" s="24">
        <v>45437.372858784627</v>
      </c>
      <c r="G2684" s="24">
        <v>45458</v>
      </c>
      <c r="H2684" s="19">
        <v>322150</v>
      </c>
      <c r="I2684" s="19">
        <v>322150</v>
      </c>
      <c r="J2684" s="4" t="s">
        <v>13</v>
      </c>
      <c r="K2684" s="4" t="s">
        <v>14</v>
      </c>
      <c r="L2684" s="4" t="s">
        <v>15</v>
      </c>
      <c r="O2684" s="27" t="s">
        <v>19</v>
      </c>
    </row>
    <row r="2685" spans="1:15" x14ac:dyDescent="0.35">
      <c r="A2685" s="17">
        <v>304629</v>
      </c>
      <c r="B2685" s="17">
        <v>890306950</v>
      </c>
      <c r="C2685" s="21" t="s">
        <v>12</v>
      </c>
      <c r="D2685" s="17" t="s">
        <v>16</v>
      </c>
      <c r="E2685" s="17">
        <v>304629</v>
      </c>
      <c r="F2685" s="24">
        <v>45437.400254617911</v>
      </c>
      <c r="G2685" s="24">
        <v>45458</v>
      </c>
      <c r="H2685" s="19">
        <v>364890</v>
      </c>
      <c r="I2685" s="19">
        <v>364890</v>
      </c>
      <c r="J2685" s="4" t="s">
        <v>13</v>
      </c>
      <c r="K2685" s="4" t="s">
        <v>14</v>
      </c>
      <c r="L2685" s="4" t="s">
        <v>15</v>
      </c>
      <c r="O2685" s="27" t="s">
        <v>19</v>
      </c>
    </row>
    <row r="2686" spans="1:15" x14ac:dyDescent="0.35">
      <c r="A2686" s="17">
        <v>304635</v>
      </c>
      <c r="B2686" s="17">
        <v>890306950</v>
      </c>
      <c r="C2686" s="21" t="s">
        <v>12</v>
      </c>
      <c r="D2686" s="17" t="s">
        <v>16</v>
      </c>
      <c r="E2686" s="17">
        <v>304635</v>
      </c>
      <c r="F2686" s="24">
        <v>45437.404363414273</v>
      </c>
      <c r="G2686" s="24">
        <v>45458</v>
      </c>
      <c r="H2686" s="19">
        <v>166850</v>
      </c>
      <c r="I2686" s="19">
        <v>166850</v>
      </c>
      <c r="J2686" s="4" t="s">
        <v>13</v>
      </c>
      <c r="K2686" s="4" t="s">
        <v>14</v>
      </c>
      <c r="L2686" s="4" t="s">
        <v>15</v>
      </c>
      <c r="O2686" s="27" t="s">
        <v>19</v>
      </c>
    </row>
    <row r="2687" spans="1:15" x14ac:dyDescent="0.35">
      <c r="A2687" s="17">
        <v>304638</v>
      </c>
      <c r="B2687" s="17">
        <v>890306950</v>
      </c>
      <c r="C2687" s="21" t="s">
        <v>12</v>
      </c>
      <c r="D2687" s="17" t="s">
        <v>16</v>
      </c>
      <c r="E2687" s="17">
        <v>304638</v>
      </c>
      <c r="F2687" s="24">
        <v>45437.406828703824</v>
      </c>
      <c r="G2687" s="24">
        <v>45458</v>
      </c>
      <c r="H2687" s="19">
        <v>115350</v>
      </c>
      <c r="I2687" s="19">
        <v>115350</v>
      </c>
      <c r="J2687" s="4" t="s">
        <v>13</v>
      </c>
      <c r="K2687" s="4" t="s">
        <v>14</v>
      </c>
      <c r="L2687" s="4" t="s">
        <v>15</v>
      </c>
      <c r="O2687" s="27" t="s">
        <v>19</v>
      </c>
    </row>
    <row r="2688" spans="1:15" x14ac:dyDescent="0.35">
      <c r="A2688" s="17">
        <v>304657</v>
      </c>
      <c r="B2688" s="17">
        <v>890306950</v>
      </c>
      <c r="C2688" s="21" t="s">
        <v>12</v>
      </c>
      <c r="D2688" s="17" t="s">
        <v>16</v>
      </c>
      <c r="E2688" s="17">
        <v>304657</v>
      </c>
      <c r="F2688" s="24">
        <v>45437.417141203769</v>
      </c>
      <c r="G2688" s="24">
        <v>45458</v>
      </c>
      <c r="H2688" s="19">
        <v>312770</v>
      </c>
      <c r="I2688" s="19">
        <v>312770</v>
      </c>
      <c r="J2688" s="4" t="s">
        <v>13</v>
      </c>
      <c r="K2688" s="4" t="s">
        <v>14</v>
      </c>
      <c r="L2688" s="4" t="s">
        <v>15</v>
      </c>
      <c r="O2688" s="27" t="s">
        <v>19</v>
      </c>
    </row>
    <row r="2689" spans="1:15" x14ac:dyDescent="0.35">
      <c r="A2689" s="17">
        <v>304679</v>
      </c>
      <c r="B2689" s="17">
        <v>890306950</v>
      </c>
      <c r="C2689" s="21" t="s">
        <v>12</v>
      </c>
      <c r="D2689" s="17" t="s">
        <v>16</v>
      </c>
      <c r="E2689" s="17">
        <v>304679</v>
      </c>
      <c r="F2689" s="24">
        <v>45437.454502303153</v>
      </c>
      <c r="G2689" s="24">
        <v>45458</v>
      </c>
      <c r="H2689" s="19">
        <v>97140</v>
      </c>
      <c r="I2689" s="19">
        <v>97140</v>
      </c>
      <c r="J2689" s="4" t="s">
        <v>13</v>
      </c>
      <c r="K2689" s="4" t="s">
        <v>14</v>
      </c>
      <c r="L2689" s="4" t="s">
        <v>15</v>
      </c>
      <c r="O2689" s="27" t="s">
        <v>19</v>
      </c>
    </row>
    <row r="2690" spans="1:15" x14ac:dyDescent="0.35">
      <c r="A2690" s="17">
        <v>304682</v>
      </c>
      <c r="B2690" s="17">
        <v>890306950</v>
      </c>
      <c r="C2690" s="21" t="s">
        <v>12</v>
      </c>
      <c r="D2690" s="17" t="s">
        <v>16</v>
      </c>
      <c r="E2690" s="17">
        <v>304682</v>
      </c>
      <c r="F2690" s="24">
        <v>45437.460393518675</v>
      </c>
      <c r="G2690" s="24">
        <v>45458</v>
      </c>
      <c r="H2690" s="19">
        <v>201500</v>
      </c>
      <c r="I2690" s="19">
        <v>201500</v>
      </c>
      <c r="J2690" s="4" t="s">
        <v>13</v>
      </c>
      <c r="K2690" s="4" t="s">
        <v>14</v>
      </c>
      <c r="L2690" s="4" t="s">
        <v>15</v>
      </c>
      <c r="O2690" s="27" t="s">
        <v>19</v>
      </c>
    </row>
    <row r="2691" spans="1:15" x14ac:dyDescent="0.35">
      <c r="A2691" s="17">
        <v>304868</v>
      </c>
      <c r="B2691" s="17">
        <v>890306950</v>
      </c>
      <c r="C2691" s="21" t="s">
        <v>12</v>
      </c>
      <c r="D2691" s="17" t="s">
        <v>16</v>
      </c>
      <c r="E2691" s="17">
        <v>304868</v>
      </c>
      <c r="F2691" s="24">
        <v>45438.440451377537</v>
      </c>
      <c r="G2691" s="24">
        <v>45458</v>
      </c>
      <c r="H2691" s="19">
        <v>81400</v>
      </c>
      <c r="I2691" s="19">
        <v>81400</v>
      </c>
      <c r="J2691" s="4" t="s">
        <v>13</v>
      </c>
      <c r="K2691" s="4" t="s">
        <v>14</v>
      </c>
      <c r="L2691" s="4" t="s">
        <v>15</v>
      </c>
      <c r="O2691" s="27" t="s">
        <v>19</v>
      </c>
    </row>
    <row r="2692" spans="1:15" x14ac:dyDescent="0.35">
      <c r="A2692" s="17">
        <v>304924</v>
      </c>
      <c r="B2692" s="17">
        <v>890306950</v>
      </c>
      <c r="C2692" s="21" t="s">
        <v>12</v>
      </c>
      <c r="D2692" s="17" t="s">
        <v>16</v>
      </c>
      <c r="E2692" s="17">
        <v>304924</v>
      </c>
      <c r="F2692" s="24">
        <v>45438.523657407612</v>
      </c>
      <c r="G2692" s="24">
        <v>45458</v>
      </c>
      <c r="H2692" s="19">
        <v>65100</v>
      </c>
      <c r="I2692" s="19">
        <v>60600</v>
      </c>
      <c r="J2692" s="4" t="s">
        <v>13</v>
      </c>
      <c r="K2692" s="4" t="s">
        <v>14</v>
      </c>
      <c r="L2692" s="4" t="s">
        <v>15</v>
      </c>
      <c r="O2692" s="27" t="s">
        <v>19</v>
      </c>
    </row>
    <row r="2693" spans="1:15" x14ac:dyDescent="0.35">
      <c r="A2693" s="17">
        <v>304927</v>
      </c>
      <c r="B2693" s="17">
        <v>890306950</v>
      </c>
      <c r="C2693" s="21" t="s">
        <v>12</v>
      </c>
      <c r="D2693" s="17" t="s">
        <v>16</v>
      </c>
      <c r="E2693" s="17">
        <v>304927</v>
      </c>
      <c r="F2693" s="24">
        <v>45438.535937500186</v>
      </c>
      <c r="G2693" s="24">
        <v>45458</v>
      </c>
      <c r="H2693" s="19">
        <v>65100</v>
      </c>
      <c r="I2693" s="19">
        <v>60600</v>
      </c>
      <c r="J2693" s="4" t="s">
        <v>13</v>
      </c>
      <c r="K2693" s="4" t="s">
        <v>14</v>
      </c>
      <c r="L2693" s="4" t="s">
        <v>15</v>
      </c>
      <c r="O2693" s="27" t="s">
        <v>19</v>
      </c>
    </row>
    <row r="2694" spans="1:15" x14ac:dyDescent="0.35">
      <c r="A2694" s="17">
        <v>304975</v>
      </c>
      <c r="B2694" s="17">
        <v>890306950</v>
      </c>
      <c r="C2694" s="21" t="s">
        <v>12</v>
      </c>
      <c r="D2694" s="17" t="s">
        <v>16</v>
      </c>
      <c r="E2694" s="17">
        <v>304975</v>
      </c>
      <c r="F2694" s="24">
        <v>45439.311006944627</v>
      </c>
      <c r="G2694" s="24">
        <v>45458</v>
      </c>
      <c r="H2694" s="19">
        <v>81400</v>
      </c>
      <c r="I2694" s="19">
        <v>76900</v>
      </c>
      <c r="J2694" s="4" t="s">
        <v>13</v>
      </c>
      <c r="K2694" s="4" t="s">
        <v>14</v>
      </c>
      <c r="L2694" s="4" t="s">
        <v>15</v>
      </c>
      <c r="O2694" s="27" t="s">
        <v>19</v>
      </c>
    </row>
    <row r="2695" spans="1:15" x14ac:dyDescent="0.35">
      <c r="A2695" s="17">
        <v>304978</v>
      </c>
      <c r="B2695" s="17">
        <v>890306950</v>
      </c>
      <c r="C2695" s="21" t="s">
        <v>12</v>
      </c>
      <c r="D2695" s="17" t="s">
        <v>16</v>
      </c>
      <c r="E2695" s="17">
        <v>304978</v>
      </c>
      <c r="F2695" s="24">
        <v>45439.315416666679</v>
      </c>
      <c r="G2695" s="24">
        <v>45458</v>
      </c>
      <c r="H2695" s="19">
        <v>173290</v>
      </c>
      <c r="I2695" s="19">
        <v>173290</v>
      </c>
      <c r="J2695" s="4" t="s">
        <v>13</v>
      </c>
      <c r="K2695" s="4" t="s">
        <v>14</v>
      </c>
      <c r="L2695" s="4" t="s">
        <v>15</v>
      </c>
      <c r="O2695" s="27" t="s">
        <v>19</v>
      </c>
    </row>
    <row r="2696" spans="1:15" x14ac:dyDescent="0.35">
      <c r="A2696" s="17">
        <v>304984</v>
      </c>
      <c r="B2696" s="17">
        <v>890306950</v>
      </c>
      <c r="C2696" s="21" t="s">
        <v>12</v>
      </c>
      <c r="D2696" s="17" t="s">
        <v>16</v>
      </c>
      <c r="E2696" s="17">
        <v>304984</v>
      </c>
      <c r="F2696" s="24">
        <v>45439.327407407574</v>
      </c>
      <c r="G2696" s="24">
        <v>45458</v>
      </c>
      <c r="H2696" s="19">
        <v>268590</v>
      </c>
      <c r="I2696" s="19">
        <v>268590</v>
      </c>
      <c r="J2696" s="4" t="s">
        <v>13</v>
      </c>
      <c r="K2696" s="4" t="s">
        <v>14</v>
      </c>
      <c r="L2696" s="4" t="s">
        <v>15</v>
      </c>
      <c r="O2696" s="27" t="s">
        <v>19</v>
      </c>
    </row>
    <row r="2697" spans="1:15" x14ac:dyDescent="0.35">
      <c r="A2697" s="17">
        <v>305003</v>
      </c>
      <c r="B2697" s="17">
        <v>890306950</v>
      </c>
      <c r="C2697" s="21" t="s">
        <v>12</v>
      </c>
      <c r="D2697" s="17" t="s">
        <v>16</v>
      </c>
      <c r="E2697" s="17">
        <v>305003</v>
      </c>
      <c r="F2697" s="24">
        <v>45439.351087951567</v>
      </c>
      <c r="G2697" s="24">
        <v>45458</v>
      </c>
      <c r="H2697" s="19">
        <v>306360</v>
      </c>
      <c r="I2697" s="19">
        <v>306360</v>
      </c>
      <c r="J2697" s="4" t="s">
        <v>13</v>
      </c>
      <c r="K2697" s="4" t="s">
        <v>14</v>
      </c>
      <c r="L2697" s="4" t="s">
        <v>15</v>
      </c>
      <c r="O2697" s="27" t="s">
        <v>19</v>
      </c>
    </row>
    <row r="2698" spans="1:15" x14ac:dyDescent="0.35">
      <c r="A2698" s="17">
        <v>305005</v>
      </c>
      <c r="B2698" s="17">
        <v>890306950</v>
      </c>
      <c r="C2698" s="21" t="s">
        <v>12</v>
      </c>
      <c r="D2698" s="17" t="s">
        <v>16</v>
      </c>
      <c r="E2698" s="17">
        <v>305005</v>
      </c>
      <c r="F2698" s="24">
        <v>45439.353240740951</v>
      </c>
      <c r="G2698" s="24">
        <v>45458</v>
      </c>
      <c r="H2698" s="19">
        <v>13500</v>
      </c>
      <c r="I2698" s="19">
        <v>13500</v>
      </c>
      <c r="J2698" s="4" t="s">
        <v>13</v>
      </c>
      <c r="K2698" s="4" t="s">
        <v>14</v>
      </c>
      <c r="L2698" s="4" t="s">
        <v>15</v>
      </c>
      <c r="O2698" s="27" t="s">
        <v>19</v>
      </c>
    </row>
    <row r="2699" spans="1:15" x14ac:dyDescent="0.35">
      <c r="A2699" s="17">
        <v>305012</v>
      </c>
      <c r="B2699" s="17">
        <v>890306950</v>
      </c>
      <c r="C2699" s="21" t="s">
        <v>12</v>
      </c>
      <c r="D2699" s="17" t="s">
        <v>16</v>
      </c>
      <c r="E2699" s="17">
        <v>305012</v>
      </c>
      <c r="F2699" s="24">
        <v>45439.360636574216</v>
      </c>
      <c r="G2699" s="24">
        <v>45458</v>
      </c>
      <c r="H2699" s="19">
        <v>104330</v>
      </c>
      <c r="I2699" s="19">
        <v>104330</v>
      </c>
      <c r="J2699" s="4" t="s">
        <v>13</v>
      </c>
      <c r="K2699" s="4" t="s">
        <v>14</v>
      </c>
      <c r="L2699" s="4" t="s">
        <v>15</v>
      </c>
      <c r="O2699" s="27" t="s">
        <v>19</v>
      </c>
    </row>
    <row r="2700" spans="1:15" x14ac:dyDescent="0.35">
      <c r="A2700" s="17">
        <v>305023</v>
      </c>
      <c r="B2700" s="17">
        <v>890306950</v>
      </c>
      <c r="C2700" s="21" t="s">
        <v>12</v>
      </c>
      <c r="D2700" s="17" t="s">
        <v>16</v>
      </c>
      <c r="E2700" s="17">
        <v>305023</v>
      </c>
      <c r="F2700" s="24">
        <v>45439.380127314944</v>
      </c>
      <c r="G2700" s="24">
        <v>45458</v>
      </c>
      <c r="H2700" s="19">
        <v>94390</v>
      </c>
      <c r="I2700" s="19">
        <v>94390</v>
      </c>
      <c r="J2700" s="4" t="s">
        <v>13</v>
      </c>
      <c r="K2700" s="4" t="s">
        <v>14</v>
      </c>
      <c r="L2700" s="4" t="s">
        <v>15</v>
      </c>
      <c r="O2700" s="27" t="s">
        <v>19</v>
      </c>
    </row>
    <row r="2701" spans="1:15" x14ac:dyDescent="0.35">
      <c r="A2701" s="17">
        <v>305045</v>
      </c>
      <c r="B2701" s="17">
        <v>890306950</v>
      </c>
      <c r="C2701" s="21" t="s">
        <v>12</v>
      </c>
      <c r="D2701" s="17" t="s">
        <v>16</v>
      </c>
      <c r="E2701" s="17">
        <v>305045</v>
      </c>
      <c r="F2701" s="24">
        <v>45439.404062500224</v>
      </c>
      <c r="G2701" s="24">
        <v>45458</v>
      </c>
      <c r="H2701" s="19">
        <v>81400</v>
      </c>
      <c r="I2701" s="19">
        <v>81400</v>
      </c>
      <c r="J2701" s="4" t="s">
        <v>13</v>
      </c>
      <c r="K2701" s="4" t="s">
        <v>14</v>
      </c>
      <c r="L2701" s="4" t="s">
        <v>15</v>
      </c>
      <c r="O2701" s="27" t="s">
        <v>19</v>
      </c>
    </row>
    <row r="2702" spans="1:15" x14ac:dyDescent="0.35">
      <c r="A2702" s="17">
        <v>305047</v>
      </c>
      <c r="B2702" s="17">
        <v>890306950</v>
      </c>
      <c r="C2702" s="21" t="s">
        <v>12</v>
      </c>
      <c r="D2702" s="17" t="s">
        <v>16</v>
      </c>
      <c r="E2702" s="17">
        <v>305047</v>
      </c>
      <c r="F2702" s="24">
        <v>45439.406319444533</v>
      </c>
      <c r="G2702" s="24">
        <v>45458</v>
      </c>
      <c r="H2702" s="19">
        <v>128990</v>
      </c>
      <c r="I2702" s="19">
        <v>128990</v>
      </c>
      <c r="J2702" s="4" t="s">
        <v>13</v>
      </c>
      <c r="K2702" s="4" t="s">
        <v>14</v>
      </c>
      <c r="L2702" s="4" t="s">
        <v>15</v>
      </c>
      <c r="O2702" s="27" t="s">
        <v>19</v>
      </c>
    </row>
    <row r="2703" spans="1:15" x14ac:dyDescent="0.35">
      <c r="A2703" s="17">
        <v>305061</v>
      </c>
      <c r="B2703" s="17">
        <v>890306950</v>
      </c>
      <c r="C2703" s="21" t="s">
        <v>12</v>
      </c>
      <c r="D2703" s="17" t="s">
        <v>16</v>
      </c>
      <c r="E2703" s="17">
        <v>305061</v>
      </c>
      <c r="F2703" s="24">
        <v>45439.420219907537</v>
      </c>
      <c r="G2703" s="24">
        <v>45458</v>
      </c>
      <c r="H2703" s="19">
        <v>601356</v>
      </c>
      <c r="I2703" s="19">
        <v>601356</v>
      </c>
      <c r="J2703" s="4" t="s">
        <v>13</v>
      </c>
      <c r="K2703" s="4" t="s">
        <v>14</v>
      </c>
      <c r="L2703" s="4" t="s">
        <v>15</v>
      </c>
      <c r="O2703" s="27" t="s">
        <v>19</v>
      </c>
    </row>
    <row r="2704" spans="1:15" x14ac:dyDescent="0.35">
      <c r="A2704" s="17">
        <v>305075</v>
      </c>
      <c r="B2704" s="17">
        <v>890306950</v>
      </c>
      <c r="C2704" s="21" t="s">
        <v>12</v>
      </c>
      <c r="D2704" s="17" t="s">
        <v>16</v>
      </c>
      <c r="E2704" s="17">
        <v>305075</v>
      </c>
      <c r="F2704" s="24">
        <v>45439.433055543806</v>
      </c>
      <c r="G2704" s="24">
        <v>45458</v>
      </c>
      <c r="H2704" s="19">
        <v>156830</v>
      </c>
      <c r="I2704" s="19">
        <v>156830</v>
      </c>
      <c r="J2704" s="4" t="s">
        <v>13</v>
      </c>
      <c r="K2704" s="4" t="s">
        <v>14</v>
      </c>
      <c r="L2704" s="4" t="s">
        <v>15</v>
      </c>
      <c r="O2704" s="27" t="s">
        <v>19</v>
      </c>
    </row>
    <row r="2705" spans="1:15" x14ac:dyDescent="0.35">
      <c r="A2705" s="17">
        <v>305084</v>
      </c>
      <c r="B2705" s="17">
        <v>890306950</v>
      </c>
      <c r="C2705" s="21" t="s">
        <v>12</v>
      </c>
      <c r="D2705" s="17" t="s">
        <v>16</v>
      </c>
      <c r="E2705" s="17">
        <v>305084</v>
      </c>
      <c r="F2705" s="24">
        <v>45439.446319444571</v>
      </c>
      <c r="G2705" s="24">
        <v>45458</v>
      </c>
      <c r="H2705" s="19">
        <v>319810</v>
      </c>
      <c r="I2705" s="19">
        <v>319810</v>
      </c>
      <c r="J2705" s="4" t="s">
        <v>13</v>
      </c>
      <c r="K2705" s="4" t="s">
        <v>14</v>
      </c>
      <c r="L2705" s="4" t="s">
        <v>15</v>
      </c>
      <c r="O2705" s="27" t="s">
        <v>19</v>
      </c>
    </row>
    <row r="2706" spans="1:15" x14ac:dyDescent="0.35">
      <c r="A2706" s="17">
        <v>305102</v>
      </c>
      <c r="B2706" s="17">
        <v>890306950</v>
      </c>
      <c r="C2706" s="21" t="s">
        <v>12</v>
      </c>
      <c r="D2706" s="17" t="s">
        <v>16</v>
      </c>
      <c r="E2706" s="17">
        <v>305102</v>
      </c>
      <c r="F2706" s="24">
        <v>45439.477442117874</v>
      </c>
      <c r="G2706" s="24">
        <v>45458</v>
      </c>
      <c r="H2706" s="19">
        <v>152070</v>
      </c>
      <c r="I2706" s="19">
        <v>152070</v>
      </c>
      <c r="J2706" s="4" t="s">
        <v>13</v>
      </c>
      <c r="K2706" s="4" t="s">
        <v>14</v>
      </c>
      <c r="L2706" s="4" t="s">
        <v>15</v>
      </c>
      <c r="O2706" s="27" t="s">
        <v>19</v>
      </c>
    </row>
    <row r="2707" spans="1:15" x14ac:dyDescent="0.35">
      <c r="A2707" s="17">
        <v>305103</v>
      </c>
      <c r="B2707" s="17">
        <v>890306950</v>
      </c>
      <c r="C2707" s="21" t="s">
        <v>12</v>
      </c>
      <c r="D2707" s="17" t="s">
        <v>16</v>
      </c>
      <c r="E2707" s="17">
        <v>305103</v>
      </c>
      <c r="F2707" s="24">
        <v>45439.480127315037</v>
      </c>
      <c r="G2707" s="24">
        <v>45458</v>
      </c>
      <c r="H2707" s="19">
        <v>128700</v>
      </c>
      <c r="I2707" s="19">
        <v>128700</v>
      </c>
      <c r="J2707" s="4" t="s">
        <v>13</v>
      </c>
      <c r="K2707" s="4" t="s">
        <v>14</v>
      </c>
      <c r="L2707" s="4" t="s">
        <v>15</v>
      </c>
      <c r="O2707" s="27" t="s">
        <v>19</v>
      </c>
    </row>
    <row r="2708" spans="1:15" x14ac:dyDescent="0.35">
      <c r="A2708" s="17">
        <v>305118</v>
      </c>
      <c r="B2708" s="17">
        <v>890306950</v>
      </c>
      <c r="C2708" s="21" t="s">
        <v>12</v>
      </c>
      <c r="D2708" s="17" t="s">
        <v>16</v>
      </c>
      <c r="E2708" s="17">
        <v>305118</v>
      </c>
      <c r="F2708" s="24">
        <v>45439.501041654963</v>
      </c>
      <c r="G2708" s="24">
        <v>45458</v>
      </c>
      <c r="H2708" s="19">
        <v>150680</v>
      </c>
      <c r="I2708" s="19">
        <v>150680</v>
      </c>
      <c r="J2708" s="4" t="s">
        <v>13</v>
      </c>
      <c r="K2708" s="4" t="s">
        <v>14</v>
      </c>
      <c r="L2708" s="4" t="s">
        <v>15</v>
      </c>
      <c r="O2708" s="27" t="s">
        <v>19</v>
      </c>
    </row>
    <row r="2709" spans="1:15" x14ac:dyDescent="0.35">
      <c r="A2709" s="17">
        <v>305120</v>
      </c>
      <c r="B2709" s="17">
        <v>890306950</v>
      </c>
      <c r="C2709" s="21" t="s">
        <v>12</v>
      </c>
      <c r="D2709" s="17" t="s">
        <v>16</v>
      </c>
      <c r="E2709" s="17">
        <v>305120</v>
      </c>
      <c r="F2709" s="24">
        <v>45439.505335636437</v>
      </c>
      <c r="G2709" s="24">
        <v>45458</v>
      </c>
      <c r="H2709" s="19">
        <v>147760</v>
      </c>
      <c r="I2709" s="19">
        <v>147760</v>
      </c>
      <c r="J2709" s="4" t="s">
        <v>13</v>
      </c>
      <c r="K2709" s="4" t="s">
        <v>14</v>
      </c>
      <c r="L2709" s="4" t="s">
        <v>15</v>
      </c>
      <c r="O2709" s="27" t="s">
        <v>19</v>
      </c>
    </row>
    <row r="2710" spans="1:15" x14ac:dyDescent="0.35">
      <c r="A2710" s="17">
        <v>305225</v>
      </c>
      <c r="B2710" s="17">
        <v>890306950</v>
      </c>
      <c r="C2710" s="21" t="s">
        <v>12</v>
      </c>
      <c r="D2710" s="17" t="s">
        <v>16</v>
      </c>
      <c r="E2710" s="17">
        <v>305225</v>
      </c>
      <c r="F2710" s="24">
        <v>45439.644027777947</v>
      </c>
      <c r="G2710" s="24">
        <v>45458</v>
      </c>
      <c r="H2710" s="19">
        <v>13500</v>
      </c>
      <c r="I2710" s="19">
        <v>13500</v>
      </c>
      <c r="J2710" s="4" t="s">
        <v>13</v>
      </c>
      <c r="K2710" s="4" t="s">
        <v>14</v>
      </c>
      <c r="L2710" s="4" t="s">
        <v>15</v>
      </c>
      <c r="O2710" s="27" t="s">
        <v>19</v>
      </c>
    </row>
    <row r="2711" spans="1:15" x14ac:dyDescent="0.35">
      <c r="A2711" s="17">
        <v>305227</v>
      </c>
      <c r="B2711" s="17">
        <v>890306950</v>
      </c>
      <c r="C2711" s="21" t="s">
        <v>12</v>
      </c>
      <c r="D2711" s="17" t="s">
        <v>16</v>
      </c>
      <c r="E2711" s="17">
        <v>305227</v>
      </c>
      <c r="F2711" s="24">
        <v>45439.644780081231</v>
      </c>
      <c r="G2711" s="24">
        <v>45458</v>
      </c>
      <c r="H2711" s="19">
        <v>13500</v>
      </c>
      <c r="I2711" s="19">
        <v>13500</v>
      </c>
      <c r="J2711" s="4" t="s">
        <v>13</v>
      </c>
      <c r="K2711" s="4" t="s">
        <v>14</v>
      </c>
      <c r="L2711" s="4" t="s">
        <v>15</v>
      </c>
      <c r="O2711" s="27" t="s">
        <v>19</v>
      </c>
    </row>
    <row r="2712" spans="1:15" x14ac:dyDescent="0.35">
      <c r="A2712" s="17">
        <v>305228</v>
      </c>
      <c r="B2712" s="17">
        <v>890306950</v>
      </c>
      <c r="C2712" s="21" t="s">
        <v>12</v>
      </c>
      <c r="D2712" s="17" t="s">
        <v>16</v>
      </c>
      <c r="E2712" s="17">
        <v>305228</v>
      </c>
      <c r="F2712" s="24">
        <v>45439.645393518731</v>
      </c>
      <c r="G2712" s="24">
        <v>45458</v>
      </c>
      <c r="H2712" s="19">
        <v>13500</v>
      </c>
      <c r="I2712" s="19">
        <v>13500</v>
      </c>
      <c r="J2712" s="4" t="s">
        <v>13</v>
      </c>
      <c r="K2712" s="4" t="s">
        <v>14</v>
      </c>
      <c r="L2712" s="4" t="s">
        <v>15</v>
      </c>
      <c r="O2712" s="27" t="s">
        <v>19</v>
      </c>
    </row>
    <row r="2713" spans="1:15" x14ac:dyDescent="0.35">
      <c r="A2713" s="17">
        <v>305294</v>
      </c>
      <c r="B2713" s="17">
        <v>890306950</v>
      </c>
      <c r="C2713" s="21" t="s">
        <v>12</v>
      </c>
      <c r="D2713" s="17" t="s">
        <v>16</v>
      </c>
      <c r="E2713" s="17">
        <v>305294</v>
      </c>
      <c r="F2713" s="24">
        <v>45440.005138888955</v>
      </c>
      <c r="G2713" s="24">
        <v>45458</v>
      </c>
      <c r="H2713" s="19">
        <v>65100</v>
      </c>
      <c r="I2713" s="19">
        <v>60600</v>
      </c>
      <c r="J2713" s="4" t="s">
        <v>13</v>
      </c>
      <c r="K2713" s="4" t="s">
        <v>14</v>
      </c>
      <c r="L2713" s="4" t="s">
        <v>15</v>
      </c>
      <c r="O2713" s="27" t="s">
        <v>19</v>
      </c>
    </row>
    <row r="2714" spans="1:15" x14ac:dyDescent="0.35">
      <c r="A2714" s="17">
        <v>305300</v>
      </c>
      <c r="B2714" s="17">
        <v>890306950</v>
      </c>
      <c r="C2714" s="21" t="s">
        <v>12</v>
      </c>
      <c r="D2714" s="17" t="s">
        <v>16</v>
      </c>
      <c r="E2714" s="17">
        <v>305300</v>
      </c>
      <c r="F2714" s="24">
        <v>45440.31902776612</v>
      </c>
      <c r="G2714" s="24">
        <v>45458</v>
      </c>
      <c r="H2714" s="19">
        <v>2747588</v>
      </c>
      <c r="I2714" s="19">
        <v>2747588</v>
      </c>
      <c r="J2714" s="4" t="s">
        <v>13</v>
      </c>
      <c r="K2714" s="4" t="s">
        <v>14</v>
      </c>
      <c r="L2714" s="4" t="s">
        <v>15</v>
      </c>
      <c r="O2714" s="27" t="s">
        <v>19</v>
      </c>
    </row>
    <row r="2715" spans="1:15" x14ac:dyDescent="0.35">
      <c r="A2715" s="17">
        <v>305326</v>
      </c>
      <c r="B2715" s="17">
        <v>890306950</v>
      </c>
      <c r="C2715" s="21" t="s">
        <v>12</v>
      </c>
      <c r="D2715" s="17" t="s">
        <v>16</v>
      </c>
      <c r="E2715" s="17">
        <v>305326</v>
      </c>
      <c r="F2715" s="24">
        <v>45440.365462963004</v>
      </c>
      <c r="G2715" s="24">
        <v>45458</v>
      </c>
      <c r="H2715" s="19">
        <v>13500</v>
      </c>
      <c r="I2715" s="19">
        <v>13500</v>
      </c>
      <c r="J2715" s="4" t="s">
        <v>13</v>
      </c>
      <c r="K2715" s="4" t="s">
        <v>14</v>
      </c>
      <c r="L2715" s="4" t="s">
        <v>15</v>
      </c>
      <c r="O2715" s="27" t="s">
        <v>19</v>
      </c>
    </row>
    <row r="2716" spans="1:15" x14ac:dyDescent="0.35">
      <c r="A2716" s="17">
        <v>305403</v>
      </c>
      <c r="B2716" s="17">
        <v>890306950</v>
      </c>
      <c r="C2716" s="21" t="s">
        <v>12</v>
      </c>
      <c r="D2716" s="17" t="s">
        <v>16</v>
      </c>
      <c r="E2716" s="17">
        <v>305403</v>
      </c>
      <c r="F2716" s="24">
        <v>45440.430300914217</v>
      </c>
      <c r="G2716" s="24">
        <v>45458</v>
      </c>
      <c r="H2716" s="19">
        <v>280290</v>
      </c>
      <c r="I2716" s="19">
        <v>280290</v>
      </c>
      <c r="J2716" s="4" t="s">
        <v>13</v>
      </c>
      <c r="K2716" s="4" t="s">
        <v>14</v>
      </c>
      <c r="L2716" s="4" t="s">
        <v>15</v>
      </c>
      <c r="O2716" s="27" t="s">
        <v>19</v>
      </c>
    </row>
    <row r="2717" spans="1:15" x14ac:dyDescent="0.35">
      <c r="A2717" s="17">
        <v>305418</v>
      </c>
      <c r="B2717" s="17">
        <v>890306950</v>
      </c>
      <c r="C2717" s="21" t="s">
        <v>12</v>
      </c>
      <c r="D2717" s="17" t="s">
        <v>16</v>
      </c>
      <c r="E2717" s="17">
        <v>305418</v>
      </c>
      <c r="F2717" s="24">
        <v>45440.4420717475</v>
      </c>
      <c r="G2717" s="24">
        <v>45458</v>
      </c>
      <c r="H2717" s="19">
        <v>312161</v>
      </c>
      <c r="I2717" s="19">
        <v>312161</v>
      </c>
      <c r="J2717" s="4" t="s">
        <v>13</v>
      </c>
      <c r="K2717" s="4" t="s">
        <v>14</v>
      </c>
      <c r="L2717" s="4" t="s">
        <v>15</v>
      </c>
      <c r="O2717" s="27" t="s">
        <v>19</v>
      </c>
    </row>
    <row r="2718" spans="1:15" x14ac:dyDescent="0.35">
      <c r="A2718" s="17">
        <v>305422</v>
      </c>
      <c r="B2718" s="17">
        <v>890306950</v>
      </c>
      <c r="C2718" s="21" t="s">
        <v>12</v>
      </c>
      <c r="D2718" s="17" t="s">
        <v>16</v>
      </c>
      <c r="E2718" s="17">
        <v>305422</v>
      </c>
      <c r="F2718" s="24">
        <v>45440.445532407612</v>
      </c>
      <c r="G2718" s="24">
        <v>45458</v>
      </c>
      <c r="H2718" s="19">
        <v>148516</v>
      </c>
      <c r="I2718" s="19">
        <v>148516</v>
      </c>
      <c r="J2718" s="4" t="s">
        <v>13</v>
      </c>
      <c r="K2718" s="4" t="s">
        <v>14</v>
      </c>
      <c r="L2718" s="4" t="s">
        <v>15</v>
      </c>
      <c r="O2718" s="27" t="s">
        <v>19</v>
      </c>
    </row>
    <row r="2719" spans="1:15" x14ac:dyDescent="0.35">
      <c r="A2719" s="17">
        <v>305471</v>
      </c>
      <c r="B2719" s="17">
        <v>890306950</v>
      </c>
      <c r="C2719" s="21" t="s">
        <v>12</v>
      </c>
      <c r="D2719" s="17" t="s">
        <v>16</v>
      </c>
      <c r="E2719" s="17">
        <v>305471</v>
      </c>
      <c r="F2719" s="24">
        <v>45440.4705555439</v>
      </c>
      <c r="G2719" s="24">
        <v>45458</v>
      </c>
      <c r="H2719" s="19">
        <v>92056</v>
      </c>
      <c r="I2719" s="19">
        <v>92056</v>
      </c>
      <c r="J2719" s="4" t="s">
        <v>13</v>
      </c>
      <c r="K2719" s="4" t="s">
        <v>14</v>
      </c>
      <c r="L2719" s="4" t="s">
        <v>15</v>
      </c>
      <c r="O2719" s="27" t="s">
        <v>19</v>
      </c>
    </row>
    <row r="2720" spans="1:15" x14ac:dyDescent="0.35">
      <c r="A2720" s="17">
        <v>305483</v>
      </c>
      <c r="B2720" s="17">
        <v>890306950</v>
      </c>
      <c r="C2720" s="21" t="s">
        <v>12</v>
      </c>
      <c r="D2720" s="17" t="s">
        <v>16</v>
      </c>
      <c r="E2720" s="17">
        <v>305483</v>
      </c>
      <c r="F2720" s="24">
        <v>45440.476111111231</v>
      </c>
      <c r="G2720" s="24">
        <v>45458</v>
      </c>
      <c r="H2720" s="19">
        <v>84250</v>
      </c>
      <c r="I2720" s="19">
        <v>84250</v>
      </c>
      <c r="J2720" s="4" t="s">
        <v>13</v>
      </c>
      <c r="K2720" s="4" t="s">
        <v>14</v>
      </c>
      <c r="L2720" s="4" t="s">
        <v>15</v>
      </c>
      <c r="O2720" s="27" t="s">
        <v>19</v>
      </c>
    </row>
    <row r="2721" spans="1:15" x14ac:dyDescent="0.35">
      <c r="A2721" s="17">
        <v>305516</v>
      </c>
      <c r="B2721" s="17">
        <v>890306950</v>
      </c>
      <c r="C2721" s="21" t="s">
        <v>12</v>
      </c>
      <c r="D2721" s="17" t="s">
        <v>16</v>
      </c>
      <c r="E2721" s="17">
        <v>305516</v>
      </c>
      <c r="F2721" s="24">
        <v>45440.497916666791</v>
      </c>
      <c r="G2721" s="24">
        <v>45458</v>
      </c>
      <c r="H2721" s="19">
        <v>93670</v>
      </c>
      <c r="I2721" s="19">
        <v>93670</v>
      </c>
      <c r="J2721" s="4" t="s">
        <v>13</v>
      </c>
      <c r="K2721" s="4" t="s">
        <v>14</v>
      </c>
      <c r="L2721" s="4" t="s">
        <v>15</v>
      </c>
      <c r="O2721" s="27" t="s">
        <v>19</v>
      </c>
    </row>
    <row r="2722" spans="1:15" x14ac:dyDescent="0.35">
      <c r="A2722" s="17">
        <v>305521</v>
      </c>
      <c r="B2722" s="17">
        <v>890306950</v>
      </c>
      <c r="C2722" s="21" t="s">
        <v>12</v>
      </c>
      <c r="D2722" s="17" t="s">
        <v>16</v>
      </c>
      <c r="E2722" s="17">
        <v>305521</v>
      </c>
      <c r="F2722" s="24">
        <v>45440.501099537127</v>
      </c>
      <c r="G2722" s="24">
        <v>45458</v>
      </c>
      <c r="H2722" s="19">
        <v>138160</v>
      </c>
      <c r="I2722" s="19">
        <v>138160</v>
      </c>
      <c r="J2722" s="4" t="s">
        <v>13</v>
      </c>
      <c r="K2722" s="4" t="s">
        <v>14</v>
      </c>
      <c r="L2722" s="4" t="s">
        <v>15</v>
      </c>
      <c r="O2722" s="27" t="s">
        <v>19</v>
      </c>
    </row>
    <row r="2723" spans="1:15" x14ac:dyDescent="0.35">
      <c r="A2723" s="17">
        <v>305543</v>
      </c>
      <c r="B2723" s="17">
        <v>890306950</v>
      </c>
      <c r="C2723" s="21" t="s">
        <v>12</v>
      </c>
      <c r="D2723" s="17" t="s">
        <v>16</v>
      </c>
      <c r="E2723" s="17">
        <v>305543</v>
      </c>
      <c r="F2723" s="24">
        <v>45440.527465277817</v>
      </c>
      <c r="G2723" s="24">
        <v>45458</v>
      </c>
      <c r="H2723" s="19">
        <v>91776</v>
      </c>
      <c r="I2723" s="19">
        <v>91776</v>
      </c>
      <c r="J2723" s="4" t="s">
        <v>13</v>
      </c>
      <c r="K2723" s="4" t="s">
        <v>14</v>
      </c>
      <c r="L2723" s="4" t="s">
        <v>15</v>
      </c>
      <c r="O2723" s="27" t="s">
        <v>19</v>
      </c>
    </row>
    <row r="2724" spans="1:15" x14ac:dyDescent="0.35">
      <c r="A2724" s="17">
        <v>305551</v>
      </c>
      <c r="B2724" s="17">
        <v>890306950</v>
      </c>
      <c r="C2724" s="21" t="s">
        <v>12</v>
      </c>
      <c r="D2724" s="17" t="s">
        <v>16</v>
      </c>
      <c r="E2724" s="17">
        <v>305551</v>
      </c>
      <c r="F2724" s="24">
        <v>45440.533240729012</v>
      </c>
      <c r="G2724" s="24">
        <v>45458</v>
      </c>
      <c r="H2724" s="19">
        <v>82660</v>
      </c>
      <c r="I2724" s="19">
        <v>82660</v>
      </c>
      <c r="J2724" s="4" t="s">
        <v>13</v>
      </c>
      <c r="K2724" s="4" t="s">
        <v>14</v>
      </c>
      <c r="L2724" s="4" t="s">
        <v>15</v>
      </c>
      <c r="O2724" s="27" t="s">
        <v>19</v>
      </c>
    </row>
    <row r="2725" spans="1:15" x14ac:dyDescent="0.35">
      <c r="A2725" s="17">
        <v>305555</v>
      </c>
      <c r="B2725" s="17">
        <v>890306950</v>
      </c>
      <c r="C2725" s="21" t="s">
        <v>12</v>
      </c>
      <c r="D2725" s="17" t="s">
        <v>16</v>
      </c>
      <c r="E2725" s="17">
        <v>305555</v>
      </c>
      <c r="F2725" s="24">
        <v>45440.543923611287</v>
      </c>
      <c r="G2725" s="24">
        <v>45458</v>
      </c>
      <c r="H2725" s="19">
        <v>225550</v>
      </c>
      <c r="I2725" s="19">
        <v>225550</v>
      </c>
      <c r="J2725" s="4" t="s">
        <v>13</v>
      </c>
      <c r="K2725" s="4" t="s">
        <v>14</v>
      </c>
      <c r="L2725" s="4" t="s">
        <v>15</v>
      </c>
      <c r="O2725" s="27" t="s">
        <v>19</v>
      </c>
    </row>
    <row r="2726" spans="1:15" x14ac:dyDescent="0.35">
      <c r="A2726" s="17">
        <v>305573</v>
      </c>
      <c r="B2726" s="17">
        <v>890306950</v>
      </c>
      <c r="C2726" s="21" t="s">
        <v>12</v>
      </c>
      <c r="D2726" s="17" t="s">
        <v>16</v>
      </c>
      <c r="E2726" s="17">
        <v>305573</v>
      </c>
      <c r="F2726" s="24">
        <v>45440.595046284609</v>
      </c>
      <c r="G2726" s="24">
        <v>45458</v>
      </c>
      <c r="H2726" s="19">
        <v>323530</v>
      </c>
      <c r="I2726" s="19">
        <v>323530</v>
      </c>
      <c r="J2726" s="4" t="s">
        <v>13</v>
      </c>
      <c r="K2726" s="4" t="s">
        <v>14</v>
      </c>
      <c r="L2726" s="4" t="s">
        <v>15</v>
      </c>
      <c r="O2726" s="27" t="s">
        <v>19</v>
      </c>
    </row>
    <row r="2727" spans="1:15" x14ac:dyDescent="0.35">
      <c r="A2727" s="17">
        <v>305586</v>
      </c>
      <c r="B2727" s="17">
        <v>890306950</v>
      </c>
      <c r="C2727" s="21" t="s">
        <v>12</v>
      </c>
      <c r="D2727" s="17" t="s">
        <v>16</v>
      </c>
      <c r="E2727" s="17">
        <v>305586</v>
      </c>
      <c r="F2727" s="24">
        <v>45440.607326377183</v>
      </c>
      <c r="G2727" s="24">
        <v>45458</v>
      </c>
      <c r="H2727" s="19">
        <v>228970</v>
      </c>
      <c r="I2727" s="19">
        <v>228970</v>
      </c>
      <c r="J2727" s="4" t="s">
        <v>13</v>
      </c>
      <c r="K2727" s="4" t="s">
        <v>14</v>
      </c>
      <c r="L2727" s="4" t="s">
        <v>15</v>
      </c>
      <c r="O2727" s="27" t="s">
        <v>19</v>
      </c>
    </row>
    <row r="2728" spans="1:15" x14ac:dyDescent="0.35">
      <c r="A2728" s="17">
        <v>305600</v>
      </c>
      <c r="B2728" s="17">
        <v>890306950</v>
      </c>
      <c r="C2728" s="21" t="s">
        <v>12</v>
      </c>
      <c r="D2728" s="17" t="s">
        <v>16</v>
      </c>
      <c r="E2728" s="17">
        <v>305600</v>
      </c>
      <c r="F2728" s="24">
        <v>45440.618194444571</v>
      </c>
      <c r="G2728" s="24">
        <v>45458</v>
      </c>
      <c r="H2728" s="19">
        <v>178380</v>
      </c>
      <c r="I2728" s="19">
        <v>178380</v>
      </c>
      <c r="J2728" s="4" t="s">
        <v>13</v>
      </c>
      <c r="K2728" s="4" t="s">
        <v>14</v>
      </c>
      <c r="L2728" s="4" t="s">
        <v>15</v>
      </c>
      <c r="O2728" s="27" t="s">
        <v>19</v>
      </c>
    </row>
    <row r="2729" spans="1:15" x14ac:dyDescent="0.35">
      <c r="A2729" s="17">
        <v>305615</v>
      </c>
      <c r="B2729" s="17">
        <v>890306950</v>
      </c>
      <c r="C2729" s="21" t="s">
        <v>12</v>
      </c>
      <c r="D2729" s="17" t="s">
        <v>16</v>
      </c>
      <c r="E2729" s="17">
        <v>305615</v>
      </c>
      <c r="F2729" s="24">
        <v>45440.633229166735</v>
      </c>
      <c r="G2729" s="24">
        <v>45458</v>
      </c>
      <c r="H2729" s="19">
        <v>286000</v>
      </c>
      <c r="I2729" s="19">
        <v>286000</v>
      </c>
      <c r="J2729" s="4" t="s">
        <v>13</v>
      </c>
      <c r="K2729" s="4" t="s">
        <v>14</v>
      </c>
      <c r="L2729" s="4" t="s">
        <v>15</v>
      </c>
      <c r="O2729" s="27" t="s">
        <v>19</v>
      </c>
    </row>
    <row r="2730" spans="1:15" x14ac:dyDescent="0.35">
      <c r="A2730" s="17">
        <v>305620</v>
      </c>
      <c r="B2730" s="17">
        <v>890306950</v>
      </c>
      <c r="C2730" s="21" t="s">
        <v>12</v>
      </c>
      <c r="D2730" s="17" t="s">
        <v>16</v>
      </c>
      <c r="E2730" s="17">
        <v>305620</v>
      </c>
      <c r="F2730" s="24">
        <v>45440.636111099739</v>
      </c>
      <c r="G2730" s="24">
        <v>45458</v>
      </c>
      <c r="H2730" s="19">
        <v>82770</v>
      </c>
      <c r="I2730" s="19">
        <v>82770</v>
      </c>
      <c r="J2730" s="4" t="s">
        <v>13</v>
      </c>
      <c r="K2730" s="4" t="s">
        <v>14</v>
      </c>
      <c r="L2730" s="4" t="s">
        <v>15</v>
      </c>
      <c r="O2730" s="27" t="s">
        <v>19</v>
      </c>
    </row>
    <row r="2731" spans="1:15" x14ac:dyDescent="0.35">
      <c r="A2731" s="17">
        <v>305632</v>
      </c>
      <c r="B2731" s="17">
        <v>890306950</v>
      </c>
      <c r="C2731" s="21" t="s">
        <v>12</v>
      </c>
      <c r="D2731" s="17" t="s">
        <v>16</v>
      </c>
      <c r="E2731" s="17">
        <v>305632</v>
      </c>
      <c r="F2731" s="24">
        <v>45440.64241898153</v>
      </c>
      <c r="G2731" s="24">
        <v>45458</v>
      </c>
      <c r="H2731" s="19">
        <v>277369</v>
      </c>
      <c r="I2731" s="19">
        <v>277369</v>
      </c>
      <c r="J2731" s="4" t="s">
        <v>13</v>
      </c>
      <c r="K2731" s="4" t="s">
        <v>14</v>
      </c>
      <c r="L2731" s="4" t="s">
        <v>15</v>
      </c>
      <c r="O2731" s="27" t="s">
        <v>19</v>
      </c>
    </row>
    <row r="2732" spans="1:15" x14ac:dyDescent="0.35">
      <c r="A2732" s="17">
        <v>305638</v>
      </c>
      <c r="B2732" s="17">
        <v>890306950</v>
      </c>
      <c r="C2732" s="21" t="s">
        <v>12</v>
      </c>
      <c r="D2732" s="17" t="s">
        <v>16</v>
      </c>
      <c r="E2732" s="17">
        <v>305638</v>
      </c>
      <c r="F2732" s="24">
        <v>45440.648680555634</v>
      </c>
      <c r="G2732" s="24">
        <v>45458</v>
      </c>
      <c r="H2732" s="19">
        <v>160500</v>
      </c>
      <c r="I2732" s="19">
        <v>160500</v>
      </c>
      <c r="J2732" s="4" t="s">
        <v>13</v>
      </c>
      <c r="K2732" s="4" t="s">
        <v>14</v>
      </c>
      <c r="L2732" s="4" t="s">
        <v>15</v>
      </c>
      <c r="O2732" s="27" t="s">
        <v>19</v>
      </c>
    </row>
    <row r="2733" spans="1:15" x14ac:dyDescent="0.35">
      <c r="A2733" s="17">
        <v>305693</v>
      </c>
      <c r="B2733" s="17">
        <v>890306950</v>
      </c>
      <c r="C2733" s="21" t="s">
        <v>12</v>
      </c>
      <c r="D2733" s="17" t="s">
        <v>16</v>
      </c>
      <c r="E2733" s="17">
        <v>305693</v>
      </c>
      <c r="F2733" s="24">
        <v>45440.678993055597</v>
      </c>
      <c r="G2733" s="24">
        <v>45458</v>
      </c>
      <c r="H2733" s="19">
        <v>150680</v>
      </c>
      <c r="I2733" s="19">
        <v>150680</v>
      </c>
      <c r="J2733" s="4" t="s">
        <v>13</v>
      </c>
      <c r="K2733" s="4" t="s">
        <v>14</v>
      </c>
      <c r="L2733" s="4" t="s">
        <v>15</v>
      </c>
      <c r="O2733" s="27" t="s">
        <v>19</v>
      </c>
    </row>
    <row r="2734" spans="1:15" x14ac:dyDescent="0.35">
      <c r="A2734" s="17">
        <v>305732</v>
      </c>
      <c r="B2734" s="17">
        <v>890306950</v>
      </c>
      <c r="C2734" s="21" t="s">
        <v>12</v>
      </c>
      <c r="D2734" s="17" t="s">
        <v>16</v>
      </c>
      <c r="E2734" s="17">
        <v>305732</v>
      </c>
      <c r="F2734" s="24">
        <v>45440.71730322903</v>
      </c>
      <c r="G2734" s="24">
        <v>45458</v>
      </c>
      <c r="H2734" s="19">
        <v>81530</v>
      </c>
      <c r="I2734" s="19">
        <v>81530</v>
      </c>
      <c r="J2734" s="4" t="s">
        <v>13</v>
      </c>
      <c r="K2734" s="4" t="s">
        <v>14</v>
      </c>
      <c r="L2734" s="4" t="s">
        <v>15</v>
      </c>
      <c r="O2734" s="27" t="s">
        <v>19</v>
      </c>
    </row>
    <row r="2735" spans="1:15" x14ac:dyDescent="0.35">
      <c r="A2735" s="17">
        <v>305764</v>
      </c>
      <c r="B2735" s="17">
        <v>890306950</v>
      </c>
      <c r="C2735" s="21" t="s">
        <v>12</v>
      </c>
      <c r="D2735" s="17" t="s">
        <v>16</v>
      </c>
      <c r="E2735" s="17">
        <v>305764</v>
      </c>
      <c r="F2735" s="24">
        <v>45440.744467592798</v>
      </c>
      <c r="G2735" s="24">
        <v>45458</v>
      </c>
      <c r="H2735" s="19">
        <v>126150</v>
      </c>
      <c r="I2735" s="19">
        <v>126150</v>
      </c>
      <c r="J2735" s="4" t="s">
        <v>13</v>
      </c>
      <c r="K2735" s="4" t="s">
        <v>14</v>
      </c>
      <c r="L2735" s="4" t="s">
        <v>15</v>
      </c>
      <c r="O2735" s="27" t="s">
        <v>19</v>
      </c>
    </row>
    <row r="2736" spans="1:15" x14ac:dyDescent="0.35">
      <c r="A2736" s="17">
        <v>305781</v>
      </c>
      <c r="B2736" s="17">
        <v>890306950</v>
      </c>
      <c r="C2736" s="21" t="s">
        <v>12</v>
      </c>
      <c r="D2736" s="17" t="s">
        <v>16</v>
      </c>
      <c r="E2736" s="17">
        <v>305781</v>
      </c>
      <c r="F2736" s="24">
        <v>45440.751898136456</v>
      </c>
      <c r="G2736" s="24">
        <v>45458</v>
      </c>
      <c r="H2736" s="19">
        <v>96240</v>
      </c>
      <c r="I2736" s="19">
        <v>96240</v>
      </c>
      <c r="J2736" s="4" t="s">
        <v>13</v>
      </c>
      <c r="K2736" s="4" t="s">
        <v>14</v>
      </c>
      <c r="L2736" s="4" t="s">
        <v>15</v>
      </c>
      <c r="O2736" s="27" t="s">
        <v>19</v>
      </c>
    </row>
    <row r="2737" spans="1:15" x14ac:dyDescent="0.35">
      <c r="A2737" s="17">
        <v>305943</v>
      </c>
      <c r="B2737" s="17">
        <v>890306950</v>
      </c>
      <c r="C2737" s="21" t="s">
        <v>12</v>
      </c>
      <c r="D2737" s="17" t="s">
        <v>16</v>
      </c>
      <c r="E2737" s="17">
        <v>305943</v>
      </c>
      <c r="F2737" s="24">
        <v>45441.4342592475</v>
      </c>
      <c r="G2737" s="24">
        <v>45458</v>
      </c>
      <c r="H2737" s="19">
        <v>153760</v>
      </c>
      <c r="I2737" s="19">
        <v>153760</v>
      </c>
      <c r="J2737" s="4" t="s">
        <v>13</v>
      </c>
      <c r="K2737" s="4" t="s">
        <v>14</v>
      </c>
      <c r="L2737" s="4" t="s">
        <v>15</v>
      </c>
      <c r="O2737" s="27" t="s">
        <v>19</v>
      </c>
    </row>
    <row r="2738" spans="1:15" x14ac:dyDescent="0.35">
      <c r="A2738" s="17">
        <v>305950</v>
      </c>
      <c r="B2738" s="17">
        <v>890306950</v>
      </c>
      <c r="C2738" s="21" t="s">
        <v>12</v>
      </c>
      <c r="D2738" s="17" t="s">
        <v>16</v>
      </c>
      <c r="E2738" s="17">
        <v>305950</v>
      </c>
      <c r="F2738" s="24">
        <v>45441.439155080821</v>
      </c>
      <c r="G2738" s="24">
        <v>45458</v>
      </c>
      <c r="H2738" s="19">
        <v>81400</v>
      </c>
      <c r="I2738" s="19">
        <v>81400</v>
      </c>
      <c r="J2738" s="4" t="s">
        <v>13</v>
      </c>
      <c r="K2738" s="4" t="s">
        <v>14</v>
      </c>
      <c r="L2738" s="4" t="s">
        <v>15</v>
      </c>
      <c r="O2738" s="27" t="s">
        <v>19</v>
      </c>
    </row>
    <row r="2739" spans="1:15" x14ac:dyDescent="0.35">
      <c r="A2739" s="17">
        <v>305998</v>
      </c>
      <c r="B2739" s="17">
        <v>890306950</v>
      </c>
      <c r="C2739" s="21" t="s">
        <v>12</v>
      </c>
      <c r="D2739" s="17" t="s">
        <v>16</v>
      </c>
      <c r="E2739" s="17">
        <v>305998</v>
      </c>
      <c r="F2739" s="24">
        <v>45441.465590266045</v>
      </c>
      <c r="G2739" s="24">
        <v>45458</v>
      </c>
      <c r="H2739" s="19">
        <v>255230</v>
      </c>
      <c r="I2739" s="19">
        <v>255230</v>
      </c>
      <c r="J2739" s="4" t="s">
        <v>13</v>
      </c>
      <c r="K2739" s="4" t="s">
        <v>14</v>
      </c>
      <c r="L2739" s="4" t="s">
        <v>15</v>
      </c>
      <c r="O2739" s="27" t="s">
        <v>19</v>
      </c>
    </row>
    <row r="2740" spans="1:15" x14ac:dyDescent="0.35">
      <c r="A2740" s="17">
        <v>306000</v>
      </c>
      <c r="B2740" s="17">
        <v>890306950</v>
      </c>
      <c r="C2740" s="21" t="s">
        <v>12</v>
      </c>
      <c r="D2740" s="17" t="s">
        <v>16</v>
      </c>
      <c r="E2740" s="17">
        <v>306000</v>
      </c>
      <c r="F2740" s="24">
        <v>45441.468043981586</v>
      </c>
      <c r="G2740" s="24">
        <v>45458</v>
      </c>
      <c r="H2740" s="19">
        <v>13500</v>
      </c>
      <c r="I2740" s="19">
        <v>13500</v>
      </c>
      <c r="J2740" s="4" t="s">
        <v>13</v>
      </c>
      <c r="K2740" s="4" t="s">
        <v>14</v>
      </c>
      <c r="L2740" s="4" t="s">
        <v>15</v>
      </c>
      <c r="O2740" s="27" t="s">
        <v>19</v>
      </c>
    </row>
    <row r="2741" spans="1:15" x14ac:dyDescent="0.35">
      <c r="A2741" s="17">
        <v>306011</v>
      </c>
      <c r="B2741" s="17">
        <v>890306950</v>
      </c>
      <c r="C2741" s="21" t="s">
        <v>12</v>
      </c>
      <c r="D2741" s="17" t="s">
        <v>16</v>
      </c>
      <c r="E2741" s="17">
        <v>306011</v>
      </c>
      <c r="F2741" s="24">
        <v>45441.474618043751</v>
      </c>
      <c r="G2741" s="24">
        <v>45458</v>
      </c>
      <c r="H2741" s="19">
        <v>94140</v>
      </c>
      <c r="I2741" s="19">
        <v>94140</v>
      </c>
      <c r="J2741" s="4" t="s">
        <v>13</v>
      </c>
      <c r="K2741" s="4" t="s">
        <v>14</v>
      </c>
      <c r="L2741" s="4" t="s">
        <v>15</v>
      </c>
      <c r="O2741" s="27" t="s">
        <v>19</v>
      </c>
    </row>
    <row r="2742" spans="1:15" x14ac:dyDescent="0.35">
      <c r="A2742" s="17">
        <v>306016</v>
      </c>
      <c r="B2742" s="17">
        <v>890306950</v>
      </c>
      <c r="C2742" s="21" t="s">
        <v>12</v>
      </c>
      <c r="D2742" s="17" t="s">
        <v>16</v>
      </c>
      <c r="E2742" s="17">
        <v>306016</v>
      </c>
      <c r="F2742" s="24">
        <v>45441.476550925989</v>
      </c>
      <c r="G2742" s="24">
        <v>45458</v>
      </c>
      <c r="H2742" s="19">
        <v>191680</v>
      </c>
      <c r="I2742" s="19">
        <v>191680</v>
      </c>
      <c r="J2742" s="4" t="s">
        <v>13</v>
      </c>
      <c r="K2742" s="4" t="s">
        <v>14</v>
      </c>
      <c r="L2742" s="4" t="s">
        <v>15</v>
      </c>
      <c r="O2742" s="27" t="s">
        <v>19</v>
      </c>
    </row>
    <row r="2743" spans="1:15" x14ac:dyDescent="0.35">
      <c r="A2743" s="17">
        <v>306022</v>
      </c>
      <c r="B2743" s="17">
        <v>890306950</v>
      </c>
      <c r="C2743" s="21" t="s">
        <v>12</v>
      </c>
      <c r="D2743" s="17" t="s">
        <v>16</v>
      </c>
      <c r="E2743" s="17">
        <v>306022</v>
      </c>
      <c r="F2743" s="24">
        <v>45441.481111111119</v>
      </c>
      <c r="G2743" s="24">
        <v>45458</v>
      </c>
      <c r="H2743" s="19">
        <v>367826</v>
      </c>
      <c r="I2743" s="19">
        <v>367826</v>
      </c>
      <c r="J2743" s="4" t="s">
        <v>13</v>
      </c>
      <c r="K2743" s="4" t="s">
        <v>14</v>
      </c>
      <c r="L2743" s="4" t="s">
        <v>15</v>
      </c>
      <c r="O2743" s="27" t="s">
        <v>19</v>
      </c>
    </row>
    <row r="2744" spans="1:15" x14ac:dyDescent="0.35">
      <c r="A2744" s="17">
        <v>306025</v>
      </c>
      <c r="B2744" s="17">
        <v>890306950</v>
      </c>
      <c r="C2744" s="21" t="s">
        <v>12</v>
      </c>
      <c r="D2744" s="17" t="s">
        <v>16</v>
      </c>
      <c r="E2744" s="17">
        <v>306025</v>
      </c>
      <c r="F2744" s="24">
        <v>45441.483796284534</v>
      </c>
      <c r="G2744" s="24">
        <v>45458</v>
      </c>
      <c r="H2744" s="19">
        <v>188060</v>
      </c>
      <c r="I2744" s="19">
        <v>188060</v>
      </c>
      <c r="J2744" s="4" t="s">
        <v>13</v>
      </c>
      <c r="K2744" s="4" t="s">
        <v>14</v>
      </c>
      <c r="L2744" s="4" t="s">
        <v>15</v>
      </c>
      <c r="O2744" s="27" t="s">
        <v>19</v>
      </c>
    </row>
    <row r="2745" spans="1:15" x14ac:dyDescent="0.35">
      <c r="A2745" s="17">
        <v>306036</v>
      </c>
      <c r="B2745" s="17">
        <v>890306950</v>
      </c>
      <c r="C2745" s="21" t="s">
        <v>12</v>
      </c>
      <c r="D2745" s="17" t="s">
        <v>16</v>
      </c>
      <c r="E2745" s="17">
        <v>306036</v>
      </c>
      <c r="F2745" s="24">
        <v>45441.488229166716</v>
      </c>
      <c r="G2745" s="24">
        <v>45458</v>
      </c>
      <c r="H2745" s="19">
        <v>619820</v>
      </c>
      <c r="I2745" s="19">
        <v>619820</v>
      </c>
      <c r="J2745" s="4" t="s">
        <v>13</v>
      </c>
      <c r="K2745" s="4" t="s">
        <v>14</v>
      </c>
      <c r="L2745" s="4" t="s">
        <v>15</v>
      </c>
      <c r="O2745" s="27" t="s">
        <v>19</v>
      </c>
    </row>
    <row r="2746" spans="1:15" x14ac:dyDescent="0.35">
      <c r="A2746" s="17">
        <v>306038</v>
      </c>
      <c r="B2746" s="17">
        <v>890306950</v>
      </c>
      <c r="C2746" s="21" t="s">
        <v>12</v>
      </c>
      <c r="D2746" s="17" t="s">
        <v>16</v>
      </c>
      <c r="E2746" s="17">
        <v>306038</v>
      </c>
      <c r="F2746" s="24">
        <v>45441.490520833526</v>
      </c>
      <c r="G2746" s="24">
        <v>45458</v>
      </c>
      <c r="H2746" s="19">
        <v>182500</v>
      </c>
      <c r="I2746" s="19">
        <v>182500</v>
      </c>
      <c r="J2746" s="4" t="s">
        <v>13</v>
      </c>
      <c r="K2746" s="4" t="s">
        <v>14</v>
      </c>
      <c r="L2746" s="4" t="s">
        <v>15</v>
      </c>
      <c r="O2746" s="27" t="s">
        <v>19</v>
      </c>
    </row>
    <row r="2747" spans="1:15" x14ac:dyDescent="0.35">
      <c r="A2747" s="17">
        <v>306060</v>
      </c>
      <c r="B2747" s="17">
        <v>890306950</v>
      </c>
      <c r="C2747" s="21" t="s">
        <v>12</v>
      </c>
      <c r="D2747" s="17" t="s">
        <v>16</v>
      </c>
      <c r="E2747" s="17">
        <v>306060</v>
      </c>
      <c r="F2747" s="24">
        <v>45441.505787025671</v>
      </c>
      <c r="G2747" s="24">
        <v>45458</v>
      </c>
      <c r="H2747" s="19">
        <v>127230</v>
      </c>
      <c r="I2747" s="19">
        <v>127230</v>
      </c>
      <c r="J2747" s="4" t="s">
        <v>13</v>
      </c>
      <c r="K2747" s="4" t="s">
        <v>14</v>
      </c>
      <c r="L2747" s="4" t="s">
        <v>15</v>
      </c>
      <c r="O2747" s="27" t="s">
        <v>19</v>
      </c>
    </row>
    <row r="2748" spans="1:15" x14ac:dyDescent="0.35">
      <c r="A2748" s="17">
        <v>306068</v>
      </c>
      <c r="B2748" s="17">
        <v>890306950</v>
      </c>
      <c r="C2748" s="21" t="s">
        <v>12</v>
      </c>
      <c r="D2748" s="17" t="s">
        <v>16</v>
      </c>
      <c r="E2748" s="17">
        <v>306068</v>
      </c>
      <c r="F2748" s="24">
        <v>45441.52210648125</v>
      </c>
      <c r="G2748" s="24">
        <v>45458</v>
      </c>
      <c r="H2748" s="19">
        <v>392770</v>
      </c>
      <c r="I2748" s="19">
        <v>392770</v>
      </c>
      <c r="J2748" s="4" t="s">
        <v>13</v>
      </c>
      <c r="K2748" s="4" t="s">
        <v>14</v>
      </c>
      <c r="L2748" s="4" t="s">
        <v>15</v>
      </c>
      <c r="O2748" s="27" t="s">
        <v>19</v>
      </c>
    </row>
    <row r="2749" spans="1:15" x14ac:dyDescent="0.35">
      <c r="A2749" s="17">
        <v>306079</v>
      </c>
      <c r="B2749" s="17">
        <v>890306950</v>
      </c>
      <c r="C2749" s="21" t="s">
        <v>12</v>
      </c>
      <c r="D2749" s="17" t="s">
        <v>16</v>
      </c>
      <c r="E2749" s="17">
        <v>306079</v>
      </c>
      <c r="F2749" s="24">
        <v>45441.53944443306</v>
      </c>
      <c r="G2749" s="24">
        <v>45458</v>
      </c>
      <c r="H2749" s="19">
        <v>96310</v>
      </c>
      <c r="I2749" s="19">
        <v>96310</v>
      </c>
      <c r="J2749" s="4" t="s">
        <v>13</v>
      </c>
      <c r="K2749" s="4" t="s">
        <v>14</v>
      </c>
      <c r="L2749" s="4" t="s">
        <v>15</v>
      </c>
      <c r="O2749" s="27" t="s">
        <v>19</v>
      </c>
    </row>
    <row r="2750" spans="1:15" x14ac:dyDescent="0.35">
      <c r="A2750" s="17">
        <v>306080</v>
      </c>
      <c r="B2750" s="17">
        <v>890306950</v>
      </c>
      <c r="C2750" s="21" t="s">
        <v>12</v>
      </c>
      <c r="D2750" s="17" t="s">
        <v>16</v>
      </c>
      <c r="E2750" s="17">
        <v>306080</v>
      </c>
      <c r="F2750" s="24">
        <v>45441.541898136493</v>
      </c>
      <c r="G2750" s="24">
        <v>45458</v>
      </c>
      <c r="H2750" s="19">
        <v>92350</v>
      </c>
      <c r="I2750" s="19">
        <v>92350</v>
      </c>
      <c r="J2750" s="4" t="s">
        <v>13</v>
      </c>
      <c r="K2750" s="4" t="s">
        <v>14</v>
      </c>
      <c r="L2750" s="4" t="s">
        <v>15</v>
      </c>
      <c r="O2750" s="27" t="s">
        <v>19</v>
      </c>
    </row>
    <row r="2751" spans="1:15" x14ac:dyDescent="0.35">
      <c r="A2751" s="17">
        <v>306089</v>
      </c>
      <c r="B2751" s="17">
        <v>890306950</v>
      </c>
      <c r="C2751" s="21" t="s">
        <v>12</v>
      </c>
      <c r="D2751" s="17" t="s">
        <v>16</v>
      </c>
      <c r="E2751" s="17">
        <v>306089</v>
      </c>
      <c r="F2751" s="24">
        <v>45441.553912037052</v>
      </c>
      <c r="G2751" s="24">
        <v>45458</v>
      </c>
      <c r="H2751" s="19">
        <v>13500</v>
      </c>
      <c r="I2751" s="19">
        <v>13500</v>
      </c>
      <c r="J2751" s="4" t="s">
        <v>13</v>
      </c>
      <c r="K2751" s="4" t="s">
        <v>14</v>
      </c>
      <c r="L2751" s="4" t="s">
        <v>15</v>
      </c>
      <c r="O2751" s="27" t="s">
        <v>19</v>
      </c>
    </row>
    <row r="2752" spans="1:15" x14ac:dyDescent="0.35">
      <c r="A2752" s="17">
        <v>306113</v>
      </c>
      <c r="B2752" s="17">
        <v>890306950</v>
      </c>
      <c r="C2752" s="21" t="s">
        <v>12</v>
      </c>
      <c r="D2752" s="17" t="s">
        <v>16</v>
      </c>
      <c r="E2752" s="17">
        <v>306113</v>
      </c>
      <c r="F2752" s="24">
        <v>45441.603495370597</v>
      </c>
      <c r="G2752" s="24">
        <v>45458</v>
      </c>
      <c r="H2752" s="19">
        <v>144060</v>
      </c>
      <c r="I2752" s="19">
        <v>144060</v>
      </c>
      <c r="J2752" s="4" t="s">
        <v>13</v>
      </c>
      <c r="K2752" s="4" t="s">
        <v>14</v>
      </c>
      <c r="L2752" s="4" t="s">
        <v>15</v>
      </c>
      <c r="O2752" s="27" t="s">
        <v>19</v>
      </c>
    </row>
    <row r="2753" spans="1:15" x14ac:dyDescent="0.35">
      <c r="A2753" s="17">
        <v>306193</v>
      </c>
      <c r="B2753" s="17">
        <v>890306950</v>
      </c>
      <c r="C2753" s="21" t="s">
        <v>12</v>
      </c>
      <c r="D2753" s="17" t="s">
        <v>16</v>
      </c>
      <c r="E2753" s="17">
        <v>306193</v>
      </c>
      <c r="F2753" s="24">
        <v>45441.673229166772</v>
      </c>
      <c r="G2753" s="24">
        <v>45458</v>
      </c>
      <c r="H2753" s="19">
        <v>150720</v>
      </c>
      <c r="I2753" s="19">
        <v>150720</v>
      </c>
      <c r="J2753" s="4" t="s">
        <v>13</v>
      </c>
      <c r="K2753" s="4" t="s">
        <v>14</v>
      </c>
      <c r="L2753" s="4" t="s">
        <v>15</v>
      </c>
      <c r="O2753" s="27" t="s">
        <v>19</v>
      </c>
    </row>
    <row r="2754" spans="1:15" x14ac:dyDescent="0.35">
      <c r="A2754" s="17">
        <v>306284</v>
      </c>
      <c r="B2754" s="17">
        <v>890306950</v>
      </c>
      <c r="C2754" s="21" t="s">
        <v>12</v>
      </c>
      <c r="D2754" s="17" t="s">
        <v>16</v>
      </c>
      <c r="E2754" s="17">
        <v>306284</v>
      </c>
      <c r="F2754" s="24">
        <v>45441.86101850681</v>
      </c>
      <c r="G2754" s="24">
        <v>45458</v>
      </c>
      <c r="H2754" s="19">
        <v>65100</v>
      </c>
      <c r="I2754" s="19">
        <v>60600</v>
      </c>
      <c r="J2754" s="4" t="s">
        <v>13</v>
      </c>
      <c r="K2754" s="4" t="s">
        <v>14</v>
      </c>
      <c r="L2754" s="4" t="s">
        <v>15</v>
      </c>
      <c r="O2754" s="27" t="s">
        <v>19</v>
      </c>
    </row>
    <row r="2755" spans="1:15" x14ac:dyDescent="0.35">
      <c r="A2755" s="17">
        <v>306297</v>
      </c>
      <c r="B2755" s="17">
        <v>890306950</v>
      </c>
      <c r="C2755" s="21" t="s">
        <v>12</v>
      </c>
      <c r="D2755" s="17" t="s">
        <v>16</v>
      </c>
      <c r="E2755" s="17">
        <v>306297</v>
      </c>
      <c r="F2755" s="24">
        <v>45442.307800914161</v>
      </c>
      <c r="G2755" s="24">
        <v>45458</v>
      </c>
      <c r="H2755" s="19">
        <v>13500</v>
      </c>
      <c r="I2755" s="19">
        <v>13500</v>
      </c>
      <c r="J2755" s="4" t="s">
        <v>13</v>
      </c>
      <c r="K2755" s="4" t="s">
        <v>14</v>
      </c>
      <c r="L2755" s="4" t="s">
        <v>15</v>
      </c>
      <c r="O2755" s="27" t="s">
        <v>19</v>
      </c>
    </row>
    <row r="2756" spans="1:15" x14ac:dyDescent="0.35">
      <c r="A2756" s="17">
        <v>306328</v>
      </c>
      <c r="B2756" s="17">
        <v>890306950</v>
      </c>
      <c r="C2756" s="21" t="s">
        <v>12</v>
      </c>
      <c r="D2756" s="17" t="s">
        <v>16</v>
      </c>
      <c r="E2756" s="17">
        <v>306328</v>
      </c>
      <c r="F2756" s="24">
        <v>45442.350868055597</v>
      </c>
      <c r="G2756" s="24">
        <v>45458</v>
      </c>
      <c r="H2756" s="19">
        <v>329860</v>
      </c>
      <c r="I2756" s="19">
        <v>329860</v>
      </c>
      <c r="J2756" s="4" t="s">
        <v>13</v>
      </c>
      <c r="K2756" s="4" t="s">
        <v>14</v>
      </c>
      <c r="L2756" s="4" t="s">
        <v>15</v>
      </c>
      <c r="O2756" s="27" t="s">
        <v>19</v>
      </c>
    </row>
    <row r="2757" spans="1:15" x14ac:dyDescent="0.35">
      <c r="A2757" s="17">
        <v>306336</v>
      </c>
      <c r="B2757" s="17">
        <v>890306950</v>
      </c>
      <c r="C2757" s="21" t="s">
        <v>12</v>
      </c>
      <c r="D2757" s="17" t="s">
        <v>16</v>
      </c>
      <c r="E2757" s="17">
        <v>306336</v>
      </c>
      <c r="F2757" s="24">
        <v>45442.356539351866</v>
      </c>
      <c r="G2757" s="24">
        <v>45458</v>
      </c>
      <c r="H2757" s="19">
        <v>92090</v>
      </c>
      <c r="I2757" s="19">
        <v>92090</v>
      </c>
      <c r="J2757" s="4" t="s">
        <v>13</v>
      </c>
      <c r="K2757" s="4" t="s">
        <v>14</v>
      </c>
      <c r="L2757" s="4" t="s">
        <v>15</v>
      </c>
      <c r="O2757" s="27" t="s">
        <v>19</v>
      </c>
    </row>
    <row r="2758" spans="1:15" x14ac:dyDescent="0.35">
      <c r="A2758" s="17">
        <v>306338</v>
      </c>
      <c r="B2758" s="17">
        <v>890306950</v>
      </c>
      <c r="C2758" s="21" t="s">
        <v>12</v>
      </c>
      <c r="D2758" s="17" t="s">
        <v>16</v>
      </c>
      <c r="E2758" s="17">
        <v>306338</v>
      </c>
      <c r="F2758" s="24">
        <v>45442.358368043788</v>
      </c>
      <c r="G2758" s="24">
        <v>45458</v>
      </c>
      <c r="H2758" s="19">
        <v>92350</v>
      </c>
      <c r="I2758" s="19">
        <v>92350</v>
      </c>
      <c r="J2758" s="4" t="s">
        <v>13</v>
      </c>
      <c r="K2758" s="4" t="s">
        <v>14</v>
      </c>
      <c r="L2758" s="4" t="s">
        <v>15</v>
      </c>
      <c r="O2758" s="27" t="s">
        <v>19</v>
      </c>
    </row>
    <row r="2759" spans="1:15" x14ac:dyDescent="0.35">
      <c r="A2759" s="17">
        <v>306342</v>
      </c>
      <c r="B2759" s="17">
        <v>890306950</v>
      </c>
      <c r="C2759" s="21" t="s">
        <v>12</v>
      </c>
      <c r="D2759" s="17" t="s">
        <v>16</v>
      </c>
      <c r="E2759" s="17">
        <v>306342</v>
      </c>
      <c r="F2759" s="24">
        <v>45442.363784710877</v>
      </c>
      <c r="G2759" s="24">
        <v>45458</v>
      </c>
      <c r="H2759" s="19">
        <v>81400</v>
      </c>
      <c r="I2759" s="19">
        <v>81400</v>
      </c>
      <c r="J2759" s="4" t="s">
        <v>13</v>
      </c>
      <c r="K2759" s="4" t="s">
        <v>14</v>
      </c>
      <c r="L2759" s="4" t="s">
        <v>15</v>
      </c>
      <c r="O2759" s="27" t="s">
        <v>19</v>
      </c>
    </row>
    <row r="2760" spans="1:15" x14ac:dyDescent="0.35">
      <c r="A2760" s="17">
        <v>306343</v>
      </c>
      <c r="B2760" s="17">
        <v>890306950</v>
      </c>
      <c r="C2760" s="21" t="s">
        <v>12</v>
      </c>
      <c r="D2760" s="17" t="s">
        <v>16</v>
      </c>
      <c r="E2760" s="17">
        <v>306343</v>
      </c>
      <c r="F2760" s="24">
        <v>45442.368182870559</v>
      </c>
      <c r="G2760" s="24">
        <v>45458</v>
      </c>
      <c r="H2760" s="19">
        <v>298608</v>
      </c>
      <c r="I2760" s="19">
        <v>298608</v>
      </c>
      <c r="J2760" s="4" t="s">
        <v>13</v>
      </c>
      <c r="K2760" s="4" t="s">
        <v>14</v>
      </c>
      <c r="L2760" s="4" t="s">
        <v>15</v>
      </c>
      <c r="O2760" s="27" t="s">
        <v>19</v>
      </c>
    </row>
    <row r="2761" spans="1:15" x14ac:dyDescent="0.35">
      <c r="A2761" s="17">
        <v>306373</v>
      </c>
      <c r="B2761" s="17">
        <v>890306950</v>
      </c>
      <c r="C2761" s="21" t="s">
        <v>12</v>
      </c>
      <c r="D2761" s="17" t="s">
        <v>16</v>
      </c>
      <c r="E2761" s="17">
        <v>306373</v>
      </c>
      <c r="F2761" s="24">
        <v>45442.398564803414</v>
      </c>
      <c r="G2761" s="24">
        <v>45458</v>
      </c>
      <c r="H2761" s="19">
        <v>154920</v>
      </c>
      <c r="I2761" s="19">
        <v>154920</v>
      </c>
      <c r="J2761" s="4" t="s">
        <v>13</v>
      </c>
      <c r="K2761" s="4" t="s">
        <v>14</v>
      </c>
      <c r="L2761" s="4" t="s">
        <v>15</v>
      </c>
      <c r="O2761" s="27" t="s">
        <v>19</v>
      </c>
    </row>
    <row r="2762" spans="1:15" x14ac:dyDescent="0.35">
      <c r="A2762" s="17">
        <v>306414</v>
      </c>
      <c r="B2762" s="17">
        <v>890306950</v>
      </c>
      <c r="C2762" s="21" t="s">
        <v>12</v>
      </c>
      <c r="D2762" s="17" t="s">
        <v>16</v>
      </c>
      <c r="E2762" s="17">
        <v>306414</v>
      </c>
      <c r="F2762" s="24">
        <v>45442.427870370448</v>
      </c>
      <c r="G2762" s="24">
        <v>45458</v>
      </c>
      <c r="H2762" s="19">
        <v>120116</v>
      </c>
      <c r="I2762" s="19">
        <v>120116</v>
      </c>
      <c r="J2762" s="4" t="s">
        <v>13</v>
      </c>
      <c r="K2762" s="4" t="s">
        <v>14</v>
      </c>
      <c r="L2762" s="4" t="s">
        <v>15</v>
      </c>
      <c r="O2762" s="27" t="s">
        <v>19</v>
      </c>
    </row>
    <row r="2763" spans="1:15" x14ac:dyDescent="0.35">
      <c r="A2763" s="17">
        <v>306423</v>
      </c>
      <c r="B2763" s="17">
        <v>890306950</v>
      </c>
      <c r="C2763" s="21" t="s">
        <v>12</v>
      </c>
      <c r="D2763" s="17" t="s">
        <v>16</v>
      </c>
      <c r="E2763" s="17">
        <v>306423</v>
      </c>
      <c r="F2763" s="24">
        <v>45442.437546296511</v>
      </c>
      <c r="G2763" s="24">
        <v>45458</v>
      </c>
      <c r="H2763" s="19">
        <v>116100</v>
      </c>
      <c r="I2763" s="19">
        <v>116100</v>
      </c>
      <c r="J2763" s="4" t="s">
        <v>13</v>
      </c>
      <c r="K2763" s="4" t="s">
        <v>14</v>
      </c>
      <c r="L2763" s="4" t="s">
        <v>15</v>
      </c>
      <c r="O2763" s="27" t="s">
        <v>19</v>
      </c>
    </row>
    <row r="2764" spans="1:15" x14ac:dyDescent="0.35">
      <c r="A2764" s="17">
        <v>306431</v>
      </c>
      <c r="B2764" s="17">
        <v>890306950</v>
      </c>
      <c r="C2764" s="21" t="s">
        <v>12</v>
      </c>
      <c r="D2764" s="17" t="s">
        <v>16</v>
      </c>
      <c r="E2764" s="17">
        <v>306431</v>
      </c>
      <c r="F2764" s="24">
        <v>45442.44108796306</v>
      </c>
      <c r="G2764" s="24">
        <v>45458</v>
      </c>
      <c r="H2764" s="19">
        <v>82880</v>
      </c>
      <c r="I2764" s="19">
        <v>82880</v>
      </c>
      <c r="J2764" s="4" t="s">
        <v>13</v>
      </c>
      <c r="K2764" s="4" t="s">
        <v>14</v>
      </c>
      <c r="L2764" s="4" t="s">
        <v>15</v>
      </c>
      <c r="O2764" s="27" t="s">
        <v>19</v>
      </c>
    </row>
    <row r="2765" spans="1:15" x14ac:dyDescent="0.35">
      <c r="A2765" s="17">
        <v>306439</v>
      </c>
      <c r="B2765" s="17">
        <v>890306950</v>
      </c>
      <c r="C2765" s="21" t="s">
        <v>12</v>
      </c>
      <c r="D2765" s="17" t="s">
        <v>16</v>
      </c>
      <c r="E2765" s="17">
        <v>306439</v>
      </c>
      <c r="F2765" s="24">
        <v>45442.446689803153</v>
      </c>
      <c r="G2765" s="24">
        <v>45458</v>
      </c>
      <c r="H2765" s="19">
        <v>168340</v>
      </c>
      <c r="I2765" s="19">
        <v>168340</v>
      </c>
      <c r="J2765" s="4" t="s">
        <v>13</v>
      </c>
      <c r="K2765" s="4" t="s">
        <v>14</v>
      </c>
      <c r="L2765" s="4" t="s">
        <v>15</v>
      </c>
      <c r="O2765" s="27" t="s">
        <v>19</v>
      </c>
    </row>
    <row r="2766" spans="1:15" x14ac:dyDescent="0.35">
      <c r="A2766" s="17">
        <v>306462</v>
      </c>
      <c r="B2766" s="17">
        <v>890306950</v>
      </c>
      <c r="C2766" s="21" t="s">
        <v>12</v>
      </c>
      <c r="D2766" s="17" t="s">
        <v>16</v>
      </c>
      <c r="E2766" s="17">
        <v>306462</v>
      </c>
      <c r="F2766" s="24">
        <v>45442.462546296418</v>
      </c>
      <c r="G2766" s="24">
        <v>45458</v>
      </c>
      <c r="H2766" s="19">
        <v>420690</v>
      </c>
      <c r="I2766" s="19">
        <v>420690</v>
      </c>
      <c r="J2766" s="4" t="s">
        <v>13</v>
      </c>
      <c r="K2766" s="4" t="s">
        <v>14</v>
      </c>
      <c r="L2766" s="4" t="s">
        <v>15</v>
      </c>
      <c r="O2766" s="27" t="s">
        <v>19</v>
      </c>
    </row>
    <row r="2767" spans="1:15" x14ac:dyDescent="0.35">
      <c r="A2767" s="17">
        <v>306467</v>
      </c>
      <c r="B2767" s="17">
        <v>890306950</v>
      </c>
      <c r="C2767" s="21" t="s">
        <v>12</v>
      </c>
      <c r="D2767" s="17" t="s">
        <v>16</v>
      </c>
      <c r="E2767" s="17">
        <v>306467</v>
      </c>
      <c r="F2767" s="24">
        <v>45442.465474537108</v>
      </c>
      <c r="G2767" s="24">
        <v>45458</v>
      </c>
      <c r="H2767" s="19">
        <v>81400</v>
      </c>
      <c r="I2767" s="19">
        <v>81400</v>
      </c>
      <c r="J2767" s="4" t="s">
        <v>13</v>
      </c>
      <c r="K2767" s="4" t="s">
        <v>14</v>
      </c>
      <c r="L2767" s="4" t="s">
        <v>15</v>
      </c>
      <c r="O2767" s="27" t="s">
        <v>19</v>
      </c>
    </row>
    <row r="2768" spans="1:15" x14ac:dyDescent="0.35">
      <c r="A2768" s="17">
        <v>306487</v>
      </c>
      <c r="B2768" s="17">
        <v>890306950</v>
      </c>
      <c r="C2768" s="21" t="s">
        <v>12</v>
      </c>
      <c r="D2768" s="17" t="s">
        <v>16</v>
      </c>
      <c r="E2768" s="17">
        <v>306487</v>
      </c>
      <c r="F2768" s="24">
        <v>45442.479583321605</v>
      </c>
      <c r="G2768" s="24">
        <v>45458</v>
      </c>
      <c r="H2768" s="19">
        <v>511510</v>
      </c>
      <c r="I2768" s="19">
        <v>511510</v>
      </c>
      <c r="J2768" s="4" t="s">
        <v>13</v>
      </c>
      <c r="K2768" s="4" t="s">
        <v>14</v>
      </c>
      <c r="L2768" s="4" t="s">
        <v>15</v>
      </c>
      <c r="O2768" s="27" t="s">
        <v>19</v>
      </c>
    </row>
    <row r="2769" spans="1:15" x14ac:dyDescent="0.35">
      <c r="A2769" s="17">
        <v>306508</v>
      </c>
      <c r="B2769" s="17">
        <v>890306950</v>
      </c>
      <c r="C2769" s="21" t="s">
        <v>12</v>
      </c>
      <c r="D2769" s="17" t="s">
        <v>16</v>
      </c>
      <c r="E2769" s="17">
        <v>306508</v>
      </c>
      <c r="F2769" s="24">
        <v>45442.505706007127</v>
      </c>
      <c r="G2769" s="24">
        <v>45458</v>
      </c>
      <c r="H2769" s="19">
        <v>398650</v>
      </c>
      <c r="I2769" s="19">
        <v>398650</v>
      </c>
      <c r="J2769" s="4" t="s">
        <v>13</v>
      </c>
      <c r="K2769" s="4" t="s">
        <v>14</v>
      </c>
      <c r="L2769" s="4" t="s">
        <v>15</v>
      </c>
      <c r="O2769" s="27" t="s">
        <v>19</v>
      </c>
    </row>
    <row r="2770" spans="1:15" x14ac:dyDescent="0.35">
      <c r="A2770" s="17">
        <v>306512</v>
      </c>
      <c r="B2770" s="17">
        <v>890306950</v>
      </c>
      <c r="C2770" s="21" t="s">
        <v>12</v>
      </c>
      <c r="D2770" s="17" t="s">
        <v>16</v>
      </c>
      <c r="E2770" s="17">
        <v>306512</v>
      </c>
      <c r="F2770" s="24">
        <v>45442.510625000112</v>
      </c>
      <c r="G2770" s="24">
        <v>45458</v>
      </c>
      <c r="H2770" s="19">
        <v>150680</v>
      </c>
      <c r="I2770" s="19">
        <v>150680</v>
      </c>
      <c r="J2770" s="4" t="s">
        <v>13</v>
      </c>
      <c r="K2770" s="4" t="s">
        <v>14</v>
      </c>
      <c r="L2770" s="4" t="s">
        <v>15</v>
      </c>
      <c r="O2770" s="27" t="s">
        <v>19</v>
      </c>
    </row>
    <row r="2771" spans="1:15" x14ac:dyDescent="0.35">
      <c r="A2771" s="17">
        <v>306521</v>
      </c>
      <c r="B2771" s="17">
        <v>890306950</v>
      </c>
      <c r="C2771" s="21" t="s">
        <v>12</v>
      </c>
      <c r="D2771" s="17" t="s">
        <v>16</v>
      </c>
      <c r="E2771" s="17">
        <v>306521</v>
      </c>
      <c r="F2771" s="24">
        <v>45442.519664340187</v>
      </c>
      <c r="G2771" s="24">
        <v>45458</v>
      </c>
      <c r="H2771" s="19">
        <v>65100</v>
      </c>
      <c r="I2771" s="19">
        <v>60600</v>
      </c>
      <c r="J2771" s="4" t="s">
        <v>13</v>
      </c>
      <c r="K2771" s="4" t="s">
        <v>14</v>
      </c>
      <c r="L2771" s="4" t="s">
        <v>15</v>
      </c>
      <c r="O2771" s="27" t="s">
        <v>19</v>
      </c>
    </row>
    <row r="2772" spans="1:15" x14ac:dyDescent="0.35">
      <c r="A2772" s="17">
        <v>306522</v>
      </c>
      <c r="B2772" s="17">
        <v>890306950</v>
      </c>
      <c r="C2772" s="21" t="s">
        <v>12</v>
      </c>
      <c r="D2772" s="17" t="s">
        <v>16</v>
      </c>
      <c r="E2772" s="17">
        <v>306522</v>
      </c>
      <c r="F2772" s="24">
        <v>45442.521354166791</v>
      </c>
      <c r="G2772" s="24">
        <v>45458</v>
      </c>
      <c r="H2772" s="19">
        <v>65100</v>
      </c>
      <c r="I2772" s="19">
        <v>60600</v>
      </c>
      <c r="J2772" s="4" t="s">
        <v>13</v>
      </c>
      <c r="K2772" s="4" t="s">
        <v>14</v>
      </c>
      <c r="L2772" s="4" t="s">
        <v>15</v>
      </c>
      <c r="O2772" s="27" t="s">
        <v>19</v>
      </c>
    </row>
    <row r="2773" spans="1:15" x14ac:dyDescent="0.35">
      <c r="A2773" s="17">
        <v>306529</v>
      </c>
      <c r="B2773" s="17">
        <v>890306950</v>
      </c>
      <c r="C2773" s="21" t="s">
        <v>12</v>
      </c>
      <c r="D2773" s="17" t="s">
        <v>16</v>
      </c>
      <c r="E2773" s="17">
        <v>306529</v>
      </c>
      <c r="F2773" s="24">
        <v>45442.524814803153</v>
      </c>
      <c r="G2773" s="24">
        <v>45458</v>
      </c>
      <c r="H2773" s="19">
        <v>65100</v>
      </c>
      <c r="I2773" s="19">
        <v>60600</v>
      </c>
      <c r="J2773" s="4" t="s">
        <v>13</v>
      </c>
      <c r="K2773" s="4" t="s">
        <v>14</v>
      </c>
      <c r="L2773" s="4" t="s">
        <v>15</v>
      </c>
      <c r="O2773" s="27" t="s">
        <v>19</v>
      </c>
    </row>
    <row r="2774" spans="1:15" x14ac:dyDescent="0.35">
      <c r="A2774" s="17">
        <v>306539</v>
      </c>
      <c r="B2774" s="17">
        <v>890306950</v>
      </c>
      <c r="C2774" s="21" t="s">
        <v>12</v>
      </c>
      <c r="D2774" s="17" t="s">
        <v>16</v>
      </c>
      <c r="E2774" s="17">
        <v>306539</v>
      </c>
      <c r="F2774" s="24">
        <v>45442.537962951232</v>
      </c>
      <c r="G2774" s="24">
        <v>45458</v>
      </c>
      <c r="H2774" s="19">
        <v>202120</v>
      </c>
      <c r="I2774" s="19">
        <v>202120</v>
      </c>
      <c r="J2774" s="4" t="s">
        <v>13</v>
      </c>
      <c r="K2774" s="4" t="s">
        <v>14</v>
      </c>
      <c r="L2774" s="4" t="s">
        <v>15</v>
      </c>
      <c r="O2774" s="27" t="s">
        <v>19</v>
      </c>
    </row>
    <row r="2775" spans="1:15" x14ac:dyDescent="0.35">
      <c r="A2775" s="17">
        <v>306542</v>
      </c>
      <c r="B2775" s="17">
        <v>890306950</v>
      </c>
      <c r="C2775" s="21" t="s">
        <v>12</v>
      </c>
      <c r="D2775" s="17" t="s">
        <v>16</v>
      </c>
      <c r="E2775" s="17">
        <v>306542</v>
      </c>
      <c r="F2775" s="24">
        <v>45442.539236099459</v>
      </c>
      <c r="G2775" s="24">
        <v>45458</v>
      </c>
      <c r="H2775" s="19">
        <v>154915</v>
      </c>
      <c r="I2775" s="19">
        <v>154915</v>
      </c>
      <c r="J2775" s="4" t="s">
        <v>13</v>
      </c>
      <c r="K2775" s="4" t="s">
        <v>14</v>
      </c>
      <c r="L2775" s="4" t="s">
        <v>15</v>
      </c>
      <c r="O2775" s="27" t="s">
        <v>19</v>
      </c>
    </row>
    <row r="2776" spans="1:15" x14ac:dyDescent="0.35">
      <c r="A2776" s="17">
        <v>306543</v>
      </c>
      <c r="B2776" s="17">
        <v>890306950</v>
      </c>
      <c r="C2776" s="21" t="s">
        <v>12</v>
      </c>
      <c r="D2776" s="17" t="s">
        <v>16</v>
      </c>
      <c r="E2776" s="17">
        <v>306543</v>
      </c>
      <c r="F2776" s="24">
        <v>45442.541701389011</v>
      </c>
      <c r="G2776" s="24">
        <v>45458</v>
      </c>
      <c r="H2776" s="19">
        <v>105680</v>
      </c>
      <c r="I2776" s="19">
        <v>105680</v>
      </c>
      <c r="J2776" s="4" t="s">
        <v>13</v>
      </c>
      <c r="K2776" s="4" t="s">
        <v>14</v>
      </c>
      <c r="L2776" s="4" t="s">
        <v>15</v>
      </c>
      <c r="O2776" s="27" t="s">
        <v>19</v>
      </c>
    </row>
    <row r="2777" spans="1:15" x14ac:dyDescent="0.35">
      <c r="A2777" s="17">
        <v>306547</v>
      </c>
      <c r="B2777" s="17">
        <v>890306950</v>
      </c>
      <c r="C2777" s="21" t="s">
        <v>12</v>
      </c>
      <c r="D2777" s="17" t="s">
        <v>16</v>
      </c>
      <c r="E2777" s="17">
        <v>306547</v>
      </c>
      <c r="F2777" s="24">
        <v>45442.544768507127</v>
      </c>
      <c r="G2777" s="24">
        <v>45458</v>
      </c>
      <c r="H2777" s="19">
        <v>95020</v>
      </c>
      <c r="I2777" s="19">
        <v>95020</v>
      </c>
      <c r="J2777" s="4" t="s">
        <v>13</v>
      </c>
      <c r="K2777" s="4" t="s">
        <v>14</v>
      </c>
      <c r="L2777" s="4" t="s">
        <v>15</v>
      </c>
      <c r="O2777" s="27" t="s">
        <v>19</v>
      </c>
    </row>
    <row r="2778" spans="1:15" x14ac:dyDescent="0.35">
      <c r="A2778" s="17">
        <v>306583</v>
      </c>
      <c r="B2778" s="17">
        <v>890306950</v>
      </c>
      <c r="C2778" s="21" t="s">
        <v>12</v>
      </c>
      <c r="D2778" s="17" t="s">
        <v>16</v>
      </c>
      <c r="E2778" s="17">
        <v>306583</v>
      </c>
      <c r="F2778" s="24">
        <v>45442.60466434015</v>
      </c>
      <c r="G2778" s="24">
        <v>45458</v>
      </c>
      <c r="H2778" s="19">
        <v>157416</v>
      </c>
      <c r="I2778" s="19">
        <v>157416</v>
      </c>
      <c r="J2778" s="4" t="s">
        <v>13</v>
      </c>
      <c r="K2778" s="4" t="s">
        <v>14</v>
      </c>
      <c r="L2778" s="4" t="s">
        <v>15</v>
      </c>
      <c r="O2778" s="27" t="s">
        <v>19</v>
      </c>
    </row>
    <row r="2779" spans="1:15" x14ac:dyDescent="0.35">
      <c r="A2779" s="17">
        <v>306589</v>
      </c>
      <c r="B2779" s="17">
        <v>890306950</v>
      </c>
      <c r="C2779" s="21" t="s">
        <v>12</v>
      </c>
      <c r="D2779" s="17" t="s">
        <v>16</v>
      </c>
      <c r="E2779" s="17">
        <v>306589</v>
      </c>
      <c r="F2779" s="24">
        <v>45442.610428228974</v>
      </c>
      <c r="G2779" s="24">
        <v>45458</v>
      </c>
      <c r="H2779" s="19">
        <v>335260</v>
      </c>
      <c r="I2779" s="19">
        <v>335260</v>
      </c>
      <c r="J2779" s="4" t="s">
        <v>13</v>
      </c>
      <c r="K2779" s="4" t="s">
        <v>14</v>
      </c>
      <c r="L2779" s="4" t="s">
        <v>15</v>
      </c>
      <c r="O2779" s="27" t="s">
        <v>19</v>
      </c>
    </row>
    <row r="2780" spans="1:15" x14ac:dyDescent="0.35">
      <c r="A2780" s="17">
        <v>306599</v>
      </c>
      <c r="B2780" s="17">
        <v>890306950</v>
      </c>
      <c r="C2780" s="21" t="s">
        <v>12</v>
      </c>
      <c r="D2780" s="17" t="s">
        <v>16</v>
      </c>
      <c r="E2780" s="17">
        <v>306599</v>
      </c>
      <c r="F2780" s="24">
        <v>45442.614675926045</v>
      </c>
      <c r="G2780" s="24">
        <v>45458</v>
      </c>
      <c r="H2780" s="19">
        <v>219816</v>
      </c>
      <c r="I2780" s="19">
        <v>219816</v>
      </c>
      <c r="J2780" s="4" t="s">
        <v>13</v>
      </c>
      <c r="K2780" s="4" t="s">
        <v>14</v>
      </c>
      <c r="L2780" s="4" t="s">
        <v>15</v>
      </c>
      <c r="O2780" s="27" t="s">
        <v>19</v>
      </c>
    </row>
    <row r="2781" spans="1:15" x14ac:dyDescent="0.35">
      <c r="A2781" s="17">
        <v>306602</v>
      </c>
      <c r="B2781" s="17">
        <v>890306950</v>
      </c>
      <c r="C2781" s="21" t="s">
        <v>12</v>
      </c>
      <c r="D2781" s="17" t="s">
        <v>16</v>
      </c>
      <c r="E2781" s="17">
        <v>306602</v>
      </c>
      <c r="F2781" s="24">
        <v>45442.616921296343</v>
      </c>
      <c r="G2781" s="24">
        <v>45458</v>
      </c>
      <c r="H2781" s="19">
        <v>152280</v>
      </c>
      <c r="I2781" s="19">
        <v>152280</v>
      </c>
      <c r="J2781" s="4" t="s">
        <v>13</v>
      </c>
      <c r="K2781" s="4" t="s">
        <v>14</v>
      </c>
      <c r="L2781" s="4" t="s">
        <v>15</v>
      </c>
      <c r="O2781" s="27" t="s">
        <v>19</v>
      </c>
    </row>
    <row r="2782" spans="1:15" x14ac:dyDescent="0.35">
      <c r="A2782" s="17">
        <v>306632</v>
      </c>
      <c r="B2782" s="17">
        <v>890306950</v>
      </c>
      <c r="C2782" s="21" t="s">
        <v>12</v>
      </c>
      <c r="D2782" s="17" t="s">
        <v>16</v>
      </c>
      <c r="E2782" s="17">
        <v>306632</v>
      </c>
      <c r="F2782" s="24">
        <v>45442.651307858992</v>
      </c>
      <c r="G2782" s="24">
        <v>45458</v>
      </c>
      <c r="H2782" s="19">
        <v>135180</v>
      </c>
      <c r="I2782" s="19">
        <v>135180</v>
      </c>
      <c r="J2782" s="4" t="s">
        <v>13</v>
      </c>
      <c r="K2782" s="4" t="s">
        <v>14</v>
      </c>
      <c r="L2782" s="4" t="s">
        <v>15</v>
      </c>
      <c r="O2782" s="27" t="s">
        <v>19</v>
      </c>
    </row>
    <row r="2783" spans="1:15" x14ac:dyDescent="0.35">
      <c r="A2783" s="17">
        <v>306695</v>
      </c>
      <c r="B2783" s="17">
        <v>890306950</v>
      </c>
      <c r="C2783" s="21" t="s">
        <v>12</v>
      </c>
      <c r="D2783" s="17" t="s">
        <v>16</v>
      </c>
      <c r="E2783" s="17">
        <v>306695</v>
      </c>
      <c r="F2783" s="24">
        <v>45442.728391191922</v>
      </c>
      <c r="G2783" s="24">
        <v>45458</v>
      </c>
      <c r="H2783" s="19">
        <v>65100</v>
      </c>
      <c r="I2783" s="19">
        <v>60600</v>
      </c>
      <c r="J2783" s="4" t="s">
        <v>13</v>
      </c>
      <c r="K2783" s="4" t="s">
        <v>14</v>
      </c>
      <c r="L2783" s="4" t="s">
        <v>15</v>
      </c>
      <c r="O2783" s="27" t="s">
        <v>19</v>
      </c>
    </row>
    <row r="2784" spans="1:15" x14ac:dyDescent="0.35">
      <c r="A2784" s="17">
        <v>306697</v>
      </c>
      <c r="B2784" s="17">
        <v>890306950</v>
      </c>
      <c r="C2784" s="21" t="s">
        <v>12</v>
      </c>
      <c r="D2784" s="17" t="s">
        <v>16</v>
      </c>
      <c r="E2784" s="17">
        <v>306697</v>
      </c>
      <c r="F2784" s="24">
        <v>45442.731979154982</v>
      </c>
      <c r="G2784" s="24">
        <v>45458</v>
      </c>
      <c r="H2784" s="19">
        <v>65100</v>
      </c>
      <c r="I2784" s="19">
        <v>46900</v>
      </c>
      <c r="J2784" s="4" t="s">
        <v>13</v>
      </c>
      <c r="K2784" s="4" t="s">
        <v>14</v>
      </c>
      <c r="L2784" s="4" t="s">
        <v>15</v>
      </c>
      <c r="O2784" s="27" t="s">
        <v>19</v>
      </c>
    </row>
    <row r="2785" spans="1:15" x14ac:dyDescent="0.35">
      <c r="A2785" s="17">
        <v>306708</v>
      </c>
      <c r="B2785" s="17">
        <v>890306950</v>
      </c>
      <c r="C2785" s="21" t="s">
        <v>12</v>
      </c>
      <c r="D2785" s="17" t="s">
        <v>16</v>
      </c>
      <c r="E2785" s="17">
        <v>306708</v>
      </c>
      <c r="F2785" s="24">
        <v>45442.775995370466</v>
      </c>
      <c r="G2785" s="24">
        <v>45458</v>
      </c>
      <c r="H2785" s="19">
        <v>65100</v>
      </c>
      <c r="I2785" s="19">
        <v>60600</v>
      </c>
      <c r="J2785" s="4" t="s">
        <v>13</v>
      </c>
      <c r="K2785" s="4" t="s">
        <v>14</v>
      </c>
      <c r="L2785" s="4" t="s">
        <v>15</v>
      </c>
      <c r="O2785" s="27" t="s">
        <v>19</v>
      </c>
    </row>
    <row r="2786" spans="1:15" x14ac:dyDescent="0.35">
      <c r="A2786" s="17">
        <v>306715</v>
      </c>
      <c r="B2786" s="17">
        <v>890306950</v>
      </c>
      <c r="C2786" s="21" t="s">
        <v>12</v>
      </c>
      <c r="D2786" s="17" t="s">
        <v>16</v>
      </c>
      <c r="E2786" s="17">
        <v>306715</v>
      </c>
      <c r="F2786" s="24">
        <v>45442.834502303042</v>
      </c>
      <c r="G2786" s="24">
        <v>45458</v>
      </c>
      <c r="H2786" s="19">
        <v>65100</v>
      </c>
      <c r="I2786" s="19">
        <v>60600</v>
      </c>
      <c r="J2786" s="4" t="s">
        <v>13</v>
      </c>
      <c r="K2786" s="4" t="s">
        <v>14</v>
      </c>
      <c r="L2786" s="4" t="s">
        <v>15</v>
      </c>
      <c r="O2786" s="27" t="s">
        <v>19</v>
      </c>
    </row>
    <row r="2787" spans="1:15" x14ac:dyDescent="0.35">
      <c r="A2787" s="17">
        <v>306763</v>
      </c>
      <c r="B2787" s="17">
        <v>890306950</v>
      </c>
      <c r="C2787" s="21" t="s">
        <v>12</v>
      </c>
      <c r="D2787" s="17" t="s">
        <v>16</v>
      </c>
      <c r="E2787" s="17">
        <v>306763</v>
      </c>
      <c r="F2787" s="24">
        <v>45443.347407407593</v>
      </c>
      <c r="G2787" s="24">
        <v>45458</v>
      </c>
      <c r="H2787" s="19">
        <v>225040</v>
      </c>
      <c r="I2787" s="19">
        <v>225040</v>
      </c>
      <c r="J2787" s="4" t="s">
        <v>13</v>
      </c>
      <c r="K2787" s="4" t="s">
        <v>14</v>
      </c>
      <c r="L2787" s="4" t="s">
        <v>15</v>
      </c>
      <c r="O2787" s="27" t="s">
        <v>19</v>
      </c>
    </row>
    <row r="2788" spans="1:15" x14ac:dyDescent="0.35">
      <c r="A2788" s="17">
        <v>306766</v>
      </c>
      <c r="B2788" s="17">
        <v>890306950</v>
      </c>
      <c r="C2788" s="21" t="s">
        <v>12</v>
      </c>
      <c r="D2788" s="17" t="s">
        <v>16</v>
      </c>
      <c r="E2788" s="17">
        <v>306766</v>
      </c>
      <c r="F2788" s="24">
        <v>45443.352847222239</v>
      </c>
      <c r="G2788" s="24">
        <v>45458</v>
      </c>
      <c r="H2788" s="19">
        <v>153245</v>
      </c>
      <c r="I2788" s="19">
        <v>153245</v>
      </c>
      <c r="J2788" s="4" t="s">
        <v>13</v>
      </c>
      <c r="K2788" s="4" t="s">
        <v>14</v>
      </c>
      <c r="L2788" s="4" t="s">
        <v>15</v>
      </c>
      <c r="O2788" s="27" t="s">
        <v>19</v>
      </c>
    </row>
    <row r="2789" spans="1:15" x14ac:dyDescent="0.35">
      <c r="A2789" s="17">
        <v>306801</v>
      </c>
      <c r="B2789" s="17">
        <v>890306950</v>
      </c>
      <c r="C2789" s="21" t="s">
        <v>12</v>
      </c>
      <c r="D2789" s="17" t="s">
        <v>16</v>
      </c>
      <c r="E2789" s="17">
        <v>306801</v>
      </c>
      <c r="F2789" s="24">
        <v>45443.377418969758</v>
      </c>
      <c r="G2789" s="24">
        <v>45458</v>
      </c>
      <c r="H2789" s="19">
        <v>104140</v>
      </c>
      <c r="I2789" s="19">
        <v>104140</v>
      </c>
      <c r="J2789" s="4" t="s">
        <v>13</v>
      </c>
      <c r="K2789" s="4" t="s">
        <v>14</v>
      </c>
      <c r="L2789" s="4" t="s">
        <v>15</v>
      </c>
      <c r="O2789" s="27" t="s">
        <v>19</v>
      </c>
    </row>
    <row r="2790" spans="1:15" x14ac:dyDescent="0.35">
      <c r="A2790" s="17">
        <v>306805</v>
      </c>
      <c r="B2790" s="17">
        <v>890306950</v>
      </c>
      <c r="C2790" s="21" t="s">
        <v>12</v>
      </c>
      <c r="D2790" s="17" t="s">
        <v>16</v>
      </c>
      <c r="E2790" s="17">
        <v>306805</v>
      </c>
      <c r="F2790" s="24">
        <v>45443.38010415528</v>
      </c>
      <c r="G2790" s="24">
        <v>45458</v>
      </c>
      <c r="H2790" s="19">
        <v>85930</v>
      </c>
      <c r="I2790" s="19">
        <v>85930</v>
      </c>
      <c r="J2790" s="4" t="s">
        <v>13</v>
      </c>
      <c r="K2790" s="4" t="s">
        <v>14</v>
      </c>
      <c r="L2790" s="4" t="s">
        <v>15</v>
      </c>
      <c r="O2790" s="27" t="s">
        <v>19</v>
      </c>
    </row>
    <row r="2791" spans="1:15" x14ac:dyDescent="0.35">
      <c r="A2791" s="17">
        <v>306813</v>
      </c>
      <c r="B2791" s="17">
        <v>890306950</v>
      </c>
      <c r="C2791" s="21" t="s">
        <v>12</v>
      </c>
      <c r="D2791" s="17" t="s">
        <v>16</v>
      </c>
      <c r="E2791" s="17">
        <v>306813</v>
      </c>
      <c r="F2791" s="24">
        <v>45443.386331018526</v>
      </c>
      <c r="G2791" s="24">
        <v>45458</v>
      </c>
      <c r="H2791" s="19">
        <v>88992</v>
      </c>
      <c r="I2791" s="19">
        <v>88992</v>
      </c>
      <c r="J2791" s="4" t="s">
        <v>13</v>
      </c>
      <c r="K2791" s="4" t="s">
        <v>14</v>
      </c>
      <c r="L2791" s="4" t="s">
        <v>15</v>
      </c>
      <c r="O2791" s="27" t="s">
        <v>19</v>
      </c>
    </row>
    <row r="2792" spans="1:15" x14ac:dyDescent="0.35">
      <c r="A2792" s="17">
        <v>306831</v>
      </c>
      <c r="B2792" s="17">
        <v>890306950</v>
      </c>
      <c r="C2792" s="21" t="s">
        <v>12</v>
      </c>
      <c r="D2792" s="17" t="s">
        <v>16</v>
      </c>
      <c r="E2792" s="17">
        <v>306831</v>
      </c>
      <c r="F2792" s="24">
        <v>45443.408518507145</v>
      </c>
      <c r="G2792" s="24">
        <v>45458</v>
      </c>
      <c r="H2792" s="19">
        <v>338604</v>
      </c>
      <c r="I2792" s="19">
        <v>338604</v>
      </c>
      <c r="J2792" s="4" t="s">
        <v>13</v>
      </c>
      <c r="K2792" s="4" t="s">
        <v>14</v>
      </c>
      <c r="L2792" s="4" t="s">
        <v>15</v>
      </c>
      <c r="O2792" s="27" t="s">
        <v>19</v>
      </c>
    </row>
    <row r="2793" spans="1:15" x14ac:dyDescent="0.35">
      <c r="A2793" s="17">
        <v>306840</v>
      </c>
      <c r="B2793" s="17">
        <v>890306950</v>
      </c>
      <c r="C2793" s="21" t="s">
        <v>12</v>
      </c>
      <c r="D2793" s="17" t="s">
        <v>16</v>
      </c>
      <c r="E2793" s="17">
        <v>306840</v>
      </c>
      <c r="F2793" s="24">
        <v>45443.421365729067</v>
      </c>
      <c r="G2793" s="24">
        <v>45458</v>
      </c>
      <c r="H2793" s="19">
        <v>276510</v>
      </c>
      <c r="I2793" s="19">
        <v>276510</v>
      </c>
      <c r="J2793" s="4" t="s">
        <v>13</v>
      </c>
      <c r="K2793" s="4" t="s">
        <v>14</v>
      </c>
      <c r="L2793" s="4" t="s">
        <v>15</v>
      </c>
      <c r="O2793" s="27" t="s">
        <v>19</v>
      </c>
    </row>
    <row r="2794" spans="1:15" x14ac:dyDescent="0.35">
      <c r="A2794" s="17">
        <v>306843</v>
      </c>
      <c r="B2794" s="17">
        <v>890306950</v>
      </c>
      <c r="C2794" s="21" t="s">
        <v>12</v>
      </c>
      <c r="D2794" s="17" t="s">
        <v>16</v>
      </c>
      <c r="E2794" s="17">
        <v>306843</v>
      </c>
      <c r="F2794" s="24">
        <v>45443.423900463153</v>
      </c>
      <c r="G2794" s="24">
        <v>45458</v>
      </c>
      <c r="H2794" s="19">
        <v>115700</v>
      </c>
      <c r="I2794" s="19">
        <v>115700</v>
      </c>
      <c r="J2794" s="4" t="s">
        <v>13</v>
      </c>
      <c r="K2794" s="4" t="s">
        <v>14</v>
      </c>
      <c r="L2794" s="4" t="s">
        <v>15</v>
      </c>
      <c r="O2794" s="27" t="s">
        <v>19</v>
      </c>
    </row>
    <row r="2795" spans="1:15" x14ac:dyDescent="0.35">
      <c r="A2795" s="17">
        <v>306853</v>
      </c>
      <c r="B2795" s="17">
        <v>890306950</v>
      </c>
      <c r="C2795" s="21" t="s">
        <v>12</v>
      </c>
      <c r="D2795" s="17" t="s">
        <v>16</v>
      </c>
      <c r="E2795" s="17">
        <v>306853</v>
      </c>
      <c r="F2795" s="24">
        <v>45443.43540509278</v>
      </c>
      <c r="G2795" s="24">
        <v>45458</v>
      </c>
      <c r="H2795" s="19">
        <v>119706</v>
      </c>
      <c r="I2795" s="19">
        <v>119706</v>
      </c>
      <c r="J2795" s="4" t="s">
        <v>13</v>
      </c>
      <c r="K2795" s="4" t="s">
        <v>14</v>
      </c>
      <c r="L2795" s="4" t="s">
        <v>15</v>
      </c>
      <c r="O2795" s="27" t="s">
        <v>19</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0"/>
  <sheetViews>
    <sheetView showGridLines="0" zoomScale="80" zoomScaleNormal="80" workbookViewId="0">
      <selection activeCell="B5" sqref="B5"/>
    </sheetView>
  </sheetViews>
  <sheetFormatPr baseColWidth="10" defaultRowHeight="14.5" x14ac:dyDescent="0.35"/>
  <cols>
    <col min="1" max="1" width="77.36328125" bestFit="1" customWidth="1"/>
    <col min="2" max="2" width="13.1796875" style="68" customWidth="1"/>
    <col min="3" max="4" width="12.7265625" style="72" bestFit="1" customWidth="1"/>
    <col min="5" max="5" width="10.90625" style="72" customWidth="1"/>
    <col min="6" max="6" width="13.54296875" style="72" customWidth="1"/>
    <col min="7" max="7" width="10.90625" style="72"/>
  </cols>
  <sheetData>
    <row r="2" spans="1:7" ht="15" thickBot="1" x14ac:dyDescent="0.4"/>
    <row r="3" spans="1:7" s="77" customFormat="1" ht="63" customHeight="1" thickBot="1" x14ac:dyDescent="0.4">
      <c r="A3" s="76" t="s">
        <v>5729</v>
      </c>
      <c r="B3" s="75" t="s">
        <v>5730</v>
      </c>
      <c r="C3" s="84" t="s">
        <v>5731</v>
      </c>
      <c r="D3" s="84" t="s">
        <v>5732</v>
      </c>
      <c r="E3" s="84" t="s">
        <v>5733</v>
      </c>
      <c r="F3" s="84" t="s">
        <v>5734</v>
      </c>
      <c r="G3" s="78"/>
    </row>
    <row r="4" spans="1:7" x14ac:dyDescent="0.35">
      <c r="A4" s="81" t="s">
        <v>5723</v>
      </c>
      <c r="B4" s="82">
        <v>613</v>
      </c>
      <c r="C4" s="174">
        <v>105104583</v>
      </c>
      <c r="D4" s="80">
        <v>0</v>
      </c>
      <c r="E4" s="80">
        <v>0</v>
      </c>
      <c r="F4" s="80">
        <v>105104583</v>
      </c>
    </row>
    <row r="5" spans="1:7" x14ac:dyDescent="0.35">
      <c r="A5" s="69" t="s">
        <v>5717</v>
      </c>
      <c r="B5" s="71">
        <v>11</v>
      </c>
      <c r="C5" s="79">
        <v>2526075</v>
      </c>
      <c r="D5" s="79">
        <v>0</v>
      </c>
      <c r="E5" s="79">
        <v>0</v>
      </c>
      <c r="F5" s="173">
        <v>1514030</v>
      </c>
      <c r="G5" s="72">
        <f>GETPIVOTDATA("Saldo IPS ",$A$3,"Estado de Factura EPS Julio 31","FACTURA CANCELADA PARCIALMENTE - SALDO PENDIENTE EN PROGRAMACION DE PAGO")-GETPIVOTDATA("Valor compensacion SAP ",$A$3,"Estado de Factura EPS Julio 31","FACTURA CANCELADA PARCIALMENTE - SALDO PENDIENTE EN PROGRAMACION DE PAGO")</f>
        <v>1012045</v>
      </c>
    </row>
    <row r="6" spans="1:7" x14ac:dyDescent="0.35">
      <c r="A6" s="69" t="s">
        <v>5719</v>
      </c>
      <c r="B6" s="71">
        <v>18</v>
      </c>
      <c r="C6" s="79">
        <v>1482456</v>
      </c>
      <c r="D6" s="79">
        <v>0</v>
      </c>
      <c r="E6" s="79">
        <v>0</v>
      </c>
      <c r="F6" s="79">
        <v>87702</v>
      </c>
    </row>
    <row r="7" spans="1:7" x14ac:dyDescent="0.35">
      <c r="A7" s="69" t="s">
        <v>5720</v>
      </c>
      <c r="B7" s="71">
        <v>60</v>
      </c>
      <c r="C7" s="79">
        <v>4952970</v>
      </c>
      <c r="D7" s="79">
        <v>0</v>
      </c>
      <c r="E7" s="79">
        <v>0</v>
      </c>
      <c r="F7" s="79">
        <v>4952970</v>
      </c>
    </row>
    <row r="8" spans="1:7" x14ac:dyDescent="0.35">
      <c r="A8" s="69" t="s">
        <v>5636</v>
      </c>
      <c r="B8" s="71">
        <v>63</v>
      </c>
      <c r="C8" s="79">
        <v>11988604</v>
      </c>
      <c r="D8" s="79">
        <v>0</v>
      </c>
      <c r="E8" s="79">
        <v>0</v>
      </c>
      <c r="F8" s="79">
        <v>0</v>
      </c>
    </row>
    <row r="9" spans="1:7" x14ac:dyDescent="0.35">
      <c r="A9" s="69" t="s">
        <v>5637</v>
      </c>
      <c r="B9" s="71">
        <v>37</v>
      </c>
      <c r="C9" s="79">
        <v>12138272</v>
      </c>
      <c r="D9" s="79">
        <v>0</v>
      </c>
      <c r="E9" s="79">
        <v>0</v>
      </c>
      <c r="F9" s="79">
        <v>0</v>
      </c>
    </row>
    <row r="10" spans="1:7" x14ac:dyDescent="0.35">
      <c r="A10" s="69" t="s">
        <v>5716</v>
      </c>
      <c r="B10" s="71">
        <v>1988</v>
      </c>
      <c r="C10" s="79">
        <v>310073445</v>
      </c>
      <c r="D10" s="79">
        <v>0</v>
      </c>
      <c r="E10" s="79">
        <v>0</v>
      </c>
      <c r="F10" s="79">
        <v>0</v>
      </c>
    </row>
    <row r="11" spans="1:7" x14ac:dyDescent="0.35">
      <c r="A11" s="69" t="s">
        <v>5718</v>
      </c>
      <c r="B11" s="71">
        <v>3</v>
      </c>
      <c r="C11" s="79">
        <v>653856</v>
      </c>
      <c r="D11" s="79">
        <v>0</v>
      </c>
      <c r="E11" s="79">
        <v>108200</v>
      </c>
      <c r="F11" s="79">
        <v>0</v>
      </c>
      <c r="G11" s="72">
        <f>GETPIVOTDATA("Saldo IPS ",$A$3,"Estado de Factura EPS Julio 31","FACTURA PENDIENTE EN PROGRAMACION DE PAGO - GLOSA ACEPTADA POR LA IPS")-GETPIVOTDATA("Valor glosa aceptada ",$A$3,"Estado de Factura EPS Julio 31","FACTURA PENDIENTE EN PROGRAMACION DE PAGO - GLOSA ACEPTADA POR LA IPS")</f>
        <v>545656</v>
      </c>
    </row>
    <row r="12" spans="1:7" ht="15" thickBot="1" x14ac:dyDescent="0.4">
      <c r="A12" s="70" t="s">
        <v>5721</v>
      </c>
      <c r="B12" s="71">
        <v>1</v>
      </c>
      <c r="C12" s="79">
        <v>120500</v>
      </c>
      <c r="D12" s="79">
        <v>47100</v>
      </c>
      <c r="E12" s="79">
        <v>0</v>
      </c>
      <c r="F12" s="79">
        <v>0</v>
      </c>
      <c r="G12" s="72">
        <f>GETPIVOTDATA("Saldo IPS ",$A$3,"Estado de Factura EPS Julio 31","FACTURA PENDIENTE EN PROGRAMACION DE PAGO - GLOSA EN PROCESO INTERNO")-GETPIVOTDATA("Valor glosa pendiente  ",$A$3,"Estado de Factura EPS Julio 31","FACTURA PENDIENTE EN PROGRAMACION DE PAGO - GLOSA EN PROCESO INTERNO")</f>
        <v>73400</v>
      </c>
    </row>
    <row r="13" spans="1:7" ht="15" thickBot="1" x14ac:dyDescent="0.4">
      <c r="A13" s="73" t="s">
        <v>5728</v>
      </c>
      <c r="B13" s="74">
        <v>2794</v>
      </c>
      <c r="C13" s="83">
        <v>449040761</v>
      </c>
      <c r="D13" s="83">
        <v>47100</v>
      </c>
      <c r="E13" s="83">
        <v>108200</v>
      </c>
      <c r="F13" s="83">
        <v>111659285</v>
      </c>
    </row>
    <row r="14" spans="1:7" x14ac:dyDescent="0.35">
      <c r="B14"/>
      <c r="C14"/>
      <c r="D14"/>
      <c r="E14"/>
      <c r="F14"/>
    </row>
    <row r="16" spans="1:7" x14ac:dyDescent="0.35">
      <c r="D16" s="72">
        <f>GETPIVOTDATA("Saldo IPS ",$A$3,"Estado de Factura EPS Julio 31","FACTURA CANCELADA")+GETPIVOTDATA("Valor compensacion SAP ",$A$3,"Estado de Factura EPS Julio 31","FACTURA CANCELADA PARCIALMENTE - SALDO PENDIENTE EN PROGRAMACION DE PAGO")</f>
        <v>106618613</v>
      </c>
    </row>
    <row r="19" spans="3:4" x14ac:dyDescent="0.35">
      <c r="D19" s="72">
        <f>GETPIVOTDATA("Saldo IPS ",$A$3,"Estado de Factura EPS Julio 31","FACTURA PENDIENTE EN PROGRAMACION DE PAGO")+G11+G12+G5</f>
        <v>311704546</v>
      </c>
    </row>
    <row r="20" spans="3:4" x14ac:dyDescent="0.35">
      <c r="C20" s="72">
        <f>GETPIVOTDATA("Saldo IPS ",$A$3,"Estado de Factura EPS Julio 31","FACTURA EN PROCESO INTERNO")+GETPIVOTDATA("Valor glosa pendiente  ",$A$3,"Estado de Factura EPS Julio 31","FACTURA PENDIENTE EN PROGRAMACION DE PAGO - GLOSA EN PROCESO INTERNO")</f>
        <v>12185372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2801"/>
  <sheetViews>
    <sheetView showGridLines="0" zoomScale="80" zoomScaleNormal="80" workbookViewId="0">
      <selection activeCell="B5" sqref="B5"/>
    </sheetView>
  </sheetViews>
  <sheetFormatPr baseColWidth="10" defaultRowHeight="14.5" x14ac:dyDescent="0.35"/>
  <cols>
    <col min="1" max="1" width="9.54296875" style="28" bestFit="1" customWidth="1"/>
    <col min="2" max="3" width="10.90625" style="28"/>
    <col min="4" max="4" width="9.26953125" style="28" bestFit="1" customWidth="1"/>
    <col min="5" max="5" width="9.54296875" style="28" bestFit="1" customWidth="1"/>
    <col min="6" max="6" width="9.54296875" style="28" customWidth="1"/>
    <col min="7" max="7" width="20.54296875" style="28" bestFit="1" customWidth="1"/>
    <col min="8" max="10" width="10.90625" style="28"/>
    <col min="11" max="11" width="13.1796875" style="50" bestFit="1" customWidth="1"/>
    <col min="12" max="12" width="15.1796875" style="50" bestFit="1" customWidth="1"/>
    <col min="13" max="13" width="11" style="28" bestFit="1" customWidth="1"/>
    <col min="14" max="14" width="9.7265625" style="28" bestFit="1" customWidth="1"/>
    <col min="15" max="15" width="16" style="28" customWidth="1"/>
    <col min="16" max="16" width="9" style="28" hidden="1" customWidth="1"/>
    <col min="17" max="17" width="7.7265625" style="28" hidden="1" customWidth="1"/>
    <col min="18" max="18" width="14.54296875" style="28" customWidth="1"/>
    <col min="19" max="19" width="20.36328125" style="28" customWidth="1"/>
    <col min="20" max="21" width="10.90625" style="28" customWidth="1"/>
    <col min="22" max="22" width="13.6328125" style="28" customWidth="1"/>
    <col min="23" max="23" width="10.90625" style="28" customWidth="1"/>
    <col min="24" max="29" width="13.1796875" style="28" customWidth="1"/>
    <col min="30" max="31" width="11" style="28" customWidth="1"/>
    <col min="32" max="32" width="15.36328125" style="50" customWidth="1"/>
    <col min="33" max="33" width="14" style="28" customWidth="1"/>
    <col min="34" max="34" width="12.6328125" style="28" customWidth="1"/>
    <col min="35" max="35" width="17.6328125" style="28" customWidth="1"/>
    <col min="36" max="36" width="16.26953125" style="28" customWidth="1"/>
    <col min="37" max="37" width="13.26953125" style="28" customWidth="1"/>
    <col min="38" max="38" width="15.1796875" style="28" bestFit="1" customWidth="1"/>
    <col min="39" max="39" width="13.6328125" style="28" customWidth="1"/>
    <col min="40" max="40" width="13.54296875" style="28" bestFit="1" customWidth="1"/>
    <col min="41" max="16384" width="10.90625" style="28"/>
  </cols>
  <sheetData>
    <row r="1" spans="1:40" x14ac:dyDescent="0.35">
      <c r="L1" s="55">
        <f>SUBTOTAL(9,L3:L2796)</f>
        <v>449040761</v>
      </c>
      <c r="X1" s="55">
        <f t="shared" ref="X1:AI1" si="0">SUBTOTAL(9,X3:X2796)</f>
        <v>431527240</v>
      </c>
      <c r="Y1" s="55">
        <f t="shared" si="0"/>
        <v>12001704</v>
      </c>
      <c r="Z1" s="55">
        <f>SUBTOTAL(9,Z3:Z2796)</f>
        <v>47100</v>
      </c>
      <c r="AA1" s="55"/>
      <c r="AB1" s="55"/>
      <c r="AC1" s="55">
        <f t="shared" si="0"/>
        <v>431527240</v>
      </c>
      <c r="AD1" s="55">
        <f t="shared" si="0"/>
        <v>108200</v>
      </c>
      <c r="AE1" s="55">
        <f t="shared" si="0"/>
        <v>1287</v>
      </c>
      <c r="AF1" s="55">
        <f t="shared" si="0"/>
        <v>424778548</v>
      </c>
      <c r="AG1" s="55">
        <f t="shared" si="0"/>
        <v>141002471</v>
      </c>
      <c r="AI1" s="55">
        <f t="shared" si="0"/>
        <v>111659285</v>
      </c>
    </row>
    <row r="2" spans="1:40" s="49" customFormat="1" ht="43.5" x14ac:dyDescent="0.35">
      <c r="A2" s="43" t="s">
        <v>3</v>
      </c>
      <c r="B2" s="43" t="s">
        <v>0</v>
      </c>
      <c r="C2" s="43" t="s">
        <v>1</v>
      </c>
      <c r="D2" s="43" t="s">
        <v>2</v>
      </c>
      <c r="E2" s="43" t="s">
        <v>3</v>
      </c>
      <c r="F2" s="43" t="s">
        <v>21</v>
      </c>
      <c r="G2" s="44" t="s">
        <v>22</v>
      </c>
      <c r="H2" s="45" t="s">
        <v>4</v>
      </c>
      <c r="I2" s="45" t="s">
        <v>5</v>
      </c>
      <c r="J2" s="58" t="s">
        <v>5613</v>
      </c>
      <c r="K2" s="51" t="s">
        <v>6</v>
      </c>
      <c r="L2" s="56" t="s">
        <v>17</v>
      </c>
      <c r="M2" s="46" t="s">
        <v>7</v>
      </c>
      <c r="N2" s="46" t="s">
        <v>8</v>
      </c>
      <c r="O2" s="46" t="s">
        <v>9</v>
      </c>
      <c r="P2" s="47" t="s">
        <v>10</v>
      </c>
      <c r="Q2" s="43" t="s">
        <v>11</v>
      </c>
      <c r="R2" s="48" t="s">
        <v>20</v>
      </c>
      <c r="S2" s="57" t="s">
        <v>5611</v>
      </c>
      <c r="T2" s="48" t="s">
        <v>5612</v>
      </c>
      <c r="U2" s="66" t="s">
        <v>5715</v>
      </c>
      <c r="V2" s="64" t="s">
        <v>5638</v>
      </c>
      <c r="W2" s="64" t="s">
        <v>5639</v>
      </c>
      <c r="X2" s="59" t="s">
        <v>5619</v>
      </c>
      <c r="Y2" s="60" t="s">
        <v>5620</v>
      </c>
      <c r="Z2" s="60" t="s">
        <v>5624</v>
      </c>
      <c r="AA2" s="60" t="s">
        <v>5626</v>
      </c>
      <c r="AB2" s="60" t="s">
        <v>5627</v>
      </c>
      <c r="AC2" s="59" t="s">
        <v>5621</v>
      </c>
      <c r="AD2" s="60" t="s">
        <v>5622</v>
      </c>
      <c r="AE2" s="60" t="s">
        <v>5623</v>
      </c>
      <c r="AF2" s="59" t="s">
        <v>5625</v>
      </c>
      <c r="AG2" s="57" t="s">
        <v>5628</v>
      </c>
      <c r="AH2" s="57" t="s">
        <v>5629</v>
      </c>
      <c r="AI2" s="65" t="s">
        <v>5630</v>
      </c>
      <c r="AJ2" s="61" t="s">
        <v>5634</v>
      </c>
      <c r="AK2" s="61" t="s">
        <v>5631</v>
      </c>
      <c r="AL2" s="61" t="s">
        <v>5633</v>
      </c>
      <c r="AM2" s="61" t="s">
        <v>5711</v>
      </c>
      <c r="AN2" s="48" t="s">
        <v>5632</v>
      </c>
    </row>
    <row r="3" spans="1:40" x14ac:dyDescent="0.35">
      <c r="A3" s="33">
        <v>5235100</v>
      </c>
      <c r="B3" s="33">
        <v>890306950</v>
      </c>
      <c r="C3" s="33" t="s">
        <v>12</v>
      </c>
      <c r="D3" s="33"/>
      <c r="E3" s="33">
        <v>5235100</v>
      </c>
      <c r="F3" s="33" t="s">
        <v>23</v>
      </c>
      <c r="G3" s="33" t="s">
        <v>2817</v>
      </c>
      <c r="H3" s="34">
        <v>43556.73863425944</v>
      </c>
      <c r="I3" s="34">
        <v>43600.999988425989</v>
      </c>
      <c r="J3" s="34">
        <v>43598</v>
      </c>
      <c r="K3" s="52">
        <v>162854</v>
      </c>
      <c r="L3" s="52">
        <v>162854</v>
      </c>
      <c r="M3" s="35" t="s">
        <v>13</v>
      </c>
      <c r="N3" s="35" t="s">
        <v>14</v>
      </c>
      <c r="O3" s="35" t="s">
        <v>15</v>
      </c>
      <c r="P3" s="36">
        <v>2019</v>
      </c>
      <c r="Q3" s="33">
        <v>16917</v>
      </c>
      <c r="R3" s="37" t="s">
        <v>19</v>
      </c>
      <c r="S3" s="29" t="s">
        <v>5716</v>
      </c>
      <c r="T3" s="29" t="s">
        <v>5614</v>
      </c>
      <c r="U3" s="29" t="s">
        <v>5716</v>
      </c>
      <c r="V3" s="29"/>
      <c r="W3" s="29"/>
      <c r="X3" s="54">
        <v>162584</v>
      </c>
      <c r="Y3" s="54">
        <v>0</v>
      </c>
      <c r="Z3" s="54">
        <v>0</v>
      </c>
      <c r="AA3" s="54"/>
      <c r="AB3" s="54"/>
      <c r="AC3" s="54">
        <v>162584</v>
      </c>
      <c r="AD3" s="54">
        <v>0</v>
      </c>
      <c r="AE3" s="54">
        <v>0</v>
      </c>
      <c r="AF3" s="54">
        <v>162584</v>
      </c>
      <c r="AG3" s="54">
        <v>0</v>
      </c>
      <c r="AH3" s="29"/>
      <c r="AI3" s="54">
        <v>0</v>
      </c>
      <c r="AJ3" s="29"/>
      <c r="AK3" s="29"/>
      <c r="AL3" s="29"/>
      <c r="AM3" s="29"/>
      <c r="AN3" s="32">
        <v>45473</v>
      </c>
    </row>
    <row r="4" spans="1:40" x14ac:dyDescent="0.35">
      <c r="A4" s="33">
        <v>5561019</v>
      </c>
      <c r="B4" s="33">
        <v>890306950</v>
      </c>
      <c r="C4" s="33" t="s">
        <v>12</v>
      </c>
      <c r="D4" s="38"/>
      <c r="E4" s="33">
        <v>5561019</v>
      </c>
      <c r="F4" s="33" t="s">
        <v>24</v>
      </c>
      <c r="G4" s="33" t="s">
        <v>2818</v>
      </c>
      <c r="H4" s="34">
        <v>43880.416122685187</v>
      </c>
      <c r="I4" s="34">
        <v>43905.999988425989</v>
      </c>
      <c r="J4" s="34">
        <v>43904</v>
      </c>
      <c r="K4" s="52">
        <v>10700</v>
      </c>
      <c r="L4" s="52">
        <v>10700</v>
      </c>
      <c r="M4" s="35" t="s">
        <v>13</v>
      </c>
      <c r="N4" s="35" t="s">
        <v>14</v>
      </c>
      <c r="O4" s="35" t="s">
        <v>15</v>
      </c>
      <c r="P4" s="36">
        <v>2020</v>
      </c>
      <c r="Q4" s="33">
        <v>17890</v>
      </c>
      <c r="R4" s="37" t="s">
        <v>19</v>
      </c>
      <c r="S4" s="29" t="s">
        <v>5717</v>
      </c>
      <c r="T4" s="29" t="s">
        <v>5614</v>
      </c>
      <c r="U4" s="29" t="s">
        <v>5717</v>
      </c>
      <c r="V4" s="29"/>
      <c r="W4" s="29"/>
      <c r="X4" s="54">
        <v>10700</v>
      </c>
      <c r="Y4" s="54">
        <v>0</v>
      </c>
      <c r="Z4" s="54">
        <v>0</v>
      </c>
      <c r="AA4" s="54"/>
      <c r="AB4" s="54"/>
      <c r="AC4" s="54">
        <v>10700</v>
      </c>
      <c r="AD4" s="54">
        <v>0</v>
      </c>
      <c r="AE4" s="54">
        <v>0</v>
      </c>
      <c r="AF4" s="54">
        <v>10700</v>
      </c>
      <c r="AG4" s="54">
        <v>0</v>
      </c>
      <c r="AH4" s="29"/>
      <c r="AI4" s="54">
        <v>3745</v>
      </c>
      <c r="AJ4" s="29">
        <v>2201453080</v>
      </c>
      <c r="AK4" s="29" t="str">
        <f>VLOOKUP(G4,'[1]ESTADO DE CADA FACTURA'!$F:$AJ,31,0)</f>
        <v>17.11.2023</v>
      </c>
      <c r="AL4" s="54">
        <v>46040279</v>
      </c>
      <c r="AM4" s="29"/>
      <c r="AN4" s="32">
        <v>45473</v>
      </c>
    </row>
    <row r="5" spans="1:40" x14ac:dyDescent="0.35">
      <c r="A5" s="33">
        <v>5658800</v>
      </c>
      <c r="B5" s="33">
        <v>890306950</v>
      </c>
      <c r="C5" s="33" t="s">
        <v>12</v>
      </c>
      <c r="D5" s="33"/>
      <c r="E5" s="33">
        <v>5658800</v>
      </c>
      <c r="F5" s="33" t="s">
        <v>25</v>
      </c>
      <c r="G5" s="33" t="s">
        <v>2819</v>
      </c>
      <c r="H5" s="34">
        <v>44025.340081006754</v>
      </c>
      <c r="I5" s="34">
        <v>44058.999988425989</v>
      </c>
      <c r="J5" s="34">
        <v>44055</v>
      </c>
      <c r="K5" s="52">
        <v>223813</v>
      </c>
      <c r="L5" s="52">
        <v>223813</v>
      </c>
      <c r="M5" s="35" t="s">
        <v>13</v>
      </c>
      <c r="N5" s="35" t="s">
        <v>14</v>
      </c>
      <c r="O5" s="35" t="s">
        <v>15</v>
      </c>
      <c r="P5" s="36">
        <v>2020</v>
      </c>
      <c r="Q5" s="33">
        <v>18287</v>
      </c>
      <c r="R5" s="37" t="s">
        <v>19</v>
      </c>
      <c r="S5" s="29" t="s">
        <v>5716</v>
      </c>
      <c r="T5" s="29" t="s">
        <v>5614</v>
      </c>
      <c r="U5" s="29" t="s">
        <v>5716</v>
      </c>
      <c r="V5" s="29"/>
      <c r="W5" s="29"/>
      <c r="X5" s="54">
        <v>223613</v>
      </c>
      <c r="Y5" s="54">
        <v>0</v>
      </c>
      <c r="Z5" s="54">
        <v>0</v>
      </c>
      <c r="AA5" s="54"/>
      <c r="AB5" s="54"/>
      <c r="AC5" s="54">
        <v>223613</v>
      </c>
      <c r="AD5" s="54">
        <v>0</v>
      </c>
      <c r="AE5" s="54">
        <v>0</v>
      </c>
      <c r="AF5" s="54">
        <v>223613</v>
      </c>
      <c r="AG5" s="54">
        <v>0</v>
      </c>
      <c r="AH5" s="29"/>
      <c r="AI5" s="54">
        <v>0</v>
      </c>
      <c r="AJ5" s="29"/>
      <c r="AK5" s="29"/>
      <c r="AL5" s="29"/>
      <c r="AM5" s="29"/>
      <c r="AN5" s="32">
        <v>45473</v>
      </c>
    </row>
    <row r="6" spans="1:40" x14ac:dyDescent="0.35">
      <c r="A6" s="33">
        <v>5685561</v>
      </c>
      <c r="B6" s="33">
        <v>890306950</v>
      </c>
      <c r="C6" s="33" t="s">
        <v>12</v>
      </c>
      <c r="D6" s="33"/>
      <c r="E6" s="33">
        <v>5685561</v>
      </c>
      <c r="F6" s="33" t="s">
        <v>26</v>
      </c>
      <c r="G6" s="33" t="s">
        <v>2820</v>
      </c>
      <c r="H6" s="34">
        <v>44062.482418969739</v>
      </c>
      <c r="I6" s="34">
        <v>44089.999988425989</v>
      </c>
      <c r="J6" s="34">
        <v>44093</v>
      </c>
      <c r="K6" s="52">
        <v>208256</v>
      </c>
      <c r="L6" s="52">
        <v>208256</v>
      </c>
      <c r="M6" s="35" t="s">
        <v>13</v>
      </c>
      <c r="N6" s="35" t="s">
        <v>14</v>
      </c>
      <c r="O6" s="35" t="s">
        <v>15</v>
      </c>
      <c r="P6" s="36">
        <v>2020</v>
      </c>
      <c r="Q6" s="33">
        <v>18359</v>
      </c>
      <c r="R6" s="37" t="s">
        <v>19</v>
      </c>
      <c r="S6" s="29" t="s">
        <v>5718</v>
      </c>
      <c r="T6" s="29" t="s">
        <v>5614</v>
      </c>
      <c r="U6" s="29" t="s">
        <v>5718</v>
      </c>
      <c r="V6" s="29"/>
      <c r="W6" s="29"/>
      <c r="X6" s="54">
        <v>206256</v>
      </c>
      <c r="Y6" s="54">
        <v>0</v>
      </c>
      <c r="Z6" s="54">
        <v>0</v>
      </c>
      <c r="AA6" s="54"/>
      <c r="AB6" s="54"/>
      <c r="AC6" s="54">
        <v>206256</v>
      </c>
      <c r="AD6" s="54">
        <v>0</v>
      </c>
      <c r="AE6" s="54">
        <v>1287</v>
      </c>
      <c r="AF6" s="54">
        <v>204969</v>
      </c>
      <c r="AG6" s="54">
        <v>0</v>
      </c>
      <c r="AH6" s="29"/>
      <c r="AI6" s="54">
        <v>0</v>
      </c>
      <c r="AJ6" s="29"/>
      <c r="AK6" s="29"/>
      <c r="AL6" s="29"/>
      <c r="AM6" s="29"/>
      <c r="AN6" s="32">
        <v>45473</v>
      </c>
    </row>
    <row r="7" spans="1:40" x14ac:dyDescent="0.35">
      <c r="A7" s="33">
        <v>92336</v>
      </c>
      <c r="B7" s="33">
        <v>890306950</v>
      </c>
      <c r="C7" s="33" t="s">
        <v>12</v>
      </c>
      <c r="D7" s="33" t="s">
        <v>16</v>
      </c>
      <c r="E7" s="33">
        <v>92336</v>
      </c>
      <c r="F7" s="33" t="s">
        <v>27</v>
      </c>
      <c r="G7" s="33" t="s">
        <v>2821</v>
      </c>
      <c r="H7" s="34">
        <v>44569.528449062724</v>
      </c>
      <c r="I7" s="34">
        <v>44607</v>
      </c>
      <c r="J7" s="34">
        <v>44608</v>
      </c>
      <c r="K7" s="52">
        <v>80832</v>
      </c>
      <c r="L7" s="52">
        <v>80832</v>
      </c>
      <c r="M7" s="35" t="s">
        <v>13</v>
      </c>
      <c r="N7" s="35" t="s">
        <v>14</v>
      </c>
      <c r="O7" s="35" t="s">
        <v>15</v>
      </c>
      <c r="P7" s="39">
        <v>2022</v>
      </c>
      <c r="Q7" s="33">
        <v>92336</v>
      </c>
      <c r="R7" s="37" t="s">
        <v>18</v>
      </c>
      <c r="S7" s="29" t="s">
        <v>5719</v>
      </c>
      <c r="T7" s="62" t="s">
        <v>5614</v>
      </c>
      <c r="U7" s="29" t="s">
        <v>5719</v>
      </c>
      <c r="V7" s="29" t="s">
        <v>5640</v>
      </c>
      <c r="W7" s="62" t="s">
        <v>5724</v>
      </c>
      <c r="X7" s="54">
        <v>80832</v>
      </c>
      <c r="Y7" s="54">
        <v>0</v>
      </c>
      <c r="Z7" s="54">
        <v>0</v>
      </c>
      <c r="AA7" s="54"/>
      <c r="AB7" s="54"/>
      <c r="AC7" s="54">
        <v>80832</v>
      </c>
      <c r="AD7" s="54">
        <v>0</v>
      </c>
      <c r="AE7" s="54">
        <v>0</v>
      </c>
      <c r="AF7" s="54">
        <v>80832</v>
      </c>
      <c r="AG7" s="54">
        <v>80832</v>
      </c>
      <c r="AH7" s="29">
        <v>1910004631</v>
      </c>
      <c r="AI7" s="54">
        <v>0</v>
      </c>
      <c r="AJ7" s="29"/>
      <c r="AK7" s="29"/>
      <c r="AL7" s="29"/>
      <c r="AM7" s="29"/>
      <c r="AN7" s="32">
        <v>45473</v>
      </c>
    </row>
    <row r="8" spans="1:40" x14ac:dyDescent="0.35">
      <c r="A8" s="33">
        <v>92341</v>
      </c>
      <c r="B8" s="33">
        <v>890306950</v>
      </c>
      <c r="C8" s="33" t="s">
        <v>12</v>
      </c>
      <c r="D8" s="33" t="s">
        <v>16</v>
      </c>
      <c r="E8" s="33">
        <v>92341</v>
      </c>
      <c r="F8" s="33" t="s">
        <v>28</v>
      </c>
      <c r="G8" s="33" t="s">
        <v>2822</v>
      </c>
      <c r="H8" s="34">
        <v>44569.534062500112</v>
      </c>
      <c r="I8" s="34">
        <v>44607</v>
      </c>
      <c r="J8" s="34">
        <v>44607</v>
      </c>
      <c r="K8" s="52">
        <v>80832</v>
      </c>
      <c r="L8" s="52">
        <v>80832</v>
      </c>
      <c r="M8" s="35" t="s">
        <v>13</v>
      </c>
      <c r="N8" s="35" t="s">
        <v>14</v>
      </c>
      <c r="O8" s="35" t="s">
        <v>15</v>
      </c>
      <c r="P8" s="39">
        <v>2022</v>
      </c>
      <c r="Q8" s="33">
        <v>92341</v>
      </c>
      <c r="R8" s="37" t="s">
        <v>18</v>
      </c>
      <c r="S8" s="29" t="s">
        <v>5719</v>
      </c>
      <c r="T8" s="62" t="s">
        <v>5614</v>
      </c>
      <c r="U8" s="29" t="s">
        <v>5719</v>
      </c>
      <c r="V8" s="29" t="s">
        <v>5640</v>
      </c>
      <c r="W8" s="62" t="s">
        <v>5725</v>
      </c>
      <c r="X8" s="54">
        <v>80832</v>
      </c>
      <c r="Y8" s="54">
        <v>0</v>
      </c>
      <c r="Z8" s="54">
        <v>0</v>
      </c>
      <c r="AA8" s="54"/>
      <c r="AB8" s="54"/>
      <c r="AC8" s="54">
        <v>80832</v>
      </c>
      <c r="AD8" s="54">
        <v>0</v>
      </c>
      <c r="AE8" s="54">
        <v>0</v>
      </c>
      <c r="AF8" s="54">
        <v>80832</v>
      </c>
      <c r="AG8" s="54">
        <v>80832</v>
      </c>
      <c r="AH8" s="29">
        <v>1222006833</v>
      </c>
      <c r="AI8" s="54">
        <v>0</v>
      </c>
      <c r="AJ8" s="29"/>
      <c r="AK8" s="29"/>
      <c r="AL8" s="29"/>
      <c r="AM8" s="29"/>
      <c r="AN8" s="32">
        <v>45473</v>
      </c>
    </row>
    <row r="9" spans="1:40" x14ac:dyDescent="0.35">
      <c r="A9" s="33">
        <v>94111</v>
      </c>
      <c r="B9" s="33">
        <v>890306950</v>
      </c>
      <c r="C9" s="33" t="s">
        <v>12</v>
      </c>
      <c r="D9" s="33" t="s">
        <v>16</v>
      </c>
      <c r="E9" s="33">
        <v>94111</v>
      </c>
      <c r="F9" s="33" t="s">
        <v>29</v>
      </c>
      <c r="G9" s="33" t="s">
        <v>2823</v>
      </c>
      <c r="H9" s="34">
        <v>44580.49888887722</v>
      </c>
      <c r="I9" s="34">
        <v>44607</v>
      </c>
      <c r="J9" s="34">
        <v>44607</v>
      </c>
      <c r="K9" s="52">
        <v>80832</v>
      </c>
      <c r="L9" s="52">
        <v>80832</v>
      </c>
      <c r="M9" s="35" t="s">
        <v>13</v>
      </c>
      <c r="N9" s="35" t="s">
        <v>14</v>
      </c>
      <c r="O9" s="35" t="s">
        <v>15</v>
      </c>
      <c r="P9" s="39">
        <v>2022</v>
      </c>
      <c r="Q9" s="33">
        <v>94111</v>
      </c>
      <c r="R9" s="37" t="s">
        <v>18</v>
      </c>
      <c r="S9" s="29" t="s">
        <v>5719</v>
      </c>
      <c r="T9" s="62" t="s">
        <v>5614</v>
      </c>
      <c r="U9" s="29" t="s">
        <v>5719</v>
      </c>
      <c r="V9" s="29" t="s">
        <v>5640</v>
      </c>
      <c r="W9" s="62" t="s">
        <v>5724</v>
      </c>
      <c r="X9" s="54">
        <v>80832</v>
      </c>
      <c r="Y9" s="54">
        <v>0</v>
      </c>
      <c r="Z9" s="54">
        <v>0</v>
      </c>
      <c r="AA9" s="54"/>
      <c r="AB9" s="54"/>
      <c r="AC9" s="54">
        <v>80832</v>
      </c>
      <c r="AD9" s="54">
        <v>0</v>
      </c>
      <c r="AE9" s="54">
        <v>0</v>
      </c>
      <c r="AF9" s="54">
        <v>80832</v>
      </c>
      <c r="AG9" s="54">
        <v>80832</v>
      </c>
      <c r="AH9" s="29">
        <v>1910004628</v>
      </c>
      <c r="AI9" s="54">
        <v>0</v>
      </c>
      <c r="AJ9" s="29"/>
      <c r="AK9" s="29"/>
      <c r="AL9" s="29"/>
      <c r="AM9" s="29"/>
      <c r="AN9" s="32">
        <v>45473</v>
      </c>
    </row>
    <row r="10" spans="1:40" x14ac:dyDescent="0.35">
      <c r="A10" s="33">
        <v>110691</v>
      </c>
      <c r="B10" s="33">
        <v>890306950</v>
      </c>
      <c r="C10" s="33" t="s">
        <v>12</v>
      </c>
      <c r="D10" s="33" t="s">
        <v>16</v>
      </c>
      <c r="E10" s="33">
        <v>110691</v>
      </c>
      <c r="F10" s="33" t="s">
        <v>30</v>
      </c>
      <c r="G10" s="33" t="s">
        <v>2824</v>
      </c>
      <c r="H10" s="34">
        <v>44665.331238414161</v>
      </c>
      <c r="I10" s="34">
        <v>44696</v>
      </c>
      <c r="J10" s="34">
        <v>44698</v>
      </c>
      <c r="K10" s="52">
        <v>80832</v>
      </c>
      <c r="L10" s="52">
        <v>80832</v>
      </c>
      <c r="M10" s="35" t="s">
        <v>13</v>
      </c>
      <c r="N10" s="35" t="s">
        <v>14</v>
      </c>
      <c r="O10" s="35" t="s">
        <v>15</v>
      </c>
      <c r="P10" s="39">
        <v>2022</v>
      </c>
      <c r="Q10" s="33">
        <v>110691</v>
      </c>
      <c r="R10" s="37" t="s">
        <v>18</v>
      </c>
      <c r="S10" s="29" t="s">
        <v>5719</v>
      </c>
      <c r="T10" s="62" t="s">
        <v>5614</v>
      </c>
      <c r="U10" s="29" t="s">
        <v>5719</v>
      </c>
      <c r="V10" s="29" t="s">
        <v>5640</v>
      </c>
      <c r="W10" s="62" t="s">
        <v>5725</v>
      </c>
      <c r="X10" s="54">
        <v>80832</v>
      </c>
      <c r="Y10" s="54">
        <v>0</v>
      </c>
      <c r="Z10" s="54">
        <v>0</v>
      </c>
      <c r="AA10" s="54"/>
      <c r="AB10" s="54"/>
      <c r="AC10" s="54">
        <v>80832</v>
      </c>
      <c r="AD10" s="54">
        <v>0</v>
      </c>
      <c r="AE10" s="54">
        <v>0</v>
      </c>
      <c r="AF10" s="54">
        <v>80832</v>
      </c>
      <c r="AG10" s="54">
        <v>80832</v>
      </c>
      <c r="AH10" s="29">
        <v>1222014393</v>
      </c>
      <c r="AI10" s="54">
        <v>0</v>
      </c>
      <c r="AJ10" s="29"/>
      <c r="AK10" s="29"/>
      <c r="AL10" s="29"/>
      <c r="AM10" s="29"/>
      <c r="AN10" s="32">
        <v>45473</v>
      </c>
    </row>
    <row r="11" spans="1:40" x14ac:dyDescent="0.35">
      <c r="A11" s="33">
        <v>110706</v>
      </c>
      <c r="B11" s="33">
        <v>890306950</v>
      </c>
      <c r="C11" s="33" t="s">
        <v>12</v>
      </c>
      <c r="D11" s="33" t="s">
        <v>16</v>
      </c>
      <c r="E11" s="33">
        <v>110706</v>
      </c>
      <c r="F11" s="33" t="s">
        <v>31</v>
      </c>
      <c r="G11" s="33" t="s">
        <v>2825</v>
      </c>
      <c r="H11" s="34">
        <v>44665.375462951604</v>
      </c>
      <c r="I11" s="34">
        <v>44696</v>
      </c>
      <c r="J11" s="34">
        <v>44698</v>
      </c>
      <c r="K11" s="52">
        <v>80832</v>
      </c>
      <c r="L11" s="52">
        <v>80832</v>
      </c>
      <c r="M11" s="35" t="s">
        <v>13</v>
      </c>
      <c r="N11" s="35" t="s">
        <v>14</v>
      </c>
      <c r="O11" s="35" t="s">
        <v>15</v>
      </c>
      <c r="P11" s="39">
        <v>2022</v>
      </c>
      <c r="Q11" s="33">
        <v>110706</v>
      </c>
      <c r="R11" s="37" t="s">
        <v>18</v>
      </c>
      <c r="S11" s="29" t="s">
        <v>5719</v>
      </c>
      <c r="T11" s="62" t="s">
        <v>5614</v>
      </c>
      <c r="U11" s="29" t="s">
        <v>5719</v>
      </c>
      <c r="V11" s="29" t="s">
        <v>5640</v>
      </c>
      <c r="W11" s="62" t="s">
        <v>5725</v>
      </c>
      <c r="X11" s="54">
        <v>80832</v>
      </c>
      <c r="Y11" s="54">
        <v>0</v>
      </c>
      <c r="Z11" s="54">
        <v>0</v>
      </c>
      <c r="AA11" s="54"/>
      <c r="AB11" s="54"/>
      <c r="AC11" s="54">
        <v>80832</v>
      </c>
      <c r="AD11" s="54">
        <v>0</v>
      </c>
      <c r="AE11" s="54">
        <v>0</v>
      </c>
      <c r="AF11" s="54">
        <v>80832</v>
      </c>
      <c r="AG11" s="54">
        <v>80832</v>
      </c>
      <c r="AH11" s="29">
        <v>1222014394</v>
      </c>
      <c r="AI11" s="54">
        <v>0</v>
      </c>
      <c r="AJ11" s="29"/>
      <c r="AK11" s="29"/>
      <c r="AL11" s="29"/>
      <c r="AM11" s="29"/>
      <c r="AN11" s="32">
        <v>45473</v>
      </c>
    </row>
    <row r="12" spans="1:40" x14ac:dyDescent="0.35">
      <c r="A12" s="33">
        <v>115533</v>
      </c>
      <c r="B12" s="33">
        <v>890306950</v>
      </c>
      <c r="C12" s="33" t="s">
        <v>12</v>
      </c>
      <c r="D12" s="33" t="s">
        <v>16</v>
      </c>
      <c r="E12" s="33">
        <v>115533</v>
      </c>
      <c r="F12" s="33" t="s">
        <v>32</v>
      </c>
      <c r="G12" s="33" t="s">
        <v>2826</v>
      </c>
      <c r="H12" s="34">
        <v>44691.668402777985</v>
      </c>
      <c r="I12" s="34">
        <v>44727</v>
      </c>
      <c r="J12" s="34">
        <v>44727</v>
      </c>
      <c r="K12" s="52">
        <v>80832</v>
      </c>
      <c r="L12" s="52">
        <v>80832</v>
      </c>
      <c r="M12" s="35" t="s">
        <v>13</v>
      </c>
      <c r="N12" s="35" t="s">
        <v>14</v>
      </c>
      <c r="O12" s="35" t="s">
        <v>15</v>
      </c>
      <c r="P12" s="39">
        <v>2022</v>
      </c>
      <c r="Q12" s="33">
        <v>115533</v>
      </c>
      <c r="R12" s="37" t="s">
        <v>18</v>
      </c>
      <c r="S12" s="29" t="s">
        <v>5719</v>
      </c>
      <c r="T12" s="62" t="s">
        <v>5614</v>
      </c>
      <c r="U12" s="29" t="s">
        <v>5719</v>
      </c>
      <c r="V12" s="29" t="s">
        <v>5640</v>
      </c>
      <c r="W12" s="62" t="s">
        <v>5725</v>
      </c>
      <c r="X12" s="54">
        <v>80832</v>
      </c>
      <c r="Y12" s="54">
        <v>0</v>
      </c>
      <c r="Z12" s="54">
        <v>0</v>
      </c>
      <c r="AA12" s="54"/>
      <c r="AB12" s="54"/>
      <c r="AC12" s="54">
        <v>80832</v>
      </c>
      <c r="AD12" s="54">
        <v>0</v>
      </c>
      <c r="AE12" s="54">
        <v>0</v>
      </c>
      <c r="AF12" s="54">
        <v>80832</v>
      </c>
      <c r="AG12" s="54">
        <v>80832</v>
      </c>
      <c r="AH12" s="29">
        <v>1222131222</v>
      </c>
      <c r="AI12" s="54">
        <v>0</v>
      </c>
      <c r="AJ12" s="29"/>
      <c r="AK12" s="29"/>
      <c r="AL12" s="29"/>
      <c r="AM12" s="29"/>
      <c r="AN12" s="32">
        <v>45473</v>
      </c>
    </row>
    <row r="13" spans="1:40" x14ac:dyDescent="0.35">
      <c r="A13" s="33">
        <v>120554</v>
      </c>
      <c r="B13" s="33">
        <v>890306950</v>
      </c>
      <c r="C13" s="33" t="s">
        <v>12</v>
      </c>
      <c r="D13" s="33" t="s">
        <v>16</v>
      </c>
      <c r="E13" s="33">
        <v>120554</v>
      </c>
      <c r="F13" s="33" t="s">
        <v>33</v>
      </c>
      <c r="G13" s="33" t="s">
        <v>2827</v>
      </c>
      <c r="H13" s="34">
        <v>44714.621238414198</v>
      </c>
      <c r="I13" s="34">
        <v>44757</v>
      </c>
      <c r="J13" s="34">
        <v>44764</v>
      </c>
      <c r="K13" s="52">
        <v>80832</v>
      </c>
      <c r="L13" s="52">
        <v>80832</v>
      </c>
      <c r="M13" s="35" t="s">
        <v>13</v>
      </c>
      <c r="N13" s="35" t="s">
        <v>14</v>
      </c>
      <c r="O13" s="35" t="s">
        <v>15</v>
      </c>
      <c r="P13" s="39">
        <v>2022</v>
      </c>
      <c r="Q13" s="33">
        <v>120554</v>
      </c>
      <c r="R13" s="37" t="s">
        <v>18</v>
      </c>
      <c r="S13" s="29" t="s">
        <v>5719</v>
      </c>
      <c r="T13" s="29" t="s">
        <v>5614</v>
      </c>
      <c r="U13" s="29" t="s">
        <v>5719</v>
      </c>
      <c r="V13" s="29" t="s">
        <v>5640</v>
      </c>
      <c r="W13" s="62" t="s">
        <v>5724</v>
      </c>
      <c r="X13" s="54">
        <v>80832</v>
      </c>
      <c r="Y13" s="54">
        <v>0</v>
      </c>
      <c r="Z13" s="54">
        <v>0</v>
      </c>
      <c r="AA13" s="54"/>
      <c r="AB13" s="54"/>
      <c r="AC13" s="54">
        <v>80832</v>
      </c>
      <c r="AD13" s="54">
        <v>0</v>
      </c>
      <c r="AE13" s="54">
        <v>0</v>
      </c>
      <c r="AF13" s="54">
        <v>80832</v>
      </c>
      <c r="AG13" s="54">
        <v>80832</v>
      </c>
      <c r="AH13" s="29">
        <v>1222061160</v>
      </c>
      <c r="AI13" s="54">
        <v>0</v>
      </c>
      <c r="AJ13" s="29"/>
      <c r="AK13" s="29"/>
      <c r="AL13" s="29"/>
      <c r="AM13" s="29"/>
      <c r="AN13" s="32">
        <v>45473</v>
      </c>
    </row>
    <row r="14" spans="1:40" x14ac:dyDescent="0.35">
      <c r="A14" s="33">
        <v>123434</v>
      </c>
      <c r="B14" s="33">
        <v>890306950</v>
      </c>
      <c r="C14" s="33" t="s">
        <v>12</v>
      </c>
      <c r="D14" s="33" t="s">
        <v>16</v>
      </c>
      <c r="E14" s="33">
        <v>123434</v>
      </c>
      <c r="F14" s="33" t="s">
        <v>34</v>
      </c>
      <c r="G14" s="33" t="s">
        <v>2828</v>
      </c>
      <c r="H14" s="34">
        <v>44730.362974537071</v>
      </c>
      <c r="I14" s="34">
        <v>44757</v>
      </c>
      <c r="J14" s="34">
        <v>44764</v>
      </c>
      <c r="K14" s="52">
        <v>80832</v>
      </c>
      <c r="L14" s="52">
        <v>80832</v>
      </c>
      <c r="M14" s="35" t="s">
        <v>13</v>
      </c>
      <c r="N14" s="35" t="s">
        <v>14</v>
      </c>
      <c r="O14" s="35" t="s">
        <v>15</v>
      </c>
      <c r="P14" s="39">
        <v>2022</v>
      </c>
      <c r="Q14" s="33">
        <v>123434</v>
      </c>
      <c r="R14" s="37" t="s">
        <v>18</v>
      </c>
      <c r="S14" s="29" t="s">
        <v>5719</v>
      </c>
      <c r="T14" s="29" t="s">
        <v>5614</v>
      </c>
      <c r="U14" s="29" t="s">
        <v>5719</v>
      </c>
      <c r="V14" s="29" t="s">
        <v>5640</v>
      </c>
      <c r="W14" s="62" t="s">
        <v>5724</v>
      </c>
      <c r="X14" s="54">
        <v>80832</v>
      </c>
      <c r="Y14" s="54">
        <v>0</v>
      </c>
      <c r="Z14" s="54">
        <v>0</v>
      </c>
      <c r="AA14" s="54"/>
      <c r="AB14" s="54"/>
      <c r="AC14" s="54">
        <v>80832</v>
      </c>
      <c r="AD14" s="54">
        <v>0</v>
      </c>
      <c r="AE14" s="54">
        <v>0</v>
      </c>
      <c r="AF14" s="54">
        <v>80832</v>
      </c>
      <c r="AG14" s="54">
        <v>80832</v>
      </c>
      <c r="AH14" s="29">
        <v>1222061161</v>
      </c>
      <c r="AI14" s="54">
        <v>0</v>
      </c>
      <c r="AJ14" s="29"/>
      <c r="AK14" s="29"/>
      <c r="AL14" s="29"/>
      <c r="AM14" s="29"/>
      <c r="AN14" s="32">
        <v>45473</v>
      </c>
    </row>
    <row r="15" spans="1:40" x14ac:dyDescent="0.35">
      <c r="A15" s="33">
        <v>125130</v>
      </c>
      <c r="B15" s="33">
        <v>890306950</v>
      </c>
      <c r="C15" s="33" t="s">
        <v>12</v>
      </c>
      <c r="D15" s="33" t="s">
        <v>16</v>
      </c>
      <c r="E15" s="33">
        <v>125130</v>
      </c>
      <c r="F15" s="33" t="s">
        <v>35</v>
      </c>
      <c r="G15" s="33" t="s">
        <v>2829</v>
      </c>
      <c r="H15" s="34">
        <v>44737.485081006773</v>
      </c>
      <c r="I15" s="34">
        <v>44757</v>
      </c>
      <c r="J15" s="34">
        <v>44764</v>
      </c>
      <c r="K15" s="52">
        <v>80832</v>
      </c>
      <c r="L15" s="52">
        <v>80832</v>
      </c>
      <c r="M15" s="35" t="s">
        <v>13</v>
      </c>
      <c r="N15" s="35" t="s">
        <v>14</v>
      </c>
      <c r="O15" s="35" t="s">
        <v>15</v>
      </c>
      <c r="P15" s="39">
        <v>2022</v>
      </c>
      <c r="Q15" s="33">
        <v>125130</v>
      </c>
      <c r="R15" s="37" t="s">
        <v>18</v>
      </c>
      <c r="S15" s="29" t="s">
        <v>5719</v>
      </c>
      <c r="T15" s="29" t="s">
        <v>5614</v>
      </c>
      <c r="U15" s="29" t="s">
        <v>5719</v>
      </c>
      <c r="V15" s="29" t="s">
        <v>5640</v>
      </c>
      <c r="W15" s="62" t="s">
        <v>5724</v>
      </c>
      <c r="X15" s="54">
        <v>80832</v>
      </c>
      <c r="Y15" s="54">
        <v>0</v>
      </c>
      <c r="Z15" s="54">
        <v>0</v>
      </c>
      <c r="AA15" s="54"/>
      <c r="AB15" s="54"/>
      <c r="AC15" s="54">
        <v>80832</v>
      </c>
      <c r="AD15" s="54">
        <v>0</v>
      </c>
      <c r="AE15" s="54">
        <v>0</v>
      </c>
      <c r="AF15" s="54">
        <v>80832</v>
      </c>
      <c r="AG15" s="54">
        <v>80832</v>
      </c>
      <c r="AH15" s="29">
        <v>1222061162</v>
      </c>
      <c r="AI15" s="54">
        <v>0</v>
      </c>
      <c r="AJ15" s="29"/>
      <c r="AK15" s="29"/>
      <c r="AL15" s="29"/>
      <c r="AM15" s="29"/>
      <c r="AN15" s="32">
        <v>45473</v>
      </c>
    </row>
    <row r="16" spans="1:40" x14ac:dyDescent="0.35">
      <c r="A16" s="40">
        <v>127550</v>
      </c>
      <c r="B16" s="40">
        <v>890306950</v>
      </c>
      <c r="C16" s="40" t="s">
        <v>12</v>
      </c>
      <c r="D16" s="40" t="s">
        <v>16</v>
      </c>
      <c r="E16" s="40">
        <v>127550</v>
      </c>
      <c r="F16" s="33" t="s">
        <v>36</v>
      </c>
      <c r="G16" s="33" t="s">
        <v>2830</v>
      </c>
      <c r="H16" s="41">
        <v>44749.388449074235</v>
      </c>
      <c r="I16" s="41">
        <v>44788</v>
      </c>
      <c r="J16" s="34">
        <v>45139.291666666664</v>
      </c>
      <c r="K16" s="53">
        <v>10800</v>
      </c>
      <c r="L16" s="53">
        <v>10800</v>
      </c>
      <c r="M16" s="35" t="s">
        <v>13</v>
      </c>
      <c r="N16" s="35" t="s">
        <v>14</v>
      </c>
      <c r="O16" s="35" t="s">
        <v>15</v>
      </c>
      <c r="P16" s="36"/>
      <c r="Q16" s="33"/>
      <c r="R16" s="37" t="s">
        <v>19</v>
      </c>
      <c r="S16" s="29" t="s">
        <v>5716</v>
      </c>
      <c r="T16" s="29" t="s">
        <v>5614</v>
      </c>
      <c r="U16" s="29" t="s">
        <v>5716</v>
      </c>
      <c r="V16" s="29"/>
      <c r="W16" s="29"/>
      <c r="X16" s="54">
        <v>10800</v>
      </c>
      <c r="Y16" s="54">
        <v>0</v>
      </c>
      <c r="Z16" s="54">
        <v>0</v>
      </c>
      <c r="AA16" s="54"/>
      <c r="AB16" s="54"/>
      <c r="AC16" s="54">
        <v>10800</v>
      </c>
      <c r="AD16" s="54">
        <v>0</v>
      </c>
      <c r="AE16" s="54">
        <v>0</v>
      </c>
      <c r="AF16" s="54">
        <v>10800</v>
      </c>
      <c r="AG16" s="54">
        <v>0</v>
      </c>
      <c r="AH16" s="29"/>
      <c r="AI16" s="54">
        <v>0</v>
      </c>
      <c r="AJ16" s="29"/>
      <c r="AK16" s="29"/>
      <c r="AL16" s="29"/>
      <c r="AM16" s="29"/>
      <c r="AN16" s="32">
        <v>45473</v>
      </c>
    </row>
    <row r="17" spans="1:40" x14ac:dyDescent="0.35">
      <c r="A17" s="40">
        <v>127697</v>
      </c>
      <c r="B17" s="40">
        <v>890306950</v>
      </c>
      <c r="C17" s="40" t="s">
        <v>12</v>
      </c>
      <c r="D17" s="40" t="s">
        <v>16</v>
      </c>
      <c r="E17" s="40">
        <v>127697</v>
      </c>
      <c r="F17" s="33" t="s">
        <v>37</v>
      </c>
      <c r="G17" s="33" t="s">
        <v>2831</v>
      </c>
      <c r="H17" s="41">
        <v>44749.673217592761</v>
      </c>
      <c r="I17" s="41">
        <v>44788</v>
      </c>
      <c r="J17" s="34">
        <v>44790</v>
      </c>
      <c r="K17" s="53">
        <v>80832</v>
      </c>
      <c r="L17" s="53">
        <v>80832</v>
      </c>
      <c r="M17" s="35" t="s">
        <v>13</v>
      </c>
      <c r="N17" s="35" t="s">
        <v>14</v>
      </c>
      <c r="O17" s="35" t="s">
        <v>15</v>
      </c>
      <c r="P17" s="36"/>
      <c r="Q17" s="33"/>
      <c r="R17" s="37" t="s">
        <v>18</v>
      </c>
      <c r="S17" s="29" t="s">
        <v>5719</v>
      </c>
      <c r="T17" s="62" t="s">
        <v>5614</v>
      </c>
      <c r="U17" s="29" t="s">
        <v>5719</v>
      </c>
      <c r="V17" s="29" t="s">
        <v>5640</v>
      </c>
      <c r="W17" s="62" t="s">
        <v>5726</v>
      </c>
      <c r="X17" s="54">
        <v>80832</v>
      </c>
      <c r="Y17" s="54">
        <v>0</v>
      </c>
      <c r="Z17" s="54">
        <v>0</v>
      </c>
      <c r="AA17" s="54"/>
      <c r="AB17" s="54"/>
      <c r="AC17" s="54">
        <v>80832</v>
      </c>
      <c r="AD17" s="54">
        <v>0</v>
      </c>
      <c r="AE17" s="54">
        <v>0</v>
      </c>
      <c r="AF17" s="54">
        <v>80832</v>
      </c>
      <c r="AG17" s="54">
        <v>80832</v>
      </c>
      <c r="AH17" s="29">
        <v>1222152202</v>
      </c>
      <c r="AI17" s="54">
        <v>0</v>
      </c>
      <c r="AJ17" s="29"/>
      <c r="AK17" s="29"/>
      <c r="AL17" s="29"/>
      <c r="AM17" s="29"/>
      <c r="AN17" s="32">
        <v>45473</v>
      </c>
    </row>
    <row r="18" spans="1:40" x14ac:dyDescent="0.35">
      <c r="A18" s="40">
        <v>127702</v>
      </c>
      <c r="B18" s="40">
        <v>890306950</v>
      </c>
      <c r="C18" s="40" t="s">
        <v>12</v>
      </c>
      <c r="D18" s="40" t="s">
        <v>16</v>
      </c>
      <c r="E18" s="40">
        <v>127702</v>
      </c>
      <c r="F18" s="33" t="s">
        <v>38</v>
      </c>
      <c r="G18" s="33" t="s">
        <v>2832</v>
      </c>
      <c r="H18" s="41">
        <v>44749.682268506847</v>
      </c>
      <c r="I18" s="41">
        <v>44788</v>
      </c>
      <c r="J18" s="34">
        <v>44790</v>
      </c>
      <c r="K18" s="53">
        <v>80832</v>
      </c>
      <c r="L18" s="53">
        <v>80832</v>
      </c>
      <c r="M18" s="35" t="s">
        <v>13</v>
      </c>
      <c r="N18" s="35" t="s">
        <v>14</v>
      </c>
      <c r="O18" s="35" t="s">
        <v>15</v>
      </c>
      <c r="P18" s="36"/>
      <c r="Q18" s="33"/>
      <c r="R18" s="37" t="s">
        <v>18</v>
      </c>
      <c r="S18" s="62" t="s">
        <v>5720</v>
      </c>
      <c r="T18" s="62" t="s">
        <v>5614</v>
      </c>
      <c r="U18" s="62" t="s">
        <v>5720</v>
      </c>
      <c r="V18" s="29" t="s">
        <v>5640</v>
      </c>
      <c r="W18" s="62" t="s">
        <v>5722</v>
      </c>
      <c r="X18" s="54">
        <v>80832</v>
      </c>
      <c r="Y18" s="54">
        <v>0</v>
      </c>
      <c r="Z18" s="54">
        <v>0</v>
      </c>
      <c r="AA18" s="54"/>
      <c r="AB18" s="54"/>
      <c r="AC18" s="54">
        <v>80832</v>
      </c>
      <c r="AD18" s="54">
        <v>0</v>
      </c>
      <c r="AE18" s="54">
        <v>0</v>
      </c>
      <c r="AF18" s="54">
        <v>80832</v>
      </c>
      <c r="AG18" s="54">
        <v>0</v>
      </c>
      <c r="AH18" s="29"/>
      <c r="AI18" s="54">
        <v>80832</v>
      </c>
      <c r="AJ18" s="29">
        <v>4800062453</v>
      </c>
      <c r="AK18" s="29" t="str">
        <f>VLOOKUP(G18,'[1]ESTADO DE CADA FACTURA'!$F:$AJ,31,0)</f>
        <v>30.01.2024</v>
      </c>
      <c r="AL18" s="54">
        <v>3236550</v>
      </c>
      <c r="AM18" s="29" t="s">
        <v>5713</v>
      </c>
      <c r="AN18" s="32">
        <v>45473</v>
      </c>
    </row>
    <row r="19" spans="1:40" x14ac:dyDescent="0.35">
      <c r="A19" s="40">
        <v>127945</v>
      </c>
      <c r="B19" s="40">
        <v>890306950</v>
      </c>
      <c r="C19" s="40" t="s">
        <v>12</v>
      </c>
      <c r="D19" s="40" t="s">
        <v>16</v>
      </c>
      <c r="E19" s="40">
        <v>127945</v>
      </c>
      <c r="F19" s="33" t="s">
        <v>39</v>
      </c>
      <c r="G19" s="33" t="s">
        <v>2833</v>
      </c>
      <c r="H19" s="41">
        <v>44753.314999988303</v>
      </c>
      <c r="I19" s="41">
        <v>44788</v>
      </c>
      <c r="J19" s="34">
        <v>45139.291666666664</v>
      </c>
      <c r="K19" s="53">
        <v>10800</v>
      </c>
      <c r="L19" s="53">
        <v>10800</v>
      </c>
      <c r="M19" s="35" t="s">
        <v>13</v>
      </c>
      <c r="N19" s="35" t="s">
        <v>14</v>
      </c>
      <c r="O19" s="35" t="s">
        <v>15</v>
      </c>
      <c r="P19" s="36"/>
      <c r="Q19" s="33"/>
      <c r="R19" s="37" t="s">
        <v>19</v>
      </c>
      <c r="S19" s="29" t="s">
        <v>5716</v>
      </c>
      <c r="T19" s="29" t="s">
        <v>5614</v>
      </c>
      <c r="U19" s="29" t="s">
        <v>5716</v>
      </c>
      <c r="V19" s="29"/>
      <c r="W19" s="29"/>
      <c r="X19" s="54">
        <v>10800</v>
      </c>
      <c r="Y19" s="54">
        <v>0</v>
      </c>
      <c r="Z19" s="54">
        <v>0</v>
      </c>
      <c r="AA19" s="54"/>
      <c r="AB19" s="54"/>
      <c r="AC19" s="54">
        <v>10800</v>
      </c>
      <c r="AD19" s="54">
        <v>0</v>
      </c>
      <c r="AE19" s="54">
        <v>0</v>
      </c>
      <c r="AF19" s="54">
        <v>10800</v>
      </c>
      <c r="AG19" s="54">
        <v>0</v>
      </c>
      <c r="AH19" s="29"/>
      <c r="AI19" s="54">
        <v>0</v>
      </c>
      <c r="AJ19" s="29"/>
      <c r="AK19" s="29"/>
      <c r="AL19" s="29"/>
      <c r="AM19" s="29"/>
      <c r="AN19" s="32">
        <v>45473</v>
      </c>
    </row>
    <row r="20" spans="1:40" x14ac:dyDescent="0.35">
      <c r="A20" s="40">
        <v>127957</v>
      </c>
      <c r="B20" s="40">
        <v>890306950</v>
      </c>
      <c r="C20" s="40" t="s">
        <v>12</v>
      </c>
      <c r="D20" s="40" t="s">
        <v>16</v>
      </c>
      <c r="E20" s="40">
        <v>127957</v>
      </c>
      <c r="F20" s="33" t="s">
        <v>40</v>
      </c>
      <c r="G20" s="33" t="s">
        <v>2834</v>
      </c>
      <c r="H20" s="41">
        <v>44753.349722222425</v>
      </c>
      <c r="I20" s="41">
        <v>44788</v>
      </c>
      <c r="J20" s="34">
        <v>45139.291666666664</v>
      </c>
      <c r="K20" s="53">
        <v>10800</v>
      </c>
      <c r="L20" s="53">
        <v>10800</v>
      </c>
      <c r="M20" s="35" t="s">
        <v>13</v>
      </c>
      <c r="N20" s="35" t="s">
        <v>14</v>
      </c>
      <c r="O20" s="35" t="s">
        <v>15</v>
      </c>
      <c r="P20" s="36"/>
      <c r="Q20" s="33"/>
      <c r="R20" s="37" t="s">
        <v>19</v>
      </c>
      <c r="S20" s="29" t="s">
        <v>5716</v>
      </c>
      <c r="T20" s="29" t="s">
        <v>5614</v>
      </c>
      <c r="U20" s="29" t="s">
        <v>5716</v>
      </c>
      <c r="V20" s="29"/>
      <c r="W20" s="29"/>
      <c r="X20" s="54">
        <v>10800</v>
      </c>
      <c r="Y20" s="54">
        <v>0</v>
      </c>
      <c r="Z20" s="54">
        <v>0</v>
      </c>
      <c r="AA20" s="54"/>
      <c r="AB20" s="54"/>
      <c r="AC20" s="54">
        <v>10800</v>
      </c>
      <c r="AD20" s="54">
        <v>0</v>
      </c>
      <c r="AE20" s="54">
        <v>0</v>
      </c>
      <c r="AF20" s="54">
        <v>10800</v>
      </c>
      <c r="AG20" s="54">
        <v>0</v>
      </c>
      <c r="AH20" s="29"/>
      <c r="AI20" s="54">
        <v>0</v>
      </c>
      <c r="AJ20" s="29"/>
      <c r="AK20" s="29"/>
      <c r="AL20" s="29"/>
      <c r="AM20" s="29"/>
      <c r="AN20" s="32">
        <v>45473</v>
      </c>
    </row>
    <row r="21" spans="1:40" x14ac:dyDescent="0.35">
      <c r="A21" s="40">
        <v>128074</v>
      </c>
      <c r="B21" s="40">
        <v>890306950</v>
      </c>
      <c r="C21" s="40" t="s">
        <v>12</v>
      </c>
      <c r="D21" s="40" t="s">
        <v>16</v>
      </c>
      <c r="E21" s="40">
        <v>128074</v>
      </c>
      <c r="F21" s="33" t="s">
        <v>41</v>
      </c>
      <c r="G21" s="33" t="s">
        <v>2835</v>
      </c>
      <c r="H21" s="41">
        <v>44753.569884247612</v>
      </c>
      <c r="I21" s="41">
        <v>44788</v>
      </c>
      <c r="J21" s="34">
        <v>45139.291666666664</v>
      </c>
      <c r="K21" s="53">
        <v>10800</v>
      </c>
      <c r="L21" s="53">
        <v>10800</v>
      </c>
      <c r="M21" s="35" t="s">
        <v>13</v>
      </c>
      <c r="N21" s="35" t="s">
        <v>14</v>
      </c>
      <c r="O21" s="35" t="s">
        <v>15</v>
      </c>
      <c r="P21" s="36"/>
      <c r="Q21" s="33"/>
      <c r="R21" s="37" t="s">
        <v>19</v>
      </c>
      <c r="S21" s="29" t="s">
        <v>5716</v>
      </c>
      <c r="T21" s="29" t="s">
        <v>5614</v>
      </c>
      <c r="U21" s="29" t="s">
        <v>5716</v>
      </c>
      <c r="V21" s="29"/>
      <c r="W21" s="29"/>
      <c r="X21" s="54">
        <v>10800</v>
      </c>
      <c r="Y21" s="54">
        <v>0</v>
      </c>
      <c r="Z21" s="54">
        <v>0</v>
      </c>
      <c r="AA21" s="54"/>
      <c r="AB21" s="54"/>
      <c r="AC21" s="54">
        <v>10800</v>
      </c>
      <c r="AD21" s="54">
        <v>0</v>
      </c>
      <c r="AE21" s="54">
        <v>0</v>
      </c>
      <c r="AF21" s="54">
        <v>10800</v>
      </c>
      <c r="AG21" s="54">
        <v>0</v>
      </c>
      <c r="AH21" s="29"/>
      <c r="AI21" s="54">
        <v>0</v>
      </c>
      <c r="AJ21" s="29"/>
      <c r="AK21" s="29"/>
      <c r="AL21" s="29"/>
      <c r="AM21" s="29"/>
      <c r="AN21" s="32">
        <v>45473</v>
      </c>
    </row>
    <row r="22" spans="1:40" x14ac:dyDescent="0.35">
      <c r="A22" s="40">
        <v>128106</v>
      </c>
      <c r="B22" s="40">
        <v>890306950</v>
      </c>
      <c r="C22" s="40" t="s">
        <v>12</v>
      </c>
      <c r="D22" s="40" t="s">
        <v>16</v>
      </c>
      <c r="E22" s="40">
        <v>128106</v>
      </c>
      <c r="F22" s="33" t="s">
        <v>42</v>
      </c>
      <c r="G22" s="33" t="s">
        <v>2836</v>
      </c>
      <c r="H22" s="41">
        <v>44753.615104166791</v>
      </c>
      <c r="I22" s="41">
        <v>44788</v>
      </c>
      <c r="J22" s="34">
        <v>45139.291666666664</v>
      </c>
      <c r="K22" s="53">
        <v>10800</v>
      </c>
      <c r="L22" s="53">
        <v>10800</v>
      </c>
      <c r="M22" s="35" t="s">
        <v>13</v>
      </c>
      <c r="N22" s="35" t="s">
        <v>14</v>
      </c>
      <c r="O22" s="35" t="s">
        <v>15</v>
      </c>
      <c r="P22" s="36"/>
      <c r="Q22" s="33"/>
      <c r="R22" s="37" t="s">
        <v>19</v>
      </c>
      <c r="S22" s="29" t="s">
        <v>5716</v>
      </c>
      <c r="T22" s="29" t="s">
        <v>5614</v>
      </c>
      <c r="U22" s="29" t="s">
        <v>5716</v>
      </c>
      <c r="V22" s="29"/>
      <c r="W22" s="29"/>
      <c r="X22" s="54">
        <v>10800</v>
      </c>
      <c r="Y22" s="54">
        <v>0</v>
      </c>
      <c r="Z22" s="54">
        <v>0</v>
      </c>
      <c r="AA22" s="54"/>
      <c r="AB22" s="54"/>
      <c r="AC22" s="54">
        <v>10800</v>
      </c>
      <c r="AD22" s="54">
        <v>0</v>
      </c>
      <c r="AE22" s="54">
        <v>0</v>
      </c>
      <c r="AF22" s="54">
        <v>10800</v>
      </c>
      <c r="AG22" s="54">
        <v>0</v>
      </c>
      <c r="AH22" s="29"/>
      <c r="AI22" s="54">
        <v>0</v>
      </c>
      <c r="AJ22" s="29"/>
      <c r="AK22" s="29"/>
      <c r="AL22" s="29"/>
      <c r="AM22" s="29"/>
      <c r="AN22" s="32">
        <v>45473</v>
      </c>
    </row>
    <row r="23" spans="1:40" x14ac:dyDescent="0.35">
      <c r="A23" s="40">
        <v>128148</v>
      </c>
      <c r="B23" s="40">
        <v>890306950</v>
      </c>
      <c r="C23" s="40" t="s">
        <v>12</v>
      </c>
      <c r="D23" s="40" t="s">
        <v>16</v>
      </c>
      <c r="E23" s="40">
        <v>128148</v>
      </c>
      <c r="F23" s="33" t="s">
        <v>43</v>
      </c>
      <c r="G23" s="33" t="s">
        <v>2837</v>
      </c>
      <c r="H23" s="41">
        <v>44753.665648136754</v>
      </c>
      <c r="I23" s="41">
        <v>44788</v>
      </c>
      <c r="J23" s="34">
        <v>45139.291666666664</v>
      </c>
      <c r="K23" s="53">
        <v>10800</v>
      </c>
      <c r="L23" s="53">
        <v>10800</v>
      </c>
      <c r="M23" s="35" t="s">
        <v>13</v>
      </c>
      <c r="N23" s="35" t="s">
        <v>14</v>
      </c>
      <c r="O23" s="35" t="s">
        <v>15</v>
      </c>
      <c r="P23" s="36"/>
      <c r="Q23" s="33"/>
      <c r="R23" s="37" t="s">
        <v>19</v>
      </c>
      <c r="S23" s="29" t="s">
        <v>5716</v>
      </c>
      <c r="T23" s="29" t="s">
        <v>5614</v>
      </c>
      <c r="U23" s="29" t="s">
        <v>5716</v>
      </c>
      <c r="V23" s="29"/>
      <c r="W23" s="29"/>
      <c r="X23" s="54">
        <v>10800</v>
      </c>
      <c r="Y23" s="54">
        <v>0</v>
      </c>
      <c r="Z23" s="54">
        <v>0</v>
      </c>
      <c r="AA23" s="54"/>
      <c r="AB23" s="54"/>
      <c r="AC23" s="54">
        <v>10800</v>
      </c>
      <c r="AD23" s="54">
        <v>0</v>
      </c>
      <c r="AE23" s="54">
        <v>0</v>
      </c>
      <c r="AF23" s="54">
        <v>10800</v>
      </c>
      <c r="AG23" s="54">
        <v>0</v>
      </c>
      <c r="AH23" s="29"/>
      <c r="AI23" s="54">
        <v>0</v>
      </c>
      <c r="AJ23" s="29"/>
      <c r="AK23" s="29"/>
      <c r="AL23" s="29"/>
      <c r="AM23" s="29"/>
      <c r="AN23" s="32">
        <v>45473</v>
      </c>
    </row>
    <row r="24" spans="1:40" x14ac:dyDescent="0.35">
      <c r="A24" s="40">
        <v>128176</v>
      </c>
      <c r="B24" s="40">
        <v>890306950</v>
      </c>
      <c r="C24" s="40" t="s">
        <v>12</v>
      </c>
      <c r="D24" s="40" t="s">
        <v>16</v>
      </c>
      <c r="E24" s="40">
        <v>128176</v>
      </c>
      <c r="F24" s="33" t="s">
        <v>44</v>
      </c>
      <c r="G24" s="33" t="s">
        <v>2838</v>
      </c>
      <c r="H24" s="41">
        <v>44753.704606469721</v>
      </c>
      <c r="I24" s="41">
        <v>44788</v>
      </c>
      <c r="J24" s="34">
        <v>44790</v>
      </c>
      <c r="K24" s="53">
        <v>80832</v>
      </c>
      <c r="L24" s="53">
        <v>80832</v>
      </c>
      <c r="M24" s="35" t="s">
        <v>13</v>
      </c>
      <c r="N24" s="35" t="s">
        <v>14</v>
      </c>
      <c r="O24" s="35" t="s">
        <v>15</v>
      </c>
      <c r="P24" s="36"/>
      <c r="Q24" s="33"/>
      <c r="R24" s="37" t="s">
        <v>18</v>
      </c>
      <c r="S24" s="29" t="s">
        <v>5719</v>
      </c>
      <c r="T24" s="62" t="s">
        <v>5614</v>
      </c>
      <c r="U24" s="29" t="s">
        <v>5719</v>
      </c>
      <c r="V24" s="29" t="s">
        <v>5640</v>
      </c>
      <c r="W24" s="62" t="s">
        <v>5725</v>
      </c>
      <c r="X24" s="54">
        <v>80832</v>
      </c>
      <c r="Y24" s="54">
        <v>0</v>
      </c>
      <c r="Z24" s="54">
        <v>0</v>
      </c>
      <c r="AA24" s="54"/>
      <c r="AB24" s="54"/>
      <c r="AC24" s="54">
        <v>80832</v>
      </c>
      <c r="AD24" s="54">
        <v>0</v>
      </c>
      <c r="AE24" s="54">
        <v>0</v>
      </c>
      <c r="AF24" s="54">
        <v>80832</v>
      </c>
      <c r="AG24" s="54">
        <v>80832</v>
      </c>
      <c r="AH24" s="29">
        <v>1222152204</v>
      </c>
      <c r="AI24" s="54">
        <v>0</v>
      </c>
      <c r="AJ24" s="29"/>
      <c r="AK24" s="29"/>
      <c r="AL24" s="29"/>
      <c r="AM24" s="29"/>
      <c r="AN24" s="32">
        <v>45473</v>
      </c>
    </row>
    <row r="25" spans="1:40" x14ac:dyDescent="0.35">
      <c r="A25" s="40">
        <v>128313</v>
      </c>
      <c r="B25" s="40">
        <v>890306950</v>
      </c>
      <c r="C25" s="40" t="s">
        <v>12</v>
      </c>
      <c r="D25" s="40" t="s">
        <v>16</v>
      </c>
      <c r="E25" s="40">
        <v>128313</v>
      </c>
      <c r="F25" s="33" t="s">
        <v>45</v>
      </c>
      <c r="G25" s="33" t="s">
        <v>2839</v>
      </c>
      <c r="H25" s="41">
        <v>44754.557870358694</v>
      </c>
      <c r="I25" s="41">
        <v>44788</v>
      </c>
      <c r="J25" s="34">
        <v>45139.291666666664</v>
      </c>
      <c r="K25" s="53">
        <v>10800</v>
      </c>
      <c r="L25" s="53">
        <v>10800</v>
      </c>
      <c r="M25" s="35" t="s">
        <v>13</v>
      </c>
      <c r="N25" s="35" t="s">
        <v>14</v>
      </c>
      <c r="O25" s="35" t="s">
        <v>15</v>
      </c>
      <c r="P25" s="36"/>
      <c r="Q25" s="33"/>
      <c r="R25" s="37" t="s">
        <v>19</v>
      </c>
      <c r="S25" s="29" t="s">
        <v>5716</v>
      </c>
      <c r="T25" s="29" t="s">
        <v>5614</v>
      </c>
      <c r="U25" s="29" t="s">
        <v>5716</v>
      </c>
      <c r="V25" s="29"/>
      <c r="W25" s="29"/>
      <c r="X25" s="54">
        <v>10800</v>
      </c>
      <c r="Y25" s="54">
        <v>0</v>
      </c>
      <c r="Z25" s="54">
        <v>0</v>
      </c>
      <c r="AA25" s="54"/>
      <c r="AB25" s="54"/>
      <c r="AC25" s="54">
        <v>10800</v>
      </c>
      <c r="AD25" s="54">
        <v>0</v>
      </c>
      <c r="AE25" s="54">
        <v>0</v>
      </c>
      <c r="AF25" s="54">
        <v>10800</v>
      </c>
      <c r="AG25" s="54">
        <v>0</v>
      </c>
      <c r="AH25" s="29"/>
      <c r="AI25" s="54">
        <v>0</v>
      </c>
      <c r="AJ25" s="29"/>
      <c r="AK25" s="29"/>
      <c r="AL25" s="29"/>
      <c r="AM25" s="29"/>
      <c r="AN25" s="32">
        <v>45473</v>
      </c>
    </row>
    <row r="26" spans="1:40" x14ac:dyDescent="0.35">
      <c r="A26" s="40">
        <v>128328</v>
      </c>
      <c r="B26" s="40">
        <v>890306950</v>
      </c>
      <c r="C26" s="40" t="s">
        <v>12</v>
      </c>
      <c r="D26" s="40" t="s">
        <v>16</v>
      </c>
      <c r="E26" s="40">
        <v>128328</v>
      </c>
      <c r="F26" s="33" t="s">
        <v>46</v>
      </c>
      <c r="G26" s="33" t="s">
        <v>2840</v>
      </c>
      <c r="H26" s="41">
        <v>44754.585300926119</v>
      </c>
      <c r="I26" s="41">
        <v>44788</v>
      </c>
      <c r="J26" s="34">
        <v>45139.389377893516</v>
      </c>
      <c r="K26" s="53">
        <v>10800</v>
      </c>
      <c r="L26" s="53">
        <v>10800</v>
      </c>
      <c r="M26" s="35" t="s">
        <v>13</v>
      </c>
      <c r="N26" s="35" t="s">
        <v>14</v>
      </c>
      <c r="O26" s="35" t="s">
        <v>15</v>
      </c>
      <c r="P26" s="36"/>
      <c r="Q26" s="33"/>
      <c r="R26" s="37" t="s">
        <v>19</v>
      </c>
      <c r="S26" s="29" t="s">
        <v>5716</v>
      </c>
      <c r="T26" s="29" t="s">
        <v>5614</v>
      </c>
      <c r="U26" s="29" t="s">
        <v>5716</v>
      </c>
      <c r="V26" s="29"/>
      <c r="W26" s="29"/>
      <c r="X26" s="54">
        <v>10800</v>
      </c>
      <c r="Y26" s="54">
        <v>0</v>
      </c>
      <c r="Z26" s="54">
        <v>0</v>
      </c>
      <c r="AA26" s="54"/>
      <c r="AB26" s="54"/>
      <c r="AC26" s="54">
        <v>10800</v>
      </c>
      <c r="AD26" s="54">
        <v>0</v>
      </c>
      <c r="AE26" s="54">
        <v>0</v>
      </c>
      <c r="AF26" s="54">
        <v>10800</v>
      </c>
      <c r="AG26" s="54">
        <v>0</v>
      </c>
      <c r="AH26" s="29"/>
      <c r="AI26" s="54">
        <v>0</v>
      </c>
      <c r="AJ26" s="29"/>
      <c r="AK26" s="29"/>
      <c r="AL26" s="29"/>
      <c r="AM26" s="29"/>
      <c r="AN26" s="32">
        <v>45473</v>
      </c>
    </row>
    <row r="27" spans="1:40" x14ac:dyDescent="0.35">
      <c r="A27" s="40">
        <v>128359</v>
      </c>
      <c r="B27" s="40">
        <v>890306950</v>
      </c>
      <c r="C27" s="40" t="s">
        <v>12</v>
      </c>
      <c r="D27" s="40" t="s">
        <v>16</v>
      </c>
      <c r="E27" s="40">
        <v>128359</v>
      </c>
      <c r="F27" s="33" t="s">
        <v>47</v>
      </c>
      <c r="G27" s="33" t="s">
        <v>2841</v>
      </c>
      <c r="H27" s="41">
        <v>44754.6189930439</v>
      </c>
      <c r="I27" s="41">
        <v>44788</v>
      </c>
      <c r="J27" s="34">
        <v>45139.396088275462</v>
      </c>
      <c r="K27" s="53">
        <v>10800</v>
      </c>
      <c r="L27" s="53">
        <v>10800</v>
      </c>
      <c r="M27" s="35" t="s">
        <v>13</v>
      </c>
      <c r="N27" s="35" t="s">
        <v>14</v>
      </c>
      <c r="O27" s="35" t="s">
        <v>15</v>
      </c>
      <c r="P27" s="36"/>
      <c r="Q27" s="33"/>
      <c r="R27" s="37" t="s">
        <v>19</v>
      </c>
      <c r="S27" s="29" t="s">
        <v>5716</v>
      </c>
      <c r="T27" s="29" t="s">
        <v>5614</v>
      </c>
      <c r="U27" s="29" t="s">
        <v>5716</v>
      </c>
      <c r="V27" s="29"/>
      <c r="W27" s="29"/>
      <c r="X27" s="54">
        <v>10800</v>
      </c>
      <c r="Y27" s="54">
        <v>0</v>
      </c>
      <c r="Z27" s="54">
        <v>0</v>
      </c>
      <c r="AA27" s="54"/>
      <c r="AB27" s="54"/>
      <c r="AC27" s="54">
        <v>10800</v>
      </c>
      <c r="AD27" s="54">
        <v>0</v>
      </c>
      <c r="AE27" s="54">
        <v>0</v>
      </c>
      <c r="AF27" s="54">
        <v>10800</v>
      </c>
      <c r="AG27" s="54">
        <v>0</v>
      </c>
      <c r="AH27" s="29"/>
      <c r="AI27" s="54">
        <v>0</v>
      </c>
      <c r="AJ27" s="29"/>
      <c r="AK27" s="29"/>
      <c r="AL27" s="29"/>
      <c r="AM27" s="29"/>
      <c r="AN27" s="32">
        <v>45473</v>
      </c>
    </row>
    <row r="28" spans="1:40" x14ac:dyDescent="0.35">
      <c r="A28" s="40">
        <v>129251</v>
      </c>
      <c r="B28" s="40">
        <v>890306950</v>
      </c>
      <c r="C28" s="40" t="s">
        <v>12</v>
      </c>
      <c r="D28" s="40" t="s">
        <v>16</v>
      </c>
      <c r="E28" s="40">
        <v>129251</v>
      </c>
      <c r="F28" s="33" t="s">
        <v>48</v>
      </c>
      <c r="G28" s="33" t="s">
        <v>2842</v>
      </c>
      <c r="H28" s="41">
        <v>44757.447847222444</v>
      </c>
      <c r="I28" s="41">
        <v>44788</v>
      </c>
      <c r="J28" s="34">
        <v>44790</v>
      </c>
      <c r="K28" s="53">
        <v>80832</v>
      </c>
      <c r="L28" s="53">
        <v>80832</v>
      </c>
      <c r="M28" s="35" t="s">
        <v>13</v>
      </c>
      <c r="N28" s="35" t="s">
        <v>14</v>
      </c>
      <c r="O28" s="35" t="s">
        <v>15</v>
      </c>
      <c r="P28" s="36"/>
      <c r="Q28" s="33"/>
      <c r="R28" s="37" t="s">
        <v>18</v>
      </c>
      <c r="S28" s="62" t="s">
        <v>5720</v>
      </c>
      <c r="T28" s="62" t="s">
        <v>5614</v>
      </c>
      <c r="U28" s="29" t="s">
        <v>5720</v>
      </c>
      <c r="V28" s="29" t="s">
        <v>5640</v>
      </c>
      <c r="W28" s="62" t="s">
        <v>5722</v>
      </c>
      <c r="X28" s="54">
        <v>80832</v>
      </c>
      <c r="Y28" s="54">
        <v>0</v>
      </c>
      <c r="Z28" s="54">
        <v>0</v>
      </c>
      <c r="AA28" s="54"/>
      <c r="AB28" s="54"/>
      <c r="AC28" s="54">
        <v>80832</v>
      </c>
      <c r="AD28" s="54">
        <v>0</v>
      </c>
      <c r="AE28" s="54">
        <v>0</v>
      </c>
      <c r="AF28" s="54">
        <v>80832</v>
      </c>
      <c r="AG28" s="54">
        <v>0</v>
      </c>
      <c r="AH28" s="29"/>
      <c r="AI28" s="54">
        <v>80832</v>
      </c>
      <c r="AJ28" s="29">
        <v>4800062453</v>
      </c>
      <c r="AK28" s="29" t="str">
        <f>VLOOKUP(G28,'[1]ESTADO DE CADA FACTURA'!$F:$AJ,31,0)</f>
        <v>30.01.2024</v>
      </c>
      <c r="AL28" s="54">
        <v>3236550</v>
      </c>
      <c r="AM28" s="29" t="s">
        <v>5713</v>
      </c>
      <c r="AN28" s="32">
        <v>45473</v>
      </c>
    </row>
    <row r="29" spans="1:40" x14ac:dyDescent="0.35">
      <c r="A29" s="40">
        <v>129748</v>
      </c>
      <c r="B29" s="40">
        <v>890306950</v>
      </c>
      <c r="C29" s="40" t="s">
        <v>12</v>
      </c>
      <c r="D29" s="40" t="s">
        <v>16</v>
      </c>
      <c r="E29" s="40">
        <v>129748</v>
      </c>
      <c r="F29" s="33" t="s">
        <v>49</v>
      </c>
      <c r="G29" s="33" t="s">
        <v>2843</v>
      </c>
      <c r="H29" s="41">
        <v>44760.459629629739</v>
      </c>
      <c r="I29" s="41">
        <v>44788</v>
      </c>
      <c r="J29" s="34">
        <v>45139.472412465278</v>
      </c>
      <c r="K29" s="53">
        <v>10800</v>
      </c>
      <c r="L29" s="53">
        <v>10800</v>
      </c>
      <c r="M29" s="35" t="s">
        <v>13</v>
      </c>
      <c r="N29" s="35" t="s">
        <v>14</v>
      </c>
      <c r="O29" s="35" t="s">
        <v>15</v>
      </c>
      <c r="P29" s="36"/>
      <c r="Q29" s="33"/>
      <c r="R29" s="37" t="s">
        <v>19</v>
      </c>
      <c r="S29" s="29" t="s">
        <v>5716</v>
      </c>
      <c r="T29" s="29" t="s">
        <v>5614</v>
      </c>
      <c r="U29" s="29" t="s">
        <v>5716</v>
      </c>
      <c r="V29" s="29"/>
      <c r="W29" s="29"/>
      <c r="X29" s="54">
        <v>10800</v>
      </c>
      <c r="Y29" s="54">
        <v>0</v>
      </c>
      <c r="Z29" s="54">
        <v>0</v>
      </c>
      <c r="AA29" s="54"/>
      <c r="AB29" s="54"/>
      <c r="AC29" s="54">
        <v>10800</v>
      </c>
      <c r="AD29" s="54">
        <v>0</v>
      </c>
      <c r="AE29" s="54">
        <v>0</v>
      </c>
      <c r="AF29" s="54">
        <v>10800</v>
      </c>
      <c r="AG29" s="54">
        <v>0</v>
      </c>
      <c r="AH29" s="29"/>
      <c r="AI29" s="54">
        <v>0</v>
      </c>
      <c r="AJ29" s="29"/>
      <c r="AK29" s="29"/>
      <c r="AL29" s="29"/>
      <c r="AM29" s="29"/>
      <c r="AN29" s="32">
        <v>45473</v>
      </c>
    </row>
    <row r="30" spans="1:40" x14ac:dyDescent="0.35">
      <c r="A30" s="40">
        <v>129763</v>
      </c>
      <c r="B30" s="40">
        <v>890306950</v>
      </c>
      <c r="C30" s="40" t="s">
        <v>12</v>
      </c>
      <c r="D30" s="40" t="s">
        <v>16</v>
      </c>
      <c r="E30" s="40">
        <v>129763</v>
      </c>
      <c r="F30" s="33" t="s">
        <v>50</v>
      </c>
      <c r="G30" s="33" t="s">
        <v>2844</v>
      </c>
      <c r="H30" s="41">
        <v>44760.472314815037</v>
      </c>
      <c r="I30" s="41">
        <v>44788</v>
      </c>
      <c r="J30" s="34">
        <v>44790</v>
      </c>
      <c r="K30" s="53">
        <v>80832</v>
      </c>
      <c r="L30" s="53">
        <v>80832</v>
      </c>
      <c r="M30" s="35" t="s">
        <v>13</v>
      </c>
      <c r="N30" s="35" t="s">
        <v>14</v>
      </c>
      <c r="O30" s="35" t="s">
        <v>15</v>
      </c>
      <c r="P30" s="36"/>
      <c r="Q30" s="33"/>
      <c r="R30" s="37" t="s">
        <v>18</v>
      </c>
      <c r="S30" s="62" t="s">
        <v>5720</v>
      </c>
      <c r="T30" s="62" t="s">
        <v>5614</v>
      </c>
      <c r="U30" s="29" t="s">
        <v>5720</v>
      </c>
      <c r="V30" s="29" t="s">
        <v>5640</v>
      </c>
      <c r="W30" s="62" t="s">
        <v>5722</v>
      </c>
      <c r="X30" s="54">
        <v>80832</v>
      </c>
      <c r="Y30" s="54">
        <v>0</v>
      </c>
      <c r="Z30" s="54">
        <v>0</v>
      </c>
      <c r="AA30" s="54"/>
      <c r="AB30" s="54"/>
      <c r="AC30" s="54">
        <v>80832</v>
      </c>
      <c r="AD30" s="54">
        <v>0</v>
      </c>
      <c r="AE30" s="54">
        <v>0</v>
      </c>
      <c r="AF30" s="54">
        <v>80832</v>
      </c>
      <c r="AG30" s="54">
        <v>0</v>
      </c>
      <c r="AH30" s="29"/>
      <c r="AI30" s="54">
        <v>80832</v>
      </c>
      <c r="AJ30" s="29">
        <v>4800062453</v>
      </c>
      <c r="AK30" s="29" t="str">
        <f>VLOOKUP(G30,'[1]ESTADO DE CADA FACTURA'!$F:$AJ,31,0)</f>
        <v>30.01.2024</v>
      </c>
      <c r="AL30" s="54">
        <v>3236550</v>
      </c>
      <c r="AM30" s="29" t="s">
        <v>5713</v>
      </c>
      <c r="AN30" s="32">
        <v>45473</v>
      </c>
    </row>
    <row r="31" spans="1:40" x14ac:dyDescent="0.35">
      <c r="A31" s="40">
        <v>129874</v>
      </c>
      <c r="B31" s="40">
        <v>890306950</v>
      </c>
      <c r="C31" s="40" t="s">
        <v>12</v>
      </c>
      <c r="D31" s="40" t="s">
        <v>16</v>
      </c>
      <c r="E31" s="40">
        <v>129874</v>
      </c>
      <c r="F31" s="33" t="s">
        <v>51</v>
      </c>
      <c r="G31" s="33" t="s">
        <v>2845</v>
      </c>
      <c r="H31" s="41">
        <v>44760.602384259459</v>
      </c>
      <c r="I31" s="41">
        <v>44788</v>
      </c>
      <c r="J31" s="34">
        <v>45139.47734730324</v>
      </c>
      <c r="K31" s="53">
        <v>10800</v>
      </c>
      <c r="L31" s="53">
        <v>10800</v>
      </c>
      <c r="M31" s="35" t="s">
        <v>13</v>
      </c>
      <c r="N31" s="35" t="s">
        <v>14</v>
      </c>
      <c r="O31" s="35" t="s">
        <v>15</v>
      </c>
      <c r="P31" s="36"/>
      <c r="Q31" s="33"/>
      <c r="R31" s="37" t="s">
        <v>19</v>
      </c>
      <c r="S31" s="29" t="s">
        <v>5716</v>
      </c>
      <c r="T31" s="29" t="s">
        <v>5614</v>
      </c>
      <c r="U31" s="29" t="s">
        <v>5716</v>
      </c>
      <c r="V31" s="29"/>
      <c r="W31" s="29"/>
      <c r="X31" s="54">
        <v>10800</v>
      </c>
      <c r="Y31" s="54">
        <v>0</v>
      </c>
      <c r="Z31" s="54">
        <v>0</v>
      </c>
      <c r="AA31" s="54"/>
      <c r="AB31" s="54"/>
      <c r="AC31" s="54">
        <v>10800</v>
      </c>
      <c r="AD31" s="54">
        <v>0</v>
      </c>
      <c r="AE31" s="54">
        <v>0</v>
      </c>
      <c r="AF31" s="54">
        <v>10800</v>
      </c>
      <c r="AG31" s="54">
        <v>0</v>
      </c>
      <c r="AH31" s="29"/>
      <c r="AI31" s="54">
        <v>0</v>
      </c>
      <c r="AJ31" s="29"/>
      <c r="AK31" s="29"/>
      <c r="AL31" s="29"/>
      <c r="AM31" s="29"/>
      <c r="AN31" s="32">
        <v>45473</v>
      </c>
    </row>
    <row r="32" spans="1:40" x14ac:dyDescent="0.35">
      <c r="A32" s="40">
        <v>130145</v>
      </c>
      <c r="B32" s="40">
        <v>890306950</v>
      </c>
      <c r="C32" s="40" t="s">
        <v>12</v>
      </c>
      <c r="D32" s="40" t="s">
        <v>16</v>
      </c>
      <c r="E32" s="40">
        <v>130145</v>
      </c>
      <c r="F32" s="33" t="s">
        <v>52</v>
      </c>
      <c r="G32" s="33" t="s">
        <v>2846</v>
      </c>
      <c r="H32" s="41">
        <v>44761.48015046306</v>
      </c>
      <c r="I32" s="41">
        <v>44788</v>
      </c>
      <c r="J32" s="34">
        <v>44790</v>
      </c>
      <c r="K32" s="53">
        <v>80832</v>
      </c>
      <c r="L32" s="53">
        <v>80832</v>
      </c>
      <c r="M32" s="35" t="s">
        <v>13</v>
      </c>
      <c r="N32" s="35" t="s">
        <v>14</v>
      </c>
      <c r="O32" s="35" t="s">
        <v>15</v>
      </c>
      <c r="P32" s="36"/>
      <c r="Q32" s="33"/>
      <c r="R32" s="37" t="s">
        <v>18</v>
      </c>
      <c r="S32" s="62" t="s">
        <v>5720</v>
      </c>
      <c r="T32" s="62" t="s">
        <v>5614</v>
      </c>
      <c r="U32" s="29" t="s">
        <v>5720</v>
      </c>
      <c r="V32" s="29" t="s">
        <v>5640</v>
      </c>
      <c r="W32" s="62" t="s">
        <v>5722</v>
      </c>
      <c r="X32" s="54">
        <v>80832</v>
      </c>
      <c r="Y32" s="54">
        <v>0</v>
      </c>
      <c r="Z32" s="54">
        <v>0</v>
      </c>
      <c r="AA32" s="54"/>
      <c r="AB32" s="54"/>
      <c r="AC32" s="54">
        <v>80832</v>
      </c>
      <c r="AD32" s="54">
        <v>0</v>
      </c>
      <c r="AE32" s="54">
        <v>0</v>
      </c>
      <c r="AF32" s="54">
        <v>80832</v>
      </c>
      <c r="AG32" s="54">
        <v>0</v>
      </c>
      <c r="AH32" s="29"/>
      <c r="AI32" s="54">
        <v>80832</v>
      </c>
      <c r="AJ32" s="29">
        <v>4800062453</v>
      </c>
      <c r="AK32" s="29" t="str">
        <f>VLOOKUP(G32,'[1]ESTADO DE CADA FACTURA'!$F:$AJ,31,0)</f>
        <v>30.01.2024</v>
      </c>
      <c r="AL32" s="54">
        <v>3236550</v>
      </c>
      <c r="AM32" s="29" t="s">
        <v>5713</v>
      </c>
      <c r="AN32" s="32">
        <v>45473</v>
      </c>
    </row>
    <row r="33" spans="1:40" x14ac:dyDescent="0.35">
      <c r="A33" s="40">
        <v>130425</v>
      </c>
      <c r="B33" s="40">
        <v>890306950</v>
      </c>
      <c r="C33" s="40" t="s">
        <v>12</v>
      </c>
      <c r="D33" s="40" t="s">
        <v>16</v>
      </c>
      <c r="E33" s="40">
        <v>130425</v>
      </c>
      <c r="F33" s="33" t="s">
        <v>53</v>
      </c>
      <c r="G33" s="33" t="s">
        <v>2847</v>
      </c>
      <c r="H33" s="41">
        <v>44763.309629629832</v>
      </c>
      <c r="I33" s="41">
        <v>44788</v>
      </c>
      <c r="J33" s="34">
        <v>45139.62566863426</v>
      </c>
      <c r="K33" s="53">
        <v>10800</v>
      </c>
      <c r="L33" s="53">
        <v>10800</v>
      </c>
      <c r="M33" s="35" t="s">
        <v>13</v>
      </c>
      <c r="N33" s="35" t="s">
        <v>14</v>
      </c>
      <c r="O33" s="35" t="s">
        <v>15</v>
      </c>
      <c r="P33" s="36"/>
      <c r="Q33" s="33"/>
      <c r="R33" s="37" t="s">
        <v>19</v>
      </c>
      <c r="S33" s="29" t="s">
        <v>5716</v>
      </c>
      <c r="T33" s="29" t="s">
        <v>5614</v>
      </c>
      <c r="U33" s="29" t="s">
        <v>5716</v>
      </c>
      <c r="V33" s="29"/>
      <c r="W33" s="29"/>
      <c r="X33" s="54">
        <v>10800</v>
      </c>
      <c r="Y33" s="54">
        <v>0</v>
      </c>
      <c r="Z33" s="54">
        <v>0</v>
      </c>
      <c r="AA33" s="54"/>
      <c r="AB33" s="54"/>
      <c r="AC33" s="54">
        <v>10800</v>
      </c>
      <c r="AD33" s="54">
        <v>0</v>
      </c>
      <c r="AE33" s="54">
        <v>0</v>
      </c>
      <c r="AF33" s="54">
        <v>10800</v>
      </c>
      <c r="AG33" s="54">
        <v>0</v>
      </c>
      <c r="AH33" s="29"/>
      <c r="AI33" s="54">
        <v>0</v>
      </c>
      <c r="AJ33" s="29"/>
      <c r="AK33" s="29"/>
      <c r="AL33" s="29"/>
      <c r="AM33" s="29"/>
      <c r="AN33" s="32">
        <v>45473</v>
      </c>
    </row>
    <row r="34" spans="1:40" x14ac:dyDescent="0.35">
      <c r="A34" s="40">
        <v>130429</v>
      </c>
      <c r="B34" s="40">
        <v>890306950</v>
      </c>
      <c r="C34" s="40" t="s">
        <v>12</v>
      </c>
      <c r="D34" s="40" t="s">
        <v>16</v>
      </c>
      <c r="E34" s="40">
        <v>130429</v>
      </c>
      <c r="F34" s="33" t="s">
        <v>54</v>
      </c>
      <c r="G34" s="33" t="s">
        <v>2848</v>
      </c>
      <c r="H34" s="41">
        <v>44763.315358784515</v>
      </c>
      <c r="I34" s="41">
        <v>44788</v>
      </c>
      <c r="J34" s="34">
        <v>45139.635619131943</v>
      </c>
      <c r="K34" s="53">
        <v>10800</v>
      </c>
      <c r="L34" s="53">
        <v>10800</v>
      </c>
      <c r="M34" s="35" t="s">
        <v>13</v>
      </c>
      <c r="N34" s="35" t="s">
        <v>14</v>
      </c>
      <c r="O34" s="35" t="s">
        <v>15</v>
      </c>
      <c r="P34" s="36"/>
      <c r="Q34" s="33"/>
      <c r="R34" s="37" t="s">
        <v>19</v>
      </c>
      <c r="S34" s="29" t="s">
        <v>5716</v>
      </c>
      <c r="T34" s="29" t="s">
        <v>5614</v>
      </c>
      <c r="U34" s="29" t="s">
        <v>5716</v>
      </c>
      <c r="V34" s="29"/>
      <c r="W34" s="29"/>
      <c r="X34" s="54">
        <v>10800</v>
      </c>
      <c r="Y34" s="54">
        <v>0</v>
      </c>
      <c r="Z34" s="54">
        <v>0</v>
      </c>
      <c r="AA34" s="54"/>
      <c r="AB34" s="54"/>
      <c r="AC34" s="54">
        <v>10800</v>
      </c>
      <c r="AD34" s="54">
        <v>0</v>
      </c>
      <c r="AE34" s="54">
        <v>0</v>
      </c>
      <c r="AF34" s="54">
        <v>10800</v>
      </c>
      <c r="AG34" s="54">
        <v>0</v>
      </c>
      <c r="AH34" s="29"/>
      <c r="AI34" s="54">
        <v>0</v>
      </c>
      <c r="AJ34" s="29"/>
      <c r="AK34" s="29"/>
      <c r="AL34" s="29"/>
      <c r="AM34" s="29"/>
      <c r="AN34" s="32">
        <v>45473</v>
      </c>
    </row>
    <row r="35" spans="1:40" x14ac:dyDescent="0.35">
      <c r="A35" s="40">
        <v>130433</v>
      </c>
      <c r="B35" s="40">
        <v>890306950</v>
      </c>
      <c r="C35" s="40" t="s">
        <v>12</v>
      </c>
      <c r="D35" s="40" t="s">
        <v>16</v>
      </c>
      <c r="E35" s="40">
        <v>130433</v>
      </c>
      <c r="F35" s="33" t="s">
        <v>55</v>
      </c>
      <c r="G35" s="33" t="s">
        <v>2849</v>
      </c>
      <c r="H35" s="41">
        <v>44763.319675926119</v>
      </c>
      <c r="I35" s="41">
        <v>44788</v>
      </c>
      <c r="J35" s="34">
        <v>45139.64629571759</v>
      </c>
      <c r="K35" s="53">
        <v>10800</v>
      </c>
      <c r="L35" s="53">
        <v>10800</v>
      </c>
      <c r="M35" s="35" t="s">
        <v>13</v>
      </c>
      <c r="N35" s="35" t="s">
        <v>14</v>
      </c>
      <c r="O35" s="35" t="s">
        <v>15</v>
      </c>
      <c r="P35" s="36"/>
      <c r="Q35" s="33"/>
      <c r="R35" s="37" t="s">
        <v>19</v>
      </c>
      <c r="S35" s="29" t="s">
        <v>5716</v>
      </c>
      <c r="T35" s="29" t="s">
        <v>5614</v>
      </c>
      <c r="U35" s="29" t="s">
        <v>5716</v>
      </c>
      <c r="V35" s="29"/>
      <c r="W35" s="29"/>
      <c r="X35" s="54">
        <v>10800</v>
      </c>
      <c r="Y35" s="54">
        <v>0</v>
      </c>
      <c r="Z35" s="54">
        <v>0</v>
      </c>
      <c r="AA35" s="54"/>
      <c r="AB35" s="54"/>
      <c r="AC35" s="54">
        <v>10800</v>
      </c>
      <c r="AD35" s="54">
        <v>0</v>
      </c>
      <c r="AE35" s="54">
        <v>0</v>
      </c>
      <c r="AF35" s="54">
        <v>10800</v>
      </c>
      <c r="AG35" s="54">
        <v>0</v>
      </c>
      <c r="AH35" s="29"/>
      <c r="AI35" s="54">
        <v>0</v>
      </c>
      <c r="AJ35" s="29"/>
      <c r="AK35" s="29"/>
      <c r="AL35" s="29"/>
      <c r="AM35" s="29"/>
      <c r="AN35" s="32">
        <v>45473</v>
      </c>
    </row>
    <row r="36" spans="1:40" x14ac:dyDescent="0.35">
      <c r="A36" s="40">
        <v>130436</v>
      </c>
      <c r="B36" s="40">
        <v>890306950</v>
      </c>
      <c r="C36" s="40" t="s">
        <v>12</v>
      </c>
      <c r="D36" s="40" t="s">
        <v>16</v>
      </c>
      <c r="E36" s="40">
        <v>130436</v>
      </c>
      <c r="F36" s="33" t="s">
        <v>56</v>
      </c>
      <c r="G36" s="33" t="s">
        <v>2850</v>
      </c>
      <c r="H36" s="41">
        <v>44763.327951388899</v>
      </c>
      <c r="I36" s="41">
        <v>44788</v>
      </c>
      <c r="J36" s="34">
        <v>45140.580266550925</v>
      </c>
      <c r="K36" s="53">
        <v>10800</v>
      </c>
      <c r="L36" s="53">
        <v>10800</v>
      </c>
      <c r="M36" s="35" t="s">
        <v>13</v>
      </c>
      <c r="N36" s="35" t="s">
        <v>14</v>
      </c>
      <c r="O36" s="35" t="s">
        <v>15</v>
      </c>
      <c r="P36" s="36"/>
      <c r="Q36" s="33"/>
      <c r="R36" s="37" t="s">
        <v>19</v>
      </c>
      <c r="S36" s="29" t="s">
        <v>5716</v>
      </c>
      <c r="T36" s="29" t="s">
        <v>5614</v>
      </c>
      <c r="U36" s="29" t="s">
        <v>5716</v>
      </c>
      <c r="V36" s="29"/>
      <c r="W36" s="29"/>
      <c r="X36" s="54">
        <v>10800</v>
      </c>
      <c r="Y36" s="54">
        <v>0</v>
      </c>
      <c r="Z36" s="54">
        <v>0</v>
      </c>
      <c r="AA36" s="54"/>
      <c r="AB36" s="54"/>
      <c r="AC36" s="54">
        <v>10800</v>
      </c>
      <c r="AD36" s="54">
        <v>0</v>
      </c>
      <c r="AE36" s="54">
        <v>0</v>
      </c>
      <c r="AF36" s="54">
        <v>10800</v>
      </c>
      <c r="AG36" s="54">
        <v>0</v>
      </c>
      <c r="AH36" s="29"/>
      <c r="AI36" s="54">
        <v>0</v>
      </c>
      <c r="AJ36" s="29"/>
      <c r="AK36" s="29"/>
      <c r="AL36" s="29"/>
      <c r="AM36" s="29"/>
      <c r="AN36" s="32">
        <v>45473</v>
      </c>
    </row>
    <row r="37" spans="1:40" x14ac:dyDescent="0.35">
      <c r="A37" s="40">
        <v>130698</v>
      </c>
      <c r="B37" s="40">
        <v>890306950</v>
      </c>
      <c r="C37" s="40" t="s">
        <v>12</v>
      </c>
      <c r="D37" s="40" t="s">
        <v>16</v>
      </c>
      <c r="E37" s="40">
        <v>130698</v>
      </c>
      <c r="F37" s="33" t="s">
        <v>57</v>
      </c>
      <c r="G37" s="33" t="s">
        <v>2851</v>
      </c>
      <c r="H37" s="41">
        <v>44764.316493055783</v>
      </c>
      <c r="I37" s="41">
        <v>44788</v>
      </c>
      <c r="J37" s="34">
        <v>45140.597926770832</v>
      </c>
      <c r="K37" s="53">
        <v>10800</v>
      </c>
      <c r="L37" s="53">
        <v>10800</v>
      </c>
      <c r="M37" s="35" t="s">
        <v>13</v>
      </c>
      <c r="N37" s="35" t="s">
        <v>14</v>
      </c>
      <c r="O37" s="35" t="s">
        <v>15</v>
      </c>
      <c r="P37" s="36"/>
      <c r="Q37" s="33"/>
      <c r="R37" s="37" t="s">
        <v>19</v>
      </c>
      <c r="S37" s="29" t="s">
        <v>5716</v>
      </c>
      <c r="T37" s="29" t="s">
        <v>5614</v>
      </c>
      <c r="U37" s="29" t="s">
        <v>5716</v>
      </c>
      <c r="V37" s="29"/>
      <c r="W37" s="29"/>
      <c r="X37" s="54">
        <v>10800</v>
      </c>
      <c r="Y37" s="54">
        <v>0</v>
      </c>
      <c r="Z37" s="54">
        <v>0</v>
      </c>
      <c r="AA37" s="54"/>
      <c r="AB37" s="54"/>
      <c r="AC37" s="54">
        <v>10800</v>
      </c>
      <c r="AD37" s="54">
        <v>0</v>
      </c>
      <c r="AE37" s="54">
        <v>0</v>
      </c>
      <c r="AF37" s="54">
        <v>10800</v>
      </c>
      <c r="AG37" s="54">
        <v>0</v>
      </c>
      <c r="AH37" s="29"/>
      <c r="AI37" s="54">
        <v>0</v>
      </c>
      <c r="AJ37" s="29"/>
      <c r="AK37" s="29"/>
      <c r="AL37" s="29"/>
      <c r="AM37" s="29"/>
      <c r="AN37" s="32">
        <v>45473</v>
      </c>
    </row>
    <row r="38" spans="1:40" x14ac:dyDescent="0.35">
      <c r="A38" s="40">
        <v>130729</v>
      </c>
      <c r="B38" s="40">
        <v>890306950</v>
      </c>
      <c r="C38" s="40" t="s">
        <v>12</v>
      </c>
      <c r="D38" s="40" t="s">
        <v>16</v>
      </c>
      <c r="E38" s="40">
        <v>130729</v>
      </c>
      <c r="F38" s="33" t="s">
        <v>58</v>
      </c>
      <c r="G38" s="33" t="s">
        <v>2852</v>
      </c>
      <c r="H38" s="41">
        <v>44764.369212963153</v>
      </c>
      <c r="I38" s="41">
        <v>44788</v>
      </c>
      <c r="J38" s="34">
        <v>44790</v>
      </c>
      <c r="K38" s="53">
        <v>68123</v>
      </c>
      <c r="L38" s="53">
        <v>68123</v>
      </c>
      <c r="M38" s="35" t="s">
        <v>13</v>
      </c>
      <c r="N38" s="35" t="s">
        <v>14</v>
      </c>
      <c r="O38" s="35" t="s">
        <v>15</v>
      </c>
      <c r="P38" s="36"/>
      <c r="Q38" s="33"/>
      <c r="R38" s="37" t="s">
        <v>19</v>
      </c>
      <c r="S38" s="29" t="s">
        <v>5636</v>
      </c>
      <c r="T38" s="29" t="s">
        <v>5615</v>
      </c>
      <c r="U38" s="29" t="s">
        <v>5636</v>
      </c>
      <c r="V38" s="29"/>
      <c r="W38" s="29"/>
      <c r="X38" s="54">
        <v>68123</v>
      </c>
      <c r="Y38" s="54">
        <v>68123</v>
      </c>
      <c r="Z38" s="54">
        <v>0</v>
      </c>
      <c r="AA38" s="54" t="s">
        <v>5641</v>
      </c>
      <c r="AB38" s="54" t="s">
        <v>5642</v>
      </c>
      <c r="AC38" s="54">
        <v>68123</v>
      </c>
      <c r="AD38" s="54">
        <v>0</v>
      </c>
      <c r="AE38" s="54">
        <v>0</v>
      </c>
      <c r="AF38" s="54">
        <v>0</v>
      </c>
      <c r="AG38" s="54">
        <v>0</v>
      </c>
      <c r="AH38" s="29"/>
      <c r="AI38" s="54">
        <v>0</v>
      </c>
      <c r="AJ38" s="29"/>
      <c r="AK38" s="29"/>
      <c r="AL38" s="29"/>
      <c r="AM38" s="29"/>
      <c r="AN38" s="32">
        <v>45473</v>
      </c>
    </row>
    <row r="39" spans="1:40" x14ac:dyDescent="0.35">
      <c r="A39" s="40">
        <v>131030</v>
      </c>
      <c r="B39" s="40">
        <v>890306950</v>
      </c>
      <c r="C39" s="40" t="s">
        <v>12</v>
      </c>
      <c r="D39" s="40" t="s">
        <v>16</v>
      </c>
      <c r="E39" s="40">
        <v>131030</v>
      </c>
      <c r="F39" s="33" t="s">
        <v>59</v>
      </c>
      <c r="G39" s="33" t="s">
        <v>2853</v>
      </c>
      <c r="H39" s="41">
        <v>44765.396076377481</v>
      </c>
      <c r="I39" s="41">
        <v>44788</v>
      </c>
      <c r="J39" s="34">
        <v>44790</v>
      </c>
      <c r="K39" s="53">
        <v>80832</v>
      </c>
      <c r="L39" s="53">
        <v>80832</v>
      </c>
      <c r="M39" s="35" t="s">
        <v>13</v>
      </c>
      <c r="N39" s="35" t="s">
        <v>14</v>
      </c>
      <c r="O39" s="35" t="s">
        <v>15</v>
      </c>
      <c r="P39" s="36"/>
      <c r="Q39" s="33"/>
      <c r="R39" s="37" t="s">
        <v>18</v>
      </c>
      <c r="S39" s="62" t="s">
        <v>5720</v>
      </c>
      <c r="T39" s="62" t="s">
        <v>5614</v>
      </c>
      <c r="U39" s="29" t="s">
        <v>5720</v>
      </c>
      <c r="V39" s="29" t="s">
        <v>5640</v>
      </c>
      <c r="W39" s="62" t="s">
        <v>5722</v>
      </c>
      <c r="X39" s="54">
        <v>80832</v>
      </c>
      <c r="Y39" s="54">
        <v>0</v>
      </c>
      <c r="Z39" s="54">
        <v>0</v>
      </c>
      <c r="AA39" s="54"/>
      <c r="AB39" s="54"/>
      <c r="AC39" s="54">
        <v>80832</v>
      </c>
      <c r="AD39" s="54">
        <v>0</v>
      </c>
      <c r="AE39" s="54">
        <v>0</v>
      </c>
      <c r="AF39" s="54">
        <v>80832</v>
      </c>
      <c r="AG39" s="54">
        <v>0</v>
      </c>
      <c r="AH39" s="29"/>
      <c r="AI39" s="54">
        <v>80832</v>
      </c>
      <c r="AJ39" s="29">
        <v>4800062453</v>
      </c>
      <c r="AK39" s="29" t="str">
        <f>VLOOKUP(G39,'[1]ESTADO DE CADA FACTURA'!$F:$AJ,31,0)</f>
        <v>30.01.2024</v>
      </c>
      <c r="AL39" s="54">
        <v>3236550</v>
      </c>
      <c r="AM39" s="29" t="s">
        <v>5713</v>
      </c>
      <c r="AN39" s="32">
        <v>45473</v>
      </c>
    </row>
    <row r="40" spans="1:40" x14ac:dyDescent="0.35">
      <c r="A40" s="40">
        <v>131304</v>
      </c>
      <c r="B40" s="40">
        <v>890306950</v>
      </c>
      <c r="C40" s="40" t="s">
        <v>12</v>
      </c>
      <c r="D40" s="40" t="s">
        <v>16</v>
      </c>
      <c r="E40" s="40">
        <v>131304</v>
      </c>
      <c r="F40" s="33" t="s">
        <v>60</v>
      </c>
      <c r="G40" s="33" t="s">
        <v>2854</v>
      </c>
      <c r="H40" s="41">
        <v>44767.493668969721</v>
      </c>
      <c r="I40" s="41">
        <v>44788</v>
      </c>
      <c r="J40" s="34">
        <v>44790</v>
      </c>
      <c r="K40" s="53">
        <v>74400</v>
      </c>
      <c r="L40" s="53">
        <v>74400</v>
      </c>
      <c r="M40" s="35" t="s">
        <v>13</v>
      </c>
      <c r="N40" s="35" t="s">
        <v>14</v>
      </c>
      <c r="O40" s="35" t="s">
        <v>15</v>
      </c>
      <c r="P40" s="36"/>
      <c r="Q40" s="33"/>
      <c r="R40" s="37" t="s">
        <v>19</v>
      </c>
      <c r="S40" s="29" t="s">
        <v>5636</v>
      </c>
      <c r="T40" s="29" t="s">
        <v>5615</v>
      </c>
      <c r="U40" s="29" t="s">
        <v>5636</v>
      </c>
      <c r="V40" s="29"/>
      <c r="W40" s="29"/>
      <c r="X40" s="54">
        <v>74400</v>
      </c>
      <c r="Y40" s="54">
        <v>74400</v>
      </c>
      <c r="Z40" s="54">
        <v>0</v>
      </c>
      <c r="AA40" s="54" t="s">
        <v>5643</v>
      </c>
      <c r="AB40" s="54" t="s">
        <v>5642</v>
      </c>
      <c r="AC40" s="54">
        <v>74400</v>
      </c>
      <c r="AD40" s="54">
        <v>0</v>
      </c>
      <c r="AE40" s="54">
        <v>0</v>
      </c>
      <c r="AF40" s="54">
        <v>0</v>
      </c>
      <c r="AG40" s="54">
        <v>0</v>
      </c>
      <c r="AH40" s="29"/>
      <c r="AI40" s="54">
        <v>0</v>
      </c>
      <c r="AJ40" s="29"/>
      <c r="AK40" s="29"/>
      <c r="AL40" s="29"/>
      <c r="AM40" s="29"/>
      <c r="AN40" s="32">
        <v>45473</v>
      </c>
    </row>
    <row r="41" spans="1:40" x14ac:dyDescent="0.35">
      <c r="A41" s="40">
        <v>131618</v>
      </c>
      <c r="B41" s="40">
        <v>890306950</v>
      </c>
      <c r="C41" s="40" t="s">
        <v>12</v>
      </c>
      <c r="D41" s="40" t="s">
        <v>16</v>
      </c>
      <c r="E41" s="40">
        <v>131618</v>
      </c>
      <c r="F41" s="33" t="s">
        <v>61</v>
      </c>
      <c r="G41" s="33" t="s">
        <v>2855</v>
      </c>
      <c r="H41" s="41">
        <v>44768.330312488601</v>
      </c>
      <c r="I41" s="41">
        <v>44788</v>
      </c>
      <c r="J41" s="34">
        <v>44790</v>
      </c>
      <c r="K41" s="53">
        <v>80832</v>
      </c>
      <c r="L41" s="53">
        <v>80832</v>
      </c>
      <c r="M41" s="35" t="s">
        <v>13</v>
      </c>
      <c r="N41" s="35" t="s">
        <v>14</v>
      </c>
      <c r="O41" s="35" t="s">
        <v>15</v>
      </c>
      <c r="P41" s="36"/>
      <c r="Q41" s="33"/>
      <c r="R41" s="37" t="s">
        <v>18</v>
      </c>
      <c r="S41" s="62" t="s">
        <v>5720</v>
      </c>
      <c r="T41" s="62" t="s">
        <v>5614</v>
      </c>
      <c r="U41" s="29" t="s">
        <v>5720</v>
      </c>
      <c r="V41" s="29" t="s">
        <v>5640</v>
      </c>
      <c r="W41" s="62" t="s">
        <v>5722</v>
      </c>
      <c r="X41" s="54">
        <v>80832</v>
      </c>
      <c r="Y41" s="54">
        <v>0</v>
      </c>
      <c r="Z41" s="54">
        <v>0</v>
      </c>
      <c r="AA41" s="54"/>
      <c r="AB41" s="54"/>
      <c r="AC41" s="54">
        <v>80832</v>
      </c>
      <c r="AD41" s="54">
        <v>0</v>
      </c>
      <c r="AE41" s="54">
        <v>0</v>
      </c>
      <c r="AF41" s="54">
        <v>80832</v>
      </c>
      <c r="AG41" s="54">
        <v>0</v>
      </c>
      <c r="AH41" s="29"/>
      <c r="AI41" s="54">
        <v>80832</v>
      </c>
      <c r="AJ41" s="29">
        <v>4800062453</v>
      </c>
      <c r="AK41" s="29" t="str">
        <f>VLOOKUP(G41,'[1]ESTADO DE CADA FACTURA'!$F:$AJ,31,0)</f>
        <v>30.01.2024</v>
      </c>
      <c r="AL41" s="54">
        <v>3236550</v>
      </c>
      <c r="AM41" s="29" t="s">
        <v>5713</v>
      </c>
      <c r="AN41" s="32">
        <v>45473</v>
      </c>
    </row>
    <row r="42" spans="1:40" x14ac:dyDescent="0.35">
      <c r="A42" s="40">
        <v>131849</v>
      </c>
      <c r="B42" s="40">
        <v>890306950</v>
      </c>
      <c r="C42" s="40" t="s">
        <v>12</v>
      </c>
      <c r="D42" s="40" t="s">
        <v>16</v>
      </c>
      <c r="E42" s="40">
        <v>131849</v>
      </c>
      <c r="F42" s="33" t="s">
        <v>62</v>
      </c>
      <c r="G42" s="33" t="s">
        <v>2856</v>
      </c>
      <c r="H42" s="41">
        <v>44768.629409710877</v>
      </c>
      <c r="I42" s="41">
        <v>44788</v>
      </c>
      <c r="J42" s="34">
        <v>45140.635804282407</v>
      </c>
      <c r="K42" s="53">
        <v>10800</v>
      </c>
      <c r="L42" s="53">
        <v>10800</v>
      </c>
      <c r="M42" s="35" t="s">
        <v>13</v>
      </c>
      <c r="N42" s="35" t="s">
        <v>14</v>
      </c>
      <c r="O42" s="35" t="s">
        <v>15</v>
      </c>
      <c r="P42" s="36"/>
      <c r="Q42" s="33"/>
      <c r="R42" s="37" t="s">
        <v>19</v>
      </c>
      <c r="S42" s="29" t="s">
        <v>5716</v>
      </c>
      <c r="T42" s="29" t="s">
        <v>5614</v>
      </c>
      <c r="U42" s="29" t="s">
        <v>5716</v>
      </c>
      <c r="V42" s="29"/>
      <c r="W42" s="29"/>
      <c r="X42" s="54">
        <v>10800</v>
      </c>
      <c r="Y42" s="54">
        <v>0</v>
      </c>
      <c r="Z42" s="54">
        <v>0</v>
      </c>
      <c r="AA42" s="54"/>
      <c r="AB42" s="54"/>
      <c r="AC42" s="54">
        <v>10800</v>
      </c>
      <c r="AD42" s="54">
        <v>0</v>
      </c>
      <c r="AE42" s="54">
        <v>0</v>
      </c>
      <c r="AF42" s="54">
        <v>10800</v>
      </c>
      <c r="AG42" s="54">
        <v>0</v>
      </c>
      <c r="AH42" s="29"/>
      <c r="AI42" s="54">
        <v>0</v>
      </c>
      <c r="AJ42" s="29"/>
      <c r="AK42" s="29"/>
      <c r="AL42" s="29"/>
      <c r="AM42" s="29"/>
      <c r="AN42" s="32">
        <v>45473</v>
      </c>
    </row>
    <row r="43" spans="1:40" x14ac:dyDescent="0.35">
      <c r="A43" s="40">
        <v>131997</v>
      </c>
      <c r="B43" s="40">
        <v>890306950</v>
      </c>
      <c r="C43" s="40" t="s">
        <v>12</v>
      </c>
      <c r="D43" s="40" t="s">
        <v>16</v>
      </c>
      <c r="E43" s="40">
        <v>131997</v>
      </c>
      <c r="F43" s="33" t="s">
        <v>63</v>
      </c>
      <c r="G43" s="33" t="s">
        <v>2857</v>
      </c>
      <c r="H43" s="41">
        <v>44769.322546284646</v>
      </c>
      <c r="I43" s="41">
        <v>44788</v>
      </c>
      <c r="J43" s="34">
        <v>45140.646357835649</v>
      </c>
      <c r="K43" s="53">
        <v>10800</v>
      </c>
      <c r="L43" s="53">
        <v>10800</v>
      </c>
      <c r="M43" s="35" t="s">
        <v>13</v>
      </c>
      <c r="N43" s="35" t="s">
        <v>14</v>
      </c>
      <c r="O43" s="35" t="s">
        <v>15</v>
      </c>
      <c r="P43" s="36"/>
      <c r="Q43" s="33"/>
      <c r="R43" s="37" t="s">
        <v>19</v>
      </c>
      <c r="S43" s="29" t="s">
        <v>5716</v>
      </c>
      <c r="T43" s="29" t="s">
        <v>5614</v>
      </c>
      <c r="U43" s="29" t="s">
        <v>5716</v>
      </c>
      <c r="V43" s="29"/>
      <c r="W43" s="29"/>
      <c r="X43" s="54">
        <v>10800</v>
      </c>
      <c r="Y43" s="54">
        <v>0</v>
      </c>
      <c r="Z43" s="54">
        <v>0</v>
      </c>
      <c r="AA43" s="54"/>
      <c r="AB43" s="54"/>
      <c r="AC43" s="54">
        <v>10800</v>
      </c>
      <c r="AD43" s="54">
        <v>0</v>
      </c>
      <c r="AE43" s="54">
        <v>0</v>
      </c>
      <c r="AF43" s="54">
        <v>10800</v>
      </c>
      <c r="AG43" s="54">
        <v>0</v>
      </c>
      <c r="AH43" s="29"/>
      <c r="AI43" s="54">
        <v>0</v>
      </c>
      <c r="AJ43" s="29"/>
      <c r="AK43" s="29"/>
      <c r="AL43" s="29"/>
      <c r="AM43" s="29"/>
      <c r="AN43" s="32">
        <v>45473</v>
      </c>
    </row>
    <row r="44" spans="1:40" x14ac:dyDescent="0.35">
      <c r="A44" s="40">
        <v>132058</v>
      </c>
      <c r="B44" s="40">
        <v>890306950</v>
      </c>
      <c r="C44" s="40" t="s">
        <v>12</v>
      </c>
      <c r="D44" s="40" t="s">
        <v>16</v>
      </c>
      <c r="E44" s="40">
        <v>132058</v>
      </c>
      <c r="F44" s="33" t="s">
        <v>64</v>
      </c>
      <c r="G44" s="33" t="s">
        <v>2858</v>
      </c>
      <c r="H44" s="41">
        <v>44769.38005787041</v>
      </c>
      <c r="I44" s="41">
        <v>44788</v>
      </c>
      <c r="J44" s="34">
        <v>45141.646121180558</v>
      </c>
      <c r="K44" s="53">
        <v>10800</v>
      </c>
      <c r="L44" s="53">
        <v>10800</v>
      </c>
      <c r="M44" s="35" t="s">
        <v>13</v>
      </c>
      <c r="N44" s="35" t="s">
        <v>14</v>
      </c>
      <c r="O44" s="35" t="s">
        <v>15</v>
      </c>
      <c r="P44" s="36"/>
      <c r="Q44" s="33"/>
      <c r="R44" s="37" t="s">
        <v>19</v>
      </c>
      <c r="S44" s="29" t="s">
        <v>5716</v>
      </c>
      <c r="T44" s="29" t="s">
        <v>5614</v>
      </c>
      <c r="U44" s="29" t="s">
        <v>5716</v>
      </c>
      <c r="V44" s="29"/>
      <c r="W44" s="29"/>
      <c r="X44" s="54">
        <v>10800</v>
      </c>
      <c r="Y44" s="54">
        <v>0</v>
      </c>
      <c r="Z44" s="54">
        <v>0</v>
      </c>
      <c r="AA44" s="54"/>
      <c r="AB44" s="54"/>
      <c r="AC44" s="54">
        <v>10800</v>
      </c>
      <c r="AD44" s="54">
        <v>0</v>
      </c>
      <c r="AE44" s="54">
        <v>0</v>
      </c>
      <c r="AF44" s="54">
        <v>10800</v>
      </c>
      <c r="AG44" s="54">
        <v>0</v>
      </c>
      <c r="AH44" s="29"/>
      <c r="AI44" s="54">
        <v>0</v>
      </c>
      <c r="AJ44" s="29"/>
      <c r="AK44" s="29"/>
      <c r="AL44" s="29"/>
      <c r="AM44" s="29"/>
      <c r="AN44" s="32">
        <v>45473</v>
      </c>
    </row>
    <row r="45" spans="1:40" x14ac:dyDescent="0.35">
      <c r="A45" s="40">
        <v>132070</v>
      </c>
      <c r="B45" s="40">
        <v>890306950</v>
      </c>
      <c r="C45" s="40" t="s">
        <v>12</v>
      </c>
      <c r="D45" s="40" t="s">
        <v>16</v>
      </c>
      <c r="E45" s="40">
        <v>132070</v>
      </c>
      <c r="F45" s="33" t="s">
        <v>65</v>
      </c>
      <c r="G45" s="33" t="s">
        <v>2859</v>
      </c>
      <c r="H45" s="41">
        <v>44769.388692118227</v>
      </c>
      <c r="I45" s="41">
        <v>44788</v>
      </c>
      <c r="J45" s="34">
        <v>45141.654544016201</v>
      </c>
      <c r="K45" s="53">
        <v>10800</v>
      </c>
      <c r="L45" s="53">
        <v>10800</v>
      </c>
      <c r="M45" s="35" t="s">
        <v>13</v>
      </c>
      <c r="N45" s="35" t="s">
        <v>14</v>
      </c>
      <c r="O45" s="35" t="s">
        <v>15</v>
      </c>
      <c r="P45" s="36"/>
      <c r="Q45" s="33"/>
      <c r="R45" s="37" t="s">
        <v>19</v>
      </c>
      <c r="S45" s="29" t="s">
        <v>5716</v>
      </c>
      <c r="T45" s="29" t="s">
        <v>5614</v>
      </c>
      <c r="U45" s="29" t="s">
        <v>5716</v>
      </c>
      <c r="V45" s="29"/>
      <c r="W45" s="29"/>
      <c r="X45" s="54">
        <v>10800</v>
      </c>
      <c r="Y45" s="54">
        <v>0</v>
      </c>
      <c r="Z45" s="54">
        <v>0</v>
      </c>
      <c r="AA45" s="54"/>
      <c r="AB45" s="54"/>
      <c r="AC45" s="54">
        <v>10800</v>
      </c>
      <c r="AD45" s="54">
        <v>0</v>
      </c>
      <c r="AE45" s="54">
        <v>0</v>
      </c>
      <c r="AF45" s="54">
        <v>10800</v>
      </c>
      <c r="AG45" s="54">
        <v>0</v>
      </c>
      <c r="AH45" s="29"/>
      <c r="AI45" s="54">
        <v>0</v>
      </c>
      <c r="AJ45" s="29"/>
      <c r="AK45" s="29"/>
      <c r="AL45" s="29"/>
      <c r="AM45" s="29"/>
      <c r="AN45" s="32">
        <v>45473</v>
      </c>
    </row>
    <row r="46" spans="1:40" x14ac:dyDescent="0.35">
      <c r="A46" s="40">
        <v>132141</v>
      </c>
      <c r="B46" s="40">
        <v>890306950</v>
      </c>
      <c r="C46" s="40" t="s">
        <v>12</v>
      </c>
      <c r="D46" s="40" t="s">
        <v>16</v>
      </c>
      <c r="E46" s="40">
        <v>132141</v>
      </c>
      <c r="F46" s="33" t="s">
        <v>66</v>
      </c>
      <c r="G46" s="33" t="s">
        <v>2860</v>
      </c>
      <c r="H46" s="41">
        <v>44769.456342581194</v>
      </c>
      <c r="I46" s="41">
        <v>44788</v>
      </c>
      <c r="J46" s="34">
        <v>45141.668122604169</v>
      </c>
      <c r="K46" s="53">
        <v>10800</v>
      </c>
      <c r="L46" s="53">
        <v>10800</v>
      </c>
      <c r="M46" s="35" t="s">
        <v>13</v>
      </c>
      <c r="N46" s="35" t="s">
        <v>14</v>
      </c>
      <c r="O46" s="35" t="s">
        <v>15</v>
      </c>
      <c r="P46" s="36"/>
      <c r="Q46" s="33"/>
      <c r="R46" s="37" t="s">
        <v>19</v>
      </c>
      <c r="S46" s="29" t="s">
        <v>5716</v>
      </c>
      <c r="T46" s="29" t="s">
        <v>5614</v>
      </c>
      <c r="U46" s="29" t="s">
        <v>5716</v>
      </c>
      <c r="V46" s="29"/>
      <c r="W46" s="29"/>
      <c r="X46" s="54">
        <v>10800</v>
      </c>
      <c r="Y46" s="54">
        <v>0</v>
      </c>
      <c r="Z46" s="54">
        <v>0</v>
      </c>
      <c r="AA46" s="54"/>
      <c r="AB46" s="54"/>
      <c r="AC46" s="54">
        <v>10800</v>
      </c>
      <c r="AD46" s="54">
        <v>0</v>
      </c>
      <c r="AE46" s="54">
        <v>0</v>
      </c>
      <c r="AF46" s="54">
        <v>10800</v>
      </c>
      <c r="AG46" s="54">
        <v>0</v>
      </c>
      <c r="AH46" s="29"/>
      <c r="AI46" s="54">
        <v>0</v>
      </c>
      <c r="AJ46" s="29"/>
      <c r="AK46" s="29"/>
      <c r="AL46" s="29"/>
      <c r="AM46" s="29"/>
      <c r="AN46" s="32">
        <v>45473</v>
      </c>
    </row>
    <row r="47" spans="1:40" x14ac:dyDescent="0.35">
      <c r="A47" s="40">
        <v>132145</v>
      </c>
      <c r="B47" s="40">
        <v>890306950</v>
      </c>
      <c r="C47" s="40" t="s">
        <v>12</v>
      </c>
      <c r="D47" s="40" t="s">
        <v>16</v>
      </c>
      <c r="E47" s="40">
        <v>132145</v>
      </c>
      <c r="F47" s="33" t="s">
        <v>67</v>
      </c>
      <c r="G47" s="33" t="s">
        <v>2861</v>
      </c>
      <c r="H47" s="41">
        <v>44769.460636562668</v>
      </c>
      <c r="I47" s="41">
        <v>44788</v>
      </c>
      <c r="J47" s="34">
        <v>45141.679660682872</v>
      </c>
      <c r="K47" s="53">
        <v>10800</v>
      </c>
      <c r="L47" s="53">
        <v>10800</v>
      </c>
      <c r="M47" s="35" t="s">
        <v>13</v>
      </c>
      <c r="N47" s="35" t="s">
        <v>14</v>
      </c>
      <c r="O47" s="35" t="s">
        <v>15</v>
      </c>
      <c r="P47" s="36"/>
      <c r="Q47" s="33"/>
      <c r="R47" s="37" t="s">
        <v>19</v>
      </c>
      <c r="S47" s="29" t="s">
        <v>5716</v>
      </c>
      <c r="T47" s="29" t="s">
        <v>5614</v>
      </c>
      <c r="U47" s="29" t="s">
        <v>5716</v>
      </c>
      <c r="V47" s="29"/>
      <c r="W47" s="29"/>
      <c r="X47" s="54">
        <v>10800</v>
      </c>
      <c r="Y47" s="54">
        <v>0</v>
      </c>
      <c r="Z47" s="54">
        <v>0</v>
      </c>
      <c r="AA47" s="54"/>
      <c r="AB47" s="54"/>
      <c r="AC47" s="54">
        <v>10800</v>
      </c>
      <c r="AD47" s="54">
        <v>0</v>
      </c>
      <c r="AE47" s="54">
        <v>0</v>
      </c>
      <c r="AF47" s="54">
        <v>10800</v>
      </c>
      <c r="AG47" s="54">
        <v>0</v>
      </c>
      <c r="AH47" s="29"/>
      <c r="AI47" s="54">
        <v>0</v>
      </c>
      <c r="AJ47" s="29"/>
      <c r="AK47" s="29"/>
      <c r="AL47" s="29"/>
      <c r="AM47" s="29"/>
      <c r="AN47" s="32">
        <v>45473</v>
      </c>
    </row>
    <row r="48" spans="1:40" x14ac:dyDescent="0.35">
      <c r="A48" s="40">
        <v>132265</v>
      </c>
      <c r="B48" s="40">
        <v>890306950</v>
      </c>
      <c r="C48" s="40" t="s">
        <v>12</v>
      </c>
      <c r="D48" s="40" t="s">
        <v>16</v>
      </c>
      <c r="E48" s="40">
        <v>132265</v>
      </c>
      <c r="F48" s="33" t="s">
        <v>68</v>
      </c>
      <c r="G48" s="33" t="s">
        <v>2862</v>
      </c>
      <c r="H48" s="41">
        <v>44769.67076387722</v>
      </c>
      <c r="I48" s="41">
        <v>44788</v>
      </c>
      <c r="J48" s="34">
        <v>45141.687930671294</v>
      </c>
      <c r="K48" s="53">
        <v>10800</v>
      </c>
      <c r="L48" s="53">
        <v>10800</v>
      </c>
      <c r="M48" s="35" t="s">
        <v>13</v>
      </c>
      <c r="N48" s="35" t="s">
        <v>14</v>
      </c>
      <c r="O48" s="35" t="s">
        <v>15</v>
      </c>
      <c r="P48" s="36"/>
      <c r="Q48" s="33"/>
      <c r="R48" s="37" t="s">
        <v>19</v>
      </c>
      <c r="S48" s="29" t="s">
        <v>5716</v>
      </c>
      <c r="T48" s="29" t="s">
        <v>5614</v>
      </c>
      <c r="U48" s="29" t="s">
        <v>5716</v>
      </c>
      <c r="V48" s="29"/>
      <c r="W48" s="29"/>
      <c r="X48" s="54">
        <v>10800</v>
      </c>
      <c r="Y48" s="54">
        <v>0</v>
      </c>
      <c r="Z48" s="54">
        <v>0</v>
      </c>
      <c r="AA48" s="54"/>
      <c r="AB48" s="54"/>
      <c r="AC48" s="54">
        <v>10800</v>
      </c>
      <c r="AD48" s="54">
        <v>0</v>
      </c>
      <c r="AE48" s="54">
        <v>0</v>
      </c>
      <c r="AF48" s="54">
        <v>10800</v>
      </c>
      <c r="AG48" s="54">
        <v>0</v>
      </c>
      <c r="AH48" s="29"/>
      <c r="AI48" s="54">
        <v>0</v>
      </c>
      <c r="AJ48" s="29"/>
      <c r="AK48" s="29"/>
      <c r="AL48" s="29"/>
      <c r="AM48" s="29"/>
      <c r="AN48" s="32">
        <v>45473</v>
      </c>
    </row>
    <row r="49" spans="1:40" x14ac:dyDescent="0.35">
      <c r="A49" s="40">
        <v>132473</v>
      </c>
      <c r="B49" s="40">
        <v>890306950</v>
      </c>
      <c r="C49" s="40" t="s">
        <v>12</v>
      </c>
      <c r="D49" s="40" t="s">
        <v>16</v>
      </c>
      <c r="E49" s="40">
        <v>132473</v>
      </c>
      <c r="F49" s="33" t="s">
        <v>69</v>
      </c>
      <c r="G49" s="33" t="s">
        <v>2863</v>
      </c>
      <c r="H49" s="41">
        <v>44770.453368055634</v>
      </c>
      <c r="I49" s="41">
        <v>44788</v>
      </c>
      <c r="J49" s="34">
        <v>45141.698156863429</v>
      </c>
      <c r="K49" s="53">
        <v>10800</v>
      </c>
      <c r="L49" s="53">
        <v>10800</v>
      </c>
      <c r="M49" s="35" t="s">
        <v>13</v>
      </c>
      <c r="N49" s="35" t="s">
        <v>14</v>
      </c>
      <c r="O49" s="35" t="s">
        <v>15</v>
      </c>
      <c r="P49" s="36"/>
      <c r="Q49" s="33"/>
      <c r="R49" s="37" t="s">
        <v>19</v>
      </c>
      <c r="S49" s="29" t="s">
        <v>5716</v>
      </c>
      <c r="T49" s="29" t="s">
        <v>5614</v>
      </c>
      <c r="U49" s="29" t="s">
        <v>5716</v>
      </c>
      <c r="V49" s="29"/>
      <c r="W49" s="29"/>
      <c r="X49" s="54">
        <v>10800</v>
      </c>
      <c r="Y49" s="54">
        <v>0</v>
      </c>
      <c r="Z49" s="54">
        <v>0</v>
      </c>
      <c r="AA49" s="54"/>
      <c r="AB49" s="54"/>
      <c r="AC49" s="54">
        <v>10800</v>
      </c>
      <c r="AD49" s="54">
        <v>0</v>
      </c>
      <c r="AE49" s="54">
        <v>0</v>
      </c>
      <c r="AF49" s="54">
        <v>10800</v>
      </c>
      <c r="AG49" s="54">
        <v>0</v>
      </c>
      <c r="AH49" s="29"/>
      <c r="AI49" s="54">
        <v>0</v>
      </c>
      <c r="AJ49" s="29"/>
      <c r="AK49" s="29"/>
      <c r="AL49" s="29"/>
      <c r="AM49" s="29"/>
      <c r="AN49" s="32">
        <v>45473</v>
      </c>
    </row>
    <row r="50" spans="1:40" x14ac:dyDescent="0.35">
      <c r="A50" s="40">
        <v>132759</v>
      </c>
      <c r="B50" s="40">
        <v>890306950</v>
      </c>
      <c r="C50" s="40" t="s">
        <v>12</v>
      </c>
      <c r="D50" s="40" t="s">
        <v>16</v>
      </c>
      <c r="E50" s="40">
        <v>132759</v>
      </c>
      <c r="F50" s="33" t="s">
        <v>70</v>
      </c>
      <c r="G50" s="33" t="s">
        <v>2864</v>
      </c>
      <c r="H50" s="41">
        <v>44771.358217592817</v>
      </c>
      <c r="I50" s="41">
        <v>44788</v>
      </c>
      <c r="J50" s="34">
        <v>45141.709235532406</v>
      </c>
      <c r="K50" s="53">
        <v>21600</v>
      </c>
      <c r="L50" s="53">
        <v>21600</v>
      </c>
      <c r="M50" s="35" t="s">
        <v>13</v>
      </c>
      <c r="N50" s="35" t="s">
        <v>14</v>
      </c>
      <c r="O50" s="35" t="s">
        <v>15</v>
      </c>
      <c r="P50" s="36"/>
      <c r="Q50" s="33"/>
      <c r="R50" s="37" t="s">
        <v>19</v>
      </c>
      <c r="S50" s="29" t="s">
        <v>5716</v>
      </c>
      <c r="T50" s="29" t="s">
        <v>5614</v>
      </c>
      <c r="U50" s="29" t="s">
        <v>5716</v>
      </c>
      <c r="V50" s="29"/>
      <c r="W50" s="29"/>
      <c r="X50" s="54">
        <v>21600</v>
      </c>
      <c r="Y50" s="54">
        <v>0</v>
      </c>
      <c r="Z50" s="54">
        <v>0</v>
      </c>
      <c r="AA50" s="54"/>
      <c r="AB50" s="54"/>
      <c r="AC50" s="54">
        <v>21600</v>
      </c>
      <c r="AD50" s="54">
        <v>0</v>
      </c>
      <c r="AE50" s="54">
        <v>0</v>
      </c>
      <c r="AF50" s="54">
        <v>21600</v>
      </c>
      <c r="AG50" s="54">
        <v>0</v>
      </c>
      <c r="AH50" s="29"/>
      <c r="AI50" s="54">
        <v>0</v>
      </c>
      <c r="AJ50" s="29"/>
      <c r="AK50" s="29"/>
      <c r="AL50" s="29"/>
      <c r="AM50" s="29"/>
      <c r="AN50" s="32">
        <v>45473</v>
      </c>
    </row>
    <row r="51" spans="1:40" x14ac:dyDescent="0.35">
      <c r="A51" s="40">
        <v>132796</v>
      </c>
      <c r="B51" s="40">
        <v>890306950</v>
      </c>
      <c r="C51" s="40" t="s">
        <v>12</v>
      </c>
      <c r="D51" s="40" t="s">
        <v>16</v>
      </c>
      <c r="E51" s="40">
        <v>132796</v>
      </c>
      <c r="F51" s="33" t="s">
        <v>71</v>
      </c>
      <c r="G51" s="33" t="s">
        <v>2865</v>
      </c>
      <c r="H51" s="41">
        <v>44771.415798599366</v>
      </c>
      <c r="I51" s="41">
        <v>44788</v>
      </c>
      <c r="J51" s="34">
        <v>45142.31617878472</v>
      </c>
      <c r="K51" s="53">
        <v>10800</v>
      </c>
      <c r="L51" s="53">
        <v>10800</v>
      </c>
      <c r="M51" s="35" t="s">
        <v>13</v>
      </c>
      <c r="N51" s="35" t="s">
        <v>14</v>
      </c>
      <c r="O51" s="35" t="s">
        <v>15</v>
      </c>
      <c r="P51" s="36"/>
      <c r="Q51" s="33"/>
      <c r="R51" s="37" t="s">
        <v>19</v>
      </c>
      <c r="S51" s="29" t="s">
        <v>5716</v>
      </c>
      <c r="T51" s="29" t="s">
        <v>5614</v>
      </c>
      <c r="U51" s="29" t="s">
        <v>5716</v>
      </c>
      <c r="V51" s="29"/>
      <c r="W51" s="29"/>
      <c r="X51" s="54">
        <v>10800</v>
      </c>
      <c r="Y51" s="54">
        <v>0</v>
      </c>
      <c r="Z51" s="54">
        <v>0</v>
      </c>
      <c r="AA51" s="54"/>
      <c r="AB51" s="54"/>
      <c r="AC51" s="54">
        <v>10800</v>
      </c>
      <c r="AD51" s="54">
        <v>0</v>
      </c>
      <c r="AE51" s="54">
        <v>0</v>
      </c>
      <c r="AF51" s="54">
        <v>10800</v>
      </c>
      <c r="AG51" s="54">
        <v>0</v>
      </c>
      <c r="AH51" s="29"/>
      <c r="AI51" s="54">
        <v>0</v>
      </c>
      <c r="AJ51" s="29"/>
      <c r="AK51" s="29"/>
      <c r="AL51" s="29"/>
      <c r="AM51" s="29"/>
      <c r="AN51" s="32">
        <v>45473</v>
      </c>
    </row>
    <row r="52" spans="1:40" x14ac:dyDescent="0.35">
      <c r="A52" s="40">
        <v>132801</v>
      </c>
      <c r="B52" s="40">
        <v>890306950</v>
      </c>
      <c r="C52" s="40" t="s">
        <v>12</v>
      </c>
      <c r="D52" s="40" t="s">
        <v>16</v>
      </c>
      <c r="E52" s="40">
        <v>132801</v>
      </c>
      <c r="F52" s="33" t="s">
        <v>72</v>
      </c>
      <c r="G52" s="33" t="s">
        <v>2866</v>
      </c>
      <c r="H52" s="41">
        <v>44771.418263888918</v>
      </c>
      <c r="I52" s="41">
        <v>44788</v>
      </c>
      <c r="J52" s="34">
        <v>45142.323105011572</v>
      </c>
      <c r="K52" s="53">
        <v>10800</v>
      </c>
      <c r="L52" s="53">
        <v>10800</v>
      </c>
      <c r="M52" s="35" t="s">
        <v>13</v>
      </c>
      <c r="N52" s="35" t="s">
        <v>14</v>
      </c>
      <c r="O52" s="35" t="s">
        <v>15</v>
      </c>
      <c r="P52" s="36"/>
      <c r="Q52" s="33"/>
      <c r="R52" s="37" t="s">
        <v>19</v>
      </c>
      <c r="S52" s="29" t="s">
        <v>5716</v>
      </c>
      <c r="T52" s="29" t="s">
        <v>5614</v>
      </c>
      <c r="U52" s="29" t="s">
        <v>5716</v>
      </c>
      <c r="V52" s="29"/>
      <c r="W52" s="29"/>
      <c r="X52" s="54">
        <v>10800</v>
      </c>
      <c r="Y52" s="54">
        <v>0</v>
      </c>
      <c r="Z52" s="54">
        <v>0</v>
      </c>
      <c r="AA52" s="54"/>
      <c r="AB52" s="54"/>
      <c r="AC52" s="54">
        <v>10800</v>
      </c>
      <c r="AD52" s="54">
        <v>0</v>
      </c>
      <c r="AE52" s="54">
        <v>0</v>
      </c>
      <c r="AF52" s="54">
        <v>10800</v>
      </c>
      <c r="AG52" s="54">
        <v>0</v>
      </c>
      <c r="AH52" s="29"/>
      <c r="AI52" s="54">
        <v>0</v>
      </c>
      <c r="AJ52" s="29"/>
      <c r="AK52" s="29"/>
      <c r="AL52" s="29"/>
      <c r="AM52" s="29"/>
      <c r="AN52" s="32">
        <v>45473</v>
      </c>
    </row>
    <row r="53" spans="1:40" x14ac:dyDescent="0.35">
      <c r="A53" s="40">
        <v>133073</v>
      </c>
      <c r="B53" s="40">
        <v>890306950</v>
      </c>
      <c r="C53" s="40" t="s">
        <v>12</v>
      </c>
      <c r="D53" s="40" t="s">
        <v>16</v>
      </c>
      <c r="E53" s="40">
        <v>133073</v>
      </c>
      <c r="F53" s="33" t="s">
        <v>73</v>
      </c>
      <c r="G53" s="33" t="s">
        <v>2867</v>
      </c>
      <c r="H53" s="41">
        <v>44772.515370358713</v>
      </c>
      <c r="I53" s="41">
        <v>44788</v>
      </c>
      <c r="J53" s="34">
        <v>44790</v>
      </c>
      <c r="K53" s="53">
        <v>80832</v>
      </c>
      <c r="L53" s="53">
        <v>80832</v>
      </c>
      <c r="M53" s="35" t="s">
        <v>13</v>
      </c>
      <c r="N53" s="35" t="s">
        <v>14</v>
      </c>
      <c r="O53" s="35" t="s">
        <v>15</v>
      </c>
      <c r="P53" s="36"/>
      <c r="Q53" s="33"/>
      <c r="R53" s="37" t="s">
        <v>18</v>
      </c>
      <c r="S53" s="29" t="s">
        <v>5719</v>
      </c>
      <c r="T53" s="62" t="s">
        <v>5614</v>
      </c>
      <c r="U53" s="29" t="s">
        <v>5719</v>
      </c>
      <c r="V53" s="29" t="s">
        <v>5640</v>
      </c>
      <c r="W53" s="62" t="s">
        <v>5725</v>
      </c>
      <c r="X53" s="54">
        <v>80832</v>
      </c>
      <c r="Y53" s="54">
        <v>0</v>
      </c>
      <c r="Z53" s="54">
        <v>0</v>
      </c>
      <c r="AA53" s="54"/>
      <c r="AB53" s="54"/>
      <c r="AC53" s="54">
        <v>80832</v>
      </c>
      <c r="AD53" s="54">
        <v>0</v>
      </c>
      <c r="AE53" s="54">
        <v>0</v>
      </c>
      <c r="AF53" s="54">
        <v>80832</v>
      </c>
      <c r="AG53" s="54">
        <v>80832</v>
      </c>
      <c r="AH53" s="29">
        <v>1222129283</v>
      </c>
      <c r="AI53" s="54">
        <v>0</v>
      </c>
      <c r="AJ53" s="29"/>
      <c r="AK53" s="29"/>
      <c r="AL53" s="29"/>
      <c r="AM53" s="29"/>
      <c r="AN53" s="32">
        <v>45473</v>
      </c>
    </row>
    <row r="54" spans="1:40" x14ac:dyDescent="0.35">
      <c r="A54" s="40">
        <v>133096</v>
      </c>
      <c r="B54" s="40">
        <v>890306950</v>
      </c>
      <c r="C54" s="40" t="s">
        <v>12</v>
      </c>
      <c r="D54" s="40" t="s">
        <v>16</v>
      </c>
      <c r="E54" s="40">
        <v>133096</v>
      </c>
      <c r="F54" s="33" t="s">
        <v>74</v>
      </c>
      <c r="G54" s="33" t="s">
        <v>2868</v>
      </c>
      <c r="H54" s="41">
        <v>44772.542175914161</v>
      </c>
      <c r="I54" s="41">
        <v>44788</v>
      </c>
      <c r="J54" s="34">
        <v>44790</v>
      </c>
      <c r="K54" s="53">
        <v>80832</v>
      </c>
      <c r="L54" s="53">
        <v>80832</v>
      </c>
      <c r="M54" s="35" t="s">
        <v>13</v>
      </c>
      <c r="N54" s="35" t="s">
        <v>14</v>
      </c>
      <c r="O54" s="35" t="s">
        <v>15</v>
      </c>
      <c r="P54" s="36"/>
      <c r="Q54" s="33"/>
      <c r="R54" s="37" t="s">
        <v>18</v>
      </c>
      <c r="S54" s="29" t="s">
        <v>5719</v>
      </c>
      <c r="T54" s="62" t="s">
        <v>5614</v>
      </c>
      <c r="U54" s="29" t="s">
        <v>5719</v>
      </c>
      <c r="V54" s="29" t="s">
        <v>5640</v>
      </c>
      <c r="W54" s="62" t="s">
        <v>5724</v>
      </c>
      <c r="X54" s="54">
        <v>80832</v>
      </c>
      <c r="Y54" s="54">
        <v>0</v>
      </c>
      <c r="Z54" s="54">
        <v>0</v>
      </c>
      <c r="AA54" s="54"/>
      <c r="AB54" s="54"/>
      <c r="AC54" s="54">
        <v>80832</v>
      </c>
      <c r="AD54" s="54">
        <v>0</v>
      </c>
      <c r="AE54" s="54">
        <v>0</v>
      </c>
      <c r="AF54" s="54">
        <v>80832</v>
      </c>
      <c r="AG54" s="54">
        <v>80832</v>
      </c>
      <c r="AH54" s="29">
        <v>1222152208</v>
      </c>
      <c r="AI54" s="54">
        <v>0</v>
      </c>
      <c r="AJ54" s="29"/>
      <c r="AK54" s="29"/>
      <c r="AL54" s="29"/>
      <c r="AM54" s="29"/>
      <c r="AN54" s="32">
        <v>45473</v>
      </c>
    </row>
    <row r="55" spans="1:40" x14ac:dyDescent="0.35">
      <c r="A55" s="40">
        <v>134051</v>
      </c>
      <c r="B55" s="40">
        <v>890306950</v>
      </c>
      <c r="C55" s="40" t="s">
        <v>12</v>
      </c>
      <c r="D55" s="40" t="s">
        <v>16</v>
      </c>
      <c r="E55" s="40">
        <v>134051</v>
      </c>
      <c r="F55" s="33" t="s">
        <v>75</v>
      </c>
      <c r="G55" s="33" t="s">
        <v>2869</v>
      </c>
      <c r="H55" s="41">
        <v>44777.38043980347</v>
      </c>
      <c r="I55" s="41">
        <v>44819</v>
      </c>
      <c r="J55" s="34">
        <v>45152.341604085646</v>
      </c>
      <c r="K55" s="53">
        <v>127440</v>
      </c>
      <c r="L55" s="53">
        <v>127440</v>
      </c>
      <c r="M55" s="35" t="s">
        <v>13</v>
      </c>
      <c r="N55" s="35" t="s">
        <v>14</v>
      </c>
      <c r="O55" s="35" t="s">
        <v>15</v>
      </c>
      <c r="P55" s="36"/>
      <c r="Q55" s="33"/>
      <c r="R55" s="37" t="s">
        <v>19</v>
      </c>
      <c r="S55" s="29" t="s">
        <v>5716</v>
      </c>
      <c r="T55" s="29" t="s">
        <v>5614</v>
      </c>
      <c r="U55" s="29" t="s">
        <v>5716</v>
      </c>
      <c r="V55" s="29"/>
      <c r="W55" s="29"/>
      <c r="X55" s="54">
        <v>127440</v>
      </c>
      <c r="Y55" s="54">
        <v>0</v>
      </c>
      <c r="Z55" s="54">
        <v>0</v>
      </c>
      <c r="AA55" s="54"/>
      <c r="AB55" s="54"/>
      <c r="AC55" s="54">
        <v>127440</v>
      </c>
      <c r="AD55" s="54">
        <v>0</v>
      </c>
      <c r="AE55" s="54">
        <v>0</v>
      </c>
      <c r="AF55" s="54">
        <v>127440</v>
      </c>
      <c r="AG55" s="54">
        <v>0</v>
      </c>
      <c r="AH55" s="29"/>
      <c r="AI55" s="54">
        <v>0</v>
      </c>
      <c r="AJ55" s="29"/>
      <c r="AK55" s="29"/>
      <c r="AL55" s="29"/>
      <c r="AM55" s="29"/>
      <c r="AN55" s="32">
        <v>45473</v>
      </c>
    </row>
    <row r="56" spans="1:40" x14ac:dyDescent="0.35">
      <c r="A56" s="40">
        <v>135319</v>
      </c>
      <c r="B56" s="40">
        <v>890306950</v>
      </c>
      <c r="C56" s="40" t="s">
        <v>12</v>
      </c>
      <c r="D56" s="40" t="s">
        <v>16</v>
      </c>
      <c r="E56" s="40">
        <v>135319</v>
      </c>
      <c r="F56" s="33" t="s">
        <v>76</v>
      </c>
      <c r="G56" s="33" t="s">
        <v>2870</v>
      </c>
      <c r="H56" s="41">
        <v>44784.462013889104</v>
      </c>
      <c r="I56" s="41">
        <v>44819</v>
      </c>
      <c r="J56" s="34">
        <v>44823</v>
      </c>
      <c r="K56" s="53">
        <v>1259923</v>
      </c>
      <c r="L56" s="53">
        <v>1259923</v>
      </c>
      <c r="M56" s="35" t="s">
        <v>13</v>
      </c>
      <c r="N56" s="35" t="s">
        <v>14</v>
      </c>
      <c r="O56" s="35" t="s">
        <v>15</v>
      </c>
      <c r="P56" s="36"/>
      <c r="Q56" s="33"/>
      <c r="R56" s="37" t="s">
        <v>19</v>
      </c>
      <c r="S56" s="29" t="s">
        <v>5636</v>
      </c>
      <c r="T56" s="29" t="s">
        <v>5615</v>
      </c>
      <c r="U56" s="29" t="s">
        <v>5636</v>
      </c>
      <c r="V56" s="29"/>
      <c r="W56" s="29"/>
      <c r="X56" s="54">
        <v>1259923</v>
      </c>
      <c r="Y56" s="54">
        <v>1259923</v>
      </c>
      <c r="Z56" s="54">
        <v>0</v>
      </c>
      <c r="AA56" s="54" t="s">
        <v>5644</v>
      </c>
      <c r="AB56" s="54" t="s">
        <v>5642</v>
      </c>
      <c r="AC56" s="54">
        <v>1259923</v>
      </c>
      <c r="AD56" s="54">
        <v>0</v>
      </c>
      <c r="AE56" s="54">
        <v>0</v>
      </c>
      <c r="AF56" s="54">
        <v>0</v>
      </c>
      <c r="AG56" s="54">
        <v>0</v>
      </c>
      <c r="AH56" s="29"/>
      <c r="AI56" s="54">
        <v>0</v>
      </c>
      <c r="AJ56" s="29"/>
      <c r="AK56" s="29"/>
      <c r="AL56" s="29"/>
      <c r="AM56" s="29"/>
      <c r="AN56" s="32">
        <v>45473</v>
      </c>
    </row>
    <row r="57" spans="1:40" x14ac:dyDescent="0.35">
      <c r="A57" s="40">
        <v>136663</v>
      </c>
      <c r="B57" s="40">
        <v>890306950</v>
      </c>
      <c r="C57" s="40" t="s">
        <v>12</v>
      </c>
      <c r="D57" s="40" t="s">
        <v>16</v>
      </c>
      <c r="E57" s="40">
        <v>136663</v>
      </c>
      <c r="F57" s="33" t="s">
        <v>77</v>
      </c>
      <c r="G57" s="33" t="s">
        <v>2871</v>
      </c>
      <c r="H57" s="41">
        <v>44791.468252303079</v>
      </c>
      <c r="I57" s="41">
        <v>44819</v>
      </c>
      <c r="J57" s="34">
        <v>45482.591145983795</v>
      </c>
      <c r="K57" s="53">
        <v>82190</v>
      </c>
      <c r="L57" s="53">
        <v>82190</v>
      </c>
      <c r="M57" s="35" t="s">
        <v>13</v>
      </c>
      <c r="N57" s="35" t="s">
        <v>14</v>
      </c>
      <c r="O57" s="35" t="s">
        <v>15</v>
      </c>
      <c r="P57" s="36"/>
      <c r="Q57" s="33"/>
      <c r="R57" s="37" t="s">
        <v>19</v>
      </c>
      <c r="S57" s="62" t="s">
        <v>5716</v>
      </c>
      <c r="T57" s="29" t="s">
        <v>5614</v>
      </c>
      <c r="U57" s="29" t="s">
        <v>5636</v>
      </c>
      <c r="V57" s="29"/>
      <c r="W57" s="29"/>
      <c r="X57" s="54">
        <v>82190</v>
      </c>
      <c r="Y57" s="54">
        <v>0</v>
      </c>
      <c r="Z57" s="54">
        <v>0</v>
      </c>
      <c r="AA57" s="54"/>
      <c r="AB57" s="54"/>
      <c r="AC57" s="54">
        <v>82190</v>
      </c>
      <c r="AD57" s="54">
        <v>0</v>
      </c>
      <c r="AE57" s="54">
        <v>0</v>
      </c>
      <c r="AF57" s="54">
        <v>82190</v>
      </c>
      <c r="AG57" s="54">
        <v>82190</v>
      </c>
      <c r="AH57" s="29">
        <v>1222476677</v>
      </c>
      <c r="AI57" s="54">
        <v>0</v>
      </c>
      <c r="AJ57" s="29"/>
      <c r="AK57" s="29"/>
      <c r="AL57" s="29"/>
      <c r="AM57" s="29"/>
      <c r="AN57" s="32">
        <v>45473</v>
      </c>
    </row>
    <row r="58" spans="1:40" x14ac:dyDescent="0.35">
      <c r="A58" s="40">
        <v>136665</v>
      </c>
      <c r="B58" s="40">
        <v>890306950</v>
      </c>
      <c r="C58" s="40" t="s">
        <v>12</v>
      </c>
      <c r="D58" s="40" t="s">
        <v>16</v>
      </c>
      <c r="E58" s="40">
        <v>136665</v>
      </c>
      <c r="F58" s="33" t="s">
        <v>78</v>
      </c>
      <c r="G58" s="33" t="s">
        <v>2872</v>
      </c>
      <c r="H58" s="41">
        <v>44791.470081007108</v>
      </c>
      <c r="I58" s="41">
        <v>44819</v>
      </c>
      <c r="J58" s="34">
        <v>44823</v>
      </c>
      <c r="K58" s="53">
        <v>107217</v>
      </c>
      <c r="L58" s="53">
        <v>107217</v>
      </c>
      <c r="M58" s="35" t="s">
        <v>13</v>
      </c>
      <c r="N58" s="35" t="s">
        <v>14</v>
      </c>
      <c r="O58" s="35" t="s">
        <v>15</v>
      </c>
      <c r="P58" s="36"/>
      <c r="Q58" s="33"/>
      <c r="R58" s="37" t="s">
        <v>19</v>
      </c>
      <c r="S58" s="29" t="s">
        <v>5636</v>
      </c>
      <c r="T58" s="29" t="s">
        <v>5615</v>
      </c>
      <c r="U58" s="29" t="s">
        <v>5636</v>
      </c>
      <c r="V58" s="29"/>
      <c r="W58" s="29"/>
      <c r="X58" s="54">
        <v>107217</v>
      </c>
      <c r="Y58" s="54">
        <v>107217</v>
      </c>
      <c r="Z58" s="54">
        <v>0</v>
      </c>
      <c r="AA58" s="54" t="s">
        <v>5645</v>
      </c>
      <c r="AB58" s="54" t="s">
        <v>5642</v>
      </c>
      <c r="AC58" s="54">
        <v>107217</v>
      </c>
      <c r="AD58" s="54">
        <v>0</v>
      </c>
      <c r="AE58" s="54">
        <v>0</v>
      </c>
      <c r="AF58" s="54">
        <v>0</v>
      </c>
      <c r="AG58" s="54">
        <v>0</v>
      </c>
      <c r="AH58" s="29"/>
      <c r="AI58" s="54">
        <v>0</v>
      </c>
      <c r="AJ58" s="29"/>
      <c r="AK58" s="29"/>
      <c r="AL58" s="29"/>
      <c r="AM58" s="29"/>
      <c r="AN58" s="32">
        <v>45473</v>
      </c>
    </row>
    <row r="59" spans="1:40" x14ac:dyDescent="0.35">
      <c r="A59" s="40">
        <v>136797</v>
      </c>
      <c r="B59" s="40">
        <v>890306950</v>
      </c>
      <c r="C59" s="40" t="s">
        <v>12</v>
      </c>
      <c r="D59" s="40" t="s">
        <v>16</v>
      </c>
      <c r="E59" s="40">
        <v>136797</v>
      </c>
      <c r="F59" s="33" t="s">
        <v>79</v>
      </c>
      <c r="G59" s="33" t="s">
        <v>2873</v>
      </c>
      <c r="H59" s="41">
        <v>44791.665196747519</v>
      </c>
      <c r="I59" s="41">
        <v>44819</v>
      </c>
      <c r="J59" s="34">
        <v>44823</v>
      </c>
      <c r="K59" s="53">
        <v>97601</v>
      </c>
      <c r="L59" s="53">
        <v>97601</v>
      </c>
      <c r="M59" s="35" t="s">
        <v>13</v>
      </c>
      <c r="N59" s="35" t="s">
        <v>14</v>
      </c>
      <c r="O59" s="35" t="s">
        <v>15</v>
      </c>
      <c r="P59" s="36"/>
      <c r="Q59" s="33"/>
      <c r="R59" s="37" t="s">
        <v>19</v>
      </c>
      <c r="S59" s="29" t="s">
        <v>5636</v>
      </c>
      <c r="T59" s="29" t="s">
        <v>5615</v>
      </c>
      <c r="U59" s="29" t="s">
        <v>5636</v>
      </c>
      <c r="V59" s="29"/>
      <c r="W59" s="29"/>
      <c r="X59" s="54">
        <v>97601</v>
      </c>
      <c r="Y59" s="54">
        <v>97601</v>
      </c>
      <c r="Z59" s="54">
        <v>0</v>
      </c>
      <c r="AA59" s="54" t="s">
        <v>5646</v>
      </c>
      <c r="AB59" s="54" t="s">
        <v>5642</v>
      </c>
      <c r="AC59" s="54">
        <v>97601</v>
      </c>
      <c r="AD59" s="54">
        <v>0</v>
      </c>
      <c r="AE59" s="54">
        <v>0</v>
      </c>
      <c r="AF59" s="54">
        <v>0</v>
      </c>
      <c r="AG59" s="54">
        <v>0</v>
      </c>
      <c r="AH59" s="29"/>
      <c r="AI59" s="54">
        <v>0</v>
      </c>
      <c r="AJ59" s="29"/>
      <c r="AK59" s="29"/>
      <c r="AL59" s="29"/>
      <c r="AM59" s="29"/>
      <c r="AN59" s="32">
        <v>45473</v>
      </c>
    </row>
    <row r="60" spans="1:40" x14ac:dyDescent="0.35">
      <c r="A60" s="40">
        <v>139849</v>
      </c>
      <c r="B60" s="40">
        <v>890306950</v>
      </c>
      <c r="C60" s="40" t="s">
        <v>12</v>
      </c>
      <c r="D60" s="40" t="s">
        <v>16</v>
      </c>
      <c r="E60" s="40">
        <v>139849</v>
      </c>
      <c r="F60" s="33" t="s">
        <v>80</v>
      </c>
      <c r="G60" s="33" t="s">
        <v>2874</v>
      </c>
      <c r="H60" s="41">
        <v>44804.810219896026</v>
      </c>
      <c r="I60" s="41">
        <v>44819</v>
      </c>
      <c r="J60" s="34">
        <v>45170.291666666664</v>
      </c>
      <c r="K60" s="53">
        <v>47900</v>
      </c>
      <c r="L60" s="53">
        <v>44200</v>
      </c>
      <c r="M60" s="35" t="s">
        <v>13</v>
      </c>
      <c r="N60" s="35" t="s">
        <v>14</v>
      </c>
      <c r="O60" s="35" t="s">
        <v>15</v>
      </c>
      <c r="P60" s="36"/>
      <c r="Q60" s="33"/>
      <c r="R60" s="37" t="s">
        <v>19</v>
      </c>
      <c r="S60" s="29" t="s">
        <v>5716</v>
      </c>
      <c r="T60" s="29" t="s">
        <v>5614</v>
      </c>
      <c r="U60" s="29" t="s">
        <v>5716</v>
      </c>
      <c r="V60" s="29"/>
      <c r="W60" s="29"/>
      <c r="X60" s="54">
        <v>47900</v>
      </c>
      <c r="Y60" s="54">
        <v>0</v>
      </c>
      <c r="Z60" s="54">
        <v>0</v>
      </c>
      <c r="AA60" s="54"/>
      <c r="AB60" s="54"/>
      <c r="AC60" s="54">
        <v>47900</v>
      </c>
      <c r="AD60" s="54">
        <v>0</v>
      </c>
      <c r="AE60" s="54">
        <v>0</v>
      </c>
      <c r="AF60" s="54">
        <v>44200</v>
      </c>
      <c r="AG60" s="54">
        <v>0</v>
      </c>
      <c r="AH60" s="29"/>
      <c r="AI60" s="54">
        <v>0</v>
      </c>
      <c r="AJ60" s="29"/>
      <c r="AK60" s="29"/>
      <c r="AL60" s="29"/>
      <c r="AM60" s="29"/>
      <c r="AN60" s="32">
        <v>45473</v>
      </c>
    </row>
    <row r="61" spans="1:40" x14ac:dyDescent="0.35">
      <c r="A61" s="40">
        <v>139939</v>
      </c>
      <c r="B61" s="40">
        <v>890306950</v>
      </c>
      <c r="C61" s="40" t="s">
        <v>12</v>
      </c>
      <c r="D61" s="40" t="s">
        <v>16</v>
      </c>
      <c r="E61" s="40">
        <v>139939</v>
      </c>
      <c r="F61" s="33" t="s">
        <v>81</v>
      </c>
      <c r="G61" s="33" t="s">
        <v>2875</v>
      </c>
      <c r="H61" s="41">
        <v>44805.473749988247</v>
      </c>
      <c r="I61" s="41">
        <v>44849</v>
      </c>
      <c r="J61" s="34">
        <v>44852</v>
      </c>
      <c r="K61" s="53">
        <v>21600</v>
      </c>
      <c r="L61" s="53">
        <v>21600</v>
      </c>
      <c r="M61" s="35" t="s">
        <v>13</v>
      </c>
      <c r="N61" s="35" t="s">
        <v>14</v>
      </c>
      <c r="O61" s="35" t="s">
        <v>15</v>
      </c>
      <c r="P61" s="36"/>
      <c r="Q61" s="33"/>
      <c r="R61" s="37" t="s">
        <v>19</v>
      </c>
      <c r="S61" s="29" t="s">
        <v>5636</v>
      </c>
      <c r="T61" s="29" t="s">
        <v>5615</v>
      </c>
      <c r="U61" s="29" t="s">
        <v>5636</v>
      </c>
      <c r="V61" s="29"/>
      <c r="W61" s="29"/>
      <c r="X61" s="54">
        <v>21600</v>
      </c>
      <c r="Y61" s="54">
        <v>21600</v>
      </c>
      <c r="Z61" s="54">
        <v>0</v>
      </c>
      <c r="AA61" s="54" t="s">
        <v>5647</v>
      </c>
      <c r="AB61" s="54" t="s">
        <v>5642</v>
      </c>
      <c r="AC61" s="54">
        <v>21600</v>
      </c>
      <c r="AD61" s="54">
        <v>0</v>
      </c>
      <c r="AE61" s="54">
        <v>0</v>
      </c>
      <c r="AF61" s="54">
        <v>0</v>
      </c>
      <c r="AG61" s="54">
        <v>0</v>
      </c>
      <c r="AH61" s="29"/>
      <c r="AI61" s="54">
        <v>0</v>
      </c>
      <c r="AJ61" s="29"/>
      <c r="AK61" s="29"/>
      <c r="AL61" s="29"/>
      <c r="AM61" s="29"/>
      <c r="AN61" s="32">
        <v>45473</v>
      </c>
    </row>
    <row r="62" spans="1:40" x14ac:dyDescent="0.35">
      <c r="A62" s="40">
        <v>141158</v>
      </c>
      <c r="B62" s="40">
        <v>890306950</v>
      </c>
      <c r="C62" s="40" t="s">
        <v>12</v>
      </c>
      <c r="D62" s="40" t="s">
        <v>16</v>
      </c>
      <c r="E62" s="40">
        <v>141158</v>
      </c>
      <c r="F62" s="33" t="s">
        <v>82</v>
      </c>
      <c r="G62" s="33" t="s">
        <v>2876</v>
      </c>
      <c r="H62" s="41">
        <v>44812.462199074216</v>
      </c>
      <c r="I62" s="41">
        <v>44849</v>
      </c>
      <c r="J62" s="34">
        <v>44852</v>
      </c>
      <c r="K62" s="53">
        <v>67197</v>
      </c>
      <c r="L62" s="53">
        <v>67197</v>
      </c>
      <c r="M62" s="35" t="s">
        <v>13</v>
      </c>
      <c r="N62" s="35" t="s">
        <v>14</v>
      </c>
      <c r="O62" s="35" t="s">
        <v>15</v>
      </c>
      <c r="P62" s="36"/>
      <c r="Q62" s="33"/>
      <c r="R62" s="37" t="s">
        <v>19</v>
      </c>
      <c r="S62" s="29" t="s">
        <v>5636</v>
      </c>
      <c r="T62" s="29" t="s">
        <v>5615</v>
      </c>
      <c r="U62" s="29" t="s">
        <v>5636</v>
      </c>
      <c r="V62" s="29"/>
      <c r="W62" s="29"/>
      <c r="X62" s="54">
        <v>67197</v>
      </c>
      <c r="Y62" s="54">
        <v>67197</v>
      </c>
      <c r="Z62" s="54">
        <v>0</v>
      </c>
      <c r="AA62" s="54" t="s">
        <v>5648</v>
      </c>
      <c r="AB62" s="54" t="s">
        <v>5642</v>
      </c>
      <c r="AC62" s="54">
        <v>67197</v>
      </c>
      <c r="AD62" s="54">
        <v>0</v>
      </c>
      <c r="AE62" s="54">
        <v>0</v>
      </c>
      <c r="AF62" s="54">
        <v>0</v>
      </c>
      <c r="AG62" s="54">
        <v>0</v>
      </c>
      <c r="AH62" s="29"/>
      <c r="AI62" s="54">
        <v>0</v>
      </c>
      <c r="AJ62" s="29"/>
      <c r="AK62" s="29"/>
      <c r="AL62" s="29"/>
      <c r="AM62" s="29"/>
      <c r="AN62" s="32">
        <v>45473</v>
      </c>
    </row>
    <row r="63" spans="1:40" x14ac:dyDescent="0.35">
      <c r="A63" s="40">
        <v>144753</v>
      </c>
      <c r="B63" s="40">
        <v>890306950</v>
      </c>
      <c r="C63" s="40" t="s">
        <v>12</v>
      </c>
      <c r="D63" s="40" t="s">
        <v>16</v>
      </c>
      <c r="E63" s="40">
        <v>144753</v>
      </c>
      <c r="F63" s="33" t="s">
        <v>83</v>
      </c>
      <c r="G63" s="33" t="s">
        <v>2877</v>
      </c>
      <c r="H63" s="41">
        <v>44827.508206018712</v>
      </c>
      <c r="I63" s="41">
        <v>44849</v>
      </c>
      <c r="J63" s="34">
        <v>45231</v>
      </c>
      <c r="K63" s="53">
        <v>80832</v>
      </c>
      <c r="L63" s="53">
        <v>80832</v>
      </c>
      <c r="M63" s="35" t="s">
        <v>13</v>
      </c>
      <c r="N63" s="35" t="s">
        <v>14</v>
      </c>
      <c r="O63" s="35" t="s">
        <v>15</v>
      </c>
      <c r="P63" s="36"/>
      <c r="Q63" s="33"/>
      <c r="R63" s="37" t="s">
        <v>18</v>
      </c>
      <c r="S63" s="62" t="s">
        <v>5720</v>
      </c>
      <c r="T63" s="62" t="s">
        <v>5614</v>
      </c>
      <c r="U63" s="29" t="s">
        <v>5719</v>
      </c>
      <c r="V63" s="29" t="s">
        <v>5640</v>
      </c>
      <c r="W63" s="62" t="s">
        <v>5727</v>
      </c>
      <c r="X63" s="54">
        <v>80832</v>
      </c>
      <c r="Y63" s="54">
        <v>0</v>
      </c>
      <c r="Z63" s="54">
        <v>0</v>
      </c>
      <c r="AA63" s="54"/>
      <c r="AB63" s="54"/>
      <c r="AC63" s="54">
        <v>80832</v>
      </c>
      <c r="AD63" s="54">
        <v>0</v>
      </c>
      <c r="AE63" s="54">
        <v>0</v>
      </c>
      <c r="AF63" s="54">
        <v>80832</v>
      </c>
      <c r="AG63" s="54">
        <v>0</v>
      </c>
      <c r="AH63" s="29"/>
      <c r="AI63" s="54">
        <v>80832</v>
      </c>
      <c r="AJ63" s="29">
        <v>4800064613</v>
      </c>
      <c r="AK63" s="29" t="s">
        <v>5706</v>
      </c>
      <c r="AL63" s="54">
        <v>4467978</v>
      </c>
      <c r="AM63" s="54" t="s">
        <v>5712</v>
      </c>
      <c r="AN63" s="32">
        <v>45473</v>
      </c>
    </row>
    <row r="64" spans="1:40" x14ac:dyDescent="0.35">
      <c r="A64" s="40">
        <v>148746</v>
      </c>
      <c r="B64" s="40">
        <v>890306950</v>
      </c>
      <c r="C64" s="40" t="s">
        <v>12</v>
      </c>
      <c r="D64" s="40" t="s">
        <v>16</v>
      </c>
      <c r="E64" s="40">
        <v>148746</v>
      </c>
      <c r="F64" s="33" t="s">
        <v>84</v>
      </c>
      <c r="G64" s="33" t="s">
        <v>2878</v>
      </c>
      <c r="H64" s="41">
        <v>44845.322951389011</v>
      </c>
      <c r="I64" s="41">
        <v>44880</v>
      </c>
      <c r="J64" s="34">
        <v>44889</v>
      </c>
      <c r="K64" s="53">
        <v>95700</v>
      </c>
      <c r="L64" s="53">
        <v>95700</v>
      </c>
      <c r="M64" s="35" t="s">
        <v>13</v>
      </c>
      <c r="N64" s="35" t="s">
        <v>14</v>
      </c>
      <c r="O64" s="35" t="s">
        <v>15</v>
      </c>
      <c r="P64" s="36"/>
      <c r="Q64" s="33"/>
      <c r="R64" s="37" t="s">
        <v>19</v>
      </c>
      <c r="S64" s="29" t="s">
        <v>5636</v>
      </c>
      <c r="T64" s="29" t="s">
        <v>5615</v>
      </c>
      <c r="U64" s="29" t="s">
        <v>5636</v>
      </c>
      <c r="V64" s="29"/>
      <c r="W64" s="29"/>
      <c r="X64" s="54">
        <v>95700</v>
      </c>
      <c r="Y64" s="54">
        <v>95700</v>
      </c>
      <c r="Z64" s="54">
        <v>0</v>
      </c>
      <c r="AA64" s="54" t="s">
        <v>5649</v>
      </c>
      <c r="AB64" s="54" t="s">
        <v>5642</v>
      </c>
      <c r="AC64" s="54">
        <v>95700</v>
      </c>
      <c r="AD64" s="54">
        <v>0</v>
      </c>
      <c r="AE64" s="54">
        <v>0</v>
      </c>
      <c r="AF64" s="54">
        <v>0</v>
      </c>
      <c r="AG64" s="54">
        <v>0</v>
      </c>
      <c r="AH64" s="29"/>
      <c r="AI64" s="54">
        <v>0</v>
      </c>
      <c r="AJ64" s="29"/>
      <c r="AK64" s="29"/>
      <c r="AL64" s="29"/>
      <c r="AM64" s="29"/>
      <c r="AN64" s="32">
        <v>45473</v>
      </c>
    </row>
    <row r="65" spans="1:40" x14ac:dyDescent="0.35">
      <c r="A65" s="40">
        <v>151510</v>
      </c>
      <c r="B65" s="40">
        <v>890306950</v>
      </c>
      <c r="C65" s="40" t="s">
        <v>12</v>
      </c>
      <c r="D65" s="40" t="s">
        <v>16</v>
      </c>
      <c r="E65" s="40">
        <v>151510</v>
      </c>
      <c r="F65" s="33" t="s">
        <v>85</v>
      </c>
      <c r="G65" s="33" t="s">
        <v>2879</v>
      </c>
      <c r="H65" s="41">
        <v>44855.674189814832</v>
      </c>
      <c r="I65" s="41">
        <v>44880</v>
      </c>
      <c r="J65" s="34">
        <v>44881</v>
      </c>
      <c r="K65" s="53">
        <v>269457</v>
      </c>
      <c r="L65" s="53">
        <v>269457</v>
      </c>
      <c r="M65" s="35" t="s">
        <v>13</v>
      </c>
      <c r="N65" s="35" t="s">
        <v>14</v>
      </c>
      <c r="O65" s="35" t="s">
        <v>15</v>
      </c>
      <c r="P65" s="36"/>
      <c r="Q65" s="33"/>
      <c r="R65" s="37" t="s">
        <v>19</v>
      </c>
      <c r="S65" s="29" t="s">
        <v>5636</v>
      </c>
      <c r="T65" s="29" t="s">
        <v>5615</v>
      </c>
      <c r="U65" s="29" t="s">
        <v>5636</v>
      </c>
      <c r="V65" s="29"/>
      <c r="W65" s="29"/>
      <c r="X65" s="54">
        <v>269457</v>
      </c>
      <c r="Y65" s="54">
        <v>269457</v>
      </c>
      <c r="Z65" s="54">
        <v>0</v>
      </c>
      <c r="AA65" s="54" t="s">
        <v>5650</v>
      </c>
      <c r="AB65" s="54" t="s">
        <v>5642</v>
      </c>
      <c r="AC65" s="54">
        <v>269457</v>
      </c>
      <c r="AD65" s="54">
        <v>0</v>
      </c>
      <c r="AE65" s="54">
        <v>0</v>
      </c>
      <c r="AF65" s="54">
        <v>0</v>
      </c>
      <c r="AG65" s="54">
        <v>0</v>
      </c>
      <c r="AH65" s="29"/>
      <c r="AI65" s="54">
        <v>0</v>
      </c>
      <c r="AJ65" s="29"/>
      <c r="AK65" s="29"/>
      <c r="AL65" s="29"/>
      <c r="AM65" s="29"/>
      <c r="AN65" s="32">
        <v>45473</v>
      </c>
    </row>
    <row r="66" spans="1:40" x14ac:dyDescent="0.35">
      <c r="A66" s="40">
        <v>152061</v>
      </c>
      <c r="B66" s="40">
        <v>890306950</v>
      </c>
      <c r="C66" s="40" t="s">
        <v>12</v>
      </c>
      <c r="D66" s="40" t="s">
        <v>16</v>
      </c>
      <c r="E66" s="40">
        <v>152061</v>
      </c>
      <c r="F66" s="33" t="s">
        <v>86</v>
      </c>
      <c r="G66" s="33" t="s">
        <v>2880</v>
      </c>
      <c r="H66" s="41">
        <v>44859.420486111194</v>
      </c>
      <c r="I66" s="41">
        <v>44880</v>
      </c>
      <c r="J66" s="34">
        <v>45201.291666666664</v>
      </c>
      <c r="K66" s="53">
        <v>10800</v>
      </c>
      <c r="L66" s="53">
        <v>10800</v>
      </c>
      <c r="M66" s="35" t="s">
        <v>13</v>
      </c>
      <c r="N66" s="35" t="s">
        <v>14</v>
      </c>
      <c r="O66" s="35" t="s">
        <v>15</v>
      </c>
      <c r="P66" s="36"/>
      <c r="Q66" s="33"/>
      <c r="R66" s="37" t="s">
        <v>19</v>
      </c>
      <c r="S66" s="29" t="s">
        <v>5716</v>
      </c>
      <c r="T66" s="29" t="s">
        <v>5614</v>
      </c>
      <c r="U66" s="29" t="s">
        <v>5716</v>
      </c>
      <c r="V66" s="29"/>
      <c r="W66" s="29"/>
      <c r="X66" s="54">
        <v>10800</v>
      </c>
      <c r="Y66" s="54">
        <v>0</v>
      </c>
      <c r="Z66" s="54">
        <v>0</v>
      </c>
      <c r="AA66" s="54"/>
      <c r="AB66" s="54"/>
      <c r="AC66" s="54">
        <v>10800</v>
      </c>
      <c r="AD66" s="54">
        <v>0</v>
      </c>
      <c r="AE66" s="54">
        <v>0</v>
      </c>
      <c r="AF66" s="54">
        <v>10800</v>
      </c>
      <c r="AG66" s="54">
        <v>0</v>
      </c>
      <c r="AH66" s="29"/>
      <c r="AI66" s="54">
        <v>0</v>
      </c>
      <c r="AJ66" s="29"/>
      <c r="AK66" s="29"/>
      <c r="AL66" s="29"/>
      <c r="AM66" s="29"/>
      <c r="AN66" s="32">
        <v>45473</v>
      </c>
    </row>
    <row r="67" spans="1:40" x14ac:dyDescent="0.35">
      <c r="A67" s="40">
        <v>154249</v>
      </c>
      <c r="B67" s="40">
        <v>890306950</v>
      </c>
      <c r="C67" s="40" t="s">
        <v>12</v>
      </c>
      <c r="D67" s="40" t="s">
        <v>16</v>
      </c>
      <c r="E67" s="40">
        <v>154249</v>
      </c>
      <c r="F67" s="33" t="s">
        <v>87</v>
      </c>
      <c r="G67" s="33" t="s">
        <v>2881</v>
      </c>
      <c r="H67" s="41">
        <v>44866.494965266436</v>
      </c>
      <c r="I67" s="41">
        <v>44910</v>
      </c>
      <c r="J67" s="34">
        <v>44910</v>
      </c>
      <c r="K67" s="53">
        <v>152363</v>
      </c>
      <c r="L67" s="53">
        <v>152363</v>
      </c>
      <c r="M67" s="35" t="s">
        <v>13</v>
      </c>
      <c r="N67" s="35" t="s">
        <v>14</v>
      </c>
      <c r="O67" s="35" t="s">
        <v>15</v>
      </c>
      <c r="P67" s="36"/>
      <c r="Q67" s="33"/>
      <c r="R67" s="37" t="s">
        <v>19</v>
      </c>
      <c r="S67" s="29" t="s">
        <v>5636</v>
      </c>
      <c r="T67" s="29" t="s">
        <v>5615</v>
      </c>
      <c r="U67" s="29" t="s">
        <v>5636</v>
      </c>
      <c r="V67" s="29"/>
      <c r="W67" s="29"/>
      <c r="X67" s="54">
        <v>152363</v>
      </c>
      <c r="Y67" s="54">
        <v>152363</v>
      </c>
      <c r="Z67" s="54">
        <v>0</v>
      </c>
      <c r="AA67" s="54" t="s">
        <v>5651</v>
      </c>
      <c r="AB67" s="54" t="s">
        <v>5642</v>
      </c>
      <c r="AC67" s="54">
        <v>152363</v>
      </c>
      <c r="AD67" s="54">
        <v>0</v>
      </c>
      <c r="AE67" s="54">
        <v>0</v>
      </c>
      <c r="AF67" s="54">
        <v>0</v>
      </c>
      <c r="AG67" s="54">
        <v>0</v>
      </c>
      <c r="AH67" s="29"/>
      <c r="AI67" s="54">
        <v>0</v>
      </c>
      <c r="AJ67" s="29"/>
      <c r="AK67" s="29"/>
      <c r="AL67" s="29"/>
      <c r="AM67" s="29"/>
      <c r="AN67" s="32">
        <v>45473</v>
      </c>
    </row>
    <row r="68" spans="1:40" x14ac:dyDescent="0.35">
      <c r="A68" s="40">
        <v>154401</v>
      </c>
      <c r="B68" s="40">
        <v>890306950</v>
      </c>
      <c r="C68" s="40" t="s">
        <v>12</v>
      </c>
      <c r="D68" s="40" t="s">
        <v>16</v>
      </c>
      <c r="E68" s="40">
        <v>154401</v>
      </c>
      <c r="F68" s="33" t="s">
        <v>88</v>
      </c>
      <c r="G68" s="33" t="s">
        <v>2882</v>
      </c>
      <c r="H68" s="41">
        <v>44867.432511574123</v>
      </c>
      <c r="I68" s="41">
        <v>44910</v>
      </c>
      <c r="J68" s="34">
        <v>44910</v>
      </c>
      <c r="K68" s="53">
        <v>122516</v>
      </c>
      <c r="L68" s="53">
        <v>122516</v>
      </c>
      <c r="M68" s="35" t="s">
        <v>13</v>
      </c>
      <c r="N68" s="35" t="s">
        <v>14</v>
      </c>
      <c r="O68" s="35" t="s">
        <v>15</v>
      </c>
      <c r="P68" s="36"/>
      <c r="Q68" s="33"/>
      <c r="R68" s="37" t="s">
        <v>19</v>
      </c>
      <c r="S68" s="29" t="s">
        <v>5636</v>
      </c>
      <c r="T68" s="29" t="s">
        <v>5615</v>
      </c>
      <c r="U68" s="29" t="s">
        <v>5636</v>
      </c>
      <c r="V68" s="29"/>
      <c r="W68" s="29"/>
      <c r="X68" s="54">
        <v>122516</v>
      </c>
      <c r="Y68" s="54">
        <v>122516</v>
      </c>
      <c r="Z68" s="54">
        <v>0</v>
      </c>
      <c r="AA68" s="54" t="s">
        <v>5652</v>
      </c>
      <c r="AB68" s="54" t="s">
        <v>5642</v>
      </c>
      <c r="AC68" s="54">
        <v>122516</v>
      </c>
      <c r="AD68" s="54">
        <v>0</v>
      </c>
      <c r="AE68" s="54">
        <v>0</v>
      </c>
      <c r="AF68" s="54">
        <v>0</v>
      </c>
      <c r="AG68" s="54">
        <v>0</v>
      </c>
      <c r="AH68" s="29"/>
      <c r="AI68" s="54">
        <v>0</v>
      </c>
      <c r="AJ68" s="29"/>
      <c r="AK68" s="29"/>
      <c r="AL68" s="29"/>
      <c r="AM68" s="29"/>
      <c r="AN68" s="32">
        <v>45473</v>
      </c>
    </row>
    <row r="69" spans="1:40" x14ac:dyDescent="0.35">
      <c r="A69" s="40">
        <v>155057</v>
      </c>
      <c r="B69" s="40">
        <v>890306950</v>
      </c>
      <c r="C69" s="40" t="s">
        <v>12</v>
      </c>
      <c r="D69" s="40" t="s">
        <v>16</v>
      </c>
      <c r="E69" s="40">
        <v>155057</v>
      </c>
      <c r="F69" s="33" t="s">
        <v>89</v>
      </c>
      <c r="G69" s="33" t="s">
        <v>2883</v>
      </c>
      <c r="H69" s="41">
        <v>44871.440787025262</v>
      </c>
      <c r="I69" s="41">
        <v>44910</v>
      </c>
      <c r="J69" s="34">
        <v>44910</v>
      </c>
      <c r="K69" s="53">
        <v>138723</v>
      </c>
      <c r="L69" s="53">
        <v>138723</v>
      </c>
      <c r="M69" s="35" t="s">
        <v>13</v>
      </c>
      <c r="N69" s="35" t="s">
        <v>14</v>
      </c>
      <c r="O69" s="35" t="s">
        <v>15</v>
      </c>
      <c r="P69" s="36"/>
      <c r="Q69" s="33"/>
      <c r="R69" s="37" t="s">
        <v>19</v>
      </c>
      <c r="S69" s="29" t="s">
        <v>5636</v>
      </c>
      <c r="T69" s="29" t="s">
        <v>5615</v>
      </c>
      <c r="U69" s="29" t="s">
        <v>5636</v>
      </c>
      <c r="V69" s="29"/>
      <c r="W69" s="29"/>
      <c r="X69" s="54">
        <v>138723</v>
      </c>
      <c r="Y69" s="54">
        <v>138723</v>
      </c>
      <c r="Z69" s="54">
        <v>0</v>
      </c>
      <c r="AA69" s="54" t="s">
        <v>5653</v>
      </c>
      <c r="AB69" s="54" t="s">
        <v>5642</v>
      </c>
      <c r="AC69" s="54">
        <v>138723</v>
      </c>
      <c r="AD69" s="54">
        <v>0</v>
      </c>
      <c r="AE69" s="54">
        <v>0</v>
      </c>
      <c r="AF69" s="54">
        <v>0</v>
      </c>
      <c r="AG69" s="54">
        <v>0</v>
      </c>
      <c r="AH69" s="29"/>
      <c r="AI69" s="54">
        <v>0</v>
      </c>
      <c r="AJ69" s="29"/>
      <c r="AK69" s="29"/>
      <c r="AL69" s="29"/>
      <c r="AM69" s="29"/>
      <c r="AN69" s="32">
        <v>45473</v>
      </c>
    </row>
    <row r="70" spans="1:40" x14ac:dyDescent="0.35">
      <c r="A70" s="40">
        <v>156849</v>
      </c>
      <c r="B70" s="40">
        <v>890306950</v>
      </c>
      <c r="C70" s="40" t="s">
        <v>12</v>
      </c>
      <c r="D70" s="40" t="s">
        <v>16</v>
      </c>
      <c r="E70" s="40">
        <v>156849</v>
      </c>
      <c r="F70" s="33" t="s">
        <v>90</v>
      </c>
      <c r="G70" s="33" t="s">
        <v>2884</v>
      </c>
      <c r="H70" s="41">
        <v>44881.307094895747</v>
      </c>
      <c r="I70" s="41">
        <v>44910</v>
      </c>
      <c r="J70" s="34">
        <v>45231</v>
      </c>
      <c r="K70" s="53">
        <v>237978</v>
      </c>
      <c r="L70" s="53">
        <v>237978</v>
      </c>
      <c r="M70" s="35" t="s">
        <v>13</v>
      </c>
      <c r="N70" s="35" t="s">
        <v>14</v>
      </c>
      <c r="O70" s="35" t="s">
        <v>15</v>
      </c>
      <c r="P70" s="36"/>
      <c r="Q70" s="33"/>
      <c r="R70" s="37" t="s">
        <v>19</v>
      </c>
      <c r="S70" s="29" t="s">
        <v>5716</v>
      </c>
      <c r="T70" s="62" t="s">
        <v>5614</v>
      </c>
      <c r="U70" s="29" t="s">
        <v>5716</v>
      </c>
      <c r="V70" s="29"/>
      <c r="W70" s="62"/>
      <c r="X70" s="54">
        <v>237978</v>
      </c>
      <c r="Y70" s="54">
        <v>0</v>
      </c>
      <c r="Z70" s="54">
        <v>0</v>
      </c>
      <c r="AA70" s="54"/>
      <c r="AB70" s="54"/>
      <c r="AC70" s="54">
        <v>237978</v>
      </c>
      <c r="AD70" s="54">
        <v>0</v>
      </c>
      <c r="AE70" s="54">
        <v>0</v>
      </c>
      <c r="AF70" s="54">
        <v>237978</v>
      </c>
      <c r="AG70" s="54">
        <v>0</v>
      </c>
      <c r="AH70" s="29"/>
      <c r="AI70" s="54">
        <v>0</v>
      </c>
      <c r="AJ70" s="29"/>
      <c r="AK70" s="29"/>
      <c r="AL70" s="29"/>
      <c r="AM70" s="29"/>
      <c r="AN70" s="32">
        <v>45473</v>
      </c>
    </row>
    <row r="71" spans="1:40" x14ac:dyDescent="0.35">
      <c r="A71" s="40">
        <v>159500</v>
      </c>
      <c r="B71" s="40">
        <v>890306950</v>
      </c>
      <c r="C71" s="40" t="s">
        <v>12</v>
      </c>
      <c r="D71" s="40" t="s">
        <v>16</v>
      </c>
      <c r="E71" s="40">
        <v>159500</v>
      </c>
      <c r="F71" s="33" t="s">
        <v>91</v>
      </c>
      <c r="G71" s="33" t="s">
        <v>2885</v>
      </c>
      <c r="H71" s="41">
        <v>44890.471678229049</v>
      </c>
      <c r="I71" s="41">
        <v>44910</v>
      </c>
      <c r="J71" s="34">
        <v>45201.291666666664</v>
      </c>
      <c r="K71" s="53">
        <v>10800</v>
      </c>
      <c r="L71" s="53">
        <v>10800</v>
      </c>
      <c r="M71" s="35" t="s">
        <v>13</v>
      </c>
      <c r="N71" s="35" t="s">
        <v>14</v>
      </c>
      <c r="O71" s="35" t="s">
        <v>15</v>
      </c>
      <c r="P71" s="36"/>
      <c r="Q71" s="33"/>
      <c r="R71" s="37" t="s">
        <v>19</v>
      </c>
      <c r="S71" s="29" t="s">
        <v>5716</v>
      </c>
      <c r="T71" s="29" t="s">
        <v>5614</v>
      </c>
      <c r="U71" s="29" t="s">
        <v>5716</v>
      </c>
      <c r="V71" s="29"/>
      <c r="W71" s="29"/>
      <c r="X71" s="54">
        <v>10800</v>
      </c>
      <c r="Y71" s="54">
        <v>0</v>
      </c>
      <c r="Z71" s="54">
        <v>0</v>
      </c>
      <c r="AA71" s="54"/>
      <c r="AB71" s="54"/>
      <c r="AC71" s="54">
        <v>10800</v>
      </c>
      <c r="AD71" s="54">
        <v>0</v>
      </c>
      <c r="AE71" s="54">
        <v>0</v>
      </c>
      <c r="AF71" s="54">
        <v>10800</v>
      </c>
      <c r="AG71" s="54">
        <v>0</v>
      </c>
      <c r="AH71" s="29"/>
      <c r="AI71" s="54">
        <v>0</v>
      </c>
      <c r="AJ71" s="29"/>
      <c r="AK71" s="29"/>
      <c r="AL71" s="29"/>
      <c r="AM71" s="29"/>
      <c r="AN71" s="32">
        <v>45473</v>
      </c>
    </row>
    <row r="72" spans="1:40" x14ac:dyDescent="0.35">
      <c r="A72" s="40">
        <v>159768</v>
      </c>
      <c r="B72" s="40">
        <v>890306950</v>
      </c>
      <c r="C72" s="40" t="s">
        <v>12</v>
      </c>
      <c r="D72" s="40" t="s">
        <v>16</v>
      </c>
      <c r="E72" s="40">
        <v>159768</v>
      </c>
      <c r="F72" s="33" t="s">
        <v>92</v>
      </c>
      <c r="G72" s="33" t="s">
        <v>2886</v>
      </c>
      <c r="H72" s="41">
        <v>44891.44319443265</v>
      </c>
      <c r="I72" s="41">
        <v>44910</v>
      </c>
      <c r="J72" s="34">
        <v>44904</v>
      </c>
      <c r="K72" s="53">
        <v>80832</v>
      </c>
      <c r="L72" s="53">
        <v>80832</v>
      </c>
      <c r="M72" s="35" t="s">
        <v>13</v>
      </c>
      <c r="N72" s="35" t="s">
        <v>14</v>
      </c>
      <c r="O72" s="35" t="s">
        <v>15</v>
      </c>
      <c r="P72" s="36"/>
      <c r="Q72" s="33"/>
      <c r="R72" s="37" t="s">
        <v>18</v>
      </c>
      <c r="S72" s="62" t="s">
        <v>5720</v>
      </c>
      <c r="T72" s="29" t="s">
        <v>5614</v>
      </c>
      <c r="U72" s="29" t="s">
        <v>5719</v>
      </c>
      <c r="V72" s="29" t="s">
        <v>5640</v>
      </c>
      <c r="W72" s="62" t="s">
        <v>5727</v>
      </c>
      <c r="X72" s="54">
        <v>80832</v>
      </c>
      <c r="Y72" s="54">
        <v>0</v>
      </c>
      <c r="Z72" s="54">
        <v>0</v>
      </c>
      <c r="AA72" s="54"/>
      <c r="AB72" s="54"/>
      <c r="AC72" s="54">
        <v>80832</v>
      </c>
      <c r="AD72" s="54">
        <v>0</v>
      </c>
      <c r="AE72" s="54">
        <v>0</v>
      </c>
      <c r="AF72" s="54">
        <v>80832</v>
      </c>
      <c r="AG72" s="54">
        <v>0</v>
      </c>
      <c r="AH72" s="29"/>
      <c r="AI72" s="54">
        <v>80832</v>
      </c>
      <c r="AJ72" s="29">
        <v>4800064613</v>
      </c>
      <c r="AK72" s="29" t="s">
        <v>5706</v>
      </c>
      <c r="AL72" s="54">
        <v>4467978</v>
      </c>
      <c r="AM72" s="54" t="s">
        <v>5712</v>
      </c>
      <c r="AN72" s="32">
        <v>45473</v>
      </c>
    </row>
    <row r="73" spans="1:40" x14ac:dyDescent="0.35">
      <c r="A73" s="40">
        <v>159912</v>
      </c>
      <c r="B73" s="40">
        <v>890306950</v>
      </c>
      <c r="C73" s="40" t="s">
        <v>12</v>
      </c>
      <c r="D73" s="40" t="s">
        <v>16</v>
      </c>
      <c r="E73" s="40">
        <v>159912</v>
      </c>
      <c r="F73" s="33" t="s">
        <v>93</v>
      </c>
      <c r="G73" s="33" t="s">
        <v>2887</v>
      </c>
      <c r="H73" s="41">
        <v>44891.62246526638</v>
      </c>
      <c r="I73" s="41">
        <v>44910</v>
      </c>
      <c r="J73" s="34">
        <v>44904</v>
      </c>
      <c r="K73" s="53">
        <v>80832</v>
      </c>
      <c r="L73" s="53">
        <v>80832</v>
      </c>
      <c r="M73" s="35" t="s">
        <v>13</v>
      </c>
      <c r="N73" s="35" t="s">
        <v>14</v>
      </c>
      <c r="O73" s="35" t="s">
        <v>15</v>
      </c>
      <c r="P73" s="36"/>
      <c r="Q73" s="33"/>
      <c r="R73" s="37" t="s">
        <v>18</v>
      </c>
      <c r="S73" s="62" t="s">
        <v>5720</v>
      </c>
      <c r="T73" s="29" t="s">
        <v>5614</v>
      </c>
      <c r="U73" s="29" t="s">
        <v>5719</v>
      </c>
      <c r="V73" s="29" t="s">
        <v>5640</v>
      </c>
      <c r="W73" s="62" t="s">
        <v>5727</v>
      </c>
      <c r="X73" s="54">
        <v>80832</v>
      </c>
      <c r="Y73" s="54">
        <v>0</v>
      </c>
      <c r="Z73" s="54">
        <v>0</v>
      </c>
      <c r="AA73" s="54"/>
      <c r="AB73" s="54"/>
      <c r="AC73" s="54">
        <v>80832</v>
      </c>
      <c r="AD73" s="54">
        <v>0</v>
      </c>
      <c r="AE73" s="54">
        <v>0</v>
      </c>
      <c r="AF73" s="54">
        <v>80832</v>
      </c>
      <c r="AG73" s="54">
        <v>0</v>
      </c>
      <c r="AH73" s="29"/>
      <c r="AI73" s="54">
        <v>80832</v>
      </c>
      <c r="AJ73" s="29">
        <v>4800064613</v>
      </c>
      <c r="AK73" s="29" t="s">
        <v>5706</v>
      </c>
      <c r="AL73" s="54">
        <v>4467978</v>
      </c>
      <c r="AM73" s="54" t="s">
        <v>5712</v>
      </c>
      <c r="AN73" s="32">
        <v>45473</v>
      </c>
    </row>
    <row r="74" spans="1:40" x14ac:dyDescent="0.35">
      <c r="A74" s="40">
        <v>160248</v>
      </c>
      <c r="B74" s="40">
        <v>890306950</v>
      </c>
      <c r="C74" s="40" t="s">
        <v>12</v>
      </c>
      <c r="D74" s="40" t="s">
        <v>16</v>
      </c>
      <c r="E74" s="40">
        <v>160248</v>
      </c>
      <c r="F74" s="33" t="s">
        <v>94</v>
      </c>
      <c r="G74" s="33" t="s">
        <v>2888</v>
      </c>
      <c r="H74" s="41">
        <v>44893.531331018545</v>
      </c>
      <c r="I74" s="41">
        <v>44910</v>
      </c>
      <c r="J74" s="34">
        <v>44904</v>
      </c>
      <c r="K74" s="53">
        <v>80832</v>
      </c>
      <c r="L74" s="53">
        <v>80832</v>
      </c>
      <c r="M74" s="35" t="s">
        <v>13</v>
      </c>
      <c r="N74" s="35" t="s">
        <v>14</v>
      </c>
      <c r="O74" s="35" t="s">
        <v>15</v>
      </c>
      <c r="P74" s="36"/>
      <c r="Q74" s="33"/>
      <c r="R74" s="37" t="s">
        <v>18</v>
      </c>
      <c r="S74" s="62" t="s">
        <v>5720</v>
      </c>
      <c r="T74" s="29" t="s">
        <v>5614</v>
      </c>
      <c r="U74" s="29" t="s">
        <v>5719</v>
      </c>
      <c r="V74" s="29" t="s">
        <v>5640</v>
      </c>
      <c r="W74" s="62" t="s">
        <v>5727</v>
      </c>
      <c r="X74" s="54">
        <v>80832</v>
      </c>
      <c r="Y74" s="54">
        <v>0</v>
      </c>
      <c r="Z74" s="54">
        <v>0</v>
      </c>
      <c r="AA74" s="54"/>
      <c r="AB74" s="54"/>
      <c r="AC74" s="54">
        <v>80832</v>
      </c>
      <c r="AD74" s="54">
        <v>0</v>
      </c>
      <c r="AE74" s="54">
        <v>0</v>
      </c>
      <c r="AF74" s="54">
        <v>80832</v>
      </c>
      <c r="AG74" s="54">
        <v>0</v>
      </c>
      <c r="AH74" s="29"/>
      <c r="AI74" s="54">
        <v>80832</v>
      </c>
      <c r="AJ74" s="29">
        <v>4800064613</v>
      </c>
      <c r="AK74" s="29" t="s">
        <v>5706</v>
      </c>
      <c r="AL74" s="54">
        <v>4467978</v>
      </c>
      <c r="AM74" s="54" t="s">
        <v>5712</v>
      </c>
      <c r="AN74" s="32">
        <v>45473</v>
      </c>
    </row>
    <row r="75" spans="1:40" x14ac:dyDescent="0.35">
      <c r="A75" s="40">
        <v>160865</v>
      </c>
      <c r="B75" s="40">
        <v>890306950</v>
      </c>
      <c r="C75" s="40" t="s">
        <v>12</v>
      </c>
      <c r="D75" s="40" t="s">
        <v>16</v>
      </c>
      <c r="E75" s="40">
        <v>160865</v>
      </c>
      <c r="F75" s="33" t="s">
        <v>95</v>
      </c>
      <c r="G75" s="33" t="s">
        <v>2889</v>
      </c>
      <c r="H75" s="41">
        <v>44895.321909722406</v>
      </c>
      <c r="I75" s="41">
        <v>44910</v>
      </c>
      <c r="J75" s="34">
        <v>44904</v>
      </c>
      <c r="K75" s="53">
        <v>80832</v>
      </c>
      <c r="L75" s="53">
        <v>80832</v>
      </c>
      <c r="M75" s="35" t="s">
        <v>13</v>
      </c>
      <c r="N75" s="35" t="s">
        <v>14</v>
      </c>
      <c r="O75" s="35" t="s">
        <v>15</v>
      </c>
      <c r="P75" s="36"/>
      <c r="Q75" s="33"/>
      <c r="R75" s="37" t="s">
        <v>18</v>
      </c>
      <c r="S75" s="62" t="s">
        <v>5720</v>
      </c>
      <c r="T75" s="29" t="s">
        <v>5614</v>
      </c>
      <c r="U75" s="29" t="s">
        <v>5719</v>
      </c>
      <c r="V75" s="29" t="s">
        <v>5640</v>
      </c>
      <c r="W75" s="62" t="s">
        <v>5727</v>
      </c>
      <c r="X75" s="54">
        <v>80832</v>
      </c>
      <c r="Y75" s="54">
        <v>0</v>
      </c>
      <c r="Z75" s="54">
        <v>0</v>
      </c>
      <c r="AA75" s="54"/>
      <c r="AB75" s="54"/>
      <c r="AC75" s="54">
        <v>80832</v>
      </c>
      <c r="AD75" s="54">
        <v>0</v>
      </c>
      <c r="AE75" s="54">
        <v>0</v>
      </c>
      <c r="AF75" s="54">
        <v>80832</v>
      </c>
      <c r="AG75" s="54">
        <v>0</v>
      </c>
      <c r="AH75" s="29"/>
      <c r="AI75" s="54">
        <v>80832</v>
      </c>
      <c r="AJ75" s="29">
        <v>4800064613</v>
      </c>
      <c r="AK75" s="29" t="s">
        <v>5706</v>
      </c>
      <c r="AL75" s="54">
        <v>4467978</v>
      </c>
      <c r="AM75" s="54" t="s">
        <v>5712</v>
      </c>
      <c r="AN75" s="32">
        <v>45473</v>
      </c>
    </row>
    <row r="76" spans="1:40" x14ac:dyDescent="0.35">
      <c r="A76" s="40">
        <v>160872</v>
      </c>
      <c r="B76" s="40">
        <v>890306950</v>
      </c>
      <c r="C76" s="40" t="s">
        <v>12</v>
      </c>
      <c r="D76" s="40" t="s">
        <v>16</v>
      </c>
      <c r="E76" s="40">
        <v>160872</v>
      </c>
      <c r="F76" s="33" t="s">
        <v>96</v>
      </c>
      <c r="G76" s="33" t="s">
        <v>2890</v>
      </c>
      <c r="H76" s="41">
        <v>44895.330937500112</v>
      </c>
      <c r="I76" s="41">
        <v>44910</v>
      </c>
      <c r="J76" s="34">
        <v>44904</v>
      </c>
      <c r="K76" s="53">
        <v>80832</v>
      </c>
      <c r="L76" s="53">
        <v>80832</v>
      </c>
      <c r="M76" s="35" t="s">
        <v>13</v>
      </c>
      <c r="N76" s="35" t="s">
        <v>14</v>
      </c>
      <c r="O76" s="35" t="s">
        <v>15</v>
      </c>
      <c r="P76" s="36"/>
      <c r="Q76" s="33"/>
      <c r="R76" s="37" t="s">
        <v>18</v>
      </c>
      <c r="S76" s="62" t="s">
        <v>5720</v>
      </c>
      <c r="T76" s="29" t="s">
        <v>5614</v>
      </c>
      <c r="U76" s="29" t="s">
        <v>5719</v>
      </c>
      <c r="V76" s="29" t="s">
        <v>5640</v>
      </c>
      <c r="W76" s="62" t="s">
        <v>5727</v>
      </c>
      <c r="X76" s="54">
        <v>80832</v>
      </c>
      <c r="Y76" s="54">
        <v>0</v>
      </c>
      <c r="Z76" s="54">
        <v>0</v>
      </c>
      <c r="AA76" s="54"/>
      <c r="AB76" s="54"/>
      <c r="AC76" s="54">
        <v>80832</v>
      </c>
      <c r="AD76" s="54">
        <v>0</v>
      </c>
      <c r="AE76" s="54">
        <v>0</v>
      </c>
      <c r="AF76" s="54">
        <v>80832</v>
      </c>
      <c r="AG76" s="54">
        <v>0</v>
      </c>
      <c r="AH76" s="29"/>
      <c r="AI76" s="54">
        <v>80832</v>
      </c>
      <c r="AJ76" s="29">
        <v>4800064613</v>
      </c>
      <c r="AK76" s="29" t="s">
        <v>5706</v>
      </c>
      <c r="AL76" s="54">
        <v>4467978</v>
      </c>
      <c r="AM76" s="54" t="s">
        <v>5712</v>
      </c>
      <c r="AN76" s="32">
        <v>45473</v>
      </c>
    </row>
    <row r="77" spans="1:40" x14ac:dyDescent="0.35">
      <c r="A77" s="40">
        <v>161839</v>
      </c>
      <c r="B77" s="40">
        <v>890306950</v>
      </c>
      <c r="C77" s="40" t="s">
        <v>12</v>
      </c>
      <c r="D77" s="40" t="s">
        <v>16</v>
      </c>
      <c r="E77" s="40">
        <v>161839</v>
      </c>
      <c r="F77" s="33" t="s">
        <v>97</v>
      </c>
      <c r="G77" s="33" t="s">
        <v>2891</v>
      </c>
      <c r="H77" s="41">
        <v>44900.48568285862</v>
      </c>
      <c r="I77" s="41">
        <v>44941</v>
      </c>
      <c r="J77" s="34">
        <v>44940</v>
      </c>
      <c r="K77" s="53">
        <v>80832</v>
      </c>
      <c r="L77" s="53">
        <v>80832</v>
      </c>
      <c r="M77" s="35" t="s">
        <v>13</v>
      </c>
      <c r="N77" s="35" t="s">
        <v>14</v>
      </c>
      <c r="O77" s="35" t="s">
        <v>15</v>
      </c>
      <c r="P77" s="36"/>
      <c r="Q77" s="33"/>
      <c r="R77" s="37" t="s">
        <v>18</v>
      </c>
      <c r="S77" s="62" t="s">
        <v>5720</v>
      </c>
      <c r="T77" s="29" t="s">
        <v>5614</v>
      </c>
      <c r="U77" s="29" t="s">
        <v>5719</v>
      </c>
      <c r="V77" s="29" t="s">
        <v>5640</v>
      </c>
      <c r="W77" s="62" t="s">
        <v>5727</v>
      </c>
      <c r="X77" s="54">
        <v>80832</v>
      </c>
      <c r="Y77" s="54">
        <v>0</v>
      </c>
      <c r="Z77" s="54">
        <v>0</v>
      </c>
      <c r="AA77" s="54"/>
      <c r="AB77" s="54"/>
      <c r="AC77" s="54">
        <v>80832</v>
      </c>
      <c r="AD77" s="54">
        <v>0</v>
      </c>
      <c r="AE77" s="54">
        <v>0</v>
      </c>
      <c r="AF77" s="54">
        <v>80832</v>
      </c>
      <c r="AG77" s="54">
        <v>0</v>
      </c>
      <c r="AH77" s="29"/>
      <c r="AI77" s="54">
        <v>80832</v>
      </c>
      <c r="AJ77" s="29">
        <v>4800064613</v>
      </c>
      <c r="AK77" s="29" t="s">
        <v>5706</v>
      </c>
      <c r="AL77" s="54">
        <v>4467978</v>
      </c>
      <c r="AM77" s="54" t="s">
        <v>5712</v>
      </c>
      <c r="AN77" s="32">
        <v>45473</v>
      </c>
    </row>
    <row r="78" spans="1:40" x14ac:dyDescent="0.35">
      <c r="A78" s="40">
        <v>162228</v>
      </c>
      <c r="B78" s="40">
        <v>890306950</v>
      </c>
      <c r="C78" s="40" t="s">
        <v>12</v>
      </c>
      <c r="D78" s="40" t="s">
        <v>16</v>
      </c>
      <c r="E78" s="40">
        <v>162228</v>
      </c>
      <c r="F78" s="33" t="s">
        <v>98</v>
      </c>
      <c r="G78" s="33" t="s">
        <v>2892</v>
      </c>
      <c r="H78" s="41">
        <v>44901.577650451567</v>
      </c>
      <c r="I78" s="41">
        <v>44941</v>
      </c>
      <c r="J78" s="34">
        <v>44940</v>
      </c>
      <c r="K78" s="53">
        <v>65700</v>
      </c>
      <c r="L78" s="53">
        <v>65700</v>
      </c>
      <c r="M78" s="35" t="s">
        <v>13</v>
      </c>
      <c r="N78" s="35" t="s">
        <v>14</v>
      </c>
      <c r="O78" s="35" t="s">
        <v>15</v>
      </c>
      <c r="P78" s="36"/>
      <c r="Q78" s="33"/>
      <c r="R78" s="37" t="s">
        <v>19</v>
      </c>
      <c r="S78" s="29" t="s">
        <v>5636</v>
      </c>
      <c r="T78" s="29" t="s">
        <v>5615</v>
      </c>
      <c r="U78" s="29" t="s">
        <v>5636</v>
      </c>
      <c r="V78" s="29"/>
      <c r="W78" s="29"/>
      <c r="X78" s="54">
        <v>65700</v>
      </c>
      <c r="Y78" s="54">
        <v>65700</v>
      </c>
      <c r="Z78" s="54">
        <v>0</v>
      </c>
      <c r="AA78" s="54" t="s">
        <v>5654</v>
      </c>
      <c r="AB78" s="54" t="s">
        <v>5642</v>
      </c>
      <c r="AC78" s="54">
        <v>65700</v>
      </c>
      <c r="AD78" s="54">
        <v>0</v>
      </c>
      <c r="AE78" s="54">
        <v>0</v>
      </c>
      <c r="AF78" s="54">
        <v>0</v>
      </c>
      <c r="AG78" s="54">
        <v>0</v>
      </c>
      <c r="AH78" s="29"/>
      <c r="AI78" s="54">
        <v>0</v>
      </c>
      <c r="AJ78" s="29"/>
      <c r="AK78" s="29"/>
      <c r="AL78" s="29"/>
      <c r="AM78" s="29"/>
      <c r="AN78" s="32">
        <v>45473</v>
      </c>
    </row>
    <row r="79" spans="1:40" x14ac:dyDescent="0.35">
      <c r="A79" s="40">
        <v>162635</v>
      </c>
      <c r="B79" s="40">
        <v>890306950</v>
      </c>
      <c r="C79" s="40" t="s">
        <v>12</v>
      </c>
      <c r="D79" s="40" t="s">
        <v>16</v>
      </c>
      <c r="E79" s="40">
        <v>162635</v>
      </c>
      <c r="F79" s="33" t="s">
        <v>99</v>
      </c>
      <c r="G79" s="33" t="s">
        <v>2893</v>
      </c>
      <c r="H79" s="41">
        <v>44904.496678228956</v>
      </c>
      <c r="I79" s="41">
        <v>44941</v>
      </c>
      <c r="J79" s="34">
        <v>44940</v>
      </c>
      <c r="K79" s="53">
        <v>80832</v>
      </c>
      <c r="L79" s="53">
        <v>80832</v>
      </c>
      <c r="M79" s="35" t="s">
        <v>13</v>
      </c>
      <c r="N79" s="35" t="s">
        <v>14</v>
      </c>
      <c r="O79" s="35" t="s">
        <v>15</v>
      </c>
      <c r="P79" s="36"/>
      <c r="Q79" s="33"/>
      <c r="R79" s="37" t="s">
        <v>18</v>
      </c>
      <c r="S79" s="62" t="s">
        <v>5720</v>
      </c>
      <c r="T79" s="29" t="s">
        <v>5614</v>
      </c>
      <c r="U79" s="29" t="s">
        <v>5719</v>
      </c>
      <c r="V79" s="29" t="s">
        <v>5640</v>
      </c>
      <c r="W79" s="62" t="s">
        <v>5727</v>
      </c>
      <c r="X79" s="54">
        <v>80832</v>
      </c>
      <c r="Y79" s="54">
        <v>0</v>
      </c>
      <c r="Z79" s="54">
        <v>0</v>
      </c>
      <c r="AA79" s="54"/>
      <c r="AB79" s="54"/>
      <c r="AC79" s="54">
        <v>80832</v>
      </c>
      <c r="AD79" s="54">
        <v>0</v>
      </c>
      <c r="AE79" s="54">
        <v>0</v>
      </c>
      <c r="AF79" s="54">
        <v>80832</v>
      </c>
      <c r="AG79" s="54">
        <v>0</v>
      </c>
      <c r="AH79" s="29"/>
      <c r="AI79" s="54">
        <v>80832</v>
      </c>
      <c r="AJ79" s="29">
        <v>4800064613</v>
      </c>
      <c r="AK79" s="29" t="s">
        <v>5706</v>
      </c>
      <c r="AL79" s="54">
        <v>4467978</v>
      </c>
      <c r="AM79" s="54" t="s">
        <v>5712</v>
      </c>
      <c r="AN79" s="32">
        <v>45473</v>
      </c>
    </row>
    <row r="80" spans="1:40" x14ac:dyDescent="0.35">
      <c r="A80" s="40">
        <v>163564</v>
      </c>
      <c r="B80" s="40">
        <v>890306950</v>
      </c>
      <c r="C80" s="40" t="s">
        <v>12</v>
      </c>
      <c r="D80" s="40" t="s">
        <v>16</v>
      </c>
      <c r="E80" s="40">
        <v>163564</v>
      </c>
      <c r="F80" s="33" t="s">
        <v>100</v>
      </c>
      <c r="G80" s="33" t="s">
        <v>2894</v>
      </c>
      <c r="H80" s="41">
        <v>44908.698807870504</v>
      </c>
      <c r="I80" s="41">
        <v>44941</v>
      </c>
      <c r="J80" s="34">
        <v>44940</v>
      </c>
      <c r="K80" s="53">
        <v>80832</v>
      </c>
      <c r="L80" s="53">
        <v>80832</v>
      </c>
      <c r="M80" s="35" t="s">
        <v>13</v>
      </c>
      <c r="N80" s="35" t="s">
        <v>14</v>
      </c>
      <c r="O80" s="35" t="s">
        <v>15</v>
      </c>
      <c r="P80" s="36"/>
      <c r="Q80" s="33"/>
      <c r="R80" s="37" t="s">
        <v>18</v>
      </c>
      <c r="S80" s="62" t="s">
        <v>5720</v>
      </c>
      <c r="T80" s="29" t="s">
        <v>5614</v>
      </c>
      <c r="U80" s="29" t="s">
        <v>5719</v>
      </c>
      <c r="V80" s="29" t="s">
        <v>5640</v>
      </c>
      <c r="W80" s="62" t="s">
        <v>5727</v>
      </c>
      <c r="X80" s="54">
        <v>80832</v>
      </c>
      <c r="Y80" s="54">
        <v>0</v>
      </c>
      <c r="Z80" s="54">
        <v>0</v>
      </c>
      <c r="AA80" s="54"/>
      <c r="AB80" s="54"/>
      <c r="AC80" s="54">
        <v>80832</v>
      </c>
      <c r="AD80" s="54">
        <v>0</v>
      </c>
      <c r="AE80" s="54">
        <v>0</v>
      </c>
      <c r="AF80" s="54">
        <v>80832</v>
      </c>
      <c r="AG80" s="54">
        <v>0</v>
      </c>
      <c r="AH80" s="29"/>
      <c r="AI80" s="54">
        <v>80832</v>
      </c>
      <c r="AJ80" s="29">
        <v>4800064613</v>
      </c>
      <c r="AK80" s="29" t="s">
        <v>5706</v>
      </c>
      <c r="AL80" s="54">
        <v>4467978</v>
      </c>
      <c r="AM80" s="54" t="s">
        <v>5712</v>
      </c>
      <c r="AN80" s="32">
        <v>45473</v>
      </c>
    </row>
    <row r="81" spans="1:40" x14ac:dyDescent="0.35">
      <c r="A81" s="40">
        <v>163591</v>
      </c>
      <c r="B81" s="40">
        <v>890306950</v>
      </c>
      <c r="C81" s="40" t="s">
        <v>12</v>
      </c>
      <c r="D81" s="40" t="s">
        <v>16</v>
      </c>
      <c r="E81" s="40">
        <v>163591</v>
      </c>
      <c r="F81" s="33" t="s">
        <v>101</v>
      </c>
      <c r="G81" s="33" t="s">
        <v>2895</v>
      </c>
      <c r="H81" s="41">
        <v>44909.290532395709</v>
      </c>
      <c r="I81" s="41">
        <v>44941</v>
      </c>
      <c r="J81" s="34">
        <v>44940</v>
      </c>
      <c r="K81" s="53">
        <v>80832</v>
      </c>
      <c r="L81" s="53">
        <v>80832</v>
      </c>
      <c r="M81" s="35" t="s">
        <v>13</v>
      </c>
      <c r="N81" s="35" t="s">
        <v>14</v>
      </c>
      <c r="O81" s="35" t="s">
        <v>15</v>
      </c>
      <c r="P81" s="36"/>
      <c r="Q81" s="33"/>
      <c r="R81" s="37" t="s">
        <v>18</v>
      </c>
      <c r="S81" s="62" t="s">
        <v>5720</v>
      </c>
      <c r="T81" s="29" t="s">
        <v>5614</v>
      </c>
      <c r="U81" s="29" t="s">
        <v>5719</v>
      </c>
      <c r="V81" s="29" t="s">
        <v>5640</v>
      </c>
      <c r="W81" s="62" t="s">
        <v>5727</v>
      </c>
      <c r="X81" s="54">
        <v>80832</v>
      </c>
      <c r="Y81" s="54">
        <v>0</v>
      </c>
      <c r="Z81" s="54">
        <v>0</v>
      </c>
      <c r="AA81" s="54"/>
      <c r="AB81" s="54"/>
      <c r="AC81" s="54">
        <v>80832</v>
      </c>
      <c r="AD81" s="54">
        <v>0</v>
      </c>
      <c r="AE81" s="54">
        <v>0</v>
      </c>
      <c r="AF81" s="54">
        <v>80832</v>
      </c>
      <c r="AG81" s="54">
        <v>0</v>
      </c>
      <c r="AH81" s="29"/>
      <c r="AI81" s="54">
        <v>80832</v>
      </c>
      <c r="AJ81" s="29">
        <v>4800064613</v>
      </c>
      <c r="AK81" s="29" t="s">
        <v>5706</v>
      </c>
      <c r="AL81" s="54">
        <v>4467978</v>
      </c>
      <c r="AM81" s="54" t="s">
        <v>5712</v>
      </c>
      <c r="AN81" s="32">
        <v>45473</v>
      </c>
    </row>
    <row r="82" spans="1:40" x14ac:dyDescent="0.35">
      <c r="A82" s="40">
        <v>163610</v>
      </c>
      <c r="B82" s="40">
        <v>890306950</v>
      </c>
      <c r="C82" s="40" t="s">
        <v>12</v>
      </c>
      <c r="D82" s="40" t="s">
        <v>16</v>
      </c>
      <c r="E82" s="40">
        <v>163610</v>
      </c>
      <c r="F82" s="33" t="s">
        <v>102</v>
      </c>
      <c r="G82" s="33" t="s">
        <v>2896</v>
      </c>
      <c r="H82" s="41">
        <v>44909.319409710821</v>
      </c>
      <c r="I82" s="41">
        <v>44941</v>
      </c>
      <c r="J82" s="34">
        <v>44940</v>
      </c>
      <c r="K82" s="53">
        <v>80832</v>
      </c>
      <c r="L82" s="53">
        <v>80832</v>
      </c>
      <c r="M82" s="35" t="s">
        <v>13</v>
      </c>
      <c r="N82" s="35" t="s">
        <v>14</v>
      </c>
      <c r="O82" s="35" t="s">
        <v>15</v>
      </c>
      <c r="P82" s="36"/>
      <c r="Q82" s="33"/>
      <c r="R82" s="37" t="s">
        <v>18</v>
      </c>
      <c r="S82" s="62" t="s">
        <v>5720</v>
      </c>
      <c r="T82" s="29" t="s">
        <v>5614</v>
      </c>
      <c r="U82" s="29" t="s">
        <v>5719</v>
      </c>
      <c r="V82" s="29" t="s">
        <v>5640</v>
      </c>
      <c r="W82" s="62" t="s">
        <v>5727</v>
      </c>
      <c r="X82" s="54">
        <v>80832</v>
      </c>
      <c r="Y82" s="54">
        <v>0</v>
      </c>
      <c r="Z82" s="54">
        <v>0</v>
      </c>
      <c r="AA82" s="54"/>
      <c r="AB82" s="54"/>
      <c r="AC82" s="54">
        <v>80832</v>
      </c>
      <c r="AD82" s="54">
        <v>0</v>
      </c>
      <c r="AE82" s="54">
        <v>0</v>
      </c>
      <c r="AF82" s="54">
        <v>80832</v>
      </c>
      <c r="AG82" s="54">
        <v>0</v>
      </c>
      <c r="AH82" s="29"/>
      <c r="AI82" s="54">
        <v>80832</v>
      </c>
      <c r="AJ82" s="29">
        <v>4800064613</v>
      </c>
      <c r="AK82" s="29" t="s">
        <v>5706</v>
      </c>
      <c r="AL82" s="54">
        <v>4467978</v>
      </c>
      <c r="AM82" s="54" t="s">
        <v>5712</v>
      </c>
      <c r="AN82" s="32">
        <v>45473</v>
      </c>
    </row>
    <row r="83" spans="1:40" x14ac:dyDescent="0.35">
      <c r="A83" s="40">
        <v>163854</v>
      </c>
      <c r="B83" s="40">
        <v>890306950</v>
      </c>
      <c r="C83" s="40" t="s">
        <v>12</v>
      </c>
      <c r="D83" s="40" t="s">
        <v>16</v>
      </c>
      <c r="E83" s="40">
        <v>163854</v>
      </c>
      <c r="F83" s="33" t="s">
        <v>103</v>
      </c>
      <c r="G83" s="33" t="s">
        <v>2897</v>
      </c>
      <c r="H83" s="41">
        <v>44909.656157407444</v>
      </c>
      <c r="I83" s="41">
        <v>44941</v>
      </c>
      <c r="J83" s="34">
        <v>44940</v>
      </c>
      <c r="K83" s="53">
        <v>80832</v>
      </c>
      <c r="L83" s="53">
        <v>80832</v>
      </c>
      <c r="M83" s="35" t="s">
        <v>13</v>
      </c>
      <c r="N83" s="35" t="s">
        <v>14</v>
      </c>
      <c r="O83" s="35" t="s">
        <v>15</v>
      </c>
      <c r="P83" s="36"/>
      <c r="Q83" s="33"/>
      <c r="R83" s="37" t="s">
        <v>18</v>
      </c>
      <c r="S83" s="62" t="s">
        <v>5720</v>
      </c>
      <c r="T83" s="29" t="s">
        <v>5614</v>
      </c>
      <c r="U83" s="29" t="s">
        <v>5719</v>
      </c>
      <c r="V83" s="29" t="s">
        <v>5640</v>
      </c>
      <c r="W83" s="62" t="s">
        <v>5727</v>
      </c>
      <c r="X83" s="54">
        <v>80832</v>
      </c>
      <c r="Y83" s="54">
        <v>0</v>
      </c>
      <c r="Z83" s="54">
        <v>0</v>
      </c>
      <c r="AA83" s="54"/>
      <c r="AB83" s="54"/>
      <c r="AC83" s="54">
        <v>80832</v>
      </c>
      <c r="AD83" s="54">
        <v>0</v>
      </c>
      <c r="AE83" s="54">
        <v>0</v>
      </c>
      <c r="AF83" s="54">
        <v>80832</v>
      </c>
      <c r="AG83" s="54">
        <v>0</v>
      </c>
      <c r="AH83" s="29"/>
      <c r="AI83" s="54">
        <v>80832</v>
      </c>
      <c r="AJ83" s="29">
        <v>4800064613</v>
      </c>
      <c r="AK83" s="29" t="s">
        <v>5706</v>
      </c>
      <c r="AL83" s="54">
        <v>4467978</v>
      </c>
      <c r="AM83" s="54" t="s">
        <v>5712</v>
      </c>
      <c r="AN83" s="32">
        <v>45473</v>
      </c>
    </row>
    <row r="84" spans="1:40" x14ac:dyDescent="0.35">
      <c r="A84" s="40">
        <v>163974</v>
      </c>
      <c r="B84" s="40">
        <v>890306950</v>
      </c>
      <c r="C84" s="40" t="s">
        <v>12</v>
      </c>
      <c r="D84" s="40" t="s">
        <v>16</v>
      </c>
      <c r="E84" s="40">
        <v>163974</v>
      </c>
      <c r="F84" s="33" t="s">
        <v>104</v>
      </c>
      <c r="G84" s="33" t="s">
        <v>2898</v>
      </c>
      <c r="H84" s="41">
        <v>44910.419560173526</v>
      </c>
      <c r="I84" s="41">
        <v>44941</v>
      </c>
      <c r="J84" s="34">
        <v>44940</v>
      </c>
      <c r="K84" s="53">
        <v>80832</v>
      </c>
      <c r="L84" s="53">
        <v>80832</v>
      </c>
      <c r="M84" s="35" t="s">
        <v>13</v>
      </c>
      <c r="N84" s="35" t="s">
        <v>14</v>
      </c>
      <c r="O84" s="35" t="s">
        <v>15</v>
      </c>
      <c r="P84" s="36"/>
      <c r="Q84" s="33"/>
      <c r="R84" s="37" t="s">
        <v>18</v>
      </c>
      <c r="S84" s="62" t="s">
        <v>5720</v>
      </c>
      <c r="T84" s="29" t="s">
        <v>5614</v>
      </c>
      <c r="U84" s="29" t="s">
        <v>5719</v>
      </c>
      <c r="V84" s="29" t="s">
        <v>5640</v>
      </c>
      <c r="W84" s="62" t="s">
        <v>5727</v>
      </c>
      <c r="X84" s="54">
        <v>80832</v>
      </c>
      <c r="Y84" s="54">
        <v>0</v>
      </c>
      <c r="Z84" s="54">
        <v>0</v>
      </c>
      <c r="AA84" s="54"/>
      <c r="AB84" s="54"/>
      <c r="AC84" s="54">
        <v>80832</v>
      </c>
      <c r="AD84" s="54">
        <v>0</v>
      </c>
      <c r="AE84" s="54">
        <v>0</v>
      </c>
      <c r="AF84" s="54">
        <v>80832</v>
      </c>
      <c r="AG84" s="54">
        <v>0</v>
      </c>
      <c r="AH84" s="29"/>
      <c r="AI84" s="54">
        <v>80832</v>
      </c>
      <c r="AJ84" s="29">
        <v>4800064613</v>
      </c>
      <c r="AK84" s="29" t="s">
        <v>5706</v>
      </c>
      <c r="AL84" s="54">
        <v>4467978</v>
      </c>
      <c r="AM84" s="54" t="s">
        <v>5712</v>
      </c>
      <c r="AN84" s="32">
        <v>45473</v>
      </c>
    </row>
    <row r="85" spans="1:40" x14ac:dyDescent="0.35">
      <c r="A85" s="40">
        <v>163993</v>
      </c>
      <c r="B85" s="40">
        <v>890306950</v>
      </c>
      <c r="C85" s="40" t="s">
        <v>12</v>
      </c>
      <c r="D85" s="40" t="s">
        <v>16</v>
      </c>
      <c r="E85" s="40">
        <v>163993</v>
      </c>
      <c r="F85" s="33" t="s">
        <v>105</v>
      </c>
      <c r="G85" s="33" t="s">
        <v>2899</v>
      </c>
      <c r="H85" s="41">
        <v>44910.433298599441</v>
      </c>
      <c r="I85" s="41">
        <v>44941</v>
      </c>
      <c r="J85" s="34">
        <v>44940</v>
      </c>
      <c r="K85" s="53">
        <v>80832</v>
      </c>
      <c r="L85" s="53">
        <v>80832</v>
      </c>
      <c r="M85" s="35" t="s">
        <v>13</v>
      </c>
      <c r="N85" s="35" t="s">
        <v>14</v>
      </c>
      <c r="O85" s="35" t="s">
        <v>15</v>
      </c>
      <c r="P85" s="36"/>
      <c r="Q85" s="33"/>
      <c r="R85" s="37" t="s">
        <v>18</v>
      </c>
      <c r="S85" s="62" t="s">
        <v>5720</v>
      </c>
      <c r="T85" s="29" t="s">
        <v>5614</v>
      </c>
      <c r="U85" s="29" t="s">
        <v>5719</v>
      </c>
      <c r="V85" s="29" t="s">
        <v>5640</v>
      </c>
      <c r="W85" s="62" t="s">
        <v>5727</v>
      </c>
      <c r="X85" s="54">
        <v>80832</v>
      </c>
      <c r="Y85" s="54">
        <v>0</v>
      </c>
      <c r="Z85" s="54">
        <v>0</v>
      </c>
      <c r="AA85" s="54"/>
      <c r="AB85" s="54"/>
      <c r="AC85" s="54">
        <v>80832</v>
      </c>
      <c r="AD85" s="54">
        <v>0</v>
      </c>
      <c r="AE85" s="54">
        <v>0</v>
      </c>
      <c r="AF85" s="54">
        <v>80832</v>
      </c>
      <c r="AG85" s="54">
        <v>0</v>
      </c>
      <c r="AH85" s="29"/>
      <c r="AI85" s="54">
        <v>80832</v>
      </c>
      <c r="AJ85" s="29">
        <v>4800064613</v>
      </c>
      <c r="AK85" s="29" t="s">
        <v>5706</v>
      </c>
      <c r="AL85" s="54">
        <v>4467978</v>
      </c>
      <c r="AM85" s="54" t="s">
        <v>5712</v>
      </c>
      <c r="AN85" s="32">
        <v>45473</v>
      </c>
    </row>
    <row r="86" spans="1:40" x14ac:dyDescent="0.35">
      <c r="A86" s="40">
        <v>164004</v>
      </c>
      <c r="B86" s="40">
        <v>890306950</v>
      </c>
      <c r="C86" s="40" t="s">
        <v>12</v>
      </c>
      <c r="D86" s="40" t="s">
        <v>16</v>
      </c>
      <c r="E86" s="40">
        <v>164004</v>
      </c>
      <c r="F86" s="33" t="s">
        <v>106</v>
      </c>
      <c r="G86" s="33" t="s">
        <v>2900</v>
      </c>
      <c r="H86" s="41">
        <v>44910.444386562333</v>
      </c>
      <c r="I86" s="41">
        <v>44941</v>
      </c>
      <c r="J86" s="34">
        <v>44940</v>
      </c>
      <c r="K86" s="53">
        <v>80832</v>
      </c>
      <c r="L86" s="53">
        <v>80832</v>
      </c>
      <c r="M86" s="35" t="s">
        <v>13</v>
      </c>
      <c r="N86" s="35" t="s">
        <v>14</v>
      </c>
      <c r="O86" s="35" t="s">
        <v>15</v>
      </c>
      <c r="P86" s="36"/>
      <c r="Q86" s="33"/>
      <c r="R86" s="37" t="s">
        <v>18</v>
      </c>
      <c r="S86" s="62" t="s">
        <v>5720</v>
      </c>
      <c r="T86" s="29" t="s">
        <v>5614</v>
      </c>
      <c r="U86" s="29" t="s">
        <v>5719</v>
      </c>
      <c r="V86" s="29" t="s">
        <v>5640</v>
      </c>
      <c r="W86" s="62" t="s">
        <v>5727</v>
      </c>
      <c r="X86" s="54">
        <v>80832</v>
      </c>
      <c r="Y86" s="54">
        <v>0</v>
      </c>
      <c r="Z86" s="54">
        <v>0</v>
      </c>
      <c r="AA86" s="54"/>
      <c r="AB86" s="54"/>
      <c r="AC86" s="54">
        <v>80832</v>
      </c>
      <c r="AD86" s="54">
        <v>0</v>
      </c>
      <c r="AE86" s="54">
        <v>0</v>
      </c>
      <c r="AF86" s="54">
        <v>80832</v>
      </c>
      <c r="AG86" s="54">
        <v>0</v>
      </c>
      <c r="AH86" s="29"/>
      <c r="AI86" s="54">
        <v>80832</v>
      </c>
      <c r="AJ86" s="29">
        <v>4800064613</v>
      </c>
      <c r="AK86" s="29" t="s">
        <v>5706</v>
      </c>
      <c r="AL86" s="54">
        <v>4467978</v>
      </c>
      <c r="AM86" s="54" t="s">
        <v>5712</v>
      </c>
      <c r="AN86" s="32">
        <v>45473</v>
      </c>
    </row>
    <row r="87" spans="1:40" x14ac:dyDescent="0.35">
      <c r="A87" s="40">
        <v>164074</v>
      </c>
      <c r="B87" s="40">
        <v>890306950</v>
      </c>
      <c r="C87" s="40" t="s">
        <v>12</v>
      </c>
      <c r="D87" s="40" t="s">
        <v>16</v>
      </c>
      <c r="E87" s="40">
        <v>164074</v>
      </c>
      <c r="F87" s="33" t="s">
        <v>107</v>
      </c>
      <c r="G87" s="33" t="s">
        <v>2901</v>
      </c>
      <c r="H87" s="41">
        <v>44910.51027777791</v>
      </c>
      <c r="I87" s="41">
        <v>44941</v>
      </c>
      <c r="J87" s="34">
        <v>44940</v>
      </c>
      <c r="K87" s="53">
        <v>80832</v>
      </c>
      <c r="L87" s="53">
        <v>80832</v>
      </c>
      <c r="M87" s="35" t="s">
        <v>13</v>
      </c>
      <c r="N87" s="35" t="s">
        <v>14</v>
      </c>
      <c r="O87" s="35" t="s">
        <v>15</v>
      </c>
      <c r="P87" s="36"/>
      <c r="Q87" s="33"/>
      <c r="R87" s="37" t="s">
        <v>18</v>
      </c>
      <c r="S87" s="62" t="s">
        <v>5720</v>
      </c>
      <c r="T87" s="29" t="s">
        <v>5614</v>
      </c>
      <c r="U87" s="29" t="s">
        <v>5719</v>
      </c>
      <c r="V87" s="29" t="s">
        <v>5640</v>
      </c>
      <c r="W87" s="62" t="s">
        <v>5727</v>
      </c>
      <c r="X87" s="54">
        <v>80832</v>
      </c>
      <c r="Y87" s="54">
        <v>0</v>
      </c>
      <c r="Z87" s="54">
        <v>0</v>
      </c>
      <c r="AA87" s="54"/>
      <c r="AB87" s="54"/>
      <c r="AC87" s="54">
        <v>80832</v>
      </c>
      <c r="AD87" s="54">
        <v>0</v>
      </c>
      <c r="AE87" s="54">
        <v>0</v>
      </c>
      <c r="AF87" s="54">
        <v>80832</v>
      </c>
      <c r="AG87" s="54">
        <v>0</v>
      </c>
      <c r="AH87" s="29"/>
      <c r="AI87" s="54">
        <v>80832</v>
      </c>
      <c r="AJ87" s="29">
        <v>4800064613</v>
      </c>
      <c r="AK87" s="29" t="s">
        <v>5706</v>
      </c>
      <c r="AL87" s="54">
        <v>4467978</v>
      </c>
      <c r="AM87" s="54" t="s">
        <v>5712</v>
      </c>
      <c r="AN87" s="32">
        <v>45473</v>
      </c>
    </row>
    <row r="88" spans="1:40" x14ac:dyDescent="0.35">
      <c r="A88" s="40">
        <v>164090</v>
      </c>
      <c r="B88" s="40">
        <v>890306950</v>
      </c>
      <c r="C88" s="40" t="s">
        <v>12</v>
      </c>
      <c r="D88" s="40" t="s">
        <v>16</v>
      </c>
      <c r="E88" s="40">
        <v>164090</v>
      </c>
      <c r="F88" s="33" t="s">
        <v>108</v>
      </c>
      <c r="G88" s="33" t="s">
        <v>2902</v>
      </c>
      <c r="H88" s="41">
        <v>44910.585405092686</v>
      </c>
      <c r="I88" s="41">
        <v>44941</v>
      </c>
      <c r="J88" s="34">
        <v>44940</v>
      </c>
      <c r="K88" s="53">
        <v>80832</v>
      </c>
      <c r="L88" s="53">
        <v>80832</v>
      </c>
      <c r="M88" s="35" t="s">
        <v>13</v>
      </c>
      <c r="N88" s="35" t="s">
        <v>14</v>
      </c>
      <c r="O88" s="35" t="s">
        <v>15</v>
      </c>
      <c r="P88" s="36"/>
      <c r="Q88" s="33"/>
      <c r="R88" s="37" t="s">
        <v>18</v>
      </c>
      <c r="S88" s="62" t="s">
        <v>5720</v>
      </c>
      <c r="T88" s="29" t="s">
        <v>5614</v>
      </c>
      <c r="U88" s="29" t="s">
        <v>5719</v>
      </c>
      <c r="V88" s="29" t="s">
        <v>5640</v>
      </c>
      <c r="W88" s="62" t="s">
        <v>5727</v>
      </c>
      <c r="X88" s="54">
        <v>80832</v>
      </c>
      <c r="Y88" s="54">
        <v>0</v>
      </c>
      <c r="Z88" s="54">
        <v>0</v>
      </c>
      <c r="AA88" s="54"/>
      <c r="AB88" s="54"/>
      <c r="AC88" s="54">
        <v>80832</v>
      </c>
      <c r="AD88" s="54">
        <v>0</v>
      </c>
      <c r="AE88" s="54">
        <v>0</v>
      </c>
      <c r="AF88" s="54">
        <v>80832</v>
      </c>
      <c r="AG88" s="54">
        <v>0</v>
      </c>
      <c r="AH88" s="29"/>
      <c r="AI88" s="54">
        <v>80832</v>
      </c>
      <c r="AJ88" s="29">
        <v>4800064613</v>
      </c>
      <c r="AK88" s="29" t="s">
        <v>5706</v>
      </c>
      <c r="AL88" s="54">
        <v>4467978</v>
      </c>
      <c r="AM88" s="54" t="s">
        <v>5712</v>
      </c>
      <c r="AN88" s="32">
        <v>45473</v>
      </c>
    </row>
    <row r="89" spans="1:40" x14ac:dyDescent="0.35">
      <c r="A89" s="40">
        <v>164176</v>
      </c>
      <c r="B89" s="40">
        <v>890306950</v>
      </c>
      <c r="C89" s="40" t="s">
        <v>12</v>
      </c>
      <c r="D89" s="40" t="s">
        <v>16</v>
      </c>
      <c r="E89" s="40">
        <v>164176</v>
      </c>
      <c r="F89" s="33" t="s">
        <v>109</v>
      </c>
      <c r="G89" s="33" t="s">
        <v>2903</v>
      </c>
      <c r="H89" s="41">
        <v>44911.332789340056</v>
      </c>
      <c r="I89" s="41">
        <v>44941</v>
      </c>
      <c r="J89" s="34">
        <v>44940</v>
      </c>
      <c r="K89" s="53">
        <v>80832</v>
      </c>
      <c r="L89" s="53">
        <v>80832</v>
      </c>
      <c r="M89" s="35" t="s">
        <v>13</v>
      </c>
      <c r="N89" s="35" t="s">
        <v>14</v>
      </c>
      <c r="O89" s="35" t="s">
        <v>15</v>
      </c>
      <c r="P89" s="36"/>
      <c r="Q89" s="33"/>
      <c r="R89" s="37" t="s">
        <v>18</v>
      </c>
      <c r="S89" s="62" t="s">
        <v>5720</v>
      </c>
      <c r="T89" s="29" t="s">
        <v>5614</v>
      </c>
      <c r="U89" s="29" t="s">
        <v>5719</v>
      </c>
      <c r="V89" s="29" t="s">
        <v>5640</v>
      </c>
      <c r="W89" s="62" t="s">
        <v>5727</v>
      </c>
      <c r="X89" s="54">
        <v>80832</v>
      </c>
      <c r="Y89" s="54">
        <v>0</v>
      </c>
      <c r="Z89" s="54">
        <v>0</v>
      </c>
      <c r="AA89" s="54"/>
      <c r="AB89" s="54"/>
      <c r="AC89" s="54">
        <v>80832</v>
      </c>
      <c r="AD89" s="54">
        <v>0</v>
      </c>
      <c r="AE89" s="54">
        <v>0</v>
      </c>
      <c r="AF89" s="54">
        <v>80832</v>
      </c>
      <c r="AG89" s="54">
        <v>0</v>
      </c>
      <c r="AH89" s="29"/>
      <c r="AI89" s="54">
        <v>80832</v>
      </c>
      <c r="AJ89" s="29">
        <v>4800064613</v>
      </c>
      <c r="AK89" s="29" t="s">
        <v>5706</v>
      </c>
      <c r="AL89" s="54">
        <v>4467978</v>
      </c>
      <c r="AM89" s="54" t="s">
        <v>5712</v>
      </c>
      <c r="AN89" s="32">
        <v>45473</v>
      </c>
    </row>
    <row r="90" spans="1:40" x14ac:dyDescent="0.35">
      <c r="A90" s="40">
        <v>164177</v>
      </c>
      <c r="B90" s="40">
        <v>890306950</v>
      </c>
      <c r="C90" s="40" t="s">
        <v>12</v>
      </c>
      <c r="D90" s="40" t="s">
        <v>16</v>
      </c>
      <c r="E90" s="40">
        <v>164177</v>
      </c>
      <c r="F90" s="33" t="s">
        <v>110</v>
      </c>
      <c r="G90" s="33" t="s">
        <v>2904</v>
      </c>
      <c r="H90" s="41">
        <v>44911.33937498834</v>
      </c>
      <c r="I90" s="41">
        <v>44941</v>
      </c>
      <c r="J90" s="34">
        <v>44940</v>
      </c>
      <c r="K90" s="53">
        <v>80832</v>
      </c>
      <c r="L90" s="53">
        <v>80832</v>
      </c>
      <c r="M90" s="35" t="s">
        <v>13</v>
      </c>
      <c r="N90" s="35" t="s">
        <v>14</v>
      </c>
      <c r="O90" s="35" t="s">
        <v>15</v>
      </c>
      <c r="P90" s="36"/>
      <c r="Q90" s="33"/>
      <c r="R90" s="37" t="s">
        <v>18</v>
      </c>
      <c r="S90" s="62" t="s">
        <v>5720</v>
      </c>
      <c r="T90" s="29" t="s">
        <v>5614</v>
      </c>
      <c r="U90" s="29" t="s">
        <v>5719</v>
      </c>
      <c r="V90" s="29" t="s">
        <v>5640</v>
      </c>
      <c r="W90" s="62" t="s">
        <v>5727</v>
      </c>
      <c r="X90" s="54">
        <v>80832</v>
      </c>
      <c r="Y90" s="54">
        <v>0</v>
      </c>
      <c r="Z90" s="54">
        <v>0</v>
      </c>
      <c r="AA90" s="54"/>
      <c r="AB90" s="54"/>
      <c r="AC90" s="54">
        <v>80832</v>
      </c>
      <c r="AD90" s="54">
        <v>0</v>
      </c>
      <c r="AE90" s="54">
        <v>0</v>
      </c>
      <c r="AF90" s="54">
        <v>80832</v>
      </c>
      <c r="AG90" s="54">
        <v>0</v>
      </c>
      <c r="AH90" s="29"/>
      <c r="AI90" s="54">
        <v>80832</v>
      </c>
      <c r="AJ90" s="29">
        <v>4800064613</v>
      </c>
      <c r="AK90" s="29" t="s">
        <v>5706</v>
      </c>
      <c r="AL90" s="54">
        <v>4467978</v>
      </c>
      <c r="AM90" s="54" t="s">
        <v>5712</v>
      </c>
      <c r="AN90" s="32">
        <v>45473</v>
      </c>
    </row>
    <row r="91" spans="1:40" x14ac:dyDescent="0.35">
      <c r="A91" s="40">
        <v>164529</v>
      </c>
      <c r="B91" s="40">
        <v>890306950</v>
      </c>
      <c r="C91" s="40" t="s">
        <v>12</v>
      </c>
      <c r="D91" s="40" t="s">
        <v>16</v>
      </c>
      <c r="E91" s="40">
        <v>164529</v>
      </c>
      <c r="F91" s="33" t="s">
        <v>111</v>
      </c>
      <c r="G91" s="33" t="s">
        <v>2905</v>
      </c>
      <c r="H91" s="41">
        <v>44912.402581006754</v>
      </c>
      <c r="I91" s="41">
        <v>44941</v>
      </c>
      <c r="J91" s="34">
        <v>44940</v>
      </c>
      <c r="K91" s="53">
        <v>80832</v>
      </c>
      <c r="L91" s="53">
        <v>80832</v>
      </c>
      <c r="M91" s="35" t="s">
        <v>13</v>
      </c>
      <c r="N91" s="35" t="s">
        <v>14</v>
      </c>
      <c r="O91" s="35" t="s">
        <v>15</v>
      </c>
      <c r="P91" s="36"/>
      <c r="Q91" s="33"/>
      <c r="R91" s="37" t="s">
        <v>18</v>
      </c>
      <c r="S91" s="62" t="s">
        <v>5720</v>
      </c>
      <c r="T91" s="29" t="s">
        <v>5614</v>
      </c>
      <c r="U91" s="29" t="s">
        <v>5719</v>
      </c>
      <c r="V91" s="29" t="s">
        <v>5640</v>
      </c>
      <c r="W91" s="62" t="s">
        <v>5727</v>
      </c>
      <c r="X91" s="54">
        <v>80832</v>
      </c>
      <c r="Y91" s="54">
        <v>0</v>
      </c>
      <c r="Z91" s="54">
        <v>0</v>
      </c>
      <c r="AA91" s="54"/>
      <c r="AB91" s="54"/>
      <c r="AC91" s="54">
        <v>80832</v>
      </c>
      <c r="AD91" s="54">
        <v>0</v>
      </c>
      <c r="AE91" s="54">
        <v>0</v>
      </c>
      <c r="AF91" s="54">
        <v>80832</v>
      </c>
      <c r="AG91" s="54">
        <v>0</v>
      </c>
      <c r="AH91" s="29"/>
      <c r="AI91" s="54">
        <v>80832</v>
      </c>
      <c r="AJ91" s="29">
        <v>4800064613</v>
      </c>
      <c r="AK91" s="29" t="s">
        <v>5706</v>
      </c>
      <c r="AL91" s="54">
        <v>4467978</v>
      </c>
      <c r="AM91" s="54" t="s">
        <v>5712</v>
      </c>
      <c r="AN91" s="32">
        <v>45473</v>
      </c>
    </row>
    <row r="92" spans="1:40" x14ac:dyDescent="0.35">
      <c r="A92" s="40">
        <v>165179</v>
      </c>
      <c r="B92" s="40">
        <v>890306950</v>
      </c>
      <c r="C92" s="40" t="s">
        <v>12</v>
      </c>
      <c r="D92" s="40" t="s">
        <v>16</v>
      </c>
      <c r="E92" s="40">
        <v>165179</v>
      </c>
      <c r="F92" s="33" t="s">
        <v>112</v>
      </c>
      <c r="G92" s="33" t="s">
        <v>2906</v>
      </c>
      <c r="H92" s="41">
        <v>44915.408703703899</v>
      </c>
      <c r="I92" s="41">
        <v>44941</v>
      </c>
      <c r="J92" s="34">
        <v>44940</v>
      </c>
      <c r="K92" s="53">
        <v>80832</v>
      </c>
      <c r="L92" s="53">
        <v>80832</v>
      </c>
      <c r="M92" s="35" t="s">
        <v>13</v>
      </c>
      <c r="N92" s="35" t="s">
        <v>14</v>
      </c>
      <c r="O92" s="35" t="s">
        <v>15</v>
      </c>
      <c r="P92" s="36"/>
      <c r="Q92" s="33"/>
      <c r="R92" s="37" t="s">
        <v>18</v>
      </c>
      <c r="S92" s="62" t="s">
        <v>5720</v>
      </c>
      <c r="T92" s="29" t="s">
        <v>5614</v>
      </c>
      <c r="U92" s="29" t="s">
        <v>5719</v>
      </c>
      <c r="V92" s="29" t="s">
        <v>5640</v>
      </c>
      <c r="W92" s="62" t="s">
        <v>5727</v>
      </c>
      <c r="X92" s="54">
        <v>80832</v>
      </c>
      <c r="Y92" s="54">
        <v>0</v>
      </c>
      <c r="Z92" s="54">
        <v>0</v>
      </c>
      <c r="AA92" s="54"/>
      <c r="AB92" s="54"/>
      <c r="AC92" s="54">
        <v>80832</v>
      </c>
      <c r="AD92" s="54">
        <v>0</v>
      </c>
      <c r="AE92" s="54">
        <v>0</v>
      </c>
      <c r="AF92" s="54">
        <v>80832</v>
      </c>
      <c r="AG92" s="54">
        <v>0</v>
      </c>
      <c r="AH92" s="29"/>
      <c r="AI92" s="54">
        <v>80832</v>
      </c>
      <c r="AJ92" s="29">
        <v>4800064613</v>
      </c>
      <c r="AK92" s="29" t="s">
        <v>5706</v>
      </c>
      <c r="AL92" s="54">
        <v>4467978</v>
      </c>
      <c r="AM92" s="54" t="s">
        <v>5712</v>
      </c>
      <c r="AN92" s="32">
        <v>45473</v>
      </c>
    </row>
    <row r="93" spans="1:40" x14ac:dyDescent="0.35">
      <c r="A93" s="40">
        <v>165210</v>
      </c>
      <c r="B93" s="40">
        <v>890306950</v>
      </c>
      <c r="C93" s="40" t="s">
        <v>12</v>
      </c>
      <c r="D93" s="40" t="s">
        <v>16</v>
      </c>
      <c r="E93" s="40">
        <v>165210</v>
      </c>
      <c r="F93" s="33" t="s">
        <v>113</v>
      </c>
      <c r="G93" s="33" t="s">
        <v>2907</v>
      </c>
      <c r="H93" s="41">
        <v>44915.450960648246</v>
      </c>
      <c r="I93" s="41">
        <v>44941</v>
      </c>
      <c r="J93" s="34">
        <v>44940</v>
      </c>
      <c r="K93" s="53">
        <v>80832</v>
      </c>
      <c r="L93" s="53">
        <v>80832</v>
      </c>
      <c r="M93" s="35" t="s">
        <v>13</v>
      </c>
      <c r="N93" s="35" t="s">
        <v>14</v>
      </c>
      <c r="O93" s="35" t="s">
        <v>15</v>
      </c>
      <c r="P93" s="36"/>
      <c r="Q93" s="33"/>
      <c r="R93" s="37" t="s">
        <v>18</v>
      </c>
      <c r="S93" s="62" t="s">
        <v>5720</v>
      </c>
      <c r="T93" s="29" t="s">
        <v>5614</v>
      </c>
      <c r="U93" s="29" t="s">
        <v>5719</v>
      </c>
      <c r="V93" s="29" t="s">
        <v>5640</v>
      </c>
      <c r="W93" s="62" t="s">
        <v>5727</v>
      </c>
      <c r="X93" s="54">
        <v>80832</v>
      </c>
      <c r="Y93" s="54">
        <v>0</v>
      </c>
      <c r="Z93" s="54">
        <v>0</v>
      </c>
      <c r="AA93" s="54"/>
      <c r="AB93" s="54"/>
      <c r="AC93" s="54">
        <v>80832</v>
      </c>
      <c r="AD93" s="54">
        <v>0</v>
      </c>
      <c r="AE93" s="54">
        <v>0</v>
      </c>
      <c r="AF93" s="54">
        <v>80832</v>
      </c>
      <c r="AG93" s="54">
        <v>0</v>
      </c>
      <c r="AH93" s="29"/>
      <c r="AI93" s="54">
        <v>80832</v>
      </c>
      <c r="AJ93" s="29">
        <v>4800064613</v>
      </c>
      <c r="AK93" s="29" t="s">
        <v>5706</v>
      </c>
      <c r="AL93" s="54">
        <v>4467978</v>
      </c>
      <c r="AM93" s="54" t="s">
        <v>5712</v>
      </c>
      <c r="AN93" s="32">
        <v>45473</v>
      </c>
    </row>
    <row r="94" spans="1:40" x14ac:dyDescent="0.35">
      <c r="A94" s="40">
        <v>165482</v>
      </c>
      <c r="B94" s="40">
        <v>890306950</v>
      </c>
      <c r="C94" s="40" t="s">
        <v>12</v>
      </c>
      <c r="D94" s="40" t="s">
        <v>16</v>
      </c>
      <c r="E94" s="40">
        <v>165482</v>
      </c>
      <c r="F94" s="33" t="s">
        <v>114</v>
      </c>
      <c r="G94" s="33" t="s">
        <v>2908</v>
      </c>
      <c r="H94" s="41">
        <v>44916.39097221056</v>
      </c>
      <c r="I94" s="41">
        <v>44941</v>
      </c>
      <c r="J94" s="34">
        <v>44940</v>
      </c>
      <c r="K94" s="53">
        <v>80832</v>
      </c>
      <c r="L94" s="53">
        <v>80832</v>
      </c>
      <c r="M94" s="35" t="s">
        <v>13</v>
      </c>
      <c r="N94" s="35" t="s">
        <v>14</v>
      </c>
      <c r="O94" s="35" t="s">
        <v>15</v>
      </c>
      <c r="P94" s="36"/>
      <c r="Q94" s="33"/>
      <c r="R94" s="37" t="s">
        <v>18</v>
      </c>
      <c r="S94" s="62" t="s">
        <v>5720</v>
      </c>
      <c r="T94" s="29" t="s">
        <v>5614</v>
      </c>
      <c r="U94" s="29" t="s">
        <v>5719</v>
      </c>
      <c r="V94" s="29" t="s">
        <v>5640</v>
      </c>
      <c r="W94" s="62" t="s">
        <v>5727</v>
      </c>
      <c r="X94" s="54">
        <v>80832</v>
      </c>
      <c r="Y94" s="54">
        <v>0</v>
      </c>
      <c r="Z94" s="54">
        <v>0</v>
      </c>
      <c r="AA94" s="54"/>
      <c r="AB94" s="54"/>
      <c r="AC94" s="54">
        <v>80832</v>
      </c>
      <c r="AD94" s="54">
        <v>0</v>
      </c>
      <c r="AE94" s="54">
        <v>0</v>
      </c>
      <c r="AF94" s="54">
        <v>80832</v>
      </c>
      <c r="AG94" s="54">
        <v>0</v>
      </c>
      <c r="AH94" s="29"/>
      <c r="AI94" s="54">
        <v>80832</v>
      </c>
      <c r="AJ94" s="29">
        <v>4800064613</v>
      </c>
      <c r="AK94" s="29" t="s">
        <v>5706</v>
      </c>
      <c r="AL94" s="54">
        <v>4467978</v>
      </c>
      <c r="AM94" s="54" t="s">
        <v>5712</v>
      </c>
      <c r="AN94" s="32">
        <v>45473</v>
      </c>
    </row>
    <row r="95" spans="1:40" x14ac:dyDescent="0.35">
      <c r="A95" s="40">
        <v>165608</v>
      </c>
      <c r="B95" s="40">
        <v>890306950</v>
      </c>
      <c r="C95" s="40" t="s">
        <v>12</v>
      </c>
      <c r="D95" s="40" t="s">
        <v>16</v>
      </c>
      <c r="E95" s="40">
        <v>165608</v>
      </c>
      <c r="F95" s="33" t="s">
        <v>115</v>
      </c>
      <c r="G95" s="33" t="s">
        <v>2909</v>
      </c>
      <c r="H95" s="41">
        <v>44916.490057858638</v>
      </c>
      <c r="I95" s="41">
        <v>44941</v>
      </c>
      <c r="J95" s="34">
        <v>44940</v>
      </c>
      <c r="K95" s="53">
        <v>80832</v>
      </c>
      <c r="L95" s="53">
        <v>80832</v>
      </c>
      <c r="M95" s="35" t="s">
        <v>13</v>
      </c>
      <c r="N95" s="35" t="s">
        <v>14</v>
      </c>
      <c r="O95" s="35" t="s">
        <v>15</v>
      </c>
      <c r="P95" s="36"/>
      <c r="Q95" s="33"/>
      <c r="R95" s="37" t="s">
        <v>18</v>
      </c>
      <c r="S95" s="62" t="s">
        <v>5720</v>
      </c>
      <c r="T95" s="29" t="s">
        <v>5614</v>
      </c>
      <c r="U95" s="29" t="s">
        <v>5719</v>
      </c>
      <c r="V95" s="29" t="s">
        <v>5640</v>
      </c>
      <c r="W95" s="62" t="s">
        <v>5727</v>
      </c>
      <c r="X95" s="54">
        <v>80832</v>
      </c>
      <c r="Y95" s="54">
        <v>0</v>
      </c>
      <c r="Z95" s="54">
        <v>0</v>
      </c>
      <c r="AA95" s="54"/>
      <c r="AB95" s="54"/>
      <c r="AC95" s="54">
        <v>80832</v>
      </c>
      <c r="AD95" s="54">
        <v>0</v>
      </c>
      <c r="AE95" s="54">
        <v>0</v>
      </c>
      <c r="AF95" s="54">
        <v>80832</v>
      </c>
      <c r="AG95" s="54">
        <v>0</v>
      </c>
      <c r="AH95" s="29"/>
      <c r="AI95" s="54">
        <v>80832</v>
      </c>
      <c r="AJ95" s="29">
        <v>4800064613</v>
      </c>
      <c r="AK95" s="29" t="s">
        <v>5706</v>
      </c>
      <c r="AL95" s="54">
        <v>4467978</v>
      </c>
      <c r="AM95" s="54" t="s">
        <v>5712</v>
      </c>
      <c r="AN95" s="32">
        <v>45473</v>
      </c>
    </row>
    <row r="96" spans="1:40" x14ac:dyDescent="0.35">
      <c r="A96" s="40">
        <v>165644</v>
      </c>
      <c r="B96" s="40">
        <v>890306950</v>
      </c>
      <c r="C96" s="40" t="s">
        <v>12</v>
      </c>
      <c r="D96" s="40" t="s">
        <v>16</v>
      </c>
      <c r="E96" s="40">
        <v>165644</v>
      </c>
      <c r="F96" s="33" t="s">
        <v>116</v>
      </c>
      <c r="G96" s="33" t="s">
        <v>2910</v>
      </c>
      <c r="H96" s="41">
        <v>44916.539155080914</v>
      </c>
      <c r="I96" s="41">
        <v>44941</v>
      </c>
      <c r="J96" s="34">
        <v>44940</v>
      </c>
      <c r="K96" s="53">
        <v>80832</v>
      </c>
      <c r="L96" s="53">
        <v>80832</v>
      </c>
      <c r="M96" s="35" t="s">
        <v>13</v>
      </c>
      <c r="N96" s="35" t="s">
        <v>14</v>
      </c>
      <c r="O96" s="35" t="s">
        <v>15</v>
      </c>
      <c r="P96" s="36"/>
      <c r="Q96" s="33"/>
      <c r="R96" s="37" t="s">
        <v>18</v>
      </c>
      <c r="S96" s="62" t="s">
        <v>5720</v>
      </c>
      <c r="T96" s="29" t="s">
        <v>5614</v>
      </c>
      <c r="U96" s="29" t="s">
        <v>5719</v>
      </c>
      <c r="V96" s="29" t="s">
        <v>5640</v>
      </c>
      <c r="W96" s="62" t="s">
        <v>5727</v>
      </c>
      <c r="X96" s="54">
        <v>80832</v>
      </c>
      <c r="Y96" s="54">
        <v>0</v>
      </c>
      <c r="Z96" s="54">
        <v>0</v>
      </c>
      <c r="AA96" s="54"/>
      <c r="AB96" s="54"/>
      <c r="AC96" s="54">
        <v>80832</v>
      </c>
      <c r="AD96" s="54">
        <v>0</v>
      </c>
      <c r="AE96" s="54">
        <v>0</v>
      </c>
      <c r="AF96" s="54">
        <v>80832</v>
      </c>
      <c r="AG96" s="54">
        <v>0</v>
      </c>
      <c r="AH96" s="29"/>
      <c r="AI96" s="54">
        <v>80832</v>
      </c>
      <c r="AJ96" s="29">
        <v>4800064613</v>
      </c>
      <c r="AK96" s="29" t="s">
        <v>5706</v>
      </c>
      <c r="AL96" s="54">
        <v>4467978</v>
      </c>
      <c r="AM96" s="54" t="s">
        <v>5712</v>
      </c>
      <c r="AN96" s="32">
        <v>45473</v>
      </c>
    </row>
    <row r="97" spans="1:40" x14ac:dyDescent="0.35">
      <c r="A97" s="40">
        <v>166271</v>
      </c>
      <c r="B97" s="40">
        <v>890306950</v>
      </c>
      <c r="C97" s="40" t="s">
        <v>12</v>
      </c>
      <c r="D97" s="40" t="s">
        <v>16</v>
      </c>
      <c r="E97" s="40">
        <v>166271</v>
      </c>
      <c r="F97" s="33" t="s">
        <v>117</v>
      </c>
      <c r="G97" s="33" t="s">
        <v>2911</v>
      </c>
      <c r="H97" s="41">
        <v>44921.304421296343</v>
      </c>
      <c r="I97" s="41">
        <v>44941</v>
      </c>
      <c r="J97" s="34">
        <v>44940</v>
      </c>
      <c r="K97" s="53">
        <v>80832</v>
      </c>
      <c r="L97" s="53">
        <v>80832</v>
      </c>
      <c r="M97" s="35" t="s">
        <v>13</v>
      </c>
      <c r="N97" s="35" t="s">
        <v>14</v>
      </c>
      <c r="O97" s="35" t="s">
        <v>15</v>
      </c>
      <c r="P97" s="36"/>
      <c r="Q97" s="33"/>
      <c r="R97" s="37" t="s">
        <v>18</v>
      </c>
      <c r="S97" s="62" t="s">
        <v>5720</v>
      </c>
      <c r="T97" s="29" t="s">
        <v>5614</v>
      </c>
      <c r="U97" s="29" t="s">
        <v>5719</v>
      </c>
      <c r="V97" s="29" t="s">
        <v>5640</v>
      </c>
      <c r="W97" s="62" t="s">
        <v>5727</v>
      </c>
      <c r="X97" s="54">
        <v>80832</v>
      </c>
      <c r="Y97" s="54">
        <v>0</v>
      </c>
      <c r="Z97" s="54">
        <v>0</v>
      </c>
      <c r="AA97" s="54"/>
      <c r="AB97" s="54"/>
      <c r="AC97" s="54">
        <v>80832</v>
      </c>
      <c r="AD97" s="54">
        <v>0</v>
      </c>
      <c r="AE97" s="54">
        <v>0</v>
      </c>
      <c r="AF97" s="54">
        <v>80832</v>
      </c>
      <c r="AG97" s="54">
        <v>0</v>
      </c>
      <c r="AH97" s="29"/>
      <c r="AI97" s="54">
        <v>80832</v>
      </c>
      <c r="AJ97" s="29">
        <v>4800064613</v>
      </c>
      <c r="AK97" s="29" t="s">
        <v>5706</v>
      </c>
      <c r="AL97" s="54">
        <v>4467978</v>
      </c>
      <c r="AM97" s="54" t="s">
        <v>5712</v>
      </c>
      <c r="AN97" s="32">
        <v>45473</v>
      </c>
    </row>
    <row r="98" spans="1:40" x14ac:dyDescent="0.35">
      <c r="A98" s="40">
        <v>166294</v>
      </c>
      <c r="B98" s="40">
        <v>890306950</v>
      </c>
      <c r="C98" s="40" t="s">
        <v>12</v>
      </c>
      <c r="D98" s="40" t="s">
        <v>16</v>
      </c>
      <c r="E98" s="40">
        <v>166294</v>
      </c>
      <c r="F98" s="33" t="s">
        <v>118</v>
      </c>
      <c r="G98" s="33" t="s">
        <v>2912</v>
      </c>
      <c r="H98" s="41">
        <v>44921.38201388903</v>
      </c>
      <c r="I98" s="41">
        <v>44941</v>
      </c>
      <c r="J98" s="34">
        <v>44940</v>
      </c>
      <c r="K98" s="53">
        <v>80832</v>
      </c>
      <c r="L98" s="53">
        <v>80832</v>
      </c>
      <c r="M98" s="35" t="s">
        <v>13</v>
      </c>
      <c r="N98" s="35" t="s">
        <v>14</v>
      </c>
      <c r="O98" s="35" t="s">
        <v>15</v>
      </c>
      <c r="P98" s="36"/>
      <c r="Q98" s="33"/>
      <c r="R98" s="37" t="s">
        <v>18</v>
      </c>
      <c r="S98" s="62" t="s">
        <v>5720</v>
      </c>
      <c r="T98" s="29" t="s">
        <v>5614</v>
      </c>
      <c r="U98" s="29" t="s">
        <v>5719</v>
      </c>
      <c r="V98" s="29" t="s">
        <v>5640</v>
      </c>
      <c r="W98" s="62" t="s">
        <v>5727</v>
      </c>
      <c r="X98" s="54">
        <v>80832</v>
      </c>
      <c r="Y98" s="54">
        <v>0</v>
      </c>
      <c r="Z98" s="54">
        <v>0</v>
      </c>
      <c r="AA98" s="54"/>
      <c r="AB98" s="54"/>
      <c r="AC98" s="54">
        <v>80832</v>
      </c>
      <c r="AD98" s="54">
        <v>0</v>
      </c>
      <c r="AE98" s="54">
        <v>0</v>
      </c>
      <c r="AF98" s="54">
        <v>80832</v>
      </c>
      <c r="AG98" s="54">
        <v>0</v>
      </c>
      <c r="AH98" s="29"/>
      <c r="AI98" s="54">
        <v>80832</v>
      </c>
      <c r="AJ98" s="29">
        <v>4800064613</v>
      </c>
      <c r="AK98" s="29" t="s">
        <v>5706</v>
      </c>
      <c r="AL98" s="54">
        <v>4467978</v>
      </c>
      <c r="AM98" s="54" t="s">
        <v>5712</v>
      </c>
      <c r="AN98" s="32">
        <v>45473</v>
      </c>
    </row>
    <row r="99" spans="1:40" x14ac:dyDescent="0.35">
      <c r="A99" s="40">
        <v>166411</v>
      </c>
      <c r="B99" s="40">
        <v>890306950</v>
      </c>
      <c r="C99" s="40" t="s">
        <v>12</v>
      </c>
      <c r="D99" s="40" t="s">
        <v>16</v>
      </c>
      <c r="E99" s="40">
        <v>166411</v>
      </c>
      <c r="F99" s="33" t="s">
        <v>119</v>
      </c>
      <c r="G99" s="33" t="s">
        <v>2913</v>
      </c>
      <c r="H99" s="41">
        <v>44921.618657395709</v>
      </c>
      <c r="I99" s="41">
        <v>44941</v>
      </c>
      <c r="J99" s="34">
        <v>44940</v>
      </c>
      <c r="K99" s="53">
        <v>185288</v>
      </c>
      <c r="L99" s="53">
        <v>185288</v>
      </c>
      <c r="M99" s="35" t="s">
        <v>13</v>
      </c>
      <c r="N99" s="35" t="s">
        <v>14</v>
      </c>
      <c r="O99" s="35" t="s">
        <v>15</v>
      </c>
      <c r="P99" s="36"/>
      <c r="Q99" s="33"/>
      <c r="R99" s="37" t="s">
        <v>19</v>
      </c>
      <c r="S99" s="29" t="s">
        <v>5636</v>
      </c>
      <c r="T99" s="29" t="s">
        <v>5615</v>
      </c>
      <c r="U99" s="29" t="s">
        <v>5636</v>
      </c>
      <c r="V99" s="29"/>
      <c r="W99" s="29"/>
      <c r="X99" s="54">
        <v>185288</v>
      </c>
      <c r="Y99" s="54">
        <v>185288</v>
      </c>
      <c r="Z99" s="54">
        <v>0</v>
      </c>
      <c r="AA99" s="54" t="s">
        <v>5655</v>
      </c>
      <c r="AB99" s="54" t="s">
        <v>5642</v>
      </c>
      <c r="AC99" s="54">
        <v>185288</v>
      </c>
      <c r="AD99" s="54">
        <v>0</v>
      </c>
      <c r="AE99" s="54">
        <v>0</v>
      </c>
      <c r="AF99" s="54">
        <v>0</v>
      </c>
      <c r="AG99" s="54">
        <v>0</v>
      </c>
      <c r="AH99" s="29"/>
      <c r="AI99" s="54">
        <v>0</v>
      </c>
      <c r="AJ99" s="29"/>
      <c r="AK99" s="29"/>
      <c r="AL99" s="29"/>
      <c r="AM99" s="29"/>
      <c r="AN99" s="32">
        <v>45473</v>
      </c>
    </row>
    <row r="100" spans="1:40" x14ac:dyDescent="0.35">
      <c r="A100" s="40">
        <v>166987</v>
      </c>
      <c r="B100" s="40">
        <v>890306950</v>
      </c>
      <c r="C100" s="40" t="s">
        <v>12</v>
      </c>
      <c r="D100" s="40" t="s">
        <v>16</v>
      </c>
      <c r="E100" s="40">
        <v>166987</v>
      </c>
      <c r="F100" s="33" t="s">
        <v>120</v>
      </c>
      <c r="G100" s="33" t="s">
        <v>2914</v>
      </c>
      <c r="H100" s="41">
        <v>44922.701041666791</v>
      </c>
      <c r="I100" s="41">
        <v>44941</v>
      </c>
      <c r="J100" s="34">
        <v>44940</v>
      </c>
      <c r="K100" s="53">
        <v>80832</v>
      </c>
      <c r="L100" s="53">
        <v>80832</v>
      </c>
      <c r="M100" s="35" t="s">
        <v>13</v>
      </c>
      <c r="N100" s="35" t="s">
        <v>14</v>
      </c>
      <c r="O100" s="35" t="s">
        <v>15</v>
      </c>
      <c r="P100" s="36"/>
      <c r="Q100" s="33"/>
      <c r="R100" s="37" t="s">
        <v>18</v>
      </c>
      <c r="S100" s="62" t="s">
        <v>5720</v>
      </c>
      <c r="T100" s="29" t="s">
        <v>5614</v>
      </c>
      <c r="U100" s="29" t="s">
        <v>5719</v>
      </c>
      <c r="V100" s="29" t="s">
        <v>5640</v>
      </c>
      <c r="W100" s="62" t="s">
        <v>5727</v>
      </c>
      <c r="X100" s="54">
        <v>80832</v>
      </c>
      <c r="Y100" s="54">
        <v>0</v>
      </c>
      <c r="Z100" s="54">
        <v>0</v>
      </c>
      <c r="AA100" s="54"/>
      <c r="AB100" s="54"/>
      <c r="AC100" s="54">
        <v>80832</v>
      </c>
      <c r="AD100" s="54">
        <v>0</v>
      </c>
      <c r="AE100" s="54">
        <v>0</v>
      </c>
      <c r="AF100" s="54">
        <v>80832</v>
      </c>
      <c r="AG100" s="54">
        <v>0</v>
      </c>
      <c r="AH100" s="29"/>
      <c r="AI100" s="54">
        <v>80832</v>
      </c>
      <c r="AJ100" s="29">
        <v>4800064613</v>
      </c>
      <c r="AK100" s="29" t="s">
        <v>5706</v>
      </c>
      <c r="AL100" s="54">
        <v>4467978</v>
      </c>
      <c r="AM100" s="54" t="s">
        <v>5712</v>
      </c>
      <c r="AN100" s="32">
        <v>45473</v>
      </c>
    </row>
    <row r="101" spans="1:40" x14ac:dyDescent="0.35">
      <c r="A101" s="40">
        <v>167006</v>
      </c>
      <c r="B101" s="40">
        <v>890306950</v>
      </c>
      <c r="C101" s="40" t="s">
        <v>12</v>
      </c>
      <c r="D101" s="40" t="s">
        <v>16</v>
      </c>
      <c r="E101" s="40">
        <v>167006</v>
      </c>
      <c r="F101" s="33" t="s">
        <v>121</v>
      </c>
      <c r="G101" s="33" t="s">
        <v>2915</v>
      </c>
      <c r="H101" s="41">
        <v>44922.712708333507</v>
      </c>
      <c r="I101" s="41">
        <v>44941</v>
      </c>
      <c r="J101" s="34">
        <v>44940</v>
      </c>
      <c r="K101" s="53">
        <v>80832</v>
      </c>
      <c r="L101" s="53">
        <v>80832</v>
      </c>
      <c r="M101" s="35" t="s">
        <v>13</v>
      </c>
      <c r="N101" s="35" t="s">
        <v>14</v>
      </c>
      <c r="O101" s="35" t="s">
        <v>15</v>
      </c>
      <c r="P101" s="36"/>
      <c r="Q101" s="33"/>
      <c r="R101" s="37" t="s">
        <v>18</v>
      </c>
      <c r="S101" s="62" t="s">
        <v>5720</v>
      </c>
      <c r="T101" s="29" t="s">
        <v>5614</v>
      </c>
      <c r="U101" s="29" t="s">
        <v>5719</v>
      </c>
      <c r="V101" s="29" t="s">
        <v>5640</v>
      </c>
      <c r="W101" s="62" t="s">
        <v>5727</v>
      </c>
      <c r="X101" s="54">
        <v>80832</v>
      </c>
      <c r="Y101" s="54">
        <v>0</v>
      </c>
      <c r="Z101" s="54">
        <v>0</v>
      </c>
      <c r="AA101" s="54"/>
      <c r="AB101" s="54"/>
      <c r="AC101" s="54">
        <v>80832</v>
      </c>
      <c r="AD101" s="54">
        <v>0</v>
      </c>
      <c r="AE101" s="54">
        <v>0</v>
      </c>
      <c r="AF101" s="54">
        <v>80832</v>
      </c>
      <c r="AG101" s="54">
        <v>0</v>
      </c>
      <c r="AH101" s="29"/>
      <c r="AI101" s="54">
        <v>80832</v>
      </c>
      <c r="AJ101" s="29">
        <v>4800064613</v>
      </c>
      <c r="AK101" s="29" t="s">
        <v>5706</v>
      </c>
      <c r="AL101" s="54">
        <v>4467978</v>
      </c>
      <c r="AM101" s="54" t="s">
        <v>5712</v>
      </c>
      <c r="AN101" s="32">
        <v>45473</v>
      </c>
    </row>
    <row r="102" spans="1:40" x14ac:dyDescent="0.35">
      <c r="A102" s="40">
        <v>167135</v>
      </c>
      <c r="B102" s="40">
        <v>890306950</v>
      </c>
      <c r="C102" s="40" t="s">
        <v>12</v>
      </c>
      <c r="D102" s="40" t="s">
        <v>16</v>
      </c>
      <c r="E102" s="40">
        <v>167135</v>
      </c>
      <c r="F102" s="33" t="s">
        <v>122</v>
      </c>
      <c r="G102" s="33" t="s">
        <v>2916</v>
      </c>
      <c r="H102" s="41">
        <v>44923.398090277798</v>
      </c>
      <c r="I102" s="41">
        <v>44941</v>
      </c>
      <c r="J102" s="34">
        <v>44940</v>
      </c>
      <c r="K102" s="53">
        <v>80832</v>
      </c>
      <c r="L102" s="53">
        <v>80832</v>
      </c>
      <c r="M102" s="35" t="s">
        <v>13</v>
      </c>
      <c r="N102" s="35" t="s">
        <v>14</v>
      </c>
      <c r="O102" s="35" t="s">
        <v>15</v>
      </c>
      <c r="P102" s="36"/>
      <c r="Q102" s="33"/>
      <c r="R102" s="37" t="s">
        <v>18</v>
      </c>
      <c r="S102" s="62" t="s">
        <v>5720</v>
      </c>
      <c r="T102" s="29" t="s">
        <v>5614</v>
      </c>
      <c r="U102" s="29" t="s">
        <v>5719</v>
      </c>
      <c r="V102" s="29" t="s">
        <v>5640</v>
      </c>
      <c r="W102" s="62" t="s">
        <v>5727</v>
      </c>
      <c r="X102" s="54">
        <v>80832</v>
      </c>
      <c r="Y102" s="54">
        <v>0</v>
      </c>
      <c r="Z102" s="54">
        <v>0</v>
      </c>
      <c r="AA102" s="54"/>
      <c r="AB102" s="54"/>
      <c r="AC102" s="54">
        <v>80832</v>
      </c>
      <c r="AD102" s="54">
        <v>0</v>
      </c>
      <c r="AE102" s="54">
        <v>0</v>
      </c>
      <c r="AF102" s="54">
        <v>80832</v>
      </c>
      <c r="AG102" s="54">
        <v>0</v>
      </c>
      <c r="AH102" s="29"/>
      <c r="AI102" s="54">
        <v>80832</v>
      </c>
      <c r="AJ102" s="29">
        <v>4800064613</v>
      </c>
      <c r="AK102" s="29" t="s">
        <v>5706</v>
      </c>
      <c r="AL102" s="54">
        <v>4467978</v>
      </c>
      <c r="AM102" s="54" t="s">
        <v>5712</v>
      </c>
      <c r="AN102" s="32">
        <v>45473</v>
      </c>
    </row>
    <row r="103" spans="1:40" x14ac:dyDescent="0.35">
      <c r="A103" s="40">
        <v>167409</v>
      </c>
      <c r="B103" s="40">
        <v>890306950</v>
      </c>
      <c r="C103" s="40" t="s">
        <v>12</v>
      </c>
      <c r="D103" s="40" t="s">
        <v>16</v>
      </c>
      <c r="E103" s="40">
        <v>167409</v>
      </c>
      <c r="F103" s="33" t="s">
        <v>123</v>
      </c>
      <c r="G103" s="33" t="s">
        <v>2917</v>
      </c>
      <c r="H103" s="41">
        <v>44924.343020821922</v>
      </c>
      <c r="I103" s="41">
        <v>44941</v>
      </c>
      <c r="J103" s="34">
        <v>44940</v>
      </c>
      <c r="K103" s="53">
        <v>80832</v>
      </c>
      <c r="L103" s="53">
        <v>80832</v>
      </c>
      <c r="M103" s="35" t="s">
        <v>13</v>
      </c>
      <c r="N103" s="35" t="s">
        <v>14</v>
      </c>
      <c r="O103" s="35" t="s">
        <v>15</v>
      </c>
      <c r="P103" s="36"/>
      <c r="Q103" s="33"/>
      <c r="R103" s="37" t="s">
        <v>18</v>
      </c>
      <c r="S103" s="62" t="s">
        <v>5720</v>
      </c>
      <c r="T103" s="29" t="s">
        <v>5614</v>
      </c>
      <c r="U103" s="29" t="s">
        <v>5719</v>
      </c>
      <c r="V103" s="29" t="s">
        <v>5640</v>
      </c>
      <c r="W103" s="62" t="s">
        <v>5727</v>
      </c>
      <c r="X103" s="54">
        <v>80832</v>
      </c>
      <c r="Y103" s="54">
        <v>0</v>
      </c>
      <c r="Z103" s="54">
        <v>0</v>
      </c>
      <c r="AA103" s="54"/>
      <c r="AB103" s="54"/>
      <c r="AC103" s="54">
        <v>80832</v>
      </c>
      <c r="AD103" s="54">
        <v>0</v>
      </c>
      <c r="AE103" s="54">
        <v>0</v>
      </c>
      <c r="AF103" s="54">
        <v>80832</v>
      </c>
      <c r="AG103" s="54">
        <v>0</v>
      </c>
      <c r="AH103" s="29"/>
      <c r="AI103" s="54">
        <v>80832</v>
      </c>
      <c r="AJ103" s="29">
        <v>4800064613</v>
      </c>
      <c r="AK103" s="29" t="s">
        <v>5706</v>
      </c>
      <c r="AL103" s="54">
        <v>4467978</v>
      </c>
      <c r="AM103" s="54" t="s">
        <v>5712</v>
      </c>
      <c r="AN103" s="32">
        <v>45473</v>
      </c>
    </row>
    <row r="104" spans="1:40" x14ac:dyDescent="0.35">
      <c r="A104" s="40">
        <v>167455</v>
      </c>
      <c r="B104" s="40">
        <v>890306950</v>
      </c>
      <c r="C104" s="40" t="s">
        <v>12</v>
      </c>
      <c r="D104" s="40" t="s">
        <v>16</v>
      </c>
      <c r="E104" s="40">
        <v>167455</v>
      </c>
      <c r="F104" s="33" t="s">
        <v>124</v>
      </c>
      <c r="G104" s="33" t="s">
        <v>2918</v>
      </c>
      <c r="H104" s="41">
        <v>44924.419907395728</v>
      </c>
      <c r="I104" s="41">
        <v>44941</v>
      </c>
      <c r="J104" s="34">
        <v>44940</v>
      </c>
      <c r="K104" s="53">
        <v>80832</v>
      </c>
      <c r="L104" s="53">
        <v>80832</v>
      </c>
      <c r="M104" s="35" t="s">
        <v>13</v>
      </c>
      <c r="N104" s="35" t="s">
        <v>14</v>
      </c>
      <c r="O104" s="35" t="s">
        <v>15</v>
      </c>
      <c r="P104" s="36"/>
      <c r="Q104" s="33"/>
      <c r="R104" s="37" t="s">
        <v>18</v>
      </c>
      <c r="S104" s="62" t="s">
        <v>5720</v>
      </c>
      <c r="T104" s="29" t="s">
        <v>5614</v>
      </c>
      <c r="U104" s="29" t="s">
        <v>5719</v>
      </c>
      <c r="V104" s="29" t="s">
        <v>5640</v>
      </c>
      <c r="W104" s="62" t="s">
        <v>5727</v>
      </c>
      <c r="X104" s="54">
        <v>80832</v>
      </c>
      <c r="Y104" s="54">
        <v>0</v>
      </c>
      <c r="Z104" s="54">
        <v>0</v>
      </c>
      <c r="AA104" s="54"/>
      <c r="AB104" s="54"/>
      <c r="AC104" s="54">
        <v>80832</v>
      </c>
      <c r="AD104" s="54">
        <v>0</v>
      </c>
      <c r="AE104" s="54">
        <v>0</v>
      </c>
      <c r="AF104" s="54">
        <v>80832</v>
      </c>
      <c r="AG104" s="54">
        <v>0</v>
      </c>
      <c r="AH104" s="29"/>
      <c r="AI104" s="54">
        <v>80832</v>
      </c>
      <c r="AJ104" s="29">
        <v>4800064613</v>
      </c>
      <c r="AK104" s="29" t="s">
        <v>5706</v>
      </c>
      <c r="AL104" s="54">
        <v>4467978</v>
      </c>
      <c r="AM104" s="54" t="s">
        <v>5712</v>
      </c>
      <c r="AN104" s="32">
        <v>45473</v>
      </c>
    </row>
    <row r="105" spans="1:40" x14ac:dyDescent="0.35">
      <c r="A105" s="40">
        <v>167646</v>
      </c>
      <c r="B105" s="40">
        <v>890306950</v>
      </c>
      <c r="C105" s="40" t="s">
        <v>12</v>
      </c>
      <c r="D105" s="40" t="s">
        <v>16</v>
      </c>
      <c r="E105" s="40">
        <v>167646</v>
      </c>
      <c r="F105" s="33" t="s">
        <v>125</v>
      </c>
      <c r="G105" s="33" t="s">
        <v>2919</v>
      </c>
      <c r="H105" s="41">
        <v>44924.662256944459</v>
      </c>
      <c r="I105" s="41">
        <v>44941</v>
      </c>
      <c r="J105" s="34">
        <v>44940</v>
      </c>
      <c r="K105" s="53">
        <v>80832</v>
      </c>
      <c r="L105" s="53">
        <v>80832</v>
      </c>
      <c r="M105" s="35" t="s">
        <v>13</v>
      </c>
      <c r="N105" s="35" t="s">
        <v>14</v>
      </c>
      <c r="O105" s="35" t="s">
        <v>15</v>
      </c>
      <c r="P105" s="36"/>
      <c r="Q105" s="33"/>
      <c r="R105" s="37" t="s">
        <v>18</v>
      </c>
      <c r="S105" s="62" t="s">
        <v>5720</v>
      </c>
      <c r="T105" s="29" t="s">
        <v>5614</v>
      </c>
      <c r="U105" s="29" t="s">
        <v>5719</v>
      </c>
      <c r="V105" s="29" t="s">
        <v>5640</v>
      </c>
      <c r="W105" s="62" t="s">
        <v>5727</v>
      </c>
      <c r="X105" s="54">
        <v>80832</v>
      </c>
      <c r="Y105" s="54">
        <v>0</v>
      </c>
      <c r="Z105" s="54">
        <v>0</v>
      </c>
      <c r="AA105" s="54"/>
      <c r="AB105" s="54"/>
      <c r="AC105" s="54">
        <v>80832</v>
      </c>
      <c r="AD105" s="54">
        <v>0</v>
      </c>
      <c r="AE105" s="54">
        <v>0</v>
      </c>
      <c r="AF105" s="54">
        <v>80832</v>
      </c>
      <c r="AG105" s="54">
        <v>0</v>
      </c>
      <c r="AH105" s="29"/>
      <c r="AI105" s="54">
        <v>80832</v>
      </c>
      <c r="AJ105" s="29">
        <v>4800064613</v>
      </c>
      <c r="AK105" s="29" t="s">
        <v>5706</v>
      </c>
      <c r="AL105" s="54">
        <v>4467978</v>
      </c>
      <c r="AM105" s="54" t="s">
        <v>5712</v>
      </c>
      <c r="AN105" s="32">
        <v>45473</v>
      </c>
    </row>
    <row r="106" spans="1:40" x14ac:dyDescent="0.35">
      <c r="A106" s="40">
        <v>167708</v>
      </c>
      <c r="B106" s="40">
        <v>890306950</v>
      </c>
      <c r="C106" s="40" t="s">
        <v>12</v>
      </c>
      <c r="D106" s="40" t="s">
        <v>16</v>
      </c>
      <c r="E106" s="40">
        <v>167708</v>
      </c>
      <c r="F106" s="33" t="s">
        <v>126</v>
      </c>
      <c r="G106" s="33" t="s">
        <v>2920</v>
      </c>
      <c r="H106" s="41">
        <v>44925.360115740914</v>
      </c>
      <c r="I106" s="41">
        <v>44941</v>
      </c>
      <c r="J106" s="34">
        <v>44940</v>
      </c>
      <c r="K106" s="53">
        <v>80832</v>
      </c>
      <c r="L106" s="53">
        <v>80832</v>
      </c>
      <c r="M106" s="35" t="s">
        <v>13</v>
      </c>
      <c r="N106" s="35" t="s">
        <v>14</v>
      </c>
      <c r="O106" s="35" t="s">
        <v>15</v>
      </c>
      <c r="P106" s="36"/>
      <c r="Q106" s="33"/>
      <c r="R106" s="37" t="s">
        <v>18</v>
      </c>
      <c r="S106" s="62" t="s">
        <v>5720</v>
      </c>
      <c r="T106" s="29" t="s">
        <v>5614</v>
      </c>
      <c r="U106" s="29" t="s">
        <v>5719</v>
      </c>
      <c r="V106" s="29" t="s">
        <v>5640</v>
      </c>
      <c r="W106" s="62" t="s">
        <v>5727</v>
      </c>
      <c r="X106" s="54">
        <v>80832</v>
      </c>
      <c r="Y106" s="54">
        <v>0</v>
      </c>
      <c r="Z106" s="54">
        <v>0</v>
      </c>
      <c r="AA106" s="54"/>
      <c r="AB106" s="54"/>
      <c r="AC106" s="54">
        <v>80832</v>
      </c>
      <c r="AD106" s="54">
        <v>0</v>
      </c>
      <c r="AE106" s="54">
        <v>0</v>
      </c>
      <c r="AF106" s="54">
        <v>80832</v>
      </c>
      <c r="AG106" s="54">
        <v>0</v>
      </c>
      <c r="AH106" s="29"/>
      <c r="AI106" s="54">
        <v>80832</v>
      </c>
      <c r="AJ106" s="29">
        <v>4800064613</v>
      </c>
      <c r="AK106" s="29" t="s">
        <v>5706</v>
      </c>
      <c r="AL106" s="54">
        <v>4467978</v>
      </c>
      <c r="AM106" s="54" t="s">
        <v>5712</v>
      </c>
      <c r="AN106" s="32">
        <v>45473</v>
      </c>
    </row>
    <row r="107" spans="1:40" x14ac:dyDescent="0.35">
      <c r="A107" s="40">
        <v>167734</v>
      </c>
      <c r="B107" s="40">
        <v>890306950</v>
      </c>
      <c r="C107" s="40" t="s">
        <v>12</v>
      </c>
      <c r="D107" s="40" t="s">
        <v>16</v>
      </c>
      <c r="E107" s="40">
        <v>167734</v>
      </c>
      <c r="F107" s="33" t="s">
        <v>127</v>
      </c>
      <c r="G107" s="33" t="s">
        <v>2921</v>
      </c>
      <c r="H107" s="41">
        <v>44925.394467592705</v>
      </c>
      <c r="I107" s="41">
        <v>44941</v>
      </c>
      <c r="J107" s="34">
        <v>44940</v>
      </c>
      <c r="K107" s="53">
        <v>80832</v>
      </c>
      <c r="L107" s="53">
        <v>80832</v>
      </c>
      <c r="M107" s="35" t="s">
        <v>13</v>
      </c>
      <c r="N107" s="35" t="s">
        <v>14</v>
      </c>
      <c r="O107" s="35" t="s">
        <v>15</v>
      </c>
      <c r="P107" s="36"/>
      <c r="Q107" s="33"/>
      <c r="R107" s="37" t="s">
        <v>18</v>
      </c>
      <c r="S107" s="62" t="s">
        <v>5720</v>
      </c>
      <c r="T107" s="29" t="s">
        <v>5614</v>
      </c>
      <c r="U107" s="29" t="s">
        <v>5719</v>
      </c>
      <c r="V107" s="29" t="s">
        <v>5640</v>
      </c>
      <c r="W107" s="62" t="s">
        <v>5727</v>
      </c>
      <c r="X107" s="54">
        <v>80832</v>
      </c>
      <c r="Y107" s="54">
        <v>0</v>
      </c>
      <c r="Z107" s="54">
        <v>0</v>
      </c>
      <c r="AA107" s="54"/>
      <c r="AB107" s="54"/>
      <c r="AC107" s="54">
        <v>80832</v>
      </c>
      <c r="AD107" s="54">
        <v>0</v>
      </c>
      <c r="AE107" s="54">
        <v>0</v>
      </c>
      <c r="AF107" s="54">
        <v>80832</v>
      </c>
      <c r="AG107" s="54">
        <v>0</v>
      </c>
      <c r="AH107" s="29"/>
      <c r="AI107" s="54">
        <v>80832</v>
      </c>
      <c r="AJ107" s="29">
        <v>4800064613</v>
      </c>
      <c r="AK107" s="29" t="s">
        <v>5706</v>
      </c>
      <c r="AL107" s="54">
        <v>4467978</v>
      </c>
      <c r="AM107" s="54" t="s">
        <v>5712</v>
      </c>
      <c r="AN107" s="32">
        <v>45473</v>
      </c>
    </row>
    <row r="108" spans="1:40" x14ac:dyDescent="0.35">
      <c r="A108" s="40">
        <v>168083</v>
      </c>
      <c r="B108" s="40">
        <v>890306950</v>
      </c>
      <c r="C108" s="40" t="s">
        <v>12</v>
      </c>
      <c r="D108" s="40" t="s">
        <v>16</v>
      </c>
      <c r="E108" s="40">
        <v>168083</v>
      </c>
      <c r="F108" s="33" t="s">
        <v>128</v>
      </c>
      <c r="G108" s="33" t="s">
        <v>2922</v>
      </c>
      <c r="H108" s="41">
        <v>44926.476458333433</v>
      </c>
      <c r="I108" s="41">
        <v>44941</v>
      </c>
      <c r="J108" s="34">
        <v>44940</v>
      </c>
      <c r="K108" s="53">
        <v>80832</v>
      </c>
      <c r="L108" s="53">
        <v>80832</v>
      </c>
      <c r="M108" s="35" t="s">
        <v>13</v>
      </c>
      <c r="N108" s="35" t="s">
        <v>14</v>
      </c>
      <c r="O108" s="35" t="s">
        <v>15</v>
      </c>
      <c r="P108" s="36"/>
      <c r="Q108" s="33"/>
      <c r="R108" s="37" t="s">
        <v>18</v>
      </c>
      <c r="S108" s="62" t="s">
        <v>5720</v>
      </c>
      <c r="T108" s="29" t="s">
        <v>5614</v>
      </c>
      <c r="U108" s="29" t="s">
        <v>5719</v>
      </c>
      <c r="V108" s="29" t="s">
        <v>5640</v>
      </c>
      <c r="W108" s="62" t="s">
        <v>5727</v>
      </c>
      <c r="X108" s="54">
        <v>80832</v>
      </c>
      <c r="Y108" s="54">
        <v>0</v>
      </c>
      <c r="Z108" s="54">
        <v>0</v>
      </c>
      <c r="AA108" s="54"/>
      <c r="AB108" s="54"/>
      <c r="AC108" s="54">
        <v>80832</v>
      </c>
      <c r="AD108" s="54">
        <v>0</v>
      </c>
      <c r="AE108" s="54">
        <v>0</v>
      </c>
      <c r="AF108" s="54">
        <v>80832</v>
      </c>
      <c r="AG108" s="54">
        <v>0</v>
      </c>
      <c r="AH108" s="29"/>
      <c r="AI108" s="54">
        <v>80832</v>
      </c>
      <c r="AJ108" s="29">
        <v>4800064613</v>
      </c>
      <c r="AK108" s="29" t="s">
        <v>5706</v>
      </c>
      <c r="AL108" s="54">
        <v>4467978</v>
      </c>
      <c r="AM108" s="54" t="s">
        <v>5712</v>
      </c>
      <c r="AN108" s="32">
        <v>45473</v>
      </c>
    </row>
    <row r="109" spans="1:40" x14ac:dyDescent="0.35">
      <c r="A109" s="40">
        <v>168097</v>
      </c>
      <c r="B109" s="40">
        <v>890306950</v>
      </c>
      <c r="C109" s="40" t="s">
        <v>12</v>
      </c>
      <c r="D109" s="40" t="s">
        <v>16</v>
      </c>
      <c r="E109" s="40">
        <v>168097</v>
      </c>
      <c r="F109" s="33" t="s">
        <v>129</v>
      </c>
      <c r="G109" s="33" t="s">
        <v>2923</v>
      </c>
      <c r="H109" s="41">
        <v>44926.492152777966</v>
      </c>
      <c r="I109" s="41">
        <v>44941</v>
      </c>
      <c r="J109" s="34">
        <v>44940</v>
      </c>
      <c r="K109" s="53">
        <v>80832</v>
      </c>
      <c r="L109" s="53">
        <v>80832</v>
      </c>
      <c r="M109" s="35" t="s">
        <v>13</v>
      </c>
      <c r="N109" s="35" t="s">
        <v>14</v>
      </c>
      <c r="O109" s="35" t="s">
        <v>15</v>
      </c>
      <c r="P109" s="36"/>
      <c r="Q109" s="33"/>
      <c r="R109" s="37" t="s">
        <v>18</v>
      </c>
      <c r="S109" s="62" t="s">
        <v>5720</v>
      </c>
      <c r="T109" s="29" t="s">
        <v>5614</v>
      </c>
      <c r="U109" s="29" t="s">
        <v>5719</v>
      </c>
      <c r="V109" s="29" t="s">
        <v>5640</v>
      </c>
      <c r="W109" s="62" t="s">
        <v>5727</v>
      </c>
      <c r="X109" s="54">
        <v>80832</v>
      </c>
      <c r="Y109" s="54">
        <v>0</v>
      </c>
      <c r="Z109" s="54">
        <v>0</v>
      </c>
      <c r="AA109" s="54"/>
      <c r="AB109" s="54"/>
      <c r="AC109" s="54">
        <v>80832</v>
      </c>
      <c r="AD109" s="54">
        <v>0</v>
      </c>
      <c r="AE109" s="54">
        <v>0</v>
      </c>
      <c r="AF109" s="54">
        <v>80832</v>
      </c>
      <c r="AG109" s="54">
        <v>0</v>
      </c>
      <c r="AH109" s="29"/>
      <c r="AI109" s="54">
        <v>80832</v>
      </c>
      <c r="AJ109" s="29">
        <v>4800064613</v>
      </c>
      <c r="AK109" s="29" t="s">
        <v>5706</v>
      </c>
      <c r="AL109" s="54">
        <v>4467978</v>
      </c>
      <c r="AM109" s="54" t="s">
        <v>5712</v>
      </c>
      <c r="AN109" s="32">
        <v>45473</v>
      </c>
    </row>
    <row r="110" spans="1:40" x14ac:dyDescent="0.35">
      <c r="A110" s="40">
        <v>169499</v>
      </c>
      <c r="B110" s="40">
        <v>890306950</v>
      </c>
      <c r="C110" s="40" t="s">
        <v>12</v>
      </c>
      <c r="D110" s="40" t="s">
        <v>16</v>
      </c>
      <c r="E110" s="40">
        <v>169499</v>
      </c>
      <c r="F110" s="33" t="s">
        <v>130</v>
      </c>
      <c r="G110" s="33" t="s">
        <v>2924</v>
      </c>
      <c r="H110" s="41">
        <v>44938.493344896007</v>
      </c>
      <c r="I110" s="41">
        <v>44972</v>
      </c>
      <c r="J110" s="34">
        <v>44984</v>
      </c>
      <c r="K110" s="53">
        <v>175203</v>
      </c>
      <c r="L110" s="53">
        <v>175203</v>
      </c>
      <c r="M110" s="35" t="s">
        <v>13</v>
      </c>
      <c r="N110" s="35" t="s">
        <v>14</v>
      </c>
      <c r="O110" s="35" t="s">
        <v>15</v>
      </c>
      <c r="P110" s="36"/>
      <c r="Q110" s="33"/>
      <c r="R110" s="37" t="s">
        <v>19</v>
      </c>
      <c r="S110" s="29" t="s">
        <v>5636</v>
      </c>
      <c r="T110" s="29" t="s">
        <v>5615</v>
      </c>
      <c r="U110" s="29" t="s">
        <v>5636</v>
      </c>
      <c r="V110" s="29"/>
      <c r="W110" s="29"/>
      <c r="X110" s="54">
        <v>175203</v>
      </c>
      <c r="Y110" s="54">
        <v>175203</v>
      </c>
      <c r="Z110" s="54">
        <v>0</v>
      </c>
      <c r="AA110" s="54" t="s">
        <v>5656</v>
      </c>
      <c r="AB110" s="54" t="s">
        <v>5642</v>
      </c>
      <c r="AC110" s="54">
        <v>175203</v>
      </c>
      <c r="AD110" s="54">
        <v>0</v>
      </c>
      <c r="AE110" s="54">
        <v>0</v>
      </c>
      <c r="AF110" s="54">
        <v>0</v>
      </c>
      <c r="AG110" s="54">
        <v>0</v>
      </c>
      <c r="AH110" s="29"/>
      <c r="AI110" s="54">
        <v>0</v>
      </c>
      <c r="AJ110" s="29"/>
      <c r="AK110" s="29"/>
      <c r="AL110" s="29"/>
      <c r="AM110" s="29"/>
      <c r="AN110" s="32">
        <v>45473</v>
      </c>
    </row>
    <row r="111" spans="1:40" x14ac:dyDescent="0.35">
      <c r="A111" s="40">
        <v>172694</v>
      </c>
      <c r="B111" s="40">
        <v>890306950</v>
      </c>
      <c r="C111" s="40" t="s">
        <v>12</v>
      </c>
      <c r="D111" s="40" t="s">
        <v>16</v>
      </c>
      <c r="E111" s="40">
        <v>172694</v>
      </c>
      <c r="F111" s="33" t="s">
        <v>131</v>
      </c>
      <c r="G111" s="33" t="s">
        <v>2925</v>
      </c>
      <c r="H111" s="41">
        <v>44950.687384259421</v>
      </c>
      <c r="I111" s="41">
        <v>44972</v>
      </c>
      <c r="J111" s="34">
        <v>44973</v>
      </c>
      <c r="K111" s="53">
        <v>188467</v>
      </c>
      <c r="L111" s="53">
        <v>188467</v>
      </c>
      <c r="M111" s="35" t="s">
        <v>13</v>
      </c>
      <c r="N111" s="35" t="s">
        <v>14</v>
      </c>
      <c r="O111" s="35" t="s">
        <v>15</v>
      </c>
      <c r="P111" s="36"/>
      <c r="Q111" s="33"/>
      <c r="R111" s="37" t="s">
        <v>19</v>
      </c>
      <c r="S111" s="29" t="s">
        <v>5636</v>
      </c>
      <c r="T111" s="29" t="s">
        <v>5615</v>
      </c>
      <c r="U111" s="29" t="s">
        <v>5636</v>
      </c>
      <c r="V111" s="29"/>
      <c r="W111" s="29"/>
      <c r="X111" s="54">
        <v>188467</v>
      </c>
      <c r="Y111" s="54">
        <v>188467</v>
      </c>
      <c r="Z111" s="54">
        <v>0</v>
      </c>
      <c r="AA111" s="54" t="s">
        <v>5657</v>
      </c>
      <c r="AB111" s="54" t="s">
        <v>5658</v>
      </c>
      <c r="AC111" s="54">
        <v>188467</v>
      </c>
      <c r="AD111" s="54">
        <v>0</v>
      </c>
      <c r="AE111" s="54">
        <v>0</v>
      </c>
      <c r="AF111" s="54">
        <v>0</v>
      </c>
      <c r="AG111" s="54">
        <v>0</v>
      </c>
      <c r="AH111" s="29"/>
      <c r="AI111" s="54">
        <v>0</v>
      </c>
      <c r="AJ111" s="29"/>
      <c r="AK111" s="29"/>
      <c r="AL111" s="29"/>
      <c r="AM111" s="29"/>
      <c r="AN111" s="32">
        <v>45473</v>
      </c>
    </row>
    <row r="112" spans="1:40" x14ac:dyDescent="0.35">
      <c r="A112" s="40">
        <v>172921</v>
      </c>
      <c r="B112" s="40">
        <v>890306950</v>
      </c>
      <c r="C112" s="40" t="s">
        <v>12</v>
      </c>
      <c r="D112" s="40" t="s">
        <v>16</v>
      </c>
      <c r="E112" s="40">
        <v>172921</v>
      </c>
      <c r="F112" s="33" t="s">
        <v>132</v>
      </c>
      <c r="G112" s="33" t="s">
        <v>2926</v>
      </c>
      <c r="H112" s="41">
        <v>44951.455601851922</v>
      </c>
      <c r="I112" s="41">
        <v>44972</v>
      </c>
      <c r="J112" s="34">
        <v>44974</v>
      </c>
      <c r="K112" s="53">
        <v>80832</v>
      </c>
      <c r="L112" s="53">
        <v>80832</v>
      </c>
      <c r="M112" s="35" t="s">
        <v>13</v>
      </c>
      <c r="N112" s="35" t="s">
        <v>14</v>
      </c>
      <c r="O112" s="35" t="s">
        <v>15</v>
      </c>
      <c r="P112" s="36"/>
      <c r="Q112" s="33"/>
      <c r="R112" s="37" t="s">
        <v>18</v>
      </c>
      <c r="S112" s="62" t="s">
        <v>5720</v>
      </c>
      <c r="T112" s="29" t="s">
        <v>5614</v>
      </c>
      <c r="U112" s="29" t="s">
        <v>5719</v>
      </c>
      <c r="V112" s="29" t="s">
        <v>5640</v>
      </c>
      <c r="W112" s="62" t="s">
        <v>5727</v>
      </c>
      <c r="X112" s="54">
        <v>80832</v>
      </c>
      <c r="Y112" s="54">
        <v>0</v>
      </c>
      <c r="Z112" s="54">
        <v>0</v>
      </c>
      <c r="AA112" s="54"/>
      <c r="AB112" s="54"/>
      <c r="AC112" s="54">
        <v>80832</v>
      </c>
      <c r="AD112" s="54">
        <v>0</v>
      </c>
      <c r="AE112" s="54">
        <v>0</v>
      </c>
      <c r="AF112" s="54">
        <v>80832</v>
      </c>
      <c r="AG112" s="54">
        <v>0</v>
      </c>
      <c r="AH112" s="29"/>
      <c r="AI112" s="54">
        <v>80832</v>
      </c>
      <c r="AJ112" s="29">
        <v>4800064613</v>
      </c>
      <c r="AK112" s="29" t="s">
        <v>5706</v>
      </c>
      <c r="AL112" s="54">
        <v>4467978</v>
      </c>
      <c r="AM112" s="54" t="s">
        <v>5712</v>
      </c>
      <c r="AN112" s="32">
        <v>45473</v>
      </c>
    </row>
    <row r="113" spans="1:40" x14ac:dyDescent="0.35">
      <c r="A113" s="40">
        <v>173129</v>
      </c>
      <c r="B113" s="40">
        <v>890306950</v>
      </c>
      <c r="C113" s="40" t="s">
        <v>12</v>
      </c>
      <c r="D113" s="40" t="s">
        <v>16</v>
      </c>
      <c r="E113" s="40">
        <v>173129</v>
      </c>
      <c r="F113" s="33" t="s">
        <v>133</v>
      </c>
      <c r="G113" s="33" t="s">
        <v>2927</v>
      </c>
      <c r="H113" s="41">
        <v>44951.709375000093</v>
      </c>
      <c r="I113" s="41">
        <v>44972</v>
      </c>
      <c r="J113" s="34">
        <v>44973</v>
      </c>
      <c r="K113" s="53">
        <v>78126</v>
      </c>
      <c r="L113" s="53">
        <v>78126</v>
      </c>
      <c r="M113" s="35" t="s">
        <v>13</v>
      </c>
      <c r="N113" s="35" t="s">
        <v>14</v>
      </c>
      <c r="O113" s="35" t="s">
        <v>15</v>
      </c>
      <c r="P113" s="36"/>
      <c r="Q113" s="33"/>
      <c r="R113" s="37" t="s">
        <v>19</v>
      </c>
      <c r="S113" s="29" t="s">
        <v>5636</v>
      </c>
      <c r="T113" s="29" t="s">
        <v>5615</v>
      </c>
      <c r="U113" s="29" t="s">
        <v>5636</v>
      </c>
      <c r="V113" s="29"/>
      <c r="W113" s="29"/>
      <c r="X113" s="54">
        <v>78126</v>
      </c>
      <c r="Y113" s="54">
        <v>78126</v>
      </c>
      <c r="Z113" s="54">
        <v>0</v>
      </c>
      <c r="AA113" s="54" t="s">
        <v>5659</v>
      </c>
      <c r="AB113" s="54" t="s">
        <v>5642</v>
      </c>
      <c r="AC113" s="54">
        <v>78126</v>
      </c>
      <c r="AD113" s="54">
        <v>0</v>
      </c>
      <c r="AE113" s="54">
        <v>0</v>
      </c>
      <c r="AF113" s="54">
        <v>0</v>
      </c>
      <c r="AG113" s="54">
        <v>0</v>
      </c>
      <c r="AH113" s="29"/>
      <c r="AI113" s="54">
        <v>0</v>
      </c>
      <c r="AJ113" s="29"/>
      <c r="AK113" s="29"/>
      <c r="AL113" s="29"/>
      <c r="AM113" s="29"/>
      <c r="AN113" s="32">
        <v>45473</v>
      </c>
    </row>
    <row r="114" spans="1:40" x14ac:dyDescent="0.35">
      <c r="A114" s="40">
        <v>173237</v>
      </c>
      <c r="B114" s="40">
        <v>890306950</v>
      </c>
      <c r="C114" s="40" t="s">
        <v>12</v>
      </c>
      <c r="D114" s="40" t="s">
        <v>16</v>
      </c>
      <c r="E114" s="40">
        <v>173237</v>
      </c>
      <c r="F114" s="33" t="s">
        <v>134</v>
      </c>
      <c r="G114" s="33" t="s">
        <v>2928</v>
      </c>
      <c r="H114" s="41">
        <v>44952.436527777929</v>
      </c>
      <c r="I114" s="41">
        <v>44972</v>
      </c>
      <c r="J114" s="34">
        <v>44974</v>
      </c>
      <c r="K114" s="53">
        <v>80832</v>
      </c>
      <c r="L114" s="53">
        <v>80832</v>
      </c>
      <c r="M114" s="35" t="s">
        <v>13</v>
      </c>
      <c r="N114" s="35" t="s">
        <v>14</v>
      </c>
      <c r="O114" s="35" t="s">
        <v>15</v>
      </c>
      <c r="P114" s="36"/>
      <c r="Q114" s="33"/>
      <c r="R114" s="37" t="s">
        <v>18</v>
      </c>
      <c r="S114" s="29" t="s">
        <v>5719</v>
      </c>
      <c r="T114" s="29" t="s">
        <v>5614</v>
      </c>
      <c r="U114" s="29" t="s">
        <v>5719</v>
      </c>
      <c r="V114" s="29" t="s">
        <v>5640</v>
      </c>
      <c r="W114" s="62" t="s">
        <v>5725</v>
      </c>
      <c r="X114" s="54">
        <v>80832</v>
      </c>
      <c r="Y114" s="54">
        <v>0</v>
      </c>
      <c r="Z114" s="54">
        <v>0</v>
      </c>
      <c r="AA114" s="54"/>
      <c r="AB114" s="54"/>
      <c r="AC114" s="54">
        <v>80832</v>
      </c>
      <c r="AD114" s="54">
        <v>0</v>
      </c>
      <c r="AE114" s="54">
        <v>0</v>
      </c>
      <c r="AF114" s="54">
        <v>80832</v>
      </c>
      <c r="AG114" s="54">
        <v>80832</v>
      </c>
      <c r="AH114" s="29">
        <v>1222228450</v>
      </c>
      <c r="AI114" s="54">
        <v>0</v>
      </c>
      <c r="AJ114" s="29"/>
      <c r="AK114" s="29"/>
      <c r="AL114" s="29"/>
      <c r="AM114" s="29"/>
      <c r="AN114" s="32">
        <v>45473</v>
      </c>
    </row>
    <row r="115" spans="1:40" x14ac:dyDescent="0.35">
      <c r="A115" s="40">
        <v>173457</v>
      </c>
      <c r="B115" s="40">
        <v>890306950</v>
      </c>
      <c r="C115" s="40" t="s">
        <v>12</v>
      </c>
      <c r="D115" s="40" t="s">
        <v>16</v>
      </c>
      <c r="E115" s="40">
        <v>173457</v>
      </c>
      <c r="F115" s="33" t="s">
        <v>135</v>
      </c>
      <c r="G115" s="33" t="s">
        <v>2929</v>
      </c>
      <c r="H115" s="41">
        <v>44952.707199062686</v>
      </c>
      <c r="I115" s="41">
        <v>44972</v>
      </c>
      <c r="J115" s="34">
        <v>44973</v>
      </c>
      <c r="K115" s="53">
        <v>294407</v>
      </c>
      <c r="L115" s="53">
        <v>294407</v>
      </c>
      <c r="M115" s="35" t="s">
        <v>13</v>
      </c>
      <c r="N115" s="35" t="s">
        <v>14</v>
      </c>
      <c r="O115" s="35" t="s">
        <v>15</v>
      </c>
      <c r="P115" s="36"/>
      <c r="Q115" s="33"/>
      <c r="R115" s="37" t="s">
        <v>19</v>
      </c>
      <c r="S115" s="29" t="s">
        <v>5636</v>
      </c>
      <c r="T115" s="29" t="s">
        <v>5615</v>
      </c>
      <c r="U115" s="29" t="s">
        <v>5636</v>
      </c>
      <c r="V115" s="29"/>
      <c r="W115" s="29"/>
      <c r="X115" s="54">
        <v>294407</v>
      </c>
      <c r="Y115" s="54">
        <v>294407</v>
      </c>
      <c r="Z115" s="54">
        <v>0</v>
      </c>
      <c r="AA115" s="54" t="s">
        <v>5660</v>
      </c>
      <c r="AB115" s="54" t="s">
        <v>5642</v>
      </c>
      <c r="AC115" s="54">
        <v>294407</v>
      </c>
      <c r="AD115" s="54">
        <v>0</v>
      </c>
      <c r="AE115" s="54">
        <v>0</v>
      </c>
      <c r="AF115" s="54">
        <v>0</v>
      </c>
      <c r="AG115" s="54">
        <v>0</v>
      </c>
      <c r="AH115" s="29"/>
      <c r="AI115" s="54">
        <v>0</v>
      </c>
      <c r="AJ115" s="29"/>
      <c r="AK115" s="29"/>
      <c r="AL115" s="29"/>
      <c r="AM115" s="29"/>
      <c r="AN115" s="32">
        <v>45473</v>
      </c>
    </row>
    <row r="116" spans="1:40" x14ac:dyDescent="0.35">
      <c r="A116" s="40">
        <v>174003</v>
      </c>
      <c r="B116" s="40">
        <v>890306950</v>
      </c>
      <c r="C116" s="40" t="s">
        <v>12</v>
      </c>
      <c r="D116" s="40" t="s">
        <v>16</v>
      </c>
      <c r="E116" s="40">
        <v>174003</v>
      </c>
      <c r="F116" s="33" t="s">
        <v>136</v>
      </c>
      <c r="G116" s="33" t="s">
        <v>2930</v>
      </c>
      <c r="H116" s="41">
        <v>44956.383275451604</v>
      </c>
      <c r="I116" s="41">
        <v>44972</v>
      </c>
      <c r="J116" s="34">
        <v>44974</v>
      </c>
      <c r="K116" s="53">
        <v>80832</v>
      </c>
      <c r="L116" s="53">
        <v>80832</v>
      </c>
      <c r="M116" s="35" t="s">
        <v>13</v>
      </c>
      <c r="N116" s="35" t="s">
        <v>14</v>
      </c>
      <c r="O116" s="35" t="s">
        <v>15</v>
      </c>
      <c r="P116" s="36"/>
      <c r="Q116" s="33"/>
      <c r="R116" s="37" t="s">
        <v>18</v>
      </c>
      <c r="S116" s="62" t="s">
        <v>5720</v>
      </c>
      <c r="T116" s="29" t="s">
        <v>5614</v>
      </c>
      <c r="U116" s="29" t="s">
        <v>5719</v>
      </c>
      <c r="V116" s="29" t="s">
        <v>5640</v>
      </c>
      <c r="W116" s="62" t="s">
        <v>5727</v>
      </c>
      <c r="X116" s="54">
        <v>80832</v>
      </c>
      <c r="Y116" s="54">
        <v>0</v>
      </c>
      <c r="Z116" s="54">
        <v>0</v>
      </c>
      <c r="AA116" s="54"/>
      <c r="AB116" s="54"/>
      <c r="AC116" s="54">
        <v>80832</v>
      </c>
      <c r="AD116" s="54">
        <v>0</v>
      </c>
      <c r="AE116" s="54">
        <v>0</v>
      </c>
      <c r="AF116" s="54">
        <v>80832</v>
      </c>
      <c r="AG116" s="54">
        <v>0</v>
      </c>
      <c r="AH116" s="29"/>
      <c r="AI116" s="54">
        <v>80832</v>
      </c>
      <c r="AJ116" s="29">
        <v>4800064613</v>
      </c>
      <c r="AK116" s="29" t="s">
        <v>5706</v>
      </c>
      <c r="AL116" s="54">
        <v>4467978</v>
      </c>
      <c r="AM116" s="54" t="s">
        <v>5712</v>
      </c>
      <c r="AN116" s="32">
        <v>45473</v>
      </c>
    </row>
    <row r="117" spans="1:40" x14ac:dyDescent="0.35">
      <c r="A117" s="40">
        <v>174427</v>
      </c>
      <c r="B117" s="40">
        <v>890306950</v>
      </c>
      <c r="C117" s="40" t="s">
        <v>12</v>
      </c>
      <c r="D117" s="40" t="s">
        <v>16</v>
      </c>
      <c r="E117" s="40">
        <v>174427</v>
      </c>
      <c r="F117" s="33" t="s">
        <v>137</v>
      </c>
      <c r="G117" s="33" t="s">
        <v>2931</v>
      </c>
      <c r="H117" s="41">
        <v>44956.708298599347</v>
      </c>
      <c r="I117" s="41">
        <v>44972</v>
      </c>
      <c r="J117" s="34">
        <v>44973</v>
      </c>
      <c r="K117" s="53">
        <v>182656</v>
      </c>
      <c r="L117" s="53">
        <v>182656</v>
      </c>
      <c r="M117" s="35" t="s">
        <v>13</v>
      </c>
      <c r="N117" s="35" t="s">
        <v>14</v>
      </c>
      <c r="O117" s="35" t="s">
        <v>15</v>
      </c>
      <c r="P117" s="36"/>
      <c r="Q117" s="33"/>
      <c r="R117" s="37" t="s">
        <v>19</v>
      </c>
      <c r="S117" s="29" t="s">
        <v>5636</v>
      </c>
      <c r="T117" s="29" t="s">
        <v>5615</v>
      </c>
      <c r="U117" s="29" t="s">
        <v>5636</v>
      </c>
      <c r="V117" s="29"/>
      <c r="W117" s="29"/>
      <c r="X117" s="54">
        <v>182656</v>
      </c>
      <c r="Y117" s="54">
        <v>182656</v>
      </c>
      <c r="Z117" s="54">
        <v>0</v>
      </c>
      <c r="AA117" s="54" t="s">
        <v>5661</v>
      </c>
      <c r="AB117" s="54" t="s">
        <v>5642</v>
      </c>
      <c r="AC117" s="54">
        <v>182656</v>
      </c>
      <c r="AD117" s="54">
        <v>0</v>
      </c>
      <c r="AE117" s="54">
        <v>0</v>
      </c>
      <c r="AF117" s="54">
        <v>0</v>
      </c>
      <c r="AG117" s="54">
        <v>0</v>
      </c>
      <c r="AH117" s="29"/>
      <c r="AI117" s="54">
        <v>0</v>
      </c>
      <c r="AJ117" s="29"/>
      <c r="AK117" s="29"/>
      <c r="AL117" s="29"/>
      <c r="AM117" s="29"/>
      <c r="AN117" s="32">
        <v>45473</v>
      </c>
    </row>
    <row r="118" spans="1:40" x14ac:dyDescent="0.35">
      <c r="A118" s="40">
        <v>176363</v>
      </c>
      <c r="B118" s="40">
        <v>890306950</v>
      </c>
      <c r="C118" s="40" t="s">
        <v>12</v>
      </c>
      <c r="D118" s="40" t="s">
        <v>16</v>
      </c>
      <c r="E118" s="40">
        <v>176363</v>
      </c>
      <c r="F118" s="33" t="s">
        <v>138</v>
      </c>
      <c r="G118" s="33" t="s">
        <v>2932</v>
      </c>
      <c r="H118" s="41">
        <v>44964.370543969795</v>
      </c>
      <c r="I118" s="41">
        <v>45000</v>
      </c>
      <c r="J118" s="34">
        <v>45001</v>
      </c>
      <c r="K118" s="53">
        <v>291056</v>
      </c>
      <c r="L118" s="53">
        <v>291056</v>
      </c>
      <c r="M118" s="35" t="s">
        <v>13</v>
      </c>
      <c r="N118" s="35" t="s">
        <v>14</v>
      </c>
      <c r="O118" s="35" t="s">
        <v>15</v>
      </c>
      <c r="P118" s="36"/>
      <c r="Q118" s="33"/>
      <c r="R118" s="37" t="s">
        <v>19</v>
      </c>
      <c r="S118" s="29" t="s">
        <v>5636</v>
      </c>
      <c r="T118" s="29" t="s">
        <v>5615</v>
      </c>
      <c r="U118" s="29" t="s">
        <v>5636</v>
      </c>
      <c r="V118" s="29"/>
      <c r="W118" s="29"/>
      <c r="X118" s="54">
        <v>291056</v>
      </c>
      <c r="Y118" s="54">
        <v>291056</v>
      </c>
      <c r="Z118" s="54">
        <v>0</v>
      </c>
      <c r="AA118" s="54" t="s">
        <v>5662</v>
      </c>
      <c r="AB118" s="54" t="s">
        <v>5642</v>
      </c>
      <c r="AC118" s="54">
        <v>291056</v>
      </c>
      <c r="AD118" s="54">
        <v>0</v>
      </c>
      <c r="AE118" s="54">
        <v>0</v>
      </c>
      <c r="AF118" s="54">
        <v>0</v>
      </c>
      <c r="AG118" s="54">
        <v>0</v>
      </c>
      <c r="AH118" s="29"/>
      <c r="AI118" s="54">
        <v>0</v>
      </c>
      <c r="AJ118" s="29"/>
      <c r="AK118" s="29"/>
      <c r="AL118" s="29"/>
      <c r="AM118" s="29"/>
      <c r="AN118" s="32">
        <v>45473</v>
      </c>
    </row>
    <row r="119" spans="1:40" x14ac:dyDescent="0.35">
      <c r="A119" s="40">
        <v>176863</v>
      </c>
      <c r="B119" s="40">
        <v>890306950</v>
      </c>
      <c r="C119" s="40" t="s">
        <v>12</v>
      </c>
      <c r="D119" s="40" t="s">
        <v>16</v>
      </c>
      <c r="E119" s="40">
        <v>176863</v>
      </c>
      <c r="F119" s="33" t="s">
        <v>139</v>
      </c>
      <c r="G119" s="33" t="s">
        <v>2933</v>
      </c>
      <c r="H119" s="41">
        <v>44965.620162037201</v>
      </c>
      <c r="I119" s="41">
        <v>45000</v>
      </c>
      <c r="J119" s="34">
        <v>45001</v>
      </c>
      <c r="K119" s="53">
        <v>181516</v>
      </c>
      <c r="L119" s="53">
        <v>181516</v>
      </c>
      <c r="M119" s="35" t="s">
        <v>13</v>
      </c>
      <c r="N119" s="35" t="s">
        <v>14</v>
      </c>
      <c r="O119" s="35" t="s">
        <v>15</v>
      </c>
      <c r="P119" s="36"/>
      <c r="Q119" s="33"/>
      <c r="R119" s="37" t="s">
        <v>19</v>
      </c>
      <c r="S119" s="29" t="s">
        <v>5636</v>
      </c>
      <c r="T119" s="29" t="s">
        <v>5615</v>
      </c>
      <c r="U119" s="29" t="s">
        <v>5636</v>
      </c>
      <c r="V119" s="29"/>
      <c r="W119" s="29"/>
      <c r="X119" s="54">
        <v>181516</v>
      </c>
      <c r="Y119" s="54">
        <v>181516</v>
      </c>
      <c r="Z119" s="54">
        <v>0</v>
      </c>
      <c r="AA119" s="54" t="s">
        <v>5663</v>
      </c>
      <c r="AB119" s="54" t="s">
        <v>5642</v>
      </c>
      <c r="AC119" s="54">
        <v>181516</v>
      </c>
      <c r="AD119" s="54">
        <v>0</v>
      </c>
      <c r="AE119" s="54">
        <v>0</v>
      </c>
      <c r="AF119" s="54">
        <v>0</v>
      </c>
      <c r="AG119" s="54">
        <v>0</v>
      </c>
      <c r="AH119" s="29"/>
      <c r="AI119" s="54">
        <v>0</v>
      </c>
      <c r="AJ119" s="29"/>
      <c r="AK119" s="29"/>
      <c r="AL119" s="29"/>
      <c r="AM119" s="29"/>
      <c r="AN119" s="32">
        <v>45473</v>
      </c>
    </row>
    <row r="120" spans="1:40" x14ac:dyDescent="0.35">
      <c r="A120" s="40">
        <v>178842</v>
      </c>
      <c r="B120" s="40">
        <v>890306950</v>
      </c>
      <c r="C120" s="40" t="s">
        <v>12</v>
      </c>
      <c r="D120" s="40" t="s">
        <v>16</v>
      </c>
      <c r="E120" s="40">
        <v>178842</v>
      </c>
      <c r="F120" s="33" t="s">
        <v>140</v>
      </c>
      <c r="G120" s="33" t="s">
        <v>2934</v>
      </c>
      <c r="H120" s="41">
        <v>44973.506226852071</v>
      </c>
      <c r="I120" s="41">
        <v>45000</v>
      </c>
      <c r="J120" s="34">
        <v>45001</v>
      </c>
      <c r="K120" s="53">
        <v>55564</v>
      </c>
      <c r="L120" s="53">
        <v>55564</v>
      </c>
      <c r="M120" s="35" t="s">
        <v>13</v>
      </c>
      <c r="N120" s="35" t="s">
        <v>14</v>
      </c>
      <c r="O120" s="35" t="s">
        <v>15</v>
      </c>
      <c r="P120" s="36"/>
      <c r="Q120" s="33"/>
      <c r="R120" s="37" t="s">
        <v>19</v>
      </c>
      <c r="S120" s="29" t="s">
        <v>5636</v>
      </c>
      <c r="T120" s="29" t="s">
        <v>5615</v>
      </c>
      <c r="U120" s="29" t="s">
        <v>5636</v>
      </c>
      <c r="V120" s="29"/>
      <c r="W120" s="29"/>
      <c r="X120" s="54">
        <v>55564</v>
      </c>
      <c r="Y120" s="54">
        <v>55564</v>
      </c>
      <c r="Z120" s="54">
        <v>0</v>
      </c>
      <c r="AA120" s="54" t="s">
        <v>5664</v>
      </c>
      <c r="AB120" s="54" t="s">
        <v>5642</v>
      </c>
      <c r="AC120" s="54">
        <v>55564</v>
      </c>
      <c r="AD120" s="54">
        <v>0</v>
      </c>
      <c r="AE120" s="54">
        <v>0</v>
      </c>
      <c r="AF120" s="54">
        <v>0</v>
      </c>
      <c r="AG120" s="54">
        <v>0</v>
      </c>
      <c r="AH120" s="29"/>
      <c r="AI120" s="54">
        <v>0</v>
      </c>
      <c r="AJ120" s="29"/>
      <c r="AK120" s="29"/>
      <c r="AL120" s="29"/>
      <c r="AM120" s="29"/>
      <c r="AN120" s="32">
        <v>45473</v>
      </c>
    </row>
    <row r="121" spans="1:40" x14ac:dyDescent="0.35">
      <c r="A121" s="40">
        <v>179115</v>
      </c>
      <c r="B121" s="40">
        <v>890306950</v>
      </c>
      <c r="C121" s="40" t="s">
        <v>12</v>
      </c>
      <c r="D121" s="40" t="s">
        <v>16</v>
      </c>
      <c r="E121" s="40">
        <v>179115</v>
      </c>
      <c r="F121" s="33" t="s">
        <v>141</v>
      </c>
      <c r="G121" s="33" t="s">
        <v>2935</v>
      </c>
      <c r="H121" s="41">
        <v>44974.487245358992</v>
      </c>
      <c r="I121" s="41">
        <v>45000</v>
      </c>
      <c r="J121" s="34">
        <v>45001</v>
      </c>
      <c r="K121" s="53">
        <v>418502</v>
      </c>
      <c r="L121" s="53">
        <v>418502</v>
      </c>
      <c r="M121" s="35" t="s">
        <v>13</v>
      </c>
      <c r="N121" s="35" t="s">
        <v>14</v>
      </c>
      <c r="O121" s="35" t="s">
        <v>15</v>
      </c>
      <c r="P121" s="36"/>
      <c r="Q121" s="33"/>
      <c r="R121" s="37" t="s">
        <v>19</v>
      </c>
      <c r="S121" s="29" t="s">
        <v>5636</v>
      </c>
      <c r="T121" s="29" t="s">
        <v>5615</v>
      </c>
      <c r="U121" s="29" t="s">
        <v>5636</v>
      </c>
      <c r="V121" s="29"/>
      <c r="W121" s="29"/>
      <c r="X121" s="54">
        <v>418502</v>
      </c>
      <c r="Y121" s="54">
        <v>418502</v>
      </c>
      <c r="Z121" s="54">
        <v>0</v>
      </c>
      <c r="AA121" s="54" t="s">
        <v>5665</v>
      </c>
      <c r="AB121" s="54" t="s">
        <v>5642</v>
      </c>
      <c r="AC121" s="54">
        <v>418502</v>
      </c>
      <c r="AD121" s="54">
        <v>0</v>
      </c>
      <c r="AE121" s="54">
        <v>0</v>
      </c>
      <c r="AF121" s="54">
        <v>0</v>
      </c>
      <c r="AG121" s="54">
        <v>0</v>
      </c>
      <c r="AH121" s="29"/>
      <c r="AI121" s="54">
        <v>0</v>
      </c>
      <c r="AJ121" s="29"/>
      <c r="AK121" s="29"/>
      <c r="AL121" s="29"/>
      <c r="AM121" s="29"/>
      <c r="AN121" s="32">
        <v>45473</v>
      </c>
    </row>
    <row r="122" spans="1:40" x14ac:dyDescent="0.35">
      <c r="A122" s="40">
        <v>184966</v>
      </c>
      <c r="B122" s="40">
        <v>890306950</v>
      </c>
      <c r="C122" s="40" t="s">
        <v>12</v>
      </c>
      <c r="D122" s="40" t="s">
        <v>16</v>
      </c>
      <c r="E122" s="40">
        <v>184966</v>
      </c>
      <c r="F122" s="33" t="s">
        <v>142</v>
      </c>
      <c r="G122" s="33" t="s">
        <v>2936</v>
      </c>
      <c r="H122" s="41">
        <v>44996.488506932743</v>
      </c>
      <c r="I122" s="41">
        <v>45031</v>
      </c>
      <c r="J122" s="34">
        <v>45032</v>
      </c>
      <c r="K122" s="53">
        <v>86100</v>
      </c>
      <c r="L122" s="53">
        <v>86100</v>
      </c>
      <c r="M122" s="35" t="s">
        <v>13</v>
      </c>
      <c r="N122" s="35" t="s">
        <v>14</v>
      </c>
      <c r="O122" s="35" t="s">
        <v>15</v>
      </c>
      <c r="P122" s="36"/>
      <c r="Q122" s="33"/>
      <c r="R122" s="37" t="s">
        <v>19</v>
      </c>
      <c r="S122" s="29" t="s">
        <v>5716</v>
      </c>
      <c r="T122" s="29" t="s">
        <v>5614</v>
      </c>
      <c r="U122" s="29" t="s">
        <v>5716</v>
      </c>
      <c r="V122" s="29"/>
      <c r="W122" s="29"/>
      <c r="X122" s="54">
        <v>86100</v>
      </c>
      <c r="Y122" s="54">
        <v>0</v>
      </c>
      <c r="Z122" s="54">
        <v>0</v>
      </c>
      <c r="AA122" s="54"/>
      <c r="AB122" s="54"/>
      <c r="AC122" s="54">
        <v>86100</v>
      </c>
      <c r="AD122" s="54">
        <v>0</v>
      </c>
      <c r="AE122" s="54">
        <v>0</v>
      </c>
      <c r="AF122" s="54">
        <v>86100</v>
      </c>
      <c r="AG122" s="54">
        <v>0</v>
      </c>
      <c r="AH122" s="29"/>
      <c r="AI122" s="54">
        <v>0</v>
      </c>
      <c r="AJ122" s="29"/>
      <c r="AK122" s="29"/>
      <c r="AL122" s="29"/>
      <c r="AM122" s="29"/>
      <c r="AN122" s="32">
        <v>45473</v>
      </c>
    </row>
    <row r="123" spans="1:40" x14ac:dyDescent="0.35">
      <c r="A123" s="40">
        <v>186744</v>
      </c>
      <c r="B123" s="40">
        <v>890306950</v>
      </c>
      <c r="C123" s="40" t="s">
        <v>12</v>
      </c>
      <c r="D123" s="40" t="s">
        <v>16</v>
      </c>
      <c r="E123" s="40">
        <v>186744</v>
      </c>
      <c r="F123" s="33" t="s">
        <v>143</v>
      </c>
      <c r="G123" s="33" t="s">
        <v>2937</v>
      </c>
      <c r="H123" s="41">
        <v>45002.589305543806</v>
      </c>
      <c r="I123" s="41">
        <v>45031</v>
      </c>
      <c r="J123" s="34">
        <v>45044</v>
      </c>
      <c r="K123" s="53">
        <v>234200</v>
      </c>
      <c r="L123" s="53">
        <v>234200</v>
      </c>
      <c r="M123" s="35" t="s">
        <v>13</v>
      </c>
      <c r="N123" s="35" t="s">
        <v>14</v>
      </c>
      <c r="O123" s="35" t="s">
        <v>15</v>
      </c>
      <c r="P123" s="36"/>
      <c r="Q123" s="33"/>
      <c r="R123" s="37" t="s">
        <v>19</v>
      </c>
      <c r="S123" s="29" t="s">
        <v>5636</v>
      </c>
      <c r="T123" s="29" t="s">
        <v>5615</v>
      </c>
      <c r="U123" s="29" t="s">
        <v>5636</v>
      </c>
      <c r="V123" s="29"/>
      <c r="W123" s="29"/>
      <c r="X123" s="54">
        <v>234200</v>
      </c>
      <c r="Y123" s="54">
        <v>234200</v>
      </c>
      <c r="Z123" s="54">
        <v>0</v>
      </c>
      <c r="AA123" s="54" t="s">
        <v>5666</v>
      </c>
      <c r="AB123" s="54" t="s">
        <v>5642</v>
      </c>
      <c r="AC123" s="54">
        <v>234200</v>
      </c>
      <c r="AD123" s="54">
        <v>0</v>
      </c>
      <c r="AE123" s="54">
        <v>0</v>
      </c>
      <c r="AF123" s="54">
        <v>0</v>
      </c>
      <c r="AG123" s="54">
        <v>0</v>
      </c>
      <c r="AH123" s="29"/>
      <c r="AI123" s="54">
        <v>0</v>
      </c>
      <c r="AJ123" s="29"/>
      <c r="AK123" s="29"/>
      <c r="AL123" s="29"/>
      <c r="AM123" s="29"/>
      <c r="AN123" s="32">
        <v>45473</v>
      </c>
    </row>
    <row r="124" spans="1:40" x14ac:dyDescent="0.35">
      <c r="A124" s="40">
        <v>196624</v>
      </c>
      <c r="B124" s="40">
        <v>890306950</v>
      </c>
      <c r="C124" s="40" t="s">
        <v>12</v>
      </c>
      <c r="D124" s="40" t="s">
        <v>16</v>
      </c>
      <c r="E124" s="40">
        <v>196624</v>
      </c>
      <c r="F124" s="33" t="s">
        <v>144</v>
      </c>
      <c r="G124" s="33" t="s">
        <v>2938</v>
      </c>
      <c r="H124" s="41">
        <v>45040.408900463022</v>
      </c>
      <c r="I124" s="41">
        <v>45061</v>
      </c>
      <c r="J124" s="34">
        <v>45062</v>
      </c>
      <c r="K124" s="53">
        <v>360200</v>
      </c>
      <c r="L124" s="53">
        <v>360200</v>
      </c>
      <c r="M124" s="35" t="s">
        <v>13</v>
      </c>
      <c r="N124" s="35" t="s">
        <v>14</v>
      </c>
      <c r="O124" s="35" t="s">
        <v>15</v>
      </c>
      <c r="P124" s="36"/>
      <c r="Q124" s="33"/>
      <c r="R124" s="37" t="s">
        <v>19</v>
      </c>
      <c r="S124" s="29" t="s">
        <v>5716</v>
      </c>
      <c r="T124" s="29" t="s">
        <v>5614</v>
      </c>
      <c r="U124" s="29" t="s">
        <v>5716</v>
      </c>
      <c r="V124" s="29"/>
      <c r="W124" s="29"/>
      <c r="X124" s="54">
        <v>360200</v>
      </c>
      <c r="Y124" s="54">
        <v>0</v>
      </c>
      <c r="Z124" s="54">
        <v>0</v>
      </c>
      <c r="AA124" s="54"/>
      <c r="AB124" s="54"/>
      <c r="AC124" s="54">
        <v>360200</v>
      </c>
      <c r="AD124" s="54">
        <v>0</v>
      </c>
      <c r="AE124" s="54">
        <v>0</v>
      </c>
      <c r="AF124" s="54">
        <v>360200</v>
      </c>
      <c r="AG124" s="54">
        <v>0</v>
      </c>
      <c r="AH124" s="29"/>
      <c r="AI124" s="54">
        <v>0</v>
      </c>
      <c r="AJ124" s="29"/>
      <c r="AK124" s="29"/>
      <c r="AL124" s="29"/>
      <c r="AM124" s="29"/>
      <c r="AN124" s="32">
        <v>45473</v>
      </c>
    </row>
    <row r="125" spans="1:40" x14ac:dyDescent="0.35">
      <c r="A125" s="40">
        <v>196841</v>
      </c>
      <c r="B125" s="40">
        <v>890306950</v>
      </c>
      <c r="C125" s="40" t="s">
        <v>12</v>
      </c>
      <c r="D125" s="40" t="s">
        <v>16</v>
      </c>
      <c r="E125" s="40">
        <v>196841</v>
      </c>
      <c r="F125" s="33" t="s">
        <v>145</v>
      </c>
      <c r="G125" s="33" t="s">
        <v>2939</v>
      </c>
      <c r="H125" s="41">
        <v>45040.685185173526</v>
      </c>
      <c r="I125" s="41">
        <v>45061</v>
      </c>
      <c r="J125" s="34">
        <v>45062</v>
      </c>
      <c r="K125" s="53">
        <v>74800</v>
      </c>
      <c r="L125" s="53">
        <v>74800</v>
      </c>
      <c r="M125" s="35" t="s">
        <v>13</v>
      </c>
      <c r="N125" s="35" t="s">
        <v>14</v>
      </c>
      <c r="O125" s="35" t="s">
        <v>15</v>
      </c>
      <c r="P125" s="36"/>
      <c r="Q125" s="33"/>
      <c r="R125" s="37" t="s">
        <v>19</v>
      </c>
      <c r="S125" s="29" t="s">
        <v>5716</v>
      </c>
      <c r="T125" s="29" t="s">
        <v>5614</v>
      </c>
      <c r="U125" s="29" t="s">
        <v>5716</v>
      </c>
      <c r="V125" s="29"/>
      <c r="W125" s="29"/>
      <c r="X125" s="54">
        <v>74800</v>
      </c>
      <c r="Y125" s="54">
        <v>0</v>
      </c>
      <c r="Z125" s="54">
        <v>0</v>
      </c>
      <c r="AA125" s="54"/>
      <c r="AB125" s="54"/>
      <c r="AC125" s="54">
        <v>74800</v>
      </c>
      <c r="AD125" s="54">
        <v>0</v>
      </c>
      <c r="AE125" s="54">
        <v>0</v>
      </c>
      <c r="AF125" s="54">
        <v>74800</v>
      </c>
      <c r="AG125" s="54">
        <v>0</v>
      </c>
      <c r="AH125" s="29"/>
      <c r="AI125" s="54">
        <v>0</v>
      </c>
      <c r="AJ125" s="29"/>
      <c r="AK125" s="29"/>
      <c r="AL125" s="29"/>
      <c r="AM125" s="29"/>
      <c r="AN125" s="32">
        <v>45473</v>
      </c>
    </row>
    <row r="126" spans="1:40" x14ac:dyDescent="0.35">
      <c r="A126" s="40">
        <v>197368</v>
      </c>
      <c r="B126" s="40">
        <v>890306950</v>
      </c>
      <c r="C126" s="40" t="s">
        <v>12</v>
      </c>
      <c r="D126" s="40" t="s">
        <v>16</v>
      </c>
      <c r="E126" s="40">
        <v>197368</v>
      </c>
      <c r="F126" s="33" t="s">
        <v>146</v>
      </c>
      <c r="G126" s="33" t="s">
        <v>2940</v>
      </c>
      <c r="H126" s="41">
        <v>45042.497141203843</v>
      </c>
      <c r="I126" s="41">
        <v>45061</v>
      </c>
      <c r="J126" s="34">
        <v>45062</v>
      </c>
      <c r="K126" s="53">
        <v>134600</v>
      </c>
      <c r="L126" s="53">
        <v>134600</v>
      </c>
      <c r="M126" s="35" t="s">
        <v>13</v>
      </c>
      <c r="N126" s="35" t="s">
        <v>14</v>
      </c>
      <c r="O126" s="35" t="s">
        <v>15</v>
      </c>
      <c r="P126" s="36"/>
      <c r="Q126" s="33"/>
      <c r="R126" s="37" t="s">
        <v>19</v>
      </c>
      <c r="S126" s="29" t="s">
        <v>5716</v>
      </c>
      <c r="T126" s="29" t="s">
        <v>5614</v>
      </c>
      <c r="U126" s="29" t="s">
        <v>5716</v>
      </c>
      <c r="V126" s="29"/>
      <c r="W126" s="29"/>
      <c r="X126" s="54">
        <v>134600</v>
      </c>
      <c r="Y126" s="54">
        <v>0</v>
      </c>
      <c r="Z126" s="54">
        <v>0</v>
      </c>
      <c r="AA126" s="54"/>
      <c r="AB126" s="54"/>
      <c r="AC126" s="54">
        <v>134600</v>
      </c>
      <c r="AD126" s="54">
        <v>0</v>
      </c>
      <c r="AE126" s="54">
        <v>0</v>
      </c>
      <c r="AF126" s="54">
        <v>134600</v>
      </c>
      <c r="AG126" s="54">
        <v>0</v>
      </c>
      <c r="AH126" s="29"/>
      <c r="AI126" s="54">
        <v>0</v>
      </c>
      <c r="AJ126" s="29"/>
      <c r="AK126" s="29"/>
      <c r="AL126" s="29"/>
      <c r="AM126" s="29"/>
      <c r="AN126" s="32">
        <v>45473</v>
      </c>
    </row>
    <row r="127" spans="1:40" x14ac:dyDescent="0.35">
      <c r="A127" s="40">
        <v>199678</v>
      </c>
      <c r="B127" s="40">
        <v>890306950</v>
      </c>
      <c r="C127" s="40" t="s">
        <v>12</v>
      </c>
      <c r="D127" s="40" t="s">
        <v>16</v>
      </c>
      <c r="E127" s="40">
        <v>199678</v>
      </c>
      <c r="F127" s="33" t="s">
        <v>147</v>
      </c>
      <c r="G127" s="33" t="s">
        <v>2941</v>
      </c>
      <c r="H127" s="41">
        <v>45050.651828692295</v>
      </c>
      <c r="I127" s="41">
        <v>45092</v>
      </c>
      <c r="J127" s="34">
        <v>45092</v>
      </c>
      <c r="K127" s="53">
        <v>884483</v>
      </c>
      <c r="L127" s="53">
        <v>884483</v>
      </c>
      <c r="M127" s="35" t="s">
        <v>13</v>
      </c>
      <c r="N127" s="35" t="s">
        <v>14</v>
      </c>
      <c r="O127" s="35" t="s">
        <v>15</v>
      </c>
      <c r="P127" s="36"/>
      <c r="Q127" s="33"/>
      <c r="R127" s="37" t="s">
        <v>19</v>
      </c>
      <c r="S127" s="29" t="s">
        <v>5717</v>
      </c>
      <c r="T127" s="29" t="s">
        <v>5614</v>
      </c>
      <c r="U127" s="29" t="s">
        <v>5717</v>
      </c>
      <c r="V127" s="29"/>
      <c r="W127" s="29"/>
      <c r="X127" s="54">
        <v>884483</v>
      </c>
      <c r="Y127" s="54">
        <v>0</v>
      </c>
      <c r="Z127" s="54">
        <v>0</v>
      </c>
      <c r="AA127" s="54"/>
      <c r="AB127" s="54"/>
      <c r="AC127" s="54">
        <v>884483</v>
      </c>
      <c r="AD127" s="54">
        <v>0</v>
      </c>
      <c r="AE127" s="54">
        <v>0</v>
      </c>
      <c r="AF127" s="54">
        <v>884483</v>
      </c>
      <c r="AG127" s="54">
        <v>0</v>
      </c>
      <c r="AH127" s="29"/>
      <c r="AI127" s="54">
        <v>855883</v>
      </c>
      <c r="AJ127" s="29">
        <f>VLOOKUP(G127,'[1]ESTADO DE CADA FACTURA'!$F:$AH,29,0)</f>
        <v>2201500402</v>
      </c>
      <c r="AK127" s="29" t="str">
        <f>VLOOKUP(G127,'[1]ESTADO DE CADA FACTURA'!$F:$AJ,31,0)</f>
        <v>12.04.2024</v>
      </c>
      <c r="AL127" s="54">
        <v>100059460</v>
      </c>
      <c r="AM127" s="29"/>
      <c r="AN127" s="32">
        <v>45473</v>
      </c>
    </row>
    <row r="128" spans="1:40" x14ac:dyDescent="0.35">
      <c r="A128" s="40">
        <v>203563</v>
      </c>
      <c r="B128" s="40">
        <v>890306950</v>
      </c>
      <c r="C128" s="40" t="s">
        <v>12</v>
      </c>
      <c r="D128" s="40" t="s">
        <v>16</v>
      </c>
      <c r="E128" s="40">
        <v>203563</v>
      </c>
      <c r="F128" s="33" t="s">
        <v>148</v>
      </c>
      <c r="G128" s="33" t="s">
        <v>2942</v>
      </c>
      <c r="H128" s="41">
        <v>45066.48746527778</v>
      </c>
      <c r="I128" s="41">
        <v>45092</v>
      </c>
      <c r="J128" s="34">
        <v>45092</v>
      </c>
      <c r="K128" s="53">
        <v>83800</v>
      </c>
      <c r="L128" s="53">
        <v>83800</v>
      </c>
      <c r="M128" s="35" t="s">
        <v>13</v>
      </c>
      <c r="N128" s="35" t="s">
        <v>14</v>
      </c>
      <c r="O128" s="35" t="s">
        <v>15</v>
      </c>
      <c r="P128" s="36"/>
      <c r="Q128" s="33"/>
      <c r="R128" s="37" t="s">
        <v>19</v>
      </c>
      <c r="S128" s="29" t="s">
        <v>5636</v>
      </c>
      <c r="T128" s="29" t="s">
        <v>5615</v>
      </c>
      <c r="U128" s="29" t="s">
        <v>5636</v>
      </c>
      <c r="V128" s="29"/>
      <c r="W128" s="29"/>
      <c r="X128" s="54">
        <v>83800</v>
      </c>
      <c r="Y128" s="54">
        <v>83800</v>
      </c>
      <c r="Z128" s="54">
        <v>0</v>
      </c>
      <c r="AA128" s="54" t="s">
        <v>5667</v>
      </c>
      <c r="AB128" s="54" t="s">
        <v>5642</v>
      </c>
      <c r="AC128" s="54">
        <v>83800</v>
      </c>
      <c r="AD128" s="54">
        <v>0</v>
      </c>
      <c r="AE128" s="54">
        <v>0</v>
      </c>
      <c r="AF128" s="54">
        <v>0</v>
      </c>
      <c r="AG128" s="54">
        <v>0</v>
      </c>
      <c r="AH128" s="29"/>
      <c r="AI128" s="54">
        <v>0</v>
      </c>
      <c r="AJ128" s="29"/>
      <c r="AK128" s="29"/>
      <c r="AL128" s="29"/>
      <c r="AM128" s="29"/>
      <c r="AN128" s="32">
        <v>45473</v>
      </c>
    </row>
    <row r="129" spans="1:40" x14ac:dyDescent="0.35">
      <c r="A129" s="40">
        <v>206830</v>
      </c>
      <c r="B129" s="40">
        <v>890306950</v>
      </c>
      <c r="C129" s="40" t="s">
        <v>12</v>
      </c>
      <c r="D129" s="40" t="s">
        <v>16</v>
      </c>
      <c r="E129" s="40">
        <v>206830</v>
      </c>
      <c r="F129" s="33" t="s">
        <v>149</v>
      </c>
      <c r="G129" s="33" t="s">
        <v>2943</v>
      </c>
      <c r="H129" s="41">
        <v>45076.421863425989</v>
      </c>
      <c r="I129" s="41">
        <v>45092</v>
      </c>
      <c r="J129" s="34">
        <v>45092</v>
      </c>
      <c r="K129" s="53">
        <v>130900</v>
      </c>
      <c r="L129" s="53">
        <v>130900</v>
      </c>
      <c r="M129" s="35" t="s">
        <v>13</v>
      </c>
      <c r="N129" s="35" t="s">
        <v>14</v>
      </c>
      <c r="O129" s="35" t="s">
        <v>15</v>
      </c>
      <c r="P129" s="36"/>
      <c r="Q129" s="33"/>
      <c r="R129" s="37" t="s">
        <v>19</v>
      </c>
      <c r="S129" s="29" t="s">
        <v>5636</v>
      </c>
      <c r="T129" s="29" t="s">
        <v>5615</v>
      </c>
      <c r="U129" s="29" t="s">
        <v>5636</v>
      </c>
      <c r="V129" s="29"/>
      <c r="W129" s="29"/>
      <c r="X129" s="54">
        <v>130900</v>
      </c>
      <c r="Y129" s="54">
        <v>130900</v>
      </c>
      <c r="Z129" s="54">
        <v>0</v>
      </c>
      <c r="AA129" s="54" t="s">
        <v>5668</v>
      </c>
      <c r="AB129" s="54" t="s">
        <v>5642</v>
      </c>
      <c r="AC129" s="54">
        <v>130900</v>
      </c>
      <c r="AD129" s="54">
        <v>0</v>
      </c>
      <c r="AE129" s="54">
        <v>0</v>
      </c>
      <c r="AF129" s="54">
        <v>0</v>
      </c>
      <c r="AG129" s="54">
        <v>0</v>
      </c>
      <c r="AH129" s="29"/>
      <c r="AI129" s="54">
        <v>0</v>
      </c>
      <c r="AJ129" s="29"/>
      <c r="AK129" s="29"/>
      <c r="AL129" s="29"/>
      <c r="AM129" s="29"/>
      <c r="AN129" s="32">
        <v>45473</v>
      </c>
    </row>
    <row r="130" spans="1:40" x14ac:dyDescent="0.35">
      <c r="A130" s="40">
        <v>207761</v>
      </c>
      <c r="B130" s="40">
        <v>890306950</v>
      </c>
      <c r="C130" s="40" t="s">
        <v>12</v>
      </c>
      <c r="D130" s="40" t="s">
        <v>16</v>
      </c>
      <c r="E130" s="40">
        <v>207761</v>
      </c>
      <c r="F130" s="33" t="s">
        <v>150</v>
      </c>
      <c r="G130" s="33" t="s">
        <v>2944</v>
      </c>
      <c r="H130" s="41">
        <v>45078.369479166809</v>
      </c>
      <c r="I130" s="41">
        <v>45122</v>
      </c>
      <c r="J130" s="34">
        <v>45139.291666666664</v>
      </c>
      <c r="K130" s="53">
        <v>73400</v>
      </c>
      <c r="L130" s="53">
        <v>73400</v>
      </c>
      <c r="M130" s="35" t="s">
        <v>13</v>
      </c>
      <c r="N130" s="35" t="s">
        <v>14</v>
      </c>
      <c r="O130" s="35" t="s">
        <v>15</v>
      </c>
      <c r="P130" s="40"/>
      <c r="Q130" s="40"/>
      <c r="R130" s="37" t="s">
        <v>19</v>
      </c>
      <c r="S130" s="29" t="s">
        <v>5716</v>
      </c>
      <c r="T130" s="29" t="s">
        <v>5614</v>
      </c>
      <c r="U130" s="29" t="s">
        <v>5716</v>
      </c>
      <c r="V130" s="29"/>
      <c r="W130" s="29"/>
      <c r="X130" s="54">
        <v>73400</v>
      </c>
      <c r="Y130" s="54">
        <v>0</v>
      </c>
      <c r="Z130" s="54">
        <v>0</v>
      </c>
      <c r="AA130" s="54"/>
      <c r="AB130" s="54"/>
      <c r="AC130" s="54">
        <v>73400</v>
      </c>
      <c r="AD130" s="54">
        <v>0</v>
      </c>
      <c r="AE130" s="54">
        <v>0</v>
      </c>
      <c r="AF130" s="54">
        <v>73400</v>
      </c>
      <c r="AG130" s="54">
        <v>0</v>
      </c>
      <c r="AH130" s="29"/>
      <c r="AI130" s="54">
        <v>0</v>
      </c>
      <c r="AJ130" s="29"/>
      <c r="AK130" s="29"/>
      <c r="AL130" s="29"/>
      <c r="AM130" s="29"/>
      <c r="AN130" s="32">
        <v>45473</v>
      </c>
    </row>
    <row r="131" spans="1:40" x14ac:dyDescent="0.35">
      <c r="A131" s="40">
        <v>207763</v>
      </c>
      <c r="B131" s="40">
        <v>890306950</v>
      </c>
      <c r="C131" s="40" t="s">
        <v>12</v>
      </c>
      <c r="D131" s="40" t="s">
        <v>16</v>
      </c>
      <c r="E131" s="40">
        <v>207763</v>
      </c>
      <c r="F131" s="33" t="s">
        <v>151</v>
      </c>
      <c r="G131" s="33" t="s">
        <v>2945</v>
      </c>
      <c r="H131" s="41">
        <v>45078.379293969832</v>
      </c>
      <c r="I131" s="41">
        <v>45122</v>
      </c>
      <c r="J131" s="34">
        <v>45139.291666666664</v>
      </c>
      <c r="K131" s="53">
        <v>127000</v>
      </c>
      <c r="L131" s="53">
        <v>127000</v>
      </c>
      <c r="M131" s="35" t="s">
        <v>13</v>
      </c>
      <c r="N131" s="35" t="s">
        <v>14</v>
      </c>
      <c r="O131" s="35" t="s">
        <v>15</v>
      </c>
      <c r="P131" s="40"/>
      <c r="Q131" s="40"/>
      <c r="R131" s="37" t="s">
        <v>19</v>
      </c>
      <c r="S131" s="29" t="s">
        <v>5716</v>
      </c>
      <c r="T131" s="29" t="s">
        <v>5614</v>
      </c>
      <c r="U131" s="29" t="s">
        <v>5716</v>
      </c>
      <c r="V131" s="29"/>
      <c r="W131" s="29"/>
      <c r="X131" s="54">
        <v>127000</v>
      </c>
      <c r="Y131" s="54">
        <v>0</v>
      </c>
      <c r="Z131" s="54">
        <v>0</v>
      </c>
      <c r="AA131" s="54"/>
      <c r="AB131" s="54"/>
      <c r="AC131" s="54">
        <v>127000</v>
      </c>
      <c r="AD131" s="54">
        <v>0</v>
      </c>
      <c r="AE131" s="54">
        <v>0</v>
      </c>
      <c r="AF131" s="54">
        <v>127000</v>
      </c>
      <c r="AG131" s="54">
        <v>0</v>
      </c>
      <c r="AH131" s="29"/>
      <c r="AI131" s="54">
        <v>0</v>
      </c>
      <c r="AJ131" s="29"/>
      <c r="AK131" s="29"/>
      <c r="AL131" s="29"/>
      <c r="AM131" s="29"/>
      <c r="AN131" s="32">
        <v>45473</v>
      </c>
    </row>
    <row r="132" spans="1:40" x14ac:dyDescent="0.35">
      <c r="A132" s="40">
        <v>207770</v>
      </c>
      <c r="B132" s="40">
        <v>890306950</v>
      </c>
      <c r="C132" s="40" t="s">
        <v>12</v>
      </c>
      <c r="D132" s="40" t="s">
        <v>16</v>
      </c>
      <c r="E132" s="40">
        <v>207770</v>
      </c>
      <c r="F132" s="33" t="s">
        <v>152</v>
      </c>
      <c r="G132" s="33" t="s">
        <v>2946</v>
      </c>
      <c r="H132" s="41">
        <v>45078.390543969814</v>
      </c>
      <c r="I132" s="41">
        <v>45122</v>
      </c>
      <c r="J132" s="34">
        <v>45139.291666666664</v>
      </c>
      <c r="K132" s="53">
        <v>73400</v>
      </c>
      <c r="L132" s="53">
        <v>73400</v>
      </c>
      <c r="M132" s="35" t="s">
        <v>13</v>
      </c>
      <c r="N132" s="35" t="s">
        <v>14</v>
      </c>
      <c r="O132" s="35" t="s">
        <v>15</v>
      </c>
      <c r="P132" s="40"/>
      <c r="Q132" s="40"/>
      <c r="R132" s="37" t="s">
        <v>19</v>
      </c>
      <c r="S132" s="29" t="s">
        <v>5716</v>
      </c>
      <c r="T132" s="29" t="s">
        <v>5614</v>
      </c>
      <c r="U132" s="29" t="s">
        <v>5716</v>
      </c>
      <c r="V132" s="29"/>
      <c r="W132" s="29"/>
      <c r="X132" s="54">
        <v>73400</v>
      </c>
      <c r="Y132" s="54">
        <v>0</v>
      </c>
      <c r="Z132" s="54">
        <v>0</v>
      </c>
      <c r="AA132" s="54"/>
      <c r="AB132" s="54"/>
      <c r="AC132" s="54">
        <v>73400</v>
      </c>
      <c r="AD132" s="54">
        <v>0</v>
      </c>
      <c r="AE132" s="54">
        <v>0</v>
      </c>
      <c r="AF132" s="54">
        <v>73400</v>
      </c>
      <c r="AG132" s="54">
        <v>0</v>
      </c>
      <c r="AH132" s="29"/>
      <c r="AI132" s="54">
        <v>0</v>
      </c>
      <c r="AJ132" s="29"/>
      <c r="AK132" s="29"/>
      <c r="AL132" s="29"/>
      <c r="AM132" s="29"/>
      <c r="AN132" s="32">
        <v>45473</v>
      </c>
    </row>
    <row r="133" spans="1:40" x14ac:dyDescent="0.35">
      <c r="A133" s="40">
        <v>207792</v>
      </c>
      <c r="B133" s="40">
        <v>890306950</v>
      </c>
      <c r="C133" s="40" t="s">
        <v>12</v>
      </c>
      <c r="D133" s="40" t="s">
        <v>16</v>
      </c>
      <c r="E133" s="40">
        <v>207792</v>
      </c>
      <c r="F133" s="33" t="s">
        <v>153</v>
      </c>
      <c r="G133" s="33" t="s">
        <v>2947</v>
      </c>
      <c r="H133" s="41">
        <v>45078.434375000186</v>
      </c>
      <c r="I133" s="41">
        <v>45122</v>
      </c>
      <c r="J133" s="34">
        <v>45139.291666666664</v>
      </c>
      <c r="K133" s="53">
        <v>90900</v>
      </c>
      <c r="L133" s="53">
        <v>90900</v>
      </c>
      <c r="M133" s="35" t="s">
        <v>13</v>
      </c>
      <c r="N133" s="35" t="s">
        <v>14</v>
      </c>
      <c r="O133" s="35" t="s">
        <v>15</v>
      </c>
      <c r="P133" s="40"/>
      <c r="Q133" s="40"/>
      <c r="R133" s="37" t="s">
        <v>19</v>
      </c>
      <c r="S133" s="29" t="s">
        <v>5716</v>
      </c>
      <c r="T133" s="29" t="s">
        <v>5614</v>
      </c>
      <c r="U133" s="29" t="s">
        <v>5716</v>
      </c>
      <c r="V133" s="29"/>
      <c r="W133" s="29"/>
      <c r="X133" s="54">
        <v>90900</v>
      </c>
      <c r="Y133" s="54">
        <v>0</v>
      </c>
      <c r="Z133" s="54">
        <v>0</v>
      </c>
      <c r="AA133" s="54"/>
      <c r="AB133" s="54"/>
      <c r="AC133" s="54">
        <v>90900</v>
      </c>
      <c r="AD133" s="54">
        <v>0</v>
      </c>
      <c r="AE133" s="54">
        <v>0</v>
      </c>
      <c r="AF133" s="54">
        <v>90900</v>
      </c>
      <c r="AG133" s="54">
        <v>0</v>
      </c>
      <c r="AH133" s="29"/>
      <c r="AI133" s="54">
        <v>0</v>
      </c>
      <c r="AJ133" s="29"/>
      <c r="AK133" s="29"/>
      <c r="AL133" s="29"/>
      <c r="AM133" s="29"/>
      <c r="AN133" s="32">
        <v>45473</v>
      </c>
    </row>
    <row r="134" spans="1:40" x14ac:dyDescent="0.35">
      <c r="A134" s="40">
        <v>207799</v>
      </c>
      <c r="B134" s="40">
        <v>890306950</v>
      </c>
      <c r="C134" s="40" t="s">
        <v>12</v>
      </c>
      <c r="D134" s="40" t="s">
        <v>16</v>
      </c>
      <c r="E134" s="40">
        <v>207799</v>
      </c>
      <c r="F134" s="33" t="s">
        <v>154</v>
      </c>
      <c r="G134" s="33" t="s">
        <v>2948</v>
      </c>
      <c r="H134" s="41">
        <v>45078.440219907556</v>
      </c>
      <c r="I134" s="41">
        <v>45122</v>
      </c>
      <c r="J134" s="34">
        <v>45139.291666666664</v>
      </c>
      <c r="K134" s="53">
        <v>223300</v>
      </c>
      <c r="L134" s="53">
        <v>223300</v>
      </c>
      <c r="M134" s="35" t="s">
        <v>13</v>
      </c>
      <c r="N134" s="35" t="s">
        <v>14</v>
      </c>
      <c r="O134" s="35" t="s">
        <v>15</v>
      </c>
      <c r="P134" s="40"/>
      <c r="Q134" s="40"/>
      <c r="R134" s="37" t="s">
        <v>19</v>
      </c>
      <c r="S134" s="29" t="s">
        <v>5716</v>
      </c>
      <c r="T134" s="29" t="s">
        <v>5614</v>
      </c>
      <c r="U134" s="29" t="s">
        <v>5716</v>
      </c>
      <c r="V134" s="29"/>
      <c r="W134" s="29"/>
      <c r="X134" s="54">
        <v>223300</v>
      </c>
      <c r="Y134" s="54">
        <v>0</v>
      </c>
      <c r="Z134" s="54">
        <v>0</v>
      </c>
      <c r="AA134" s="54"/>
      <c r="AB134" s="54"/>
      <c r="AC134" s="54">
        <v>223300</v>
      </c>
      <c r="AD134" s="54">
        <v>0</v>
      </c>
      <c r="AE134" s="54">
        <v>0</v>
      </c>
      <c r="AF134" s="54">
        <v>223300</v>
      </c>
      <c r="AG134" s="54">
        <v>0</v>
      </c>
      <c r="AH134" s="29"/>
      <c r="AI134" s="54">
        <v>0</v>
      </c>
      <c r="AJ134" s="29"/>
      <c r="AK134" s="29"/>
      <c r="AL134" s="29"/>
      <c r="AM134" s="29"/>
      <c r="AN134" s="32">
        <v>45473</v>
      </c>
    </row>
    <row r="135" spans="1:40" x14ac:dyDescent="0.35">
      <c r="A135" s="40">
        <v>207809</v>
      </c>
      <c r="B135" s="40">
        <v>890306950</v>
      </c>
      <c r="C135" s="40" t="s">
        <v>12</v>
      </c>
      <c r="D135" s="40" t="s">
        <v>16</v>
      </c>
      <c r="E135" s="40">
        <v>207809</v>
      </c>
      <c r="F135" s="33" t="s">
        <v>155</v>
      </c>
      <c r="G135" s="33" t="s">
        <v>2949</v>
      </c>
      <c r="H135" s="41">
        <v>45078.450520833489</v>
      </c>
      <c r="I135" s="41">
        <v>45122</v>
      </c>
      <c r="J135" s="34">
        <v>45139.291666666664</v>
      </c>
      <c r="K135" s="53">
        <v>293600</v>
      </c>
      <c r="L135" s="53">
        <v>293600</v>
      </c>
      <c r="M135" s="35" t="s">
        <v>13</v>
      </c>
      <c r="N135" s="35" t="s">
        <v>14</v>
      </c>
      <c r="O135" s="35" t="s">
        <v>15</v>
      </c>
      <c r="P135" s="40"/>
      <c r="Q135" s="40"/>
      <c r="R135" s="37" t="s">
        <v>19</v>
      </c>
      <c r="S135" s="29" t="s">
        <v>5716</v>
      </c>
      <c r="T135" s="29" t="s">
        <v>5614</v>
      </c>
      <c r="U135" s="29" t="s">
        <v>5716</v>
      </c>
      <c r="V135" s="29"/>
      <c r="W135" s="29"/>
      <c r="X135" s="54">
        <v>293600</v>
      </c>
      <c r="Y135" s="54">
        <v>0</v>
      </c>
      <c r="Z135" s="54">
        <v>0</v>
      </c>
      <c r="AA135" s="54"/>
      <c r="AB135" s="54"/>
      <c r="AC135" s="54">
        <v>293600</v>
      </c>
      <c r="AD135" s="54">
        <v>0</v>
      </c>
      <c r="AE135" s="54">
        <v>0</v>
      </c>
      <c r="AF135" s="54">
        <v>293600</v>
      </c>
      <c r="AG135" s="54">
        <v>0</v>
      </c>
      <c r="AH135" s="29"/>
      <c r="AI135" s="54">
        <v>0</v>
      </c>
      <c r="AJ135" s="29"/>
      <c r="AK135" s="29"/>
      <c r="AL135" s="29"/>
      <c r="AM135" s="29"/>
      <c r="AN135" s="32">
        <v>45473</v>
      </c>
    </row>
    <row r="136" spans="1:40" x14ac:dyDescent="0.35">
      <c r="A136" s="40">
        <v>207811</v>
      </c>
      <c r="B136" s="40">
        <v>890306950</v>
      </c>
      <c r="C136" s="40" t="s">
        <v>12</v>
      </c>
      <c r="D136" s="40" t="s">
        <v>16</v>
      </c>
      <c r="E136" s="40">
        <v>207811</v>
      </c>
      <c r="F136" s="33" t="s">
        <v>156</v>
      </c>
      <c r="G136" s="33" t="s">
        <v>2950</v>
      </c>
      <c r="H136" s="41">
        <v>45078.453287037089</v>
      </c>
      <c r="I136" s="41">
        <v>45122</v>
      </c>
      <c r="J136" s="34">
        <v>45139.291666666664</v>
      </c>
      <c r="K136" s="53">
        <v>286300</v>
      </c>
      <c r="L136" s="53">
        <v>286300</v>
      </c>
      <c r="M136" s="35" t="s">
        <v>13</v>
      </c>
      <c r="N136" s="35" t="s">
        <v>14</v>
      </c>
      <c r="O136" s="35" t="s">
        <v>15</v>
      </c>
      <c r="P136" s="29"/>
      <c r="Q136" s="29"/>
      <c r="R136" s="37" t="s">
        <v>19</v>
      </c>
      <c r="S136" s="29" t="s">
        <v>5716</v>
      </c>
      <c r="T136" s="29" t="s">
        <v>5614</v>
      </c>
      <c r="U136" s="29" t="s">
        <v>5716</v>
      </c>
      <c r="V136" s="29"/>
      <c r="W136" s="29"/>
      <c r="X136" s="54">
        <v>286300</v>
      </c>
      <c r="Y136" s="54">
        <v>0</v>
      </c>
      <c r="Z136" s="54">
        <v>0</v>
      </c>
      <c r="AA136" s="54"/>
      <c r="AB136" s="54"/>
      <c r="AC136" s="54">
        <v>286300</v>
      </c>
      <c r="AD136" s="54">
        <v>0</v>
      </c>
      <c r="AE136" s="54">
        <v>0</v>
      </c>
      <c r="AF136" s="54">
        <v>286300</v>
      </c>
      <c r="AG136" s="54">
        <v>0</v>
      </c>
      <c r="AH136" s="29"/>
      <c r="AI136" s="54">
        <v>0</v>
      </c>
      <c r="AJ136" s="29"/>
      <c r="AK136" s="29"/>
      <c r="AL136" s="29"/>
      <c r="AM136" s="29"/>
      <c r="AN136" s="32">
        <v>45473</v>
      </c>
    </row>
    <row r="137" spans="1:40" x14ac:dyDescent="0.35">
      <c r="A137" s="40">
        <v>207863</v>
      </c>
      <c r="B137" s="40">
        <v>890306950</v>
      </c>
      <c r="C137" s="40" t="s">
        <v>12</v>
      </c>
      <c r="D137" s="40" t="s">
        <v>16</v>
      </c>
      <c r="E137" s="40">
        <v>207863</v>
      </c>
      <c r="F137" s="33" t="s">
        <v>157</v>
      </c>
      <c r="G137" s="33" t="s">
        <v>2951</v>
      </c>
      <c r="H137" s="41">
        <v>45078.572083333507</v>
      </c>
      <c r="I137" s="41">
        <v>45122</v>
      </c>
      <c r="J137" s="34">
        <v>45139.291666666664</v>
      </c>
      <c r="K137" s="53">
        <v>58700</v>
      </c>
      <c r="L137" s="53">
        <v>54600</v>
      </c>
      <c r="M137" s="35" t="s">
        <v>13</v>
      </c>
      <c r="N137" s="35" t="s">
        <v>14</v>
      </c>
      <c r="O137" s="35" t="s">
        <v>15</v>
      </c>
      <c r="P137" s="29"/>
      <c r="Q137" s="29"/>
      <c r="R137" s="37" t="s">
        <v>19</v>
      </c>
      <c r="S137" s="29" t="s">
        <v>5716</v>
      </c>
      <c r="T137" s="29" t="s">
        <v>5614</v>
      </c>
      <c r="U137" s="29" t="s">
        <v>5716</v>
      </c>
      <c r="V137" s="29"/>
      <c r="W137" s="29"/>
      <c r="X137" s="54">
        <v>58700</v>
      </c>
      <c r="Y137" s="54">
        <v>0</v>
      </c>
      <c r="Z137" s="54">
        <v>0</v>
      </c>
      <c r="AA137" s="54"/>
      <c r="AB137" s="54"/>
      <c r="AC137" s="54">
        <v>58700</v>
      </c>
      <c r="AD137" s="54">
        <v>0</v>
      </c>
      <c r="AE137" s="54">
        <v>0</v>
      </c>
      <c r="AF137" s="54">
        <v>54600</v>
      </c>
      <c r="AG137" s="54">
        <v>0</v>
      </c>
      <c r="AH137" s="29"/>
      <c r="AI137" s="54">
        <v>0</v>
      </c>
      <c r="AJ137" s="29"/>
      <c r="AK137" s="29"/>
      <c r="AL137" s="29"/>
      <c r="AM137" s="29"/>
      <c r="AN137" s="32">
        <v>45473</v>
      </c>
    </row>
    <row r="138" spans="1:40" x14ac:dyDescent="0.35">
      <c r="A138" s="40">
        <v>207941</v>
      </c>
      <c r="B138" s="40">
        <v>890306950</v>
      </c>
      <c r="C138" s="40" t="s">
        <v>12</v>
      </c>
      <c r="D138" s="40" t="s">
        <v>16</v>
      </c>
      <c r="E138" s="40">
        <v>207941</v>
      </c>
      <c r="F138" s="33" t="s">
        <v>158</v>
      </c>
      <c r="G138" s="33" t="s">
        <v>2952</v>
      </c>
      <c r="H138" s="41">
        <v>45078.71778935194</v>
      </c>
      <c r="I138" s="41">
        <v>45122</v>
      </c>
      <c r="J138" s="34">
        <v>45139.291666666664</v>
      </c>
      <c r="K138" s="53">
        <v>58700</v>
      </c>
      <c r="L138" s="53">
        <v>54600</v>
      </c>
      <c r="M138" s="35" t="s">
        <v>13</v>
      </c>
      <c r="N138" s="35" t="s">
        <v>14</v>
      </c>
      <c r="O138" s="35" t="s">
        <v>15</v>
      </c>
      <c r="P138" s="29"/>
      <c r="Q138" s="29"/>
      <c r="R138" s="37" t="s">
        <v>19</v>
      </c>
      <c r="S138" s="29" t="s">
        <v>5716</v>
      </c>
      <c r="T138" s="29" t="s">
        <v>5614</v>
      </c>
      <c r="U138" s="29" t="s">
        <v>5716</v>
      </c>
      <c r="V138" s="29"/>
      <c r="W138" s="29"/>
      <c r="X138" s="54">
        <v>58700</v>
      </c>
      <c r="Y138" s="54">
        <v>0</v>
      </c>
      <c r="Z138" s="54">
        <v>0</v>
      </c>
      <c r="AA138" s="54"/>
      <c r="AB138" s="54"/>
      <c r="AC138" s="54">
        <v>58700</v>
      </c>
      <c r="AD138" s="54">
        <v>0</v>
      </c>
      <c r="AE138" s="54">
        <v>0</v>
      </c>
      <c r="AF138" s="54">
        <v>54600</v>
      </c>
      <c r="AG138" s="54">
        <v>0</v>
      </c>
      <c r="AH138" s="29"/>
      <c r="AI138" s="54">
        <v>0</v>
      </c>
      <c r="AJ138" s="29"/>
      <c r="AK138" s="29"/>
      <c r="AL138" s="29"/>
      <c r="AM138" s="29"/>
      <c r="AN138" s="32">
        <v>45473</v>
      </c>
    </row>
    <row r="139" spans="1:40" x14ac:dyDescent="0.35">
      <c r="A139" s="40">
        <v>207946</v>
      </c>
      <c r="B139" s="40">
        <v>890306950</v>
      </c>
      <c r="C139" s="40" t="s">
        <v>12</v>
      </c>
      <c r="D139" s="40" t="s">
        <v>16</v>
      </c>
      <c r="E139" s="40">
        <v>207946</v>
      </c>
      <c r="F139" s="33" t="s">
        <v>159</v>
      </c>
      <c r="G139" s="33" t="s">
        <v>2953</v>
      </c>
      <c r="H139" s="41">
        <v>45078.722465266008</v>
      </c>
      <c r="I139" s="41">
        <v>45122</v>
      </c>
      <c r="J139" s="34">
        <v>45139.291666666664</v>
      </c>
      <c r="K139" s="53">
        <v>58700</v>
      </c>
      <c r="L139" s="53">
        <v>54600</v>
      </c>
      <c r="M139" s="35" t="s">
        <v>13</v>
      </c>
      <c r="N139" s="35" t="s">
        <v>14</v>
      </c>
      <c r="O139" s="35" t="s">
        <v>15</v>
      </c>
      <c r="P139" s="29"/>
      <c r="Q139" s="29"/>
      <c r="R139" s="37" t="s">
        <v>19</v>
      </c>
      <c r="S139" s="29" t="s">
        <v>5716</v>
      </c>
      <c r="T139" s="29" t="s">
        <v>5614</v>
      </c>
      <c r="U139" s="29" t="s">
        <v>5716</v>
      </c>
      <c r="V139" s="29"/>
      <c r="W139" s="29"/>
      <c r="X139" s="54">
        <v>58700</v>
      </c>
      <c r="Y139" s="54">
        <v>0</v>
      </c>
      <c r="Z139" s="54">
        <v>0</v>
      </c>
      <c r="AA139" s="54"/>
      <c r="AB139" s="54"/>
      <c r="AC139" s="54">
        <v>58700</v>
      </c>
      <c r="AD139" s="54">
        <v>0</v>
      </c>
      <c r="AE139" s="54">
        <v>0</v>
      </c>
      <c r="AF139" s="54">
        <v>54600</v>
      </c>
      <c r="AG139" s="54">
        <v>0</v>
      </c>
      <c r="AH139" s="29"/>
      <c r="AI139" s="54">
        <v>0</v>
      </c>
      <c r="AJ139" s="29"/>
      <c r="AK139" s="29"/>
      <c r="AL139" s="29"/>
      <c r="AM139" s="29"/>
      <c r="AN139" s="32">
        <v>45473</v>
      </c>
    </row>
    <row r="140" spans="1:40" x14ac:dyDescent="0.35">
      <c r="A140" s="40">
        <v>207953</v>
      </c>
      <c r="B140" s="40">
        <v>890306950</v>
      </c>
      <c r="C140" s="40" t="s">
        <v>12</v>
      </c>
      <c r="D140" s="40" t="s">
        <v>16</v>
      </c>
      <c r="E140" s="40">
        <v>207953</v>
      </c>
      <c r="F140" s="33" t="s">
        <v>160</v>
      </c>
      <c r="G140" s="33" t="s">
        <v>2954</v>
      </c>
      <c r="H140" s="41">
        <v>45078.738425914198</v>
      </c>
      <c r="I140" s="41">
        <v>45122</v>
      </c>
      <c r="J140" s="34">
        <v>45139.291666666664</v>
      </c>
      <c r="K140" s="53">
        <v>262000</v>
      </c>
      <c r="L140" s="53">
        <v>262000</v>
      </c>
      <c r="M140" s="35" t="s">
        <v>13</v>
      </c>
      <c r="N140" s="35" t="s">
        <v>14</v>
      </c>
      <c r="O140" s="35" t="s">
        <v>15</v>
      </c>
      <c r="P140" s="29"/>
      <c r="Q140" s="29"/>
      <c r="R140" s="37" t="s">
        <v>19</v>
      </c>
      <c r="S140" s="29" t="s">
        <v>5716</v>
      </c>
      <c r="T140" s="29" t="s">
        <v>5614</v>
      </c>
      <c r="U140" s="29" t="s">
        <v>5716</v>
      </c>
      <c r="V140" s="29"/>
      <c r="W140" s="29"/>
      <c r="X140" s="54">
        <v>262000</v>
      </c>
      <c r="Y140" s="54">
        <v>0</v>
      </c>
      <c r="Z140" s="54">
        <v>0</v>
      </c>
      <c r="AA140" s="54"/>
      <c r="AB140" s="54"/>
      <c r="AC140" s="54">
        <v>262000</v>
      </c>
      <c r="AD140" s="54">
        <v>0</v>
      </c>
      <c r="AE140" s="54">
        <v>0</v>
      </c>
      <c r="AF140" s="54">
        <v>262000</v>
      </c>
      <c r="AG140" s="54">
        <v>0</v>
      </c>
      <c r="AH140" s="29"/>
      <c r="AI140" s="54">
        <v>0</v>
      </c>
      <c r="AJ140" s="29"/>
      <c r="AK140" s="29"/>
      <c r="AL140" s="29"/>
      <c r="AM140" s="29"/>
      <c r="AN140" s="32">
        <v>45473</v>
      </c>
    </row>
    <row r="141" spans="1:40" x14ac:dyDescent="0.35">
      <c r="A141" s="40">
        <v>208091</v>
      </c>
      <c r="B141" s="40">
        <v>890306950</v>
      </c>
      <c r="C141" s="40" t="s">
        <v>12</v>
      </c>
      <c r="D141" s="40" t="s">
        <v>16</v>
      </c>
      <c r="E141" s="40">
        <v>208091</v>
      </c>
      <c r="F141" s="33" t="s">
        <v>161</v>
      </c>
      <c r="G141" s="33" t="s">
        <v>2955</v>
      </c>
      <c r="H141" s="41">
        <v>45079.486516203731</v>
      </c>
      <c r="I141" s="41">
        <v>45122</v>
      </c>
      <c r="J141" s="34">
        <v>45139.291666666664</v>
      </c>
      <c r="K141" s="53">
        <v>320200</v>
      </c>
      <c r="L141" s="53">
        <v>320200</v>
      </c>
      <c r="M141" s="35" t="s">
        <v>13</v>
      </c>
      <c r="N141" s="35" t="s">
        <v>14</v>
      </c>
      <c r="O141" s="35" t="s">
        <v>15</v>
      </c>
      <c r="P141" s="29"/>
      <c r="Q141" s="29"/>
      <c r="R141" s="37" t="s">
        <v>19</v>
      </c>
      <c r="S141" s="29" t="s">
        <v>5716</v>
      </c>
      <c r="T141" s="29" t="s">
        <v>5614</v>
      </c>
      <c r="U141" s="29" t="s">
        <v>5716</v>
      </c>
      <c r="V141" s="29"/>
      <c r="W141" s="29"/>
      <c r="X141" s="54">
        <v>320200</v>
      </c>
      <c r="Y141" s="54">
        <v>0</v>
      </c>
      <c r="Z141" s="54">
        <v>0</v>
      </c>
      <c r="AA141" s="54"/>
      <c r="AB141" s="54"/>
      <c r="AC141" s="54">
        <v>320200</v>
      </c>
      <c r="AD141" s="54">
        <v>0</v>
      </c>
      <c r="AE141" s="54">
        <v>0</v>
      </c>
      <c r="AF141" s="54">
        <v>320200</v>
      </c>
      <c r="AG141" s="54">
        <v>0</v>
      </c>
      <c r="AH141" s="29"/>
      <c r="AI141" s="54">
        <v>0</v>
      </c>
      <c r="AJ141" s="29"/>
      <c r="AK141" s="29"/>
      <c r="AL141" s="29"/>
      <c r="AM141" s="29"/>
      <c r="AN141" s="32">
        <v>45473</v>
      </c>
    </row>
    <row r="142" spans="1:40" x14ac:dyDescent="0.35">
      <c r="A142" s="40">
        <v>208100</v>
      </c>
      <c r="B142" s="40">
        <v>890306950</v>
      </c>
      <c r="C142" s="40" t="s">
        <v>12</v>
      </c>
      <c r="D142" s="40" t="s">
        <v>16</v>
      </c>
      <c r="E142" s="40">
        <v>208100</v>
      </c>
      <c r="F142" s="33" t="s">
        <v>162</v>
      </c>
      <c r="G142" s="33" t="s">
        <v>2956</v>
      </c>
      <c r="H142" s="41">
        <v>45079.499189815018</v>
      </c>
      <c r="I142" s="41">
        <v>45122</v>
      </c>
      <c r="J142" s="34">
        <v>45139.291666666664</v>
      </c>
      <c r="K142" s="53">
        <v>346400</v>
      </c>
      <c r="L142" s="53">
        <v>346400</v>
      </c>
      <c r="M142" s="35" t="s">
        <v>13</v>
      </c>
      <c r="N142" s="35" t="s">
        <v>14</v>
      </c>
      <c r="O142" s="35" t="s">
        <v>15</v>
      </c>
      <c r="P142" s="29"/>
      <c r="Q142" s="29"/>
      <c r="R142" s="37" t="s">
        <v>19</v>
      </c>
      <c r="S142" s="29" t="s">
        <v>5716</v>
      </c>
      <c r="T142" s="29" t="s">
        <v>5614</v>
      </c>
      <c r="U142" s="29" t="s">
        <v>5716</v>
      </c>
      <c r="V142" s="29"/>
      <c r="W142" s="29"/>
      <c r="X142" s="54">
        <v>346400</v>
      </c>
      <c r="Y142" s="54">
        <v>0</v>
      </c>
      <c r="Z142" s="54">
        <v>0</v>
      </c>
      <c r="AA142" s="54"/>
      <c r="AB142" s="54"/>
      <c r="AC142" s="54">
        <v>346400</v>
      </c>
      <c r="AD142" s="54">
        <v>0</v>
      </c>
      <c r="AE142" s="54">
        <v>0</v>
      </c>
      <c r="AF142" s="54">
        <v>346400</v>
      </c>
      <c r="AG142" s="54">
        <v>0</v>
      </c>
      <c r="AH142" s="29"/>
      <c r="AI142" s="54">
        <v>0</v>
      </c>
      <c r="AJ142" s="29"/>
      <c r="AK142" s="29"/>
      <c r="AL142" s="29"/>
      <c r="AM142" s="29"/>
      <c r="AN142" s="32">
        <v>45473</v>
      </c>
    </row>
    <row r="143" spans="1:40" x14ac:dyDescent="0.35">
      <c r="A143" s="40">
        <v>208103</v>
      </c>
      <c r="B143" s="40">
        <v>890306950</v>
      </c>
      <c r="C143" s="40" t="s">
        <v>12</v>
      </c>
      <c r="D143" s="40" t="s">
        <v>16</v>
      </c>
      <c r="E143" s="40">
        <v>208103</v>
      </c>
      <c r="F143" s="33" t="s">
        <v>163</v>
      </c>
      <c r="G143" s="33" t="s">
        <v>2957</v>
      </c>
      <c r="H143" s="41">
        <v>45079.506874988321</v>
      </c>
      <c r="I143" s="41">
        <v>45122</v>
      </c>
      <c r="J143" s="34">
        <v>45139.291666666664</v>
      </c>
      <c r="K143" s="53">
        <v>121902</v>
      </c>
      <c r="L143" s="53">
        <v>121902</v>
      </c>
      <c r="M143" s="35" t="s">
        <v>13</v>
      </c>
      <c r="N143" s="35" t="s">
        <v>14</v>
      </c>
      <c r="O143" s="35" t="s">
        <v>15</v>
      </c>
      <c r="P143" s="29"/>
      <c r="Q143" s="29"/>
      <c r="R143" s="37" t="s">
        <v>19</v>
      </c>
      <c r="S143" s="29" t="s">
        <v>5636</v>
      </c>
      <c r="T143" s="29" t="s">
        <v>5615</v>
      </c>
      <c r="U143" s="29" t="s">
        <v>5636</v>
      </c>
      <c r="V143" s="29"/>
      <c r="W143" s="29"/>
      <c r="X143" s="54">
        <v>0</v>
      </c>
      <c r="Y143" s="54">
        <v>121902</v>
      </c>
      <c r="Z143" s="54">
        <v>0</v>
      </c>
      <c r="AA143" s="54" t="s">
        <v>5669</v>
      </c>
      <c r="AB143" s="54" t="s">
        <v>5642</v>
      </c>
      <c r="AC143" s="54">
        <v>0</v>
      </c>
      <c r="AD143" s="54">
        <v>0</v>
      </c>
      <c r="AE143" s="54">
        <v>0</v>
      </c>
      <c r="AF143" s="54">
        <v>0</v>
      </c>
      <c r="AG143" s="54">
        <v>0</v>
      </c>
      <c r="AH143" s="29"/>
      <c r="AI143" s="54">
        <v>0</v>
      </c>
      <c r="AJ143" s="29"/>
      <c r="AK143" s="29"/>
      <c r="AL143" s="29"/>
      <c r="AM143" s="29"/>
      <c r="AN143" s="32">
        <v>45473</v>
      </c>
    </row>
    <row r="144" spans="1:40" x14ac:dyDescent="0.35">
      <c r="A144" s="40">
        <v>208105</v>
      </c>
      <c r="B144" s="40">
        <v>890306950</v>
      </c>
      <c r="C144" s="40" t="s">
        <v>12</v>
      </c>
      <c r="D144" s="40" t="s">
        <v>16</v>
      </c>
      <c r="E144" s="40">
        <v>208105</v>
      </c>
      <c r="F144" s="33" t="s">
        <v>164</v>
      </c>
      <c r="G144" s="33" t="s">
        <v>2958</v>
      </c>
      <c r="H144" s="41">
        <v>45079.510844895616</v>
      </c>
      <c r="I144" s="41">
        <v>45122</v>
      </c>
      <c r="J144" s="34">
        <v>45139.291666666664</v>
      </c>
      <c r="K144" s="53">
        <v>73400</v>
      </c>
      <c r="L144" s="53">
        <v>73400</v>
      </c>
      <c r="M144" s="35" t="s">
        <v>13</v>
      </c>
      <c r="N144" s="35" t="s">
        <v>14</v>
      </c>
      <c r="O144" s="35" t="s">
        <v>15</v>
      </c>
      <c r="P144" s="29"/>
      <c r="Q144" s="29"/>
      <c r="R144" s="37" t="s">
        <v>19</v>
      </c>
      <c r="S144" s="29" t="s">
        <v>5716</v>
      </c>
      <c r="T144" s="29" t="s">
        <v>5614</v>
      </c>
      <c r="U144" s="29" t="s">
        <v>5716</v>
      </c>
      <c r="V144" s="29"/>
      <c r="W144" s="29"/>
      <c r="X144" s="54">
        <v>73400</v>
      </c>
      <c r="Y144" s="54">
        <v>0</v>
      </c>
      <c r="Z144" s="54">
        <v>0</v>
      </c>
      <c r="AA144" s="54"/>
      <c r="AB144" s="54"/>
      <c r="AC144" s="54">
        <v>73400</v>
      </c>
      <c r="AD144" s="54">
        <v>0</v>
      </c>
      <c r="AE144" s="54">
        <v>0</v>
      </c>
      <c r="AF144" s="54">
        <v>73400</v>
      </c>
      <c r="AG144" s="54">
        <v>0</v>
      </c>
      <c r="AH144" s="29"/>
      <c r="AI144" s="54">
        <v>0</v>
      </c>
      <c r="AJ144" s="29"/>
      <c r="AK144" s="29"/>
      <c r="AL144" s="29"/>
      <c r="AM144" s="29"/>
      <c r="AN144" s="32">
        <v>45473</v>
      </c>
    </row>
    <row r="145" spans="1:40" x14ac:dyDescent="0.35">
      <c r="A145" s="40">
        <v>208122</v>
      </c>
      <c r="B145" s="40">
        <v>890306950</v>
      </c>
      <c r="C145" s="40" t="s">
        <v>12</v>
      </c>
      <c r="D145" s="40" t="s">
        <v>16</v>
      </c>
      <c r="E145" s="40">
        <v>208122</v>
      </c>
      <c r="F145" s="33" t="s">
        <v>165</v>
      </c>
      <c r="G145" s="33" t="s">
        <v>2959</v>
      </c>
      <c r="H145" s="41">
        <v>45079.596631944645</v>
      </c>
      <c r="I145" s="41">
        <v>45122</v>
      </c>
      <c r="J145" s="34">
        <v>45139.291666666664</v>
      </c>
      <c r="K145" s="53">
        <v>155900</v>
      </c>
      <c r="L145" s="53">
        <v>155900</v>
      </c>
      <c r="M145" s="35" t="s">
        <v>13</v>
      </c>
      <c r="N145" s="35" t="s">
        <v>14</v>
      </c>
      <c r="O145" s="35" t="s">
        <v>15</v>
      </c>
      <c r="P145" s="29"/>
      <c r="Q145" s="29"/>
      <c r="R145" s="37" t="s">
        <v>19</v>
      </c>
      <c r="S145" s="29" t="s">
        <v>5716</v>
      </c>
      <c r="T145" s="29" t="s">
        <v>5614</v>
      </c>
      <c r="U145" s="29" t="s">
        <v>5716</v>
      </c>
      <c r="V145" s="29"/>
      <c r="W145" s="29"/>
      <c r="X145" s="54">
        <v>155900</v>
      </c>
      <c r="Y145" s="54">
        <v>0</v>
      </c>
      <c r="Z145" s="54">
        <v>0</v>
      </c>
      <c r="AA145" s="54"/>
      <c r="AB145" s="54"/>
      <c r="AC145" s="54">
        <v>155900</v>
      </c>
      <c r="AD145" s="54">
        <v>0</v>
      </c>
      <c r="AE145" s="54">
        <v>0</v>
      </c>
      <c r="AF145" s="54">
        <v>155900</v>
      </c>
      <c r="AG145" s="54">
        <v>0</v>
      </c>
      <c r="AH145" s="29"/>
      <c r="AI145" s="54">
        <v>0</v>
      </c>
      <c r="AJ145" s="29"/>
      <c r="AK145" s="29"/>
      <c r="AL145" s="29"/>
      <c r="AM145" s="29"/>
      <c r="AN145" s="32">
        <v>45473</v>
      </c>
    </row>
    <row r="146" spans="1:40" x14ac:dyDescent="0.35">
      <c r="A146" s="40">
        <v>208131</v>
      </c>
      <c r="B146" s="40">
        <v>890306950</v>
      </c>
      <c r="C146" s="40" t="s">
        <v>12</v>
      </c>
      <c r="D146" s="40" t="s">
        <v>16</v>
      </c>
      <c r="E146" s="40">
        <v>208131</v>
      </c>
      <c r="F146" s="33" t="s">
        <v>166</v>
      </c>
      <c r="G146" s="33" t="s">
        <v>2960</v>
      </c>
      <c r="H146" s="41">
        <v>45079.608321759384</v>
      </c>
      <c r="I146" s="41">
        <v>45122</v>
      </c>
      <c r="J146" s="34">
        <v>45139.291666666664</v>
      </c>
      <c r="K146" s="53">
        <v>122800</v>
      </c>
      <c r="L146" s="53">
        <v>122800</v>
      </c>
      <c r="M146" s="35" t="s">
        <v>13</v>
      </c>
      <c r="N146" s="35" t="s">
        <v>14</v>
      </c>
      <c r="O146" s="35" t="s">
        <v>15</v>
      </c>
      <c r="P146" s="29"/>
      <c r="Q146" s="29"/>
      <c r="R146" s="37" t="s">
        <v>19</v>
      </c>
      <c r="S146" s="29" t="s">
        <v>5716</v>
      </c>
      <c r="T146" s="29" t="s">
        <v>5614</v>
      </c>
      <c r="U146" s="29" t="s">
        <v>5716</v>
      </c>
      <c r="V146" s="29"/>
      <c r="W146" s="29"/>
      <c r="X146" s="54">
        <v>122800</v>
      </c>
      <c r="Y146" s="54">
        <v>0</v>
      </c>
      <c r="Z146" s="54">
        <v>0</v>
      </c>
      <c r="AA146" s="54"/>
      <c r="AB146" s="54"/>
      <c r="AC146" s="54">
        <v>122800</v>
      </c>
      <c r="AD146" s="54">
        <v>0</v>
      </c>
      <c r="AE146" s="54">
        <v>0</v>
      </c>
      <c r="AF146" s="54">
        <v>122800</v>
      </c>
      <c r="AG146" s="54">
        <v>0</v>
      </c>
      <c r="AH146" s="29"/>
      <c r="AI146" s="54">
        <v>0</v>
      </c>
      <c r="AJ146" s="29"/>
      <c r="AK146" s="29"/>
      <c r="AL146" s="29"/>
      <c r="AM146" s="29"/>
      <c r="AN146" s="32">
        <v>45473</v>
      </c>
    </row>
    <row r="147" spans="1:40" x14ac:dyDescent="0.35">
      <c r="A147" s="40">
        <v>208148</v>
      </c>
      <c r="B147" s="40">
        <v>890306950</v>
      </c>
      <c r="C147" s="40" t="s">
        <v>12</v>
      </c>
      <c r="D147" s="40" t="s">
        <v>16</v>
      </c>
      <c r="E147" s="40">
        <v>208148</v>
      </c>
      <c r="F147" s="33" t="s">
        <v>167</v>
      </c>
      <c r="G147" s="33" t="s">
        <v>2961</v>
      </c>
      <c r="H147" s="41">
        <v>45079.634259259328</v>
      </c>
      <c r="I147" s="41">
        <v>45122</v>
      </c>
      <c r="J147" s="34">
        <v>45139.291666666664</v>
      </c>
      <c r="K147" s="53">
        <v>148300</v>
      </c>
      <c r="L147" s="53">
        <v>148300</v>
      </c>
      <c r="M147" s="35" t="s">
        <v>13</v>
      </c>
      <c r="N147" s="35" t="s">
        <v>14</v>
      </c>
      <c r="O147" s="35" t="s">
        <v>15</v>
      </c>
      <c r="P147" s="29"/>
      <c r="Q147" s="29"/>
      <c r="R147" s="37" t="s">
        <v>19</v>
      </c>
      <c r="S147" s="29" t="s">
        <v>5716</v>
      </c>
      <c r="T147" s="29" t="s">
        <v>5614</v>
      </c>
      <c r="U147" s="29" t="s">
        <v>5716</v>
      </c>
      <c r="V147" s="29"/>
      <c r="W147" s="29"/>
      <c r="X147" s="54">
        <v>148300</v>
      </c>
      <c r="Y147" s="54">
        <v>0</v>
      </c>
      <c r="Z147" s="54">
        <v>0</v>
      </c>
      <c r="AA147" s="54"/>
      <c r="AB147" s="54"/>
      <c r="AC147" s="54">
        <v>148300</v>
      </c>
      <c r="AD147" s="54">
        <v>0</v>
      </c>
      <c r="AE147" s="54">
        <v>0</v>
      </c>
      <c r="AF147" s="54">
        <v>148300</v>
      </c>
      <c r="AG147" s="54">
        <v>0</v>
      </c>
      <c r="AH147" s="29"/>
      <c r="AI147" s="54">
        <v>0</v>
      </c>
      <c r="AJ147" s="29"/>
      <c r="AK147" s="29"/>
      <c r="AL147" s="29"/>
      <c r="AM147" s="29"/>
      <c r="AN147" s="32">
        <v>45473</v>
      </c>
    </row>
    <row r="148" spans="1:40" x14ac:dyDescent="0.35">
      <c r="A148" s="40">
        <v>208151</v>
      </c>
      <c r="B148" s="40">
        <v>890306950</v>
      </c>
      <c r="C148" s="40" t="s">
        <v>12</v>
      </c>
      <c r="D148" s="40" t="s">
        <v>16</v>
      </c>
      <c r="E148" s="40">
        <v>208151</v>
      </c>
      <c r="F148" s="33" t="s">
        <v>168</v>
      </c>
      <c r="G148" s="33" t="s">
        <v>2962</v>
      </c>
      <c r="H148" s="41">
        <v>45079.638136562426</v>
      </c>
      <c r="I148" s="41">
        <v>45122</v>
      </c>
      <c r="J148" s="34">
        <v>45139.291666666664</v>
      </c>
      <c r="K148" s="53">
        <v>232200</v>
      </c>
      <c r="L148" s="53">
        <v>232200</v>
      </c>
      <c r="M148" s="35" t="s">
        <v>13</v>
      </c>
      <c r="N148" s="35" t="s">
        <v>14</v>
      </c>
      <c r="O148" s="35" t="s">
        <v>15</v>
      </c>
      <c r="P148" s="29"/>
      <c r="Q148" s="29"/>
      <c r="R148" s="37" t="s">
        <v>19</v>
      </c>
      <c r="S148" s="29" t="s">
        <v>5716</v>
      </c>
      <c r="T148" s="29" t="s">
        <v>5614</v>
      </c>
      <c r="U148" s="29" t="s">
        <v>5716</v>
      </c>
      <c r="V148" s="29"/>
      <c r="W148" s="29"/>
      <c r="X148" s="54">
        <v>232200</v>
      </c>
      <c r="Y148" s="54">
        <v>0</v>
      </c>
      <c r="Z148" s="54">
        <v>0</v>
      </c>
      <c r="AA148" s="54"/>
      <c r="AB148" s="54"/>
      <c r="AC148" s="54">
        <v>232200</v>
      </c>
      <c r="AD148" s="54">
        <v>0</v>
      </c>
      <c r="AE148" s="54">
        <v>0</v>
      </c>
      <c r="AF148" s="54">
        <v>232200</v>
      </c>
      <c r="AG148" s="54">
        <v>0</v>
      </c>
      <c r="AH148" s="29"/>
      <c r="AI148" s="54">
        <v>0</v>
      </c>
      <c r="AJ148" s="29"/>
      <c r="AK148" s="29"/>
      <c r="AL148" s="29"/>
      <c r="AM148" s="29"/>
      <c r="AN148" s="32">
        <v>45473</v>
      </c>
    </row>
    <row r="149" spans="1:40" x14ac:dyDescent="0.35">
      <c r="A149" s="40">
        <v>208156</v>
      </c>
      <c r="B149" s="40">
        <v>890306950</v>
      </c>
      <c r="C149" s="40" t="s">
        <v>12</v>
      </c>
      <c r="D149" s="40" t="s">
        <v>16</v>
      </c>
      <c r="E149" s="40">
        <v>208156</v>
      </c>
      <c r="F149" s="33" t="s">
        <v>169</v>
      </c>
      <c r="G149" s="33" t="s">
        <v>2963</v>
      </c>
      <c r="H149" s="41">
        <v>45079.641087951604</v>
      </c>
      <c r="I149" s="41">
        <v>45122</v>
      </c>
      <c r="J149" s="34">
        <v>45139.291666666664</v>
      </c>
      <c r="K149" s="53">
        <v>170100</v>
      </c>
      <c r="L149" s="53">
        <v>170100</v>
      </c>
      <c r="M149" s="35" t="s">
        <v>13</v>
      </c>
      <c r="N149" s="35" t="s">
        <v>14</v>
      </c>
      <c r="O149" s="35" t="s">
        <v>15</v>
      </c>
      <c r="P149" s="29"/>
      <c r="Q149" s="29"/>
      <c r="R149" s="37" t="s">
        <v>19</v>
      </c>
      <c r="S149" s="29" t="s">
        <v>5716</v>
      </c>
      <c r="T149" s="29" t="s">
        <v>5614</v>
      </c>
      <c r="U149" s="29" t="s">
        <v>5716</v>
      </c>
      <c r="V149" s="29"/>
      <c r="W149" s="29"/>
      <c r="X149" s="54">
        <v>170100</v>
      </c>
      <c r="Y149" s="54">
        <v>0</v>
      </c>
      <c r="Z149" s="54">
        <v>0</v>
      </c>
      <c r="AA149" s="54"/>
      <c r="AB149" s="54"/>
      <c r="AC149" s="54">
        <v>170100</v>
      </c>
      <c r="AD149" s="54">
        <v>0</v>
      </c>
      <c r="AE149" s="54">
        <v>0</v>
      </c>
      <c r="AF149" s="54">
        <v>170100</v>
      </c>
      <c r="AG149" s="54">
        <v>0</v>
      </c>
      <c r="AH149" s="29"/>
      <c r="AI149" s="54">
        <v>0</v>
      </c>
      <c r="AJ149" s="29"/>
      <c r="AK149" s="29"/>
      <c r="AL149" s="29"/>
      <c r="AM149" s="29"/>
      <c r="AN149" s="32">
        <v>45473</v>
      </c>
    </row>
    <row r="150" spans="1:40" x14ac:dyDescent="0.35">
      <c r="A150" s="40">
        <v>208161</v>
      </c>
      <c r="B150" s="40">
        <v>890306950</v>
      </c>
      <c r="C150" s="40" t="s">
        <v>12</v>
      </c>
      <c r="D150" s="40" t="s">
        <v>16</v>
      </c>
      <c r="E150" s="40">
        <v>208161</v>
      </c>
      <c r="F150" s="33" t="s">
        <v>170</v>
      </c>
      <c r="G150" s="33" t="s">
        <v>2964</v>
      </c>
      <c r="H150" s="41">
        <v>45079.644293981604</v>
      </c>
      <c r="I150" s="41">
        <v>45122</v>
      </c>
      <c r="J150" s="34">
        <v>45139.291666666664</v>
      </c>
      <c r="K150" s="53">
        <v>99800</v>
      </c>
      <c r="L150" s="53">
        <v>99800</v>
      </c>
      <c r="M150" s="35" t="s">
        <v>13</v>
      </c>
      <c r="N150" s="35" t="s">
        <v>14</v>
      </c>
      <c r="O150" s="35" t="s">
        <v>15</v>
      </c>
      <c r="P150" s="29"/>
      <c r="Q150" s="29"/>
      <c r="R150" s="37" t="s">
        <v>19</v>
      </c>
      <c r="S150" s="29" t="s">
        <v>5716</v>
      </c>
      <c r="T150" s="29" t="s">
        <v>5614</v>
      </c>
      <c r="U150" s="29" t="s">
        <v>5716</v>
      </c>
      <c r="V150" s="29"/>
      <c r="W150" s="29"/>
      <c r="X150" s="54">
        <v>99800</v>
      </c>
      <c r="Y150" s="54">
        <v>0</v>
      </c>
      <c r="Z150" s="54">
        <v>0</v>
      </c>
      <c r="AA150" s="54"/>
      <c r="AB150" s="54"/>
      <c r="AC150" s="54">
        <v>99800</v>
      </c>
      <c r="AD150" s="54">
        <v>0</v>
      </c>
      <c r="AE150" s="54">
        <v>0</v>
      </c>
      <c r="AF150" s="54">
        <v>99800</v>
      </c>
      <c r="AG150" s="54">
        <v>0</v>
      </c>
      <c r="AH150" s="29"/>
      <c r="AI150" s="54">
        <v>0</v>
      </c>
      <c r="AJ150" s="29"/>
      <c r="AK150" s="29"/>
      <c r="AL150" s="29"/>
      <c r="AM150" s="29"/>
      <c r="AN150" s="32">
        <v>45473</v>
      </c>
    </row>
    <row r="151" spans="1:40" x14ac:dyDescent="0.35">
      <c r="A151" s="40">
        <v>208165</v>
      </c>
      <c r="B151" s="40">
        <v>890306950</v>
      </c>
      <c r="C151" s="40" t="s">
        <v>12</v>
      </c>
      <c r="D151" s="40" t="s">
        <v>16</v>
      </c>
      <c r="E151" s="40">
        <v>208165</v>
      </c>
      <c r="F151" s="33" t="s">
        <v>171</v>
      </c>
      <c r="G151" s="33" t="s">
        <v>2965</v>
      </c>
      <c r="H151" s="41">
        <v>45079.652557870373</v>
      </c>
      <c r="I151" s="41">
        <v>45122</v>
      </c>
      <c r="J151" s="34">
        <v>45139.291666666664</v>
      </c>
      <c r="K151" s="53">
        <v>202300</v>
      </c>
      <c r="L151" s="53">
        <v>202300</v>
      </c>
      <c r="M151" s="35" t="s">
        <v>13</v>
      </c>
      <c r="N151" s="35" t="s">
        <v>14</v>
      </c>
      <c r="O151" s="35" t="s">
        <v>15</v>
      </c>
      <c r="P151" s="29"/>
      <c r="Q151" s="29"/>
      <c r="R151" s="37" t="s">
        <v>19</v>
      </c>
      <c r="S151" s="29" t="s">
        <v>5716</v>
      </c>
      <c r="T151" s="29" t="s">
        <v>5614</v>
      </c>
      <c r="U151" s="29" t="s">
        <v>5716</v>
      </c>
      <c r="V151" s="29"/>
      <c r="W151" s="29"/>
      <c r="X151" s="54">
        <v>202300</v>
      </c>
      <c r="Y151" s="54">
        <v>0</v>
      </c>
      <c r="Z151" s="54">
        <v>0</v>
      </c>
      <c r="AA151" s="54"/>
      <c r="AB151" s="54"/>
      <c r="AC151" s="54">
        <v>202300</v>
      </c>
      <c r="AD151" s="54">
        <v>0</v>
      </c>
      <c r="AE151" s="54">
        <v>0</v>
      </c>
      <c r="AF151" s="54">
        <v>202300</v>
      </c>
      <c r="AG151" s="54">
        <v>0</v>
      </c>
      <c r="AH151" s="29"/>
      <c r="AI151" s="54">
        <v>0</v>
      </c>
      <c r="AJ151" s="29"/>
      <c r="AK151" s="29"/>
      <c r="AL151" s="29"/>
      <c r="AM151" s="29"/>
      <c r="AN151" s="32">
        <v>45473</v>
      </c>
    </row>
    <row r="152" spans="1:40" x14ac:dyDescent="0.35">
      <c r="A152" s="40">
        <v>208175</v>
      </c>
      <c r="B152" s="40">
        <v>890306950</v>
      </c>
      <c r="C152" s="40" t="s">
        <v>12</v>
      </c>
      <c r="D152" s="40" t="s">
        <v>16</v>
      </c>
      <c r="E152" s="40">
        <v>208175</v>
      </c>
      <c r="F152" s="33" t="s">
        <v>172</v>
      </c>
      <c r="G152" s="33" t="s">
        <v>2966</v>
      </c>
      <c r="H152" s="41">
        <v>45079.664687488228</v>
      </c>
      <c r="I152" s="41">
        <v>45122</v>
      </c>
      <c r="J152" s="34">
        <v>45139.291666666664</v>
      </c>
      <c r="K152" s="53">
        <v>141900</v>
      </c>
      <c r="L152" s="53">
        <v>141900</v>
      </c>
      <c r="M152" s="35" t="s">
        <v>13</v>
      </c>
      <c r="N152" s="35" t="s">
        <v>14</v>
      </c>
      <c r="O152" s="35" t="s">
        <v>15</v>
      </c>
      <c r="P152" s="29"/>
      <c r="Q152" s="29"/>
      <c r="R152" s="37" t="s">
        <v>19</v>
      </c>
      <c r="S152" s="29" t="s">
        <v>5716</v>
      </c>
      <c r="T152" s="29" t="s">
        <v>5614</v>
      </c>
      <c r="U152" s="29" t="s">
        <v>5716</v>
      </c>
      <c r="V152" s="29"/>
      <c r="W152" s="29"/>
      <c r="X152" s="54">
        <v>141900</v>
      </c>
      <c r="Y152" s="54">
        <v>0</v>
      </c>
      <c r="Z152" s="54">
        <v>0</v>
      </c>
      <c r="AA152" s="54"/>
      <c r="AB152" s="54"/>
      <c r="AC152" s="54">
        <v>141900</v>
      </c>
      <c r="AD152" s="54">
        <v>0</v>
      </c>
      <c r="AE152" s="54">
        <v>0</v>
      </c>
      <c r="AF152" s="54">
        <v>141900</v>
      </c>
      <c r="AG152" s="54">
        <v>0</v>
      </c>
      <c r="AH152" s="29"/>
      <c r="AI152" s="54">
        <v>0</v>
      </c>
      <c r="AJ152" s="29"/>
      <c r="AK152" s="29"/>
      <c r="AL152" s="29"/>
      <c r="AM152" s="29"/>
      <c r="AN152" s="32">
        <v>45473</v>
      </c>
    </row>
    <row r="153" spans="1:40" x14ac:dyDescent="0.35">
      <c r="A153" s="40">
        <v>208211</v>
      </c>
      <c r="B153" s="40">
        <v>890306950</v>
      </c>
      <c r="C153" s="40" t="s">
        <v>12</v>
      </c>
      <c r="D153" s="40" t="s">
        <v>16</v>
      </c>
      <c r="E153" s="40">
        <v>208211</v>
      </c>
      <c r="F153" s="33" t="s">
        <v>173</v>
      </c>
      <c r="G153" s="33" t="s">
        <v>2967</v>
      </c>
      <c r="H153" s="41">
        <v>45080.316550914198</v>
      </c>
      <c r="I153" s="41">
        <v>45122</v>
      </c>
      <c r="J153" s="34">
        <v>45139.291666666664</v>
      </c>
      <c r="K153" s="53">
        <v>58700</v>
      </c>
      <c r="L153" s="53">
        <v>54600</v>
      </c>
      <c r="M153" s="35" t="s">
        <v>13</v>
      </c>
      <c r="N153" s="35" t="s">
        <v>14</v>
      </c>
      <c r="O153" s="35" t="s">
        <v>15</v>
      </c>
      <c r="P153" s="29"/>
      <c r="Q153" s="29"/>
      <c r="R153" s="37" t="s">
        <v>19</v>
      </c>
      <c r="S153" s="29" t="s">
        <v>5716</v>
      </c>
      <c r="T153" s="29" t="s">
        <v>5614</v>
      </c>
      <c r="U153" s="29" t="s">
        <v>5716</v>
      </c>
      <c r="V153" s="29"/>
      <c r="W153" s="29"/>
      <c r="X153" s="54">
        <v>58700</v>
      </c>
      <c r="Y153" s="54">
        <v>0</v>
      </c>
      <c r="Z153" s="54">
        <v>0</v>
      </c>
      <c r="AA153" s="54"/>
      <c r="AB153" s="54"/>
      <c r="AC153" s="54">
        <v>58700</v>
      </c>
      <c r="AD153" s="54">
        <v>0</v>
      </c>
      <c r="AE153" s="54">
        <v>0</v>
      </c>
      <c r="AF153" s="54">
        <v>54600</v>
      </c>
      <c r="AG153" s="54">
        <v>0</v>
      </c>
      <c r="AH153" s="29"/>
      <c r="AI153" s="54">
        <v>0</v>
      </c>
      <c r="AJ153" s="29"/>
      <c r="AK153" s="29"/>
      <c r="AL153" s="29"/>
      <c r="AM153" s="29"/>
      <c r="AN153" s="32">
        <v>45473</v>
      </c>
    </row>
    <row r="154" spans="1:40" x14ac:dyDescent="0.35">
      <c r="A154" s="40">
        <v>208286</v>
      </c>
      <c r="B154" s="40">
        <v>890306950</v>
      </c>
      <c r="C154" s="40" t="s">
        <v>12</v>
      </c>
      <c r="D154" s="40" t="s">
        <v>16</v>
      </c>
      <c r="E154" s="40">
        <v>208286</v>
      </c>
      <c r="F154" s="33" t="s">
        <v>174</v>
      </c>
      <c r="G154" s="33" t="s">
        <v>2968</v>
      </c>
      <c r="H154" s="41">
        <v>45080.429710636381</v>
      </c>
      <c r="I154" s="41">
        <v>45122</v>
      </c>
      <c r="J154" s="34">
        <v>45139.291666666664</v>
      </c>
      <c r="K154" s="53">
        <v>83500</v>
      </c>
      <c r="L154" s="53">
        <v>83500</v>
      </c>
      <c r="M154" s="35" t="s">
        <v>13</v>
      </c>
      <c r="N154" s="35" t="s">
        <v>14</v>
      </c>
      <c r="O154" s="35" t="s">
        <v>15</v>
      </c>
      <c r="P154" s="29"/>
      <c r="Q154" s="29"/>
      <c r="R154" s="37" t="s">
        <v>19</v>
      </c>
      <c r="S154" s="29" t="s">
        <v>5716</v>
      </c>
      <c r="T154" s="29" t="s">
        <v>5614</v>
      </c>
      <c r="U154" s="29" t="s">
        <v>5716</v>
      </c>
      <c r="V154" s="29"/>
      <c r="W154" s="29"/>
      <c r="X154" s="54">
        <v>83500</v>
      </c>
      <c r="Y154" s="54">
        <v>0</v>
      </c>
      <c r="Z154" s="54">
        <v>0</v>
      </c>
      <c r="AA154" s="54"/>
      <c r="AB154" s="54"/>
      <c r="AC154" s="54">
        <v>83500</v>
      </c>
      <c r="AD154" s="54">
        <v>0</v>
      </c>
      <c r="AE154" s="54">
        <v>0</v>
      </c>
      <c r="AF154" s="54">
        <v>83500</v>
      </c>
      <c r="AG154" s="54">
        <v>0</v>
      </c>
      <c r="AH154" s="29"/>
      <c r="AI154" s="54">
        <v>0</v>
      </c>
      <c r="AJ154" s="29"/>
      <c r="AK154" s="29"/>
      <c r="AL154" s="29"/>
      <c r="AM154" s="29"/>
      <c r="AN154" s="32">
        <v>45473</v>
      </c>
    </row>
    <row r="155" spans="1:40" x14ac:dyDescent="0.35">
      <c r="A155" s="40">
        <v>208291</v>
      </c>
      <c r="B155" s="40">
        <v>890306950</v>
      </c>
      <c r="C155" s="40" t="s">
        <v>12</v>
      </c>
      <c r="D155" s="40" t="s">
        <v>16</v>
      </c>
      <c r="E155" s="40">
        <v>208291</v>
      </c>
      <c r="F155" s="33" t="s">
        <v>175</v>
      </c>
      <c r="G155" s="33" t="s">
        <v>2969</v>
      </c>
      <c r="H155" s="41">
        <v>45080.438252314925</v>
      </c>
      <c r="I155" s="41">
        <v>45122</v>
      </c>
      <c r="J155" s="34">
        <v>45139.291666666664</v>
      </c>
      <c r="K155" s="53">
        <v>73800</v>
      </c>
      <c r="L155" s="53">
        <v>73800</v>
      </c>
      <c r="M155" s="35" t="s">
        <v>13</v>
      </c>
      <c r="N155" s="35" t="s">
        <v>14</v>
      </c>
      <c r="O155" s="35" t="s">
        <v>15</v>
      </c>
      <c r="P155" s="29"/>
      <c r="Q155" s="29"/>
      <c r="R155" s="37" t="s">
        <v>19</v>
      </c>
      <c r="S155" s="29" t="s">
        <v>5716</v>
      </c>
      <c r="T155" s="29" t="s">
        <v>5614</v>
      </c>
      <c r="U155" s="29" t="s">
        <v>5716</v>
      </c>
      <c r="V155" s="29"/>
      <c r="W155" s="29"/>
      <c r="X155" s="54">
        <v>73800</v>
      </c>
      <c r="Y155" s="54">
        <v>0</v>
      </c>
      <c r="Z155" s="54">
        <v>0</v>
      </c>
      <c r="AA155" s="54"/>
      <c r="AB155" s="54"/>
      <c r="AC155" s="54">
        <v>73800</v>
      </c>
      <c r="AD155" s="54">
        <v>0</v>
      </c>
      <c r="AE155" s="54">
        <v>0</v>
      </c>
      <c r="AF155" s="54">
        <v>73800</v>
      </c>
      <c r="AG155" s="54">
        <v>0</v>
      </c>
      <c r="AH155" s="29"/>
      <c r="AI155" s="54">
        <v>0</v>
      </c>
      <c r="AJ155" s="29"/>
      <c r="AK155" s="29"/>
      <c r="AL155" s="29"/>
      <c r="AM155" s="29"/>
      <c r="AN155" s="32">
        <v>45473</v>
      </c>
    </row>
    <row r="156" spans="1:40" x14ac:dyDescent="0.35">
      <c r="A156" s="40">
        <v>208312</v>
      </c>
      <c r="B156" s="40">
        <v>890306950</v>
      </c>
      <c r="C156" s="40" t="s">
        <v>12</v>
      </c>
      <c r="D156" s="40" t="s">
        <v>16</v>
      </c>
      <c r="E156" s="40">
        <v>208312</v>
      </c>
      <c r="F156" s="33" t="s">
        <v>176</v>
      </c>
      <c r="G156" s="33" t="s">
        <v>2970</v>
      </c>
      <c r="H156" s="41">
        <v>45080.457673611119</v>
      </c>
      <c r="I156" s="41">
        <v>45122</v>
      </c>
      <c r="J156" s="34">
        <v>45139.291666666664</v>
      </c>
      <c r="K156" s="53">
        <v>73400</v>
      </c>
      <c r="L156" s="53">
        <v>73400</v>
      </c>
      <c r="M156" s="35" t="s">
        <v>13</v>
      </c>
      <c r="N156" s="35" t="s">
        <v>14</v>
      </c>
      <c r="O156" s="35" t="s">
        <v>15</v>
      </c>
      <c r="P156" s="29"/>
      <c r="Q156" s="29"/>
      <c r="R156" s="37" t="s">
        <v>19</v>
      </c>
      <c r="S156" s="29" t="s">
        <v>5716</v>
      </c>
      <c r="T156" s="29" t="s">
        <v>5614</v>
      </c>
      <c r="U156" s="29" t="s">
        <v>5716</v>
      </c>
      <c r="V156" s="29"/>
      <c r="W156" s="29"/>
      <c r="X156" s="54">
        <v>73400</v>
      </c>
      <c r="Y156" s="54">
        <v>0</v>
      </c>
      <c r="Z156" s="54">
        <v>0</v>
      </c>
      <c r="AA156" s="54"/>
      <c r="AB156" s="54"/>
      <c r="AC156" s="54">
        <v>73400</v>
      </c>
      <c r="AD156" s="54">
        <v>0</v>
      </c>
      <c r="AE156" s="54">
        <v>0</v>
      </c>
      <c r="AF156" s="54">
        <v>73400</v>
      </c>
      <c r="AG156" s="54">
        <v>0</v>
      </c>
      <c r="AH156" s="29"/>
      <c r="AI156" s="54">
        <v>0</v>
      </c>
      <c r="AJ156" s="29"/>
      <c r="AK156" s="29"/>
      <c r="AL156" s="29"/>
      <c r="AM156" s="29"/>
      <c r="AN156" s="32">
        <v>45473</v>
      </c>
    </row>
    <row r="157" spans="1:40" x14ac:dyDescent="0.35">
      <c r="A157" s="40">
        <v>208317</v>
      </c>
      <c r="B157" s="40">
        <v>890306950</v>
      </c>
      <c r="C157" s="40" t="s">
        <v>12</v>
      </c>
      <c r="D157" s="40" t="s">
        <v>16</v>
      </c>
      <c r="E157" s="40">
        <v>208317</v>
      </c>
      <c r="F157" s="33" t="s">
        <v>177</v>
      </c>
      <c r="G157" s="33" t="s">
        <v>2971</v>
      </c>
      <c r="H157" s="41">
        <v>45080.461145821959</v>
      </c>
      <c r="I157" s="41">
        <v>45122</v>
      </c>
      <c r="J157" s="34">
        <v>45139.291666666664</v>
      </c>
      <c r="K157" s="53">
        <v>73400</v>
      </c>
      <c r="L157" s="53">
        <v>73400</v>
      </c>
      <c r="M157" s="35" t="s">
        <v>13</v>
      </c>
      <c r="N157" s="35" t="s">
        <v>14</v>
      </c>
      <c r="O157" s="35" t="s">
        <v>15</v>
      </c>
      <c r="P157" s="29"/>
      <c r="Q157" s="29"/>
      <c r="R157" s="37" t="s">
        <v>19</v>
      </c>
      <c r="S157" s="29" t="s">
        <v>5716</v>
      </c>
      <c r="T157" s="29" t="s">
        <v>5614</v>
      </c>
      <c r="U157" s="29" t="s">
        <v>5716</v>
      </c>
      <c r="V157" s="29"/>
      <c r="W157" s="29"/>
      <c r="X157" s="54">
        <v>73400</v>
      </c>
      <c r="Y157" s="54">
        <v>0</v>
      </c>
      <c r="Z157" s="54">
        <v>0</v>
      </c>
      <c r="AA157" s="54"/>
      <c r="AB157" s="54"/>
      <c r="AC157" s="54">
        <v>73400</v>
      </c>
      <c r="AD157" s="54">
        <v>0</v>
      </c>
      <c r="AE157" s="54">
        <v>0</v>
      </c>
      <c r="AF157" s="54">
        <v>73400</v>
      </c>
      <c r="AG157" s="54">
        <v>0</v>
      </c>
      <c r="AH157" s="29"/>
      <c r="AI157" s="54">
        <v>0</v>
      </c>
      <c r="AJ157" s="29"/>
      <c r="AK157" s="29"/>
      <c r="AL157" s="29"/>
      <c r="AM157" s="29"/>
      <c r="AN157" s="32">
        <v>45473</v>
      </c>
    </row>
    <row r="158" spans="1:40" x14ac:dyDescent="0.35">
      <c r="A158" s="40">
        <v>208321</v>
      </c>
      <c r="B158" s="40">
        <v>890306950</v>
      </c>
      <c r="C158" s="40" t="s">
        <v>12</v>
      </c>
      <c r="D158" s="40" t="s">
        <v>16</v>
      </c>
      <c r="E158" s="40">
        <v>208321</v>
      </c>
      <c r="F158" s="33" t="s">
        <v>178</v>
      </c>
      <c r="G158" s="33" t="s">
        <v>2972</v>
      </c>
      <c r="H158" s="41">
        <v>45080.465486111119</v>
      </c>
      <c r="I158" s="41">
        <v>45122</v>
      </c>
      <c r="J158" s="34">
        <v>45139.291666666664</v>
      </c>
      <c r="K158" s="53">
        <v>74000</v>
      </c>
      <c r="L158" s="53">
        <v>74000</v>
      </c>
      <c r="M158" s="35" t="s">
        <v>13</v>
      </c>
      <c r="N158" s="35" t="s">
        <v>14</v>
      </c>
      <c r="O158" s="35" t="s">
        <v>15</v>
      </c>
      <c r="P158" s="29"/>
      <c r="Q158" s="29"/>
      <c r="R158" s="37" t="s">
        <v>19</v>
      </c>
      <c r="S158" s="29" t="s">
        <v>5716</v>
      </c>
      <c r="T158" s="29" t="s">
        <v>5614</v>
      </c>
      <c r="U158" s="29" t="s">
        <v>5716</v>
      </c>
      <c r="V158" s="29"/>
      <c r="W158" s="29"/>
      <c r="X158" s="54">
        <v>74000</v>
      </c>
      <c r="Y158" s="54">
        <v>0</v>
      </c>
      <c r="Z158" s="54">
        <v>0</v>
      </c>
      <c r="AA158" s="54"/>
      <c r="AB158" s="54"/>
      <c r="AC158" s="54">
        <v>74000</v>
      </c>
      <c r="AD158" s="54">
        <v>0</v>
      </c>
      <c r="AE158" s="54">
        <v>0</v>
      </c>
      <c r="AF158" s="54">
        <v>74000</v>
      </c>
      <c r="AG158" s="54">
        <v>0</v>
      </c>
      <c r="AH158" s="29"/>
      <c r="AI158" s="54">
        <v>0</v>
      </c>
      <c r="AJ158" s="29"/>
      <c r="AK158" s="29"/>
      <c r="AL158" s="29"/>
      <c r="AM158" s="29"/>
      <c r="AN158" s="32">
        <v>45473</v>
      </c>
    </row>
    <row r="159" spans="1:40" x14ac:dyDescent="0.35">
      <c r="A159" s="40">
        <v>208338</v>
      </c>
      <c r="B159" s="40">
        <v>890306950</v>
      </c>
      <c r="C159" s="40" t="s">
        <v>12</v>
      </c>
      <c r="D159" s="40" t="s">
        <v>16</v>
      </c>
      <c r="E159" s="40">
        <v>208338</v>
      </c>
      <c r="F159" s="33" t="s">
        <v>179</v>
      </c>
      <c r="G159" s="33" t="s">
        <v>2973</v>
      </c>
      <c r="H159" s="41">
        <v>45080.481030080933</v>
      </c>
      <c r="I159" s="41">
        <v>45122</v>
      </c>
      <c r="J159" s="34">
        <v>45139.291666666664</v>
      </c>
      <c r="K159" s="53">
        <v>58700</v>
      </c>
      <c r="L159" s="53">
        <v>54600</v>
      </c>
      <c r="M159" s="35" t="s">
        <v>13</v>
      </c>
      <c r="N159" s="35" t="s">
        <v>14</v>
      </c>
      <c r="O159" s="35" t="s">
        <v>15</v>
      </c>
      <c r="P159" s="29"/>
      <c r="Q159" s="29"/>
      <c r="R159" s="37" t="s">
        <v>19</v>
      </c>
      <c r="S159" s="29" t="s">
        <v>5716</v>
      </c>
      <c r="T159" s="29" t="s">
        <v>5614</v>
      </c>
      <c r="U159" s="29" t="s">
        <v>5716</v>
      </c>
      <c r="V159" s="29"/>
      <c r="W159" s="29"/>
      <c r="X159" s="54">
        <v>58700</v>
      </c>
      <c r="Y159" s="54">
        <v>0</v>
      </c>
      <c r="Z159" s="54">
        <v>0</v>
      </c>
      <c r="AA159" s="54"/>
      <c r="AB159" s="54"/>
      <c r="AC159" s="54">
        <v>58700</v>
      </c>
      <c r="AD159" s="54">
        <v>0</v>
      </c>
      <c r="AE159" s="54">
        <v>0</v>
      </c>
      <c r="AF159" s="54">
        <v>58700</v>
      </c>
      <c r="AG159" s="54">
        <v>0</v>
      </c>
      <c r="AH159" s="29"/>
      <c r="AI159" s="54">
        <v>0</v>
      </c>
      <c r="AJ159" s="29"/>
      <c r="AK159" s="29"/>
      <c r="AL159" s="29"/>
      <c r="AM159" s="29"/>
      <c r="AN159" s="32">
        <v>45473</v>
      </c>
    </row>
    <row r="160" spans="1:40" x14ac:dyDescent="0.35">
      <c r="A160" s="40">
        <v>208351</v>
      </c>
      <c r="B160" s="40">
        <v>890306950</v>
      </c>
      <c r="C160" s="40" t="s">
        <v>12</v>
      </c>
      <c r="D160" s="40" t="s">
        <v>16</v>
      </c>
      <c r="E160" s="40">
        <v>208351</v>
      </c>
      <c r="F160" s="33" t="s">
        <v>180</v>
      </c>
      <c r="G160" s="33" t="s">
        <v>2974</v>
      </c>
      <c r="H160" s="41">
        <v>45080.488587951288</v>
      </c>
      <c r="I160" s="41">
        <v>45122</v>
      </c>
      <c r="J160" s="34">
        <v>45139.291666666664</v>
      </c>
      <c r="K160" s="53">
        <v>391800</v>
      </c>
      <c r="L160" s="53">
        <v>391800</v>
      </c>
      <c r="M160" s="35" t="s">
        <v>13</v>
      </c>
      <c r="N160" s="35" t="s">
        <v>14</v>
      </c>
      <c r="O160" s="35" t="s">
        <v>15</v>
      </c>
      <c r="P160" s="29"/>
      <c r="Q160" s="29"/>
      <c r="R160" s="37" t="s">
        <v>19</v>
      </c>
      <c r="S160" s="29" t="s">
        <v>5716</v>
      </c>
      <c r="T160" s="29" t="s">
        <v>5614</v>
      </c>
      <c r="U160" s="29" t="s">
        <v>5716</v>
      </c>
      <c r="V160" s="29"/>
      <c r="W160" s="29"/>
      <c r="X160" s="54">
        <v>391800</v>
      </c>
      <c r="Y160" s="54">
        <v>0</v>
      </c>
      <c r="Z160" s="54">
        <v>0</v>
      </c>
      <c r="AA160" s="54"/>
      <c r="AB160" s="54"/>
      <c r="AC160" s="54">
        <v>391800</v>
      </c>
      <c r="AD160" s="54">
        <v>0</v>
      </c>
      <c r="AE160" s="54">
        <v>0</v>
      </c>
      <c r="AF160" s="54">
        <v>391800</v>
      </c>
      <c r="AG160" s="54">
        <v>0</v>
      </c>
      <c r="AH160" s="29"/>
      <c r="AI160" s="54">
        <v>0</v>
      </c>
      <c r="AJ160" s="29"/>
      <c r="AK160" s="29"/>
      <c r="AL160" s="29"/>
      <c r="AM160" s="29"/>
      <c r="AN160" s="32">
        <v>45473</v>
      </c>
    </row>
    <row r="161" spans="1:40" x14ac:dyDescent="0.35">
      <c r="A161" s="40">
        <v>208361</v>
      </c>
      <c r="B161" s="40">
        <v>890306950</v>
      </c>
      <c r="C161" s="40" t="s">
        <v>12</v>
      </c>
      <c r="D161" s="40" t="s">
        <v>16</v>
      </c>
      <c r="E161" s="40">
        <v>208361</v>
      </c>
      <c r="F161" s="33" t="s">
        <v>181</v>
      </c>
      <c r="G161" s="33" t="s">
        <v>2975</v>
      </c>
      <c r="H161" s="41">
        <v>45080.492384247482</v>
      </c>
      <c r="I161" s="41">
        <v>45122</v>
      </c>
      <c r="J161" s="34">
        <v>45139.291666666664</v>
      </c>
      <c r="K161" s="53">
        <v>102600</v>
      </c>
      <c r="L161" s="53">
        <v>102600</v>
      </c>
      <c r="M161" s="35" t="s">
        <v>13</v>
      </c>
      <c r="N161" s="35" t="s">
        <v>14</v>
      </c>
      <c r="O161" s="35" t="s">
        <v>15</v>
      </c>
      <c r="P161" s="29"/>
      <c r="Q161" s="29"/>
      <c r="R161" s="37" t="s">
        <v>19</v>
      </c>
      <c r="S161" s="29" t="s">
        <v>5716</v>
      </c>
      <c r="T161" s="29" t="s">
        <v>5614</v>
      </c>
      <c r="U161" s="29" t="s">
        <v>5716</v>
      </c>
      <c r="V161" s="29"/>
      <c r="W161" s="29"/>
      <c r="X161" s="54">
        <v>102600</v>
      </c>
      <c r="Y161" s="54">
        <v>0</v>
      </c>
      <c r="Z161" s="54">
        <v>0</v>
      </c>
      <c r="AA161" s="54"/>
      <c r="AB161" s="54"/>
      <c r="AC161" s="54">
        <v>102600</v>
      </c>
      <c r="AD161" s="54">
        <v>0</v>
      </c>
      <c r="AE161" s="54">
        <v>0</v>
      </c>
      <c r="AF161" s="54">
        <v>102600</v>
      </c>
      <c r="AG161" s="54">
        <v>0</v>
      </c>
      <c r="AH161" s="29"/>
      <c r="AI161" s="54">
        <v>0</v>
      </c>
      <c r="AJ161" s="29"/>
      <c r="AK161" s="29"/>
      <c r="AL161" s="29"/>
      <c r="AM161" s="29"/>
      <c r="AN161" s="32">
        <v>45473</v>
      </c>
    </row>
    <row r="162" spans="1:40" x14ac:dyDescent="0.35">
      <c r="A162" s="40">
        <v>208369</v>
      </c>
      <c r="B162" s="40">
        <v>890306950</v>
      </c>
      <c r="C162" s="40" t="s">
        <v>12</v>
      </c>
      <c r="D162" s="40" t="s">
        <v>16</v>
      </c>
      <c r="E162" s="40">
        <v>208369</v>
      </c>
      <c r="F162" s="33" t="s">
        <v>182</v>
      </c>
      <c r="G162" s="33" t="s">
        <v>2976</v>
      </c>
      <c r="H162" s="41">
        <v>45080.498576377518</v>
      </c>
      <c r="I162" s="41">
        <v>45122</v>
      </c>
      <c r="J162" s="34">
        <v>45139.291666666664</v>
      </c>
      <c r="K162" s="53">
        <v>127000</v>
      </c>
      <c r="L162" s="53">
        <v>127000</v>
      </c>
      <c r="M162" s="35" t="s">
        <v>13</v>
      </c>
      <c r="N162" s="35" t="s">
        <v>14</v>
      </c>
      <c r="O162" s="35" t="s">
        <v>15</v>
      </c>
      <c r="P162" s="29"/>
      <c r="Q162" s="29"/>
      <c r="R162" s="37" t="s">
        <v>19</v>
      </c>
      <c r="S162" s="29" t="s">
        <v>5716</v>
      </c>
      <c r="T162" s="29" t="s">
        <v>5614</v>
      </c>
      <c r="U162" s="29" t="s">
        <v>5716</v>
      </c>
      <c r="V162" s="29"/>
      <c r="W162" s="29"/>
      <c r="X162" s="54">
        <v>127000</v>
      </c>
      <c r="Y162" s="54">
        <v>0</v>
      </c>
      <c r="Z162" s="54">
        <v>0</v>
      </c>
      <c r="AA162" s="54"/>
      <c r="AB162" s="54"/>
      <c r="AC162" s="54">
        <v>127000</v>
      </c>
      <c r="AD162" s="54">
        <v>0</v>
      </c>
      <c r="AE162" s="54">
        <v>0</v>
      </c>
      <c r="AF162" s="54">
        <v>127000</v>
      </c>
      <c r="AG162" s="54">
        <v>0</v>
      </c>
      <c r="AH162" s="29"/>
      <c r="AI162" s="54">
        <v>0</v>
      </c>
      <c r="AJ162" s="29"/>
      <c r="AK162" s="29"/>
      <c r="AL162" s="29"/>
      <c r="AM162" s="29"/>
      <c r="AN162" s="32">
        <v>45473</v>
      </c>
    </row>
    <row r="163" spans="1:40" x14ac:dyDescent="0.35">
      <c r="A163" s="40">
        <v>208372</v>
      </c>
      <c r="B163" s="40">
        <v>890306950</v>
      </c>
      <c r="C163" s="40" t="s">
        <v>12</v>
      </c>
      <c r="D163" s="40" t="s">
        <v>16</v>
      </c>
      <c r="E163" s="40">
        <v>208372</v>
      </c>
      <c r="F163" s="33" t="s">
        <v>183</v>
      </c>
      <c r="G163" s="33" t="s">
        <v>2977</v>
      </c>
      <c r="H163" s="41">
        <v>45080.500567129813</v>
      </c>
      <c r="I163" s="41">
        <v>45122</v>
      </c>
      <c r="J163" s="34">
        <v>45139.291666666664</v>
      </c>
      <c r="K163" s="53">
        <v>218100</v>
      </c>
      <c r="L163" s="53">
        <v>218100</v>
      </c>
      <c r="M163" s="35" t="s">
        <v>13</v>
      </c>
      <c r="N163" s="35" t="s">
        <v>14</v>
      </c>
      <c r="O163" s="35" t="s">
        <v>15</v>
      </c>
      <c r="P163" s="29"/>
      <c r="Q163" s="29"/>
      <c r="R163" s="37" t="s">
        <v>19</v>
      </c>
      <c r="S163" s="29" t="s">
        <v>5716</v>
      </c>
      <c r="T163" s="29" t="s">
        <v>5614</v>
      </c>
      <c r="U163" s="29" t="s">
        <v>5716</v>
      </c>
      <c r="V163" s="29"/>
      <c r="W163" s="29"/>
      <c r="X163" s="54">
        <v>218100</v>
      </c>
      <c r="Y163" s="54">
        <v>0</v>
      </c>
      <c r="Z163" s="54">
        <v>0</v>
      </c>
      <c r="AA163" s="54"/>
      <c r="AB163" s="54"/>
      <c r="AC163" s="54">
        <v>218100</v>
      </c>
      <c r="AD163" s="54">
        <v>0</v>
      </c>
      <c r="AE163" s="54">
        <v>0</v>
      </c>
      <c r="AF163" s="54">
        <v>218100</v>
      </c>
      <c r="AG163" s="54">
        <v>0</v>
      </c>
      <c r="AH163" s="29"/>
      <c r="AI163" s="54">
        <v>0</v>
      </c>
      <c r="AJ163" s="29"/>
      <c r="AK163" s="29"/>
      <c r="AL163" s="29"/>
      <c r="AM163" s="29"/>
      <c r="AN163" s="32">
        <v>45473</v>
      </c>
    </row>
    <row r="164" spans="1:40" x14ac:dyDescent="0.35">
      <c r="A164" s="40">
        <v>208376</v>
      </c>
      <c r="B164" s="40">
        <v>890306950</v>
      </c>
      <c r="C164" s="40" t="s">
        <v>12</v>
      </c>
      <c r="D164" s="40" t="s">
        <v>16</v>
      </c>
      <c r="E164" s="40">
        <v>208376</v>
      </c>
      <c r="F164" s="33" t="s">
        <v>184</v>
      </c>
      <c r="G164" s="33" t="s">
        <v>2978</v>
      </c>
      <c r="H164" s="41">
        <v>45080.505370370578</v>
      </c>
      <c r="I164" s="41">
        <v>45122</v>
      </c>
      <c r="J164" s="34">
        <v>45139.291666666664</v>
      </c>
      <c r="K164" s="53">
        <v>134600</v>
      </c>
      <c r="L164" s="53">
        <v>134600</v>
      </c>
      <c r="M164" s="35" t="s">
        <v>13</v>
      </c>
      <c r="N164" s="35" t="s">
        <v>14</v>
      </c>
      <c r="O164" s="35" t="s">
        <v>15</v>
      </c>
      <c r="P164" s="29"/>
      <c r="Q164" s="29"/>
      <c r="R164" s="37" t="s">
        <v>19</v>
      </c>
      <c r="S164" s="29" t="s">
        <v>5716</v>
      </c>
      <c r="T164" s="29" t="s">
        <v>5614</v>
      </c>
      <c r="U164" s="29" t="s">
        <v>5716</v>
      </c>
      <c r="V164" s="29"/>
      <c r="W164" s="29"/>
      <c r="X164" s="54">
        <v>134600</v>
      </c>
      <c r="Y164" s="54">
        <v>0</v>
      </c>
      <c r="Z164" s="54">
        <v>0</v>
      </c>
      <c r="AA164" s="54"/>
      <c r="AB164" s="54"/>
      <c r="AC164" s="54">
        <v>134600</v>
      </c>
      <c r="AD164" s="54">
        <v>0</v>
      </c>
      <c r="AE164" s="54">
        <v>0</v>
      </c>
      <c r="AF164" s="54">
        <v>134600</v>
      </c>
      <c r="AG164" s="54">
        <v>0</v>
      </c>
      <c r="AH164" s="29"/>
      <c r="AI164" s="54">
        <v>0</v>
      </c>
      <c r="AJ164" s="29"/>
      <c r="AK164" s="29"/>
      <c r="AL164" s="29"/>
      <c r="AM164" s="29"/>
      <c r="AN164" s="32">
        <v>45473</v>
      </c>
    </row>
    <row r="165" spans="1:40" x14ac:dyDescent="0.35">
      <c r="A165" s="40">
        <v>208382</v>
      </c>
      <c r="B165" s="40">
        <v>890306950</v>
      </c>
      <c r="C165" s="40" t="s">
        <v>12</v>
      </c>
      <c r="D165" s="40" t="s">
        <v>16</v>
      </c>
      <c r="E165" s="40">
        <v>208382</v>
      </c>
      <c r="F165" s="33" t="s">
        <v>185</v>
      </c>
      <c r="G165" s="33" t="s">
        <v>2979</v>
      </c>
      <c r="H165" s="41">
        <v>45080.524444444571</v>
      </c>
      <c r="I165" s="41">
        <v>45122</v>
      </c>
      <c r="J165" s="34">
        <v>45139.291666666664</v>
      </c>
      <c r="K165" s="53">
        <v>125500</v>
      </c>
      <c r="L165" s="53">
        <v>125500</v>
      </c>
      <c r="M165" s="35" t="s">
        <v>13</v>
      </c>
      <c r="N165" s="35" t="s">
        <v>14</v>
      </c>
      <c r="O165" s="35" t="s">
        <v>15</v>
      </c>
      <c r="P165" s="29"/>
      <c r="Q165" s="29"/>
      <c r="R165" s="37" t="s">
        <v>19</v>
      </c>
      <c r="S165" s="29" t="s">
        <v>5716</v>
      </c>
      <c r="T165" s="29" t="s">
        <v>5614</v>
      </c>
      <c r="U165" s="29" t="s">
        <v>5716</v>
      </c>
      <c r="V165" s="29"/>
      <c r="W165" s="29"/>
      <c r="X165" s="54">
        <v>125500</v>
      </c>
      <c r="Y165" s="54">
        <v>0</v>
      </c>
      <c r="Z165" s="54">
        <v>0</v>
      </c>
      <c r="AA165" s="54"/>
      <c r="AB165" s="54"/>
      <c r="AC165" s="54">
        <v>125500</v>
      </c>
      <c r="AD165" s="54">
        <v>0</v>
      </c>
      <c r="AE165" s="54">
        <v>0</v>
      </c>
      <c r="AF165" s="54">
        <v>125500</v>
      </c>
      <c r="AG165" s="54">
        <v>0</v>
      </c>
      <c r="AH165" s="29"/>
      <c r="AI165" s="54">
        <v>0</v>
      </c>
      <c r="AJ165" s="29"/>
      <c r="AK165" s="29"/>
      <c r="AL165" s="29"/>
      <c r="AM165" s="29"/>
      <c r="AN165" s="32">
        <v>45473</v>
      </c>
    </row>
    <row r="166" spans="1:40" x14ac:dyDescent="0.35">
      <c r="A166" s="40">
        <v>208387</v>
      </c>
      <c r="B166" s="40">
        <v>890306950</v>
      </c>
      <c r="C166" s="40" t="s">
        <v>12</v>
      </c>
      <c r="D166" s="40" t="s">
        <v>16</v>
      </c>
      <c r="E166" s="40">
        <v>208387</v>
      </c>
      <c r="F166" s="33" t="s">
        <v>186</v>
      </c>
      <c r="G166" s="33" t="s">
        <v>2980</v>
      </c>
      <c r="H166" s="41">
        <v>45080.537997685373</v>
      </c>
      <c r="I166" s="41">
        <v>45122</v>
      </c>
      <c r="J166" s="34">
        <v>45139.291666666664</v>
      </c>
      <c r="K166" s="53">
        <v>177000</v>
      </c>
      <c r="L166" s="53">
        <v>177000</v>
      </c>
      <c r="M166" s="35" t="s">
        <v>13</v>
      </c>
      <c r="N166" s="35" t="s">
        <v>14</v>
      </c>
      <c r="O166" s="35" t="s">
        <v>15</v>
      </c>
      <c r="P166" s="29"/>
      <c r="Q166" s="29"/>
      <c r="R166" s="37" t="s">
        <v>19</v>
      </c>
      <c r="S166" s="29" t="s">
        <v>5716</v>
      </c>
      <c r="T166" s="29" t="s">
        <v>5614</v>
      </c>
      <c r="U166" s="29" t="s">
        <v>5716</v>
      </c>
      <c r="V166" s="29"/>
      <c r="W166" s="29"/>
      <c r="X166" s="54">
        <v>177000</v>
      </c>
      <c r="Y166" s="54">
        <v>0</v>
      </c>
      <c r="Z166" s="54">
        <v>0</v>
      </c>
      <c r="AA166" s="54"/>
      <c r="AB166" s="54"/>
      <c r="AC166" s="54">
        <v>177000</v>
      </c>
      <c r="AD166" s="54">
        <v>0</v>
      </c>
      <c r="AE166" s="54">
        <v>0</v>
      </c>
      <c r="AF166" s="54">
        <v>177000</v>
      </c>
      <c r="AG166" s="54">
        <v>0</v>
      </c>
      <c r="AH166" s="29"/>
      <c r="AI166" s="54">
        <v>0</v>
      </c>
      <c r="AJ166" s="29"/>
      <c r="AK166" s="29"/>
      <c r="AL166" s="29"/>
      <c r="AM166" s="29"/>
      <c r="AN166" s="32">
        <v>45473</v>
      </c>
    </row>
    <row r="167" spans="1:40" x14ac:dyDescent="0.35">
      <c r="A167" s="40">
        <v>208388</v>
      </c>
      <c r="B167" s="40">
        <v>890306950</v>
      </c>
      <c r="C167" s="40" t="s">
        <v>12</v>
      </c>
      <c r="D167" s="40" t="s">
        <v>16</v>
      </c>
      <c r="E167" s="40">
        <v>208388</v>
      </c>
      <c r="F167" s="33" t="s">
        <v>187</v>
      </c>
      <c r="G167" s="33" t="s">
        <v>2981</v>
      </c>
      <c r="H167" s="41">
        <v>45080.539270821959</v>
      </c>
      <c r="I167" s="41">
        <v>45122</v>
      </c>
      <c r="J167" s="34">
        <v>45139.291666666664</v>
      </c>
      <c r="K167" s="53">
        <v>359040</v>
      </c>
      <c r="L167" s="53">
        <v>359040</v>
      </c>
      <c r="M167" s="35" t="s">
        <v>13</v>
      </c>
      <c r="N167" s="35" t="s">
        <v>14</v>
      </c>
      <c r="O167" s="35" t="s">
        <v>15</v>
      </c>
      <c r="P167" s="29"/>
      <c r="Q167" s="29"/>
      <c r="R167" s="37" t="s">
        <v>19</v>
      </c>
      <c r="S167" s="29" t="s">
        <v>5716</v>
      </c>
      <c r="T167" s="29" t="s">
        <v>5614</v>
      </c>
      <c r="U167" s="29" t="s">
        <v>5716</v>
      </c>
      <c r="V167" s="29"/>
      <c r="W167" s="29"/>
      <c r="X167" s="54">
        <v>359040</v>
      </c>
      <c r="Y167" s="54">
        <v>0</v>
      </c>
      <c r="Z167" s="54">
        <v>0</v>
      </c>
      <c r="AA167" s="54"/>
      <c r="AB167" s="54"/>
      <c r="AC167" s="54">
        <v>359040</v>
      </c>
      <c r="AD167" s="54">
        <v>0</v>
      </c>
      <c r="AE167" s="54">
        <v>0</v>
      </c>
      <c r="AF167" s="54">
        <v>359040</v>
      </c>
      <c r="AG167" s="54">
        <v>0</v>
      </c>
      <c r="AH167" s="29"/>
      <c r="AI167" s="54">
        <v>0</v>
      </c>
      <c r="AJ167" s="29"/>
      <c r="AK167" s="29"/>
      <c r="AL167" s="29"/>
      <c r="AM167" s="29"/>
      <c r="AN167" s="32">
        <v>45473</v>
      </c>
    </row>
    <row r="168" spans="1:40" x14ac:dyDescent="0.35">
      <c r="A168" s="40">
        <v>208421</v>
      </c>
      <c r="B168" s="40">
        <v>890306950</v>
      </c>
      <c r="C168" s="40" t="s">
        <v>12</v>
      </c>
      <c r="D168" s="40" t="s">
        <v>16</v>
      </c>
      <c r="E168" s="40">
        <v>208421</v>
      </c>
      <c r="F168" s="33" t="s">
        <v>188</v>
      </c>
      <c r="G168" s="33" t="s">
        <v>2982</v>
      </c>
      <c r="H168" s="41">
        <v>45080.611759259365</v>
      </c>
      <c r="I168" s="41">
        <v>45122</v>
      </c>
      <c r="J168" s="34">
        <v>45139.291666666664</v>
      </c>
      <c r="K168" s="53">
        <v>58700</v>
      </c>
      <c r="L168" s="53">
        <v>54600</v>
      </c>
      <c r="M168" s="35" t="s">
        <v>13</v>
      </c>
      <c r="N168" s="35" t="s">
        <v>14</v>
      </c>
      <c r="O168" s="35" t="s">
        <v>15</v>
      </c>
      <c r="P168" s="29"/>
      <c r="Q168" s="29"/>
      <c r="R168" s="37" t="s">
        <v>19</v>
      </c>
      <c r="S168" s="29" t="s">
        <v>5716</v>
      </c>
      <c r="T168" s="29" t="s">
        <v>5614</v>
      </c>
      <c r="U168" s="29" t="s">
        <v>5716</v>
      </c>
      <c r="V168" s="29"/>
      <c r="W168" s="29"/>
      <c r="X168" s="54">
        <v>58700</v>
      </c>
      <c r="Y168" s="54">
        <v>0</v>
      </c>
      <c r="Z168" s="54">
        <v>0</v>
      </c>
      <c r="AA168" s="54"/>
      <c r="AB168" s="54"/>
      <c r="AC168" s="54">
        <v>58700</v>
      </c>
      <c r="AD168" s="54">
        <v>0</v>
      </c>
      <c r="AE168" s="54">
        <v>0</v>
      </c>
      <c r="AF168" s="54">
        <v>54600</v>
      </c>
      <c r="AG168" s="54">
        <v>0</v>
      </c>
      <c r="AH168" s="29"/>
      <c r="AI168" s="54">
        <v>0</v>
      </c>
      <c r="AJ168" s="29"/>
      <c r="AK168" s="29"/>
      <c r="AL168" s="29"/>
      <c r="AM168" s="29"/>
      <c r="AN168" s="32">
        <v>45473</v>
      </c>
    </row>
    <row r="169" spans="1:40" x14ac:dyDescent="0.35">
      <c r="A169" s="40">
        <v>208468</v>
      </c>
      <c r="B169" s="40">
        <v>890306950</v>
      </c>
      <c r="C169" s="40" t="s">
        <v>12</v>
      </c>
      <c r="D169" s="40" t="s">
        <v>16</v>
      </c>
      <c r="E169" s="40">
        <v>208468</v>
      </c>
      <c r="F169" s="33" t="s">
        <v>189</v>
      </c>
      <c r="G169" s="33" t="s">
        <v>2983</v>
      </c>
      <c r="H169" s="41">
        <v>45081.62207175931</v>
      </c>
      <c r="I169" s="41">
        <v>45122</v>
      </c>
      <c r="J169" s="34">
        <v>45139.291666666664</v>
      </c>
      <c r="K169" s="53">
        <v>58700</v>
      </c>
      <c r="L169" s="53">
        <v>54600</v>
      </c>
      <c r="M169" s="35" t="s">
        <v>13</v>
      </c>
      <c r="N169" s="35" t="s">
        <v>14</v>
      </c>
      <c r="O169" s="35" t="s">
        <v>15</v>
      </c>
      <c r="P169" s="29"/>
      <c r="Q169" s="29"/>
      <c r="R169" s="37" t="s">
        <v>19</v>
      </c>
      <c r="S169" s="29" t="s">
        <v>5716</v>
      </c>
      <c r="T169" s="29" t="s">
        <v>5614</v>
      </c>
      <c r="U169" s="29" t="s">
        <v>5716</v>
      </c>
      <c r="V169" s="29"/>
      <c r="W169" s="29"/>
      <c r="X169" s="54">
        <v>58700</v>
      </c>
      <c r="Y169" s="54">
        <v>0</v>
      </c>
      <c r="Z169" s="54">
        <v>0</v>
      </c>
      <c r="AA169" s="54"/>
      <c r="AB169" s="54"/>
      <c r="AC169" s="54">
        <v>58700</v>
      </c>
      <c r="AD169" s="54">
        <v>0</v>
      </c>
      <c r="AE169" s="54">
        <v>0</v>
      </c>
      <c r="AF169" s="54">
        <v>54600</v>
      </c>
      <c r="AG169" s="54">
        <v>0</v>
      </c>
      <c r="AH169" s="29"/>
      <c r="AI169" s="54">
        <v>0</v>
      </c>
      <c r="AJ169" s="29"/>
      <c r="AK169" s="29"/>
      <c r="AL169" s="29"/>
      <c r="AM169" s="29"/>
      <c r="AN169" s="32">
        <v>45473</v>
      </c>
    </row>
    <row r="170" spans="1:40" x14ac:dyDescent="0.35">
      <c r="A170" s="40">
        <v>208640</v>
      </c>
      <c r="B170" s="40">
        <v>890306950</v>
      </c>
      <c r="C170" s="40" t="s">
        <v>12</v>
      </c>
      <c r="D170" s="40" t="s">
        <v>16</v>
      </c>
      <c r="E170" s="40">
        <v>208640</v>
      </c>
      <c r="F170" s="33" t="s">
        <v>190</v>
      </c>
      <c r="G170" s="33" t="s">
        <v>2984</v>
      </c>
      <c r="H170" s="41">
        <v>45082.615462963004</v>
      </c>
      <c r="I170" s="41">
        <v>45122</v>
      </c>
      <c r="J170" s="34">
        <v>45139.291666666664</v>
      </c>
      <c r="K170" s="53">
        <v>1384351</v>
      </c>
      <c r="L170" s="53">
        <v>1384351</v>
      </c>
      <c r="M170" s="35" t="s">
        <v>13</v>
      </c>
      <c r="N170" s="35" t="s">
        <v>14</v>
      </c>
      <c r="O170" s="35" t="s">
        <v>15</v>
      </c>
      <c r="P170" s="29"/>
      <c r="Q170" s="29"/>
      <c r="R170" s="37" t="s">
        <v>19</v>
      </c>
      <c r="S170" s="29" t="s">
        <v>5636</v>
      </c>
      <c r="T170" s="29" t="s">
        <v>5615</v>
      </c>
      <c r="U170" s="29" t="s">
        <v>5636</v>
      </c>
      <c r="V170" s="29"/>
      <c r="W170" s="29"/>
      <c r="X170" s="54">
        <v>0</v>
      </c>
      <c r="Y170" s="54">
        <v>1384351</v>
      </c>
      <c r="Z170" s="54">
        <v>0</v>
      </c>
      <c r="AA170" s="54" t="s">
        <v>5670</v>
      </c>
      <c r="AB170" s="54" t="s">
        <v>5642</v>
      </c>
      <c r="AC170" s="54">
        <v>0</v>
      </c>
      <c r="AD170" s="54">
        <v>0</v>
      </c>
      <c r="AE170" s="54">
        <v>0</v>
      </c>
      <c r="AF170" s="54">
        <v>0</v>
      </c>
      <c r="AG170" s="54">
        <v>0</v>
      </c>
      <c r="AH170" s="29"/>
      <c r="AI170" s="54">
        <v>0</v>
      </c>
      <c r="AJ170" s="29"/>
      <c r="AK170" s="29"/>
      <c r="AL170" s="29"/>
      <c r="AM170" s="29"/>
      <c r="AN170" s="32">
        <v>45473</v>
      </c>
    </row>
    <row r="171" spans="1:40" x14ac:dyDescent="0.35">
      <c r="A171" s="40">
        <v>208645</v>
      </c>
      <c r="B171" s="40">
        <v>890306950</v>
      </c>
      <c r="C171" s="40" t="s">
        <v>12</v>
      </c>
      <c r="D171" s="40" t="s">
        <v>16</v>
      </c>
      <c r="E171" s="40">
        <v>208645</v>
      </c>
      <c r="F171" s="33" t="s">
        <v>191</v>
      </c>
      <c r="G171" s="33" t="s">
        <v>2985</v>
      </c>
      <c r="H171" s="41">
        <v>45082.620868055616</v>
      </c>
      <c r="I171" s="41">
        <v>45122</v>
      </c>
      <c r="J171" s="34">
        <v>45139.291666666664</v>
      </c>
      <c r="K171" s="53">
        <v>225200</v>
      </c>
      <c r="L171" s="53">
        <v>225200</v>
      </c>
      <c r="M171" s="35" t="s">
        <v>13</v>
      </c>
      <c r="N171" s="35" t="s">
        <v>14</v>
      </c>
      <c r="O171" s="35" t="s">
        <v>15</v>
      </c>
      <c r="P171" s="29"/>
      <c r="Q171" s="29"/>
      <c r="R171" s="37" t="s">
        <v>19</v>
      </c>
      <c r="S171" s="29" t="s">
        <v>5716</v>
      </c>
      <c r="T171" s="29" t="s">
        <v>5614</v>
      </c>
      <c r="U171" s="29" t="s">
        <v>5716</v>
      </c>
      <c r="V171" s="29"/>
      <c r="W171" s="29"/>
      <c r="X171" s="54">
        <v>225200</v>
      </c>
      <c r="Y171" s="54">
        <v>0</v>
      </c>
      <c r="Z171" s="54">
        <v>0</v>
      </c>
      <c r="AA171" s="54"/>
      <c r="AB171" s="54"/>
      <c r="AC171" s="54">
        <v>225200</v>
      </c>
      <c r="AD171" s="54">
        <v>0</v>
      </c>
      <c r="AE171" s="54">
        <v>0</v>
      </c>
      <c r="AF171" s="54">
        <v>225200</v>
      </c>
      <c r="AG171" s="54">
        <v>0</v>
      </c>
      <c r="AH171" s="29"/>
      <c r="AI171" s="54">
        <v>0</v>
      </c>
      <c r="AJ171" s="29"/>
      <c r="AK171" s="29"/>
      <c r="AL171" s="29"/>
      <c r="AM171" s="29"/>
      <c r="AN171" s="32">
        <v>45473</v>
      </c>
    </row>
    <row r="172" spans="1:40" x14ac:dyDescent="0.35">
      <c r="A172" s="40">
        <v>208677</v>
      </c>
      <c r="B172" s="40">
        <v>890306950</v>
      </c>
      <c r="C172" s="40" t="s">
        <v>12</v>
      </c>
      <c r="D172" s="40" t="s">
        <v>16</v>
      </c>
      <c r="E172" s="40">
        <v>208677</v>
      </c>
      <c r="F172" s="33" t="s">
        <v>192</v>
      </c>
      <c r="G172" s="33" t="s">
        <v>2986</v>
      </c>
      <c r="H172" s="41">
        <v>45082.675960648339</v>
      </c>
      <c r="I172" s="41">
        <v>45122</v>
      </c>
      <c r="J172" s="34">
        <v>45139.291666666664</v>
      </c>
      <c r="K172" s="53">
        <v>134500</v>
      </c>
      <c r="L172" s="53">
        <v>134500</v>
      </c>
      <c r="M172" s="35" t="s">
        <v>13</v>
      </c>
      <c r="N172" s="35" t="s">
        <v>14</v>
      </c>
      <c r="O172" s="35" t="s">
        <v>15</v>
      </c>
      <c r="P172" s="29"/>
      <c r="Q172" s="29"/>
      <c r="R172" s="37" t="s">
        <v>19</v>
      </c>
      <c r="S172" s="29" t="s">
        <v>5716</v>
      </c>
      <c r="T172" s="29" t="s">
        <v>5614</v>
      </c>
      <c r="U172" s="29" t="s">
        <v>5716</v>
      </c>
      <c r="V172" s="29"/>
      <c r="W172" s="29"/>
      <c r="X172" s="54">
        <v>134500</v>
      </c>
      <c r="Y172" s="54">
        <v>0</v>
      </c>
      <c r="Z172" s="54">
        <v>0</v>
      </c>
      <c r="AA172" s="54"/>
      <c r="AB172" s="54"/>
      <c r="AC172" s="54">
        <v>134500</v>
      </c>
      <c r="AD172" s="54">
        <v>0</v>
      </c>
      <c r="AE172" s="54">
        <v>0</v>
      </c>
      <c r="AF172" s="54">
        <v>134500</v>
      </c>
      <c r="AG172" s="54">
        <v>0</v>
      </c>
      <c r="AH172" s="29"/>
      <c r="AI172" s="54">
        <v>0</v>
      </c>
      <c r="AJ172" s="29"/>
      <c r="AK172" s="29"/>
      <c r="AL172" s="29"/>
      <c r="AM172" s="29"/>
      <c r="AN172" s="32">
        <v>45473</v>
      </c>
    </row>
    <row r="173" spans="1:40" x14ac:dyDescent="0.35">
      <c r="A173" s="40">
        <v>208678</v>
      </c>
      <c r="B173" s="40">
        <v>890306950</v>
      </c>
      <c r="C173" s="40" t="s">
        <v>12</v>
      </c>
      <c r="D173" s="40" t="s">
        <v>16</v>
      </c>
      <c r="E173" s="40">
        <v>208678</v>
      </c>
      <c r="F173" s="33" t="s">
        <v>193</v>
      </c>
      <c r="G173" s="33" t="s">
        <v>2987</v>
      </c>
      <c r="H173" s="41">
        <v>45082.678506932687</v>
      </c>
      <c r="I173" s="41">
        <v>45122</v>
      </c>
      <c r="J173" s="34">
        <v>45139.291666666664</v>
      </c>
      <c r="K173" s="53">
        <v>207202</v>
      </c>
      <c r="L173" s="53">
        <v>207202</v>
      </c>
      <c r="M173" s="35" t="s">
        <v>13</v>
      </c>
      <c r="N173" s="35" t="s">
        <v>14</v>
      </c>
      <c r="O173" s="35" t="s">
        <v>15</v>
      </c>
      <c r="P173" s="29"/>
      <c r="Q173" s="29"/>
      <c r="R173" s="37" t="s">
        <v>19</v>
      </c>
      <c r="S173" s="29" t="s">
        <v>5716</v>
      </c>
      <c r="T173" s="29" t="s">
        <v>5614</v>
      </c>
      <c r="U173" s="29" t="s">
        <v>5716</v>
      </c>
      <c r="V173" s="29"/>
      <c r="W173" s="29"/>
      <c r="X173" s="54">
        <v>207202</v>
      </c>
      <c r="Y173" s="54">
        <v>0</v>
      </c>
      <c r="Z173" s="54">
        <v>0</v>
      </c>
      <c r="AA173" s="54"/>
      <c r="AB173" s="54"/>
      <c r="AC173" s="54">
        <v>207202</v>
      </c>
      <c r="AD173" s="54">
        <v>0</v>
      </c>
      <c r="AE173" s="54">
        <v>0</v>
      </c>
      <c r="AF173" s="54">
        <v>207202</v>
      </c>
      <c r="AG173" s="54">
        <v>0</v>
      </c>
      <c r="AH173" s="29"/>
      <c r="AI173" s="54">
        <v>0</v>
      </c>
      <c r="AJ173" s="29"/>
      <c r="AK173" s="29"/>
      <c r="AL173" s="29"/>
      <c r="AM173" s="29"/>
      <c r="AN173" s="32">
        <v>45473</v>
      </c>
    </row>
    <row r="174" spans="1:40" x14ac:dyDescent="0.35">
      <c r="A174" s="40">
        <v>208680</v>
      </c>
      <c r="B174" s="40">
        <v>890306950</v>
      </c>
      <c r="C174" s="40" t="s">
        <v>12</v>
      </c>
      <c r="D174" s="40" t="s">
        <v>16</v>
      </c>
      <c r="E174" s="40">
        <v>208680</v>
      </c>
      <c r="F174" s="33" t="s">
        <v>194</v>
      </c>
      <c r="G174" s="33" t="s">
        <v>2988</v>
      </c>
      <c r="H174" s="41">
        <v>45082.681064803153</v>
      </c>
      <c r="I174" s="41">
        <v>45122</v>
      </c>
      <c r="J174" s="34">
        <v>45139.291666666664</v>
      </c>
      <c r="K174" s="53">
        <v>126100</v>
      </c>
      <c r="L174" s="53">
        <v>126100</v>
      </c>
      <c r="M174" s="35" t="s">
        <v>13</v>
      </c>
      <c r="N174" s="35" t="s">
        <v>14</v>
      </c>
      <c r="O174" s="35" t="s">
        <v>15</v>
      </c>
      <c r="P174" s="29"/>
      <c r="Q174" s="29"/>
      <c r="R174" s="37" t="s">
        <v>19</v>
      </c>
      <c r="S174" s="29" t="s">
        <v>5716</v>
      </c>
      <c r="T174" s="29" t="s">
        <v>5614</v>
      </c>
      <c r="U174" s="29" t="s">
        <v>5716</v>
      </c>
      <c r="V174" s="29"/>
      <c r="W174" s="29"/>
      <c r="X174" s="54">
        <v>126100</v>
      </c>
      <c r="Y174" s="54">
        <v>0</v>
      </c>
      <c r="Z174" s="54">
        <v>0</v>
      </c>
      <c r="AA174" s="54"/>
      <c r="AB174" s="54"/>
      <c r="AC174" s="54">
        <v>126100</v>
      </c>
      <c r="AD174" s="54">
        <v>0</v>
      </c>
      <c r="AE174" s="54">
        <v>0</v>
      </c>
      <c r="AF174" s="54">
        <v>126100</v>
      </c>
      <c r="AG174" s="54">
        <v>0</v>
      </c>
      <c r="AH174" s="29"/>
      <c r="AI174" s="54">
        <v>0</v>
      </c>
      <c r="AJ174" s="29"/>
      <c r="AK174" s="29"/>
      <c r="AL174" s="29"/>
      <c r="AM174" s="29"/>
      <c r="AN174" s="32">
        <v>45473</v>
      </c>
    </row>
    <row r="175" spans="1:40" x14ac:dyDescent="0.35">
      <c r="A175" s="40">
        <v>208697</v>
      </c>
      <c r="B175" s="40">
        <v>890306950</v>
      </c>
      <c r="C175" s="40" t="s">
        <v>12</v>
      </c>
      <c r="D175" s="40" t="s">
        <v>16</v>
      </c>
      <c r="E175" s="40">
        <v>208697</v>
      </c>
      <c r="F175" s="33" t="s">
        <v>195</v>
      </c>
      <c r="G175" s="33" t="s">
        <v>2989</v>
      </c>
      <c r="H175" s="41">
        <v>45082.700960648246</v>
      </c>
      <c r="I175" s="41">
        <v>45122</v>
      </c>
      <c r="J175" s="34">
        <v>45139.291666666664</v>
      </c>
      <c r="K175" s="53">
        <v>95700</v>
      </c>
      <c r="L175" s="53">
        <v>95700</v>
      </c>
      <c r="M175" s="35" t="s">
        <v>13</v>
      </c>
      <c r="N175" s="35" t="s">
        <v>14</v>
      </c>
      <c r="O175" s="35" t="s">
        <v>15</v>
      </c>
      <c r="P175" s="29"/>
      <c r="Q175" s="29"/>
      <c r="R175" s="37" t="s">
        <v>19</v>
      </c>
      <c r="S175" s="29" t="s">
        <v>5716</v>
      </c>
      <c r="T175" s="29" t="s">
        <v>5614</v>
      </c>
      <c r="U175" s="29" t="s">
        <v>5716</v>
      </c>
      <c r="V175" s="29"/>
      <c r="W175" s="29"/>
      <c r="X175" s="54">
        <v>95700</v>
      </c>
      <c r="Y175" s="54">
        <v>0</v>
      </c>
      <c r="Z175" s="54">
        <v>0</v>
      </c>
      <c r="AA175" s="54"/>
      <c r="AB175" s="54"/>
      <c r="AC175" s="54">
        <v>95700</v>
      </c>
      <c r="AD175" s="54">
        <v>0</v>
      </c>
      <c r="AE175" s="54">
        <v>0</v>
      </c>
      <c r="AF175" s="54">
        <v>95700</v>
      </c>
      <c r="AG175" s="54">
        <v>0</v>
      </c>
      <c r="AH175" s="29"/>
      <c r="AI175" s="54">
        <v>0</v>
      </c>
      <c r="AJ175" s="29"/>
      <c r="AK175" s="29"/>
      <c r="AL175" s="29"/>
      <c r="AM175" s="29"/>
      <c r="AN175" s="32">
        <v>45473</v>
      </c>
    </row>
    <row r="176" spans="1:40" x14ac:dyDescent="0.35">
      <c r="A176" s="40">
        <v>208725</v>
      </c>
      <c r="B176" s="40">
        <v>890306950</v>
      </c>
      <c r="C176" s="40" t="s">
        <v>12</v>
      </c>
      <c r="D176" s="40" t="s">
        <v>16</v>
      </c>
      <c r="E176" s="40">
        <v>208725</v>
      </c>
      <c r="F176" s="33" t="s">
        <v>196</v>
      </c>
      <c r="G176" s="33" t="s">
        <v>2990</v>
      </c>
      <c r="H176" s="41">
        <v>45083.315914351959</v>
      </c>
      <c r="I176" s="41">
        <v>45122</v>
      </c>
      <c r="J176" s="34">
        <v>45139.291666666664</v>
      </c>
      <c r="K176" s="53">
        <v>388800</v>
      </c>
      <c r="L176" s="53">
        <v>388800</v>
      </c>
      <c r="M176" s="35" t="s">
        <v>13</v>
      </c>
      <c r="N176" s="35" t="s">
        <v>14</v>
      </c>
      <c r="O176" s="35" t="s">
        <v>15</v>
      </c>
      <c r="P176" s="29"/>
      <c r="Q176" s="29"/>
      <c r="R176" s="37" t="s">
        <v>19</v>
      </c>
      <c r="S176" s="29" t="s">
        <v>5716</v>
      </c>
      <c r="T176" s="29" t="s">
        <v>5614</v>
      </c>
      <c r="U176" s="29" t="s">
        <v>5716</v>
      </c>
      <c r="V176" s="29"/>
      <c r="W176" s="29"/>
      <c r="X176" s="54">
        <v>388800</v>
      </c>
      <c r="Y176" s="54">
        <v>0</v>
      </c>
      <c r="Z176" s="54">
        <v>0</v>
      </c>
      <c r="AA176" s="54"/>
      <c r="AB176" s="54"/>
      <c r="AC176" s="54">
        <v>388800</v>
      </c>
      <c r="AD176" s="54">
        <v>0</v>
      </c>
      <c r="AE176" s="54">
        <v>0</v>
      </c>
      <c r="AF176" s="54">
        <v>388800</v>
      </c>
      <c r="AG176" s="54">
        <v>0</v>
      </c>
      <c r="AH176" s="29"/>
      <c r="AI176" s="54">
        <v>0</v>
      </c>
      <c r="AJ176" s="29"/>
      <c r="AK176" s="29"/>
      <c r="AL176" s="29"/>
      <c r="AM176" s="29"/>
      <c r="AN176" s="32">
        <v>45473</v>
      </c>
    </row>
    <row r="177" spans="1:40" x14ac:dyDescent="0.35">
      <c r="A177" s="40">
        <v>208770</v>
      </c>
      <c r="B177" s="40">
        <v>890306950</v>
      </c>
      <c r="C177" s="40" t="s">
        <v>12</v>
      </c>
      <c r="D177" s="40" t="s">
        <v>16</v>
      </c>
      <c r="E177" s="40">
        <v>208770</v>
      </c>
      <c r="F177" s="33" t="s">
        <v>197</v>
      </c>
      <c r="G177" s="33" t="s">
        <v>2991</v>
      </c>
      <c r="H177" s="41">
        <v>45083.419155080803</v>
      </c>
      <c r="I177" s="41">
        <v>45122</v>
      </c>
      <c r="J177" s="34">
        <v>45139.291666666664</v>
      </c>
      <c r="K177" s="53">
        <v>422900</v>
      </c>
      <c r="L177" s="53">
        <v>422900</v>
      </c>
      <c r="M177" s="35" t="s">
        <v>13</v>
      </c>
      <c r="N177" s="35" t="s">
        <v>14</v>
      </c>
      <c r="O177" s="35" t="s">
        <v>15</v>
      </c>
      <c r="P177" s="29"/>
      <c r="Q177" s="29"/>
      <c r="R177" s="37" t="s">
        <v>19</v>
      </c>
      <c r="S177" s="29" t="s">
        <v>5716</v>
      </c>
      <c r="T177" s="29" t="s">
        <v>5614</v>
      </c>
      <c r="U177" s="29" t="s">
        <v>5716</v>
      </c>
      <c r="V177" s="29"/>
      <c r="W177" s="29"/>
      <c r="X177" s="54">
        <v>422900</v>
      </c>
      <c r="Y177" s="54">
        <v>0</v>
      </c>
      <c r="Z177" s="54">
        <v>0</v>
      </c>
      <c r="AA177" s="54"/>
      <c r="AB177" s="54"/>
      <c r="AC177" s="54">
        <v>422900</v>
      </c>
      <c r="AD177" s="54">
        <v>0</v>
      </c>
      <c r="AE177" s="54">
        <v>0</v>
      </c>
      <c r="AF177" s="54">
        <v>422900</v>
      </c>
      <c r="AG177" s="54">
        <v>0</v>
      </c>
      <c r="AH177" s="29"/>
      <c r="AI177" s="54">
        <v>0</v>
      </c>
      <c r="AJ177" s="29"/>
      <c r="AK177" s="29"/>
      <c r="AL177" s="29"/>
      <c r="AM177" s="29"/>
      <c r="AN177" s="32">
        <v>45473</v>
      </c>
    </row>
    <row r="178" spans="1:40" x14ac:dyDescent="0.35">
      <c r="A178" s="40">
        <v>208773</v>
      </c>
      <c r="B178" s="40">
        <v>890306950</v>
      </c>
      <c r="C178" s="40" t="s">
        <v>12</v>
      </c>
      <c r="D178" s="40" t="s">
        <v>16</v>
      </c>
      <c r="E178" s="40">
        <v>208773</v>
      </c>
      <c r="F178" s="33" t="s">
        <v>198</v>
      </c>
      <c r="G178" s="33" t="s">
        <v>2992</v>
      </c>
      <c r="H178" s="41">
        <v>45083.422037037089</v>
      </c>
      <c r="I178" s="41">
        <v>45122</v>
      </c>
      <c r="J178" s="34">
        <v>45139.291666666664</v>
      </c>
      <c r="K178" s="53">
        <v>156800</v>
      </c>
      <c r="L178" s="53">
        <v>156800</v>
      </c>
      <c r="M178" s="35" t="s">
        <v>13</v>
      </c>
      <c r="N178" s="35" t="s">
        <v>14</v>
      </c>
      <c r="O178" s="35" t="s">
        <v>15</v>
      </c>
      <c r="P178" s="29"/>
      <c r="Q178" s="29"/>
      <c r="R178" s="37" t="s">
        <v>19</v>
      </c>
      <c r="S178" s="29" t="s">
        <v>5716</v>
      </c>
      <c r="T178" s="29" t="s">
        <v>5614</v>
      </c>
      <c r="U178" s="29" t="s">
        <v>5716</v>
      </c>
      <c r="V178" s="29"/>
      <c r="W178" s="29"/>
      <c r="X178" s="54">
        <v>156800</v>
      </c>
      <c r="Y178" s="54">
        <v>0</v>
      </c>
      <c r="Z178" s="54">
        <v>0</v>
      </c>
      <c r="AA178" s="54"/>
      <c r="AB178" s="54"/>
      <c r="AC178" s="54">
        <v>156800</v>
      </c>
      <c r="AD178" s="54">
        <v>0</v>
      </c>
      <c r="AE178" s="54">
        <v>0</v>
      </c>
      <c r="AF178" s="54">
        <v>156800</v>
      </c>
      <c r="AG178" s="54">
        <v>0</v>
      </c>
      <c r="AH178" s="29"/>
      <c r="AI178" s="54">
        <v>0</v>
      </c>
      <c r="AJ178" s="29"/>
      <c r="AK178" s="29"/>
      <c r="AL178" s="29"/>
      <c r="AM178" s="29"/>
      <c r="AN178" s="32">
        <v>45473</v>
      </c>
    </row>
    <row r="179" spans="1:40" x14ac:dyDescent="0.35">
      <c r="A179" s="40">
        <v>208806</v>
      </c>
      <c r="B179" s="40">
        <v>890306950</v>
      </c>
      <c r="C179" s="40" t="s">
        <v>12</v>
      </c>
      <c r="D179" s="40" t="s">
        <v>16</v>
      </c>
      <c r="E179" s="40">
        <v>208806</v>
      </c>
      <c r="F179" s="33" t="s">
        <v>199</v>
      </c>
      <c r="G179" s="33" t="s">
        <v>2993</v>
      </c>
      <c r="H179" s="41">
        <v>45083.484479154926</v>
      </c>
      <c r="I179" s="41">
        <v>45122</v>
      </c>
      <c r="J179" s="34">
        <v>45139.291666666664</v>
      </c>
      <c r="K179" s="53">
        <v>213400</v>
      </c>
      <c r="L179" s="53">
        <v>213400</v>
      </c>
      <c r="M179" s="35" t="s">
        <v>13</v>
      </c>
      <c r="N179" s="35" t="s">
        <v>14</v>
      </c>
      <c r="O179" s="35" t="s">
        <v>15</v>
      </c>
      <c r="P179" s="29"/>
      <c r="Q179" s="29"/>
      <c r="R179" s="37" t="s">
        <v>19</v>
      </c>
      <c r="S179" s="29" t="s">
        <v>5716</v>
      </c>
      <c r="T179" s="29" t="s">
        <v>5614</v>
      </c>
      <c r="U179" s="29" t="s">
        <v>5716</v>
      </c>
      <c r="V179" s="29"/>
      <c r="W179" s="29"/>
      <c r="X179" s="54">
        <v>213400</v>
      </c>
      <c r="Y179" s="54">
        <v>0</v>
      </c>
      <c r="Z179" s="54">
        <v>0</v>
      </c>
      <c r="AA179" s="54"/>
      <c r="AB179" s="54"/>
      <c r="AC179" s="54">
        <v>213400</v>
      </c>
      <c r="AD179" s="54">
        <v>0</v>
      </c>
      <c r="AE179" s="54">
        <v>0</v>
      </c>
      <c r="AF179" s="54">
        <v>213400</v>
      </c>
      <c r="AG179" s="54">
        <v>0</v>
      </c>
      <c r="AH179" s="29"/>
      <c r="AI179" s="54">
        <v>0</v>
      </c>
      <c r="AJ179" s="29"/>
      <c r="AK179" s="29"/>
      <c r="AL179" s="29"/>
      <c r="AM179" s="29"/>
      <c r="AN179" s="32">
        <v>45473</v>
      </c>
    </row>
    <row r="180" spans="1:40" x14ac:dyDescent="0.35">
      <c r="A180" s="40">
        <v>208807</v>
      </c>
      <c r="B180" s="40">
        <v>890306950</v>
      </c>
      <c r="C180" s="40" t="s">
        <v>12</v>
      </c>
      <c r="D180" s="40" t="s">
        <v>16</v>
      </c>
      <c r="E180" s="40">
        <v>208807</v>
      </c>
      <c r="F180" s="33" t="s">
        <v>200</v>
      </c>
      <c r="G180" s="33" t="s">
        <v>2994</v>
      </c>
      <c r="H180" s="41">
        <v>45083.486238426063</v>
      </c>
      <c r="I180" s="41">
        <v>45122</v>
      </c>
      <c r="J180" s="34">
        <v>45139.291666666664</v>
      </c>
      <c r="K180" s="53">
        <v>58700</v>
      </c>
      <c r="L180" s="53">
        <v>42300</v>
      </c>
      <c r="M180" s="35" t="s">
        <v>13</v>
      </c>
      <c r="N180" s="35" t="s">
        <v>14</v>
      </c>
      <c r="O180" s="35" t="s">
        <v>15</v>
      </c>
      <c r="P180" s="29"/>
      <c r="Q180" s="29"/>
      <c r="R180" s="37" t="s">
        <v>19</v>
      </c>
      <c r="S180" s="29" t="s">
        <v>5716</v>
      </c>
      <c r="T180" s="29" t="s">
        <v>5614</v>
      </c>
      <c r="U180" s="29" t="s">
        <v>5716</v>
      </c>
      <c r="V180" s="29"/>
      <c r="W180" s="29"/>
      <c r="X180" s="54">
        <v>58700</v>
      </c>
      <c r="Y180" s="54">
        <v>0</v>
      </c>
      <c r="Z180" s="54">
        <v>0</v>
      </c>
      <c r="AA180" s="54"/>
      <c r="AB180" s="54"/>
      <c r="AC180" s="54">
        <v>58700</v>
      </c>
      <c r="AD180" s="54">
        <v>0</v>
      </c>
      <c r="AE180" s="54">
        <v>0</v>
      </c>
      <c r="AF180" s="54">
        <v>42300</v>
      </c>
      <c r="AG180" s="54">
        <v>0</v>
      </c>
      <c r="AH180" s="29"/>
      <c r="AI180" s="54">
        <v>0</v>
      </c>
      <c r="AJ180" s="29"/>
      <c r="AK180" s="29"/>
      <c r="AL180" s="29"/>
      <c r="AM180" s="29"/>
      <c r="AN180" s="32">
        <v>45473</v>
      </c>
    </row>
    <row r="181" spans="1:40" x14ac:dyDescent="0.35">
      <c r="A181" s="40">
        <v>208816</v>
      </c>
      <c r="B181" s="40">
        <v>890306950</v>
      </c>
      <c r="C181" s="40" t="s">
        <v>12</v>
      </c>
      <c r="D181" s="40" t="s">
        <v>16</v>
      </c>
      <c r="E181" s="40">
        <v>208816</v>
      </c>
      <c r="F181" s="33" t="s">
        <v>201</v>
      </c>
      <c r="G181" s="33" t="s">
        <v>2995</v>
      </c>
      <c r="H181" s="41">
        <v>45083.504328692332</v>
      </c>
      <c r="I181" s="41">
        <v>45122</v>
      </c>
      <c r="J181" s="34">
        <v>45139.291666666664</v>
      </c>
      <c r="K181" s="53">
        <v>77200</v>
      </c>
      <c r="L181" s="53">
        <v>77200</v>
      </c>
      <c r="M181" s="35" t="s">
        <v>13</v>
      </c>
      <c r="N181" s="35" t="s">
        <v>14</v>
      </c>
      <c r="O181" s="35" t="s">
        <v>15</v>
      </c>
      <c r="P181" s="29"/>
      <c r="Q181" s="29"/>
      <c r="R181" s="37" t="s">
        <v>19</v>
      </c>
      <c r="S181" s="29" t="s">
        <v>5716</v>
      </c>
      <c r="T181" s="29" t="s">
        <v>5614</v>
      </c>
      <c r="U181" s="29" t="s">
        <v>5716</v>
      </c>
      <c r="V181" s="29"/>
      <c r="W181" s="29"/>
      <c r="X181" s="54">
        <v>77200</v>
      </c>
      <c r="Y181" s="54">
        <v>0</v>
      </c>
      <c r="Z181" s="54">
        <v>0</v>
      </c>
      <c r="AA181" s="54"/>
      <c r="AB181" s="54"/>
      <c r="AC181" s="54">
        <v>77200</v>
      </c>
      <c r="AD181" s="54">
        <v>0</v>
      </c>
      <c r="AE181" s="54">
        <v>0</v>
      </c>
      <c r="AF181" s="54">
        <v>77200</v>
      </c>
      <c r="AG181" s="54">
        <v>0</v>
      </c>
      <c r="AH181" s="29"/>
      <c r="AI181" s="54">
        <v>0</v>
      </c>
      <c r="AJ181" s="29"/>
      <c r="AK181" s="29"/>
      <c r="AL181" s="29"/>
      <c r="AM181" s="29"/>
      <c r="AN181" s="32">
        <v>45473</v>
      </c>
    </row>
    <row r="182" spans="1:40" x14ac:dyDescent="0.35">
      <c r="A182" s="40">
        <v>208817</v>
      </c>
      <c r="B182" s="40">
        <v>890306950</v>
      </c>
      <c r="C182" s="40" t="s">
        <v>12</v>
      </c>
      <c r="D182" s="40" t="s">
        <v>16</v>
      </c>
      <c r="E182" s="40">
        <v>208817</v>
      </c>
      <c r="F182" s="33" t="s">
        <v>202</v>
      </c>
      <c r="G182" s="33" t="s">
        <v>2996</v>
      </c>
      <c r="H182" s="41">
        <v>45083.505763877183</v>
      </c>
      <c r="I182" s="41">
        <v>45122</v>
      </c>
      <c r="J182" s="34">
        <v>45139.291666666664</v>
      </c>
      <c r="K182" s="53">
        <v>86300</v>
      </c>
      <c r="L182" s="53">
        <v>86300</v>
      </c>
      <c r="M182" s="35" t="s">
        <v>13</v>
      </c>
      <c r="N182" s="35" t="s">
        <v>14</v>
      </c>
      <c r="O182" s="35" t="s">
        <v>15</v>
      </c>
      <c r="P182" s="29"/>
      <c r="Q182" s="29"/>
      <c r="R182" s="37" t="s">
        <v>19</v>
      </c>
      <c r="S182" s="29" t="s">
        <v>5716</v>
      </c>
      <c r="T182" s="29" t="s">
        <v>5614</v>
      </c>
      <c r="U182" s="29" t="s">
        <v>5716</v>
      </c>
      <c r="V182" s="29"/>
      <c r="W182" s="29"/>
      <c r="X182" s="54">
        <v>86300</v>
      </c>
      <c r="Y182" s="54">
        <v>0</v>
      </c>
      <c r="Z182" s="54">
        <v>0</v>
      </c>
      <c r="AA182" s="54"/>
      <c r="AB182" s="54"/>
      <c r="AC182" s="54">
        <v>86300</v>
      </c>
      <c r="AD182" s="54">
        <v>0</v>
      </c>
      <c r="AE182" s="54">
        <v>0</v>
      </c>
      <c r="AF182" s="54">
        <v>86300</v>
      </c>
      <c r="AG182" s="54">
        <v>0</v>
      </c>
      <c r="AH182" s="29"/>
      <c r="AI182" s="54">
        <v>0</v>
      </c>
      <c r="AJ182" s="29"/>
      <c r="AK182" s="29"/>
      <c r="AL182" s="29"/>
      <c r="AM182" s="29"/>
      <c r="AN182" s="32">
        <v>45473</v>
      </c>
    </row>
    <row r="183" spans="1:40" x14ac:dyDescent="0.35">
      <c r="A183" s="40">
        <v>208820</v>
      </c>
      <c r="B183" s="40">
        <v>890306950</v>
      </c>
      <c r="C183" s="40" t="s">
        <v>12</v>
      </c>
      <c r="D183" s="40" t="s">
        <v>16</v>
      </c>
      <c r="E183" s="40">
        <v>208820</v>
      </c>
      <c r="F183" s="33" t="s">
        <v>203</v>
      </c>
      <c r="G183" s="33" t="s">
        <v>2997</v>
      </c>
      <c r="H183" s="41">
        <v>45083.508842592593</v>
      </c>
      <c r="I183" s="41">
        <v>45122</v>
      </c>
      <c r="J183" s="34">
        <v>45139.291666666664</v>
      </c>
      <c r="K183" s="53">
        <v>76100</v>
      </c>
      <c r="L183" s="53">
        <v>76100</v>
      </c>
      <c r="M183" s="35" t="s">
        <v>13</v>
      </c>
      <c r="N183" s="35" t="s">
        <v>14</v>
      </c>
      <c r="O183" s="35" t="s">
        <v>15</v>
      </c>
      <c r="P183" s="29"/>
      <c r="Q183" s="29"/>
      <c r="R183" s="37" t="s">
        <v>19</v>
      </c>
      <c r="S183" s="29" t="s">
        <v>5716</v>
      </c>
      <c r="T183" s="29" t="s">
        <v>5614</v>
      </c>
      <c r="U183" s="29" t="s">
        <v>5716</v>
      </c>
      <c r="V183" s="29"/>
      <c r="W183" s="29"/>
      <c r="X183" s="54">
        <v>76100</v>
      </c>
      <c r="Y183" s="54">
        <v>0</v>
      </c>
      <c r="Z183" s="54">
        <v>0</v>
      </c>
      <c r="AA183" s="54"/>
      <c r="AB183" s="54"/>
      <c r="AC183" s="54">
        <v>76100</v>
      </c>
      <c r="AD183" s="54">
        <v>0</v>
      </c>
      <c r="AE183" s="54">
        <v>0</v>
      </c>
      <c r="AF183" s="54">
        <v>76100</v>
      </c>
      <c r="AG183" s="54">
        <v>0</v>
      </c>
      <c r="AH183" s="29"/>
      <c r="AI183" s="54">
        <v>0</v>
      </c>
      <c r="AJ183" s="29"/>
      <c r="AK183" s="29"/>
      <c r="AL183" s="29"/>
      <c r="AM183" s="29"/>
      <c r="AN183" s="32">
        <v>45473</v>
      </c>
    </row>
    <row r="184" spans="1:40" x14ac:dyDescent="0.35">
      <c r="A184" s="40">
        <v>208826</v>
      </c>
      <c r="B184" s="40">
        <v>890306950</v>
      </c>
      <c r="C184" s="40" t="s">
        <v>12</v>
      </c>
      <c r="D184" s="40" t="s">
        <v>16</v>
      </c>
      <c r="E184" s="40">
        <v>208826</v>
      </c>
      <c r="F184" s="33" t="s">
        <v>204</v>
      </c>
      <c r="G184" s="33" t="s">
        <v>2998</v>
      </c>
      <c r="H184" s="41">
        <v>45083.525694432668</v>
      </c>
      <c r="I184" s="41">
        <v>45122</v>
      </c>
      <c r="J184" s="34">
        <v>45139.291666666664</v>
      </c>
      <c r="K184" s="53">
        <v>79000</v>
      </c>
      <c r="L184" s="53">
        <v>79000</v>
      </c>
      <c r="M184" s="35" t="s">
        <v>13</v>
      </c>
      <c r="N184" s="35" t="s">
        <v>14</v>
      </c>
      <c r="O184" s="35" t="s">
        <v>15</v>
      </c>
      <c r="P184" s="29"/>
      <c r="Q184" s="29"/>
      <c r="R184" s="37" t="s">
        <v>19</v>
      </c>
      <c r="S184" s="29" t="s">
        <v>5716</v>
      </c>
      <c r="T184" s="29" t="s">
        <v>5614</v>
      </c>
      <c r="U184" s="29" t="s">
        <v>5716</v>
      </c>
      <c r="V184" s="29"/>
      <c r="W184" s="29"/>
      <c r="X184" s="54">
        <v>79000</v>
      </c>
      <c r="Y184" s="54">
        <v>0</v>
      </c>
      <c r="Z184" s="54">
        <v>0</v>
      </c>
      <c r="AA184" s="54"/>
      <c r="AB184" s="54"/>
      <c r="AC184" s="54">
        <v>79000</v>
      </c>
      <c r="AD184" s="54">
        <v>0</v>
      </c>
      <c r="AE184" s="54">
        <v>0</v>
      </c>
      <c r="AF184" s="54">
        <v>79000</v>
      </c>
      <c r="AG184" s="54">
        <v>0</v>
      </c>
      <c r="AH184" s="29"/>
      <c r="AI184" s="54">
        <v>0</v>
      </c>
      <c r="AJ184" s="29"/>
      <c r="AK184" s="29"/>
      <c r="AL184" s="29"/>
      <c r="AM184" s="29"/>
      <c r="AN184" s="32">
        <v>45473</v>
      </c>
    </row>
    <row r="185" spans="1:40" x14ac:dyDescent="0.35">
      <c r="A185" s="40">
        <v>208828</v>
      </c>
      <c r="B185" s="40">
        <v>890306950</v>
      </c>
      <c r="C185" s="40" t="s">
        <v>12</v>
      </c>
      <c r="D185" s="40" t="s">
        <v>16</v>
      </c>
      <c r="E185" s="40">
        <v>208828</v>
      </c>
      <c r="F185" s="33" t="s">
        <v>205</v>
      </c>
      <c r="G185" s="33" t="s">
        <v>2999</v>
      </c>
      <c r="H185" s="41">
        <v>45083.528807870578</v>
      </c>
      <c r="I185" s="41">
        <v>45122</v>
      </c>
      <c r="J185" s="34">
        <v>45139.291666666664</v>
      </c>
      <c r="K185" s="53">
        <v>230700</v>
      </c>
      <c r="L185" s="53">
        <v>230700</v>
      </c>
      <c r="M185" s="35" t="s">
        <v>13</v>
      </c>
      <c r="N185" s="35" t="s">
        <v>14</v>
      </c>
      <c r="O185" s="35" t="s">
        <v>15</v>
      </c>
      <c r="P185" s="29"/>
      <c r="Q185" s="29"/>
      <c r="R185" s="37" t="s">
        <v>19</v>
      </c>
      <c r="S185" s="29" t="s">
        <v>5716</v>
      </c>
      <c r="T185" s="29" t="s">
        <v>5614</v>
      </c>
      <c r="U185" s="29" t="s">
        <v>5716</v>
      </c>
      <c r="V185" s="29"/>
      <c r="W185" s="29"/>
      <c r="X185" s="54">
        <v>230700</v>
      </c>
      <c r="Y185" s="54">
        <v>0</v>
      </c>
      <c r="Z185" s="54">
        <v>0</v>
      </c>
      <c r="AA185" s="54"/>
      <c r="AB185" s="54"/>
      <c r="AC185" s="54">
        <v>230700</v>
      </c>
      <c r="AD185" s="54">
        <v>0</v>
      </c>
      <c r="AE185" s="54">
        <v>0</v>
      </c>
      <c r="AF185" s="54">
        <v>230700</v>
      </c>
      <c r="AG185" s="54">
        <v>0</v>
      </c>
      <c r="AH185" s="29"/>
      <c r="AI185" s="54">
        <v>0</v>
      </c>
      <c r="AJ185" s="29"/>
      <c r="AK185" s="29"/>
      <c r="AL185" s="29"/>
      <c r="AM185" s="29"/>
      <c r="AN185" s="32">
        <v>45473</v>
      </c>
    </row>
    <row r="186" spans="1:40" x14ac:dyDescent="0.35">
      <c r="A186" s="40">
        <v>208829</v>
      </c>
      <c r="B186" s="40">
        <v>890306950</v>
      </c>
      <c r="C186" s="40" t="s">
        <v>12</v>
      </c>
      <c r="D186" s="40" t="s">
        <v>16</v>
      </c>
      <c r="E186" s="40">
        <v>208829</v>
      </c>
      <c r="F186" s="33" t="s">
        <v>206</v>
      </c>
      <c r="G186" s="33" t="s">
        <v>3000</v>
      </c>
      <c r="H186" s="41">
        <v>45083.530740729067</v>
      </c>
      <c r="I186" s="41">
        <v>45122</v>
      </c>
      <c r="J186" s="34">
        <v>45139.291666666664</v>
      </c>
      <c r="K186" s="53">
        <v>311400</v>
      </c>
      <c r="L186" s="53">
        <v>311400</v>
      </c>
      <c r="M186" s="35" t="s">
        <v>13</v>
      </c>
      <c r="N186" s="35" t="s">
        <v>14</v>
      </c>
      <c r="O186" s="35" t="s">
        <v>15</v>
      </c>
      <c r="P186" s="29"/>
      <c r="Q186" s="29"/>
      <c r="R186" s="37" t="s">
        <v>19</v>
      </c>
      <c r="S186" s="29" t="s">
        <v>5716</v>
      </c>
      <c r="T186" s="29" t="s">
        <v>5614</v>
      </c>
      <c r="U186" s="29" t="s">
        <v>5716</v>
      </c>
      <c r="V186" s="29"/>
      <c r="W186" s="29"/>
      <c r="X186" s="54">
        <v>311400</v>
      </c>
      <c r="Y186" s="54">
        <v>0</v>
      </c>
      <c r="Z186" s="54">
        <v>0</v>
      </c>
      <c r="AA186" s="54"/>
      <c r="AB186" s="54"/>
      <c r="AC186" s="54">
        <v>311400</v>
      </c>
      <c r="AD186" s="54">
        <v>0</v>
      </c>
      <c r="AE186" s="54">
        <v>0</v>
      </c>
      <c r="AF186" s="54">
        <v>311400</v>
      </c>
      <c r="AG186" s="54">
        <v>0</v>
      </c>
      <c r="AH186" s="29"/>
      <c r="AI186" s="54">
        <v>0</v>
      </c>
      <c r="AJ186" s="29"/>
      <c r="AK186" s="29"/>
      <c r="AL186" s="29"/>
      <c r="AM186" s="29"/>
      <c r="AN186" s="32">
        <v>45473</v>
      </c>
    </row>
    <row r="187" spans="1:40" x14ac:dyDescent="0.35">
      <c r="A187" s="40">
        <v>208832</v>
      </c>
      <c r="B187" s="40">
        <v>890306950</v>
      </c>
      <c r="C187" s="40" t="s">
        <v>12</v>
      </c>
      <c r="D187" s="40" t="s">
        <v>16</v>
      </c>
      <c r="E187" s="40">
        <v>208832</v>
      </c>
      <c r="F187" s="33" t="s">
        <v>207</v>
      </c>
      <c r="G187" s="33" t="s">
        <v>3001</v>
      </c>
      <c r="H187" s="41">
        <v>45083.536446759477</v>
      </c>
      <c r="I187" s="41">
        <v>45122</v>
      </c>
      <c r="J187" s="34">
        <v>45139.291666666664</v>
      </c>
      <c r="K187" s="53">
        <v>120800</v>
      </c>
      <c r="L187" s="53">
        <v>120800</v>
      </c>
      <c r="M187" s="35" t="s">
        <v>13</v>
      </c>
      <c r="N187" s="35" t="s">
        <v>14</v>
      </c>
      <c r="O187" s="35" t="s">
        <v>15</v>
      </c>
      <c r="P187" s="29"/>
      <c r="Q187" s="29"/>
      <c r="R187" s="37" t="s">
        <v>19</v>
      </c>
      <c r="S187" s="29" t="s">
        <v>5716</v>
      </c>
      <c r="T187" s="29" t="s">
        <v>5614</v>
      </c>
      <c r="U187" s="29" t="s">
        <v>5716</v>
      </c>
      <c r="V187" s="29"/>
      <c r="W187" s="29"/>
      <c r="X187" s="54">
        <v>120800</v>
      </c>
      <c r="Y187" s="54">
        <v>0</v>
      </c>
      <c r="Z187" s="54">
        <v>0</v>
      </c>
      <c r="AA187" s="54"/>
      <c r="AB187" s="54"/>
      <c r="AC187" s="54">
        <v>120800</v>
      </c>
      <c r="AD187" s="54">
        <v>0</v>
      </c>
      <c r="AE187" s="54">
        <v>0</v>
      </c>
      <c r="AF187" s="54">
        <v>120800</v>
      </c>
      <c r="AG187" s="54">
        <v>0</v>
      </c>
      <c r="AH187" s="29"/>
      <c r="AI187" s="54">
        <v>0</v>
      </c>
      <c r="AJ187" s="29"/>
      <c r="AK187" s="29"/>
      <c r="AL187" s="29"/>
      <c r="AM187" s="29"/>
      <c r="AN187" s="32">
        <v>45473</v>
      </c>
    </row>
    <row r="188" spans="1:40" x14ac:dyDescent="0.35">
      <c r="A188" s="40">
        <v>208873</v>
      </c>
      <c r="B188" s="40">
        <v>890306950</v>
      </c>
      <c r="C188" s="40" t="s">
        <v>12</v>
      </c>
      <c r="D188" s="40" t="s">
        <v>16</v>
      </c>
      <c r="E188" s="40">
        <v>208873</v>
      </c>
      <c r="F188" s="33" t="s">
        <v>208</v>
      </c>
      <c r="G188" s="33" t="s">
        <v>3002</v>
      </c>
      <c r="H188" s="41">
        <v>45083.602037037257</v>
      </c>
      <c r="I188" s="41">
        <v>45122</v>
      </c>
      <c r="J188" s="34">
        <v>45139.291666666664</v>
      </c>
      <c r="K188" s="53">
        <v>74800</v>
      </c>
      <c r="L188" s="53">
        <v>74800</v>
      </c>
      <c r="M188" s="35" t="s">
        <v>13</v>
      </c>
      <c r="N188" s="35" t="s">
        <v>14</v>
      </c>
      <c r="O188" s="35" t="s">
        <v>15</v>
      </c>
      <c r="P188" s="29"/>
      <c r="Q188" s="29"/>
      <c r="R188" s="37" t="s">
        <v>19</v>
      </c>
      <c r="S188" s="29" t="s">
        <v>5716</v>
      </c>
      <c r="T188" s="29" t="s">
        <v>5614</v>
      </c>
      <c r="U188" s="29" t="s">
        <v>5716</v>
      </c>
      <c r="V188" s="29"/>
      <c r="W188" s="29"/>
      <c r="X188" s="54">
        <v>74800</v>
      </c>
      <c r="Y188" s="54">
        <v>0</v>
      </c>
      <c r="Z188" s="54">
        <v>0</v>
      </c>
      <c r="AA188" s="54"/>
      <c r="AB188" s="54"/>
      <c r="AC188" s="54">
        <v>74800</v>
      </c>
      <c r="AD188" s="54">
        <v>0</v>
      </c>
      <c r="AE188" s="54">
        <v>0</v>
      </c>
      <c r="AF188" s="54">
        <v>74800</v>
      </c>
      <c r="AG188" s="54">
        <v>0</v>
      </c>
      <c r="AH188" s="29"/>
      <c r="AI188" s="54">
        <v>0</v>
      </c>
      <c r="AJ188" s="29"/>
      <c r="AK188" s="29"/>
      <c r="AL188" s="29"/>
      <c r="AM188" s="29"/>
      <c r="AN188" s="32">
        <v>45473</v>
      </c>
    </row>
    <row r="189" spans="1:40" x14ac:dyDescent="0.35">
      <c r="A189" s="40">
        <v>208877</v>
      </c>
      <c r="B189" s="40">
        <v>890306950</v>
      </c>
      <c r="C189" s="40" t="s">
        <v>12</v>
      </c>
      <c r="D189" s="40" t="s">
        <v>16</v>
      </c>
      <c r="E189" s="40">
        <v>208877</v>
      </c>
      <c r="F189" s="33" t="s">
        <v>209</v>
      </c>
      <c r="G189" s="33" t="s">
        <v>3003</v>
      </c>
      <c r="H189" s="41">
        <v>45083.604305555578</v>
      </c>
      <c r="I189" s="41">
        <v>45122</v>
      </c>
      <c r="J189" s="34">
        <v>45139.291666666664</v>
      </c>
      <c r="K189" s="53">
        <v>74800</v>
      </c>
      <c r="L189" s="53">
        <v>74800</v>
      </c>
      <c r="M189" s="35" t="s">
        <v>13</v>
      </c>
      <c r="N189" s="35" t="s">
        <v>14</v>
      </c>
      <c r="O189" s="35" t="s">
        <v>15</v>
      </c>
      <c r="P189" s="29"/>
      <c r="Q189" s="29"/>
      <c r="R189" s="37" t="s">
        <v>19</v>
      </c>
      <c r="S189" s="29" t="s">
        <v>5716</v>
      </c>
      <c r="T189" s="29" t="s">
        <v>5614</v>
      </c>
      <c r="U189" s="29" t="s">
        <v>5716</v>
      </c>
      <c r="V189" s="29"/>
      <c r="W189" s="29"/>
      <c r="X189" s="54">
        <v>74800</v>
      </c>
      <c r="Y189" s="54">
        <v>0</v>
      </c>
      <c r="Z189" s="54">
        <v>0</v>
      </c>
      <c r="AA189" s="54"/>
      <c r="AB189" s="54"/>
      <c r="AC189" s="54">
        <v>74800</v>
      </c>
      <c r="AD189" s="54">
        <v>0</v>
      </c>
      <c r="AE189" s="54">
        <v>0</v>
      </c>
      <c r="AF189" s="54">
        <v>74800</v>
      </c>
      <c r="AG189" s="54">
        <v>0</v>
      </c>
      <c r="AH189" s="29"/>
      <c r="AI189" s="54">
        <v>0</v>
      </c>
      <c r="AJ189" s="29"/>
      <c r="AK189" s="29"/>
      <c r="AL189" s="29"/>
      <c r="AM189" s="29"/>
      <c r="AN189" s="32">
        <v>45473</v>
      </c>
    </row>
    <row r="190" spans="1:40" x14ac:dyDescent="0.35">
      <c r="A190" s="40">
        <v>208881</v>
      </c>
      <c r="B190" s="40">
        <v>890306950</v>
      </c>
      <c r="C190" s="40" t="s">
        <v>12</v>
      </c>
      <c r="D190" s="40" t="s">
        <v>16</v>
      </c>
      <c r="E190" s="40">
        <v>208881</v>
      </c>
      <c r="F190" s="33" t="s">
        <v>210</v>
      </c>
      <c r="G190" s="33" t="s">
        <v>3004</v>
      </c>
      <c r="H190" s="41">
        <v>45083.606527777854</v>
      </c>
      <c r="I190" s="41">
        <v>45122</v>
      </c>
      <c r="J190" s="34">
        <v>45139.291666666664</v>
      </c>
      <c r="K190" s="53">
        <v>83600</v>
      </c>
      <c r="L190" s="53">
        <v>83600</v>
      </c>
      <c r="M190" s="35" t="s">
        <v>13</v>
      </c>
      <c r="N190" s="35" t="s">
        <v>14</v>
      </c>
      <c r="O190" s="35" t="s">
        <v>15</v>
      </c>
      <c r="P190" s="29"/>
      <c r="Q190" s="29"/>
      <c r="R190" s="37" t="s">
        <v>19</v>
      </c>
      <c r="S190" s="29" t="s">
        <v>5716</v>
      </c>
      <c r="T190" s="29" t="s">
        <v>5614</v>
      </c>
      <c r="U190" s="29" t="s">
        <v>5716</v>
      </c>
      <c r="V190" s="29"/>
      <c r="W190" s="29"/>
      <c r="X190" s="54">
        <v>83600</v>
      </c>
      <c r="Y190" s="54">
        <v>0</v>
      </c>
      <c r="Z190" s="54">
        <v>0</v>
      </c>
      <c r="AA190" s="54"/>
      <c r="AB190" s="54"/>
      <c r="AC190" s="54">
        <v>83600</v>
      </c>
      <c r="AD190" s="54">
        <v>0</v>
      </c>
      <c r="AE190" s="54">
        <v>0</v>
      </c>
      <c r="AF190" s="54">
        <v>83600</v>
      </c>
      <c r="AG190" s="54">
        <v>0</v>
      </c>
      <c r="AH190" s="29"/>
      <c r="AI190" s="54">
        <v>0</v>
      </c>
      <c r="AJ190" s="29"/>
      <c r="AK190" s="29"/>
      <c r="AL190" s="29"/>
      <c r="AM190" s="29"/>
      <c r="AN190" s="32">
        <v>45473</v>
      </c>
    </row>
    <row r="191" spans="1:40" x14ac:dyDescent="0.35">
      <c r="A191" s="40">
        <v>208884</v>
      </c>
      <c r="B191" s="40">
        <v>890306950</v>
      </c>
      <c r="C191" s="40" t="s">
        <v>12</v>
      </c>
      <c r="D191" s="40" t="s">
        <v>16</v>
      </c>
      <c r="E191" s="40">
        <v>208884</v>
      </c>
      <c r="F191" s="33" t="s">
        <v>211</v>
      </c>
      <c r="G191" s="33" t="s">
        <v>3005</v>
      </c>
      <c r="H191" s="41">
        <v>45083.607870358974</v>
      </c>
      <c r="I191" s="41">
        <v>45122</v>
      </c>
      <c r="J191" s="34">
        <v>45139.291666666664</v>
      </c>
      <c r="K191" s="53">
        <v>73400</v>
      </c>
      <c r="L191" s="53">
        <v>73400</v>
      </c>
      <c r="M191" s="35" t="s">
        <v>13</v>
      </c>
      <c r="N191" s="35" t="s">
        <v>14</v>
      </c>
      <c r="O191" s="35" t="s">
        <v>15</v>
      </c>
      <c r="P191" s="29"/>
      <c r="Q191" s="29"/>
      <c r="R191" s="37" t="s">
        <v>19</v>
      </c>
      <c r="S191" s="29" t="s">
        <v>5716</v>
      </c>
      <c r="T191" s="29" t="s">
        <v>5614</v>
      </c>
      <c r="U191" s="29" t="s">
        <v>5716</v>
      </c>
      <c r="V191" s="29"/>
      <c r="W191" s="29"/>
      <c r="X191" s="54">
        <v>73400</v>
      </c>
      <c r="Y191" s="54">
        <v>0</v>
      </c>
      <c r="Z191" s="54">
        <v>0</v>
      </c>
      <c r="AA191" s="54"/>
      <c r="AB191" s="54"/>
      <c r="AC191" s="54">
        <v>73400</v>
      </c>
      <c r="AD191" s="54">
        <v>0</v>
      </c>
      <c r="AE191" s="54">
        <v>0</v>
      </c>
      <c r="AF191" s="54">
        <v>73400</v>
      </c>
      <c r="AG191" s="54">
        <v>0</v>
      </c>
      <c r="AH191" s="29"/>
      <c r="AI191" s="54">
        <v>0</v>
      </c>
      <c r="AJ191" s="29"/>
      <c r="AK191" s="29"/>
      <c r="AL191" s="29"/>
      <c r="AM191" s="29"/>
      <c r="AN191" s="32">
        <v>45473</v>
      </c>
    </row>
    <row r="192" spans="1:40" x14ac:dyDescent="0.35">
      <c r="A192" s="40">
        <v>208906</v>
      </c>
      <c r="B192" s="40">
        <v>890306950</v>
      </c>
      <c r="C192" s="40" t="s">
        <v>12</v>
      </c>
      <c r="D192" s="40" t="s">
        <v>16</v>
      </c>
      <c r="E192" s="40">
        <v>208906</v>
      </c>
      <c r="F192" s="33" t="s">
        <v>212</v>
      </c>
      <c r="G192" s="33" t="s">
        <v>3006</v>
      </c>
      <c r="H192" s="41">
        <v>45083.621134259272</v>
      </c>
      <c r="I192" s="41">
        <v>45122</v>
      </c>
      <c r="J192" s="34">
        <v>45139.291666666664</v>
      </c>
      <c r="K192" s="53">
        <v>58700</v>
      </c>
      <c r="L192" s="53">
        <v>54600</v>
      </c>
      <c r="M192" s="35" t="s">
        <v>13</v>
      </c>
      <c r="N192" s="35" t="s">
        <v>14</v>
      </c>
      <c r="O192" s="35" t="s">
        <v>15</v>
      </c>
      <c r="P192" s="29"/>
      <c r="Q192" s="29"/>
      <c r="R192" s="37" t="s">
        <v>19</v>
      </c>
      <c r="S192" s="29" t="s">
        <v>5716</v>
      </c>
      <c r="T192" s="29" t="s">
        <v>5614</v>
      </c>
      <c r="U192" s="29" t="s">
        <v>5716</v>
      </c>
      <c r="V192" s="29"/>
      <c r="W192" s="29"/>
      <c r="X192" s="54">
        <v>58700</v>
      </c>
      <c r="Y192" s="54">
        <v>0</v>
      </c>
      <c r="Z192" s="54">
        <v>0</v>
      </c>
      <c r="AA192" s="54"/>
      <c r="AB192" s="54"/>
      <c r="AC192" s="54">
        <v>58700</v>
      </c>
      <c r="AD192" s="54">
        <v>0</v>
      </c>
      <c r="AE192" s="54">
        <v>0</v>
      </c>
      <c r="AF192" s="54">
        <v>54600</v>
      </c>
      <c r="AG192" s="54">
        <v>0</v>
      </c>
      <c r="AH192" s="29"/>
      <c r="AI192" s="54">
        <v>0</v>
      </c>
      <c r="AJ192" s="29"/>
      <c r="AK192" s="29"/>
      <c r="AL192" s="29"/>
      <c r="AM192" s="29"/>
      <c r="AN192" s="32">
        <v>45473</v>
      </c>
    </row>
    <row r="193" spans="1:40" x14ac:dyDescent="0.35">
      <c r="A193" s="40">
        <v>208982</v>
      </c>
      <c r="B193" s="40">
        <v>890306950</v>
      </c>
      <c r="C193" s="40" t="s">
        <v>12</v>
      </c>
      <c r="D193" s="40" t="s">
        <v>16</v>
      </c>
      <c r="E193" s="40">
        <v>208982</v>
      </c>
      <c r="F193" s="33" t="s">
        <v>213</v>
      </c>
      <c r="G193" s="33" t="s">
        <v>3007</v>
      </c>
      <c r="H193" s="41">
        <v>45083.679988426156</v>
      </c>
      <c r="I193" s="41">
        <v>45122</v>
      </c>
      <c r="J193" s="34">
        <v>45139.291666666664</v>
      </c>
      <c r="K193" s="53">
        <v>105700</v>
      </c>
      <c r="L193" s="53">
        <v>105700</v>
      </c>
      <c r="M193" s="35" t="s">
        <v>13</v>
      </c>
      <c r="N193" s="35" t="s">
        <v>14</v>
      </c>
      <c r="O193" s="35" t="s">
        <v>15</v>
      </c>
      <c r="P193" s="29"/>
      <c r="Q193" s="29"/>
      <c r="R193" s="37" t="s">
        <v>19</v>
      </c>
      <c r="S193" s="29" t="s">
        <v>5716</v>
      </c>
      <c r="T193" s="29" t="s">
        <v>5614</v>
      </c>
      <c r="U193" s="29" t="s">
        <v>5716</v>
      </c>
      <c r="V193" s="29"/>
      <c r="W193" s="29"/>
      <c r="X193" s="54">
        <v>105700</v>
      </c>
      <c r="Y193" s="54">
        <v>0</v>
      </c>
      <c r="Z193" s="54">
        <v>0</v>
      </c>
      <c r="AA193" s="54"/>
      <c r="AB193" s="54"/>
      <c r="AC193" s="54">
        <v>105700</v>
      </c>
      <c r="AD193" s="54">
        <v>0</v>
      </c>
      <c r="AE193" s="54">
        <v>0</v>
      </c>
      <c r="AF193" s="54">
        <v>105700</v>
      </c>
      <c r="AG193" s="54">
        <v>0</v>
      </c>
      <c r="AH193" s="29"/>
      <c r="AI193" s="54">
        <v>0</v>
      </c>
      <c r="AJ193" s="29"/>
      <c r="AK193" s="29"/>
      <c r="AL193" s="29"/>
      <c r="AM193" s="29"/>
      <c r="AN193" s="32">
        <v>45473</v>
      </c>
    </row>
    <row r="194" spans="1:40" x14ac:dyDescent="0.35">
      <c r="A194" s="40">
        <v>209012</v>
      </c>
      <c r="B194" s="40">
        <v>890306950</v>
      </c>
      <c r="C194" s="40" t="s">
        <v>12</v>
      </c>
      <c r="D194" s="40" t="s">
        <v>16</v>
      </c>
      <c r="E194" s="40">
        <v>209012</v>
      </c>
      <c r="F194" s="33" t="s">
        <v>214</v>
      </c>
      <c r="G194" s="33" t="s">
        <v>3008</v>
      </c>
      <c r="H194" s="41">
        <v>45083.70134258084</v>
      </c>
      <c r="I194" s="41">
        <v>45122</v>
      </c>
      <c r="J194" s="34">
        <v>45139.291666666664</v>
      </c>
      <c r="K194" s="53">
        <v>86900</v>
      </c>
      <c r="L194" s="53">
        <v>86900</v>
      </c>
      <c r="M194" s="35" t="s">
        <v>13</v>
      </c>
      <c r="N194" s="35" t="s">
        <v>14</v>
      </c>
      <c r="O194" s="35" t="s">
        <v>15</v>
      </c>
      <c r="P194" s="29"/>
      <c r="Q194" s="29"/>
      <c r="R194" s="37" t="s">
        <v>19</v>
      </c>
      <c r="S194" s="29" t="s">
        <v>5716</v>
      </c>
      <c r="T194" s="29" t="s">
        <v>5614</v>
      </c>
      <c r="U194" s="29" t="s">
        <v>5716</v>
      </c>
      <c r="V194" s="29"/>
      <c r="W194" s="29"/>
      <c r="X194" s="54">
        <v>86900</v>
      </c>
      <c r="Y194" s="54">
        <v>0</v>
      </c>
      <c r="Z194" s="54">
        <v>0</v>
      </c>
      <c r="AA194" s="54"/>
      <c r="AB194" s="54"/>
      <c r="AC194" s="54">
        <v>86900</v>
      </c>
      <c r="AD194" s="54">
        <v>0</v>
      </c>
      <c r="AE194" s="54">
        <v>0</v>
      </c>
      <c r="AF194" s="54">
        <v>86900</v>
      </c>
      <c r="AG194" s="54">
        <v>0</v>
      </c>
      <c r="AH194" s="29"/>
      <c r="AI194" s="54">
        <v>0</v>
      </c>
      <c r="AJ194" s="29"/>
      <c r="AK194" s="29"/>
      <c r="AL194" s="29"/>
      <c r="AM194" s="29"/>
      <c r="AN194" s="32">
        <v>45473</v>
      </c>
    </row>
    <row r="195" spans="1:40" x14ac:dyDescent="0.35">
      <c r="A195" s="40">
        <v>209082</v>
      </c>
      <c r="B195" s="40">
        <v>890306950</v>
      </c>
      <c r="C195" s="40" t="s">
        <v>12</v>
      </c>
      <c r="D195" s="40" t="s">
        <v>16</v>
      </c>
      <c r="E195" s="40">
        <v>209082</v>
      </c>
      <c r="F195" s="33" t="s">
        <v>215</v>
      </c>
      <c r="G195" s="33" t="s">
        <v>3009</v>
      </c>
      <c r="H195" s="41">
        <v>45084.357199074235</v>
      </c>
      <c r="I195" s="41">
        <v>45122</v>
      </c>
      <c r="J195" s="34">
        <v>45139.291666666664</v>
      </c>
      <c r="K195" s="53">
        <v>295300</v>
      </c>
      <c r="L195" s="53">
        <v>295300</v>
      </c>
      <c r="M195" s="35" t="s">
        <v>13</v>
      </c>
      <c r="N195" s="35" t="s">
        <v>14</v>
      </c>
      <c r="O195" s="35" t="s">
        <v>15</v>
      </c>
      <c r="P195" s="29"/>
      <c r="Q195" s="29"/>
      <c r="R195" s="37" t="s">
        <v>19</v>
      </c>
      <c r="S195" s="29" t="s">
        <v>5716</v>
      </c>
      <c r="T195" s="29" t="s">
        <v>5614</v>
      </c>
      <c r="U195" s="29" t="s">
        <v>5716</v>
      </c>
      <c r="V195" s="29"/>
      <c r="W195" s="29"/>
      <c r="X195" s="54">
        <v>295300</v>
      </c>
      <c r="Y195" s="54">
        <v>0</v>
      </c>
      <c r="Z195" s="54">
        <v>0</v>
      </c>
      <c r="AA195" s="54"/>
      <c r="AB195" s="54"/>
      <c r="AC195" s="54">
        <v>295300</v>
      </c>
      <c r="AD195" s="54">
        <v>0</v>
      </c>
      <c r="AE195" s="54">
        <v>0</v>
      </c>
      <c r="AF195" s="54">
        <v>295300</v>
      </c>
      <c r="AG195" s="54">
        <v>0</v>
      </c>
      <c r="AH195" s="29"/>
      <c r="AI195" s="54">
        <v>0</v>
      </c>
      <c r="AJ195" s="29"/>
      <c r="AK195" s="29"/>
      <c r="AL195" s="29"/>
      <c r="AM195" s="29"/>
      <c r="AN195" s="32">
        <v>45473</v>
      </c>
    </row>
    <row r="196" spans="1:40" x14ac:dyDescent="0.35">
      <c r="A196" s="40">
        <v>209098</v>
      </c>
      <c r="B196" s="40">
        <v>890306950</v>
      </c>
      <c r="C196" s="40" t="s">
        <v>12</v>
      </c>
      <c r="D196" s="40" t="s">
        <v>16</v>
      </c>
      <c r="E196" s="40">
        <v>209098</v>
      </c>
      <c r="F196" s="33" t="s">
        <v>216</v>
      </c>
      <c r="G196" s="33" t="s">
        <v>3010</v>
      </c>
      <c r="H196" s="41">
        <v>45084.370740729384</v>
      </c>
      <c r="I196" s="41">
        <v>45122</v>
      </c>
      <c r="J196" s="34">
        <v>45139.291666666664</v>
      </c>
      <c r="K196" s="53">
        <v>135200</v>
      </c>
      <c r="L196" s="53">
        <v>135200</v>
      </c>
      <c r="M196" s="35" t="s">
        <v>13</v>
      </c>
      <c r="N196" s="35" t="s">
        <v>14</v>
      </c>
      <c r="O196" s="35" t="s">
        <v>15</v>
      </c>
      <c r="P196" s="29"/>
      <c r="Q196" s="29"/>
      <c r="R196" s="37" t="s">
        <v>19</v>
      </c>
      <c r="S196" s="29" t="s">
        <v>5716</v>
      </c>
      <c r="T196" s="29" t="s">
        <v>5614</v>
      </c>
      <c r="U196" s="29" t="s">
        <v>5716</v>
      </c>
      <c r="V196" s="29"/>
      <c r="W196" s="29"/>
      <c r="X196" s="54">
        <v>135200</v>
      </c>
      <c r="Y196" s="54">
        <v>0</v>
      </c>
      <c r="Z196" s="54">
        <v>0</v>
      </c>
      <c r="AA196" s="54"/>
      <c r="AB196" s="54"/>
      <c r="AC196" s="54">
        <v>135200</v>
      </c>
      <c r="AD196" s="54">
        <v>0</v>
      </c>
      <c r="AE196" s="54">
        <v>0</v>
      </c>
      <c r="AF196" s="54">
        <v>135200</v>
      </c>
      <c r="AG196" s="54">
        <v>0</v>
      </c>
      <c r="AH196" s="29"/>
      <c r="AI196" s="54">
        <v>0</v>
      </c>
      <c r="AJ196" s="29"/>
      <c r="AK196" s="29"/>
      <c r="AL196" s="29"/>
      <c r="AM196" s="29"/>
      <c r="AN196" s="32">
        <v>45473</v>
      </c>
    </row>
    <row r="197" spans="1:40" x14ac:dyDescent="0.35">
      <c r="A197" s="40">
        <v>209126</v>
      </c>
      <c r="B197" s="40">
        <v>890306950</v>
      </c>
      <c r="C197" s="40" t="s">
        <v>12</v>
      </c>
      <c r="D197" s="40" t="s">
        <v>16</v>
      </c>
      <c r="E197" s="40">
        <v>209126</v>
      </c>
      <c r="F197" s="33" t="s">
        <v>217</v>
      </c>
      <c r="G197" s="33" t="s">
        <v>3011</v>
      </c>
      <c r="H197" s="41">
        <v>45084.395462951157</v>
      </c>
      <c r="I197" s="41">
        <v>45122</v>
      </c>
      <c r="J197" s="34">
        <v>45139.291666666664</v>
      </c>
      <c r="K197" s="53">
        <v>192800</v>
      </c>
      <c r="L197" s="53">
        <v>192800</v>
      </c>
      <c r="M197" s="35" t="s">
        <v>13</v>
      </c>
      <c r="N197" s="35" t="s">
        <v>14</v>
      </c>
      <c r="O197" s="35" t="s">
        <v>15</v>
      </c>
      <c r="P197" s="29"/>
      <c r="Q197" s="29"/>
      <c r="R197" s="37" t="s">
        <v>19</v>
      </c>
      <c r="S197" s="29" t="s">
        <v>5716</v>
      </c>
      <c r="T197" s="29" t="s">
        <v>5614</v>
      </c>
      <c r="U197" s="29" t="s">
        <v>5716</v>
      </c>
      <c r="V197" s="29"/>
      <c r="W197" s="29"/>
      <c r="X197" s="54">
        <v>192800</v>
      </c>
      <c r="Y197" s="54">
        <v>0</v>
      </c>
      <c r="Z197" s="54">
        <v>0</v>
      </c>
      <c r="AA197" s="54"/>
      <c r="AB197" s="54"/>
      <c r="AC197" s="54">
        <v>192800</v>
      </c>
      <c r="AD197" s="54">
        <v>0</v>
      </c>
      <c r="AE197" s="54">
        <v>0</v>
      </c>
      <c r="AF197" s="54">
        <v>192800</v>
      </c>
      <c r="AG197" s="54">
        <v>0</v>
      </c>
      <c r="AH197" s="29"/>
      <c r="AI197" s="54">
        <v>0</v>
      </c>
      <c r="AJ197" s="29"/>
      <c r="AK197" s="29"/>
      <c r="AL197" s="29"/>
      <c r="AM197" s="29"/>
      <c r="AN197" s="32">
        <v>45473</v>
      </c>
    </row>
    <row r="198" spans="1:40" x14ac:dyDescent="0.35">
      <c r="A198" s="40">
        <v>209134</v>
      </c>
      <c r="B198" s="40">
        <v>890306950</v>
      </c>
      <c r="C198" s="40" t="s">
        <v>12</v>
      </c>
      <c r="D198" s="40" t="s">
        <v>16</v>
      </c>
      <c r="E198" s="40">
        <v>209134</v>
      </c>
      <c r="F198" s="33" t="s">
        <v>218</v>
      </c>
      <c r="G198" s="33" t="s">
        <v>3012</v>
      </c>
      <c r="H198" s="41">
        <v>45084.40241897013</v>
      </c>
      <c r="I198" s="41">
        <v>45122</v>
      </c>
      <c r="J198" s="34">
        <v>45139.291666666664</v>
      </c>
      <c r="K198" s="53">
        <v>95000</v>
      </c>
      <c r="L198" s="53">
        <v>95000</v>
      </c>
      <c r="M198" s="35" t="s">
        <v>13</v>
      </c>
      <c r="N198" s="35" t="s">
        <v>14</v>
      </c>
      <c r="O198" s="35" t="s">
        <v>15</v>
      </c>
      <c r="P198" s="29"/>
      <c r="Q198" s="29"/>
      <c r="R198" s="37" t="s">
        <v>19</v>
      </c>
      <c r="S198" s="29" t="s">
        <v>5716</v>
      </c>
      <c r="T198" s="29" t="s">
        <v>5614</v>
      </c>
      <c r="U198" s="29" t="s">
        <v>5716</v>
      </c>
      <c r="V198" s="29"/>
      <c r="W198" s="29"/>
      <c r="X198" s="54">
        <v>95000</v>
      </c>
      <c r="Y198" s="54">
        <v>0</v>
      </c>
      <c r="Z198" s="54">
        <v>0</v>
      </c>
      <c r="AA198" s="54"/>
      <c r="AB198" s="54"/>
      <c r="AC198" s="54">
        <v>95000</v>
      </c>
      <c r="AD198" s="54">
        <v>0</v>
      </c>
      <c r="AE198" s="54">
        <v>0</v>
      </c>
      <c r="AF198" s="54">
        <v>95000</v>
      </c>
      <c r="AG198" s="54">
        <v>0</v>
      </c>
      <c r="AH198" s="29"/>
      <c r="AI198" s="54">
        <v>0</v>
      </c>
      <c r="AJ198" s="29"/>
      <c r="AK198" s="29"/>
      <c r="AL198" s="29"/>
      <c r="AM198" s="29"/>
      <c r="AN198" s="32">
        <v>45473</v>
      </c>
    </row>
    <row r="199" spans="1:40" x14ac:dyDescent="0.35">
      <c r="A199" s="40">
        <v>209140</v>
      </c>
      <c r="B199" s="40">
        <v>890306950</v>
      </c>
      <c r="C199" s="40" t="s">
        <v>12</v>
      </c>
      <c r="D199" s="40" t="s">
        <v>16</v>
      </c>
      <c r="E199" s="40">
        <v>209140</v>
      </c>
      <c r="F199" s="33" t="s">
        <v>219</v>
      </c>
      <c r="G199" s="33" t="s">
        <v>3013</v>
      </c>
      <c r="H199" s="41">
        <v>45084.412152777892</v>
      </c>
      <c r="I199" s="41">
        <v>45122</v>
      </c>
      <c r="J199" s="34">
        <v>45139.291666666664</v>
      </c>
      <c r="K199" s="53">
        <v>120800</v>
      </c>
      <c r="L199" s="53">
        <v>120800</v>
      </c>
      <c r="M199" s="35" t="s">
        <v>13</v>
      </c>
      <c r="N199" s="35" t="s">
        <v>14</v>
      </c>
      <c r="O199" s="35" t="s">
        <v>15</v>
      </c>
      <c r="P199" s="29"/>
      <c r="Q199" s="29"/>
      <c r="R199" s="37" t="s">
        <v>19</v>
      </c>
      <c r="S199" s="29" t="s">
        <v>5716</v>
      </c>
      <c r="T199" s="29" t="s">
        <v>5614</v>
      </c>
      <c r="U199" s="29" t="s">
        <v>5716</v>
      </c>
      <c r="V199" s="29"/>
      <c r="W199" s="29"/>
      <c r="X199" s="54">
        <v>120800</v>
      </c>
      <c r="Y199" s="54">
        <v>0</v>
      </c>
      <c r="Z199" s="54">
        <v>0</v>
      </c>
      <c r="AA199" s="54"/>
      <c r="AB199" s="54"/>
      <c r="AC199" s="54">
        <v>120800</v>
      </c>
      <c r="AD199" s="54">
        <v>0</v>
      </c>
      <c r="AE199" s="54">
        <v>0</v>
      </c>
      <c r="AF199" s="54">
        <v>120800</v>
      </c>
      <c r="AG199" s="54">
        <v>0</v>
      </c>
      <c r="AH199" s="29"/>
      <c r="AI199" s="54">
        <v>0</v>
      </c>
      <c r="AJ199" s="29"/>
      <c r="AK199" s="29"/>
      <c r="AL199" s="29"/>
      <c r="AM199" s="29"/>
      <c r="AN199" s="32">
        <v>45473</v>
      </c>
    </row>
    <row r="200" spans="1:40" x14ac:dyDescent="0.35">
      <c r="A200" s="40">
        <v>209153</v>
      </c>
      <c r="B200" s="40">
        <v>890306950</v>
      </c>
      <c r="C200" s="40" t="s">
        <v>12</v>
      </c>
      <c r="D200" s="40" t="s">
        <v>16</v>
      </c>
      <c r="E200" s="40">
        <v>209153</v>
      </c>
      <c r="F200" s="33" t="s">
        <v>220</v>
      </c>
      <c r="G200" s="33" t="s">
        <v>3014</v>
      </c>
      <c r="H200" s="41">
        <v>45084.42483796319</v>
      </c>
      <c r="I200" s="41">
        <v>45122</v>
      </c>
      <c r="J200" s="34">
        <v>45139.291666666664</v>
      </c>
      <c r="K200" s="53">
        <v>180840</v>
      </c>
      <c r="L200" s="53">
        <v>180840</v>
      </c>
      <c r="M200" s="35" t="s">
        <v>13</v>
      </c>
      <c r="N200" s="35" t="s">
        <v>14</v>
      </c>
      <c r="O200" s="35" t="s">
        <v>15</v>
      </c>
      <c r="P200" s="29"/>
      <c r="Q200" s="29"/>
      <c r="R200" s="37" t="s">
        <v>19</v>
      </c>
      <c r="S200" s="29" t="s">
        <v>5716</v>
      </c>
      <c r="T200" s="29" t="s">
        <v>5614</v>
      </c>
      <c r="U200" s="29" t="s">
        <v>5716</v>
      </c>
      <c r="V200" s="29"/>
      <c r="W200" s="29"/>
      <c r="X200" s="54">
        <v>180840</v>
      </c>
      <c r="Y200" s="54">
        <v>0</v>
      </c>
      <c r="Z200" s="54">
        <v>0</v>
      </c>
      <c r="AA200" s="54"/>
      <c r="AB200" s="54"/>
      <c r="AC200" s="54">
        <v>180840</v>
      </c>
      <c r="AD200" s="54">
        <v>0</v>
      </c>
      <c r="AE200" s="54">
        <v>0</v>
      </c>
      <c r="AF200" s="54">
        <v>180840</v>
      </c>
      <c r="AG200" s="54">
        <v>0</v>
      </c>
      <c r="AH200" s="29"/>
      <c r="AI200" s="54">
        <v>0</v>
      </c>
      <c r="AJ200" s="29"/>
      <c r="AK200" s="29"/>
      <c r="AL200" s="29"/>
      <c r="AM200" s="29"/>
      <c r="AN200" s="32">
        <v>45473</v>
      </c>
    </row>
    <row r="201" spans="1:40" x14ac:dyDescent="0.35">
      <c r="A201" s="40">
        <v>209159</v>
      </c>
      <c r="B201" s="40">
        <v>890306950</v>
      </c>
      <c r="C201" s="40" t="s">
        <v>12</v>
      </c>
      <c r="D201" s="40" t="s">
        <v>16</v>
      </c>
      <c r="E201" s="40">
        <v>209159</v>
      </c>
      <c r="F201" s="33" t="s">
        <v>221</v>
      </c>
      <c r="G201" s="33" t="s">
        <v>3015</v>
      </c>
      <c r="H201" s="41">
        <v>45084.430393506773</v>
      </c>
      <c r="I201" s="41">
        <v>45122</v>
      </c>
      <c r="J201" s="34">
        <v>45139.291666666664</v>
      </c>
      <c r="K201" s="53">
        <v>289400</v>
      </c>
      <c r="L201" s="53">
        <v>289400</v>
      </c>
      <c r="M201" s="35" t="s">
        <v>13</v>
      </c>
      <c r="N201" s="35" t="s">
        <v>14</v>
      </c>
      <c r="O201" s="35" t="s">
        <v>15</v>
      </c>
      <c r="P201" s="29"/>
      <c r="Q201" s="29"/>
      <c r="R201" s="37" t="s">
        <v>19</v>
      </c>
      <c r="S201" s="29" t="s">
        <v>5716</v>
      </c>
      <c r="T201" s="29" t="s">
        <v>5614</v>
      </c>
      <c r="U201" s="29" t="s">
        <v>5716</v>
      </c>
      <c r="V201" s="29"/>
      <c r="W201" s="29"/>
      <c r="X201" s="54">
        <v>289400</v>
      </c>
      <c r="Y201" s="54">
        <v>0</v>
      </c>
      <c r="Z201" s="54">
        <v>0</v>
      </c>
      <c r="AA201" s="54"/>
      <c r="AB201" s="54"/>
      <c r="AC201" s="54">
        <v>289400</v>
      </c>
      <c r="AD201" s="54">
        <v>0</v>
      </c>
      <c r="AE201" s="54">
        <v>0</v>
      </c>
      <c r="AF201" s="54">
        <v>289400</v>
      </c>
      <c r="AG201" s="54">
        <v>0</v>
      </c>
      <c r="AH201" s="29"/>
      <c r="AI201" s="54">
        <v>0</v>
      </c>
      <c r="AJ201" s="29"/>
      <c r="AK201" s="29"/>
      <c r="AL201" s="29"/>
      <c r="AM201" s="29"/>
      <c r="AN201" s="32">
        <v>45473</v>
      </c>
    </row>
    <row r="202" spans="1:40" x14ac:dyDescent="0.35">
      <c r="A202" s="40">
        <v>209291</v>
      </c>
      <c r="B202" s="40">
        <v>890306950</v>
      </c>
      <c r="C202" s="40" t="s">
        <v>12</v>
      </c>
      <c r="D202" s="40" t="s">
        <v>16</v>
      </c>
      <c r="E202" s="40">
        <v>209291</v>
      </c>
      <c r="F202" s="33" t="s">
        <v>222</v>
      </c>
      <c r="G202" s="33" t="s">
        <v>3016</v>
      </c>
      <c r="H202" s="41">
        <v>45084.595590266399</v>
      </c>
      <c r="I202" s="41">
        <v>45122</v>
      </c>
      <c r="J202" s="34">
        <v>45139.291666666664</v>
      </c>
      <c r="K202" s="53">
        <v>249900</v>
      </c>
      <c r="L202" s="53">
        <v>249900</v>
      </c>
      <c r="M202" s="35" t="s">
        <v>13</v>
      </c>
      <c r="N202" s="35" t="s">
        <v>14</v>
      </c>
      <c r="O202" s="35" t="s">
        <v>15</v>
      </c>
      <c r="P202" s="29"/>
      <c r="Q202" s="29"/>
      <c r="R202" s="37" t="s">
        <v>19</v>
      </c>
      <c r="S202" s="29" t="s">
        <v>5716</v>
      </c>
      <c r="T202" s="29" t="s">
        <v>5614</v>
      </c>
      <c r="U202" s="29" t="s">
        <v>5716</v>
      </c>
      <c r="V202" s="29"/>
      <c r="W202" s="29"/>
      <c r="X202" s="54">
        <v>249900</v>
      </c>
      <c r="Y202" s="54">
        <v>0</v>
      </c>
      <c r="Z202" s="54">
        <v>0</v>
      </c>
      <c r="AA202" s="54"/>
      <c r="AB202" s="54"/>
      <c r="AC202" s="54">
        <v>249900</v>
      </c>
      <c r="AD202" s="54">
        <v>0</v>
      </c>
      <c r="AE202" s="54">
        <v>0</v>
      </c>
      <c r="AF202" s="54">
        <v>249900</v>
      </c>
      <c r="AG202" s="54">
        <v>0</v>
      </c>
      <c r="AH202" s="29"/>
      <c r="AI202" s="54">
        <v>0</v>
      </c>
      <c r="AJ202" s="29"/>
      <c r="AK202" s="29"/>
      <c r="AL202" s="29"/>
      <c r="AM202" s="29"/>
      <c r="AN202" s="32">
        <v>45473</v>
      </c>
    </row>
    <row r="203" spans="1:40" x14ac:dyDescent="0.35">
      <c r="A203" s="40">
        <v>209301</v>
      </c>
      <c r="B203" s="40">
        <v>890306950</v>
      </c>
      <c r="C203" s="40" t="s">
        <v>12</v>
      </c>
      <c r="D203" s="40" t="s">
        <v>16</v>
      </c>
      <c r="E203" s="40">
        <v>209301</v>
      </c>
      <c r="F203" s="33" t="s">
        <v>223</v>
      </c>
      <c r="G203" s="33" t="s">
        <v>3017</v>
      </c>
      <c r="H203" s="41">
        <v>45084.605925926007</v>
      </c>
      <c r="I203" s="41">
        <v>45122</v>
      </c>
      <c r="J203" s="34">
        <v>45139.291666666664</v>
      </c>
      <c r="K203" s="53">
        <v>189600</v>
      </c>
      <c r="L203" s="53">
        <v>189600</v>
      </c>
      <c r="M203" s="35" t="s">
        <v>13</v>
      </c>
      <c r="N203" s="35" t="s">
        <v>14</v>
      </c>
      <c r="O203" s="35" t="s">
        <v>15</v>
      </c>
      <c r="P203" s="29"/>
      <c r="Q203" s="29"/>
      <c r="R203" s="37" t="s">
        <v>19</v>
      </c>
      <c r="S203" s="29" t="s">
        <v>5716</v>
      </c>
      <c r="T203" s="29" t="s">
        <v>5614</v>
      </c>
      <c r="U203" s="29" t="s">
        <v>5716</v>
      </c>
      <c r="V203" s="29"/>
      <c r="W203" s="29"/>
      <c r="X203" s="54">
        <v>189600</v>
      </c>
      <c r="Y203" s="54">
        <v>0</v>
      </c>
      <c r="Z203" s="54">
        <v>0</v>
      </c>
      <c r="AA203" s="54"/>
      <c r="AB203" s="54"/>
      <c r="AC203" s="54">
        <v>189600</v>
      </c>
      <c r="AD203" s="54">
        <v>0</v>
      </c>
      <c r="AE203" s="54">
        <v>0</v>
      </c>
      <c r="AF203" s="54">
        <v>189600</v>
      </c>
      <c r="AG203" s="54">
        <v>0</v>
      </c>
      <c r="AH203" s="29"/>
      <c r="AI203" s="54">
        <v>0</v>
      </c>
      <c r="AJ203" s="29"/>
      <c r="AK203" s="29"/>
      <c r="AL203" s="29"/>
      <c r="AM203" s="29"/>
      <c r="AN203" s="32">
        <v>45473</v>
      </c>
    </row>
    <row r="204" spans="1:40" x14ac:dyDescent="0.35">
      <c r="A204" s="40">
        <v>209322</v>
      </c>
      <c r="B204" s="40">
        <v>890306950</v>
      </c>
      <c r="C204" s="40" t="s">
        <v>12</v>
      </c>
      <c r="D204" s="40" t="s">
        <v>16</v>
      </c>
      <c r="E204" s="40">
        <v>209322</v>
      </c>
      <c r="F204" s="33" t="s">
        <v>224</v>
      </c>
      <c r="G204" s="33" t="s">
        <v>3018</v>
      </c>
      <c r="H204" s="41">
        <v>45084.623946759384</v>
      </c>
      <c r="I204" s="41">
        <v>45122</v>
      </c>
      <c r="J204" s="34">
        <v>45139.291666666664</v>
      </c>
      <c r="K204" s="53">
        <v>93600</v>
      </c>
      <c r="L204" s="53">
        <v>93600</v>
      </c>
      <c r="M204" s="35" t="s">
        <v>13</v>
      </c>
      <c r="N204" s="35" t="s">
        <v>14</v>
      </c>
      <c r="O204" s="35" t="s">
        <v>15</v>
      </c>
      <c r="P204" s="29"/>
      <c r="Q204" s="29"/>
      <c r="R204" s="37" t="s">
        <v>19</v>
      </c>
      <c r="S204" s="29" t="s">
        <v>5716</v>
      </c>
      <c r="T204" s="29" t="s">
        <v>5614</v>
      </c>
      <c r="U204" s="29" t="s">
        <v>5716</v>
      </c>
      <c r="V204" s="29"/>
      <c r="W204" s="29"/>
      <c r="X204" s="54">
        <v>93600</v>
      </c>
      <c r="Y204" s="54">
        <v>0</v>
      </c>
      <c r="Z204" s="54">
        <v>0</v>
      </c>
      <c r="AA204" s="54"/>
      <c r="AB204" s="54"/>
      <c r="AC204" s="54">
        <v>93600</v>
      </c>
      <c r="AD204" s="54">
        <v>0</v>
      </c>
      <c r="AE204" s="54">
        <v>0</v>
      </c>
      <c r="AF204" s="54">
        <v>93600</v>
      </c>
      <c r="AG204" s="54">
        <v>0</v>
      </c>
      <c r="AH204" s="29"/>
      <c r="AI204" s="54">
        <v>0</v>
      </c>
      <c r="AJ204" s="29"/>
      <c r="AK204" s="29"/>
      <c r="AL204" s="29"/>
      <c r="AM204" s="29"/>
      <c r="AN204" s="32">
        <v>45473</v>
      </c>
    </row>
    <row r="205" spans="1:40" x14ac:dyDescent="0.35">
      <c r="A205" s="40">
        <v>209326</v>
      </c>
      <c r="B205" s="40">
        <v>890306950</v>
      </c>
      <c r="C205" s="40" t="s">
        <v>12</v>
      </c>
      <c r="D205" s="40" t="s">
        <v>16</v>
      </c>
      <c r="E205" s="40">
        <v>209326</v>
      </c>
      <c r="F205" s="33" t="s">
        <v>225</v>
      </c>
      <c r="G205" s="33" t="s">
        <v>3019</v>
      </c>
      <c r="H205" s="41">
        <v>45084.627581006847</v>
      </c>
      <c r="I205" s="41">
        <v>45122</v>
      </c>
      <c r="J205" s="34">
        <v>45139.291666666664</v>
      </c>
      <c r="K205" s="53">
        <v>139900</v>
      </c>
      <c r="L205" s="53">
        <v>139900</v>
      </c>
      <c r="M205" s="35" t="s">
        <v>13</v>
      </c>
      <c r="N205" s="35" t="s">
        <v>14</v>
      </c>
      <c r="O205" s="35" t="s">
        <v>15</v>
      </c>
      <c r="P205" s="29"/>
      <c r="Q205" s="29"/>
      <c r="R205" s="37" t="s">
        <v>19</v>
      </c>
      <c r="S205" s="29" t="s">
        <v>5716</v>
      </c>
      <c r="T205" s="29" t="s">
        <v>5614</v>
      </c>
      <c r="U205" s="29" t="s">
        <v>5716</v>
      </c>
      <c r="V205" s="29"/>
      <c r="W205" s="29"/>
      <c r="X205" s="54">
        <v>139900</v>
      </c>
      <c r="Y205" s="54">
        <v>0</v>
      </c>
      <c r="Z205" s="54">
        <v>0</v>
      </c>
      <c r="AA205" s="54"/>
      <c r="AB205" s="54"/>
      <c r="AC205" s="54">
        <v>139900</v>
      </c>
      <c r="AD205" s="54">
        <v>0</v>
      </c>
      <c r="AE205" s="54">
        <v>0</v>
      </c>
      <c r="AF205" s="54">
        <v>139900</v>
      </c>
      <c r="AG205" s="54">
        <v>0</v>
      </c>
      <c r="AH205" s="29"/>
      <c r="AI205" s="54">
        <v>0</v>
      </c>
      <c r="AJ205" s="29"/>
      <c r="AK205" s="29"/>
      <c r="AL205" s="29"/>
      <c r="AM205" s="29"/>
      <c r="AN205" s="32">
        <v>45473</v>
      </c>
    </row>
    <row r="206" spans="1:40" x14ac:dyDescent="0.35">
      <c r="A206" s="40">
        <v>209336</v>
      </c>
      <c r="B206" s="40">
        <v>890306950</v>
      </c>
      <c r="C206" s="40" t="s">
        <v>12</v>
      </c>
      <c r="D206" s="40" t="s">
        <v>16</v>
      </c>
      <c r="E206" s="40">
        <v>209336</v>
      </c>
      <c r="F206" s="33" t="s">
        <v>226</v>
      </c>
      <c r="G206" s="33" t="s">
        <v>3020</v>
      </c>
      <c r="H206" s="41">
        <v>45084.635243043769</v>
      </c>
      <c r="I206" s="41">
        <v>45122</v>
      </c>
      <c r="J206" s="34">
        <v>45139.291666666664</v>
      </c>
      <c r="K206" s="53">
        <v>74800</v>
      </c>
      <c r="L206" s="53">
        <v>74800</v>
      </c>
      <c r="M206" s="35" t="s">
        <v>13</v>
      </c>
      <c r="N206" s="35" t="s">
        <v>14</v>
      </c>
      <c r="O206" s="35" t="s">
        <v>15</v>
      </c>
      <c r="P206" s="29"/>
      <c r="Q206" s="29"/>
      <c r="R206" s="37" t="s">
        <v>19</v>
      </c>
      <c r="S206" s="29" t="s">
        <v>5716</v>
      </c>
      <c r="T206" s="29" t="s">
        <v>5614</v>
      </c>
      <c r="U206" s="29" t="s">
        <v>5716</v>
      </c>
      <c r="V206" s="29"/>
      <c r="W206" s="29"/>
      <c r="X206" s="54">
        <v>74800</v>
      </c>
      <c r="Y206" s="54">
        <v>0</v>
      </c>
      <c r="Z206" s="54">
        <v>0</v>
      </c>
      <c r="AA206" s="54"/>
      <c r="AB206" s="54"/>
      <c r="AC206" s="54">
        <v>74800</v>
      </c>
      <c r="AD206" s="54">
        <v>0</v>
      </c>
      <c r="AE206" s="54">
        <v>0</v>
      </c>
      <c r="AF206" s="54">
        <v>74800</v>
      </c>
      <c r="AG206" s="54">
        <v>0</v>
      </c>
      <c r="AH206" s="29"/>
      <c r="AI206" s="54">
        <v>0</v>
      </c>
      <c r="AJ206" s="29"/>
      <c r="AK206" s="29"/>
      <c r="AL206" s="29"/>
      <c r="AM206" s="29"/>
      <c r="AN206" s="32">
        <v>45473</v>
      </c>
    </row>
    <row r="207" spans="1:40" x14ac:dyDescent="0.35">
      <c r="A207" s="40">
        <v>209360</v>
      </c>
      <c r="B207" s="40">
        <v>890306950</v>
      </c>
      <c r="C207" s="40" t="s">
        <v>12</v>
      </c>
      <c r="D207" s="40" t="s">
        <v>16</v>
      </c>
      <c r="E207" s="40">
        <v>209360</v>
      </c>
      <c r="F207" s="33" t="s">
        <v>227</v>
      </c>
      <c r="G207" s="33" t="s">
        <v>3021</v>
      </c>
      <c r="H207" s="41">
        <v>45084.650115740951</v>
      </c>
      <c r="I207" s="41">
        <v>45122</v>
      </c>
      <c r="J207" s="34">
        <v>45139.291666666664</v>
      </c>
      <c r="K207" s="53">
        <v>238502</v>
      </c>
      <c r="L207" s="53">
        <v>238502</v>
      </c>
      <c r="M207" s="35" t="s">
        <v>13</v>
      </c>
      <c r="N207" s="35" t="s">
        <v>14</v>
      </c>
      <c r="O207" s="35" t="s">
        <v>15</v>
      </c>
      <c r="P207" s="29"/>
      <c r="Q207" s="29"/>
      <c r="R207" s="37" t="s">
        <v>19</v>
      </c>
      <c r="S207" s="29" t="s">
        <v>5716</v>
      </c>
      <c r="T207" s="29" t="s">
        <v>5614</v>
      </c>
      <c r="U207" s="29" t="s">
        <v>5716</v>
      </c>
      <c r="V207" s="29"/>
      <c r="W207" s="29"/>
      <c r="X207" s="54">
        <v>238502</v>
      </c>
      <c r="Y207" s="54">
        <v>0</v>
      </c>
      <c r="Z207" s="54">
        <v>0</v>
      </c>
      <c r="AA207" s="54"/>
      <c r="AB207" s="54"/>
      <c r="AC207" s="54">
        <v>238502</v>
      </c>
      <c r="AD207" s="54">
        <v>0</v>
      </c>
      <c r="AE207" s="54">
        <v>0</v>
      </c>
      <c r="AF207" s="54">
        <v>238502</v>
      </c>
      <c r="AG207" s="54">
        <v>0</v>
      </c>
      <c r="AH207" s="29"/>
      <c r="AI207" s="54">
        <v>0</v>
      </c>
      <c r="AJ207" s="29"/>
      <c r="AK207" s="29"/>
      <c r="AL207" s="29"/>
      <c r="AM207" s="29"/>
      <c r="AN207" s="32">
        <v>45473</v>
      </c>
    </row>
    <row r="208" spans="1:40" x14ac:dyDescent="0.35">
      <c r="A208" s="40">
        <v>209366</v>
      </c>
      <c r="B208" s="40">
        <v>890306950</v>
      </c>
      <c r="C208" s="40" t="s">
        <v>12</v>
      </c>
      <c r="D208" s="40" t="s">
        <v>16</v>
      </c>
      <c r="E208" s="40">
        <v>209366</v>
      </c>
      <c r="F208" s="33" t="s">
        <v>228</v>
      </c>
      <c r="G208" s="33" t="s">
        <v>3022</v>
      </c>
      <c r="H208" s="41">
        <v>45084.655416654889</v>
      </c>
      <c r="I208" s="41">
        <v>45122</v>
      </c>
      <c r="J208" s="34">
        <v>45139.291666666664</v>
      </c>
      <c r="K208" s="53">
        <v>237800</v>
      </c>
      <c r="L208" s="53">
        <v>237800</v>
      </c>
      <c r="M208" s="35" t="s">
        <v>13</v>
      </c>
      <c r="N208" s="35" t="s">
        <v>14</v>
      </c>
      <c r="O208" s="35" t="s">
        <v>15</v>
      </c>
      <c r="P208" s="29"/>
      <c r="Q208" s="29"/>
      <c r="R208" s="37" t="s">
        <v>19</v>
      </c>
      <c r="S208" s="29" t="s">
        <v>5716</v>
      </c>
      <c r="T208" s="29" t="s">
        <v>5614</v>
      </c>
      <c r="U208" s="29" t="s">
        <v>5716</v>
      </c>
      <c r="V208" s="29"/>
      <c r="W208" s="29"/>
      <c r="X208" s="54">
        <v>237800</v>
      </c>
      <c r="Y208" s="54">
        <v>0</v>
      </c>
      <c r="Z208" s="54">
        <v>0</v>
      </c>
      <c r="AA208" s="54"/>
      <c r="AB208" s="54"/>
      <c r="AC208" s="54">
        <v>237800</v>
      </c>
      <c r="AD208" s="54">
        <v>0</v>
      </c>
      <c r="AE208" s="54">
        <v>0</v>
      </c>
      <c r="AF208" s="54">
        <v>237800</v>
      </c>
      <c r="AG208" s="54">
        <v>0</v>
      </c>
      <c r="AH208" s="29"/>
      <c r="AI208" s="54">
        <v>0</v>
      </c>
      <c r="AJ208" s="29"/>
      <c r="AK208" s="29"/>
      <c r="AL208" s="29"/>
      <c r="AM208" s="29"/>
      <c r="AN208" s="32">
        <v>45473</v>
      </c>
    </row>
    <row r="209" spans="1:40" x14ac:dyDescent="0.35">
      <c r="A209" s="40">
        <v>209370</v>
      </c>
      <c r="B209" s="40">
        <v>890306950</v>
      </c>
      <c r="C209" s="40" t="s">
        <v>12</v>
      </c>
      <c r="D209" s="40" t="s">
        <v>16</v>
      </c>
      <c r="E209" s="40">
        <v>209370</v>
      </c>
      <c r="F209" s="33" t="s">
        <v>229</v>
      </c>
      <c r="G209" s="33" t="s">
        <v>3023</v>
      </c>
      <c r="H209" s="41">
        <v>45084.6580555439</v>
      </c>
      <c r="I209" s="41">
        <v>45122</v>
      </c>
      <c r="J209" s="34">
        <v>45139.291666666664</v>
      </c>
      <c r="K209" s="53">
        <v>120500</v>
      </c>
      <c r="L209" s="53">
        <v>120500</v>
      </c>
      <c r="M209" s="35" t="s">
        <v>13</v>
      </c>
      <c r="N209" s="35" t="s">
        <v>14</v>
      </c>
      <c r="O209" s="35" t="s">
        <v>15</v>
      </c>
      <c r="P209" s="29"/>
      <c r="Q209" s="29"/>
      <c r="R209" s="37" t="s">
        <v>19</v>
      </c>
      <c r="S209" s="29" t="s">
        <v>5716</v>
      </c>
      <c r="T209" s="29" t="s">
        <v>5614</v>
      </c>
      <c r="U209" s="29" t="s">
        <v>5716</v>
      </c>
      <c r="V209" s="29"/>
      <c r="W209" s="29"/>
      <c r="X209" s="54">
        <v>120500</v>
      </c>
      <c r="Y209" s="54">
        <v>0</v>
      </c>
      <c r="Z209" s="54">
        <v>0</v>
      </c>
      <c r="AA209" s="54"/>
      <c r="AB209" s="54"/>
      <c r="AC209" s="54">
        <v>120500</v>
      </c>
      <c r="AD209" s="54">
        <v>0</v>
      </c>
      <c r="AE209" s="54">
        <v>0</v>
      </c>
      <c r="AF209" s="54">
        <v>120500</v>
      </c>
      <c r="AG209" s="54">
        <v>0</v>
      </c>
      <c r="AH209" s="29"/>
      <c r="AI209" s="54">
        <v>0</v>
      </c>
      <c r="AJ209" s="29"/>
      <c r="AK209" s="29"/>
      <c r="AL209" s="29"/>
      <c r="AM209" s="29"/>
      <c r="AN209" s="32">
        <v>45473</v>
      </c>
    </row>
    <row r="210" spans="1:40" x14ac:dyDescent="0.35">
      <c r="A210" s="40">
        <v>209387</v>
      </c>
      <c r="B210" s="40">
        <v>890306950</v>
      </c>
      <c r="C210" s="40" t="s">
        <v>12</v>
      </c>
      <c r="D210" s="40" t="s">
        <v>16</v>
      </c>
      <c r="E210" s="40">
        <v>209387</v>
      </c>
      <c r="F210" s="33" t="s">
        <v>230</v>
      </c>
      <c r="G210" s="33" t="s">
        <v>3024</v>
      </c>
      <c r="H210" s="41">
        <v>45084.668912025634</v>
      </c>
      <c r="I210" s="41">
        <v>45122</v>
      </c>
      <c r="J210" s="34">
        <v>45139.291666666664</v>
      </c>
      <c r="K210" s="53">
        <v>724300</v>
      </c>
      <c r="L210" s="53">
        <v>724300</v>
      </c>
      <c r="M210" s="35" t="s">
        <v>13</v>
      </c>
      <c r="N210" s="35" t="s">
        <v>14</v>
      </c>
      <c r="O210" s="35" t="s">
        <v>15</v>
      </c>
      <c r="P210" s="29"/>
      <c r="Q210" s="29"/>
      <c r="R210" s="37" t="s">
        <v>19</v>
      </c>
      <c r="S210" s="29" t="s">
        <v>5716</v>
      </c>
      <c r="T210" s="29" t="s">
        <v>5614</v>
      </c>
      <c r="U210" s="29" t="s">
        <v>5716</v>
      </c>
      <c r="V210" s="29"/>
      <c r="W210" s="29"/>
      <c r="X210" s="54">
        <v>724300</v>
      </c>
      <c r="Y210" s="54">
        <v>0</v>
      </c>
      <c r="Z210" s="54">
        <v>0</v>
      </c>
      <c r="AA210" s="54"/>
      <c r="AB210" s="54"/>
      <c r="AC210" s="54">
        <v>724300</v>
      </c>
      <c r="AD210" s="54">
        <v>0</v>
      </c>
      <c r="AE210" s="54">
        <v>0</v>
      </c>
      <c r="AF210" s="54">
        <v>724300</v>
      </c>
      <c r="AG210" s="54">
        <v>0</v>
      </c>
      <c r="AH210" s="29"/>
      <c r="AI210" s="54">
        <v>0</v>
      </c>
      <c r="AJ210" s="29"/>
      <c r="AK210" s="29"/>
      <c r="AL210" s="29"/>
      <c r="AM210" s="29"/>
      <c r="AN210" s="32">
        <v>45473</v>
      </c>
    </row>
    <row r="211" spans="1:40" x14ac:dyDescent="0.35">
      <c r="A211" s="40">
        <v>209398</v>
      </c>
      <c r="B211" s="40">
        <v>890306950</v>
      </c>
      <c r="C211" s="40" t="s">
        <v>12</v>
      </c>
      <c r="D211" s="40" t="s">
        <v>16</v>
      </c>
      <c r="E211" s="40">
        <v>209398</v>
      </c>
      <c r="F211" s="33" t="s">
        <v>231</v>
      </c>
      <c r="G211" s="33" t="s">
        <v>3025</v>
      </c>
      <c r="H211" s="41">
        <v>45084.674895821605</v>
      </c>
      <c r="I211" s="41">
        <v>45122</v>
      </c>
      <c r="J211" s="34">
        <v>45139.291666666664</v>
      </c>
      <c r="K211" s="53">
        <v>120700</v>
      </c>
      <c r="L211" s="53">
        <v>120700</v>
      </c>
      <c r="M211" s="35" t="s">
        <v>13</v>
      </c>
      <c r="N211" s="35" t="s">
        <v>14</v>
      </c>
      <c r="O211" s="35" t="s">
        <v>15</v>
      </c>
      <c r="P211" s="29"/>
      <c r="Q211" s="29"/>
      <c r="R211" s="37" t="s">
        <v>19</v>
      </c>
      <c r="S211" s="29" t="s">
        <v>5716</v>
      </c>
      <c r="T211" s="29" t="s">
        <v>5614</v>
      </c>
      <c r="U211" s="29" t="s">
        <v>5716</v>
      </c>
      <c r="V211" s="29"/>
      <c r="W211" s="29"/>
      <c r="X211" s="54">
        <v>120700</v>
      </c>
      <c r="Y211" s="54">
        <v>0</v>
      </c>
      <c r="Z211" s="54">
        <v>0</v>
      </c>
      <c r="AA211" s="54"/>
      <c r="AB211" s="54"/>
      <c r="AC211" s="54">
        <v>120700</v>
      </c>
      <c r="AD211" s="54">
        <v>0</v>
      </c>
      <c r="AE211" s="54">
        <v>0</v>
      </c>
      <c r="AF211" s="54">
        <v>120700</v>
      </c>
      <c r="AG211" s="54">
        <v>0</v>
      </c>
      <c r="AH211" s="29"/>
      <c r="AI211" s="54">
        <v>0</v>
      </c>
      <c r="AJ211" s="29"/>
      <c r="AK211" s="29"/>
      <c r="AL211" s="29"/>
      <c r="AM211" s="29"/>
      <c r="AN211" s="32">
        <v>45473</v>
      </c>
    </row>
    <row r="212" spans="1:40" x14ac:dyDescent="0.35">
      <c r="A212" s="40">
        <v>209400</v>
      </c>
      <c r="B212" s="40">
        <v>890306950</v>
      </c>
      <c r="C212" s="40" t="s">
        <v>12</v>
      </c>
      <c r="D212" s="40" t="s">
        <v>16</v>
      </c>
      <c r="E212" s="40">
        <v>209400</v>
      </c>
      <c r="F212" s="33" t="s">
        <v>232</v>
      </c>
      <c r="G212" s="33" t="s">
        <v>3026</v>
      </c>
      <c r="H212" s="41">
        <v>45084.677361111157</v>
      </c>
      <c r="I212" s="41">
        <v>45122</v>
      </c>
      <c r="J212" s="34">
        <v>45139.291666666664</v>
      </c>
      <c r="K212" s="53">
        <v>120600</v>
      </c>
      <c r="L212" s="53">
        <v>120600</v>
      </c>
      <c r="M212" s="35" t="s">
        <v>13</v>
      </c>
      <c r="N212" s="35" t="s">
        <v>14</v>
      </c>
      <c r="O212" s="35" t="s">
        <v>15</v>
      </c>
      <c r="P212" s="29"/>
      <c r="Q212" s="29"/>
      <c r="R212" s="37" t="s">
        <v>19</v>
      </c>
      <c r="S212" s="29" t="s">
        <v>5716</v>
      </c>
      <c r="T212" s="29" t="s">
        <v>5614</v>
      </c>
      <c r="U212" s="29" t="s">
        <v>5716</v>
      </c>
      <c r="V212" s="29"/>
      <c r="W212" s="29"/>
      <c r="X212" s="54">
        <v>120600</v>
      </c>
      <c r="Y212" s="54">
        <v>0</v>
      </c>
      <c r="Z212" s="54">
        <v>0</v>
      </c>
      <c r="AA212" s="54"/>
      <c r="AB212" s="54"/>
      <c r="AC212" s="54">
        <v>120600</v>
      </c>
      <c r="AD212" s="54">
        <v>0</v>
      </c>
      <c r="AE212" s="54">
        <v>0</v>
      </c>
      <c r="AF212" s="54">
        <v>120600</v>
      </c>
      <c r="AG212" s="54">
        <v>0</v>
      </c>
      <c r="AH212" s="29"/>
      <c r="AI212" s="54">
        <v>0</v>
      </c>
      <c r="AJ212" s="29"/>
      <c r="AK212" s="29"/>
      <c r="AL212" s="29"/>
      <c r="AM212" s="29"/>
      <c r="AN212" s="32">
        <v>45473</v>
      </c>
    </row>
    <row r="213" spans="1:40" x14ac:dyDescent="0.35">
      <c r="A213" s="40">
        <v>209434</v>
      </c>
      <c r="B213" s="40">
        <v>890306950</v>
      </c>
      <c r="C213" s="40" t="s">
        <v>12</v>
      </c>
      <c r="D213" s="40" t="s">
        <v>16</v>
      </c>
      <c r="E213" s="40">
        <v>209434</v>
      </c>
      <c r="F213" s="33" t="s">
        <v>233</v>
      </c>
      <c r="G213" s="33" t="s">
        <v>3027</v>
      </c>
      <c r="H213" s="41">
        <v>45084.726458333433</v>
      </c>
      <c r="I213" s="41">
        <v>45122</v>
      </c>
      <c r="J213" s="34">
        <v>45139.291666666664</v>
      </c>
      <c r="K213" s="53">
        <v>58700</v>
      </c>
      <c r="L213" s="53">
        <v>42300</v>
      </c>
      <c r="M213" s="35" t="s">
        <v>13</v>
      </c>
      <c r="N213" s="35" t="s">
        <v>14</v>
      </c>
      <c r="O213" s="35" t="s">
        <v>15</v>
      </c>
      <c r="P213" s="29"/>
      <c r="Q213" s="29"/>
      <c r="R213" s="37" t="s">
        <v>19</v>
      </c>
      <c r="S213" s="29" t="s">
        <v>5716</v>
      </c>
      <c r="T213" s="29" t="s">
        <v>5614</v>
      </c>
      <c r="U213" s="29" t="s">
        <v>5716</v>
      </c>
      <c r="V213" s="29"/>
      <c r="W213" s="29"/>
      <c r="X213" s="54">
        <v>58700</v>
      </c>
      <c r="Y213" s="54">
        <v>0</v>
      </c>
      <c r="Z213" s="54">
        <v>0</v>
      </c>
      <c r="AA213" s="54"/>
      <c r="AB213" s="54"/>
      <c r="AC213" s="54">
        <v>58700</v>
      </c>
      <c r="AD213" s="54">
        <v>0</v>
      </c>
      <c r="AE213" s="54">
        <v>0</v>
      </c>
      <c r="AF213" s="54">
        <v>42300</v>
      </c>
      <c r="AG213" s="54">
        <v>0</v>
      </c>
      <c r="AH213" s="29"/>
      <c r="AI213" s="54">
        <v>0</v>
      </c>
      <c r="AJ213" s="29"/>
      <c r="AK213" s="29"/>
      <c r="AL213" s="29"/>
      <c r="AM213" s="29"/>
      <c r="AN213" s="32">
        <v>45473</v>
      </c>
    </row>
    <row r="214" spans="1:40" x14ac:dyDescent="0.35">
      <c r="A214" s="40">
        <v>209614</v>
      </c>
      <c r="B214" s="40">
        <v>890306950</v>
      </c>
      <c r="C214" s="40" t="s">
        <v>12</v>
      </c>
      <c r="D214" s="40" t="s">
        <v>16</v>
      </c>
      <c r="E214" s="40">
        <v>209614</v>
      </c>
      <c r="F214" s="33" t="s">
        <v>234</v>
      </c>
      <c r="G214" s="33" t="s">
        <v>3028</v>
      </c>
      <c r="H214" s="41">
        <v>45085.493321747519</v>
      </c>
      <c r="I214" s="41">
        <v>45122</v>
      </c>
      <c r="J214" s="34">
        <v>45139.291666666664</v>
      </c>
      <c r="K214" s="53">
        <v>264440</v>
      </c>
      <c r="L214" s="53">
        <v>264440</v>
      </c>
      <c r="M214" s="35" t="s">
        <v>13</v>
      </c>
      <c r="N214" s="35" t="s">
        <v>14</v>
      </c>
      <c r="O214" s="35" t="s">
        <v>15</v>
      </c>
      <c r="P214" s="29"/>
      <c r="Q214" s="29"/>
      <c r="R214" s="37" t="s">
        <v>19</v>
      </c>
      <c r="S214" s="29" t="s">
        <v>5716</v>
      </c>
      <c r="T214" s="29" t="s">
        <v>5614</v>
      </c>
      <c r="U214" s="29" t="s">
        <v>5716</v>
      </c>
      <c r="V214" s="29"/>
      <c r="W214" s="29"/>
      <c r="X214" s="54">
        <v>264440</v>
      </c>
      <c r="Y214" s="54">
        <v>0</v>
      </c>
      <c r="Z214" s="54">
        <v>0</v>
      </c>
      <c r="AA214" s="54"/>
      <c r="AB214" s="54"/>
      <c r="AC214" s="54">
        <v>264440</v>
      </c>
      <c r="AD214" s="54">
        <v>0</v>
      </c>
      <c r="AE214" s="54">
        <v>0</v>
      </c>
      <c r="AF214" s="54">
        <v>264440</v>
      </c>
      <c r="AG214" s="54">
        <v>0</v>
      </c>
      <c r="AH214" s="29"/>
      <c r="AI214" s="54">
        <v>0</v>
      </c>
      <c r="AJ214" s="29"/>
      <c r="AK214" s="29"/>
      <c r="AL214" s="29"/>
      <c r="AM214" s="29"/>
      <c r="AN214" s="32">
        <v>45473</v>
      </c>
    </row>
    <row r="215" spans="1:40" x14ac:dyDescent="0.35">
      <c r="A215" s="40">
        <v>209617</v>
      </c>
      <c r="B215" s="40">
        <v>890306950</v>
      </c>
      <c r="C215" s="40" t="s">
        <v>12</v>
      </c>
      <c r="D215" s="40" t="s">
        <v>16</v>
      </c>
      <c r="E215" s="40">
        <v>209617</v>
      </c>
      <c r="F215" s="33" t="s">
        <v>235</v>
      </c>
      <c r="G215" s="33" t="s">
        <v>3029</v>
      </c>
      <c r="H215" s="41">
        <v>45085.496145821642</v>
      </c>
      <c r="I215" s="41">
        <v>45122</v>
      </c>
      <c r="J215" s="34">
        <v>45139.291666666664</v>
      </c>
      <c r="K215" s="53">
        <v>78200</v>
      </c>
      <c r="L215" s="53">
        <v>78200</v>
      </c>
      <c r="M215" s="35" t="s">
        <v>13</v>
      </c>
      <c r="N215" s="35" t="s">
        <v>14</v>
      </c>
      <c r="O215" s="35" t="s">
        <v>15</v>
      </c>
      <c r="P215" s="29"/>
      <c r="Q215" s="29"/>
      <c r="R215" s="37" t="s">
        <v>19</v>
      </c>
      <c r="S215" s="29" t="s">
        <v>5716</v>
      </c>
      <c r="T215" s="29" t="s">
        <v>5614</v>
      </c>
      <c r="U215" s="29" t="s">
        <v>5716</v>
      </c>
      <c r="V215" s="29"/>
      <c r="W215" s="29"/>
      <c r="X215" s="54">
        <v>78200</v>
      </c>
      <c r="Y215" s="54">
        <v>0</v>
      </c>
      <c r="Z215" s="54">
        <v>0</v>
      </c>
      <c r="AA215" s="54"/>
      <c r="AB215" s="54"/>
      <c r="AC215" s="54">
        <v>78200</v>
      </c>
      <c r="AD215" s="54">
        <v>0</v>
      </c>
      <c r="AE215" s="54">
        <v>0</v>
      </c>
      <c r="AF215" s="54">
        <v>78200</v>
      </c>
      <c r="AG215" s="54">
        <v>0</v>
      </c>
      <c r="AH215" s="29"/>
      <c r="AI215" s="54">
        <v>0</v>
      </c>
      <c r="AJ215" s="29"/>
      <c r="AK215" s="29"/>
      <c r="AL215" s="29"/>
      <c r="AM215" s="29"/>
      <c r="AN215" s="32">
        <v>45473</v>
      </c>
    </row>
    <row r="216" spans="1:40" x14ac:dyDescent="0.35">
      <c r="A216" s="40">
        <v>209627</v>
      </c>
      <c r="B216" s="40">
        <v>890306950</v>
      </c>
      <c r="C216" s="40" t="s">
        <v>12</v>
      </c>
      <c r="D216" s="40" t="s">
        <v>16</v>
      </c>
      <c r="E216" s="40">
        <v>209627</v>
      </c>
      <c r="F216" s="33" t="s">
        <v>236</v>
      </c>
      <c r="G216" s="33" t="s">
        <v>3030</v>
      </c>
      <c r="H216" s="41">
        <v>45085.505138888955</v>
      </c>
      <c r="I216" s="41">
        <v>45122</v>
      </c>
      <c r="J216" s="34">
        <v>45139.291666666664</v>
      </c>
      <c r="K216" s="53">
        <v>157100</v>
      </c>
      <c r="L216" s="53">
        <v>157100</v>
      </c>
      <c r="M216" s="35" t="s">
        <v>13</v>
      </c>
      <c r="N216" s="35" t="s">
        <v>14</v>
      </c>
      <c r="O216" s="35" t="s">
        <v>15</v>
      </c>
      <c r="P216" s="29"/>
      <c r="Q216" s="29"/>
      <c r="R216" s="37" t="s">
        <v>19</v>
      </c>
      <c r="S216" s="29" t="s">
        <v>5716</v>
      </c>
      <c r="T216" s="29" t="s">
        <v>5614</v>
      </c>
      <c r="U216" s="29" t="s">
        <v>5716</v>
      </c>
      <c r="V216" s="29"/>
      <c r="W216" s="29"/>
      <c r="X216" s="54">
        <v>157100</v>
      </c>
      <c r="Y216" s="54">
        <v>0</v>
      </c>
      <c r="Z216" s="54">
        <v>0</v>
      </c>
      <c r="AA216" s="54"/>
      <c r="AB216" s="54"/>
      <c r="AC216" s="54">
        <v>157100</v>
      </c>
      <c r="AD216" s="54">
        <v>0</v>
      </c>
      <c r="AE216" s="54">
        <v>0</v>
      </c>
      <c r="AF216" s="54">
        <v>157100</v>
      </c>
      <c r="AG216" s="54">
        <v>0</v>
      </c>
      <c r="AH216" s="29"/>
      <c r="AI216" s="54">
        <v>0</v>
      </c>
      <c r="AJ216" s="29"/>
      <c r="AK216" s="29"/>
      <c r="AL216" s="29"/>
      <c r="AM216" s="29"/>
      <c r="AN216" s="32">
        <v>45473</v>
      </c>
    </row>
    <row r="217" spans="1:40" x14ac:dyDescent="0.35">
      <c r="A217" s="40">
        <v>209629</v>
      </c>
      <c r="B217" s="40">
        <v>890306950</v>
      </c>
      <c r="C217" s="40" t="s">
        <v>12</v>
      </c>
      <c r="D217" s="40" t="s">
        <v>16</v>
      </c>
      <c r="E217" s="40">
        <v>209629</v>
      </c>
      <c r="F217" s="33" t="s">
        <v>237</v>
      </c>
      <c r="G217" s="33" t="s">
        <v>3031</v>
      </c>
      <c r="H217" s="41">
        <v>45085.50912035862</v>
      </c>
      <c r="I217" s="41">
        <v>45122</v>
      </c>
      <c r="J217" s="34">
        <v>45139.291666666664</v>
      </c>
      <c r="K217" s="53">
        <v>186800</v>
      </c>
      <c r="L217" s="53">
        <v>186800</v>
      </c>
      <c r="M217" s="35" t="s">
        <v>13</v>
      </c>
      <c r="N217" s="35" t="s">
        <v>14</v>
      </c>
      <c r="O217" s="35" t="s">
        <v>15</v>
      </c>
      <c r="P217" s="29"/>
      <c r="Q217" s="29"/>
      <c r="R217" s="37" t="s">
        <v>19</v>
      </c>
      <c r="S217" s="29" t="s">
        <v>5716</v>
      </c>
      <c r="T217" s="29" t="s">
        <v>5614</v>
      </c>
      <c r="U217" s="29" t="s">
        <v>5716</v>
      </c>
      <c r="V217" s="29"/>
      <c r="W217" s="29"/>
      <c r="X217" s="54">
        <v>186800</v>
      </c>
      <c r="Y217" s="54">
        <v>0</v>
      </c>
      <c r="Z217" s="54">
        <v>0</v>
      </c>
      <c r="AA217" s="54"/>
      <c r="AB217" s="54"/>
      <c r="AC217" s="54">
        <v>186800</v>
      </c>
      <c r="AD217" s="54">
        <v>0</v>
      </c>
      <c r="AE217" s="54">
        <v>0</v>
      </c>
      <c r="AF217" s="54">
        <v>186800</v>
      </c>
      <c r="AG217" s="54">
        <v>0</v>
      </c>
      <c r="AH217" s="29"/>
      <c r="AI217" s="54">
        <v>0</v>
      </c>
      <c r="AJ217" s="29"/>
      <c r="AK217" s="29"/>
      <c r="AL217" s="29"/>
      <c r="AM217" s="29"/>
      <c r="AN217" s="32">
        <v>45473</v>
      </c>
    </row>
    <row r="218" spans="1:40" x14ac:dyDescent="0.35">
      <c r="A218" s="40">
        <v>209631</v>
      </c>
      <c r="B218" s="40">
        <v>890306950</v>
      </c>
      <c r="C218" s="40" t="s">
        <v>12</v>
      </c>
      <c r="D218" s="40" t="s">
        <v>16</v>
      </c>
      <c r="E218" s="40">
        <v>209631</v>
      </c>
      <c r="F218" s="33" t="s">
        <v>238</v>
      </c>
      <c r="G218" s="33" t="s">
        <v>3032</v>
      </c>
      <c r="H218" s="41">
        <v>45085.512592592742</v>
      </c>
      <c r="I218" s="41">
        <v>45122</v>
      </c>
      <c r="J218" s="34">
        <v>45139.291666666664</v>
      </c>
      <c r="K218" s="53">
        <v>73900</v>
      </c>
      <c r="L218" s="53">
        <v>73900</v>
      </c>
      <c r="M218" s="35" t="s">
        <v>13</v>
      </c>
      <c r="N218" s="35" t="s">
        <v>14</v>
      </c>
      <c r="O218" s="35" t="s">
        <v>15</v>
      </c>
      <c r="P218" s="29"/>
      <c r="Q218" s="29"/>
      <c r="R218" s="37" t="s">
        <v>19</v>
      </c>
      <c r="S218" s="29" t="s">
        <v>5716</v>
      </c>
      <c r="T218" s="29" t="s">
        <v>5614</v>
      </c>
      <c r="U218" s="29" t="s">
        <v>5716</v>
      </c>
      <c r="V218" s="29"/>
      <c r="W218" s="29"/>
      <c r="X218" s="54">
        <v>73900</v>
      </c>
      <c r="Y218" s="54">
        <v>0</v>
      </c>
      <c r="Z218" s="54">
        <v>0</v>
      </c>
      <c r="AA218" s="54"/>
      <c r="AB218" s="54"/>
      <c r="AC218" s="54">
        <v>73900</v>
      </c>
      <c r="AD218" s="54">
        <v>0</v>
      </c>
      <c r="AE218" s="54">
        <v>0</v>
      </c>
      <c r="AF218" s="54">
        <v>73900</v>
      </c>
      <c r="AG218" s="54">
        <v>0</v>
      </c>
      <c r="AH218" s="29"/>
      <c r="AI218" s="54">
        <v>0</v>
      </c>
      <c r="AJ218" s="29"/>
      <c r="AK218" s="29"/>
      <c r="AL218" s="29"/>
      <c r="AM218" s="29"/>
      <c r="AN218" s="32">
        <v>45473</v>
      </c>
    </row>
    <row r="219" spans="1:40" x14ac:dyDescent="0.35">
      <c r="A219" s="40">
        <v>209632</v>
      </c>
      <c r="B219" s="40">
        <v>890306950</v>
      </c>
      <c r="C219" s="40" t="s">
        <v>12</v>
      </c>
      <c r="D219" s="40" t="s">
        <v>16</v>
      </c>
      <c r="E219" s="40">
        <v>209632</v>
      </c>
      <c r="F219" s="33" t="s">
        <v>239</v>
      </c>
      <c r="G219" s="33" t="s">
        <v>3033</v>
      </c>
      <c r="H219" s="41">
        <v>45085.515567117836</v>
      </c>
      <c r="I219" s="41">
        <v>45122</v>
      </c>
      <c r="J219" s="34">
        <v>45139.291666666664</v>
      </c>
      <c r="K219" s="53">
        <v>106900</v>
      </c>
      <c r="L219" s="53">
        <v>106900</v>
      </c>
      <c r="M219" s="35" t="s">
        <v>13</v>
      </c>
      <c r="N219" s="35" t="s">
        <v>14</v>
      </c>
      <c r="O219" s="35" t="s">
        <v>15</v>
      </c>
      <c r="P219" s="29"/>
      <c r="Q219" s="29"/>
      <c r="R219" s="37" t="s">
        <v>19</v>
      </c>
      <c r="S219" s="29" t="s">
        <v>5716</v>
      </c>
      <c r="T219" s="29" t="s">
        <v>5614</v>
      </c>
      <c r="U219" s="29" t="s">
        <v>5716</v>
      </c>
      <c r="V219" s="29"/>
      <c r="W219" s="29"/>
      <c r="X219" s="54">
        <v>106900</v>
      </c>
      <c r="Y219" s="54">
        <v>0</v>
      </c>
      <c r="Z219" s="54">
        <v>0</v>
      </c>
      <c r="AA219" s="54"/>
      <c r="AB219" s="54"/>
      <c r="AC219" s="54">
        <v>106900</v>
      </c>
      <c r="AD219" s="54">
        <v>0</v>
      </c>
      <c r="AE219" s="54">
        <v>0</v>
      </c>
      <c r="AF219" s="54">
        <v>106900</v>
      </c>
      <c r="AG219" s="54">
        <v>0</v>
      </c>
      <c r="AH219" s="29"/>
      <c r="AI219" s="54">
        <v>0</v>
      </c>
      <c r="AJ219" s="29"/>
      <c r="AK219" s="29"/>
      <c r="AL219" s="29"/>
      <c r="AM219" s="29"/>
      <c r="AN219" s="32">
        <v>45473</v>
      </c>
    </row>
    <row r="220" spans="1:40" x14ac:dyDescent="0.35">
      <c r="A220" s="40">
        <v>209634</v>
      </c>
      <c r="B220" s="40">
        <v>890306950</v>
      </c>
      <c r="C220" s="40" t="s">
        <v>12</v>
      </c>
      <c r="D220" s="40" t="s">
        <v>16</v>
      </c>
      <c r="E220" s="40">
        <v>209634</v>
      </c>
      <c r="F220" s="33" t="s">
        <v>240</v>
      </c>
      <c r="G220" s="33" t="s">
        <v>3034</v>
      </c>
      <c r="H220" s="41">
        <v>45085.519699062686</v>
      </c>
      <c r="I220" s="41">
        <v>45122</v>
      </c>
      <c r="J220" s="34">
        <v>45139.291666666664</v>
      </c>
      <c r="K220" s="53">
        <v>118500</v>
      </c>
      <c r="L220" s="53">
        <v>118500</v>
      </c>
      <c r="M220" s="35" t="s">
        <v>13</v>
      </c>
      <c r="N220" s="35" t="s">
        <v>14</v>
      </c>
      <c r="O220" s="35" t="s">
        <v>15</v>
      </c>
      <c r="P220" s="29"/>
      <c r="Q220" s="29"/>
      <c r="R220" s="37" t="s">
        <v>19</v>
      </c>
      <c r="S220" s="29" t="s">
        <v>5716</v>
      </c>
      <c r="T220" s="29" t="s">
        <v>5614</v>
      </c>
      <c r="U220" s="29" t="s">
        <v>5716</v>
      </c>
      <c r="V220" s="29"/>
      <c r="W220" s="29"/>
      <c r="X220" s="54">
        <v>118500</v>
      </c>
      <c r="Y220" s="54">
        <v>0</v>
      </c>
      <c r="Z220" s="54">
        <v>0</v>
      </c>
      <c r="AA220" s="54"/>
      <c r="AB220" s="54"/>
      <c r="AC220" s="54">
        <v>118500</v>
      </c>
      <c r="AD220" s="54">
        <v>0</v>
      </c>
      <c r="AE220" s="54">
        <v>0</v>
      </c>
      <c r="AF220" s="54">
        <v>118500</v>
      </c>
      <c r="AG220" s="54">
        <v>0</v>
      </c>
      <c r="AH220" s="29"/>
      <c r="AI220" s="54">
        <v>0</v>
      </c>
      <c r="AJ220" s="29"/>
      <c r="AK220" s="29"/>
      <c r="AL220" s="29"/>
      <c r="AM220" s="29"/>
      <c r="AN220" s="32">
        <v>45473</v>
      </c>
    </row>
    <row r="221" spans="1:40" x14ac:dyDescent="0.35">
      <c r="A221" s="40">
        <v>210019</v>
      </c>
      <c r="B221" s="40">
        <v>890306950</v>
      </c>
      <c r="C221" s="40" t="s">
        <v>12</v>
      </c>
      <c r="D221" s="40" t="s">
        <v>16</v>
      </c>
      <c r="E221" s="40">
        <v>210019</v>
      </c>
      <c r="F221" s="33" t="s">
        <v>241</v>
      </c>
      <c r="G221" s="33" t="s">
        <v>3035</v>
      </c>
      <c r="H221" s="41">
        <v>45086.620821747463</v>
      </c>
      <c r="I221" s="41">
        <v>45122</v>
      </c>
      <c r="J221" s="34">
        <v>45139.291666666664</v>
      </c>
      <c r="K221" s="53">
        <v>104700</v>
      </c>
      <c r="L221" s="53">
        <v>104700</v>
      </c>
      <c r="M221" s="35" t="s">
        <v>13</v>
      </c>
      <c r="N221" s="35" t="s">
        <v>14</v>
      </c>
      <c r="O221" s="35" t="s">
        <v>15</v>
      </c>
      <c r="P221" s="29"/>
      <c r="Q221" s="29"/>
      <c r="R221" s="37" t="s">
        <v>19</v>
      </c>
      <c r="S221" s="29" t="s">
        <v>5716</v>
      </c>
      <c r="T221" s="29" t="s">
        <v>5614</v>
      </c>
      <c r="U221" s="29" t="s">
        <v>5716</v>
      </c>
      <c r="V221" s="29"/>
      <c r="W221" s="29"/>
      <c r="X221" s="54">
        <v>104700</v>
      </c>
      <c r="Y221" s="54">
        <v>0</v>
      </c>
      <c r="Z221" s="54">
        <v>0</v>
      </c>
      <c r="AA221" s="54"/>
      <c r="AB221" s="54"/>
      <c r="AC221" s="54">
        <v>104700</v>
      </c>
      <c r="AD221" s="54">
        <v>0</v>
      </c>
      <c r="AE221" s="54">
        <v>0</v>
      </c>
      <c r="AF221" s="54">
        <v>104700</v>
      </c>
      <c r="AG221" s="54">
        <v>0</v>
      </c>
      <c r="AH221" s="29"/>
      <c r="AI221" s="54">
        <v>0</v>
      </c>
      <c r="AJ221" s="29"/>
      <c r="AK221" s="29"/>
      <c r="AL221" s="29"/>
      <c r="AM221" s="29"/>
      <c r="AN221" s="32">
        <v>45473</v>
      </c>
    </row>
    <row r="222" spans="1:40" x14ac:dyDescent="0.35">
      <c r="A222" s="40">
        <v>210023</v>
      </c>
      <c r="B222" s="40">
        <v>890306950</v>
      </c>
      <c r="C222" s="40" t="s">
        <v>12</v>
      </c>
      <c r="D222" s="40" t="s">
        <v>16</v>
      </c>
      <c r="E222" s="40">
        <v>210023</v>
      </c>
      <c r="F222" s="33" t="s">
        <v>242</v>
      </c>
      <c r="G222" s="33" t="s">
        <v>3036</v>
      </c>
      <c r="H222" s="41">
        <v>45086.625324074179</v>
      </c>
      <c r="I222" s="41">
        <v>45122</v>
      </c>
      <c r="J222" s="34">
        <v>45139.291666666664</v>
      </c>
      <c r="K222" s="53">
        <v>139746</v>
      </c>
      <c r="L222" s="53">
        <v>139746</v>
      </c>
      <c r="M222" s="35" t="s">
        <v>13</v>
      </c>
      <c r="N222" s="35" t="s">
        <v>14</v>
      </c>
      <c r="O222" s="35" t="s">
        <v>15</v>
      </c>
      <c r="P222" s="29"/>
      <c r="Q222" s="29"/>
      <c r="R222" s="37" t="s">
        <v>19</v>
      </c>
      <c r="S222" s="29" t="s">
        <v>5716</v>
      </c>
      <c r="T222" s="29" t="s">
        <v>5614</v>
      </c>
      <c r="U222" s="29" t="s">
        <v>5716</v>
      </c>
      <c r="V222" s="29"/>
      <c r="W222" s="29"/>
      <c r="X222" s="54">
        <v>139746</v>
      </c>
      <c r="Y222" s="54">
        <v>0</v>
      </c>
      <c r="Z222" s="54">
        <v>0</v>
      </c>
      <c r="AA222" s="54"/>
      <c r="AB222" s="54"/>
      <c r="AC222" s="54">
        <v>139746</v>
      </c>
      <c r="AD222" s="54">
        <v>0</v>
      </c>
      <c r="AE222" s="54">
        <v>0</v>
      </c>
      <c r="AF222" s="54">
        <v>139746</v>
      </c>
      <c r="AG222" s="54">
        <v>0</v>
      </c>
      <c r="AH222" s="29"/>
      <c r="AI222" s="54">
        <v>0</v>
      </c>
      <c r="AJ222" s="29"/>
      <c r="AK222" s="29"/>
      <c r="AL222" s="29"/>
      <c r="AM222" s="29"/>
      <c r="AN222" s="32">
        <v>45473</v>
      </c>
    </row>
    <row r="223" spans="1:40" x14ac:dyDescent="0.35">
      <c r="A223" s="40">
        <v>210024</v>
      </c>
      <c r="B223" s="40">
        <v>890306950</v>
      </c>
      <c r="C223" s="40" t="s">
        <v>12</v>
      </c>
      <c r="D223" s="40" t="s">
        <v>16</v>
      </c>
      <c r="E223" s="40">
        <v>210024</v>
      </c>
      <c r="F223" s="33" t="s">
        <v>243</v>
      </c>
      <c r="G223" s="33" t="s">
        <v>3037</v>
      </c>
      <c r="H223" s="41">
        <v>45086.628287025262</v>
      </c>
      <c r="I223" s="41">
        <v>45122</v>
      </c>
      <c r="J223" s="34">
        <v>45139.291666666664</v>
      </c>
      <c r="K223" s="53">
        <v>73400</v>
      </c>
      <c r="L223" s="53">
        <v>73400</v>
      </c>
      <c r="M223" s="35" t="s">
        <v>13</v>
      </c>
      <c r="N223" s="35" t="s">
        <v>14</v>
      </c>
      <c r="O223" s="35" t="s">
        <v>15</v>
      </c>
      <c r="P223" s="29"/>
      <c r="Q223" s="29"/>
      <c r="R223" s="37" t="s">
        <v>19</v>
      </c>
      <c r="S223" s="29" t="s">
        <v>5716</v>
      </c>
      <c r="T223" s="29" t="s">
        <v>5614</v>
      </c>
      <c r="U223" s="29" t="s">
        <v>5716</v>
      </c>
      <c r="V223" s="29"/>
      <c r="W223" s="29"/>
      <c r="X223" s="54">
        <v>73400</v>
      </c>
      <c r="Y223" s="54">
        <v>0</v>
      </c>
      <c r="Z223" s="54">
        <v>0</v>
      </c>
      <c r="AA223" s="54"/>
      <c r="AB223" s="54"/>
      <c r="AC223" s="54">
        <v>73400</v>
      </c>
      <c r="AD223" s="54">
        <v>0</v>
      </c>
      <c r="AE223" s="54">
        <v>0</v>
      </c>
      <c r="AF223" s="54">
        <v>73400</v>
      </c>
      <c r="AG223" s="54">
        <v>0</v>
      </c>
      <c r="AH223" s="29"/>
      <c r="AI223" s="54">
        <v>0</v>
      </c>
      <c r="AJ223" s="29"/>
      <c r="AK223" s="29"/>
      <c r="AL223" s="29"/>
      <c r="AM223" s="29"/>
      <c r="AN223" s="32">
        <v>45473</v>
      </c>
    </row>
    <row r="224" spans="1:40" x14ac:dyDescent="0.35">
      <c r="A224" s="40">
        <v>210027</v>
      </c>
      <c r="B224" s="40">
        <v>890306950</v>
      </c>
      <c r="C224" s="40" t="s">
        <v>12</v>
      </c>
      <c r="D224" s="40" t="s">
        <v>16</v>
      </c>
      <c r="E224" s="40">
        <v>210027</v>
      </c>
      <c r="F224" s="33" t="s">
        <v>244</v>
      </c>
      <c r="G224" s="33" t="s">
        <v>3038</v>
      </c>
      <c r="H224" s="41">
        <v>45086.630243043881</v>
      </c>
      <c r="I224" s="41">
        <v>45122</v>
      </c>
      <c r="J224" s="34">
        <v>45139.291666666664</v>
      </c>
      <c r="K224" s="53">
        <v>73400</v>
      </c>
      <c r="L224" s="53">
        <v>73400</v>
      </c>
      <c r="M224" s="35" t="s">
        <v>13</v>
      </c>
      <c r="N224" s="35" t="s">
        <v>14</v>
      </c>
      <c r="O224" s="35" t="s">
        <v>15</v>
      </c>
      <c r="P224" s="29"/>
      <c r="Q224" s="29"/>
      <c r="R224" s="37" t="s">
        <v>19</v>
      </c>
      <c r="S224" s="29" t="s">
        <v>5716</v>
      </c>
      <c r="T224" s="29" t="s">
        <v>5614</v>
      </c>
      <c r="U224" s="29" t="s">
        <v>5716</v>
      </c>
      <c r="V224" s="29"/>
      <c r="W224" s="29"/>
      <c r="X224" s="54">
        <v>73400</v>
      </c>
      <c r="Y224" s="54">
        <v>0</v>
      </c>
      <c r="Z224" s="54">
        <v>0</v>
      </c>
      <c r="AA224" s="54"/>
      <c r="AB224" s="54"/>
      <c r="AC224" s="54">
        <v>73400</v>
      </c>
      <c r="AD224" s="54">
        <v>0</v>
      </c>
      <c r="AE224" s="54">
        <v>0</v>
      </c>
      <c r="AF224" s="54">
        <v>73400</v>
      </c>
      <c r="AG224" s="54">
        <v>0</v>
      </c>
      <c r="AH224" s="29"/>
      <c r="AI224" s="54">
        <v>0</v>
      </c>
      <c r="AJ224" s="29"/>
      <c r="AK224" s="29"/>
      <c r="AL224" s="29"/>
      <c r="AM224" s="29"/>
      <c r="AN224" s="32">
        <v>45473</v>
      </c>
    </row>
    <row r="225" spans="1:40" x14ac:dyDescent="0.35">
      <c r="A225" s="40">
        <v>210029</v>
      </c>
      <c r="B225" s="40">
        <v>890306950</v>
      </c>
      <c r="C225" s="40" t="s">
        <v>12</v>
      </c>
      <c r="D225" s="40" t="s">
        <v>16</v>
      </c>
      <c r="E225" s="40">
        <v>210029</v>
      </c>
      <c r="F225" s="33" t="s">
        <v>245</v>
      </c>
      <c r="G225" s="33" t="s">
        <v>3039</v>
      </c>
      <c r="H225" s="41">
        <v>45086.632384247612</v>
      </c>
      <c r="I225" s="41">
        <v>45122</v>
      </c>
      <c r="J225" s="34">
        <v>45139.291666666664</v>
      </c>
      <c r="K225" s="53">
        <v>83800</v>
      </c>
      <c r="L225" s="53">
        <v>83800</v>
      </c>
      <c r="M225" s="35" t="s">
        <v>13</v>
      </c>
      <c r="N225" s="35" t="s">
        <v>14</v>
      </c>
      <c r="O225" s="35" t="s">
        <v>15</v>
      </c>
      <c r="P225" s="29"/>
      <c r="Q225" s="29"/>
      <c r="R225" s="37" t="s">
        <v>19</v>
      </c>
      <c r="S225" s="29" t="s">
        <v>5716</v>
      </c>
      <c r="T225" s="29" t="s">
        <v>5614</v>
      </c>
      <c r="U225" s="29" t="s">
        <v>5716</v>
      </c>
      <c r="V225" s="29"/>
      <c r="W225" s="29"/>
      <c r="X225" s="54">
        <v>83800</v>
      </c>
      <c r="Y225" s="54">
        <v>0</v>
      </c>
      <c r="Z225" s="54">
        <v>0</v>
      </c>
      <c r="AA225" s="54"/>
      <c r="AB225" s="54"/>
      <c r="AC225" s="54">
        <v>83800</v>
      </c>
      <c r="AD225" s="54">
        <v>0</v>
      </c>
      <c r="AE225" s="54">
        <v>0</v>
      </c>
      <c r="AF225" s="54">
        <v>83800</v>
      </c>
      <c r="AG225" s="54">
        <v>0</v>
      </c>
      <c r="AH225" s="29"/>
      <c r="AI225" s="54">
        <v>0</v>
      </c>
      <c r="AJ225" s="29"/>
      <c r="AK225" s="29"/>
      <c r="AL225" s="29"/>
      <c r="AM225" s="29"/>
      <c r="AN225" s="32">
        <v>45473</v>
      </c>
    </row>
    <row r="226" spans="1:40" x14ac:dyDescent="0.35">
      <c r="A226" s="40">
        <v>210036</v>
      </c>
      <c r="B226" s="40">
        <v>890306950</v>
      </c>
      <c r="C226" s="40" t="s">
        <v>12</v>
      </c>
      <c r="D226" s="40" t="s">
        <v>16</v>
      </c>
      <c r="E226" s="40">
        <v>210036</v>
      </c>
      <c r="F226" s="33" t="s">
        <v>246</v>
      </c>
      <c r="G226" s="33" t="s">
        <v>3040</v>
      </c>
      <c r="H226" s="41">
        <v>45086.639594895765</v>
      </c>
      <c r="I226" s="41">
        <v>45122</v>
      </c>
      <c r="J226" s="34">
        <v>45139.291666666664</v>
      </c>
      <c r="K226" s="53">
        <v>164200</v>
      </c>
      <c r="L226" s="53">
        <v>164200</v>
      </c>
      <c r="M226" s="35" t="s">
        <v>13</v>
      </c>
      <c r="N226" s="35" t="s">
        <v>14</v>
      </c>
      <c r="O226" s="35" t="s">
        <v>15</v>
      </c>
      <c r="P226" s="29"/>
      <c r="Q226" s="29"/>
      <c r="R226" s="37" t="s">
        <v>19</v>
      </c>
      <c r="S226" s="29" t="s">
        <v>5716</v>
      </c>
      <c r="T226" s="29" t="s">
        <v>5614</v>
      </c>
      <c r="U226" s="29" t="s">
        <v>5716</v>
      </c>
      <c r="V226" s="29"/>
      <c r="W226" s="29"/>
      <c r="X226" s="54">
        <v>164200</v>
      </c>
      <c r="Y226" s="54">
        <v>0</v>
      </c>
      <c r="Z226" s="54">
        <v>0</v>
      </c>
      <c r="AA226" s="54"/>
      <c r="AB226" s="54"/>
      <c r="AC226" s="54">
        <v>164200</v>
      </c>
      <c r="AD226" s="54">
        <v>0</v>
      </c>
      <c r="AE226" s="54">
        <v>0</v>
      </c>
      <c r="AF226" s="54">
        <v>164200</v>
      </c>
      <c r="AG226" s="54">
        <v>0</v>
      </c>
      <c r="AH226" s="29"/>
      <c r="AI226" s="54">
        <v>0</v>
      </c>
      <c r="AJ226" s="29"/>
      <c r="AK226" s="29"/>
      <c r="AL226" s="29"/>
      <c r="AM226" s="29"/>
      <c r="AN226" s="32">
        <v>45473</v>
      </c>
    </row>
    <row r="227" spans="1:40" x14ac:dyDescent="0.35">
      <c r="A227" s="40">
        <v>210040</v>
      </c>
      <c r="B227" s="40">
        <v>890306950</v>
      </c>
      <c r="C227" s="40" t="s">
        <v>12</v>
      </c>
      <c r="D227" s="40" t="s">
        <v>16</v>
      </c>
      <c r="E227" s="40">
        <v>210040</v>
      </c>
      <c r="F227" s="33" t="s">
        <v>247</v>
      </c>
      <c r="G227" s="33" t="s">
        <v>3041</v>
      </c>
      <c r="H227" s="41">
        <v>45086.643252315</v>
      </c>
      <c r="I227" s="41">
        <v>45122</v>
      </c>
      <c r="J227" s="34">
        <v>45139.291666666664</v>
      </c>
      <c r="K227" s="53">
        <v>101900</v>
      </c>
      <c r="L227" s="53">
        <v>101900</v>
      </c>
      <c r="M227" s="35" t="s">
        <v>13</v>
      </c>
      <c r="N227" s="35" t="s">
        <v>14</v>
      </c>
      <c r="O227" s="35" t="s">
        <v>15</v>
      </c>
      <c r="P227" s="29"/>
      <c r="Q227" s="29"/>
      <c r="R227" s="37" t="s">
        <v>19</v>
      </c>
      <c r="S227" s="29" t="s">
        <v>5716</v>
      </c>
      <c r="T227" s="29" t="s">
        <v>5614</v>
      </c>
      <c r="U227" s="29" t="s">
        <v>5716</v>
      </c>
      <c r="V227" s="29"/>
      <c r="W227" s="29"/>
      <c r="X227" s="54">
        <v>101900</v>
      </c>
      <c r="Y227" s="54">
        <v>0</v>
      </c>
      <c r="Z227" s="54">
        <v>0</v>
      </c>
      <c r="AA227" s="54"/>
      <c r="AB227" s="54"/>
      <c r="AC227" s="54">
        <v>101900</v>
      </c>
      <c r="AD227" s="54">
        <v>0</v>
      </c>
      <c r="AE227" s="54">
        <v>0</v>
      </c>
      <c r="AF227" s="54">
        <v>101900</v>
      </c>
      <c r="AG227" s="54">
        <v>0</v>
      </c>
      <c r="AH227" s="29"/>
      <c r="AI227" s="54">
        <v>0</v>
      </c>
      <c r="AJ227" s="29"/>
      <c r="AK227" s="29"/>
      <c r="AL227" s="29"/>
      <c r="AM227" s="29"/>
      <c r="AN227" s="32">
        <v>45473</v>
      </c>
    </row>
    <row r="228" spans="1:40" x14ac:dyDescent="0.35">
      <c r="A228" s="40">
        <v>210053</v>
      </c>
      <c r="B228" s="40">
        <v>890306950</v>
      </c>
      <c r="C228" s="40" t="s">
        <v>12</v>
      </c>
      <c r="D228" s="40" t="s">
        <v>16</v>
      </c>
      <c r="E228" s="40">
        <v>210053</v>
      </c>
      <c r="F228" s="33" t="s">
        <v>248</v>
      </c>
      <c r="G228" s="33" t="s">
        <v>3042</v>
      </c>
      <c r="H228" s="41">
        <v>45086.658807870466</v>
      </c>
      <c r="I228" s="41">
        <v>45122</v>
      </c>
      <c r="J228" s="34">
        <v>45139.291666666664</v>
      </c>
      <c r="K228" s="53">
        <v>73400</v>
      </c>
      <c r="L228" s="53">
        <v>73400</v>
      </c>
      <c r="M228" s="35" t="s">
        <v>13</v>
      </c>
      <c r="N228" s="35" t="s">
        <v>14</v>
      </c>
      <c r="O228" s="35" t="s">
        <v>15</v>
      </c>
      <c r="P228" s="29"/>
      <c r="Q228" s="29"/>
      <c r="R228" s="37" t="s">
        <v>19</v>
      </c>
      <c r="S228" s="29" t="s">
        <v>5716</v>
      </c>
      <c r="T228" s="29" t="s">
        <v>5614</v>
      </c>
      <c r="U228" s="29" t="s">
        <v>5716</v>
      </c>
      <c r="V228" s="29"/>
      <c r="W228" s="29"/>
      <c r="X228" s="54">
        <v>73400</v>
      </c>
      <c r="Y228" s="54">
        <v>0</v>
      </c>
      <c r="Z228" s="54">
        <v>0</v>
      </c>
      <c r="AA228" s="54"/>
      <c r="AB228" s="54"/>
      <c r="AC228" s="54">
        <v>73400</v>
      </c>
      <c r="AD228" s="54">
        <v>0</v>
      </c>
      <c r="AE228" s="54">
        <v>0</v>
      </c>
      <c r="AF228" s="54">
        <v>73400</v>
      </c>
      <c r="AG228" s="54">
        <v>0</v>
      </c>
      <c r="AH228" s="29"/>
      <c r="AI228" s="54">
        <v>0</v>
      </c>
      <c r="AJ228" s="29"/>
      <c r="AK228" s="29"/>
      <c r="AL228" s="29"/>
      <c r="AM228" s="29"/>
      <c r="AN228" s="32">
        <v>45473</v>
      </c>
    </row>
    <row r="229" spans="1:40" x14ac:dyDescent="0.35">
      <c r="A229" s="40">
        <v>210403</v>
      </c>
      <c r="B229" s="40">
        <v>890306950</v>
      </c>
      <c r="C229" s="40" t="s">
        <v>12</v>
      </c>
      <c r="D229" s="40" t="s">
        <v>16</v>
      </c>
      <c r="E229" s="40">
        <v>210403</v>
      </c>
      <c r="F229" s="33" t="s">
        <v>249</v>
      </c>
      <c r="G229" s="33" t="s">
        <v>3043</v>
      </c>
      <c r="H229" s="41">
        <v>45088.06559027778</v>
      </c>
      <c r="I229" s="41">
        <v>45122</v>
      </c>
      <c r="J229" s="34">
        <v>45139.291666666664</v>
      </c>
      <c r="K229" s="53">
        <v>58700</v>
      </c>
      <c r="L229" s="53">
        <v>54600</v>
      </c>
      <c r="M229" s="35" t="s">
        <v>13</v>
      </c>
      <c r="N229" s="35" t="s">
        <v>14</v>
      </c>
      <c r="O229" s="35" t="s">
        <v>15</v>
      </c>
      <c r="P229" s="29"/>
      <c r="Q229" s="29"/>
      <c r="R229" s="37" t="s">
        <v>19</v>
      </c>
      <c r="S229" s="29" t="s">
        <v>5716</v>
      </c>
      <c r="T229" s="29" t="s">
        <v>5614</v>
      </c>
      <c r="U229" s="29" t="s">
        <v>5716</v>
      </c>
      <c r="V229" s="29"/>
      <c r="W229" s="29"/>
      <c r="X229" s="54">
        <v>58700</v>
      </c>
      <c r="Y229" s="54">
        <v>0</v>
      </c>
      <c r="Z229" s="54">
        <v>0</v>
      </c>
      <c r="AA229" s="54"/>
      <c r="AB229" s="54"/>
      <c r="AC229" s="54">
        <v>58700</v>
      </c>
      <c r="AD229" s="54">
        <v>0</v>
      </c>
      <c r="AE229" s="54">
        <v>0</v>
      </c>
      <c r="AF229" s="54">
        <v>54600</v>
      </c>
      <c r="AG229" s="54">
        <v>0</v>
      </c>
      <c r="AH229" s="29"/>
      <c r="AI229" s="54">
        <v>0</v>
      </c>
      <c r="AJ229" s="29"/>
      <c r="AK229" s="29"/>
      <c r="AL229" s="29"/>
      <c r="AM229" s="29"/>
      <c r="AN229" s="32">
        <v>45473</v>
      </c>
    </row>
    <row r="230" spans="1:40" x14ac:dyDescent="0.35">
      <c r="A230" s="40">
        <v>210411</v>
      </c>
      <c r="B230" s="40">
        <v>890306950</v>
      </c>
      <c r="C230" s="40" t="s">
        <v>12</v>
      </c>
      <c r="D230" s="40" t="s">
        <v>16</v>
      </c>
      <c r="E230" s="40">
        <v>210411</v>
      </c>
      <c r="F230" s="33" t="s">
        <v>250</v>
      </c>
      <c r="G230" s="33" t="s">
        <v>3044</v>
      </c>
      <c r="H230" s="41">
        <v>45088.401990729384</v>
      </c>
      <c r="I230" s="41">
        <v>45122</v>
      </c>
      <c r="J230" s="34">
        <v>45139.291666666664</v>
      </c>
      <c r="K230" s="53">
        <v>58700</v>
      </c>
      <c r="L230" s="53">
        <v>54600</v>
      </c>
      <c r="M230" s="35" t="s">
        <v>13</v>
      </c>
      <c r="N230" s="35" t="s">
        <v>14</v>
      </c>
      <c r="O230" s="35" t="s">
        <v>15</v>
      </c>
      <c r="P230" s="29"/>
      <c r="Q230" s="29"/>
      <c r="R230" s="37" t="s">
        <v>19</v>
      </c>
      <c r="S230" s="29" t="s">
        <v>5716</v>
      </c>
      <c r="T230" s="29" t="s">
        <v>5614</v>
      </c>
      <c r="U230" s="29" t="s">
        <v>5716</v>
      </c>
      <c r="V230" s="29"/>
      <c r="W230" s="29"/>
      <c r="X230" s="54">
        <v>58700</v>
      </c>
      <c r="Y230" s="54">
        <v>0</v>
      </c>
      <c r="Z230" s="54">
        <v>0</v>
      </c>
      <c r="AA230" s="54"/>
      <c r="AB230" s="54"/>
      <c r="AC230" s="54">
        <v>58700</v>
      </c>
      <c r="AD230" s="54">
        <v>0</v>
      </c>
      <c r="AE230" s="54">
        <v>0</v>
      </c>
      <c r="AF230" s="54">
        <v>54600</v>
      </c>
      <c r="AG230" s="54">
        <v>0</v>
      </c>
      <c r="AH230" s="29"/>
      <c r="AI230" s="54">
        <v>0</v>
      </c>
      <c r="AJ230" s="29"/>
      <c r="AK230" s="29"/>
      <c r="AL230" s="29"/>
      <c r="AM230" s="29"/>
      <c r="AN230" s="32">
        <v>45473</v>
      </c>
    </row>
    <row r="231" spans="1:40" x14ac:dyDescent="0.35">
      <c r="A231" s="40">
        <v>210415</v>
      </c>
      <c r="B231" s="40">
        <v>890306950</v>
      </c>
      <c r="C231" s="40" t="s">
        <v>12</v>
      </c>
      <c r="D231" s="40" t="s">
        <v>16</v>
      </c>
      <c r="E231" s="40">
        <v>210415</v>
      </c>
      <c r="F231" s="33" t="s">
        <v>251</v>
      </c>
      <c r="G231" s="33" t="s">
        <v>3045</v>
      </c>
      <c r="H231" s="41">
        <v>45088.411886574235</v>
      </c>
      <c r="I231" s="41">
        <v>45122</v>
      </c>
      <c r="J231" s="34">
        <v>45139.291666666664</v>
      </c>
      <c r="K231" s="53">
        <v>58700</v>
      </c>
      <c r="L231" s="53">
        <v>42300</v>
      </c>
      <c r="M231" s="35" t="s">
        <v>13</v>
      </c>
      <c r="N231" s="35" t="s">
        <v>14</v>
      </c>
      <c r="O231" s="35" t="s">
        <v>15</v>
      </c>
      <c r="P231" s="29"/>
      <c r="Q231" s="29"/>
      <c r="R231" s="37" t="s">
        <v>19</v>
      </c>
      <c r="S231" s="29" t="s">
        <v>5716</v>
      </c>
      <c r="T231" s="29" t="s">
        <v>5614</v>
      </c>
      <c r="U231" s="29" t="s">
        <v>5716</v>
      </c>
      <c r="V231" s="29"/>
      <c r="W231" s="29"/>
      <c r="X231" s="54">
        <v>58700</v>
      </c>
      <c r="Y231" s="54">
        <v>0</v>
      </c>
      <c r="Z231" s="54">
        <v>0</v>
      </c>
      <c r="AA231" s="54"/>
      <c r="AB231" s="54"/>
      <c r="AC231" s="54">
        <v>58700</v>
      </c>
      <c r="AD231" s="54">
        <v>0</v>
      </c>
      <c r="AE231" s="54">
        <v>0</v>
      </c>
      <c r="AF231" s="54">
        <v>42300</v>
      </c>
      <c r="AG231" s="54">
        <v>0</v>
      </c>
      <c r="AH231" s="29"/>
      <c r="AI231" s="54">
        <v>0</v>
      </c>
      <c r="AJ231" s="29"/>
      <c r="AK231" s="29"/>
      <c r="AL231" s="29"/>
      <c r="AM231" s="29"/>
      <c r="AN231" s="32">
        <v>45473</v>
      </c>
    </row>
    <row r="232" spans="1:40" x14ac:dyDescent="0.35">
      <c r="A232" s="40">
        <v>210458</v>
      </c>
      <c r="B232" s="40">
        <v>890306950</v>
      </c>
      <c r="C232" s="40" t="s">
        <v>12</v>
      </c>
      <c r="D232" s="40" t="s">
        <v>16</v>
      </c>
      <c r="E232" s="40">
        <v>210458</v>
      </c>
      <c r="F232" s="33" t="s">
        <v>252</v>
      </c>
      <c r="G232" s="33" t="s">
        <v>3046</v>
      </c>
      <c r="H232" s="41">
        <v>45089.379212951288</v>
      </c>
      <c r="I232" s="41">
        <v>45122</v>
      </c>
      <c r="J232" s="34">
        <v>45139.291666666664</v>
      </c>
      <c r="K232" s="53">
        <v>355000</v>
      </c>
      <c r="L232" s="53">
        <v>355000</v>
      </c>
      <c r="M232" s="35" t="s">
        <v>13</v>
      </c>
      <c r="N232" s="35" t="s">
        <v>14</v>
      </c>
      <c r="O232" s="35" t="s">
        <v>15</v>
      </c>
      <c r="P232" s="29"/>
      <c r="Q232" s="29"/>
      <c r="R232" s="37" t="s">
        <v>19</v>
      </c>
      <c r="S232" s="29" t="s">
        <v>5716</v>
      </c>
      <c r="T232" s="29" t="s">
        <v>5614</v>
      </c>
      <c r="U232" s="29" t="s">
        <v>5716</v>
      </c>
      <c r="V232" s="29"/>
      <c r="W232" s="29"/>
      <c r="X232" s="54">
        <v>355000</v>
      </c>
      <c r="Y232" s="54">
        <v>0</v>
      </c>
      <c r="Z232" s="54">
        <v>0</v>
      </c>
      <c r="AA232" s="54"/>
      <c r="AB232" s="54"/>
      <c r="AC232" s="54">
        <v>355000</v>
      </c>
      <c r="AD232" s="54">
        <v>0</v>
      </c>
      <c r="AE232" s="54">
        <v>0</v>
      </c>
      <c r="AF232" s="54">
        <v>355000</v>
      </c>
      <c r="AG232" s="54">
        <v>0</v>
      </c>
      <c r="AH232" s="29"/>
      <c r="AI232" s="54">
        <v>0</v>
      </c>
      <c r="AJ232" s="29"/>
      <c r="AK232" s="29"/>
      <c r="AL232" s="29"/>
      <c r="AM232" s="29"/>
      <c r="AN232" s="32">
        <v>45473</v>
      </c>
    </row>
    <row r="233" spans="1:40" x14ac:dyDescent="0.35">
      <c r="A233" s="40">
        <v>210465</v>
      </c>
      <c r="B233" s="40">
        <v>890306950</v>
      </c>
      <c r="C233" s="40" t="s">
        <v>12</v>
      </c>
      <c r="D233" s="40" t="s">
        <v>16</v>
      </c>
      <c r="E233" s="40">
        <v>210465</v>
      </c>
      <c r="F233" s="33" t="s">
        <v>253</v>
      </c>
      <c r="G233" s="33" t="s">
        <v>3047</v>
      </c>
      <c r="H233" s="41">
        <v>45089.402777777985</v>
      </c>
      <c r="I233" s="41">
        <v>45122</v>
      </c>
      <c r="J233" s="34">
        <v>45139.291666666664</v>
      </c>
      <c r="K233" s="53">
        <v>99000</v>
      </c>
      <c r="L233" s="53">
        <v>99000</v>
      </c>
      <c r="M233" s="35" t="s">
        <v>13</v>
      </c>
      <c r="N233" s="35" t="s">
        <v>14</v>
      </c>
      <c r="O233" s="35" t="s">
        <v>15</v>
      </c>
      <c r="P233" s="29"/>
      <c r="Q233" s="29"/>
      <c r="R233" s="37" t="s">
        <v>19</v>
      </c>
      <c r="S233" s="29" t="s">
        <v>5716</v>
      </c>
      <c r="T233" s="29" t="s">
        <v>5614</v>
      </c>
      <c r="U233" s="29" t="s">
        <v>5716</v>
      </c>
      <c r="V233" s="29"/>
      <c r="W233" s="29"/>
      <c r="X233" s="54">
        <v>99000</v>
      </c>
      <c r="Y233" s="54">
        <v>0</v>
      </c>
      <c r="Z233" s="54">
        <v>0</v>
      </c>
      <c r="AA233" s="54"/>
      <c r="AB233" s="54"/>
      <c r="AC233" s="54">
        <v>99000</v>
      </c>
      <c r="AD233" s="54">
        <v>0</v>
      </c>
      <c r="AE233" s="54">
        <v>0</v>
      </c>
      <c r="AF233" s="54">
        <v>99000</v>
      </c>
      <c r="AG233" s="54">
        <v>0</v>
      </c>
      <c r="AH233" s="29"/>
      <c r="AI233" s="54">
        <v>0</v>
      </c>
      <c r="AJ233" s="29"/>
      <c r="AK233" s="29"/>
      <c r="AL233" s="29"/>
      <c r="AM233" s="29"/>
      <c r="AN233" s="32">
        <v>45473</v>
      </c>
    </row>
    <row r="234" spans="1:40" x14ac:dyDescent="0.35">
      <c r="A234" s="40">
        <v>210467</v>
      </c>
      <c r="B234" s="40">
        <v>890306950</v>
      </c>
      <c r="C234" s="40" t="s">
        <v>12</v>
      </c>
      <c r="D234" s="40" t="s">
        <v>16</v>
      </c>
      <c r="E234" s="40">
        <v>210467</v>
      </c>
      <c r="F234" s="33" t="s">
        <v>254</v>
      </c>
      <c r="G234" s="33" t="s">
        <v>3048</v>
      </c>
      <c r="H234" s="41">
        <v>45089.423900463153</v>
      </c>
      <c r="I234" s="41">
        <v>45122</v>
      </c>
      <c r="J234" s="34">
        <v>45139.291666666664</v>
      </c>
      <c r="K234" s="53">
        <v>474582</v>
      </c>
      <c r="L234" s="53">
        <v>474582</v>
      </c>
      <c r="M234" s="35" t="s">
        <v>13</v>
      </c>
      <c r="N234" s="35" t="s">
        <v>14</v>
      </c>
      <c r="O234" s="35" t="s">
        <v>15</v>
      </c>
      <c r="P234" s="29"/>
      <c r="Q234" s="29"/>
      <c r="R234" s="37" t="s">
        <v>19</v>
      </c>
      <c r="S234" s="29" t="s">
        <v>5716</v>
      </c>
      <c r="T234" s="29" t="s">
        <v>5614</v>
      </c>
      <c r="U234" s="29" t="s">
        <v>5716</v>
      </c>
      <c r="V234" s="29"/>
      <c r="W234" s="29"/>
      <c r="X234" s="54">
        <v>474582</v>
      </c>
      <c r="Y234" s="54">
        <v>0</v>
      </c>
      <c r="Z234" s="54">
        <v>0</v>
      </c>
      <c r="AA234" s="54"/>
      <c r="AB234" s="54"/>
      <c r="AC234" s="54">
        <v>474582</v>
      </c>
      <c r="AD234" s="54">
        <v>0</v>
      </c>
      <c r="AE234" s="54">
        <v>0</v>
      </c>
      <c r="AF234" s="54">
        <v>474582</v>
      </c>
      <c r="AG234" s="54">
        <v>0</v>
      </c>
      <c r="AH234" s="29"/>
      <c r="AI234" s="54">
        <v>0</v>
      </c>
      <c r="AJ234" s="29"/>
      <c r="AK234" s="29"/>
      <c r="AL234" s="29"/>
      <c r="AM234" s="29"/>
      <c r="AN234" s="32">
        <v>45473</v>
      </c>
    </row>
    <row r="235" spans="1:40" x14ac:dyDescent="0.35">
      <c r="A235" s="40">
        <v>210469</v>
      </c>
      <c r="B235" s="40">
        <v>890306950</v>
      </c>
      <c r="C235" s="40" t="s">
        <v>12</v>
      </c>
      <c r="D235" s="40" t="s">
        <v>16</v>
      </c>
      <c r="E235" s="40">
        <v>210469</v>
      </c>
      <c r="F235" s="33" t="s">
        <v>255</v>
      </c>
      <c r="G235" s="33" t="s">
        <v>3049</v>
      </c>
      <c r="H235" s="41">
        <v>45089.429247685242</v>
      </c>
      <c r="I235" s="41">
        <v>45122</v>
      </c>
      <c r="J235" s="34">
        <v>45139.291666666664</v>
      </c>
      <c r="K235" s="53">
        <v>87800</v>
      </c>
      <c r="L235" s="53">
        <v>87800</v>
      </c>
      <c r="M235" s="35" t="s">
        <v>13</v>
      </c>
      <c r="N235" s="35" t="s">
        <v>14</v>
      </c>
      <c r="O235" s="35" t="s">
        <v>15</v>
      </c>
      <c r="P235" s="29"/>
      <c r="Q235" s="29"/>
      <c r="R235" s="37" t="s">
        <v>19</v>
      </c>
      <c r="S235" s="29" t="s">
        <v>5716</v>
      </c>
      <c r="T235" s="29" t="s">
        <v>5614</v>
      </c>
      <c r="U235" s="29" t="s">
        <v>5716</v>
      </c>
      <c r="V235" s="29"/>
      <c r="W235" s="29"/>
      <c r="X235" s="54">
        <v>87800</v>
      </c>
      <c r="Y235" s="54">
        <v>0</v>
      </c>
      <c r="Z235" s="54">
        <v>0</v>
      </c>
      <c r="AA235" s="54"/>
      <c r="AB235" s="54"/>
      <c r="AC235" s="54">
        <v>87800</v>
      </c>
      <c r="AD235" s="54">
        <v>0</v>
      </c>
      <c r="AE235" s="54">
        <v>0</v>
      </c>
      <c r="AF235" s="54">
        <v>87800</v>
      </c>
      <c r="AG235" s="54">
        <v>0</v>
      </c>
      <c r="AH235" s="29"/>
      <c r="AI235" s="54">
        <v>0</v>
      </c>
      <c r="AJ235" s="29"/>
      <c r="AK235" s="29"/>
      <c r="AL235" s="29"/>
      <c r="AM235" s="29"/>
      <c r="AN235" s="32">
        <v>45473</v>
      </c>
    </row>
    <row r="236" spans="1:40" x14ac:dyDescent="0.35">
      <c r="A236" s="40">
        <v>210477</v>
      </c>
      <c r="B236" s="40">
        <v>890306950</v>
      </c>
      <c r="C236" s="40" t="s">
        <v>12</v>
      </c>
      <c r="D236" s="40" t="s">
        <v>16</v>
      </c>
      <c r="E236" s="40">
        <v>210477</v>
      </c>
      <c r="F236" s="33" t="s">
        <v>256</v>
      </c>
      <c r="G236" s="33" t="s">
        <v>3050</v>
      </c>
      <c r="H236" s="41">
        <v>45089.457581018563</v>
      </c>
      <c r="I236" s="41">
        <v>45122</v>
      </c>
      <c r="J236" s="34">
        <v>45139.291666666664</v>
      </c>
      <c r="K236" s="53">
        <v>74800</v>
      </c>
      <c r="L236" s="53">
        <v>74800</v>
      </c>
      <c r="M236" s="35" t="s">
        <v>13</v>
      </c>
      <c r="N236" s="35" t="s">
        <v>14</v>
      </c>
      <c r="O236" s="35" t="s">
        <v>15</v>
      </c>
      <c r="P236" s="29"/>
      <c r="Q236" s="29"/>
      <c r="R236" s="37" t="s">
        <v>19</v>
      </c>
      <c r="S236" s="29" t="s">
        <v>5716</v>
      </c>
      <c r="T236" s="29" t="s">
        <v>5614</v>
      </c>
      <c r="U236" s="29" t="s">
        <v>5716</v>
      </c>
      <c r="V236" s="29"/>
      <c r="W236" s="29"/>
      <c r="X236" s="54">
        <v>74800</v>
      </c>
      <c r="Y236" s="54">
        <v>0</v>
      </c>
      <c r="Z236" s="54">
        <v>0</v>
      </c>
      <c r="AA236" s="54"/>
      <c r="AB236" s="54"/>
      <c r="AC236" s="54">
        <v>74800</v>
      </c>
      <c r="AD236" s="54">
        <v>0</v>
      </c>
      <c r="AE236" s="54">
        <v>0</v>
      </c>
      <c r="AF236" s="54">
        <v>74800</v>
      </c>
      <c r="AG236" s="54">
        <v>0</v>
      </c>
      <c r="AH236" s="29"/>
      <c r="AI236" s="54">
        <v>0</v>
      </c>
      <c r="AJ236" s="29"/>
      <c r="AK236" s="29"/>
      <c r="AL236" s="29"/>
      <c r="AM236" s="29"/>
      <c r="AN236" s="32">
        <v>45473</v>
      </c>
    </row>
    <row r="237" spans="1:40" x14ac:dyDescent="0.35">
      <c r="A237" s="40">
        <v>210479</v>
      </c>
      <c r="B237" s="40">
        <v>890306950</v>
      </c>
      <c r="C237" s="40" t="s">
        <v>12</v>
      </c>
      <c r="D237" s="40" t="s">
        <v>16</v>
      </c>
      <c r="E237" s="40">
        <v>210479</v>
      </c>
      <c r="F237" s="33" t="s">
        <v>257</v>
      </c>
      <c r="G237" s="33" t="s">
        <v>3051</v>
      </c>
      <c r="H237" s="41">
        <v>45089.461134247482</v>
      </c>
      <c r="I237" s="41">
        <v>45122</v>
      </c>
      <c r="J237" s="34">
        <v>45139.291666666664</v>
      </c>
      <c r="K237" s="53">
        <v>76500</v>
      </c>
      <c r="L237" s="53">
        <v>76500</v>
      </c>
      <c r="M237" s="35" t="s">
        <v>13</v>
      </c>
      <c r="N237" s="35" t="s">
        <v>14</v>
      </c>
      <c r="O237" s="35" t="s">
        <v>15</v>
      </c>
      <c r="P237" s="29"/>
      <c r="Q237" s="29"/>
      <c r="R237" s="37" t="s">
        <v>19</v>
      </c>
      <c r="S237" s="29" t="s">
        <v>5716</v>
      </c>
      <c r="T237" s="29" t="s">
        <v>5614</v>
      </c>
      <c r="U237" s="29" t="s">
        <v>5716</v>
      </c>
      <c r="V237" s="29"/>
      <c r="W237" s="29"/>
      <c r="X237" s="54">
        <v>76500</v>
      </c>
      <c r="Y237" s="54">
        <v>0</v>
      </c>
      <c r="Z237" s="54">
        <v>0</v>
      </c>
      <c r="AA237" s="54"/>
      <c r="AB237" s="54"/>
      <c r="AC237" s="54">
        <v>76500</v>
      </c>
      <c r="AD237" s="54">
        <v>0</v>
      </c>
      <c r="AE237" s="54">
        <v>0</v>
      </c>
      <c r="AF237" s="54">
        <v>76500</v>
      </c>
      <c r="AG237" s="54">
        <v>0</v>
      </c>
      <c r="AH237" s="29"/>
      <c r="AI237" s="54">
        <v>0</v>
      </c>
      <c r="AJ237" s="29"/>
      <c r="AK237" s="29"/>
      <c r="AL237" s="29"/>
      <c r="AM237" s="29"/>
      <c r="AN237" s="32">
        <v>45473</v>
      </c>
    </row>
    <row r="238" spans="1:40" x14ac:dyDescent="0.35">
      <c r="A238" s="40">
        <v>210480</v>
      </c>
      <c r="B238" s="40">
        <v>890306950</v>
      </c>
      <c r="C238" s="40" t="s">
        <v>12</v>
      </c>
      <c r="D238" s="40" t="s">
        <v>16</v>
      </c>
      <c r="E238" s="40">
        <v>210480</v>
      </c>
      <c r="F238" s="33" t="s">
        <v>258</v>
      </c>
      <c r="G238" s="33" t="s">
        <v>3052</v>
      </c>
      <c r="H238" s="41">
        <v>45089.463460636791</v>
      </c>
      <c r="I238" s="41">
        <v>45122</v>
      </c>
      <c r="J238" s="34">
        <v>45139.291666666664</v>
      </c>
      <c r="K238" s="53">
        <v>208902</v>
      </c>
      <c r="L238" s="53">
        <v>208902</v>
      </c>
      <c r="M238" s="35" t="s">
        <v>13</v>
      </c>
      <c r="N238" s="35" t="s">
        <v>14</v>
      </c>
      <c r="O238" s="35" t="s">
        <v>15</v>
      </c>
      <c r="P238" s="29"/>
      <c r="Q238" s="29"/>
      <c r="R238" s="37" t="s">
        <v>19</v>
      </c>
      <c r="S238" s="29" t="s">
        <v>5717</v>
      </c>
      <c r="T238" s="29" t="s">
        <v>5614</v>
      </c>
      <c r="U238" s="29" t="s">
        <v>5716</v>
      </c>
      <c r="V238" s="29"/>
      <c r="W238" s="29"/>
      <c r="X238" s="54">
        <v>208902</v>
      </c>
      <c r="Y238" s="54">
        <v>0</v>
      </c>
      <c r="Z238" s="54">
        <v>0</v>
      </c>
      <c r="AA238" s="54"/>
      <c r="AB238" s="54"/>
      <c r="AC238" s="54">
        <v>208902</v>
      </c>
      <c r="AD238" s="54">
        <v>0</v>
      </c>
      <c r="AE238" s="54">
        <v>0</v>
      </c>
      <c r="AF238" s="54">
        <v>208902</v>
      </c>
      <c r="AG238" s="54">
        <v>0</v>
      </c>
      <c r="AH238" s="29"/>
      <c r="AI238" s="54">
        <v>67100</v>
      </c>
      <c r="AJ238" s="29">
        <v>2201529598</v>
      </c>
      <c r="AK238" s="29" t="s">
        <v>5707</v>
      </c>
      <c r="AL238" s="54">
        <v>70042097</v>
      </c>
      <c r="AM238" s="54"/>
      <c r="AN238" s="32">
        <v>45473</v>
      </c>
    </row>
    <row r="239" spans="1:40" x14ac:dyDescent="0.35">
      <c r="A239" s="40">
        <v>210484</v>
      </c>
      <c r="B239" s="40">
        <v>890306950</v>
      </c>
      <c r="C239" s="40" t="s">
        <v>12</v>
      </c>
      <c r="D239" s="40" t="s">
        <v>16</v>
      </c>
      <c r="E239" s="40">
        <v>210484</v>
      </c>
      <c r="F239" s="33" t="s">
        <v>259</v>
      </c>
      <c r="G239" s="33" t="s">
        <v>3053</v>
      </c>
      <c r="H239" s="41">
        <v>45089.469942129683</v>
      </c>
      <c r="I239" s="41">
        <v>45122</v>
      </c>
      <c r="J239" s="34">
        <v>45139.291666666664</v>
      </c>
      <c r="K239" s="53">
        <v>74700</v>
      </c>
      <c r="L239" s="53">
        <v>74700</v>
      </c>
      <c r="M239" s="35" t="s">
        <v>13</v>
      </c>
      <c r="N239" s="35" t="s">
        <v>14</v>
      </c>
      <c r="O239" s="35" t="s">
        <v>15</v>
      </c>
      <c r="P239" s="29"/>
      <c r="Q239" s="29"/>
      <c r="R239" s="37" t="s">
        <v>19</v>
      </c>
      <c r="S239" s="29" t="s">
        <v>5716</v>
      </c>
      <c r="T239" s="29" t="s">
        <v>5614</v>
      </c>
      <c r="U239" s="29" t="s">
        <v>5716</v>
      </c>
      <c r="V239" s="29"/>
      <c r="W239" s="29"/>
      <c r="X239" s="54">
        <v>74700</v>
      </c>
      <c r="Y239" s="54">
        <v>0</v>
      </c>
      <c r="Z239" s="54">
        <v>0</v>
      </c>
      <c r="AA239" s="54"/>
      <c r="AB239" s="54"/>
      <c r="AC239" s="54">
        <v>74700</v>
      </c>
      <c r="AD239" s="54">
        <v>0</v>
      </c>
      <c r="AE239" s="54">
        <v>0</v>
      </c>
      <c r="AF239" s="54">
        <v>74700</v>
      </c>
      <c r="AG239" s="54">
        <v>0</v>
      </c>
      <c r="AH239" s="29"/>
      <c r="AI239" s="54">
        <v>0</v>
      </c>
      <c r="AJ239" s="29"/>
      <c r="AK239" s="29"/>
      <c r="AL239" s="29"/>
      <c r="AM239" s="29"/>
      <c r="AN239" s="32">
        <v>45473</v>
      </c>
    </row>
    <row r="240" spans="1:40" x14ac:dyDescent="0.35">
      <c r="A240" s="40">
        <v>210486</v>
      </c>
      <c r="B240" s="40">
        <v>890306950</v>
      </c>
      <c r="C240" s="40" t="s">
        <v>12</v>
      </c>
      <c r="D240" s="40" t="s">
        <v>16</v>
      </c>
      <c r="E240" s="40">
        <v>210486</v>
      </c>
      <c r="F240" s="33" t="s">
        <v>260</v>
      </c>
      <c r="G240" s="33" t="s">
        <v>3054</v>
      </c>
      <c r="H240" s="41">
        <v>45089.481388877146</v>
      </c>
      <c r="I240" s="41">
        <v>45122</v>
      </c>
      <c r="J240" s="34">
        <v>45139.291666666664</v>
      </c>
      <c r="K240" s="53">
        <v>452200</v>
      </c>
      <c r="L240" s="53">
        <v>452200</v>
      </c>
      <c r="M240" s="35" t="s">
        <v>13</v>
      </c>
      <c r="N240" s="35" t="s">
        <v>14</v>
      </c>
      <c r="O240" s="35" t="s">
        <v>15</v>
      </c>
      <c r="P240" s="29"/>
      <c r="Q240" s="29"/>
      <c r="R240" s="37" t="s">
        <v>19</v>
      </c>
      <c r="S240" s="29" t="s">
        <v>5716</v>
      </c>
      <c r="T240" s="29" t="s">
        <v>5614</v>
      </c>
      <c r="U240" s="29" t="s">
        <v>5716</v>
      </c>
      <c r="V240" s="29"/>
      <c r="W240" s="29"/>
      <c r="X240" s="54">
        <v>452200</v>
      </c>
      <c r="Y240" s="54">
        <v>0</v>
      </c>
      <c r="Z240" s="54">
        <v>0</v>
      </c>
      <c r="AA240" s="54"/>
      <c r="AB240" s="54"/>
      <c r="AC240" s="54">
        <v>452200</v>
      </c>
      <c r="AD240" s="54">
        <v>0</v>
      </c>
      <c r="AE240" s="54">
        <v>0</v>
      </c>
      <c r="AF240" s="54">
        <v>452200</v>
      </c>
      <c r="AG240" s="54">
        <v>0</v>
      </c>
      <c r="AH240" s="29"/>
      <c r="AI240" s="54">
        <v>0</v>
      </c>
      <c r="AJ240" s="29"/>
      <c r="AK240" s="29"/>
      <c r="AL240" s="29"/>
      <c r="AM240" s="29"/>
      <c r="AN240" s="32">
        <v>45473</v>
      </c>
    </row>
    <row r="241" spans="1:40" x14ac:dyDescent="0.35">
      <c r="A241" s="40">
        <v>210489</v>
      </c>
      <c r="B241" s="40">
        <v>890306950</v>
      </c>
      <c r="C241" s="40" t="s">
        <v>12</v>
      </c>
      <c r="D241" s="40" t="s">
        <v>16</v>
      </c>
      <c r="E241" s="40">
        <v>210489</v>
      </c>
      <c r="F241" s="33" t="s">
        <v>261</v>
      </c>
      <c r="G241" s="33" t="s">
        <v>3055</v>
      </c>
      <c r="H241" s="41">
        <v>45089.493553240784</v>
      </c>
      <c r="I241" s="41">
        <v>45122</v>
      </c>
      <c r="J241" s="34">
        <v>45139.291666666664</v>
      </c>
      <c r="K241" s="53">
        <v>316300</v>
      </c>
      <c r="L241" s="53">
        <v>316300</v>
      </c>
      <c r="M241" s="35" t="s">
        <v>13</v>
      </c>
      <c r="N241" s="35" t="s">
        <v>14</v>
      </c>
      <c r="O241" s="35" t="s">
        <v>15</v>
      </c>
      <c r="P241" s="29"/>
      <c r="Q241" s="29"/>
      <c r="R241" s="37" t="s">
        <v>19</v>
      </c>
      <c r="S241" s="29" t="s">
        <v>5716</v>
      </c>
      <c r="T241" s="29" t="s">
        <v>5614</v>
      </c>
      <c r="U241" s="29" t="s">
        <v>5716</v>
      </c>
      <c r="V241" s="29"/>
      <c r="W241" s="29"/>
      <c r="X241" s="54">
        <v>316300</v>
      </c>
      <c r="Y241" s="54">
        <v>0</v>
      </c>
      <c r="Z241" s="54">
        <v>0</v>
      </c>
      <c r="AA241" s="54"/>
      <c r="AB241" s="54"/>
      <c r="AC241" s="54">
        <v>316300</v>
      </c>
      <c r="AD241" s="54">
        <v>0</v>
      </c>
      <c r="AE241" s="54">
        <v>0</v>
      </c>
      <c r="AF241" s="54">
        <v>316300</v>
      </c>
      <c r="AG241" s="54">
        <v>0</v>
      </c>
      <c r="AH241" s="29"/>
      <c r="AI241" s="54">
        <v>0</v>
      </c>
      <c r="AJ241" s="29"/>
      <c r="AK241" s="29"/>
      <c r="AL241" s="29"/>
      <c r="AM241" s="29"/>
      <c r="AN241" s="32">
        <v>45473</v>
      </c>
    </row>
    <row r="242" spans="1:40" x14ac:dyDescent="0.35">
      <c r="A242" s="40">
        <v>210491</v>
      </c>
      <c r="B242" s="40">
        <v>890306950</v>
      </c>
      <c r="C242" s="40" t="s">
        <v>12</v>
      </c>
      <c r="D242" s="40" t="s">
        <v>16</v>
      </c>
      <c r="E242" s="40">
        <v>210491</v>
      </c>
      <c r="F242" s="33" t="s">
        <v>262</v>
      </c>
      <c r="G242" s="33" t="s">
        <v>3056</v>
      </c>
      <c r="H242" s="41">
        <v>45089.505162025336</v>
      </c>
      <c r="I242" s="41">
        <v>45122</v>
      </c>
      <c r="J242" s="34">
        <v>45139.291666666664</v>
      </c>
      <c r="K242" s="53">
        <v>329500</v>
      </c>
      <c r="L242" s="53">
        <v>329500</v>
      </c>
      <c r="M242" s="35" t="s">
        <v>13</v>
      </c>
      <c r="N242" s="35" t="s">
        <v>14</v>
      </c>
      <c r="O242" s="35" t="s">
        <v>15</v>
      </c>
      <c r="P242" s="29"/>
      <c r="Q242" s="29"/>
      <c r="R242" s="37" t="s">
        <v>19</v>
      </c>
      <c r="S242" s="29" t="s">
        <v>5716</v>
      </c>
      <c r="T242" s="29" t="s">
        <v>5614</v>
      </c>
      <c r="U242" s="29" t="s">
        <v>5716</v>
      </c>
      <c r="V242" s="29"/>
      <c r="W242" s="29"/>
      <c r="X242" s="54">
        <v>329500</v>
      </c>
      <c r="Y242" s="54">
        <v>0</v>
      </c>
      <c r="Z242" s="54">
        <v>0</v>
      </c>
      <c r="AA242" s="54"/>
      <c r="AB242" s="54"/>
      <c r="AC242" s="54">
        <v>329500</v>
      </c>
      <c r="AD242" s="54">
        <v>0</v>
      </c>
      <c r="AE242" s="54">
        <v>0</v>
      </c>
      <c r="AF242" s="54">
        <v>329500</v>
      </c>
      <c r="AG242" s="54">
        <v>0</v>
      </c>
      <c r="AH242" s="29"/>
      <c r="AI242" s="54">
        <v>0</v>
      </c>
      <c r="AJ242" s="29"/>
      <c r="AK242" s="29"/>
      <c r="AL242" s="29"/>
      <c r="AM242" s="29"/>
      <c r="AN242" s="32">
        <v>45473</v>
      </c>
    </row>
    <row r="243" spans="1:40" x14ac:dyDescent="0.35">
      <c r="A243" s="40">
        <v>210493</v>
      </c>
      <c r="B243" s="40">
        <v>890306950</v>
      </c>
      <c r="C243" s="40" t="s">
        <v>12</v>
      </c>
      <c r="D243" s="40" t="s">
        <v>16</v>
      </c>
      <c r="E243" s="40">
        <v>210493</v>
      </c>
      <c r="F243" s="33" t="s">
        <v>263</v>
      </c>
      <c r="G243" s="33" t="s">
        <v>3057</v>
      </c>
      <c r="H243" s="41">
        <v>45089.510486099403</v>
      </c>
      <c r="I243" s="41">
        <v>45122</v>
      </c>
      <c r="J243" s="34">
        <v>45139.291666666664</v>
      </c>
      <c r="K243" s="53">
        <v>140502</v>
      </c>
      <c r="L243" s="53">
        <v>140502</v>
      </c>
      <c r="M243" s="35" t="s">
        <v>13</v>
      </c>
      <c r="N243" s="35" t="s">
        <v>14</v>
      </c>
      <c r="O243" s="35" t="s">
        <v>15</v>
      </c>
      <c r="P243" s="29"/>
      <c r="Q243" s="29"/>
      <c r="R243" s="37" t="s">
        <v>19</v>
      </c>
      <c r="S243" s="29" t="s">
        <v>5716</v>
      </c>
      <c r="T243" s="29" t="s">
        <v>5614</v>
      </c>
      <c r="U243" s="29" t="s">
        <v>5716</v>
      </c>
      <c r="V243" s="29"/>
      <c r="W243" s="29"/>
      <c r="X243" s="54">
        <v>140502</v>
      </c>
      <c r="Y243" s="54">
        <v>0</v>
      </c>
      <c r="Z243" s="54">
        <v>0</v>
      </c>
      <c r="AA243" s="54"/>
      <c r="AB243" s="54"/>
      <c r="AC243" s="54">
        <v>140502</v>
      </c>
      <c r="AD243" s="54">
        <v>0</v>
      </c>
      <c r="AE243" s="54">
        <v>0</v>
      </c>
      <c r="AF243" s="54">
        <v>140502</v>
      </c>
      <c r="AG243" s="54">
        <v>0</v>
      </c>
      <c r="AH243" s="29"/>
      <c r="AI243" s="54">
        <v>0</v>
      </c>
      <c r="AJ243" s="29"/>
      <c r="AK243" s="29"/>
      <c r="AL243" s="29"/>
      <c r="AM243" s="29"/>
      <c r="AN243" s="32">
        <v>45473</v>
      </c>
    </row>
    <row r="244" spans="1:40" x14ac:dyDescent="0.35">
      <c r="A244" s="40">
        <v>210500</v>
      </c>
      <c r="B244" s="40">
        <v>890306950</v>
      </c>
      <c r="C244" s="40" t="s">
        <v>12</v>
      </c>
      <c r="D244" s="40" t="s">
        <v>16</v>
      </c>
      <c r="E244" s="40">
        <v>210500</v>
      </c>
      <c r="F244" s="33" t="s">
        <v>264</v>
      </c>
      <c r="G244" s="33" t="s">
        <v>3058</v>
      </c>
      <c r="H244" s="41">
        <v>45089.535567117855</v>
      </c>
      <c r="I244" s="41">
        <v>45122</v>
      </c>
      <c r="J244" s="34">
        <v>45139.291666666664</v>
      </c>
      <c r="K244" s="53">
        <v>198600</v>
      </c>
      <c r="L244" s="53">
        <v>198600</v>
      </c>
      <c r="M244" s="35" t="s">
        <v>13</v>
      </c>
      <c r="N244" s="35" t="s">
        <v>14</v>
      </c>
      <c r="O244" s="35" t="s">
        <v>15</v>
      </c>
      <c r="P244" s="29"/>
      <c r="Q244" s="29"/>
      <c r="R244" s="37" t="s">
        <v>19</v>
      </c>
      <c r="S244" s="29" t="s">
        <v>5716</v>
      </c>
      <c r="T244" s="29" t="s">
        <v>5614</v>
      </c>
      <c r="U244" s="29" t="s">
        <v>5716</v>
      </c>
      <c r="V244" s="29"/>
      <c r="W244" s="29"/>
      <c r="X244" s="54">
        <v>198600</v>
      </c>
      <c r="Y244" s="54">
        <v>0</v>
      </c>
      <c r="Z244" s="54">
        <v>0</v>
      </c>
      <c r="AA244" s="54"/>
      <c r="AB244" s="54"/>
      <c r="AC244" s="54">
        <v>198600</v>
      </c>
      <c r="AD244" s="54">
        <v>0</v>
      </c>
      <c r="AE244" s="54">
        <v>0</v>
      </c>
      <c r="AF244" s="54">
        <v>198600</v>
      </c>
      <c r="AG244" s="54">
        <v>0</v>
      </c>
      <c r="AH244" s="29"/>
      <c r="AI244" s="54">
        <v>0</v>
      </c>
      <c r="AJ244" s="29"/>
      <c r="AK244" s="29"/>
      <c r="AL244" s="29"/>
      <c r="AM244" s="29"/>
      <c r="AN244" s="32">
        <v>45473</v>
      </c>
    </row>
    <row r="245" spans="1:40" x14ac:dyDescent="0.35">
      <c r="A245" s="40">
        <v>210503</v>
      </c>
      <c r="B245" s="40">
        <v>890306950</v>
      </c>
      <c r="C245" s="40" t="s">
        <v>12</v>
      </c>
      <c r="D245" s="40" t="s">
        <v>16</v>
      </c>
      <c r="E245" s="40">
        <v>210503</v>
      </c>
      <c r="F245" s="33" t="s">
        <v>265</v>
      </c>
      <c r="G245" s="33" t="s">
        <v>3059</v>
      </c>
      <c r="H245" s="41">
        <v>45089.544016203843</v>
      </c>
      <c r="I245" s="41">
        <v>45122</v>
      </c>
      <c r="J245" s="34">
        <v>45139.291666666664</v>
      </c>
      <c r="K245" s="53">
        <v>155300</v>
      </c>
      <c r="L245" s="53">
        <v>155300</v>
      </c>
      <c r="M245" s="35" t="s">
        <v>13</v>
      </c>
      <c r="N245" s="35" t="s">
        <v>14</v>
      </c>
      <c r="O245" s="35" t="s">
        <v>15</v>
      </c>
      <c r="P245" s="29"/>
      <c r="Q245" s="29"/>
      <c r="R245" s="37" t="s">
        <v>19</v>
      </c>
      <c r="S245" s="29" t="s">
        <v>5716</v>
      </c>
      <c r="T245" s="29" t="s">
        <v>5614</v>
      </c>
      <c r="U245" s="29" t="s">
        <v>5716</v>
      </c>
      <c r="V245" s="29"/>
      <c r="W245" s="29"/>
      <c r="X245" s="54">
        <v>155300</v>
      </c>
      <c r="Y245" s="54">
        <v>0</v>
      </c>
      <c r="Z245" s="54">
        <v>0</v>
      </c>
      <c r="AA245" s="54"/>
      <c r="AB245" s="54"/>
      <c r="AC245" s="54">
        <v>155300</v>
      </c>
      <c r="AD245" s="54">
        <v>0</v>
      </c>
      <c r="AE245" s="54">
        <v>0</v>
      </c>
      <c r="AF245" s="54">
        <v>155300</v>
      </c>
      <c r="AG245" s="54">
        <v>0</v>
      </c>
      <c r="AH245" s="29"/>
      <c r="AI245" s="54">
        <v>0</v>
      </c>
      <c r="AJ245" s="29"/>
      <c r="AK245" s="29"/>
      <c r="AL245" s="29"/>
      <c r="AM245" s="29"/>
      <c r="AN245" s="32">
        <v>45473</v>
      </c>
    </row>
    <row r="246" spans="1:40" x14ac:dyDescent="0.35">
      <c r="A246" s="40">
        <v>210504</v>
      </c>
      <c r="B246" s="40">
        <v>890306950</v>
      </c>
      <c r="C246" s="40" t="s">
        <v>12</v>
      </c>
      <c r="D246" s="40" t="s">
        <v>16</v>
      </c>
      <c r="E246" s="40">
        <v>210504</v>
      </c>
      <c r="F246" s="33" t="s">
        <v>266</v>
      </c>
      <c r="G246" s="33" t="s">
        <v>3060</v>
      </c>
      <c r="H246" s="41">
        <v>45089.554756944533</v>
      </c>
      <c r="I246" s="41">
        <v>45122</v>
      </c>
      <c r="J246" s="34">
        <v>45139.291666666664</v>
      </c>
      <c r="K246" s="53">
        <v>183400</v>
      </c>
      <c r="L246" s="53">
        <v>183400</v>
      </c>
      <c r="M246" s="35" t="s">
        <v>13</v>
      </c>
      <c r="N246" s="35" t="s">
        <v>14</v>
      </c>
      <c r="O246" s="35" t="s">
        <v>15</v>
      </c>
      <c r="P246" s="29"/>
      <c r="Q246" s="29"/>
      <c r="R246" s="37" t="s">
        <v>19</v>
      </c>
      <c r="S246" s="29" t="s">
        <v>5716</v>
      </c>
      <c r="T246" s="29" t="s">
        <v>5614</v>
      </c>
      <c r="U246" s="29" t="s">
        <v>5716</v>
      </c>
      <c r="V246" s="29"/>
      <c r="W246" s="29"/>
      <c r="X246" s="54">
        <v>183400</v>
      </c>
      <c r="Y246" s="54">
        <v>0</v>
      </c>
      <c r="Z246" s="54">
        <v>0</v>
      </c>
      <c r="AA246" s="54"/>
      <c r="AB246" s="54"/>
      <c r="AC246" s="54">
        <v>183400</v>
      </c>
      <c r="AD246" s="54">
        <v>0</v>
      </c>
      <c r="AE246" s="54">
        <v>0</v>
      </c>
      <c r="AF246" s="54">
        <v>183400</v>
      </c>
      <c r="AG246" s="54">
        <v>0</v>
      </c>
      <c r="AH246" s="29"/>
      <c r="AI246" s="54">
        <v>0</v>
      </c>
      <c r="AJ246" s="29"/>
      <c r="AK246" s="29"/>
      <c r="AL246" s="29"/>
      <c r="AM246" s="29"/>
      <c r="AN246" s="32">
        <v>45473</v>
      </c>
    </row>
    <row r="247" spans="1:40" x14ac:dyDescent="0.35">
      <c r="A247" s="40">
        <v>210611</v>
      </c>
      <c r="B247" s="40">
        <v>890306950</v>
      </c>
      <c r="C247" s="40" t="s">
        <v>12</v>
      </c>
      <c r="D247" s="40" t="s">
        <v>16</v>
      </c>
      <c r="E247" s="40">
        <v>210611</v>
      </c>
      <c r="F247" s="33" t="s">
        <v>267</v>
      </c>
      <c r="G247" s="33" t="s">
        <v>3061</v>
      </c>
      <c r="H247" s="41">
        <v>45090.44108796306</v>
      </c>
      <c r="I247" s="41">
        <v>45122</v>
      </c>
      <c r="J247" s="34">
        <v>45139.291666666664</v>
      </c>
      <c r="K247" s="53">
        <v>73400</v>
      </c>
      <c r="L247" s="53">
        <v>73400</v>
      </c>
      <c r="M247" s="35" t="s">
        <v>13</v>
      </c>
      <c r="N247" s="35" t="s">
        <v>14</v>
      </c>
      <c r="O247" s="35" t="s">
        <v>15</v>
      </c>
      <c r="P247" s="29"/>
      <c r="Q247" s="29"/>
      <c r="R247" s="37" t="s">
        <v>19</v>
      </c>
      <c r="S247" s="29" t="s">
        <v>5716</v>
      </c>
      <c r="T247" s="29" t="s">
        <v>5614</v>
      </c>
      <c r="U247" s="29" t="s">
        <v>5716</v>
      </c>
      <c r="V247" s="29"/>
      <c r="W247" s="29"/>
      <c r="X247" s="54">
        <v>73400</v>
      </c>
      <c r="Y247" s="54">
        <v>0</v>
      </c>
      <c r="Z247" s="54">
        <v>0</v>
      </c>
      <c r="AA247" s="54"/>
      <c r="AB247" s="54"/>
      <c r="AC247" s="54">
        <v>73400</v>
      </c>
      <c r="AD247" s="54">
        <v>0</v>
      </c>
      <c r="AE247" s="54">
        <v>0</v>
      </c>
      <c r="AF247" s="54">
        <v>73400</v>
      </c>
      <c r="AG247" s="54">
        <v>0</v>
      </c>
      <c r="AH247" s="29"/>
      <c r="AI247" s="54">
        <v>0</v>
      </c>
      <c r="AJ247" s="29"/>
      <c r="AK247" s="29"/>
      <c r="AL247" s="29"/>
      <c r="AM247" s="29"/>
      <c r="AN247" s="32">
        <v>45473</v>
      </c>
    </row>
    <row r="248" spans="1:40" x14ac:dyDescent="0.35">
      <c r="A248" s="40">
        <v>210660</v>
      </c>
      <c r="B248" s="40">
        <v>890306950</v>
      </c>
      <c r="C248" s="40" t="s">
        <v>12</v>
      </c>
      <c r="D248" s="40" t="s">
        <v>16</v>
      </c>
      <c r="E248" s="40">
        <v>210660</v>
      </c>
      <c r="F248" s="33" t="s">
        <v>268</v>
      </c>
      <c r="G248" s="33" t="s">
        <v>3062</v>
      </c>
      <c r="H248" s="41">
        <v>45090.488171284553</v>
      </c>
      <c r="I248" s="41">
        <v>45122</v>
      </c>
      <c r="J248" s="34">
        <v>45139.291666666664</v>
      </c>
      <c r="K248" s="53">
        <v>438100</v>
      </c>
      <c r="L248" s="53">
        <v>438100</v>
      </c>
      <c r="M248" s="35" t="s">
        <v>13</v>
      </c>
      <c r="N248" s="35" t="s">
        <v>14</v>
      </c>
      <c r="O248" s="35" t="s">
        <v>15</v>
      </c>
      <c r="P248" s="29"/>
      <c r="Q248" s="29"/>
      <c r="R248" s="37" t="s">
        <v>19</v>
      </c>
      <c r="S248" s="29" t="s">
        <v>5716</v>
      </c>
      <c r="T248" s="29" t="s">
        <v>5614</v>
      </c>
      <c r="U248" s="29" t="s">
        <v>5716</v>
      </c>
      <c r="V248" s="29"/>
      <c r="W248" s="29"/>
      <c r="X248" s="54">
        <v>438100</v>
      </c>
      <c r="Y248" s="54">
        <v>0</v>
      </c>
      <c r="Z248" s="54">
        <v>0</v>
      </c>
      <c r="AA248" s="54"/>
      <c r="AB248" s="54"/>
      <c r="AC248" s="54">
        <v>438100</v>
      </c>
      <c r="AD248" s="54">
        <v>0</v>
      </c>
      <c r="AE248" s="54">
        <v>0</v>
      </c>
      <c r="AF248" s="54">
        <v>438100</v>
      </c>
      <c r="AG248" s="54">
        <v>0</v>
      </c>
      <c r="AH248" s="29"/>
      <c r="AI248" s="54">
        <v>0</v>
      </c>
      <c r="AJ248" s="29"/>
      <c r="AK248" s="29"/>
      <c r="AL248" s="29"/>
      <c r="AM248" s="29"/>
      <c r="AN248" s="32">
        <v>45473</v>
      </c>
    </row>
    <row r="249" spans="1:40" x14ac:dyDescent="0.35">
      <c r="A249" s="40">
        <v>210673</v>
      </c>
      <c r="B249" s="40">
        <v>890306950</v>
      </c>
      <c r="C249" s="40" t="s">
        <v>12</v>
      </c>
      <c r="D249" s="40" t="s">
        <v>16</v>
      </c>
      <c r="E249" s="40">
        <v>210673</v>
      </c>
      <c r="F249" s="33" t="s">
        <v>269</v>
      </c>
      <c r="G249" s="33" t="s">
        <v>3063</v>
      </c>
      <c r="H249" s="41">
        <v>45090.505567129701</v>
      </c>
      <c r="I249" s="41">
        <v>45122</v>
      </c>
      <c r="J249" s="34">
        <v>45139.291666666664</v>
      </c>
      <c r="K249" s="53">
        <v>97000</v>
      </c>
      <c r="L249" s="53">
        <v>97000</v>
      </c>
      <c r="M249" s="35" t="s">
        <v>13</v>
      </c>
      <c r="N249" s="35" t="s">
        <v>14</v>
      </c>
      <c r="O249" s="35" t="s">
        <v>15</v>
      </c>
      <c r="P249" s="29"/>
      <c r="Q249" s="29"/>
      <c r="R249" s="37" t="s">
        <v>19</v>
      </c>
      <c r="S249" s="29" t="s">
        <v>5716</v>
      </c>
      <c r="T249" s="29" t="s">
        <v>5614</v>
      </c>
      <c r="U249" s="29" t="s">
        <v>5716</v>
      </c>
      <c r="V249" s="29"/>
      <c r="W249" s="29"/>
      <c r="X249" s="54">
        <v>97000</v>
      </c>
      <c r="Y249" s="54">
        <v>0</v>
      </c>
      <c r="Z249" s="54">
        <v>0</v>
      </c>
      <c r="AA249" s="54"/>
      <c r="AB249" s="54"/>
      <c r="AC249" s="54">
        <v>97000</v>
      </c>
      <c r="AD249" s="54">
        <v>0</v>
      </c>
      <c r="AE249" s="54">
        <v>0</v>
      </c>
      <c r="AF249" s="54">
        <v>97000</v>
      </c>
      <c r="AG249" s="54">
        <v>0</v>
      </c>
      <c r="AH249" s="29"/>
      <c r="AI249" s="54">
        <v>0</v>
      </c>
      <c r="AJ249" s="29"/>
      <c r="AK249" s="29"/>
      <c r="AL249" s="29"/>
      <c r="AM249" s="29"/>
      <c r="AN249" s="32">
        <v>45473</v>
      </c>
    </row>
    <row r="250" spans="1:40" x14ac:dyDescent="0.35">
      <c r="A250" s="40">
        <v>210682</v>
      </c>
      <c r="B250" s="40">
        <v>890306950</v>
      </c>
      <c r="C250" s="40" t="s">
        <v>12</v>
      </c>
      <c r="D250" s="40" t="s">
        <v>16</v>
      </c>
      <c r="E250" s="40">
        <v>210682</v>
      </c>
      <c r="F250" s="33" t="s">
        <v>270</v>
      </c>
      <c r="G250" s="33" t="s">
        <v>3064</v>
      </c>
      <c r="H250" s="41">
        <v>45090.516412025318</v>
      </c>
      <c r="I250" s="41">
        <v>45122</v>
      </c>
      <c r="J250" s="34">
        <v>45139.291666666664</v>
      </c>
      <c r="K250" s="53">
        <v>187000</v>
      </c>
      <c r="L250" s="53">
        <v>187000</v>
      </c>
      <c r="M250" s="35" t="s">
        <v>13</v>
      </c>
      <c r="N250" s="35" t="s">
        <v>14</v>
      </c>
      <c r="O250" s="35" t="s">
        <v>15</v>
      </c>
      <c r="P250" s="29"/>
      <c r="Q250" s="29"/>
      <c r="R250" s="37" t="s">
        <v>19</v>
      </c>
      <c r="S250" s="29" t="s">
        <v>5716</v>
      </c>
      <c r="T250" s="29" t="s">
        <v>5614</v>
      </c>
      <c r="U250" s="29" t="s">
        <v>5716</v>
      </c>
      <c r="V250" s="29"/>
      <c r="W250" s="29"/>
      <c r="X250" s="54">
        <v>187000</v>
      </c>
      <c r="Y250" s="54">
        <v>0</v>
      </c>
      <c r="Z250" s="54">
        <v>0</v>
      </c>
      <c r="AA250" s="54"/>
      <c r="AB250" s="54"/>
      <c r="AC250" s="54">
        <v>187000</v>
      </c>
      <c r="AD250" s="54">
        <v>0</v>
      </c>
      <c r="AE250" s="54">
        <v>0</v>
      </c>
      <c r="AF250" s="54">
        <v>187000</v>
      </c>
      <c r="AG250" s="54">
        <v>0</v>
      </c>
      <c r="AH250" s="29"/>
      <c r="AI250" s="54">
        <v>0</v>
      </c>
      <c r="AJ250" s="29"/>
      <c r="AK250" s="29"/>
      <c r="AL250" s="29"/>
      <c r="AM250" s="29"/>
      <c r="AN250" s="32">
        <v>45473</v>
      </c>
    </row>
    <row r="251" spans="1:40" x14ac:dyDescent="0.35">
      <c r="A251" s="40">
        <v>210689</v>
      </c>
      <c r="B251" s="40">
        <v>890306950</v>
      </c>
      <c r="C251" s="40" t="s">
        <v>12</v>
      </c>
      <c r="D251" s="40" t="s">
        <v>16</v>
      </c>
      <c r="E251" s="40">
        <v>210689</v>
      </c>
      <c r="F251" s="33" t="s">
        <v>271</v>
      </c>
      <c r="G251" s="33" t="s">
        <v>3065</v>
      </c>
      <c r="H251" s="41">
        <v>45090.522824074142</v>
      </c>
      <c r="I251" s="41">
        <v>45122</v>
      </c>
      <c r="J251" s="34">
        <v>45139.291666666664</v>
      </c>
      <c r="K251" s="53">
        <v>79000</v>
      </c>
      <c r="L251" s="53">
        <v>79000</v>
      </c>
      <c r="M251" s="35" t="s">
        <v>13</v>
      </c>
      <c r="N251" s="35" t="s">
        <v>14</v>
      </c>
      <c r="O251" s="35" t="s">
        <v>15</v>
      </c>
      <c r="P251" s="29"/>
      <c r="Q251" s="29"/>
      <c r="R251" s="37" t="s">
        <v>19</v>
      </c>
      <c r="S251" s="29" t="s">
        <v>5716</v>
      </c>
      <c r="T251" s="29" t="s">
        <v>5614</v>
      </c>
      <c r="U251" s="29" t="s">
        <v>5716</v>
      </c>
      <c r="V251" s="29"/>
      <c r="W251" s="29"/>
      <c r="X251" s="54">
        <v>79000</v>
      </c>
      <c r="Y251" s="54">
        <v>0</v>
      </c>
      <c r="Z251" s="54">
        <v>0</v>
      </c>
      <c r="AA251" s="54"/>
      <c r="AB251" s="54"/>
      <c r="AC251" s="54">
        <v>79000</v>
      </c>
      <c r="AD251" s="54">
        <v>0</v>
      </c>
      <c r="AE251" s="54">
        <v>0</v>
      </c>
      <c r="AF251" s="54">
        <v>79000</v>
      </c>
      <c r="AG251" s="54">
        <v>0</v>
      </c>
      <c r="AH251" s="29"/>
      <c r="AI251" s="54">
        <v>0</v>
      </c>
      <c r="AJ251" s="29"/>
      <c r="AK251" s="29"/>
      <c r="AL251" s="29"/>
      <c r="AM251" s="29"/>
      <c r="AN251" s="32">
        <v>45473</v>
      </c>
    </row>
    <row r="252" spans="1:40" x14ac:dyDescent="0.35">
      <c r="A252" s="40">
        <v>210744</v>
      </c>
      <c r="B252" s="40">
        <v>890306950</v>
      </c>
      <c r="C252" s="40" t="s">
        <v>12</v>
      </c>
      <c r="D252" s="40" t="s">
        <v>16</v>
      </c>
      <c r="E252" s="40">
        <v>210744</v>
      </c>
      <c r="F252" s="33" t="s">
        <v>272</v>
      </c>
      <c r="G252" s="33" t="s">
        <v>3066</v>
      </c>
      <c r="H252" s="41">
        <v>45090.615416655317</v>
      </c>
      <c r="I252" s="41">
        <v>45122</v>
      </c>
      <c r="J252" s="34">
        <v>45139.291666666664</v>
      </c>
      <c r="K252" s="53">
        <v>400400</v>
      </c>
      <c r="L252" s="53">
        <v>400400</v>
      </c>
      <c r="M252" s="35" t="s">
        <v>13</v>
      </c>
      <c r="N252" s="35" t="s">
        <v>14</v>
      </c>
      <c r="O252" s="35" t="s">
        <v>15</v>
      </c>
      <c r="P252" s="29"/>
      <c r="Q252" s="29"/>
      <c r="R252" s="37" t="s">
        <v>19</v>
      </c>
      <c r="S252" s="29" t="s">
        <v>5716</v>
      </c>
      <c r="T252" s="29" t="s">
        <v>5614</v>
      </c>
      <c r="U252" s="29" t="s">
        <v>5716</v>
      </c>
      <c r="V252" s="29"/>
      <c r="W252" s="29"/>
      <c r="X252" s="54">
        <v>400400</v>
      </c>
      <c r="Y252" s="54">
        <v>0</v>
      </c>
      <c r="Z252" s="54">
        <v>0</v>
      </c>
      <c r="AA252" s="54"/>
      <c r="AB252" s="54"/>
      <c r="AC252" s="54">
        <v>400400</v>
      </c>
      <c r="AD252" s="54">
        <v>0</v>
      </c>
      <c r="AE252" s="54">
        <v>0</v>
      </c>
      <c r="AF252" s="54">
        <v>400400</v>
      </c>
      <c r="AG252" s="54">
        <v>0</v>
      </c>
      <c r="AH252" s="29"/>
      <c r="AI252" s="54">
        <v>0</v>
      </c>
      <c r="AJ252" s="29"/>
      <c r="AK252" s="29"/>
      <c r="AL252" s="29"/>
      <c r="AM252" s="29"/>
      <c r="AN252" s="32">
        <v>45473</v>
      </c>
    </row>
    <row r="253" spans="1:40" x14ac:dyDescent="0.35">
      <c r="A253" s="40">
        <v>210754</v>
      </c>
      <c r="B253" s="40">
        <v>890306950</v>
      </c>
      <c r="C253" s="40" t="s">
        <v>12</v>
      </c>
      <c r="D253" s="40" t="s">
        <v>16</v>
      </c>
      <c r="E253" s="40">
        <v>210754</v>
      </c>
      <c r="F253" s="33" t="s">
        <v>273</v>
      </c>
      <c r="G253" s="33" t="s">
        <v>3067</v>
      </c>
      <c r="H253" s="41">
        <v>45090.618749988265</v>
      </c>
      <c r="I253" s="41">
        <v>45122</v>
      </c>
      <c r="J253" s="34">
        <v>45139.291666666664</v>
      </c>
      <c r="K253" s="53">
        <v>242600</v>
      </c>
      <c r="L253" s="53">
        <v>242600</v>
      </c>
      <c r="M253" s="35" t="s">
        <v>13</v>
      </c>
      <c r="N253" s="35" t="s">
        <v>14</v>
      </c>
      <c r="O253" s="35" t="s">
        <v>15</v>
      </c>
      <c r="P253" s="29"/>
      <c r="Q253" s="29"/>
      <c r="R253" s="37" t="s">
        <v>19</v>
      </c>
      <c r="S253" s="29" t="s">
        <v>5716</v>
      </c>
      <c r="T253" s="29" t="s">
        <v>5614</v>
      </c>
      <c r="U253" s="29" t="s">
        <v>5716</v>
      </c>
      <c r="V253" s="29"/>
      <c r="W253" s="29"/>
      <c r="X253" s="54">
        <v>242600</v>
      </c>
      <c r="Y253" s="54">
        <v>0</v>
      </c>
      <c r="Z253" s="54">
        <v>0</v>
      </c>
      <c r="AA253" s="54"/>
      <c r="AB253" s="54"/>
      <c r="AC253" s="54">
        <v>242600</v>
      </c>
      <c r="AD253" s="54">
        <v>0</v>
      </c>
      <c r="AE253" s="54">
        <v>0</v>
      </c>
      <c r="AF253" s="54">
        <v>242600</v>
      </c>
      <c r="AG253" s="54">
        <v>0</v>
      </c>
      <c r="AH253" s="29"/>
      <c r="AI253" s="54">
        <v>0</v>
      </c>
      <c r="AJ253" s="29"/>
      <c r="AK253" s="29"/>
      <c r="AL253" s="29"/>
      <c r="AM253" s="29"/>
      <c r="AN253" s="32">
        <v>45473</v>
      </c>
    </row>
    <row r="254" spans="1:40" x14ac:dyDescent="0.35">
      <c r="A254" s="40">
        <v>210757</v>
      </c>
      <c r="B254" s="40">
        <v>890306950</v>
      </c>
      <c r="C254" s="40" t="s">
        <v>12</v>
      </c>
      <c r="D254" s="40" t="s">
        <v>16</v>
      </c>
      <c r="E254" s="40">
        <v>210757</v>
      </c>
      <c r="F254" s="33" t="s">
        <v>274</v>
      </c>
      <c r="G254" s="33" t="s">
        <v>3068</v>
      </c>
      <c r="H254" s="41">
        <v>45090.62061342597</v>
      </c>
      <c r="I254" s="41">
        <v>45122</v>
      </c>
      <c r="J254" s="34">
        <v>45139.291666666664</v>
      </c>
      <c r="K254" s="53">
        <v>94400</v>
      </c>
      <c r="L254" s="53">
        <v>94400</v>
      </c>
      <c r="M254" s="35" t="s">
        <v>13</v>
      </c>
      <c r="N254" s="35" t="s">
        <v>14</v>
      </c>
      <c r="O254" s="35" t="s">
        <v>15</v>
      </c>
      <c r="P254" s="29"/>
      <c r="Q254" s="29"/>
      <c r="R254" s="37" t="s">
        <v>19</v>
      </c>
      <c r="S254" s="29" t="s">
        <v>5716</v>
      </c>
      <c r="T254" s="29" t="s">
        <v>5614</v>
      </c>
      <c r="U254" s="29" t="s">
        <v>5716</v>
      </c>
      <c r="V254" s="29"/>
      <c r="W254" s="29"/>
      <c r="X254" s="54">
        <v>94400</v>
      </c>
      <c r="Y254" s="54">
        <v>0</v>
      </c>
      <c r="Z254" s="54">
        <v>0</v>
      </c>
      <c r="AA254" s="54"/>
      <c r="AB254" s="54"/>
      <c r="AC254" s="54">
        <v>94400</v>
      </c>
      <c r="AD254" s="54">
        <v>0</v>
      </c>
      <c r="AE254" s="54">
        <v>0</v>
      </c>
      <c r="AF254" s="54">
        <v>94400</v>
      </c>
      <c r="AG254" s="54">
        <v>0</v>
      </c>
      <c r="AH254" s="29"/>
      <c r="AI254" s="54">
        <v>0</v>
      </c>
      <c r="AJ254" s="29"/>
      <c r="AK254" s="29"/>
      <c r="AL254" s="29"/>
      <c r="AM254" s="29"/>
      <c r="AN254" s="32">
        <v>45473</v>
      </c>
    </row>
    <row r="255" spans="1:40" x14ac:dyDescent="0.35">
      <c r="A255" s="40">
        <v>210774</v>
      </c>
      <c r="B255" s="40">
        <v>890306950</v>
      </c>
      <c r="C255" s="40" t="s">
        <v>12</v>
      </c>
      <c r="D255" s="40" t="s">
        <v>16</v>
      </c>
      <c r="E255" s="40">
        <v>210774</v>
      </c>
      <c r="F255" s="33" t="s">
        <v>275</v>
      </c>
      <c r="G255" s="33" t="s">
        <v>3069</v>
      </c>
      <c r="H255" s="41">
        <v>45090.631782395765</v>
      </c>
      <c r="I255" s="41">
        <v>45122</v>
      </c>
      <c r="J255" s="34">
        <v>45139.291666666664</v>
      </c>
      <c r="K255" s="53">
        <v>242600</v>
      </c>
      <c r="L255" s="53">
        <v>242600</v>
      </c>
      <c r="M255" s="35" t="s">
        <v>13</v>
      </c>
      <c r="N255" s="35" t="s">
        <v>14</v>
      </c>
      <c r="O255" s="35" t="s">
        <v>15</v>
      </c>
      <c r="P255" s="29"/>
      <c r="Q255" s="29"/>
      <c r="R255" s="37" t="s">
        <v>19</v>
      </c>
      <c r="S255" s="29" t="s">
        <v>5716</v>
      </c>
      <c r="T255" s="29" t="s">
        <v>5614</v>
      </c>
      <c r="U255" s="29" t="s">
        <v>5716</v>
      </c>
      <c r="V255" s="29"/>
      <c r="W255" s="29"/>
      <c r="X255" s="54">
        <v>242600</v>
      </c>
      <c r="Y255" s="54">
        <v>0</v>
      </c>
      <c r="Z255" s="54">
        <v>0</v>
      </c>
      <c r="AA255" s="54"/>
      <c r="AB255" s="54"/>
      <c r="AC255" s="54">
        <v>242600</v>
      </c>
      <c r="AD255" s="54">
        <v>0</v>
      </c>
      <c r="AE255" s="54">
        <v>0</v>
      </c>
      <c r="AF255" s="54">
        <v>242600</v>
      </c>
      <c r="AG255" s="54">
        <v>0</v>
      </c>
      <c r="AH255" s="29"/>
      <c r="AI255" s="54">
        <v>0</v>
      </c>
      <c r="AJ255" s="29"/>
      <c r="AK255" s="29"/>
      <c r="AL255" s="29"/>
      <c r="AM255" s="29"/>
      <c r="AN255" s="32">
        <v>45473</v>
      </c>
    </row>
    <row r="256" spans="1:40" x14ac:dyDescent="0.35">
      <c r="A256" s="40">
        <v>210805</v>
      </c>
      <c r="B256" s="40">
        <v>890306950</v>
      </c>
      <c r="C256" s="40" t="s">
        <v>12</v>
      </c>
      <c r="D256" s="40" t="s">
        <v>16</v>
      </c>
      <c r="E256" s="40">
        <v>210805</v>
      </c>
      <c r="F256" s="33" t="s">
        <v>276</v>
      </c>
      <c r="G256" s="33" t="s">
        <v>3070</v>
      </c>
      <c r="H256" s="41">
        <v>45090.650162025355</v>
      </c>
      <c r="I256" s="41">
        <v>45122</v>
      </c>
      <c r="J256" s="34">
        <v>45139.291666666664</v>
      </c>
      <c r="K256" s="53">
        <v>176802</v>
      </c>
      <c r="L256" s="53">
        <v>176802</v>
      </c>
      <c r="M256" s="35" t="s">
        <v>13</v>
      </c>
      <c r="N256" s="35" t="s">
        <v>14</v>
      </c>
      <c r="O256" s="35" t="s">
        <v>15</v>
      </c>
      <c r="P256" s="29"/>
      <c r="Q256" s="29"/>
      <c r="R256" s="37" t="s">
        <v>19</v>
      </c>
      <c r="S256" s="29" t="s">
        <v>5716</v>
      </c>
      <c r="T256" s="29" t="s">
        <v>5614</v>
      </c>
      <c r="U256" s="29" t="s">
        <v>5716</v>
      </c>
      <c r="V256" s="29"/>
      <c r="W256" s="29"/>
      <c r="X256" s="54">
        <v>176802</v>
      </c>
      <c r="Y256" s="54">
        <v>0</v>
      </c>
      <c r="Z256" s="54">
        <v>0</v>
      </c>
      <c r="AA256" s="54"/>
      <c r="AB256" s="54"/>
      <c r="AC256" s="54">
        <v>176802</v>
      </c>
      <c r="AD256" s="54">
        <v>0</v>
      </c>
      <c r="AE256" s="54">
        <v>0</v>
      </c>
      <c r="AF256" s="54">
        <v>176802</v>
      </c>
      <c r="AG256" s="54">
        <v>0</v>
      </c>
      <c r="AH256" s="29"/>
      <c r="AI256" s="54">
        <v>0</v>
      </c>
      <c r="AJ256" s="29"/>
      <c r="AK256" s="29"/>
      <c r="AL256" s="29"/>
      <c r="AM256" s="29"/>
      <c r="AN256" s="32">
        <v>45473</v>
      </c>
    </row>
    <row r="257" spans="1:40" x14ac:dyDescent="0.35">
      <c r="A257" s="40">
        <v>210832</v>
      </c>
      <c r="B257" s="40">
        <v>890306950</v>
      </c>
      <c r="C257" s="40" t="s">
        <v>12</v>
      </c>
      <c r="D257" s="40" t="s">
        <v>16</v>
      </c>
      <c r="E257" s="40">
        <v>210832</v>
      </c>
      <c r="F257" s="33" t="s">
        <v>277</v>
      </c>
      <c r="G257" s="33" t="s">
        <v>3071</v>
      </c>
      <c r="H257" s="41">
        <v>45090.684641203843</v>
      </c>
      <c r="I257" s="41">
        <v>45122</v>
      </c>
      <c r="J257" s="34">
        <v>45139.291666666664</v>
      </c>
      <c r="K257" s="53">
        <v>58700</v>
      </c>
      <c r="L257" s="53">
        <v>54600</v>
      </c>
      <c r="M257" s="35" t="s">
        <v>13</v>
      </c>
      <c r="N257" s="35" t="s">
        <v>14</v>
      </c>
      <c r="O257" s="35" t="s">
        <v>15</v>
      </c>
      <c r="P257" s="29"/>
      <c r="Q257" s="29"/>
      <c r="R257" s="37" t="s">
        <v>19</v>
      </c>
      <c r="S257" s="29" t="s">
        <v>5716</v>
      </c>
      <c r="T257" s="29" t="s">
        <v>5614</v>
      </c>
      <c r="U257" s="29" t="s">
        <v>5716</v>
      </c>
      <c r="V257" s="29"/>
      <c r="W257" s="29"/>
      <c r="X257" s="54">
        <v>58700</v>
      </c>
      <c r="Y257" s="54">
        <v>0</v>
      </c>
      <c r="Z257" s="54">
        <v>0</v>
      </c>
      <c r="AA257" s="54"/>
      <c r="AB257" s="54"/>
      <c r="AC257" s="54">
        <v>58700</v>
      </c>
      <c r="AD257" s="54">
        <v>0</v>
      </c>
      <c r="AE257" s="54">
        <v>0</v>
      </c>
      <c r="AF257" s="54">
        <v>54600</v>
      </c>
      <c r="AG257" s="54">
        <v>0</v>
      </c>
      <c r="AH257" s="29"/>
      <c r="AI257" s="54">
        <v>0</v>
      </c>
      <c r="AJ257" s="29"/>
      <c r="AK257" s="29"/>
      <c r="AL257" s="29"/>
      <c r="AM257" s="29"/>
      <c r="AN257" s="32">
        <v>45473</v>
      </c>
    </row>
    <row r="258" spans="1:40" x14ac:dyDescent="0.35">
      <c r="A258" s="40">
        <v>210972</v>
      </c>
      <c r="B258" s="40">
        <v>890306950</v>
      </c>
      <c r="C258" s="40" t="s">
        <v>12</v>
      </c>
      <c r="D258" s="40" t="s">
        <v>16</v>
      </c>
      <c r="E258" s="40">
        <v>210972</v>
      </c>
      <c r="F258" s="33" t="s">
        <v>278</v>
      </c>
      <c r="G258" s="33" t="s">
        <v>3072</v>
      </c>
      <c r="H258" s="41">
        <v>45091.435543969739</v>
      </c>
      <c r="I258" s="41">
        <v>45122</v>
      </c>
      <c r="J258" s="34">
        <v>45139.291666666664</v>
      </c>
      <c r="K258" s="53">
        <v>1125200</v>
      </c>
      <c r="L258" s="53">
        <v>1125200</v>
      </c>
      <c r="M258" s="35" t="s">
        <v>13</v>
      </c>
      <c r="N258" s="35" t="s">
        <v>14</v>
      </c>
      <c r="O258" s="35" t="s">
        <v>15</v>
      </c>
      <c r="P258" s="29"/>
      <c r="Q258" s="29"/>
      <c r="R258" s="37" t="s">
        <v>19</v>
      </c>
      <c r="S258" s="29" t="s">
        <v>5716</v>
      </c>
      <c r="T258" s="29" t="s">
        <v>5614</v>
      </c>
      <c r="U258" s="29" t="s">
        <v>5716</v>
      </c>
      <c r="V258" s="29"/>
      <c r="W258" s="29"/>
      <c r="X258" s="54">
        <v>1125200</v>
      </c>
      <c r="Y258" s="54">
        <v>0</v>
      </c>
      <c r="Z258" s="54">
        <v>0</v>
      </c>
      <c r="AA258" s="54"/>
      <c r="AB258" s="54"/>
      <c r="AC258" s="54">
        <v>1125200</v>
      </c>
      <c r="AD258" s="54">
        <v>0</v>
      </c>
      <c r="AE258" s="54">
        <v>0</v>
      </c>
      <c r="AF258" s="54">
        <v>1125200</v>
      </c>
      <c r="AG258" s="54">
        <v>0</v>
      </c>
      <c r="AH258" s="29"/>
      <c r="AI258" s="54">
        <v>0</v>
      </c>
      <c r="AJ258" s="29"/>
      <c r="AK258" s="29"/>
      <c r="AL258" s="29"/>
      <c r="AM258" s="29"/>
      <c r="AN258" s="32">
        <v>45473</v>
      </c>
    </row>
    <row r="259" spans="1:40" x14ac:dyDescent="0.35">
      <c r="A259" s="40">
        <v>211022</v>
      </c>
      <c r="B259" s="40">
        <v>890306950</v>
      </c>
      <c r="C259" s="40" t="s">
        <v>12</v>
      </c>
      <c r="D259" s="40" t="s">
        <v>16</v>
      </c>
      <c r="E259" s="40">
        <v>211022</v>
      </c>
      <c r="F259" s="33" t="s">
        <v>279</v>
      </c>
      <c r="G259" s="33" t="s">
        <v>3073</v>
      </c>
      <c r="H259" s="41">
        <v>45091.512962962966</v>
      </c>
      <c r="I259" s="41">
        <v>45122</v>
      </c>
      <c r="J259" s="34">
        <v>45139.291666666664</v>
      </c>
      <c r="K259" s="53">
        <v>73400</v>
      </c>
      <c r="L259" s="53">
        <v>73400</v>
      </c>
      <c r="M259" s="35" t="s">
        <v>13</v>
      </c>
      <c r="N259" s="35" t="s">
        <v>14</v>
      </c>
      <c r="O259" s="35" t="s">
        <v>15</v>
      </c>
      <c r="P259" s="29"/>
      <c r="Q259" s="29"/>
      <c r="R259" s="37" t="s">
        <v>19</v>
      </c>
      <c r="S259" s="29" t="s">
        <v>5716</v>
      </c>
      <c r="T259" s="29" t="s">
        <v>5614</v>
      </c>
      <c r="U259" s="29" t="s">
        <v>5716</v>
      </c>
      <c r="V259" s="29"/>
      <c r="W259" s="29"/>
      <c r="X259" s="54">
        <v>73400</v>
      </c>
      <c r="Y259" s="54">
        <v>0</v>
      </c>
      <c r="Z259" s="54">
        <v>0</v>
      </c>
      <c r="AA259" s="54"/>
      <c r="AB259" s="54"/>
      <c r="AC259" s="54">
        <v>73400</v>
      </c>
      <c r="AD259" s="54">
        <v>0</v>
      </c>
      <c r="AE259" s="54">
        <v>0</v>
      </c>
      <c r="AF259" s="54">
        <v>73400</v>
      </c>
      <c r="AG259" s="54">
        <v>0</v>
      </c>
      <c r="AH259" s="29"/>
      <c r="AI259" s="54">
        <v>0</v>
      </c>
      <c r="AJ259" s="29"/>
      <c r="AK259" s="29"/>
      <c r="AL259" s="29"/>
      <c r="AM259" s="29"/>
      <c r="AN259" s="32">
        <v>45473</v>
      </c>
    </row>
    <row r="260" spans="1:40" x14ac:dyDescent="0.35">
      <c r="A260" s="40">
        <v>211023</v>
      </c>
      <c r="B260" s="40">
        <v>890306950</v>
      </c>
      <c r="C260" s="40" t="s">
        <v>12</v>
      </c>
      <c r="D260" s="40" t="s">
        <v>16</v>
      </c>
      <c r="E260" s="40">
        <v>211023</v>
      </c>
      <c r="F260" s="33" t="s">
        <v>280</v>
      </c>
      <c r="G260" s="33" t="s">
        <v>3074</v>
      </c>
      <c r="H260" s="41">
        <v>45091.516377314925</v>
      </c>
      <c r="I260" s="41">
        <v>45122</v>
      </c>
      <c r="J260" s="34">
        <v>45139.291666666664</v>
      </c>
      <c r="K260" s="53">
        <v>111600</v>
      </c>
      <c r="L260" s="53">
        <v>111600</v>
      </c>
      <c r="M260" s="35" t="s">
        <v>13</v>
      </c>
      <c r="N260" s="35" t="s">
        <v>14</v>
      </c>
      <c r="O260" s="35" t="s">
        <v>15</v>
      </c>
      <c r="P260" s="29"/>
      <c r="Q260" s="29"/>
      <c r="R260" s="37" t="s">
        <v>19</v>
      </c>
      <c r="S260" s="29" t="s">
        <v>5716</v>
      </c>
      <c r="T260" s="29" t="s">
        <v>5614</v>
      </c>
      <c r="U260" s="29" t="s">
        <v>5716</v>
      </c>
      <c r="V260" s="29"/>
      <c r="W260" s="29"/>
      <c r="X260" s="54">
        <v>111600</v>
      </c>
      <c r="Y260" s="54">
        <v>0</v>
      </c>
      <c r="Z260" s="54">
        <v>0</v>
      </c>
      <c r="AA260" s="54"/>
      <c r="AB260" s="54"/>
      <c r="AC260" s="54">
        <v>111600</v>
      </c>
      <c r="AD260" s="54">
        <v>0</v>
      </c>
      <c r="AE260" s="54">
        <v>0</v>
      </c>
      <c r="AF260" s="54">
        <v>111600</v>
      </c>
      <c r="AG260" s="54">
        <v>0</v>
      </c>
      <c r="AH260" s="29"/>
      <c r="AI260" s="54">
        <v>0</v>
      </c>
      <c r="AJ260" s="29"/>
      <c r="AK260" s="29"/>
      <c r="AL260" s="29"/>
      <c r="AM260" s="29"/>
      <c r="AN260" s="32">
        <v>45473</v>
      </c>
    </row>
    <row r="261" spans="1:40" x14ac:dyDescent="0.35">
      <c r="A261" s="40">
        <v>211026</v>
      </c>
      <c r="B261" s="40">
        <v>890306950</v>
      </c>
      <c r="C261" s="40" t="s">
        <v>12</v>
      </c>
      <c r="D261" s="40" t="s">
        <v>16</v>
      </c>
      <c r="E261" s="40">
        <v>211026</v>
      </c>
      <c r="F261" s="33" t="s">
        <v>281</v>
      </c>
      <c r="G261" s="33" t="s">
        <v>3075</v>
      </c>
      <c r="H261" s="41">
        <v>45091.519918969832</v>
      </c>
      <c r="I261" s="41">
        <v>45122</v>
      </c>
      <c r="J261" s="34">
        <v>45139.291666666664</v>
      </c>
      <c r="K261" s="53">
        <v>185900</v>
      </c>
      <c r="L261" s="53">
        <v>185900</v>
      </c>
      <c r="M261" s="35" t="s">
        <v>13</v>
      </c>
      <c r="N261" s="35" t="s">
        <v>14</v>
      </c>
      <c r="O261" s="35" t="s">
        <v>15</v>
      </c>
      <c r="P261" s="29"/>
      <c r="Q261" s="29"/>
      <c r="R261" s="37" t="s">
        <v>19</v>
      </c>
      <c r="S261" s="29" t="s">
        <v>5716</v>
      </c>
      <c r="T261" s="29" t="s">
        <v>5614</v>
      </c>
      <c r="U261" s="29" t="s">
        <v>5716</v>
      </c>
      <c r="V261" s="29"/>
      <c r="W261" s="29"/>
      <c r="X261" s="54">
        <v>185900</v>
      </c>
      <c r="Y261" s="54">
        <v>0</v>
      </c>
      <c r="Z261" s="54">
        <v>0</v>
      </c>
      <c r="AA261" s="54"/>
      <c r="AB261" s="54"/>
      <c r="AC261" s="54">
        <v>185900</v>
      </c>
      <c r="AD261" s="54">
        <v>0</v>
      </c>
      <c r="AE261" s="54">
        <v>0</v>
      </c>
      <c r="AF261" s="54">
        <v>185900</v>
      </c>
      <c r="AG261" s="54">
        <v>0</v>
      </c>
      <c r="AH261" s="29"/>
      <c r="AI261" s="54">
        <v>0</v>
      </c>
      <c r="AJ261" s="29"/>
      <c r="AK261" s="29"/>
      <c r="AL261" s="29"/>
      <c r="AM261" s="29"/>
      <c r="AN261" s="32">
        <v>45473</v>
      </c>
    </row>
    <row r="262" spans="1:40" x14ac:dyDescent="0.35">
      <c r="A262" s="40">
        <v>211027</v>
      </c>
      <c r="B262" s="40">
        <v>890306950</v>
      </c>
      <c r="C262" s="40" t="s">
        <v>12</v>
      </c>
      <c r="D262" s="40" t="s">
        <v>16</v>
      </c>
      <c r="E262" s="40">
        <v>211027</v>
      </c>
      <c r="F262" s="33" t="s">
        <v>282</v>
      </c>
      <c r="G262" s="33" t="s">
        <v>3076</v>
      </c>
      <c r="H262" s="41">
        <v>45091.523888877127</v>
      </c>
      <c r="I262" s="41">
        <v>45122</v>
      </c>
      <c r="J262" s="34">
        <v>45139.291666666664</v>
      </c>
      <c r="K262" s="53">
        <v>244202</v>
      </c>
      <c r="L262" s="53">
        <v>244202</v>
      </c>
      <c r="M262" s="35" t="s">
        <v>13</v>
      </c>
      <c r="N262" s="35" t="s">
        <v>14</v>
      </c>
      <c r="O262" s="35" t="s">
        <v>15</v>
      </c>
      <c r="P262" s="29"/>
      <c r="Q262" s="29"/>
      <c r="R262" s="37" t="s">
        <v>19</v>
      </c>
      <c r="S262" s="29" t="s">
        <v>5716</v>
      </c>
      <c r="T262" s="29" t="s">
        <v>5614</v>
      </c>
      <c r="U262" s="29" t="s">
        <v>5716</v>
      </c>
      <c r="V262" s="29"/>
      <c r="W262" s="29"/>
      <c r="X262" s="54">
        <v>244202</v>
      </c>
      <c r="Y262" s="54">
        <v>0</v>
      </c>
      <c r="Z262" s="54">
        <v>0</v>
      </c>
      <c r="AA262" s="54"/>
      <c r="AB262" s="54"/>
      <c r="AC262" s="54">
        <v>244202</v>
      </c>
      <c r="AD262" s="54">
        <v>0</v>
      </c>
      <c r="AE262" s="54">
        <v>0</v>
      </c>
      <c r="AF262" s="54">
        <v>244202</v>
      </c>
      <c r="AG262" s="54">
        <v>0</v>
      </c>
      <c r="AH262" s="29"/>
      <c r="AI262" s="54">
        <v>0</v>
      </c>
      <c r="AJ262" s="29"/>
      <c r="AK262" s="29"/>
      <c r="AL262" s="29"/>
      <c r="AM262" s="29"/>
      <c r="AN262" s="32">
        <v>45473</v>
      </c>
    </row>
    <row r="263" spans="1:40" x14ac:dyDescent="0.35">
      <c r="A263" s="40">
        <v>211030</v>
      </c>
      <c r="B263" s="40">
        <v>890306950</v>
      </c>
      <c r="C263" s="40" t="s">
        <v>12</v>
      </c>
      <c r="D263" s="40" t="s">
        <v>16</v>
      </c>
      <c r="E263" s="40">
        <v>211030</v>
      </c>
      <c r="F263" s="33" t="s">
        <v>283</v>
      </c>
      <c r="G263" s="33" t="s">
        <v>3077</v>
      </c>
      <c r="H263" s="41">
        <v>45091.535833321977</v>
      </c>
      <c r="I263" s="41">
        <v>45122</v>
      </c>
      <c r="J263" s="34">
        <v>45139.291666666664</v>
      </c>
      <c r="K263" s="53">
        <v>222600</v>
      </c>
      <c r="L263" s="53">
        <v>222600</v>
      </c>
      <c r="M263" s="35" t="s">
        <v>13</v>
      </c>
      <c r="N263" s="35" t="s">
        <v>14</v>
      </c>
      <c r="O263" s="35" t="s">
        <v>15</v>
      </c>
      <c r="P263" s="29"/>
      <c r="Q263" s="29"/>
      <c r="R263" s="37" t="s">
        <v>19</v>
      </c>
      <c r="S263" s="29" t="s">
        <v>5716</v>
      </c>
      <c r="T263" s="29" t="s">
        <v>5614</v>
      </c>
      <c r="U263" s="29" t="s">
        <v>5716</v>
      </c>
      <c r="V263" s="29"/>
      <c r="W263" s="29"/>
      <c r="X263" s="54">
        <v>222600</v>
      </c>
      <c r="Y263" s="54">
        <v>0</v>
      </c>
      <c r="Z263" s="54">
        <v>0</v>
      </c>
      <c r="AA263" s="54"/>
      <c r="AB263" s="54"/>
      <c r="AC263" s="54">
        <v>222600</v>
      </c>
      <c r="AD263" s="54">
        <v>0</v>
      </c>
      <c r="AE263" s="54">
        <v>0</v>
      </c>
      <c r="AF263" s="54">
        <v>222600</v>
      </c>
      <c r="AG263" s="54">
        <v>0</v>
      </c>
      <c r="AH263" s="29"/>
      <c r="AI263" s="54">
        <v>0</v>
      </c>
      <c r="AJ263" s="29"/>
      <c r="AK263" s="29"/>
      <c r="AL263" s="29"/>
      <c r="AM263" s="29"/>
      <c r="AN263" s="32">
        <v>45473</v>
      </c>
    </row>
    <row r="264" spans="1:40" x14ac:dyDescent="0.35">
      <c r="A264" s="40">
        <v>211041</v>
      </c>
      <c r="B264" s="40">
        <v>890306950</v>
      </c>
      <c r="C264" s="40" t="s">
        <v>12</v>
      </c>
      <c r="D264" s="40" t="s">
        <v>16</v>
      </c>
      <c r="E264" s="40">
        <v>211041</v>
      </c>
      <c r="F264" s="33" t="s">
        <v>284</v>
      </c>
      <c r="G264" s="33" t="s">
        <v>3078</v>
      </c>
      <c r="H264" s="41">
        <v>45091.594699062407</v>
      </c>
      <c r="I264" s="41">
        <v>45122</v>
      </c>
      <c r="J264" s="34">
        <v>45139.291666666664</v>
      </c>
      <c r="K264" s="53">
        <v>124300</v>
      </c>
      <c r="L264" s="53">
        <v>124300</v>
      </c>
      <c r="M264" s="35" t="s">
        <v>13</v>
      </c>
      <c r="N264" s="35" t="s">
        <v>14</v>
      </c>
      <c r="O264" s="35" t="s">
        <v>15</v>
      </c>
      <c r="P264" s="29"/>
      <c r="Q264" s="29"/>
      <c r="R264" s="37" t="s">
        <v>19</v>
      </c>
      <c r="S264" s="29" t="s">
        <v>5716</v>
      </c>
      <c r="T264" s="29" t="s">
        <v>5614</v>
      </c>
      <c r="U264" s="29" t="s">
        <v>5716</v>
      </c>
      <c r="V264" s="29"/>
      <c r="W264" s="29"/>
      <c r="X264" s="54">
        <v>124300</v>
      </c>
      <c r="Y264" s="54">
        <v>0</v>
      </c>
      <c r="Z264" s="54">
        <v>0</v>
      </c>
      <c r="AA264" s="54"/>
      <c r="AB264" s="54"/>
      <c r="AC264" s="54">
        <v>124300</v>
      </c>
      <c r="AD264" s="54">
        <v>0</v>
      </c>
      <c r="AE264" s="54">
        <v>0</v>
      </c>
      <c r="AF264" s="54">
        <v>124300</v>
      </c>
      <c r="AG264" s="54">
        <v>0</v>
      </c>
      <c r="AH264" s="29"/>
      <c r="AI264" s="54">
        <v>0</v>
      </c>
      <c r="AJ264" s="29"/>
      <c r="AK264" s="29"/>
      <c r="AL264" s="29"/>
      <c r="AM264" s="29"/>
      <c r="AN264" s="32">
        <v>45473</v>
      </c>
    </row>
    <row r="265" spans="1:40" x14ac:dyDescent="0.35">
      <c r="A265" s="40">
        <v>211043</v>
      </c>
      <c r="B265" s="40">
        <v>890306950</v>
      </c>
      <c r="C265" s="40" t="s">
        <v>12</v>
      </c>
      <c r="D265" s="40" t="s">
        <v>16</v>
      </c>
      <c r="E265" s="40">
        <v>211043</v>
      </c>
      <c r="F265" s="33" t="s">
        <v>285</v>
      </c>
      <c r="G265" s="33" t="s">
        <v>3079</v>
      </c>
      <c r="H265" s="41">
        <v>45091.598229154944</v>
      </c>
      <c r="I265" s="41">
        <v>45122</v>
      </c>
      <c r="J265" s="34">
        <v>45139.291666666664</v>
      </c>
      <c r="K265" s="53">
        <v>89300</v>
      </c>
      <c r="L265" s="53">
        <v>89300</v>
      </c>
      <c r="M265" s="35" t="s">
        <v>13</v>
      </c>
      <c r="N265" s="35" t="s">
        <v>14</v>
      </c>
      <c r="O265" s="35" t="s">
        <v>15</v>
      </c>
      <c r="P265" s="29"/>
      <c r="Q265" s="29"/>
      <c r="R265" s="37" t="s">
        <v>19</v>
      </c>
      <c r="S265" s="29" t="s">
        <v>5716</v>
      </c>
      <c r="T265" s="29" t="s">
        <v>5614</v>
      </c>
      <c r="U265" s="29" t="s">
        <v>5716</v>
      </c>
      <c r="V265" s="29"/>
      <c r="W265" s="29"/>
      <c r="X265" s="54">
        <v>89300</v>
      </c>
      <c r="Y265" s="54">
        <v>0</v>
      </c>
      <c r="Z265" s="54">
        <v>0</v>
      </c>
      <c r="AA265" s="54"/>
      <c r="AB265" s="54"/>
      <c r="AC265" s="54">
        <v>89300</v>
      </c>
      <c r="AD265" s="54">
        <v>0</v>
      </c>
      <c r="AE265" s="54">
        <v>0</v>
      </c>
      <c r="AF265" s="54">
        <v>89300</v>
      </c>
      <c r="AG265" s="54">
        <v>0</v>
      </c>
      <c r="AH265" s="29"/>
      <c r="AI265" s="54">
        <v>0</v>
      </c>
      <c r="AJ265" s="29"/>
      <c r="AK265" s="29"/>
      <c r="AL265" s="29"/>
      <c r="AM265" s="29"/>
      <c r="AN265" s="32">
        <v>45473</v>
      </c>
    </row>
    <row r="266" spans="1:40" x14ac:dyDescent="0.35">
      <c r="A266" s="40">
        <v>211044</v>
      </c>
      <c r="B266" s="40">
        <v>890306950</v>
      </c>
      <c r="C266" s="40" t="s">
        <v>12</v>
      </c>
      <c r="D266" s="40" t="s">
        <v>16</v>
      </c>
      <c r="E266" s="40">
        <v>211044</v>
      </c>
      <c r="F266" s="33" t="s">
        <v>286</v>
      </c>
      <c r="G266" s="33" t="s">
        <v>3080</v>
      </c>
      <c r="H266" s="41">
        <v>45091.600347222295</v>
      </c>
      <c r="I266" s="41">
        <v>45122</v>
      </c>
      <c r="J266" s="34">
        <v>45139.291666666664</v>
      </c>
      <c r="K266" s="53">
        <v>88800</v>
      </c>
      <c r="L266" s="53">
        <v>88800</v>
      </c>
      <c r="M266" s="35" t="s">
        <v>13</v>
      </c>
      <c r="N266" s="35" t="s">
        <v>14</v>
      </c>
      <c r="O266" s="35" t="s">
        <v>15</v>
      </c>
      <c r="P266" s="29"/>
      <c r="Q266" s="29"/>
      <c r="R266" s="37" t="s">
        <v>19</v>
      </c>
      <c r="S266" s="29" t="s">
        <v>5716</v>
      </c>
      <c r="T266" s="29" t="s">
        <v>5614</v>
      </c>
      <c r="U266" s="29" t="s">
        <v>5716</v>
      </c>
      <c r="V266" s="29"/>
      <c r="W266" s="29"/>
      <c r="X266" s="54">
        <v>88800</v>
      </c>
      <c r="Y266" s="54">
        <v>0</v>
      </c>
      <c r="Z266" s="54">
        <v>0</v>
      </c>
      <c r="AA266" s="54"/>
      <c r="AB266" s="54"/>
      <c r="AC266" s="54">
        <v>88800</v>
      </c>
      <c r="AD266" s="54">
        <v>0</v>
      </c>
      <c r="AE266" s="54">
        <v>0</v>
      </c>
      <c r="AF266" s="54">
        <v>88800</v>
      </c>
      <c r="AG266" s="54">
        <v>0</v>
      </c>
      <c r="AH266" s="29"/>
      <c r="AI266" s="54">
        <v>0</v>
      </c>
      <c r="AJ266" s="29"/>
      <c r="AK266" s="29"/>
      <c r="AL266" s="29"/>
      <c r="AM266" s="29"/>
      <c r="AN266" s="32">
        <v>45473</v>
      </c>
    </row>
    <row r="267" spans="1:40" x14ac:dyDescent="0.35">
      <c r="A267" s="40">
        <v>211048</v>
      </c>
      <c r="B267" s="40">
        <v>890306950</v>
      </c>
      <c r="C267" s="40" t="s">
        <v>12</v>
      </c>
      <c r="D267" s="40" t="s">
        <v>16</v>
      </c>
      <c r="E267" s="40">
        <v>211048</v>
      </c>
      <c r="F267" s="33" t="s">
        <v>287</v>
      </c>
      <c r="G267" s="33" t="s">
        <v>3081</v>
      </c>
      <c r="H267" s="41">
        <v>45091.610451389104</v>
      </c>
      <c r="I267" s="41">
        <v>45122</v>
      </c>
      <c r="J267" s="34">
        <v>45139.291666666664</v>
      </c>
      <c r="K267" s="53">
        <v>100700</v>
      </c>
      <c r="L267" s="53">
        <v>100700</v>
      </c>
      <c r="M267" s="35" t="s">
        <v>13</v>
      </c>
      <c r="N267" s="35" t="s">
        <v>14</v>
      </c>
      <c r="O267" s="35" t="s">
        <v>15</v>
      </c>
      <c r="P267" s="29"/>
      <c r="Q267" s="29"/>
      <c r="R267" s="37" t="s">
        <v>19</v>
      </c>
      <c r="S267" s="29" t="s">
        <v>5716</v>
      </c>
      <c r="T267" s="29" t="s">
        <v>5614</v>
      </c>
      <c r="U267" s="29" t="s">
        <v>5716</v>
      </c>
      <c r="V267" s="29"/>
      <c r="W267" s="29"/>
      <c r="X267" s="54">
        <v>100700</v>
      </c>
      <c r="Y267" s="54">
        <v>0</v>
      </c>
      <c r="Z267" s="54">
        <v>0</v>
      </c>
      <c r="AA267" s="54"/>
      <c r="AB267" s="54"/>
      <c r="AC267" s="54">
        <v>100700</v>
      </c>
      <c r="AD267" s="54">
        <v>0</v>
      </c>
      <c r="AE267" s="54">
        <v>0</v>
      </c>
      <c r="AF267" s="54">
        <v>100700</v>
      </c>
      <c r="AG267" s="54">
        <v>0</v>
      </c>
      <c r="AH267" s="29"/>
      <c r="AI267" s="54">
        <v>0</v>
      </c>
      <c r="AJ267" s="29"/>
      <c r="AK267" s="29"/>
      <c r="AL267" s="29"/>
      <c r="AM267" s="29"/>
      <c r="AN267" s="32">
        <v>45473</v>
      </c>
    </row>
    <row r="268" spans="1:40" x14ac:dyDescent="0.35">
      <c r="A268" s="40">
        <v>211050</v>
      </c>
      <c r="B268" s="40">
        <v>890306950</v>
      </c>
      <c r="C268" s="40" t="s">
        <v>12</v>
      </c>
      <c r="D268" s="40" t="s">
        <v>16</v>
      </c>
      <c r="E268" s="40">
        <v>211050</v>
      </c>
      <c r="F268" s="33" t="s">
        <v>288</v>
      </c>
      <c r="G268" s="33" t="s">
        <v>3082</v>
      </c>
      <c r="H268" s="41">
        <v>45091.613460648339</v>
      </c>
      <c r="I268" s="41">
        <v>45122</v>
      </c>
      <c r="J268" s="34">
        <v>45139.291666666664</v>
      </c>
      <c r="K268" s="53">
        <v>74900</v>
      </c>
      <c r="L268" s="53">
        <v>74900</v>
      </c>
      <c r="M268" s="35" t="s">
        <v>13</v>
      </c>
      <c r="N268" s="35" t="s">
        <v>14</v>
      </c>
      <c r="O268" s="35" t="s">
        <v>15</v>
      </c>
      <c r="P268" s="29"/>
      <c r="Q268" s="29"/>
      <c r="R268" s="37" t="s">
        <v>19</v>
      </c>
      <c r="S268" s="29" t="s">
        <v>5716</v>
      </c>
      <c r="T268" s="29" t="s">
        <v>5614</v>
      </c>
      <c r="U268" s="29" t="s">
        <v>5716</v>
      </c>
      <c r="V268" s="29"/>
      <c r="W268" s="29"/>
      <c r="X268" s="54">
        <v>74900</v>
      </c>
      <c r="Y268" s="54">
        <v>0</v>
      </c>
      <c r="Z268" s="54">
        <v>0</v>
      </c>
      <c r="AA268" s="54"/>
      <c r="AB268" s="54"/>
      <c r="AC268" s="54">
        <v>74900</v>
      </c>
      <c r="AD268" s="54">
        <v>0</v>
      </c>
      <c r="AE268" s="54">
        <v>0</v>
      </c>
      <c r="AF268" s="54">
        <v>74900</v>
      </c>
      <c r="AG268" s="54">
        <v>0</v>
      </c>
      <c r="AH268" s="29"/>
      <c r="AI268" s="54">
        <v>0</v>
      </c>
      <c r="AJ268" s="29"/>
      <c r="AK268" s="29"/>
      <c r="AL268" s="29"/>
      <c r="AM268" s="29"/>
      <c r="AN268" s="32">
        <v>45473</v>
      </c>
    </row>
    <row r="269" spans="1:40" x14ac:dyDescent="0.35">
      <c r="A269" s="40">
        <v>211052</v>
      </c>
      <c r="B269" s="40">
        <v>890306950</v>
      </c>
      <c r="C269" s="40" t="s">
        <v>12</v>
      </c>
      <c r="D269" s="40" t="s">
        <v>16</v>
      </c>
      <c r="E269" s="40">
        <v>211052</v>
      </c>
      <c r="F269" s="33" t="s">
        <v>289</v>
      </c>
      <c r="G269" s="33" t="s">
        <v>3083</v>
      </c>
      <c r="H269" s="41">
        <v>45091.615451388992</v>
      </c>
      <c r="I269" s="41">
        <v>45122</v>
      </c>
      <c r="J269" s="34">
        <v>45139.291666666664</v>
      </c>
      <c r="K269" s="53">
        <v>74800</v>
      </c>
      <c r="L269" s="53">
        <v>74800</v>
      </c>
      <c r="M269" s="35" t="s">
        <v>13</v>
      </c>
      <c r="N269" s="35" t="s">
        <v>14</v>
      </c>
      <c r="O269" s="35" t="s">
        <v>15</v>
      </c>
      <c r="P269" s="29"/>
      <c r="Q269" s="29"/>
      <c r="R269" s="37" t="s">
        <v>19</v>
      </c>
      <c r="S269" s="29" t="s">
        <v>5716</v>
      </c>
      <c r="T269" s="29" t="s">
        <v>5614</v>
      </c>
      <c r="U269" s="29" t="s">
        <v>5716</v>
      </c>
      <c r="V269" s="29"/>
      <c r="W269" s="29"/>
      <c r="X269" s="54">
        <v>74800</v>
      </c>
      <c r="Y269" s="54">
        <v>0</v>
      </c>
      <c r="Z269" s="54">
        <v>0</v>
      </c>
      <c r="AA269" s="54"/>
      <c r="AB269" s="54"/>
      <c r="AC269" s="54">
        <v>74800</v>
      </c>
      <c r="AD269" s="54">
        <v>0</v>
      </c>
      <c r="AE269" s="54">
        <v>0</v>
      </c>
      <c r="AF269" s="54">
        <v>74800</v>
      </c>
      <c r="AG269" s="54">
        <v>0</v>
      </c>
      <c r="AH269" s="29"/>
      <c r="AI269" s="54">
        <v>0</v>
      </c>
      <c r="AJ269" s="29"/>
      <c r="AK269" s="29"/>
      <c r="AL269" s="29"/>
      <c r="AM269" s="29"/>
      <c r="AN269" s="32">
        <v>45473</v>
      </c>
    </row>
    <row r="270" spans="1:40" x14ac:dyDescent="0.35">
      <c r="A270" s="40">
        <v>211054</v>
      </c>
      <c r="B270" s="40">
        <v>890306950</v>
      </c>
      <c r="C270" s="40" t="s">
        <v>12</v>
      </c>
      <c r="D270" s="40" t="s">
        <v>16</v>
      </c>
      <c r="E270" s="40">
        <v>211054</v>
      </c>
      <c r="F270" s="33" t="s">
        <v>290</v>
      </c>
      <c r="G270" s="33" t="s">
        <v>3084</v>
      </c>
      <c r="H270" s="41">
        <v>45091.618969907518</v>
      </c>
      <c r="I270" s="41">
        <v>45122</v>
      </c>
      <c r="J270" s="34">
        <v>45139.291666666664</v>
      </c>
      <c r="K270" s="53">
        <v>148100</v>
      </c>
      <c r="L270" s="53">
        <v>148100</v>
      </c>
      <c r="M270" s="35" t="s">
        <v>13</v>
      </c>
      <c r="N270" s="35" t="s">
        <v>14</v>
      </c>
      <c r="O270" s="35" t="s">
        <v>15</v>
      </c>
      <c r="P270" s="29"/>
      <c r="Q270" s="29"/>
      <c r="R270" s="37" t="s">
        <v>19</v>
      </c>
      <c r="S270" s="29" t="s">
        <v>5716</v>
      </c>
      <c r="T270" s="29" t="s">
        <v>5614</v>
      </c>
      <c r="U270" s="29" t="s">
        <v>5716</v>
      </c>
      <c r="V270" s="29"/>
      <c r="W270" s="29"/>
      <c r="X270" s="54">
        <v>148100</v>
      </c>
      <c r="Y270" s="54">
        <v>0</v>
      </c>
      <c r="Z270" s="54">
        <v>0</v>
      </c>
      <c r="AA270" s="54"/>
      <c r="AB270" s="54"/>
      <c r="AC270" s="54">
        <v>148100</v>
      </c>
      <c r="AD270" s="54">
        <v>0</v>
      </c>
      <c r="AE270" s="54">
        <v>0</v>
      </c>
      <c r="AF270" s="54">
        <v>148100</v>
      </c>
      <c r="AG270" s="54">
        <v>0</v>
      </c>
      <c r="AH270" s="29"/>
      <c r="AI270" s="54">
        <v>0</v>
      </c>
      <c r="AJ270" s="29"/>
      <c r="AK270" s="29"/>
      <c r="AL270" s="29"/>
      <c r="AM270" s="29"/>
      <c r="AN270" s="32">
        <v>45473</v>
      </c>
    </row>
    <row r="271" spans="1:40" x14ac:dyDescent="0.35">
      <c r="A271" s="40">
        <v>211057</v>
      </c>
      <c r="B271" s="40">
        <v>890306950</v>
      </c>
      <c r="C271" s="40" t="s">
        <v>12</v>
      </c>
      <c r="D271" s="40" t="s">
        <v>16</v>
      </c>
      <c r="E271" s="40">
        <v>211057</v>
      </c>
      <c r="F271" s="33" t="s">
        <v>291</v>
      </c>
      <c r="G271" s="33" t="s">
        <v>3085</v>
      </c>
      <c r="H271" s="41">
        <v>45091.623634247575</v>
      </c>
      <c r="I271" s="41">
        <v>45122</v>
      </c>
      <c r="J271" s="34">
        <v>45139.291666666664</v>
      </c>
      <c r="K271" s="53">
        <v>331700</v>
      </c>
      <c r="L271" s="53">
        <v>331700</v>
      </c>
      <c r="M271" s="35" t="s">
        <v>13</v>
      </c>
      <c r="N271" s="35" t="s">
        <v>14</v>
      </c>
      <c r="O271" s="35" t="s">
        <v>15</v>
      </c>
      <c r="P271" s="29"/>
      <c r="Q271" s="29"/>
      <c r="R271" s="37" t="s">
        <v>19</v>
      </c>
      <c r="S271" s="29" t="s">
        <v>5716</v>
      </c>
      <c r="T271" s="29" t="s">
        <v>5614</v>
      </c>
      <c r="U271" s="29" t="s">
        <v>5716</v>
      </c>
      <c r="V271" s="29"/>
      <c r="W271" s="29"/>
      <c r="X271" s="54">
        <v>331700</v>
      </c>
      <c r="Y271" s="54">
        <v>0</v>
      </c>
      <c r="Z271" s="54">
        <v>0</v>
      </c>
      <c r="AA271" s="54"/>
      <c r="AB271" s="54"/>
      <c r="AC271" s="54">
        <v>331700</v>
      </c>
      <c r="AD271" s="54">
        <v>0</v>
      </c>
      <c r="AE271" s="54">
        <v>0</v>
      </c>
      <c r="AF271" s="54">
        <v>331700</v>
      </c>
      <c r="AG271" s="54">
        <v>0</v>
      </c>
      <c r="AH271" s="29"/>
      <c r="AI271" s="54">
        <v>0</v>
      </c>
      <c r="AJ271" s="29"/>
      <c r="AK271" s="29"/>
      <c r="AL271" s="29"/>
      <c r="AM271" s="29"/>
      <c r="AN271" s="32">
        <v>45473</v>
      </c>
    </row>
    <row r="272" spans="1:40" x14ac:dyDescent="0.35">
      <c r="A272" s="40">
        <v>211059</v>
      </c>
      <c r="B272" s="40">
        <v>890306950</v>
      </c>
      <c r="C272" s="40" t="s">
        <v>12</v>
      </c>
      <c r="D272" s="40" t="s">
        <v>16</v>
      </c>
      <c r="E272" s="40">
        <v>211059</v>
      </c>
      <c r="F272" s="33" t="s">
        <v>292</v>
      </c>
      <c r="G272" s="33" t="s">
        <v>3086</v>
      </c>
      <c r="H272" s="41">
        <v>45091.625856481493</v>
      </c>
      <c r="I272" s="41">
        <v>45122</v>
      </c>
      <c r="J272" s="34">
        <v>45139.291666666664</v>
      </c>
      <c r="K272" s="53">
        <v>84600</v>
      </c>
      <c r="L272" s="53">
        <v>84600</v>
      </c>
      <c r="M272" s="35" t="s">
        <v>13</v>
      </c>
      <c r="N272" s="35" t="s">
        <v>14</v>
      </c>
      <c r="O272" s="35" t="s">
        <v>15</v>
      </c>
      <c r="P272" s="29"/>
      <c r="Q272" s="29"/>
      <c r="R272" s="37" t="s">
        <v>19</v>
      </c>
      <c r="S272" s="29" t="s">
        <v>5716</v>
      </c>
      <c r="T272" s="29" t="s">
        <v>5614</v>
      </c>
      <c r="U272" s="29" t="s">
        <v>5716</v>
      </c>
      <c r="V272" s="29"/>
      <c r="W272" s="29"/>
      <c r="X272" s="54">
        <v>84600</v>
      </c>
      <c r="Y272" s="54">
        <v>0</v>
      </c>
      <c r="Z272" s="54">
        <v>0</v>
      </c>
      <c r="AA272" s="54"/>
      <c r="AB272" s="54"/>
      <c r="AC272" s="54">
        <v>84600</v>
      </c>
      <c r="AD272" s="54">
        <v>0</v>
      </c>
      <c r="AE272" s="54">
        <v>0</v>
      </c>
      <c r="AF272" s="54">
        <v>84600</v>
      </c>
      <c r="AG272" s="54">
        <v>0</v>
      </c>
      <c r="AH272" s="29"/>
      <c r="AI272" s="54">
        <v>0</v>
      </c>
      <c r="AJ272" s="29"/>
      <c r="AK272" s="29"/>
      <c r="AL272" s="29"/>
      <c r="AM272" s="29"/>
      <c r="AN272" s="32">
        <v>45473</v>
      </c>
    </row>
    <row r="273" spans="1:40" x14ac:dyDescent="0.35">
      <c r="A273" s="40">
        <v>211061</v>
      </c>
      <c r="B273" s="40">
        <v>890306950</v>
      </c>
      <c r="C273" s="40" t="s">
        <v>12</v>
      </c>
      <c r="D273" s="40" t="s">
        <v>16</v>
      </c>
      <c r="E273" s="40">
        <v>211061</v>
      </c>
      <c r="F273" s="33" t="s">
        <v>293</v>
      </c>
      <c r="G273" s="33" t="s">
        <v>3087</v>
      </c>
      <c r="H273" s="41">
        <v>45091.627418969758</v>
      </c>
      <c r="I273" s="41">
        <v>45122</v>
      </c>
      <c r="J273" s="34">
        <v>45139.291666666664</v>
      </c>
      <c r="K273" s="53">
        <v>95700</v>
      </c>
      <c r="L273" s="53">
        <v>95700</v>
      </c>
      <c r="M273" s="35" t="s">
        <v>13</v>
      </c>
      <c r="N273" s="35" t="s">
        <v>14</v>
      </c>
      <c r="O273" s="35" t="s">
        <v>15</v>
      </c>
      <c r="P273" s="29"/>
      <c r="Q273" s="29"/>
      <c r="R273" s="37" t="s">
        <v>19</v>
      </c>
      <c r="S273" s="29" t="s">
        <v>5716</v>
      </c>
      <c r="T273" s="29" t="s">
        <v>5614</v>
      </c>
      <c r="U273" s="29" t="s">
        <v>5716</v>
      </c>
      <c r="V273" s="29"/>
      <c r="W273" s="29"/>
      <c r="X273" s="54">
        <v>95700</v>
      </c>
      <c r="Y273" s="54">
        <v>0</v>
      </c>
      <c r="Z273" s="54">
        <v>0</v>
      </c>
      <c r="AA273" s="54"/>
      <c r="AB273" s="54"/>
      <c r="AC273" s="54">
        <v>95700</v>
      </c>
      <c r="AD273" s="54">
        <v>0</v>
      </c>
      <c r="AE273" s="54">
        <v>0</v>
      </c>
      <c r="AF273" s="54">
        <v>95700</v>
      </c>
      <c r="AG273" s="54">
        <v>0</v>
      </c>
      <c r="AH273" s="29"/>
      <c r="AI273" s="54">
        <v>0</v>
      </c>
      <c r="AJ273" s="29"/>
      <c r="AK273" s="29"/>
      <c r="AL273" s="29"/>
      <c r="AM273" s="29"/>
      <c r="AN273" s="32">
        <v>45473</v>
      </c>
    </row>
    <row r="274" spans="1:40" x14ac:dyDescent="0.35">
      <c r="A274" s="40">
        <v>211246</v>
      </c>
      <c r="B274" s="40">
        <v>890306950</v>
      </c>
      <c r="C274" s="40" t="s">
        <v>12</v>
      </c>
      <c r="D274" s="40" t="s">
        <v>16</v>
      </c>
      <c r="E274" s="40">
        <v>211246</v>
      </c>
      <c r="F274" s="33" t="s">
        <v>294</v>
      </c>
      <c r="G274" s="33" t="s">
        <v>3088</v>
      </c>
      <c r="H274" s="41">
        <v>45092.450162025634</v>
      </c>
      <c r="I274" s="41">
        <v>45122</v>
      </c>
      <c r="J274" s="34">
        <v>45139.291666666664</v>
      </c>
      <c r="K274" s="53">
        <v>136900</v>
      </c>
      <c r="L274" s="53">
        <v>136900</v>
      </c>
      <c r="M274" s="35" t="s">
        <v>13</v>
      </c>
      <c r="N274" s="35" t="s">
        <v>14</v>
      </c>
      <c r="O274" s="35" t="s">
        <v>15</v>
      </c>
      <c r="P274" s="29"/>
      <c r="Q274" s="29"/>
      <c r="R274" s="37" t="s">
        <v>19</v>
      </c>
      <c r="S274" s="29" t="s">
        <v>5716</v>
      </c>
      <c r="T274" s="29" t="s">
        <v>5614</v>
      </c>
      <c r="U274" s="29" t="s">
        <v>5716</v>
      </c>
      <c r="V274" s="29"/>
      <c r="W274" s="29"/>
      <c r="X274" s="54">
        <v>136900</v>
      </c>
      <c r="Y274" s="54">
        <v>0</v>
      </c>
      <c r="Z274" s="54">
        <v>0</v>
      </c>
      <c r="AA274" s="54"/>
      <c r="AB274" s="54"/>
      <c r="AC274" s="54">
        <v>136900</v>
      </c>
      <c r="AD274" s="54">
        <v>0</v>
      </c>
      <c r="AE274" s="54">
        <v>0</v>
      </c>
      <c r="AF274" s="54">
        <v>136900</v>
      </c>
      <c r="AG274" s="54">
        <v>0</v>
      </c>
      <c r="AH274" s="29"/>
      <c r="AI274" s="54">
        <v>0</v>
      </c>
      <c r="AJ274" s="29"/>
      <c r="AK274" s="29"/>
      <c r="AL274" s="29"/>
      <c r="AM274" s="29"/>
      <c r="AN274" s="32">
        <v>45473</v>
      </c>
    </row>
    <row r="275" spans="1:40" x14ac:dyDescent="0.35">
      <c r="A275" s="40">
        <v>211275</v>
      </c>
      <c r="B275" s="40">
        <v>890306950</v>
      </c>
      <c r="C275" s="40" t="s">
        <v>12</v>
      </c>
      <c r="D275" s="40" t="s">
        <v>16</v>
      </c>
      <c r="E275" s="40">
        <v>211275</v>
      </c>
      <c r="F275" s="33" t="s">
        <v>295</v>
      </c>
      <c r="G275" s="33" t="s">
        <v>3089</v>
      </c>
      <c r="H275" s="41">
        <v>45092.502777766436</v>
      </c>
      <c r="I275" s="41">
        <v>45122</v>
      </c>
      <c r="J275" s="34">
        <v>45139.291666666664</v>
      </c>
      <c r="K275" s="53">
        <v>78000</v>
      </c>
      <c r="L275" s="53">
        <v>78000</v>
      </c>
      <c r="M275" s="35" t="s">
        <v>13</v>
      </c>
      <c r="N275" s="35" t="s">
        <v>14</v>
      </c>
      <c r="O275" s="35" t="s">
        <v>15</v>
      </c>
      <c r="P275" s="29"/>
      <c r="Q275" s="29"/>
      <c r="R275" s="37" t="s">
        <v>19</v>
      </c>
      <c r="S275" s="29" t="s">
        <v>5716</v>
      </c>
      <c r="T275" s="29" t="s">
        <v>5614</v>
      </c>
      <c r="U275" s="29" t="s">
        <v>5716</v>
      </c>
      <c r="V275" s="29"/>
      <c r="W275" s="29"/>
      <c r="X275" s="54">
        <v>78000</v>
      </c>
      <c r="Y275" s="54">
        <v>0</v>
      </c>
      <c r="Z275" s="54">
        <v>0</v>
      </c>
      <c r="AA275" s="54"/>
      <c r="AB275" s="54"/>
      <c r="AC275" s="54">
        <v>78000</v>
      </c>
      <c r="AD275" s="54">
        <v>0</v>
      </c>
      <c r="AE275" s="54">
        <v>0</v>
      </c>
      <c r="AF275" s="54">
        <v>78000</v>
      </c>
      <c r="AG275" s="54">
        <v>0</v>
      </c>
      <c r="AH275" s="29"/>
      <c r="AI275" s="54">
        <v>0</v>
      </c>
      <c r="AJ275" s="29"/>
      <c r="AK275" s="29"/>
      <c r="AL275" s="29"/>
      <c r="AM275" s="29"/>
      <c r="AN275" s="32">
        <v>45473</v>
      </c>
    </row>
    <row r="276" spans="1:40" x14ac:dyDescent="0.35">
      <c r="A276" s="40">
        <v>211278</v>
      </c>
      <c r="B276" s="40">
        <v>890306950</v>
      </c>
      <c r="C276" s="40" t="s">
        <v>12</v>
      </c>
      <c r="D276" s="40" t="s">
        <v>16</v>
      </c>
      <c r="E276" s="40">
        <v>211278</v>
      </c>
      <c r="F276" s="33" t="s">
        <v>296</v>
      </c>
      <c r="G276" s="33" t="s">
        <v>3090</v>
      </c>
      <c r="H276" s="41">
        <v>45092.504861111287</v>
      </c>
      <c r="I276" s="41">
        <v>45122</v>
      </c>
      <c r="J276" s="34">
        <v>45139.291666666664</v>
      </c>
      <c r="K276" s="53">
        <v>198700</v>
      </c>
      <c r="L276" s="53">
        <v>198700</v>
      </c>
      <c r="M276" s="35" t="s">
        <v>13</v>
      </c>
      <c r="N276" s="35" t="s">
        <v>14</v>
      </c>
      <c r="O276" s="35" t="s">
        <v>15</v>
      </c>
      <c r="P276" s="29"/>
      <c r="Q276" s="29"/>
      <c r="R276" s="37" t="s">
        <v>19</v>
      </c>
      <c r="S276" s="29" t="s">
        <v>5716</v>
      </c>
      <c r="T276" s="29" t="s">
        <v>5614</v>
      </c>
      <c r="U276" s="29" t="s">
        <v>5716</v>
      </c>
      <c r="V276" s="29"/>
      <c r="W276" s="29"/>
      <c r="X276" s="54">
        <v>198700</v>
      </c>
      <c r="Y276" s="54">
        <v>0</v>
      </c>
      <c r="Z276" s="54">
        <v>0</v>
      </c>
      <c r="AA276" s="54"/>
      <c r="AB276" s="54"/>
      <c r="AC276" s="54">
        <v>198700</v>
      </c>
      <c r="AD276" s="54">
        <v>0</v>
      </c>
      <c r="AE276" s="54">
        <v>0</v>
      </c>
      <c r="AF276" s="54">
        <v>198700</v>
      </c>
      <c r="AG276" s="54">
        <v>0</v>
      </c>
      <c r="AH276" s="29"/>
      <c r="AI276" s="54">
        <v>0</v>
      </c>
      <c r="AJ276" s="29"/>
      <c r="AK276" s="29"/>
      <c r="AL276" s="29"/>
      <c r="AM276" s="29"/>
      <c r="AN276" s="32">
        <v>45473</v>
      </c>
    </row>
    <row r="277" spans="1:40" x14ac:dyDescent="0.35">
      <c r="A277" s="40">
        <v>211369</v>
      </c>
      <c r="B277" s="40">
        <v>890306950</v>
      </c>
      <c r="C277" s="40" t="s">
        <v>12</v>
      </c>
      <c r="D277" s="40" t="s">
        <v>16</v>
      </c>
      <c r="E277" s="40">
        <v>211369</v>
      </c>
      <c r="F277" s="33" t="s">
        <v>297</v>
      </c>
      <c r="G277" s="33" t="s">
        <v>3091</v>
      </c>
      <c r="H277" s="41">
        <v>45092.654768518638</v>
      </c>
      <c r="I277" s="41">
        <v>45122</v>
      </c>
      <c r="J277" s="34">
        <v>45139.291666666664</v>
      </c>
      <c r="K277" s="53">
        <v>74800</v>
      </c>
      <c r="L277" s="53">
        <v>74800</v>
      </c>
      <c r="M277" s="35" t="s">
        <v>13</v>
      </c>
      <c r="N277" s="35" t="s">
        <v>14</v>
      </c>
      <c r="O277" s="35" t="s">
        <v>15</v>
      </c>
      <c r="P277" s="29"/>
      <c r="Q277" s="29"/>
      <c r="R277" s="37" t="s">
        <v>19</v>
      </c>
      <c r="S277" s="29" t="s">
        <v>5716</v>
      </c>
      <c r="T277" s="29" t="s">
        <v>5614</v>
      </c>
      <c r="U277" s="29" t="s">
        <v>5716</v>
      </c>
      <c r="V277" s="29"/>
      <c r="W277" s="29"/>
      <c r="X277" s="54">
        <v>74800</v>
      </c>
      <c r="Y277" s="54">
        <v>0</v>
      </c>
      <c r="Z277" s="54">
        <v>0</v>
      </c>
      <c r="AA277" s="54"/>
      <c r="AB277" s="54"/>
      <c r="AC277" s="54">
        <v>74800</v>
      </c>
      <c r="AD277" s="54">
        <v>0</v>
      </c>
      <c r="AE277" s="54">
        <v>0</v>
      </c>
      <c r="AF277" s="54">
        <v>74800</v>
      </c>
      <c r="AG277" s="54">
        <v>0</v>
      </c>
      <c r="AH277" s="29"/>
      <c r="AI277" s="54">
        <v>0</v>
      </c>
      <c r="AJ277" s="29"/>
      <c r="AK277" s="29"/>
      <c r="AL277" s="29"/>
      <c r="AM277" s="29"/>
      <c r="AN277" s="32">
        <v>45473</v>
      </c>
    </row>
    <row r="278" spans="1:40" x14ac:dyDescent="0.35">
      <c r="A278" s="40">
        <v>211372</v>
      </c>
      <c r="B278" s="40">
        <v>890306950</v>
      </c>
      <c r="C278" s="40" t="s">
        <v>12</v>
      </c>
      <c r="D278" s="40" t="s">
        <v>16</v>
      </c>
      <c r="E278" s="40">
        <v>211372</v>
      </c>
      <c r="F278" s="33" t="s">
        <v>298</v>
      </c>
      <c r="G278" s="33" t="s">
        <v>3092</v>
      </c>
      <c r="H278" s="41">
        <v>45092.656180543825</v>
      </c>
      <c r="I278" s="41">
        <v>45122</v>
      </c>
      <c r="J278" s="34">
        <v>45139.291666666664</v>
      </c>
      <c r="K278" s="53">
        <v>73400</v>
      </c>
      <c r="L278" s="53">
        <v>73400</v>
      </c>
      <c r="M278" s="35" t="s">
        <v>13</v>
      </c>
      <c r="N278" s="35" t="s">
        <v>14</v>
      </c>
      <c r="O278" s="35" t="s">
        <v>15</v>
      </c>
      <c r="P278" s="29"/>
      <c r="Q278" s="29"/>
      <c r="R278" s="37" t="s">
        <v>19</v>
      </c>
      <c r="S278" s="29" t="s">
        <v>5716</v>
      </c>
      <c r="T278" s="29" t="s">
        <v>5614</v>
      </c>
      <c r="U278" s="29" t="s">
        <v>5716</v>
      </c>
      <c r="V278" s="29"/>
      <c r="W278" s="29"/>
      <c r="X278" s="54">
        <v>73400</v>
      </c>
      <c r="Y278" s="54">
        <v>0</v>
      </c>
      <c r="Z278" s="54">
        <v>0</v>
      </c>
      <c r="AA278" s="54"/>
      <c r="AB278" s="54"/>
      <c r="AC278" s="54">
        <v>73400</v>
      </c>
      <c r="AD278" s="54">
        <v>0</v>
      </c>
      <c r="AE278" s="54">
        <v>0</v>
      </c>
      <c r="AF278" s="54">
        <v>73400</v>
      </c>
      <c r="AG278" s="54">
        <v>0</v>
      </c>
      <c r="AH278" s="29"/>
      <c r="AI278" s="54">
        <v>0</v>
      </c>
      <c r="AJ278" s="29"/>
      <c r="AK278" s="29"/>
      <c r="AL278" s="29"/>
      <c r="AM278" s="29"/>
      <c r="AN278" s="32">
        <v>45473</v>
      </c>
    </row>
    <row r="279" spans="1:40" x14ac:dyDescent="0.35">
      <c r="A279" s="40">
        <v>211378</v>
      </c>
      <c r="B279" s="40">
        <v>890306950</v>
      </c>
      <c r="C279" s="40" t="s">
        <v>12</v>
      </c>
      <c r="D279" s="40" t="s">
        <v>16</v>
      </c>
      <c r="E279" s="40">
        <v>211378</v>
      </c>
      <c r="F279" s="33" t="s">
        <v>299</v>
      </c>
      <c r="G279" s="33" t="s">
        <v>3093</v>
      </c>
      <c r="H279" s="41">
        <v>45092.659849537071</v>
      </c>
      <c r="I279" s="41">
        <v>45122</v>
      </c>
      <c r="J279" s="34">
        <v>45139.291666666664</v>
      </c>
      <c r="K279" s="53">
        <v>137800</v>
      </c>
      <c r="L279" s="53">
        <v>137800</v>
      </c>
      <c r="M279" s="35" t="s">
        <v>13</v>
      </c>
      <c r="N279" s="35" t="s">
        <v>14</v>
      </c>
      <c r="O279" s="35" t="s">
        <v>15</v>
      </c>
      <c r="P279" s="29"/>
      <c r="Q279" s="29"/>
      <c r="R279" s="37" t="s">
        <v>19</v>
      </c>
      <c r="S279" s="29" t="s">
        <v>5717</v>
      </c>
      <c r="T279" s="29" t="s">
        <v>5614</v>
      </c>
      <c r="U279" s="29" t="s">
        <v>5716</v>
      </c>
      <c r="V279" s="29"/>
      <c r="W279" s="29"/>
      <c r="X279" s="54">
        <v>137800</v>
      </c>
      <c r="Y279" s="54">
        <v>0</v>
      </c>
      <c r="Z279" s="54">
        <v>0</v>
      </c>
      <c r="AA279" s="54"/>
      <c r="AB279" s="54"/>
      <c r="AC279" s="54">
        <v>137800</v>
      </c>
      <c r="AD279" s="54">
        <v>0</v>
      </c>
      <c r="AE279" s="54">
        <v>0</v>
      </c>
      <c r="AF279" s="54">
        <v>137800</v>
      </c>
      <c r="AG279" s="54">
        <v>0</v>
      </c>
      <c r="AH279" s="29"/>
      <c r="AI279" s="54">
        <v>50600</v>
      </c>
      <c r="AJ279" s="29">
        <v>2201529598</v>
      </c>
      <c r="AK279" s="29" t="s">
        <v>5707</v>
      </c>
      <c r="AL279" s="54">
        <v>70042097</v>
      </c>
      <c r="AM279" s="54"/>
      <c r="AN279" s="32">
        <v>45473</v>
      </c>
    </row>
    <row r="280" spans="1:40" x14ac:dyDescent="0.35">
      <c r="A280" s="40">
        <v>211423</v>
      </c>
      <c r="B280" s="40">
        <v>890306950</v>
      </c>
      <c r="C280" s="40" t="s">
        <v>12</v>
      </c>
      <c r="D280" s="40" t="s">
        <v>16</v>
      </c>
      <c r="E280" s="40">
        <v>211423</v>
      </c>
      <c r="F280" s="33" t="s">
        <v>300</v>
      </c>
      <c r="G280" s="33" t="s">
        <v>3094</v>
      </c>
      <c r="H280" s="41">
        <v>45092.704259247519</v>
      </c>
      <c r="I280" s="41">
        <v>45122</v>
      </c>
      <c r="J280" s="34">
        <v>45139.291666666664</v>
      </c>
      <c r="K280" s="53">
        <v>58700</v>
      </c>
      <c r="L280" s="53">
        <v>54600</v>
      </c>
      <c r="M280" s="35" t="s">
        <v>13</v>
      </c>
      <c r="N280" s="35" t="s">
        <v>14</v>
      </c>
      <c r="O280" s="35" t="s">
        <v>15</v>
      </c>
      <c r="P280" s="29"/>
      <c r="Q280" s="29"/>
      <c r="R280" s="37" t="s">
        <v>19</v>
      </c>
      <c r="S280" s="29" t="s">
        <v>5716</v>
      </c>
      <c r="T280" s="29" t="s">
        <v>5614</v>
      </c>
      <c r="U280" s="29" t="s">
        <v>5716</v>
      </c>
      <c r="V280" s="29"/>
      <c r="W280" s="29"/>
      <c r="X280" s="54">
        <v>58700</v>
      </c>
      <c r="Y280" s="54">
        <v>0</v>
      </c>
      <c r="Z280" s="54">
        <v>0</v>
      </c>
      <c r="AA280" s="54"/>
      <c r="AB280" s="54"/>
      <c r="AC280" s="54">
        <v>58700</v>
      </c>
      <c r="AD280" s="54">
        <v>0</v>
      </c>
      <c r="AE280" s="54">
        <v>0</v>
      </c>
      <c r="AF280" s="54">
        <v>54600</v>
      </c>
      <c r="AG280" s="54">
        <v>0</v>
      </c>
      <c r="AH280" s="29"/>
      <c r="AI280" s="54">
        <v>0</v>
      </c>
      <c r="AJ280" s="29"/>
      <c r="AK280" s="29"/>
      <c r="AL280" s="29"/>
      <c r="AM280" s="29"/>
      <c r="AN280" s="32">
        <v>45473</v>
      </c>
    </row>
    <row r="281" spans="1:40" x14ac:dyDescent="0.35">
      <c r="A281" s="40">
        <v>211439</v>
      </c>
      <c r="B281" s="40">
        <v>890306950</v>
      </c>
      <c r="C281" s="40" t="s">
        <v>12</v>
      </c>
      <c r="D281" s="40" t="s">
        <v>16</v>
      </c>
      <c r="E281" s="40">
        <v>211439</v>
      </c>
      <c r="F281" s="33" t="s">
        <v>301</v>
      </c>
      <c r="G281" s="33" t="s">
        <v>3095</v>
      </c>
      <c r="H281" s="41">
        <v>45092.739548599347</v>
      </c>
      <c r="I281" s="41">
        <v>45122</v>
      </c>
      <c r="J281" s="34">
        <v>45139.291666666664</v>
      </c>
      <c r="K281" s="53">
        <v>58700</v>
      </c>
      <c r="L281" s="53">
        <v>54600</v>
      </c>
      <c r="M281" s="35" t="s">
        <v>13</v>
      </c>
      <c r="N281" s="35" t="s">
        <v>14</v>
      </c>
      <c r="O281" s="35" t="s">
        <v>15</v>
      </c>
      <c r="P281" s="29"/>
      <c r="Q281" s="29"/>
      <c r="R281" s="37" t="s">
        <v>19</v>
      </c>
      <c r="S281" s="29" t="s">
        <v>5716</v>
      </c>
      <c r="T281" s="29" t="s">
        <v>5614</v>
      </c>
      <c r="U281" s="29" t="s">
        <v>5716</v>
      </c>
      <c r="V281" s="29"/>
      <c r="W281" s="29"/>
      <c r="X281" s="54">
        <v>58700</v>
      </c>
      <c r="Y281" s="54">
        <v>0</v>
      </c>
      <c r="Z281" s="54">
        <v>0</v>
      </c>
      <c r="AA281" s="54"/>
      <c r="AB281" s="54"/>
      <c r="AC281" s="54">
        <v>58700</v>
      </c>
      <c r="AD281" s="54">
        <v>0</v>
      </c>
      <c r="AE281" s="54">
        <v>0</v>
      </c>
      <c r="AF281" s="54">
        <v>54600</v>
      </c>
      <c r="AG281" s="54">
        <v>0</v>
      </c>
      <c r="AH281" s="29"/>
      <c r="AI281" s="54">
        <v>0</v>
      </c>
      <c r="AJ281" s="29"/>
      <c r="AK281" s="29"/>
      <c r="AL281" s="29"/>
      <c r="AM281" s="29"/>
      <c r="AN281" s="32">
        <v>45473</v>
      </c>
    </row>
    <row r="282" spans="1:40" x14ac:dyDescent="0.35">
      <c r="A282" s="40">
        <v>211480</v>
      </c>
      <c r="B282" s="40">
        <v>890306950</v>
      </c>
      <c r="C282" s="40" t="s">
        <v>12</v>
      </c>
      <c r="D282" s="40" t="s">
        <v>16</v>
      </c>
      <c r="E282" s="40">
        <v>211480</v>
      </c>
      <c r="F282" s="33" t="s">
        <v>302</v>
      </c>
      <c r="G282" s="33" t="s">
        <v>3096</v>
      </c>
      <c r="H282" s="41">
        <v>45093.345706018619</v>
      </c>
      <c r="I282" s="41">
        <v>45122</v>
      </c>
      <c r="J282" s="34">
        <v>45139.291666666664</v>
      </c>
      <c r="K282" s="53">
        <v>95700</v>
      </c>
      <c r="L282" s="53">
        <v>95700</v>
      </c>
      <c r="M282" s="35" t="s">
        <v>13</v>
      </c>
      <c r="N282" s="35" t="s">
        <v>14</v>
      </c>
      <c r="O282" s="35" t="s">
        <v>15</v>
      </c>
      <c r="P282" s="29"/>
      <c r="Q282" s="29"/>
      <c r="R282" s="37" t="s">
        <v>19</v>
      </c>
      <c r="S282" s="29" t="s">
        <v>5716</v>
      </c>
      <c r="T282" s="29" t="s">
        <v>5614</v>
      </c>
      <c r="U282" s="29" t="s">
        <v>5716</v>
      </c>
      <c r="V282" s="29"/>
      <c r="W282" s="29"/>
      <c r="X282" s="54">
        <v>95700</v>
      </c>
      <c r="Y282" s="54">
        <v>0</v>
      </c>
      <c r="Z282" s="54">
        <v>0</v>
      </c>
      <c r="AA282" s="54"/>
      <c r="AB282" s="54"/>
      <c r="AC282" s="54">
        <v>95700</v>
      </c>
      <c r="AD282" s="54">
        <v>0</v>
      </c>
      <c r="AE282" s="54">
        <v>0</v>
      </c>
      <c r="AF282" s="54">
        <v>95700</v>
      </c>
      <c r="AG282" s="54">
        <v>0</v>
      </c>
      <c r="AH282" s="29"/>
      <c r="AI282" s="54">
        <v>0</v>
      </c>
      <c r="AJ282" s="29"/>
      <c r="AK282" s="29"/>
      <c r="AL282" s="29"/>
      <c r="AM282" s="29"/>
      <c r="AN282" s="32">
        <v>45473</v>
      </c>
    </row>
    <row r="283" spans="1:40" x14ac:dyDescent="0.35">
      <c r="A283" s="40">
        <v>211489</v>
      </c>
      <c r="B283" s="40">
        <v>890306950</v>
      </c>
      <c r="C283" s="40" t="s">
        <v>12</v>
      </c>
      <c r="D283" s="40" t="s">
        <v>16</v>
      </c>
      <c r="E283" s="40">
        <v>211489</v>
      </c>
      <c r="F283" s="33" t="s">
        <v>303</v>
      </c>
      <c r="G283" s="33" t="s">
        <v>3097</v>
      </c>
      <c r="H283" s="41">
        <v>45093.366828703787</v>
      </c>
      <c r="I283" s="41">
        <v>45122</v>
      </c>
      <c r="J283" s="34">
        <v>45139.291666666664</v>
      </c>
      <c r="K283" s="53">
        <v>73400</v>
      </c>
      <c r="L283" s="53">
        <v>73400</v>
      </c>
      <c r="M283" s="35" t="s">
        <v>13</v>
      </c>
      <c r="N283" s="35" t="s">
        <v>14</v>
      </c>
      <c r="O283" s="35" t="s">
        <v>15</v>
      </c>
      <c r="P283" s="29"/>
      <c r="Q283" s="29"/>
      <c r="R283" s="37" t="s">
        <v>19</v>
      </c>
      <c r="S283" s="29" t="s">
        <v>5716</v>
      </c>
      <c r="T283" s="29" t="s">
        <v>5614</v>
      </c>
      <c r="U283" s="29" t="s">
        <v>5716</v>
      </c>
      <c r="V283" s="29"/>
      <c r="W283" s="29"/>
      <c r="X283" s="54">
        <v>73400</v>
      </c>
      <c r="Y283" s="54">
        <v>0</v>
      </c>
      <c r="Z283" s="54">
        <v>0</v>
      </c>
      <c r="AA283" s="54"/>
      <c r="AB283" s="54"/>
      <c r="AC283" s="54">
        <v>73400</v>
      </c>
      <c r="AD283" s="54">
        <v>0</v>
      </c>
      <c r="AE283" s="54">
        <v>0</v>
      </c>
      <c r="AF283" s="54">
        <v>73400</v>
      </c>
      <c r="AG283" s="54">
        <v>0</v>
      </c>
      <c r="AH283" s="29"/>
      <c r="AI283" s="54">
        <v>0</v>
      </c>
      <c r="AJ283" s="29"/>
      <c r="AK283" s="29"/>
      <c r="AL283" s="29"/>
      <c r="AM283" s="29"/>
      <c r="AN283" s="32">
        <v>45473</v>
      </c>
    </row>
    <row r="284" spans="1:40" x14ac:dyDescent="0.35">
      <c r="A284" s="40">
        <v>211490</v>
      </c>
      <c r="B284" s="40">
        <v>890306950</v>
      </c>
      <c r="C284" s="40" t="s">
        <v>12</v>
      </c>
      <c r="D284" s="40" t="s">
        <v>16</v>
      </c>
      <c r="E284" s="40">
        <v>211490</v>
      </c>
      <c r="F284" s="33" t="s">
        <v>304</v>
      </c>
      <c r="G284" s="33" t="s">
        <v>3098</v>
      </c>
      <c r="H284" s="41">
        <v>45093.37144675944</v>
      </c>
      <c r="I284" s="41">
        <v>45122</v>
      </c>
      <c r="J284" s="34">
        <v>45139.291666666664</v>
      </c>
      <c r="K284" s="53">
        <v>280000</v>
      </c>
      <c r="L284" s="53">
        <v>280000</v>
      </c>
      <c r="M284" s="35" t="s">
        <v>13</v>
      </c>
      <c r="N284" s="35" t="s">
        <v>14</v>
      </c>
      <c r="O284" s="35" t="s">
        <v>15</v>
      </c>
      <c r="P284" s="29"/>
      <c r="Q284" s="29"/>
      <c r="R284" s="37" t="s">
        <v>19</v>
      </c>
      <c r="S284" s="29" t="s">
        <v>5716</v>
      </c>
      <c r="T284" s="29" t="s">
        <v>5614</v>
      </c>
      <c r="U284" s="29" t="s">
        <v>5716</v>
      </c>
      <c r="V284" s="29"/>
      <c r="W284" s="29"/>
      <c r="X284" s="54">
        <v>280000</v>
      </c>
      <c r="Y284" s="54">
        <v>0</v>
      </c>
      <c r="Z284" s="54">
        <v>0</v>
      </c>
      <c r="AA284" s="54"/>
      <c r="AB284" s="54"/>
      <c r="AC284" s="54">
        <v>280000</v>
      </c>
      <c r="AD284" s="54">
        <v>0</v>
      </c>
      <c r="AE284" s="54">
        <v>0</v>
      </c>
      <c r="AF284" s="54">
        <v>280000</v>
      </c>
      <c r="AG284" s="54">
        <v>0</v>
      </c>
      <c r="AH284" s="29"/>
      <c r="AI284" s="54">
        <v>0</v>
      </c>
      <c r="AJ284" s="29"/>
      <c r="AK284" s="29"/>
      <c r="AL284" s="29"/>
      <c r="AM284" s="29"/>
      <c r="AN284" s="32">
        <v>45473</v>
      </c>
    </row>
    <row r="285" spans="1:40" x14ac:dyDescent="0.35">
      <c r="A285" s="40">
        <v>211496</v>
      </c>
      <c r="B285" s="40">
        <v>890306950</v>
      </c>
      <c r="C285" s="40" t="s">
        <v>12</v>
      </c>
      <c r="D285" s="40" t="s">
        <v>16</v>
      </c>
      <c r="E285" s="40">
        <v>211496</v>
      </c>
      <c r="F285" s="33" t="s">
        <v>305</v>
      </c>
      <c r="G285" s="33" t="s">
        <v>3099</v>
      </c>
      <c r="H285" s="41">
        <v>45093.377303240821</v>
      </c>
      <c r="I285" s="41">
        <v>45122</v>
      </c>
      <c r="J285" s="34">
        <v>45139.291666666664</v>
      </c>
      <c r="K285" s="53">
        <v>277400</v>
      </c>
      <c r="L285" s="53">
        <v>277400</v>
      </c>
      <c r="M285" s="35" t="s">
        <v>13</v>
      </c>
      <c r="N285" s="35" t="s">
        <v>14</v>
      </c>
      <c r="O285" s="35" t="s">
        <v>15</v>
      </c>
      <c r="P285" s="29"/>
      <c r="Q285" s="29"/>
      <c r="R285" s="37" t="s">
        <v>19</v>
      </c>
      <c r="S285" s="29" t="s">
        <v>5716</v>
      </c>
      <c r="T285" s="29" t="s">
        <v>5614</v>
      </c>
      <c r="U285" s="29" t="s">
        <v>5716</v>
      </c>
      <c r="V285" s="29"/>
      <c r="W285" s="29"/>
      <c r="X285" s="54">
        <v>277400</v>
      </c>
      <c r="Y285" s="54">
        <v>0</v>
      </c>
      <c r="Z285" s="54">
        <v>0</v>
      </c>
      <c r="AA285" s="54"/>
      <c r="AB285" s="54"/>
      <c r="AC285" s="54">
        <v>277400</v>
      </c>
      <c r="AD285" s="54">
        <v>0</v>
      </c>
      <c r="AE285" s="54">
        <v>0</v>
      </c>
      <c r="AF285" s="54">
        <v>277400</v>
      </c>
      <c r="AG285" s="54">
        <v>0</v>
      </c>
      <c r="AH285" s="29"/>
      <c r="AI285" s="54">
        <v>0</v>
      </c>
      <c r="AJ285" s="29"/>
      <c r="AK285" s="29"/>
      <c r="AL285" s="29"/>
      <c r="AM285" s="29"/>
      <c r="AN285" s="32">
        <v>45473</v>
      </c>
    </row>
    <row r="286" spans="1:40" x14ac:dyDescent="0.35">
      <c r="A286" s="40">
        <v>211499</v>
      </c>
      <c r="B286" s="40">
        <v>890306950</v>
      </c>
      <c r="C286" s="40" t="s">
        <v>12</v>
      </c>
      <c r="D286" s="40" t="s">
        <v>16</v>
      </c>
      <c r="E286" s="40">
        <v>211499</v>
      </c>
      <c r="F286" s="33" t="s">
        <v>306</v>
      </c>
      <c r="G286" s="33" t="s">
        <v>3100</v>
      </c>
      <c r="H286" s="41">
        <v>45093.381967580877</v>
      </c>
      <c r="I286" s="41">
        <v>45122</v>
      </c>
      <c r="J286" s="34">
        <v>45139.291666666664</v>
      </c>
      <c r="K286" s="53">
        <v>239300</v>
      </c>
      <c r="L286" s="53">
        <v>239300</v>
      </c>
      <c r="M286" s="35" t="s">
        <v>13</v>
      </c>
      <c r="N286" s="35" t="s">
        <v>14</v>
      </c>
      <c r="O286" s="35" t="s">
        <v>15</v>
      </c>
      <c r="P286" s="29"/>
      <c r="Q286" s="29"/>
      <c r="R286" s="37" t="s">
        <v>19</v>
      </c>
      <c r="S286" s="29" t="s">
        <v>5716</v>
      </c>
      <c r="T286" s="29" t="s">
        <v>5614</v>
      </c>
      <c r="U286" s="29" t="s">
        <v>5716</v>
      </c>
      <c r="V286" s="29"/>
      <c r="W286" s="29"/>
      <c r="X286" s="54">
        <v>239300</v>
      </c>
      <c r="Y286" s="54">
        <v>0</v>
      </c>
      <c r="Z286" s="54">
        <v>0</v>
      </c>
      <c r="AA286" s="54"/>
      <c r="AB286" s="54"/>
      <c r="AC286" s="54">
        <v>239300</v>
      </c>
      <c r="AD286" s="54">
        <v>0</v>
      </c>
      <c r="AE286" s="54">
        <v>0</v>
      </c>
      <c r="AF286" s="54">
        <v>239300</v>
      </c>
      <c r="AG286" s="54">
        <v>0</v>
      </c>
      <c r="AH286" s="29"/>
      <c r="AI286" s="54">
        <v>0</v>
      </c>
      <c r="AJ286" s="29"/>
      <c r="AK286" s="29"/>
      <c r="AL286" s="29"/>
      <c r="AM286" s="29"/>
      <c r="AN286" s="32">
        <v>45473</v>
      </c>
    </row>
    <row r="287" spans="1:40" x14ac:dyDescent="0.35">
      <c r="A287" s="40">
        <v>211502</v>
      </c>
      <c r="B287" s="40">
        <v>890306950</v>
      </c>
      <c r="C287" s="40" t="s">
        <v>12</v>
      </c>
      <c r="D287" s="40" t="s">
        <v>16</v>
      </c>
      <c r="E287" s="40">
        <v>211502</v>
      </c>
      <c r="F287" s="33" t="s">
        <v>307</v>
      </c>
      <c r="G287" s="33" t="s">
        <v>3101</v>
      </c>
      <c r="H287" s="41">
        <v>45093.383611099329</v>
      </c>
      <c r="I287" s="41">
        <v>45122</v>
      </c>
      <c r="J287" s="34">
        <v>45139.291666666664</v>
      </c>
      <c r="K287" s="53">
        <v>73400</v>
      </c>
      <c r="L287" s="53">
        <v>73400</v>
      </c>
      <c r="M287" s="35" t="s">
        <v>13</v>
      </c>
      <c r="N287" s="35" t="s">
        <v>14</v>
      </c>
      <c r="O287" s="35" t="s">
        <v>15</v>
      </c>
      <c r="P287" s="29"/>
      <c r="Q287" s="29"/>
      <c r="R287" s="37" t="s">
        <v>19</v>
      </c>
      <c r="S287" s="29" t="s">
        <v>5716</v>
      </c>
      <c r="T287" s="29" t="s">
        <v>5614</v>
      </c>
      <c r="U287" s="29" t="s">
        <v>5716</v>
      </c>
      <c r="V287" s="29"/>
      <c r="W287" s="29"/>
      <c r="X287" s="54">
        <v>73400</v>
      </c>
      <c r="Y287" s="54">
        <v>0</v>
      </c>
      <c r="Z287" s="54">
        <v>0</v>
      </c>
      <c r="AA287" s="54"/>
      <c r="AB287" s="54"/>
      <c r="AC287" s="54">
        <v>73400</v>
      </c>
      <c r="AD287" s="54">
        <v>0</v>
      </c>
      <c r="AE287" s="54">
        <v>0</v>
      </c>
      <c r="AF287" s="54">
        <v>73400</v>
      </c>
      <c r="AG287" s="54">
        <v>0</v>
      </c>
      <c r="AH287" s="29"/>
      <c r="AI287" s="54">
        <v>0</v>
      </c>
      <c r="AJ287" s="29"/>
      <c r="AK287" s="29"/>
      <c r="AL287" s="29"/>
      <c r="AM287" s="29"/>
      <c r="AN287" s="32">
        <v>45473</v>
      </c>
    </row>
    <row r="288" spans="1:40" x14ac:dyDescent="0.35">
      <c r="A288" s="40">
        <v>211504</v>
      </c>
      <c r="B288" s="40">
        <v>890306950</v>
      </c>
      <c r="C288" s="40" t="s">
        <v>12</v>
      </c>
      <c r="D288" s="40" t="s">
        <v>16</v>
      </c>
      <c r="E288" s="40">
        <v>211504</v>
      </c>
      <c r="F288" s="33" t="s">
        <v>308</v>
      </c>
      <c r="G288" s="33" t="s">
        <v>3102</v>
      </c>
      <c r="H288" s="41">
        <v>45093.387592592742</v>
      </c>
      <c r="I288" s="41">
        <v>45122</v>
      </c>
      <c r="J288" s="34">
        <v>45139.291666666664</v>
      </c>
      <c r="K288" s="53">
        <v>397300</v>
      </c>
      <c r="L288" s="53">
        <v>397300</v>
      </c>
      <c r="M288" s="35" t="s">
        <v>13</v>
      </c>
      <c r="N288" s="35" t="s">
        <v>14</v>
      </c>
      <c r="O288" s="35" t="s">
        <v>15</v>
      </c>
      <c r="P288" s="29"/>
      <c r="Q288" s="29"/>
      <c r="R288" s="37" t="s">
        <v>19</v>
      </c>
      <c r="S288" s="29" t="s">
        <v>5716</v>
      </c>
      <c r="T288" s="29" t="s">
        <v>5614</v>
      </c>
      <c r="U288" s="29" t="s">
        <v>5716</v>
      </c>
      <c r="V288" s="29"/>
      <c r="W288" s="29"/>
      <c r="X288" s="54">
        <v>397300</v>
      </c>
      <c r="Y288" s="54">
        <v>0</v>
      </c>
      <c r="Z288" s="54">
        <v>0</v>
      </c>
      <c r="AA288" s="54"/>
      <c r="AB288" s="54"/>
      <c r="AC288" s="54">
        <v>397300</v>
      </c>
      <c r="AD288" s="54">
        <v>0</v>
      </c>
      <c r="AE288" s="54">
        <v>0</v>
      </c>
      <c r="AF288" s="54">
        <v>397300</v>
      </c>
      <c r="AG288" s="54">
        <v>0</v>
      </c>
      <c r="AH288" s="29"/>
      <c r="AI288" s="54">
        <v>0</v>
      </c>
      <c r="AJ288" s="29"/>
      <c r="AK288" s="29"/>
      <c r="AL288" s="29"/>
      <c r="AM288" s="29"/>
      <c r="AN288" s="32">
        <v>45473</v>
      </c>
    </row>
    <row r="289" spans="1:40" x14ac:dyDescent="0.35">
      <c r="A289" s="40">
        <v>211507</v>
      </c>
      <c r="B289" s="40">
        <v>890306950</v>
      </c>
      <c r="C289" s="40" t="s">
        <v>12</v>
      </c>
      <c r="D289" s="40" t="s">
        <v>16</v>
      </c>
      <c r="E289" s="40">
        <v>211507</v>
      </c>
      <c r="F289" s="33" t="s">
        <v>309</v>
      </c>
      <c r="G289" s="33" t="s">
        <v>3103</v>
      </c>
      <c r="H289" s="41">
        <v>45093.394259247463</v>
      </c>
      <c r="I289" s="41">
        <v>45122</v>
      </c>
      <c r="J289" s="34">
        <v>45139.291666666664</v>
      </c>
      <c r="K289" s="53">
        <v>327400</v>
      </c>
      <c r="L289" s="53">
        <v>327400</v>
      </c>
      <c r="M289" s="35" t="s">
        <v>13</v>
      </c>
      <c r="N289" s="35" t="s">
        <v>14</v>
      </c>
      <c r="O289" s="35" t="s">
        <v>15</v>
      </c>
      <c r="P289" s="29"/>
      <c r="Q289" s="29"/>
      <c r="R289" s="37" t="s">
        <v>19</v>
      </c>
      <c r="S289" s="29" t="s">
        <v>5716</v>
      </c>
      <c r="T289" s="29" t="s">
        <v>5614</v>
      </c>
      <c r="U289" s="29" t="s">
        <v>5716</v>
      </c>
      <c r="V289" s="29"/>
      <c r="W289" s="29"/>
      <c r="X289" s="54">
        <v>327400</v>
      </c>
      <c r="Y289" s="54">
        <v>0</v>
      </c>
      <c r="Z289" s="54">
        <v>0</v>
      </c>
      <c r="AA289" s="54"/>
      <c r="AB289" s="54"/>
      <c r="AC289" s="54">
        <v>327400</v>
      </c>
      <c r="AD289" s="54">
        <v>0</v>
      </c>
      <c r="AE289" s="54">
        <v>0</v>
      </c>
      <c r="AF289" s="54">
        <v>327400</v>
      </c>
      <c r="AG289" s="54">
        <v>0</v>
      </c>
      <c r="AH289" s="29"/>
      <c r="AI289" s="54">
        <v>0</v>
      </c>
      <c r="AJ289" s="29"/>
      <c r="AK289" s="29"/>
      <c r="AL289" s="29"/>
      <c r="AM289" s="29"/>
      <c r="AN289" s="32">
        <v>45473</v>
      </c>
    </row>
    <row r="290" spans="1:40" x14ac:dyDescent="0.35">
      <c r="A290" s="40">
        <v>211510</v>
      </c>
      <c r="B290" s="40">
        <v>890306950</v>
      </c>
      <c r="C290" s="40" t="s">
        <v>12</v>
      </c>
      <c r="D290" s="40" t="s">
        <v>16</v>
      </c>
      <c r="E290" s="40">
        <v>211510</v>
      </c>
      <c r="F290" s="33" t="s">
        <v>310</v>
      </c>
      <c r="G290" s="33" t="s">
        <v>3104</v>
      </c>
      <c r="H290" s="41">
        <v>45093.397349525243</v>
      </c>
      <c r="I290" s="41">
        <v>45122</v>
      </c>
      <c r="J290" s="34">
        <v>45139.291666666664</v>
      </c>
      <c r="K290" s="53">
        <v>282200</v>
      </c>
      <c r="L290" s="53">
        <v>282200</v>
      </c>
      <c r="M290" s="35" t="s">
        <v>13</v>
      </c>
      <c r="N290" s="35" t="s">
        <v>14</v>
      </c>
      <c r="O290" s="35" t="s">
        <v>15</v>
      </c>
      <c r="P290" s="29"/>
      <c r="Q290" s="29"/>
      <c r="R290" s="37" t="s">
        <v>19</v>
      </c>
      <c r="S290" s="29" t="s">
        <v>5716</v>
      </c>
      <c r="T290" s="29" t="s">
        <v>5614</v>
      </c>
      <c r="U290" s="29" t="s">
        <v>5716</v>
      </c>
      <c r="V290" s="29"/>
      <c r="W290" s="29"/>
      <c r="X290" s="54">
        <v>282200</v>
      </c>
      <c r="Y290" s="54">
        <v>0</v>
      </c>
      <c r="Z290" s="54">
        <v>0</v>
      </c>
      <c r="AA290" s="54"/>
      <c r="AB290" s="54"/>
      <c r="AC290" s="54">
        <v>282200</v>
      </c>
      <c r="AD290" s="54">
        <v>0</v>
      </c>
      <c r="AE290" s="54">
        <v>0</v>
      </c>
      <c r="AF290" s="54">
        <v>282200</v>
      </c>
      <c r="AG290" s="54">
        <v>0</v>
      </c>
      <c r="AH290" s="29"/>
      <c r="AI290" s="54">
        <v>0</v>
      </c>
      <c r="AJ290" s="29"/>
      <c r="AK290" s="29"/>
      <c r="AL290" s="29"/>
      <c r="AM290" s="29"/>
      <c r="AN290" s="32">
        <v>45473</v>
      </c>
    </row>
    <row r="291" spans="1:40" x14ac:dyDescent="0.35">
      <c r="A291" s="40">
        <v>211514</v>
      </c>
      <c r="B291" s="40">
        <v>890306950</v>
      </c>
      <c r="C291" s="40" t="s">
        <v>12</v>
      </c>
      <c r="D291" s="40" t="s">
        <v>16</v>
      </c>
      <c r="E291" s="40">
        <v>211514</v>
      </c>
      <c r="F291" s="33" t="s">
        <v>311</v>
      </c>
      <c r="G291" s="33" t="s">
        <v>3105</v>
      </c>
      <c r="H291" s="41">
        <v>45093.40332175931</v>
      </c>
      <c r="I291" s="41">
        <v>45122</v>
      </c>
      <c r="J291" s="34">
        <v>45139.291666666664</v>
      </c>
      <c r="K291" s="53">
        <v>394600</v>
      </c>
      <c r="L291" s="53">
        <v>394600</v>
      </c>
      <c r="M291" s="35" t="s">
        <v>13</v>
      </c>
      <c r="N291" s="35" t="s">
        <v>14</v>
      </c>
      <c r="O291" s="35" t="s">
        <v>15</v>
      </c>
      <c r="P291" s="29"/>
      <c r="Q291" s="29"/>
      <c r="R291" s="37" t="s">
        <v>19</v>
      </c>
      <c r="S291" s="29" t="s">
        <v>5716</v>
      </c>
      <c r="T291" s="29" t="s">
        <v>5614</v>
      </c>
      <c r="U291" s="29" t="s">
        <v>5716</v>
      </c>
      <c r="V291" s="29"/>
      <c r="W291" s="29"/>
      <c r="X291" s="54">
        <v>394600</v>
      </c>
      <c r="Y291" s="54">
        <v>0</v>
      </c>
      <c r="Z291" s="54">
        <v>0</v>
      </c>
      <c r="AA291" s="54"/>
      <c r="AB291" s="54"/>
      <c r="AC291" s="54">
        <v>394600</v>
      </c>
      <c r="AD291" s="54">
        <v>0</v>
      </c>
      <c r="AE291" s="54">
        <v>0</v>
      </c>
      <c r="AF291" s="54">
        <v>394600</v>
      </c>
      <c r="AG291" s="54">
        <v>0</v>
      </c>
      <c r="AH291" s="29"/>
      <c r="AI291" s="54">
        <v>0</v>
      </c>
      <c r="AJ291" s="29"/>
      <c r="AK291" s="29"/>
      <c r="AL291" s="29"/>
      <c r="AM291" s="29"/>
      <c r="AN291" s="32">
        <v>45473</v>
      </c>
    </row>
    <row r="292" spans="1:40" x14ac:dyDescent="0.35">
      <c r="A292" s="40">
        <v>211516</v>
      </c>
      <c r="B292" s="40">
        <v>890306950</v>
      </c>
      <c r="C292" s="40" t="s">
        <v>12</v>
      </c>
      <c r="D292" s="40" t="s">
        <v>16</v>
      </c>
      <c r="E292" s="40">
        <v>211516</v>
      </c>
      <c r="F292" s="33" t="s">
        <v>312</v>
      </c>
      <c r="G292" s="33" t="s">
        <v>3106</v>
      </c>
      <c r="H292" s="41">
        <v>45093.40775462985</v>
      </c>
      <c r="I292" s="41">
        <v>45122</v>
      </c>
      <c r="J292" s="34">
        <v>45139.291666666664</v>
      </c>
      <c r="K292" s="53">
        <v>208100</v>
      </c>
      <c r="L292" s="53">
        <v>208100</v>
      </c>
      <c r="M292" s="35" t="s">
        <v>13</v>
      </c>
      <c r="N292" s="35" t="s">
        <v>14</v>
      </c>
      <c r="O292" s="35" t="s">
        <v>15</v>
      </c>
      <c r="P292" s="29"/>
      <c r="Q292" s="29"/>
      <c r="R292" s="37" t="s">
        <v>19</v>
      </c>
      <c r="S292" s="29" t="s">
        <v>5716</v>
      </c>
      <c r="T292" s="29" t="s">
        <v>5614</v>
      </c>
      <c r="U292" s="29" t="s">
        <v>5716</v>
      </c>
      <c r="V292" s="29"/>
      <c r="W292" s="29"/>
      <c r="X292" s="54">
        <v>208100</v>
      </c>
      <c r="Y292" s="54">
        <v>0</v>
      </c>
      <c r="Z292" s="54">
        <v>0</v>
      </c>
      <c r="AA292" s="54"/>
      <c r="AB292" s="54"/>
      <c r="AC292" s="54">
        <v>208100</v>
      </c>
      <c r="AD292" s="54">
        <v>0</v>
      </c>
      <c r="AE292" s="54">
        <v>0</v>
      </c>
      <c r="AF292" s="54">
        <v>208100</v>
      </c>
      <c r="AG292" s="54">
        <v>0</v>
      </c>
      <c r="AH292" s="29"/>
      <c r="AI292" s="54">
        <v>0</v>
      </c>
      <c r="AJ292" s="29"/>
      <c r="AK292" s="29"/>
      <c r="AL292" s="29"/>
      <c r="AM292" s="29"/>
      <c r="AN292" s="32">
        <v>45473</v>
      </c>
    </row>
    <row r="293" spans="1:40" x14ac:dyDescent="0.35">
      <c r="A293" s="40">
        <v>211521</v>
      </c>
      <c r="B293" s="40">
        <v>890306950</v>
      </c>
      <c r="C293" s="40" t="s">
        <v>12</v>
      </c>
      <c r="D293" s="40" t="s">
        <v>16</v>
      </c>
      <c r="E293" s="40">
        <v>211521</v>
      </c>
      <c r="F293" s="33" t="s">
        <v>313</v>
      </c>
      <c r="G293" s="33" t="s">
        <v>3107</v>
      </c>
      <c r="H293" s="41">
        <v>45093.414386574179</v>
      </c>
      <c r="I293" s="41">
        <v>45122</v>
      </c>
      <c r="J293" s="34">
        <v>45139.291666666664</v>
      </c>
      <c r="K293" s="53">
        <v>115700</v>
      </c>
      <c r="L293" s="53">
        <v>115700</v>
      </c>
      <c r="M293" s="35" t="s">
        <v>13</v>
      </c>
      <c r="N293" s="35" t="s">
        <v>14</v>
      </c>
      <c r="O293" s="35" t="s">
        <v>15</v>
      </c>
      <c r="P293" s="29"/>
      <c r="Q293" s="29"/>
      <c r="R293" s="37" t="s">
        <v>19</v>
      </c>
      <c r="S293" s="29" t="s">
        <v>5716</v>
      </c>
      <c r="T293" s="29" t="s">
        <v>5614</v>
      </c>
      <c r="U293" s="29" t="s">
        <v>5716</v>
      </c>
      <c r="V293" s="29"/>
      <c r="W293" s="29"/>
      <c r="X293" s="54">
        <v>115700</v>
      </c>
      <c r="Y293" s="54">
        <v>0</v>
      </c>
      <c r="Z293" s="54">
        <v>0</v>
      </c>
      <c r="AA293" s="54"/>
      <c r="AB293" s="54"/>
      <c r="AC293" s="54">
        <v>115700</v>
      </c>
      <c r="AD293" s="54">
        <v>0</v>
      </c>
      <c r="AE293" s="54">
        <v>0</v>
      </c>
      <c r="AF293" s="54">
        <v>115700</v>
      </c>
      <c r="AG293" s="54">
        <v>0</v>
      </c>
      <c r="AH293" s="29"/>
      <c r="AI293" s="54">
        <v>0</v>
      </c>
      <c r="AJ293" s="29"/>
      <c r="AK293" s="29"/>
      <c r="AL293" s="29"/>
      <c r="AM293" s="29"/>
      <c r="AN293" s="32">
        <v>45473</v>
      </c>
    </row>
    <row r="294" spans="1:40" x14ac:dyDescent="0.35">
      <c r="A294" s="40">
        <v>211523</v>
      </c>
      <c r="B294" s="40">
        <v>890306950</v>
      </c>
      <c r="C294" s="40" t="s">
        <v>12</v>
      </c>
      <c r="D294" s="40" t="s">
        <v>16</v>
      </c>
      <c r="E294" s="40">
        <v>211523</v>
      </c>
      <c r="F294" s="33" t="s">
        <v>314</v>
      </c>
      <c r="G294" s="33" t="s">
        <v>3108</v>
      </c>
      <c r="H294" s="41">
        <v>45093.417268506717</v>
      </c>
      <c r="I294" s="41">
        <v>45122</v>
      </c>
      <c r="J294" s="34">
        <v>45139.291666666664</v>
      </c>
      <c r="K294" s="53">
        <v>227300</v>
      </c>
      <c r="L294" s="53">
        <v>227300</v>
      </c>
      <c r="M294" s="35" t="s">
        <v>13</v>
      </c>
      <c r="N294" s="35" t="s">
        <v>14</v>
      </c>
      <c r="O294" s="35" t="s">
        <v>15</v>
      </c>
      <c r="P294" s="29"/>
      <c r="Q294" s="29"/>
      <c r="R294" s="37" t="s">
        <v>19</v>
      </c>
      <c r="S294" s="29" t="s">
        <v>5716</v>
      </c>
      <c r="T294" s="29" t="s">
        <v>5614</v>
      </c>
      <c r="U294" s="29" t="s">
        <v>5716</v>
      </c>
      <c r="V294" s="29"/>
      <c r="W294" s="29"/>
      <c r="X294" s="54">
        <v>227300</v>
      </c>
      <c r="Y294" s="54">
        <v>0</v>
      </c>
      <c r="Z294" s="54">
        <v>0</v>
      </c>
      <c r="AA294" s="54"/>
      <c r="AB294" s="54"/>
      <c r="AC294" s="54">
        <v>227300</v>
      </c>
      <c r="AD294" s="54">
        <v>0</v>
      </c>
      <c r="AE294" s="54">
        <v>0</v>
      </c>
      <c r="AF294" s="54">
        <v>227300</v>
      </c>
      <c r="AG294" s="54">
        <v>0</v>
      </c>
      <c r="AH294" s="29"/>
      <c r="AI294" s="54">
        <v>0</v>
      </c>
      <c r="AJ294" s="29"/>
      <c r="AK294" s="29"/>
      <c r="AL294" s="29"/>
      <c r="AM294" s="29"/>
      <c r="AN294" s="32">
        <v>45473</v>
      </c>
    </row>
    <row r="295" spans="1:40" x14ac:dyDescent="0.35">
      <c r="A295" s="40">
        <v>211547</v>
      </c>
      <c r="B295" s="40">
        <v>890306950</v>
      </c>
      <c r="C295" s="40" t="s">
        <v>12</v>
      </c>
      <c r="D295" s="40" t="s">
        <v>16</v>
      </c>
      <c r="E295" s="40">
        <v>211547</v>
      </c>
      <c r="F295" s="33" t="s">
        <v>315</v>
      </c>
      <c r="G295" s="33" t="s">
        <v>3109</v>
      </c>
      <c r="H295" s="41">
        <v>45093.445173599757</v>
      </c>
      <c r="I295" s="41">
        <v>45122</v>
      </c>
      <c r="J295" s="34">
        <v>45139.291666666664</v>
      </c>
      <c r="K295" s="53">
        <v>58700</v>
      </c>
      <c r="L295" s="53">
        <v>54600</v>
      </c>
      <c r="M295" s="35" t="s">
        <v>13</v>
      </c>
      <c r="N295" s="35" t="s">
        <v>14</v>
      </c>
      <c r="O295" s="35" t="s">
        <v>15</v>
      </c>
      <c r="P295" s="29"/>
      <c r="Q295" s="29"/>
      <c r="R295" s="37" t="s">
        <v>19</v>
      </c>
      <c r="S295" s="29" t="s">
        <v>5716</v>
      </c>
      <c r="T295" s="29" t="s">
        <v>5614</v>
      </c>
      <c r="U295" s="29" t="s">
        <v>5716</v>
      </c>
      <c r="V295" s="29"/>
      <c r="W295" s="29"/>
      <c r="X295" s="54">
        <v>58700</v>
      </c>
      <c r="Y295" s="54">
        <v>0</v>
      </c>
      <c r="Z295" s="54">
        <v>0</v>
      </c>
      <c r="AA295" s="54"/>
      <c r="AB295" s="54"/>
      <c r="AC295" s="54">
        <v>58700</v>
      </c>
      <c r="AD295" s="54">
        <v>0</v>
      </c>
      <c r="AE295" s="54">
        <v>0</v>
      </c>
      <c r="AF295" s="54">
        <v>54600</v>
      </c>
      <c r="AG295" s="54">
        <v>0</v>
      </c>
      <c r="AH295" s="29"/>
      <c r="AI295" s="54">
        <v>0</v>
      </c>
      <c r="AJ295" s="29"/>
      <c r="AK295" s="29"/>
      <c r="AL295" s="29"/>
      <c r="AM295" s="29"/>
      <c r="AN295" s="32">
        <v>45473</v>
      </c>
    </row>
    <row r="296" spans="1:40" x14ac:dyDescent="0.35">
      <c r="A296" s="40">
        <v>211594</v>
      </c>
      <c r="B296" s="40">
        <v>890306950</v>
      </c>
      <c r="C296" s="40" t="s">
        <v>12</v>
      </c>
      <c r="D296" s="40" t="s">
        <v>16</v>
      </c>
      <c r="E296" s="40">
        <v>211594</v>
      </c>
      <c r="F296" s="33" t="s">
        <v>316</v>
      </c>
      <c r="G296" s="33" t="s">
        <v>3110</v>
      </c>
      <c r="H296" s="41">
        <v>45093.482465277892</v>
      </c>
      <c r="I296" s="41">
        <v>45122</v>
      </c>
      <c r="J296" s="34">
        <v>45139.291666666664</v>
      </c>
      <c r="K296" s="53">
        <v>211000</v>
      </c>
      <c r="L296" s="53">
        <v>211000</v>
      </c>
      <c r="M296" s="35" t="s">
        <v>13</v>
      </c>
      <c r="N296" s="35" t="s">
        <v>14</v>
      </c>
      <c r="O296" s="35" t="s">
        <v>15</v>
      </c>
      <c r="P296" s="29"/>
      <c r="Q296" s="29"/>
      <c r="R296" s="37" t="s">
        <v>19</v>
      </c>
      <c r="S296" s="29" t="s">
        <v>5716</v>
      </c>
      <c r="T296" s="29" t="s">
        <v>5614</v>
      </c>
      <c r="U296" s="29" t="s">
        <v>5716</v>
      </c>
      <c r="V296" s="29"/>
      <c r="W296" s="29"/>
      <c r="X296" s="54">
        <v>211000</v>
      </c>
      <c r="Y296" s="54">
        <v>0</v>
      </c>
      <c r="Z296" s="54">
        <v>0</v>
      </c>
      <c r="AA296" s="54"/>
      <c r="AB296" s="54"/>
      <c r="AC296" s="54">
        <v>211000</v>
      </c>
      <c r="AD296" s="54">
        <v>0</v>
      </c>
      <c r="AE296" s="54">
        <v>0</v>
      </c>
      <c r="AF296" s="54">
        <v>211000</v>
      </c>
      <c r="AG296" s="54">
        <v>0</v>
      </c>
      <c r="AH296" s="29"/>
      <c r="AI296" s="54">
        <v>0</v>
      </c>
      <c r="AJ296" s="29"/>
      <c r="AK296" s="29"/>
      <c r="AL296" s="29"/>
      <c r="AM296" s="29"/>
      <c r="AN296" s="32">
        <v>45473</v>
      </c>
    </row>
    <row r="297" spans="1:40" x14ac:dyDescent="0.35">
      <c r="A297" s="40">
        <v>211606</v>
      </c>
      <c r="B297" s="40">
        <v>890306950</v>
      </c>
      <c r="C297" s="40" t="s">
        <v>12</v>
      </c>
      <c r="D297" s="40" t="s">
        <v>16</v>
      </c>
      <c r="E297" s="40">
        <v>211606</v>
      </c>
      <c r="F297" s="33" t="s">
        <v>317</v>
      </c>
      <c r="G297" s="33" t="s">
        <v>3111</v>
      </c>
      <c r="H297" s="41">
        <v>45093.494305555709</v>
      </c>
      <c r="I297" s="41">
        <v>45122</v>
      </c>
      <c r="J297" s="34">
        <v>45139.291666666664</v>
      </c>
      <c r="K297" s="53">
        <v>104300</v>
      </c>
      <c r="L297" s="53">
        <v>104300</v>
      </c>
      <c r="M297" s="35" t="s">
        <v>13</v>
      </c>
      <c r="N297" s="35" t="s">
        <v>14</v>
      </c>
      <c r="O297" s="35" t="s">
        <v>15</v>
      </c>
      <c r="P297" s="29"/>
      <c r="Q297" s="29"/>
      <c r="R297" s="37" t="s">
        <v>19</v>
      </c>
      <c r="S297" s="29" t="s">
        <v>5716</v>
      </c>
      <c r="T297" s="29" t="s">
        <v>5614</v>
      </c>
      <c r="U297" s="29" t="s">
        <v>5716</v>
      </c>
      <c r="V297" s="29"/>
      <c r="W297" s="29"/>
      <c r="X297" s="54">
        <v>104300</v>
      </c>
      <c r="Y297" s="54">
        <v>0</v>
      </c>
      <c r="Z297" s="54">
        <v>0</v>
      </c>
      <c r="AA297" s="54"/>
      <c r="AB297" s="54"/>
      <c r="AC297" s="54">
        <v>104300</v>
      </c>
      <c r="AD297" s="54">
        <v>0</v>
      </c>
      <c r="AE297" s="54">
        <v>0</v>
      </c>
      <c r="AF297" s="54">
        <v>104300</v>
      </c>
      <c r="AG297" s="54">
        <v>0</v>
      </c>
      <c r="AH297" s="29"/>
      <c r="AI297" s="54">
        <v>0</v>
      </c>
      <c r="AJ297" s="29"/>
      <c r="AK297" s="29"/>
      <c r="AL297" s="29"/>
      <c r="AM297" s="29"/>
      <c r="AN297" s="32">
        <v>45473</v>
      </c>
    </row>
    <row r="298" spans="1:40" x14ac:dyDescent="0.35">
      <c r="A298" s="40">
        <v>211608</v>
      </c>
      <c r="B298" s="40">
        <v>890306950</v>
      </c>
      <c r="C298" s="40" t="s">
        <v>12</v>
      </c>
      <c r="D298" s="40" t="s">
        <v>16</v>
      </c>
      <c r="E298" s="40">
        <v>211608</v>
      </c>
      <c r="F298" s="33" t="s">
        <v>318</v>
      </c>
      <c r="G298" s="33" t="s">
        <v>3112</v>
      </c>
      <c r="H298" s="41">
        <v>45093.497233796399</v>
      </c>
      <c r="I298" s="41">
        <v>45122</v>
      </c>
      <c r="J298" s="34">
        <v>45139.291666666664</v>
      </c>
      <c r="K298" s="53">
        <v>135800</v>
      </c>
      <c r="L298" s="53">
        <v>135800</v>
      </c>
      <c r="M298" s="35" t="s">
        <v>13</v>
      </c>
      <c r="N298" s="35" t="s">
        <v>14</v>
      </c>
      <c r="O298" s="35" t="s">
        <v>15</v>
      </c>
      <c r="P298" s="29"/>
      <c r="Q298" s="29"/>
      <c r="R298" s="37" t="s">
        <v>19</v>
      </c>
      <c r="S298" s="29" t="s">
        <v>5716</v>
      </c>
      <c r="T298" s="29" t="s">
        <v>5614</v>
      </c>
      <c r="U298" s="29" t="s">
        <v>5716</v>
      </c>
      <c r="V298" s="29"/>
      <c r="W298" s="29"/>
      <c r="X298" s="54">
        <v>135800</v>
      </c>
      <c r="Y298" s="54">
        <v>0</v>
      </c>
      <c r="Z298" s="54">
        <v>0</v>
      </c>
      <c r="AA298" s="54"/>
      <c r="AB298" s="54"/>
      <c r="AC298" s="54">
        <v>135800</v>
      </c>
      <c r="AD298" s="54">
        <v>0</v>
      </c>
      <c r="AE298" s="54">
        <v>0</v>
      </c>
      <c r="AF298" s="54">
        <v>135800</v>
      </c>
      <c r="AG298" s="54">
        <v>0</v>
      </c>
      <c r="AH298" s="29"/>
      <c r="AI298" s="54">
        <v>0</v>
      </c>
      <c r="AJ298" s="29"/>
      <c r="AK298" s="29"/>
      <c r="AL298" s="29"/>
      <c r="AM298" s="29"/>
      <c r="AN298" s="32">
        <v>45473</v>
      </c>
    </row>
    <row r="299" spans="1:40" x14ac:dyDescent="0.35">
      <c r="A299" s="40">
        <v>211721</v>
      </c>
      <c r="B299" s="40">
        <v>890306950</v>
      </c>
      <c r="C299" s="40" t="s">
        <v>12</v>
      </c>
      <c r="D299" s="40" t="s">
        <v>16</v>
      </c>
      <c r="E299" s="40">
        <v>211721</v>
      </c>
      <c r="F299" s="33" t="s">
        <v>319</v>
      </c>
      <c r="G299" s="33" t="s">
        <v>3113</v>
      </c>
      <c r="H299" s="41">
        <v>45093.637314803433</v>
      </c>
      <c r="I299" s="41">
        <v>45122</v>
      </c>
      <c r="J299" s="34">
        <v>45139.291666666664</v>
      </c>
      <c r="K299" s="53">
        <v>613400</v>
      </c>
      <c r="L299" s="53">
        <v>613400</v>
      </c>
      <c r="M299" s="35" t="s">
        <v>13</v>
      </c>
      <c r="N299" s="35" t="s">
        <v>14</v>
      </c>
      <c r="O299" s="35" t="s">
        <v>15</v>
      </c>
      <c r="P299" s="29"/>
      <c r="Q299" s="29"/>
      <c r="R299" s="37" t="s">
        <v>19</v>
      </c>
      <c r="S299" s="29" t="s">
        <v>5716</v>
      </c>
      <c r="T299" s="29" t="s">
        <v>5614</v>
      </c>
      <c r="U299" s="29" t="s">
        <v>5716</v>
      </c>
      <c r="V299" s="29"/>
      <c r="W299" s="29"/>
      <c r="X299" s="54">
        <v>613400</v>
      </c>
      <c r="Y299" s="54">
        <v>0</v>
      </c>
      <c r="Z299" s="54">
        <v>0</v>
      </c>
      <c r="AA299" s="54"/>
      <c r="AB299" s="54"/>
      <c r="AC299" s="54">
        <v>613400</v>
      </c>
      <c r="AD299" s="54">
        <v>0</v>
      </c>
      <c r="AE299" s="54">
        <v>0</v>
      </c>
      <c r="AF299" s="54">
        <v>613400</v>
      </c>
      <c r="AG299" s="54">
        <v>0</v>
      </c>
      <c r="AH299" s="29"/>
      <c r="AI299" s="54">
        <v>0</v>
      </c>
      <c r="AJ299" s="29"/>
      <c r="AK299" s="29"/>
      <c r="AL299" s="29"/>
      <c r="AM299" s="29"/>
      <c r="AN299" s="32">
        <v>45473</v>
      </c>
    </row>
    <row r="300" spans="1:40" x14ac:dyDescent="0.35">
      <c r="A300" s="40">
        <v>211787</v>
      </c>
      <c r="B300" s="40">
        <v>890306950</v>
      </c>
      <c r="C300" s="40" t="s">
        <v>12</v>
      </c>
      <c r="D300" s="40" t="s">
        <v>16</v>
      </c>
      <c r="E300" s="40">
        <v>211787</v>
      </c>
      <c r="F300" s="33" t="s">
        <v>320</v>
      </c>
      <c r="G300" s="33" t="s">
        <v>3114</v>
      </c>
      <c r="H300" s="41">
        <v>45093.706504618283</v>
      </c>
      <c r="I300" s="41">
        <v>45122</v>
      </c>
      <c r="J300" s="34">
        <v>45139.291666666664</v>
      </c>
      <c r="K300" s="53">
        <v>58700</v>
      </c>
      <c r="L300" s="53">
        <v>54600</v>
      </c>
      <c r="M300" s="35" t="s">
        <v>13</v>
      </c>
      <c r="N300" s="35" t="s">
        <v>14</v>
      </c>
      <c r="O300" s="35" t="s">
        <v>15</v>
      </c>
      <c r="P300" s="29"/>
      <c r="Q300" s="29"/>
      <c r="R300" s="37" t="s">
        <v>19</v>
      </c>
      <c r="S300" s="29" t="s">
        <v>5716</v>
      </c>
      <c r="T300" s="29" t="s">
        <v>5614</v>
      </c>
      <c r="U300" s="29" t="s">
        <v>5716</v>
      </c>
      <c r="V300" s="29"/>
      <c r="W300" s="29"/>
      <c r="X300" s="54">
        <v>58700</v>
      </c>
      <c r="Y300" s="54">
        <v>0</v>
      </c>
      <c r="Z300" s="54">
        <v>0</v>
      </c>
      <c r="AA300" s="54"/>
      <c r="AB300" s="54"/>
      <c r="AC300" s="54">
        <v>58700</v>
      </c>
      <c r="AD300" s="54">
        <v>0</v>
      </c>
      <c r="AE300" s="54">
        <v>0</v>
      </c>
      <c r="AF300" s="54">
        <v>54600</v>
      </c>
      <c r="AG300" s="54">
        <v>0</v>
      </c>
      <c r="AH300" s="29"/>
      <c r="AI300" s="54">
        <v>0</v>
      </c>
      <c r="AJ300" s="29"/>
      <c r="AK300" s="29"/>
      <c r="AL300" s="29"/>
      <c r="AM300" s="29"/>
      <c r="AN300" s="32">
        <v>45473</v>
      </c>
    </row>
    <row r="301" spans="1:40" x14ac:dyDescent="0.35">
      <c r="A301" s="40">
        <v>211789</v>
      </c>
      <c r="B301" s="40">
        <v>890306950</v>
      </c>
      <c r="C301" s="40" t="s">
        <v>12</v>
      </c>
      <c r="D301" s="40" t="s">
        <v>16</v>
      </c>
      <c r="E301" s="40">
        <v>211789</v>
      </c>
      <c r="F301" s="33" t="s">
        <v>321</v>
      </c>
      <c r="G301" s="33" t="s">
        <v>3115</v>
      </c>
      <c r="H301" s="41">
        <v>45093.714756933041</v>
      </c>
      <c r="I301" s="41">
        <v>45122</v>
      </c>
      <c r="J301" s="34">
        <v>45139.291666666664</v>
      </c>
      <c r="K301" s="53">
        <v>58700</v>
      </c>
      <c r="L301" s="53">
        <v>54600</v>
      </c>
      <c r="M301" s="35" t="s">
        <v>13</v>
      </c>
      <c r="N301" s="35" t="s">
        <v>14</v>
      </c>
      <c r="O301" s="35" t="s">
        <v>15</v>
      </c>
      <c r="P301" s="29"/>
      <c r="Q301" s="29"/>
      <c r="R301" s="37" t="s">
        <v>19</v>
      </c>
      <c r="S301" s="29" t="s">
        <v>5716</v>
      </c>
      <c r="T301" s="29" t="s">
        <v>5614</v>
      </c>
      <c r="U301" s="29" t="s">
        <v>5716</v>
      </c>
      <c r="V301" s="29"/>
      <c r="W301" s="29"/>
      <c r="X301" s="54">
        <v>58700</v>
      </c>
      <c r="Y301" s="54">
        <v>0</v>
      </c>
      <c r="Z301" s="54">
        <v>0</v>
      </c>
      <c r="AA301" s="54"/>
      <c r="AB301" s="54"/>
      <c r="AC301" s="54">
        <v>58700</v>
      </c>
      <c r="AD301" s="54">
        <v>0</v>
      </c>
      <c r="AE301" s="54">
        <v>0</v>
      </c>
      <c r="AF301" s="54">
        <v>54600</v>
      </c>
      <c r="AG301" s="54">
        <v>0</v>
      </c>
      <c r="AH301" s="29"/>
      <c r="AI301" s="54">
        <v>0</v>
      </c>
      <c r="AJ301" s="29"/>
      <c r="AK301" s="29"/>
      <c r="AL301" s="29"/>
      <c r="AM301" s="29"/>
      <c r="AN301" s="32">
        <v>45473</v>
      </c>
    </row>
    <row r="302" spans="1:40" x14ac:dyDescent="0.35">
      <c r="A302" s="40">
        <v>211827</v>
      </c>
      <c r="B302" s="40">
        <v>890306950</v>
      </c>
      <c r="C302" s="40" t="s">
        <v>12</v>
      </c>
      <c r="D302" s="40" t="s">
        <v>16</v>
      </c>
      <c r="E302" s="40">
        <v>211827</v>
      </c>
      <c r="F302" s="33" t="s">
        <v>322</v>
      </c>
      <c r="G302" s="33" t="s">
        <v>3116</v>
      </c>
      <c r="H302" s="41">
        <v>45094.389641203918</v>
      </c>
      <c r="I302" s="41">
        <v>45122</v>
      </c>
      <c r="J302" s="34">
        <v>45139.291666666664</v>
      </c>
      <c r="K302" s="53">
        <v>58700</v>
      </c>
      <c r="L302" s="53">
        <v>54600</v>
      </c>
      <c r="M302" s="35" t="s">
        <v>13</v>
      </c>
      <c r="N302" s="35" t="s">
        <v>14</v>
      </c>
      <c r="O302" s="35" t="s">
        <v>15</v>
      </c>
      <c r="P302" s="29"/>
      <c r="Q302" s="29"/>
      <c r="R302" s="37" t="s">
        <v>19</v>
      </c>
      <c r="S302" s="29" t="s">
        <v>5716</v>
      </c>
      <c r="T302" s="29" t="s">
        <v>5614</v>
      </c>
      <c r="U302" s="29" t="s">
        <v>5716</v>
      </c>
      <c r="V302" s="29"/>
      <c r="W302" s="29"/>
      <c r="X302" s="54">
        <v>58700</v>
      </c>
      <c r="Y302" s="54">
        <v>0</v>
      </c>
      <c r="Z302" s="54">
        <v>0</v>
      </c>
      <c r="AA302" s="54"/>
      <c r="AB302" s="54"/>
      <c r="AC302" s="54">
        <v>58700</v>
      </c>
      <c r="AD302" s="54">
        <v>0</v>
      </c>
      <c r="AE302" s="54">
        <v>0</v>
      </c>
      <c r="AF302" s="54">
        <v>58700</v>
      </c>
      <c r="AG302" s="54">
        <v>0</v>
      </c>
      <c r="AH302" s="29"/>
      <c r="AI302" s="54">
        <v>0</v>
      </c>
      <c r="AJ302" s="29"/>
      <c r="AK302" s="29"/>
      <c r="AL302" s="29"/>
      <c r="AM302" s="29"/>
      <c r="AN302" s="32">
        <v>45473</v>
      </c>
    </row>
    <row r="303" spans="1:40" x14ac:dyDescent="0.35">
      <c r="A303" s="40">
        <v>211886</v>
      </c>
      <c r="B303" s="40">
        <v>890306950</v>
      </c>
      <c r="C303" s="40" t="s">
        <v>12</v>
      </c>
      <c r="D303" s="40" t="s">
        <v>16</v>
      </c>
      <c r="E303" s="40">
        <v>211886</v>
      </c>
      <c r="F303" s="33" t="s">
        <v>323</v>
      </c>
      <c r="G303" s="33" t="s">
        <v>3117</v>
      </c>
      <c r="H303" s="41">
        <v>45094.47657406237</v>
      </c>
      <c r="I303" s="41">
        <v>45122</v>
      </c>
      <c r="J303" s="34">
        <v>45139.291666666664</v>
      </c>
      <c r="K303" s="53">
        <v>84400</v>
      </c>
      <c r="L303" s="53">
        <v>84400</v>
      </c>
      <c r="M303" s="35" t="s">
        <v>13</v>
      </c>
      <c r="N303" s="35" t="s">
        <v>14</v>
      </c>
      <c r="O303" s="35" t="s">
        <v>15</v>
      </c>
      <c r="P303" s="29"/>
      <c r="Q303" s="29"/>
      <c r="R303" s="37" t="s">
        <v>19</v>
      </c>
      <c r="S303" s="29" t="s">
        <v>5716</v>
      </c>
      <c r="T303" s="29" t="s">
        <v>5614</v>
      </c>
      <c r="U303" s="29" t="s">
        <v>5716</v>
      </c>
      <c r="V303" s="29"/>
      <c r="W303" s="29"/>
      <c r="X303" s="54">
        <v>84400</v>
      </c>
      <c r="Y303" s="54">
        <v>0</v>
      </c>
      <c r="Z303" s="54">
        <v>0</v>
      </c>
      <c r="AA303" s="54"/>
      <c r="AB303" s="54"/>
      <c r="AC303" s="54">
        <v>84400</v>
      </c>
      <c r="AD303" s="54">
        <v>0</v>
      </c>
      <c r="AE303" s="54">
        <v>0</v>
      </c>
      <c r="AF303" s="54">
        <v>84400</v>
      </c>
      <c r="AG303" s="54">
        <v>0</v>
      </c>
      <c r="AH303" s="29"/>
      <c r="AI303" s="54">
        <v>0</v>
      </c>
      <c r="AJ303" s="29"/>
      <c r="AK303" s="29"/>
      <c r="AL303" s="29"/>
      <c r="AM303" s="29"/>
      <c r="AN303" s="32">
        <v>45473</v>
      </c>
    </row>
    <row r="304" spans="1:40" x14ac:dyDescent="0.35">
      <c r="A304" s="40">
        <v>211891</v>
      </c>
      <c r="B304" s="40">
        <v>890306950</v>
      </c>
      <c r="C304" s="40" t="s">
        <v>12</v>
      </c>
      <c r="D304" s="40" t="s">
        <v>16</v>
      </c>
      <c r="E304" s="40">
        <v>211891</v>
      </c>
      <c r="F304" s="33" t="s">
        <v>324</v>
      </c>
      <c r="G304" s="33" t="s">
        <v>3118</v>
      </c>
      <c r="H304" s="41">
        <v>45094.482581006829</v>
      </c>
      <c r="I304" s="41">
        <v>45122</v>
      </c>
      <c r="J304" s="34">
        <v>45139.291666666664</v>
      </c>
      <c r="K304" s="53">
        <v>73400</v>
      </c>
      <c r="L304" s="53">
        <v>73400</v>
      </c>
      <c r="M304" s="35" t="s">
        <v>13</v>
      </c>
      <c r="N304" s="35" t="s">
        <v>14</v>
      </c>
      <c r="O304" s="35" t="s">
        <v>15</v>
      </c>
      <c r="P304" s="29"/>
      <c r="Q304" s="29"/>
      <c r="R304" s="37" t="s">
        <v>19</v>
      </c>
      <c r="S304" s="29" t="s">
        <v>5716</v>
      </c>
      <c r="T304" s="29" t="s">
        <v>5614</v>
      </c>
      <c r="U304" s="29" t="s">
        <v>5716</v>
      </c>
      <c r="V304" s="29"/>
      <c r="W304" s="29"/>
      <c r="X304" s="54">
        <v>73400</v>
      </c>
      <c r="Y304" s="54">
        <v>0</v>
      </c>
      <c r="Z304" s="54">
        <v>0</v>
      </c>
      <c r="AA304" s="54"/>
      <c r="AB304" s="54"/>
      <c r="AC304" s="54">
        <v>73400</v>
      </c>
      <c r="AD304" s="54">
        <v>0</v>
      </c>
      <c r="AE304" s="54">
        <v>0</v>
      </c>
      <c r="AF304" s="54">
        <v>73400</v>
      </c>
      <c r="AG304" s="54">
        <v>0</v>
      </c>
      <c r="AH304" s="29"/>
      <c r="AI304" s="54">
        <v>0</v>
      </c>
      <c r="AJ304" s="29"/>
      <c r="AK304" s="29"/>
      <c r="AL304" s="29"/>
      <c r="AM304" s="29"/>
      <c r="AN304" s="32">
        <v>45473</v>
      </c>
    </row>
    <row r="305" spans="1:40" x14ac:dyDescent="0.35">
      <c r="A305" s="40">
        <v>211931</v>
      </c>
      <c r="B305" s="40">
        <v>890306950</v>
      </c>
      <c r="C305" s="40" t="s">
        <v>12</v>
      </c>
      <c r="D305" s="40" t="s">
        <v>16</v>
      </c>
      <c r="E305" s="40">
        <v>211931</v>
      </c>
      <c r="F305" s="33" t="s">
        <v>325</v>
      </c>
      <c r="G305" s="33" t="s">
        <v>3119</v>
      </c>
      <c r="H305" s="41">
        <v>45094.545023136772</v>
      </c>
      <c r="I305" s="41">
        <v>45122</v>
      </c>
      <c r="J305" s="34">
        <v>45139.291666666664</v>
      </c>
      <c r="K305" s="53">
        <v>89100</v>
      </c>
      <c r="L305" s="53">
        <v>89100</v>
      </c>
      <c r="M305" s="35" t="s">
        <v>13</v>
      </c>
      <c r="N305" s="35" t="s">
        <v>14</v>
      </c>
      <c r="O305" s="35" t="s">
        <v>15</v>
      </c>
      <c r="P305" s="29"/>
      <c r="Q305" s="29"/>
      <c r="R305" s="37" t="s">
        <v>19</v>
      </c>
      <c r="S305" s="29" t="s">
        <v>5716</v>
      </c>
      <c r="T305" s="29" t="s">
        <v>5614</v>
      </c>
      <c r="U305" s="29" t="s">
        <v>5716</v>
      </c>
      <c r="V305" s="29"/>
      <c r="W305" s="29"/>
      <c r="X305" s="54">
        <v>89100</v>
      </c>
      <c r="Y305" s="54">
        <v>0</v>
      </c>
      <c r="Z305" s="54">
        <v>0</v>
      </c>
      <c r="AA305" s="54"/>
      <c r="AB305" s="54"/>
      <c r="AC305" s="54">
        <v>89100</v>
      </c>
      <c r="AD305" s="54">
        <v>0</v>
      </c>
      <c r="AE305" s="54">
        <v>0</v>
      </c>
      <c r="AF305" s="54">
        <v>89100</v>
      </c>
      <c r="AG305" s="54">
        <v>0</v>
      </c>
      <c r="AH305" s="29"/>
      <c r="AI305" s="54">
        <v>0</v>
      </c>
      <c r="AJ305" s="29"/>
      <c r="AK305" s="29"/>
      <c r="AL305" s="29"/>
      <c r="AM305" s="29"/>
      <c r="AN305" s="32">
        <v>45473</v>
      </c>
    </row>
    <row r="306" spans="1:40" x14ac:dyDescent="0.35">
      <c r="A306" s="40">
        <v>211980</v>
      </c>
      <c r="B306" s="40">
        <v>890306950</v>
      </c>
      <c r="C306" s="40" t="s">
        <v>12</v>
      </c>
      <c r="D306" s="40" t="s">
        <v>16</v>
      </c>
      <c r="E306" s="40">
        <v>211980</v>
      </c>
      <c r="F306" s="33" t="s">
        <v>326</v>
      </c>
      <c r="G306" s="33" t="s">
        <v>3120</v>
      </c>
      <c r="H306" s="41">
        <v>45095.386076377239</v>
      </c>
      <c r="I306" s="41">
        <v>45122</v>
      </c>
      <c r="J306" s="34">
        <v>45139.291666666664</v>
      </c>
      <c r="K306" s="53">
        <v>303500</v>
      </c>
      <c r="L306" s="53">
        <v>303500</v>
      </c>
      <c r="M306" s="35" t="s">
        <v>13</v>
      </c>
      <c r="N306" s="35" t="s">
        <v>14</v>
      </c>
      <c r="O306" s="35" t="s">
        <v>15</v>
      </c>
      <c r="P306" s="29"/>
      <c r="Q306" s="29"/>
      <c r="R306" s="37" t="s">
        <v>19</v>
      </c>
      <c r="S306" s="29" t="s">
        <v>5716</v>
      </c>
      <c r="T306" s="29" t="s">
        <v>5614</v>
      </c>
      <c r="U306" s="29" t="s">
        <v>5716</v>
      </c>
      <c r="V306" s="29"/>
      <c r="W306" s="29"/>
      <c r="X306" s="54">
        <v>303500</v>
      </c>
      <c r="Y306" s="54">
        <v>0</v>
      </c>
      <c r="Z306" s="54">
        <v>0</v>
      </c>
      <c r="AA306" s="54"/>
      <c r="AB306" s="54"/>
      <c r="AC306" s="54">
        <v>303500</v>
      </c>
      <c r="AD306" s="54">
        <v>0</v>
      </c>
      <c r="AE306" s="54">
        <v>0</v>
      </c>
      <c r="AF306" s="54">
        <v>303500</v>
      </c>
      <c r="AG306" s="54">
        <v>0</v>
      </c>
      <c r="AH306" s="29"/>
      <c r="AI306" s="54">
        <v>0</v>
      </c>
      <c r="AJ306" s="29"/>
      <c r="AK306" s="29"/>
      <c r="AL306" s="29"/>
      <c r="AM306" s="29"/>
      <c r="AN306" s="32">
        <v>45473</v>
      </c>
    </row>
    <row r="307" spans="1:40" x14ac:dyDescent="0.35">
      <c r="A307" s="40">
        <v>211983</v>
      </c>
      <c r="B307" s="40">
        <v>890306950</v>
      </c>
      <c r="C307" s="40" t="s">
        <v>12</v>
      </c>
      <c r="D307" s="40" t="s">
        <v>16</v>
      </c>
      <c r="E307" s="40">
        <v>211983</v>
      </c>
      <c r="F307" s="33" t="s">
        <v>327</v>
      </c>
      <c r="G307" s="33" t="s">
        <v>3121</v>
      </c>
      <c r="H307" s="41">
        <v>45095.392361099366</v>
      </c>
      <c r="I307" s="41">
        <v>45122</v>
      </c>
      <c r="J307" s="34">
        <v>45139.291666666664</v>
      </c>
      <c r="K307" s="53">
        <v>234000</v>
      </c>
      <c r="L307" s="53">
        <v>234000</v>
      </c>
      <c r="M307" s="35" t="s">
        <v>13</v>
      </c>
      <c r="N307" s="35" t="s">
        <v>14</v>
      </c>
      <c r="O307" s="35" t="s">
        <v>15</v>
      </c>
      <c r="P307" s="29"/>
      <c r="Q307" s="29"/>
      <c r="R307" s="37" t="s">
        <v>19</v>
      </c>
      <c r="S307" s="29" t="s">
        <v>5716</v>
      </c>
      <c r="T307" s="29" t="s">
        <v>5614</v>
      </c>
      <c r="U307" s="29" t="s">
        <v>5716</v>
      </c>
      <c r="V307" s="29"/>
      <c r="W307" s="29"/>
      <c r="X307" s="54">
        <v>234000</v>
      </c>
      <c r="Y307" s="54">
        <v>0</v>
      </c>
      <c r="Z307" s="54">
        <v>0</v>
      </c>
      <c r="AA307" s="54"/>
      <c r="AB307" s="54"/>
      <c r="AC307" s="54">
        <v>234000</v>
      </c>
      <c r="AD307" s="54">
        <v>0</v>
      </c>
      <c r="AE307" s="54">
        <v>0</v>
      </c>
      <c r="AF307" s="54">
        <v>234000</v>
      </c>
      <c r="AG307" s="54">
        <v>0</v>
      </c>
      <c r="AH307" s="29"/>
      <c r="AI307" s="54">
        <v>0</v>
      </c>
      <c r="AJ307" s="29"/>
      <c r="AK307" s="29"/>
      <c r="AL307" s="29"/>
      <c r="AM307" s="29"/>
      <c r="AN307" s="32">
        <v>45473</v>
      </c>
    </row>
    <row r="308" spans="1:40" x14ac:dyDescent="0.35">
      <c r="A308" s="40">
        <v>211984</v>
      </c>
      <c r="B308" s="40">
        <v>890306950</v>
      </c>
      <c r="C308" s="40" t="s">
        <v>12</v>
      </c>
      <c r="D308" s="40" t="s">
        <v>16</v>
      </c>
      <c r="E308" s="40">
        <v>211984</v>
      </c>
      <c r="F308" s="33" t="s">
        <v>328</v>
      </c>
      <c r="G308" s="33" t="s">
        <v>3122</v>
      </c>
      <c r="H308" s="41">
        <v>45095.395543969702</v>
      </c>
      <c r="I308" s="41">
        <v>45122</v>
      </c>
      <c r="J308" s="34">
        <v>45139.291666666664</v>
      </c>
      <c r="K308" s="53">
        <v>227600</v>
      </c>
      <c r="L308" s="53">
        <v>227600</v>
      </c>
      <c r="M308" s="35" t="s">
        <v>13</v>
      </c>
      <c r="N308" s="35" t="s">
        <v>14</v>
      </c>
      <c r="O308" s="35" t="s">
        <v>15</v>
      </c>
      <c r="P308" s="29"/>
      <c r="Q308" s="29"/>
      <c r="R308" s="37" t="s">
        <v>19</v>
      </c>
      <c r="S308" s="29" t="s">
        <v>5716</v>
      </c>
      <c r="T308" s="29" t="s">
        <v>5614</v>
      </c>
      <c r="U308" s="29" t="s">
        <v>5716</v>
      </c>
      <c r="V308" s="29"/>
      <c r="W308" s="29"/>
      <c r="X308" s="54">
        <v>227600</v>
      </c>
      <c r="Y308" s="54">
        <v>0</v>
      </c>
      <c r="Z308" s="54">
        <v>0</v>
      </c>
      <c r="AA308" s="54"/>
      <c r="AB308" s="54"/>
      <c r="AC308" s="54">
        <v>227600</v>
      </c>
      <c r="AD308" s="54">
        <v>0</v>
      </c>
      <c r="AE308" s="54">
        <v>0</v>
      </c>
      <c r="AF308" s="54">
        <v>227600</v>
      </c>
      <c r="AG308" s="54">
        <v>0</v>
      </c>
      <c r="AH308" s="29"/>
      <c r="AI308" s="54">
        <v>0</v>
      </c>
      <c r="AJ308" s="29"/>
      <c r="AK308" s="29"/>
      <c r="AL308" s="29"/>
      <c r="AM308" s="29"/>
      <c r="AN308" s="32">
        <v>45473</v>
      </c>
    </row>
    <row r="309" spans="1:40" x14ac:dyDescent="0.35">
      <c r="A309" s="40">
        <v>211991</v>
      </c>
      <c r="B309" s="40">
        <v>890306950</v>
      </c>
      <c r="C309" s="40" t="s">
        <v>12</v>
      </c>
      <c r="D309" s="40" t="s">
        <v>16</v>
      </c>
      <c r="E309" s="40">
        <v>211991</v>
      </c>
      <c r="F309" s="33" t="s">
        <v>329</v>
      </c>
      <c r="G309" s="33" t="s">
        <v>3123</v>
      </c>
      <c r="H309" s="41">
        <v>45095.417210648302</v>
      </c>
      <c r="I309" s="41">
        <v>45122</v>
      </c>
      <c r="J309" s="34">
        <v>45139.291666666664</v>
      </c>
      <c r="K309" s="53">
        <v>88800</v>
      </c>
      <c r="L309" s="53">
        <v>88800</v>
      </c>
      <c r="M309" s="35" t="s">
        <v>13</v>
      </c>
      <c r="N309" s="35" t="s">
        <v>14</v>
      </c>
      <c r="O309" s="35" t="s">
        <v>15</v>
      </c>
      <c r="P309" s="29"/>
      <c r="Q309" s="29"/>
      <c r="R309" s="37" t="s">
        <v>19</v>
      </c>
      <c r="S309" s="29" t="s">
        <v>5716</v>
      </c>
      <c r="T309" s="29" t="s">
        <v>5614</v>
      </c>
      <c r="U309" s="29" t="s">
        <v>5716</v>
      </c>
      <c r="V309" s="29"/>
      <c r="W309" s="29"/>
      <c r="X309" s="54">
        <v>88800</v>
      </c>
      <c r="Y309" s="54">
        <v>0</v>
      </c>
      <c r="Z309" s="54">
        <v>0</v>
      </c>
      <c r="AA309" s="54"/>
      <c r="AB309" s="54"/>
      <c r="AC309" s="54">
        <v>88800</v>
      </c>
      <c r="AD309" s="54">
        <v>0</v>
      </c>
      <c r="AE309" s="54">
        <v>0</v>
      </c>
      <c r="AF309" s="54">
        <v>88800</v>
      </c>
      <c r="AG309" s="54">
        <v>0</v>
      </c>
      <c r="AH309" s="29"/>
      <c r="AI309" s="54">
        <v>0</v>
      </c>
      <c r="AJ309" s="29"/>
      <c r="AK309" s="29"/>
      <c r="AL309" s="29"/>
      <c r="AM309" s="29"/>
      <c r="AN309" s="32">
        <v>45473</v>
      </c>
    </row>
    <row r="310" spans="1:40" x14ac:dyDescent="0.35">
      <c r="A310" s="40">
        <v>211997</v>
      </c>
      <c r="B310" s="40">
        <v>890306950</v>
      </c>
      <c r="C310" s="40" t="s">
        <v>12</v>
      </c>
      <c r="D310" s="40" t="s">
        <v>16</v>
      </c>
      <c r="E310" s="40">
        <v>211997</v>
      </c>
      <c r="F310" s="33" t="s">
        <v>330</v>
      </c>
      <c r="G310" s="33" t="s">
        <v>3124</v>
      </c>
      <c r="H310" s="41">
        <v>45095.428553240839</v>
      </c>
      <c r="I310" s="41">
        <v>45122</v>
      </c>
      <c r="J310" s="34">
        <v>45139.291666666664</v>
      </c>
      <c r="K310" s="53">
        <v>58700</v>
      </c>
      <c r="L310" s="53">
        <v>54600</v>
      </c>
      <c r="M310" s="35" t="s">
        <v>13</v>
      </c>
      <c r="N310" s="35" t="s">
        <v>14</v>
      </c>
      <c r="O310" s="35" t="s">
        <v>15</v>
      </c>
      <c r="P310" s="29"/>
      <c r="Q310" s="29"/>
      <c r="R310" s="37" t="s">
        <v>19</v>
      </c>
      <c r="S310" s="29" t="s">
        <v>5716</v>
      </c>
      <c r="T310" s="29" t="s">
        <v>5614</v>
      </c>
      <c r="U310" s="29" t="s">
        <v>5716</v>
      </c>
      <c r="V310" s="29"/>
      <c r="W310" s="29"/>
      <c r="X310" s="54">
        <v>58700</v>
      </c>
      <c r="Y310" s="54">
        <v>0</v>
      </c>
      <c r="Z310" s="54">
        <v>0</v>
      </c>
      <c r="AA310" s="54"/>
      <c r="AB310" s="54"/>
      <c r="AC310" s="54">
        <v>58700</v>
      </c>
      <c r="AD310" s="54">
        <v>0</v>
      </c>
      <c r="AE310" s="54">
        <v>0</v>
      </c>
      <c r="AF310" s="54">
        <v>54600</v>
      </c>
      <c r="AG310" s="54">
        <v>0</v>
      </c>
      <c r="AH310" s="29"/>
      <c r="AI310" s="54">
        <v>0</v>
      </c>
      <c r="AJ310" s="29"/>
      <c r="AK310" s="29"/>
      <c r="AL310" s="29"/>
      <c r="AM310" s="29"/>
      <c r="AN310" s="32">
        <v>45473</v>
      </c>
    </row>
    <row r="311" spans="1:40" x14ac:dyDescent="0.35">
      <c r="A311" s="40">
        <v>211999</v>
      </c>
      <c r="B311" s="40">
        <v>890306950</v>
      </c>
      <c r="C311" s="40" t="s">
        <v>12</v>
      </c>
      <c r="D311" s="40" t="s">
        <v>16</v>
      </c>
      <c r="E311" s="40">
        <v>211999</v>
      </c>
      <c r="F311" s="33" t="s">
        <v>331</v>
      </c>
      <c r="G311" s="33" t="s">
        <v>3125</v>
      </c>
      <c r="H311" s="41">
        <v>45095.432465266436</v>
      </c>
      <c r="I311" s="41">
        <v>45122</v>
      </c>
      <c r="J311" s="34">
        <v>45139.291666666664</v>
      </c>
      <c r="K311" s="53">
        <v>74800</v>
      </c>
      <c r="L311" s="53">
        <v>74800</v>
      </c>
      <c r="M311" s="35" t="s">
        <v>13</v>
      </c>
      <c r="N311" s="35" t="s">
        <v>14</v>
      </c>
      <c r="O311" s="35" t="s">
        <v>15</v>
      </c>
      <c r="P311" s="29"/>
      <c r="Q311" s="29"/>
      <c r="R311" s="37" t="s">
        <v>19</v>
      </c>
      <c r="S311" s="29" t="s">
        <v>5716</v>
      </c>
      <c r="T311" s="29" t="s">
        <v>5614</v>
      </c>
      <c r="U311" s="29" t="s">
        <v>5716</v>
      </c>
      <c r="V311" s="29"/>
      <c r="W311" s="29"/>
      <c r="X311" s="54">
        <v>74800</v>
      </c>
      <c r="Y311" s="54">
        <v>0</v>
      </c>
      <c r="Z311" s="54">
        <v>0</v>
      </c>
      <c r="AA311" s="54"/>
      <c r="AB311" s="54"/>
      <c r="AC311" s="54">
        <v>74800</v>
      </c>
      <c r="AD311" s="54">
        <v>0</v>
      </c>
      <c r="AE311" s="54">
        <v>0</v>
      </c>
      <c r="AF311" s="54">
        <v>74800</v>
      </c>
      <c r="AG311" s="54">
        <v>0</v>
      </c>
      <c r="AH311" s="29"/>
      <c r="AI311" s="54">
        <v>0</v>
      </c>
      <c r="AJ311" s="29"/>
      <c r="AK311" s="29"/>
      <c r="AL311" s="29"/>
      <c r="AM311" s="29"/>
      <c r="AN311" s="32">
        <v>45473</v>
      </c>
    </row>
    <row r="312" spans="1:40" x14ac:dyDescent="0.35">
      <c r="A312" s="40">
        <v>212005</v>
      </c>
      <c r="B312" s="40">
        <v>890306950</v>
      </c>
      <c r="C312" s="40" t="s">
        <v>12</v>
      </c>
      <c r="D312" s="40" t="s">
        <v>16</v>
      </c>
      <c r="E312" s="40">
        <v>212005</v>
      </c>
      <c r="F312" s="33" t="s">
        <v>332</v>
      </c>
      <c r="G312" s="33" t="s">
        <v>3126</v>
      </c>
      <c r="H312" s="41">
        <v>45095.440057870466</v>
      </c>
      <c r="I312" s="41">
        <v>45122</v>
      </c>
      <c r="J312" s="34">
        <v>45139.291666666664</v>
      </c>
      <c r="K312" s="53">
        <v>86100</v>
      </c>
      <c r="L312" s="53">
        <v>86100</v>
      </c>
      <c r="M312" s="35" t="s">
        <v>13</v>
      </c>
      <c r="N312" s="35" t="s">
        <v>14</v>
      </c>
      <c r="O312" s="35" t="s">
        <v>15</v>
      </c>
      <c r="P312" s="29"/>
      <c r="Q312" s="29"/>
      <c r="R312" s="37" t="s">
        <v>19</v>
      </c>
      <c r="S312" s="29" t="s">
        <v>5716</v>
      </c>
      <c r="T312" s="29" t="s">
        <v>5614</v>
      </c>
      <c r="U312" s="29" t="s">
        <v>5716</v>
      </c>
      <c r="V312" s="29"/>
      <c r="W312" s="29"/>
      <c r="X312" s="54">
        <v>86100</v>
      </c>
      <c r="Y312" s="54">
        <v>0</v>
      </c>
      <c r="Z312" s="54">
        <v>0</v>
      </c>
      <c r="AA312" s="54"/>
      <c r="AB312" s="54"/>
      <c r="AC312" s="54">
        <v>86100</v>
      </c>
      <c r="AD312" s="54">
        <v>0</v>
      </c>
      <c r="AE312" s="54">
        <v>0</v>
      </c>
      <c r="AF312" s="54">
        <v>86100</v>
      </c>
      <c r="AG312" s="54">
        <v>0</v>
      </c>
      <c r="AH312" s="29"/>
      <c r="AI312" s="54">
        <v>0</v>
      </c>
      <c r="AJ312" s="29"/>
      <c r="AK312" s="29"/>
      <c r="AL312" s="29"/>
      <c r="AM312" s="29"/>
      <c r="AN312" s="32">
        <v>45473</v>
      </c>
    </row>
    <row r="313" spans="1:40" x14ac:dyDescent="0.35">
      <c r="A313" s="40">
        <v>212015</v>
      </c>
      <c r="B313" s="40">
        <v>890306950</v>
      </c>
      <c r="C313" s="40" t="s">
        <v>12</v>
      </c>
      <c r="D313" s="40" t="s">
        <v>16</v>
      </c>
      <c r="E313" s="40">
        <v>212015</v>
      </c>
      <c r="F313" s="33" t="s">
        <v>333</v>
      </c>
      <c r="G313" s="33" t="s">
        <v>3127</v>
      </c>
      <c r="H313" s="41">
        <v>45095.474166654982</v>
      </c>
      <c r="I313" s="41">
        <v>45122</v>
      </c>
      <c r="J313" s="34">
        <v>45139.291666666664</v>
      </c>
      <c r="K313" s="53">
        <v>121800</v>
      </c>
      <c r="L313" s="53">
        <v>121800</v>
      </c>
      <c r="M313" s="35" t="s">
        <v>13</v>
      </c>
      <c r="N313" s="35" t="s">
        <v>14</v>
      </c>
      <c r="O313" s="35" t="s">
        <v>15</v>
      </c>
      <c r="P313" s="29"/>
      <c r="Q313" s="29"/>
      <c r="R313" s="37" t="s">
        <v>19</v>
      </c>
      <c r="S313" s="29" t="s">
        <v>5717</v>
      </c>
      <c r="T313" s="29" t="s">
        <v>5614</v>
      </c>
      <c r="U313" s="29" t="s">
        <v>5716</v>
      </c>
      <c r="V313" s="29"/>
      <c r="W313" s="29"/>
      <c r="X313" s="54">
        <v>121800</v>
      </c>
      <c r="Y313" s="54">
        <v>0</v>
      </c>
      <c r="Z313" s="54">
        <v>0</v>
      </c>
      <c r="AA313" s="54"/>
      <c r="AB313" s="54"/>
      <c r="AC313" s="54">
        <v>121800</v>
      </c>
      <c r="AD313" s="54">
        <v>0</v>
      </c>
      <c r="AE313" s="54">
        <v>0</v>
      </c>
      <c r="AF313" s="54">
        <v>121800</v>
      </c>
      <c r="AG313" s="54">
        <v>0</v>
      </c>
      <c r="AH313" s="29"/>
      <c r="AI313" s="54">
        <v>47100</v>
      </c>
      <c r="AJ313" s="29">
        <v>2201529598</v>
      </c>
      <c r="AK313" s="29" t="s">
        <v>5707</v>
      </c>
      <c r="AL313" s="54">
        <v>70042097</v>
      </c>
      <c r="AM313" s="54"/>
      <c r="AN313" s="32">
        <v>45473</v>
      </c>
    </row>
    <row r="314" spans="1:40" x14ac:dyDescent="0.35">
      <c r="A314" s="40">
        <v>212017</v>
      </c>
      <c r="B314" s="40">
        <v>890306950</v>
      </c>
      <c r="C314" s="40" t="s">
        <v>12</v>
      </c>
      <c r="D314" s="40" t="s">
        <v>16</v>
      </c>
      <c r="E314" s="40">
        <v>212017</v>
      </c>
      <c r="F314" s="33" t="s">
        <v>334</v>
      </c>
      <c r="G314" s="33" t="s">
        <v>3128</v>
      </c>
      <c r="H314" s="41">
        <v>45095.476736099459</v>
      </c>
      <c r="I314" s="41">
        <v>45122</v>
      </c>
      <c r="J314" s="34">
        <v>45139.291666666664</v>
      </c>
      <c r="K314" s="53">
        <v>92900</v>
      </c>
      <c r="L314" s="53">
        <v>92900</v>
      </c>
      <c r="M314" s="35" t="s">
        <v>13</v>
      </c>
      <c r="N314" s="35" t="s">
        <v>14</v>
      </c>
      <c r="O314" s="35" t="s">
        <v>15</v>
      </c>
      <c r="P314" s="29"/>
      <c r="Q314" s="29"/>
      <c r="R314" s="37" t="s">
        <v>19</v>
      </c>
      <c r="S314" s="29" t="s">
        <v>5716</v>
      </c>
      <c r="T314" s="29" t="s">
        <v>5614</v>
      </c>
      <c r="U314" s="29" t="s">
        <v>5716</v>
      </c>
      <c r="V314" s="29"/>
      <c r="W314" s="29"/>
      <c r="X314" s="54">
        <v>92900</v>
      </c>
      <c r="Y314" s="54">
        <v>0</v>
      </c>
      <c r="Z314" s="54">
        <v>0</v>
      </c>
      <c r="AA314" s="54"/>
      <c r="AB314" s="54"/>
      <c r="AC314" s="54">
        <v>92900</v>
      </c>
      <c r="AD314" s="54">
        <v>0</v>
      </c>
      <c r="AE314" s="54">
        <v>0</v>
      </c>
      <c r="AF314" s="54">
        <v>92900</v>
      </c>
      <c r="AG314" s="54">
        <v>0</v>
      </c>
      <c r="AH314" s="29"/>
      <c r="AI314" s="54">
        <v>0</v>
      </c>
      <c r="AJ314" s="29"/>
      <c r="AK314" s="29"/>
      <c r="AL314" s="29"/>
      <c r="AM314" s="29"/>
      <c r="AN314" s="32">
        <v>45473</v>
      </c>
    </row>
    <row r="315" spans="1:40" x14ac:dyDescent="0.35">
      <c r="A315" s="40">
        <v>212022</v>
      </c>
      <c r="B315" s="40">
        <v>890306950</v>
      </c>
      <c r="C315" s="40" t="s">
        <v>12</v>
      </c>
      <c r="D315" s="40" t="s">
        <v>16</v>
      </c>
      <c r="E315" s="40">
        <v>212022</v>
      </c>
      <c r="F315" s="33" t="s">
        <v>335</v>
      </c>
      <c r="G315" s="33" t="s">
        <v>3129</v>
      </c>
      <c r="H315" s="41">
        <v>45095.48601850681</v>
      </c>
      <c r="I315" s="41">
        <v>45122</v>
      </c>
      <c r="J315" s="34">
        <v>45139.291666666664</v>
      </c>
      <c r="K315" s="53">
        <v>198200</v>
      </c>
      <c r="L315" s="53">
        <v>198200</v>
      </c>
      <c r="M315" s="35" t="s">
        <v>13</v>
      </c>
      <c r="N315" s="35" t="s">
        <v>14</v>
      </c>
      <c r="O315" s="35" t="s">
        <v>15</v>
      </c>
      <c r="P315" s="29"/>
      <c r="Q315" s="29"/>
      <c r="R315" s="37" t="s">
        <v>19</v>
      </c>
      <c r="S315" s="29" t="s">
        <v>5716</v>
      </c>
      <c r="T315" s="29" t="s">
        <v>5614</v>
      </c>
      <c r="U315" s="29" t="s">
        <v>5716</v>
      </c>
      <c r="V315" s="29"/>
      <c r="W315" s="29"/>
      <c r="X315" s="54">
        <v>198200</v>
      </c>
      <c r="Y315" s="54">
        <v>0</v>
      </c>
      <c r="Z315" s="54">
        <v>0</v>
      </c>
      <c r="AA315" s="54"/>
      <c r="AB315" s="54"/>
      <c r="AC315" s="54">
        <v>198200</v>
      </c>
      <c r="AD315" s="54">
        <v>0</v>
      </c>
      <c r="AE315" s="54">
        <v>0</v>
      </c>
      <c r="AF315" s="54">
        <v>198200</v>
      </c>
      <c r="AG315" s="54">
        <v>0</v>
      </c>
      <c r="AH315" s="29"/>
      <c r="AI315" s="54">
        <v>0</v>
      </c>
      <c r="AJ315" s="29"/>
      <c r="AK315" s="29"/>
      <c r="AL315" s="29"/>
      <c r="AM315" s="29"/>
      <c r="AN315" s="32">
        <v>45473</v>
      </c>
    </row>
    <row r="316" spans="1:40" x14ac:dyDescent="0.35">
      <c r="A316" s="40">
        <v>212024</v>
      </c>
      <c r="B316" s="40">
        <v>890306950</v>
      </c>
      <c r="C316" s="40" t="s">
        <v>12</v>
      </c>
      <c r="D316" s="40" t="s">
        <v>16</v>
      </c>
      <c r="E316" s="40">
        <v>212024</v>
      </c>
      <c r="F316" s="33" t="s">
        <v>336</v>
      </c>
      <c r="G316" s="33" t="s">
        <v>3130</v>
      </c>
      <c r="H316" s="41">
        <v>45095.488344895653</v>
      </c>
      <c r="I316" s="41">
        <v>45122</v>
      </c>
      <c r="J316" s="34">
        <v>45139.291666666664</v>
      </c>
      <c r="K316" s="53">
        <v>149882</v>
      </c>
      <c r="L316" s="53">
        <v>149882</v>
      </c>
      <c r="M316" s="35" t="s">
        <v>13</v>
      </c>
      <c r="N316" s="35" t="s">
        <v>14</v>
      </c>
      <c r="O316" s="35" t="s">
        <v>15</v>
      </c>
      <c r="P316" s="29"/>
      <c r="Q316" s="29"/>
      <c r="R316" s="37" t="s">
        <v>19</v>
      </c>
      <c r="S316" s="29" t="s">
        <v>5716</v>
      </c>
      <c r="T316" s="29" t="s">
        <v>5614</v>
      </c>
      <c r="U316" s="29" t="s">
        <v>5716</v>
      </c>
      <c r="V316" s="29"/>
      <c r="W316" s="29"/>
      <c r="X316" s="54">
        <v>149882</v>
      </c>
      <c r="Y316" s="54">
        <v>0</v>
      </c>
      <c r="Z316" s="54">
        <v>0</v>
      </c>
      <c r="AA316" s="54"/>
      <c r="AB316" s="54"/>
      <c r="AC316" s="54">
        <v>149882</v>
      </c>
      <c r="AD316" s="54">
        <v>0</v>
      </c>
      <c r="AE316" s="54">
        <v>0</v>
      </c>
      <c r="AF316" s="54">
        <v>149882</v>
      </c>
      <c r="AG316" s="54">
        <v>0</v>
      </c>
      <c r="AH316" s="29"/>
      <c r="AI316" s="54">
        <v>0</v>
      </c>
      <c r="AJ316" s="29"/>
      <c r="AK316" s="29"/>
      <c r="AL316" s="29"/>
      <c r="AM316" s="29"/>
      <c r="AN316" s="32">
        <v>45473</v>
      </c>
    </row>
    <row r="317" spans="1:40" x14ac:dyDescent="0.35">
      <c r="A317" s="40">
        <v>212026</v>
      </c>
      <c r="B317" s="40">
        <v>890306950</v>
      </c>
      <c r="C317" s="40" t="s">
        <v>12</v>
      </c>
      <c r="D317" s="40" t="s">
        <v>16</v>
      </c>
      <c r="E317" s="40">
        <v>212026</v>
      </c>
      <c r="F317" s="33" t="s">
        <v>337</v>
      </c>
      <c r="G317" s="33" t="s">
        <v>3131</v>
      </c>
      <c r="H317" s="41">
        <v>45095.490474525373</v>
      </c>
      <c r="I317" s="41">
        <v>45122</v>
      </c>
      <c r="J317" s="34">
        <v>45139.291666666664</v>
      </c>
      <c r="K317" s="53">
        <v>137300</v>
      </c>
      <c r="L317" s="53">
        <v>137300</v>
      </c>
      <c r="M317" s="35" t="s">
        <v>13</v>
      </c>
      <c r="N317" s="35" t="s">
        <v>14</v>
      </c>
      <c r="O317" s="35" t="s">
        <v>15</v>
      </c>
      <c r="P317" s="29"/>
      <c r="Q317" s="29"/>
      <c r="R317" s="37" t="s">
        <v>19</v>
      </c>
      <c r="S317" s="29" t="s">
        <v>5716</v>
      </c>
      <c r="T317" s="29" t="s">
        <v>5614</v>
      </c>
      <c r="U317" s="29" t="s">
        <v>5716</v>
      </c>
      <c r="V317" s="29"/>
      <c r="W317" s="29"/>
      <c r="X317" s="54">
        <v>137300</v>
      </c>
      <c r="Y317" s="54">
        <v>0</v>
      </c>
      <c r="Z317" s="54">
        <v>0</v>
      </c>
      <c r="AA317" s="54"/>
      <c r="AB317" s="54"/>
      <c r="AC317" s="54">
        <v>137300</v>
      </c>
      <c r="AD317" s="54">
        <v>0</v>
      </c>
      <c r="AE317" s="54">
        <v>0</v>
      </c>
      <c r="AF317" s="54">
        <v>137300</v>
      </c>
      <c r="AG317" s="54">
        <v>0</v>
      </c>
      <c r="AH317" s="29"/>
      <c r="AI317" s="54">
        <v>0</v>
      </c>
      <c r="AJ317" s="29"/>
      <c r="AK317" s="29"/>
      <c r="AL317" s="29"/>
      <c r="AM317" s="29"/>
      <c r="AN317" s="32">
        <v>45473</v>
      </c>
    </row>
    <row r="318" spans="1:40" x14ac:dyDescent="0.35">
      <c r="A318" s="40">
        <v>212028</v>
      </c>
      <c r="B318" s="40">
        <v>890306950</v>
      </c>
      <c r="C318" s="40" t="s">
        <v>12</v>
      </c>
      <c r="D318" s="40" t="s">
        <v>16</v>
      </c>
      <c r="E318" s="40">
        <v>212028</v>
      </c>
      <c r="F318" s="33" t="s">
        <v>338</v>
      </c>
      <c r="G318" s="33" t="s">
        <v>3132</v>
      </c>
      <c r="H318" s="41">
        <v>45095.494699062314</v>
      </c>
      <c r="I318" s="41">
        <v>45122</v>
      </c>
      <c r="J318" s="34">
        <v>45139.291666666664</v>
      </c>
      <c r="K318" s="53">
        <v>135900</v>
      </c>
      <c r="L318" s="53">
        <v>135900</v>
      </c>
      <c r="M318" s="35" t="s">
        <v>13</v>
      </c>
      <c r="N318" s="35" t="s">
        <v>14</v>
      </c>
      <c r="O318" s="35" t="s">
        <v>15</v>
      </c>
      <c r="P318" s="29"/>
      <c r="Q318" s="29"/>
      <c r="R318" s="37" t="s">
        <v>19</v>
      </c>
      <c r="S318" s="29" t="s">
        <v>5716</v>
      </c>
      <c r="T318" s="29" t="s">
        <v>5614</v>
      </c>
      <c r="U318" s="29" t="s">
        <v>5716</v>
      </c>
      <c r="V318" s="29"/>
      <c r="W318" s="29"/>
      <c r="X318" s="54">
        <v>135900</v>
      </c>
      <c r="Y318" s="54">
        <v>0</v>
      </c>
      <c r="Z318" s="54">
        <v>0</v>
      </c>
      <c r="AA318" s="54"/>
      <c r="AB318" s="54"/>
      <c r="AC318" s="54">
        <v>135900</v>
      </c>
      <c r="AD318" s="54">
        <v>0</v>
      </c>
      <c r="AE318" s="54">
        <v>0</v>
      </c>
      <c r="AF318" s="54">
        <v>135900</v>
      </c>
      <c r="AG318" s="54">
        <v>0</v>
      </c>
      <c r="AH318" s="29"/>
      <c r="AI318" s="54">
        <v>0</v>
      </c>
      <c r="AJ318" s="29"/>
      <c r="AK318" s="29"/>
      <c r="AL318" s="29"/>
      <c r="AM318" s="29"/>
      <c r="AN318" s="32">
        <v>45473</v>
      </c>
    </row>
    <row r="319" spans="1:40" x14ac:dyDescent="0.35">
      <c r="A319" s="40">
        <v>212029</v>
      </c>
      <c r="B319" s="40">
        <v>890306950</v>
      </c>
      <c r="C319" s="40" t="s">
        <v>12</v>
      </c>
      <c r="D319" s="40" t="s">
        <v>16</v>
      </c>
      <c r="E319" s="40">
        <v>212029</v>
      </c>
      <c r="F319" s="33" t="s">
        <v>339</v>
      </c>
      <c r="G319" s="33" t="s">
        <v>3133</v>
      </c>
      <c r="H319" s="41">
        <v>45095.496180555783</v>
      </c>
      <c r="I319" s="41">
        <v>45122</v>
      </c>
      <c r="J319" s="34">
        <v>45139.291666666664</v>
      </c>
      <c r="K319" s="53">
        <v>74600</v>
      </c>
      <c r="L319" s="53">
        <v>74600</v>
      </c>
      <c r="M319" s="35" t="s">
        <v>13</v>
      </c>
      <c r="N319" s="35" t="s">
        <v>14</v>
      </c>
      <c r="O319" s="35" t="s">
        <v>15</v>
      </c>
      <c r="P319" s="29"/>
      <c r="Q319" s="29"/>
      <c r="R319" s="37" t="s">
        <v>19</v>
      </c>
      <c r="S319" s="29" t="s">
        <v>5716</v>
      </c>
      <c r="T319" s="29" t="s">
        <v>5614</v>
      </c>
      <c r="U319" s="29" t="s">
        <v>5716</v>
      </c>
      <c r="V319" s="29"/>
      <c r="W319" s="29"/>
      <c r="X319" s="54">
        <v>74600</v>
      </c>
      <c r="Y319" s="54">
        <v>0</v>
      </c>
      <c r="Z319" s="54">
        <v>0</v>
      </c>
      <c r="AA319" s="54"/>
      <c r="AB319" s="54"/>
      <c r="AC319" s="54">
        <v>74600</v>
      </c>
      <c r="AD319" s="54">
        <v>0</v>
      </c>
      <c r="AE319" s="54">
        <v>0</v>
      </c>
      <c r="AF319" s="54">
        <v>74600</v>
      </c>
      <c r="AG319" s="54">
        <v>0</v>
      </c>
      <c r="AH319" s="29"/>
      <c r="AI319" s="54">
        <v>0</v>
      </c>
      <c r="AJ319" s="29"/>
      <c r="AK319" s="29"/>
      <c r="AL319" s="29"/>
      <c r="AM319" s="29"/>
      <c r="AN319" s="32">
        <v>45473</v>
      </c>
    </row>
    <row r="320" spans="1:40" x14ac:dyDescent="0.35">
      <c r="A320" s="40">
        <v>212033</v>
      </c>
      <c r="B320" s="40">
        <v>890306950</v>
      </c>
      <c r="C320" s="40" t="s">
        <v>12</v>
      </c>
      <c r="D320" s="40" t="s">
        <v>16</v>
      </c>
      <c r="E320" s="40">
        <v>212033</v>
      </c>
      <c r="F320" s="33" t="s">
        <v>340</v>
      </c>
      <c r="G320" s="33" t="s">
        <v>3134</v>
      </c>
      <c r="H320" s="41">
        <v>45095.507372685242</v>
      </c>
      <c r="I320" s="41">
        <v>45122</v>
      </c>
      <c r="J320" s="34">
        <v>45139.291666666664</v>
      </c>
      <c r="K320" s="53">
        <v>239800</v>
      </c>
      <c r="L320" s="53">
        <v>239800</v>
      </c>
      <c r="M320" s="35" t="s">
        <v>13</v>
      </c>
      <c r="N320" s="35" t="s">
        <v>14</v>
      </c>
      <c r="O320" s="35" t="s">
        <v>15</v>
      </c>
      <c r="P320" s="29"/>
      <c r="Q320" s="29"/>
      <c r="R320" s="37" t="s">
        <v>19</v>
      </c>
      <c r="S320" s="29" t="s">
        <v>5716</v>
      </c>
      <c r="T320" s="29" t="s">
        <v>5614</v>
      </c>
      <c r="U320" s="29" t="s">
        <v>5716</v>
      </c>
      <c r="V320" s="29"/>
      <c r="W320" s="29"/>
      <c r="X320" s="54">
        <v>239800</v>
      </c>
      <c r="Y320" s="54">
        <v>0</v>
      </c>
      <c r="Z320" s="54">
        <v>0</v>
      </c>
      <c r="AA320" s="54"/>
      <c r="AB320" s="54"/>
      <c r="AC320" s="54">
        <v>239800</v>
      </c>
      <c r="AD320" s="54">
        <v>0</v>
      </c>
      <c r="AE320" s="54">
        <v>0</v>
      </c>
      <c r="AF320" s="54">
        <v>239800</v>
      </c>
      <c r="AG320" s="54">
        <v>0</v>
      </c>
      <c r="AH320" s="29"/>
      <c r="AI320" s="54">
        <v>0</v>
      </c>
      <c r="AJ320" s="29"/>
      <c r="AK320" s="29"/>
      <c r="AL320" s="29"/>
      <c r="AM320" s="29"/>
      <c r="AN320" s="32">
        <v>45473</v>
      </c>
    </row>
    <row r="321" spans="1:40" x14ac:dyDescent="0.35">
      <c r="A321" s="40">
        <v>212035</v>
      </c>
      <c r="B321" s="40">
        <v>890306950</v>
      </c>
      <c r="C321" s="40" t="s">
        <v>12</v>
      </c>
      <c r="D321" s="40" t="s">
        <v>16</v>
      </c>
      <c r="E321" s="40">
        <v>212035</v>
      </c>
      <c r="F321" s="33" t="s">
        <v>341</v>
      </c>
      <c r="G321" s="33" t="s">
        <v>3135</v>
      </c>
      <c r="H321" s="41">
        <v>45095.511620358564</v>
      </c>
      <c r="I321" s="41">
        <v>45122</v>
      </c>
      <c r="J321" s="34">
        <v>45139.291666666664</v>
      </c>
      <c r="K321" s="53">
        <v>140102</v>
      </c>
      <c r="L321" s="53">
        <v>140102</v>
      </c>
      <c r="M321" s="35" t="s">
        <v>13</v>
      </c>
      <c r="N321" s="35" t="s">
        <v>14</v>
      </c>
      <c r="O321" s="35" t="s">
        <v>15</v>
      </c>
      <c r="P321" s="29"/>
      <c r="Q321" s="29"/>
      <c r="R321" s="37" t="s">
        <v>19</v>
      </c>
      <c r="S321" s="29" t="s">
        <v>5716</v>
      </c>
      <c r="T321" s="29" t="s">
        <v>5614</v>
      </c>
      <c r="U321" s="29" t="s">
        <v>5716</v>
      </c>
      <c r="V321" s="29"/>
      <c r="W321" s="29"/>
      <c r="X321" s="54">
        <v>140102</v>
      </c>
      <c r="Y321" s="54">
        <v>0</v>
      </c>
      <c r="Z321" s="54">
        <v>0</v>
      </c>
      <c r="AA321" s="54"/>
      <c r="AB321" s="54"/>
      <c r="AC321" s="54">
        <v>140102</v>
      </c>
      <c r="AD321" s="54">
        <v>0</v>
      </c>
      <c r="AE321" s="54">
        <v>0</v>
      </c>
      <c r="AF321" s="54">
        <v>140102</v>
      </c>
      <c r="AG321" s="54">
        <v>0</v>
      </c>
      <c r="AH321" s="29"/>
      <c r="AI321" s="54">
        <v>0</v>
      </c>
      <c r="AJ321" s="29"/>
      <c r="AK321" s="29"/>
      <c r="AL321" s="29"/>
      <c r="AM321" s="29"/>
      <c r="AN321" s="32">
        <v>45473</v>
      </c>
    </row>
    <row r="322" spans="1:40" x14ac:dyDescent="0.35">
      <c r="A322" s="40">
        <v>212036</v>
      </c>
      <c r="B322" s="40">
        <v>890306950</v>
      </c>
      <c r="C322" s="40" t="s">
        <v>12</v>
      </c>
      <c r="D322" s="40" t="s">
        <v>16</v>
      </c>
      <c r="E322" s="40">
        <v>212036</v>
      </c>
      <c r="F322" s="33" t="s">
        <v>342</v>
      </c>
      <c r="G322" s="33" t="s">
        <v>3136</v>
      </c>
      <c r="H322" s="41">
        <v>45095.516099537257</v>
      </c>
      <c r="I322" s="41">
        <v>45122</v>
      </c>
      <c r="J322" s="34">
        <v>45139.291666666664</v>
      </c>
      <c r="K322" s="53">
        <v>120500</v>
      </c>
      <c r="L322" s="53">
        <v>120500</v>
      </c>
      <c r="M322" s="35" t="s">
        <v>13</v>
      </c>
      <c r="N322" s="35" t="s">
        <v>14</v>
      </c>
      <c r="O322" s="35" t="s">
        <v>15</v>
      </c>
      <c r="P322" s="29"/>
      <c r="Q322" s="29"/>
      <c r="R322" s="37" t="s">
        <v>19</v>
      </c>
      <c r="S322" s="29" t="s">
        <v>5716</v>
      </c>
      <c r="T322" s="29" t="s">
        <v>5614</v>
      </c>
      <c r="U322" s="29" t="s">
        <v>5716</v>
      </c>
      <c r="V322" s="29"/>
      <c r="W322" s="29"/>
      <c r="X322" s="54">
        <v>120500</v>
      </c>
      <c r="Y322" s="54">
        <v>0</v>
      </c>
      <c r="Z322" s="54">
        <v>0</v>
      </c>
      <c r="AA322" s="54"/>
      <c r="AB322" s="54"/>
      <c r="AC322" s="54">
        <v>120500</v>
      </c>
      <c r="AD322" s="54">
        <v>0</v>
      </c>
      <c r="AE322" s="54">
        <v>0</v>
      </c>
      <c r="AF322" s="54">
        <v>120500</v>
      </c>
      <c r="AG322" s="54">
        <v>0</v>
      </c>
      <c r="AH322" s="29"/>
      <c r="AI322" s="54">
        <v>0</v>
      </c>
      <c r="AJ322" s="29"/>
      <c r="AK322" s="29"/>
      <c r="AL322" s="29"/>
      <c r="AM322" s="29"/>
      <c r="AN322" s="32">
        <v>45473</v>
      </c>
    </row>
    <row r="323" spans="1:40" x14ac:dyDescent="0.35">
      <c r="A323" s="40">
        <v>212038</v>
      </c>
      <c r="B323" s="40">
        <v>890306950</v>
      </c>
      <c r="C323" s="40" t="s">
        <v>12</v>
      </c>
      <c r="D323" s="40" t="s">
        <v>16</v>
      </c>
      <c r="E323" s="40">
        <v>212038</v>
      </c>
      <c r="F323" s="33" t="s">
        <v>343</v>
      </c>
      <c r="G323" s="33" t="s">
        <v>3137</v>
      </c>
      <c r="H323" s="41">
        <v>45095.519456018694</v>
      </c>
      <c r="I323" s="41">
        <v>45122</v>
      </c>
      <c r="J323" s="34">
        <v>45139.291666666664</v>
      </c>
      <c r="K323" s="53">
        <v>76100</v>
      </c>
      <c r="L323" s="53">
        <v>76100</v>
      </c>
      <c r="M323" s="35" t="s">
        <v>13</v>
      </c>
      <c r="N323" s="35" t="s">
        <v>14</v>
      </c>
      <c r="O323" s="35" t="s">
        <v>15</v>
      </c>
      <c r="P323" s="29"/>
      <c r="Q323" s="29"/>
      <c r="R323" s="37" t="s">
        <v>19</v>
      </c>
      <c r="S323" s="29" t="s">
        <v>5716</v>
      </c>
      <c r="T323" s="29" t="s">
        <v>5614</v>
      </c>
      <c r="U323" s="29" t="s">
        <v>5716</v>
      </c>
      <c r="V323" s="29"/>
      <c r="W323" s="29"/>
      <c r="X323" s="54">
        <v>76100</v>
      </c>
      <c r="Y323" s="54">
        <v>0</v>
      </c>
      <c r="Z323" s="54">
        <v>0</v>
      </c>
      <c r="AA323" s="54"/>
      <c r="AB323" s="54"/>
      <c r="AC323" s="54">
        <v>76100</v>
      </c>
      <c r="AD323" s="54">
        <v>0</v>
      </c>
      <c r="AE323" s="54">
        <v>0</v>
      </c>
      <c r="AF323" s="54">
        <v>76100</v>
      </c>
      <c r="AG323" s="54">
        <v>0</v>
      </c>
      <c r="AH323" s="29"/>
      <c r="AI323" s="54">
        <v>0</v>
      </c>
      <c r="AJ323" s="29"/>
      <c r="AK323" s="29"/>
      <c r="AL323" s="29"/>
      <c r="AM323" s="29"/>
      <c r="AN323" s="32">
        <v>45473</v>
      </c>
    </row>
    <row r="324" spans="1:40" x14ac:dyDescent="0.35">
      <c r="A324" s="40">
        <v>212042</v>
      </c>
      <c r="B324" s="40">
        <v>890306950</v>
      </c>
      <c r="C324" s="40" t="s">
        <v>12</v>
      </c>
      <c r="D324" s="40" t="s">
        <v>16</v>
      </c>
      <c r="E324" s="40">
        <v>212042</v>
      </c>
      <c r="F324" s="33" t="s">
        <v>344</v>
      </c>
      <c r="G324" s="33" t="s">
        <v>3138</v>
      </c>
      <c r="H324" s="41">
        <v>45095.525810185354</v>
      </c>
      <c r="I324" s="41">
        <v>45122</v>
      </c>
      <c r="J324" s="34">
        <v>45139.291666666664</v>
      </c>
      <c r="K324" s="53">
        <v>176600</v>
      </c>
      <c r="L324" s="53">
        <v>176600</v>
      </c>
      <c r="M324" s="35" t="s">
        <v>13</v>
      </c>
      <c r="N324" s="35" t="s">
        <v>14</v>
      </c>
      <c r="O324" s="35" t="s">
        <v>15</v>
      </c>
      <c r="P324" s="29"/>
      <c r="Q324" s="29"/>
      <c r="R324" s="37" t="s">
        <v>19</v>
      </c>
      <c r="S324" s="29" t="s">
        <v>5716</v>
      </c>
      <c r="T324" s="29" t="s">
        <v>5614</v>
      </c>
      <c r="U324" s="29" t="s">
        <v>5716</v>
      </c>
      <c r="V324" s="29"/>
      <c r="W324" s="29"/>
      <c r="X324" s="54">
        <v>176600</v>
      </c>
      <c r="Y324" s="54">
        <v>0</v>
      </c>
      <c r="Z324" s="54">
        <v>0</v>
      </c>
      <c r="AA324" s="54"/>
      <c r="AB324" s="54"/>
      <c r="AC324" s="54">
        <v>176600</v>
      </c>
      <c r="AD324" s="54">
        <v>0</v>
      </c>
      <c r="AE324" s="54">
        <v>0</v>
      </c>
      <c r="AF324" s="54">
        <v>176600</v>
      </c>
      <c r="AG324" s="54">
        <v>0</v>
      </c>
      <c r="AH324" s="29"/>
      <c r="AI324" s="54">
        <v>0</v>
      </c>
      <c r="AJ324" s="29"/>
      <c r="AK324" s="29"/>
      <c r="AL324" s="29"/>
      <c r="AM324" s="29"/>
      <c r="AN324" s="32">
        <v>45473</v>
      </c>
    </row>
    <row r="325" spans="1:40" x14ac:dyDescent="0.35">
      <c r="A325" s="40">
        <v>212046</v>
      </c>
      <c r="B325" s="40">
        <v>890306950</v>
      </c>
      <c r="C325" s="40" t="s">
        <v>12</v>
      </c>
      <c r="D325" s="40" t="s">
        <v>16</v>
      </c>
      <c r="E325" s="40">
        <v>212046</v>
      </c>
      <c r="F325" s="33" t="s">
        <v>345</v>
      </c>
      <c r="G325" s="33" t="s">
        <v>3139</v>
      </c>
      <c r="H325" s="41">
        <v>45095.528831018601</v>
      </c>
      <c r="I325" s="41">
        <v>45122</v>
      </c>
      <c r="J325" s="34">
        <v>45139.291666666664</v>
      </c>
      <c r="K325" s="53">
        <v>321200</v>
      </c>
      <c r="L325" s="53">
        <v>321200</v>
      </c>
      <c r="M325" s="35" t="s">
        <v>13</v>
      </c>
      <c r="N325" s="35" t="s">
        <v>14</v>
      </c>
      <c r="O325" s="35" t="s">
        <v>15</v>
      </c>
      <c r="P325" s="29"/>
      <c r="Q325" s="29"/>
      <c r="R325" s="37" t="s">
        <v>19</v>
      </c>
      <c r="S325" s="29" t="s">
        <v>5716</v>
      </c>
      <c r="T325" s="29" t="s">
        <v>5614</v>
      </c>
      <c r="U325" s="29" t="s">
        <v>5716</v>
      </c>
      <c r="V325" s="29"/>
      <c r="W325" s="29"/>
      <c r="X325" s="54">
        <v>321200</v>
      </c>
      <c r="Y325" s="54">
        <v>0</v>
      </c>
      <c r="Z325" s="54">
        <v>0</v>
      </c>
      <c r="AA325" s="54"/>
      <c r="AB325" s="54"/>
      <c r="AC325" s="54">
        <v>321200</v>
      </c>
      <c r="AD325" s="54">
        <v>0</v>
      </c>
      <c r="AE325" s="54">
        <v>0</v>
      </c>
      <c r="AF325" s="54">
        <v>321200</v>
      </c>
      <c r="AG325" s="54">
        <v>0</v>
      </c>
      <c r="AH325" s="29"/>
      <c r="AI325" s="54">
        <v>0</v>
      </c>
      <c r="AJ325" s="29"/>
      <c r="AK325" s="29"/>
      <c r="AL325" s="29"/>
      <c r="AM325" s="29"/>
      <c r="AN325" s="32">
        <v>45473</v>
      </c>
    </row>
    <row r="326" spans="1:40" x14ac:dyDescent="0.35">
      <c r="A326" s="40">
        <v>212049</v>
      </c>
      <c r="B326" s="40">
        <v>890306950</v>
      </c>
      <c r="C326" s="40" t="s">
        <v>12</v>
      </c>
      <c r="D326" s="40" t="s">
        <v>16</v>
      </c>
      <c r="E326" s="40">
        <v>212049</v>
      </c>
      <c r="F326" s="33" t="s">
        <v>346</v>
      </c>
      <c r="G326" s="33" t="s">
        <v>3140</v>
      </c>
      <c r="H326" s="41">
        <v>45095.533148136456</v>
      </c>
      <c r="I326" s="41">
        <v>45122</v>
      </c>
      <c r="J326" s="34">
        <v>45139.291666666664</v>
      </c>
      <c r="K326" s="53">
        <v>108900</v>
      </c>
      <c r="L326" s="53">
        <v>108900</v>
      </c>
      <c r="M326" s="35" t="s">
        <v>13</v>
      </c>
      <c r="N326" s="35" t="s">
        <v>14</v>
      </c>
      <c r="O326" s="35" t="s">
        <v>15</v>
      </c>
      <c r="P326" s="29"/>
      <c r="Q326" s="29"/>
      <c r="R326" s="37" t="s">
        <v>19</v>
      </c>
      <c r="S326" s="29" t="s">
        <v>5716</v>
      </c>
      <c r="T326" s="29" t="s">
        <v>5614</v>
      </c>
      <c r="U326" s="29" t="s">
        <v>5716</v>
      </c>
      <c r="V326" s="29"/>
      <c r="W326" s="29"/>
      <c r="X326" s="54">
        <v>108900</v>
      </c>
      <c r="Y326" s="54">
        <v>0</v>
      </c>
      <c r="Z326" s="54">
        <v>0</v>
      </c>
      <c r="AA326" s="54"/>
      <c r="AB326" s="54"/>
      <c r="AC326" s="54">
        <v>108900</v>
      </c>
      <c r="AD326" s="54">
        <v>0</v>
      </c>
      <c r="AE326" s="54">
        <v>0</v>
      </c>
      <c r="AF326" s="54">
        <v>108900</v>
      </c>
      <c r="AG326" s="54">
        <v>0</v>
      </c>
      <c r="AH326" s="29"/>
      <c r="AI326" s="54">
        <v>0</v>
      </c>
      <c r="AJ326" s="29"/>
      <c r="AK326" s="29"/>
      <c r="AL326" s="29"/>
      <c r="AM326" s="29"/>
      <c r="AN326" s="32">
        <v>45473</v>
      </c>
    </row>
    <row r="327" spans="1:40" x14ac:dyDescent="0.35">
      <c r="A327" s="40">
        <v>212075</v>
      </c>
      <c r="B327" s="40">
        <v>890306950</v>
      </c>
      <c r="C327" s="40" t="s">
        <v>12</v>
      </c>
      <c r="D327" s="40" t="s">
        <v>16</v>
      </c>
      <c r="E327" s="40">
        <v>212075</v>
      </c>
      <c r="F327" s="33" t="s">
        <v>347</v>
      </c>
      <c r="G327" s="33" t="s">
        <v>3141</v>
      </c>
      <c r="H327" s="41">
        <v>45095.675625000149</v>
      </c>
      <c r="I327" s="41">
        <v>45122</v>
      </c>
      <c r="J327" s="34">
        <v>45139.291666666664</v>
      </c>
      <c r="K327" s="53">
        <v>58700</v>
      </c>
      <c r="L327" s="53">
        <v>54600</v>
      </c>
      <c r="M327" s="35" t="s">
        <v>13</v>
      </c>
      <c r="N327" s="35" t="s">
        <v>14</v>
      </c>
      <c r="O327" s="35" t="s">
        <v>15</v>
      </c>
      <c r="P327" s="29"/>
      <c r="Q327" s="29"/>
      <c r="R327" s="37" t="s">
        <v>19</v>
      </c>
      <c r="S327" s="29" t="s">
        <v>5716</v>
      </c>
      <c r="T327" s="29" t="s">
        <v>5614</v>
      </c>
      <c r="U327" s="29" t="s">
        <v>5716</v>
      </c>
      <c r="V327" s="29"/>
      <c r="W327" s="29"/>
      <c r="X327" s="54">
        <v>58700</v>
      </c>
      <c r="Y327" s="54">
        <v>0</v>
      </c>
      <c r="Z327" s="54">
        <v>0</v>
      </c>
      <c r="AA327" s="54"/>
      <c r="AB327" s="54"/>
      <c r="AC327" s="54">
        <v>58700</v>
      </c>
      <c r="AD327" s="54">
        <v>0</v>
      </c>
      <c r="AE327" s="54">
        <v>0</v>
      </c>
      <c r="AF327" s="54">
        <v>54600</v>
      </c>
      <c r="AG327" s="54">
        <v>0</v>
      </c>
      <c r="AH327" s="29"/>
      <c r="AI327" s="54">
        <v>0</v>
      </c>
      <c r="AJ327" s="29"/>
      <c r="AK327" s="29"/>
      <c r="AL327" s="29"/>
      <c r="AM327" s="29"/>
      <c r="AN327" s="32">
        <v>45473</v>
      </c>
    </row>
    <row r="328" spans="1:40" x14ac:dyDescent="0.35">
      <c r="A328" s="40">
        <v>212217</v>
      </c>
      <c r="B328" s="40">
        <v>890306950</v>
      </c>
      <c r="C328" s="40" t="s">
        <v>12</v>
      </c>
      <c r="D328" s="40" t="s">
        <v>16</v>
      </c>
      <c r="E328" s="40">
        <v>212217</v>
      </c>
      <c r="F328" s="33" t="s">
        <v>348</v>
      </c>
      <c r="G328" s="33" t="s">
        <v>3142</v>
      </c>
      <c r="H328" s="41">
        <v>45097.477488426026</v>
      </c>
      <c r="I328" s="41">
        <v>45122</v>
      </c>
      <c r="J328" s="34">
        <v>45139.291666666664</v>
      </c>
      <c r="K328" s="53">
        <v>58700</v>
      </c>
      <c r="L328" s="53">
        <v>54600</v>
      </c>
      <c r="M328" s="35" t="s">
        <v>13</v>
      </c>
      <c r="N328" s="35" t="s">
        <v>14</v>
      </c>
      <c r="O328" s="35" t="s">
        <v>15</v>
      </c>
      <c r="P328" s="29"/>
      <c r="Q328" s="29"/>
      <c r="R328" s="37" t="s">
        <v>19</v>
      </c>
      <c r="S328" s="29" t="s">
        <v>5716</v>
      </c>
      <c r="T328" s="29" t="s">
        <v>5614</v>
      </c>
      <c r="U328" s="29" t="s">
        <v>5716</v>
      </c>
      <c r="V328" s="29"/>
      <c r="W328" s="29"/>
      <c r="X328" s="54">
        <v>58700</v>
      </c>
      <c r="Y328" s="54">
        <v>0</v>
      </c>
      <c r="Z328" s="54">
        <v>0</v>
      </c>
      <c r="AA328" s="54"/>
      <c r="AB328" s="54"/>
      <c r="AC328" s="54">
        <v>58700</v>
      </c>
      <c r="AD328" s="54">
        <v>0</v>
      </c>
      <c r="AE328" s="54">
        <v>0</v>
      </c>
      <c r="AF328" s="54">
        <v>54600</v>
      </c>
      <c r="AG328" s="54">
        <v>0</v>
      </c>
      <c r="AH328" s="29"/>
      <c r="AI328" s="54">
        <v>0</v>
      </c>
      <c r="AJ328" s="29"/>
      <c r="AK328" s="29"/>
      <c r="AL328" s="29"/>
      <c r="AM328" s="29"/>
      <c r="AN328" s="32">
        <v>45473</v>
      </c>
    </row>
    <row r="329" spans="1:40" x14ac:dyDescent="0.35">
      <c r="A329" s="40">
        <v>212523</v>
      </c>
      <c r="B329" s="40">
        <v>890306950</v>
      </c>
      <c r="C329" s="40" t="s">
        <v>12</v>
      </c>
      <c r="D329" s="40" t="s">
        <v>16</v>
      </c>
      <c r="E329" s="40">
        <v>212523</v>
      </c>
      <c r="F329" s="33" t="s">
        <v>349</v>
      </c>
      <c r="G329" s="33" t="s">
        <v>3143</v>
      </c>
      <c r="H329" s="41">
        <v>45098.416226840112</v>
      </c>
      <c r="I329" s="41">
        <v>45122</v>
      </c>
      <c r="J329" s="34">
        <v>45139.291666666664</v>
      </c>
      <c r="K329" s="53">
        <v>90500</v>
      </c>
      <c r="L329" s="53">
        <v>90500</v>
      </c>
      <c r="M329" s="35" t="s">
        <v>13</v>
      </c>
      <c r="N329" s="35" t="s">
        <v>14</v>
      </c>
      <c r="O329" s="35" t="s">
        <v>15</v>
      </c>
      <c r="P329" s="29"/>
      <c r="Q329" s="29"/>
      <c r="R329" s="37" t="s">
        <v>19</v>
      </c>
      <c r="S329" s="29" t="s">
        <v>5716</v>
      </c>
      <c r="T329" s="29" t="s">
        <v>5614</v>
      </c>
      <c r="U329" s="29" t="s">
        <v>5716</v>
      </c>
      <c r="V329" s="29"/>
      <c r="W329" s="29"/>
      <c r="X329" s="54">
        <v>90500</v>
      </c>
      <c r="Y329" s="54">
        <v>0</v>
      </c>
      <c r="Z329" s="54">
        <v>0</v>
      </c>
      <c r="AA329" s="54"/>
      <c r="AB329" s="54"/>
      <c r="AC329" s="54">
        <v>90500</v>
      </c>
      <c r="AD329" s="54">
        <v>0</v>
      </c>
      <c r="AE329" s="54">
        <v>0</v>
      </c>
      <c r="AF329" s="54">
        <v>90500</v>
      </c>
      <c r="AG329" s="54">
        <v>0</v>
      </c>
      <c r="AH329" s="29"/>
      <c r="AI329" s="54">
        <v>0</v>
      </c>
      <c r="AJ329" s="29"/>
      <c r="AK329" s="29"/>
      <c r="AL329" s="29"/>
      <c r="AM329" s="29"/>
      <c r="AN329" s="32">
        <v>45473</v>
      </c>
    </row>
    <row r="330" spans="1:40" x14ac:dyDescent="0.35">
      <c r="A330" s="40">
        <v>212590</v>
      </c>
      <c r="B330" s="40">
        <v>890306950</v>
      </c>
      <c r="C330" s="40" t="s">
        <v>12</v>
      </c>
      <c r="D330" s="40" t="s">
        <v>16</v>
      </c>
      <c r="E330" s="40">
        <v>212590</v>
      </c>
      <c r="F330" s="33" t="s">
        <v>350</v>
      </c>
      <c r="G330" s="33" t="s">
        <v>3144</v>
      </c>
      <c r="H330" s="41">
        <v>45098.508414340205</v>
      </c>
      <c r="I330" s="41">
        <v>45122</v>
      </c>
      <c r="J330" s="34">
        <v>45139.291666666664</v>
      </c>
      <c r="K330" s="53">
        <v>101200</v>
      </c>
      <c r="L330" s="53">
        <v>101200</v>
      </c>
      <c r="M330" s="35" t="s">
        <v>13</v>
      </c>
      <c r="N330" s="35" t="s">
        <v>14</v>
      </c>
      <c r="O330" s="35" t="s">
        <v>15</v>
      </c>
      <c r="P330" s="29"/>
      <c r="Q330" s="29"/>
      <c r="R330" s="37" t="s">
        <v>19</v>
      </c>
      <c r="S330" s="29" t="s">
        <v>5716</v>
      </c>
      <c r="T330" s="29" t="s">
        <v>5614</v>
      </c>
      <c r="U330" s="29" t="s">
        <v>5716</v>
      </c>
      <c r="V330" s="29"/>
      <c r="W330" s="29"/>
      <c r="X330" s="54">
        <v>101200</v>
      </c>
      <c r="Y330" s="54">
        <v>0</v>
      </c>
      <c r="Z330" s="54">
        <v>0</v>
      </c>
      <c r="AA330" s="54"/>
      <c r="AB330" s="54"/>
      <c r="AC330" s="54">
        <v>101200</v>
      </c>
      <c r="AD330" s="54">
        <v>0</v>
      </c>
      <c r="AE330" s="54">
        <v>0</v>
      </c>
      <c r="AF330" s="54">
        <v>101200</v>
      </c>
      <c r="AG330" s="54">
        <v>0</v>
      </c>
      <c r="AH330" s="29"/>
      <c r="AI330" s="54">
        <v>0</v>
      </c>
      <c r="AJ330" s="29"/>
      <c r="AK330" s="29"/>
      <c r="AL330" s="29"/>
      <c r="AM330" s="29"/>
      <c r="AN330" s="32">
        <v>45473</v>
      </c>
    </row>
    <row r="331" spans="1:40" x14ac:dyDescent="0.35">
      <c r="A331" s="40">
        <v>212591</v>
      </c>
      <c r="B331" s="40">
        <v>890306950</v>
      </c>
      <c r="C331" s="40" t="s">
        <v>12</v>
      </c>
      <c r="D331" s="40" t="s">
        <v>16</v>
      </c>
      <c r="E331" s="40">
        <v>212591</v>
      </c>
      <c r="F331" s="33" t="s">
        <v>351</v>
      </c>
      <c r="G331" s="33" t="s">
        <v>3145</v>
      </c>
      <c r="H331" s="41">
        <v>45098.514629618265</v>
      </c>
      <c r="I331" s="41">
        <v>45122</v>
      </c>
      <c r="J331" s="34">
        <v>45139.291666666664</v>
      </c>
      <c r="K331" s="53">
        <v>209500</v>
      </c>
      <c r="L331" s="53">
        <v>209500</v>
      </c>
      <c r="M331" s="35" t="s">
        <v>13</v>
      </c>
      <c r="N331" s="35" t="s">
        <v>14</v>
      </c>
      <c r="O331" s="35" t="s">
        <v>15</v>
      </c>
      <c r="P331" s="29"/>
      <c r="Q331" s="29"/>
      <c r="R331" s="37" t="s">
        <v>19</v>
      </c>
      <c r="S331" s="29" t="s">
        <v>5717</v>
      </c>
      <c r="T331" s="29" t="s">
        <v>5614</v>
      </c>
      <c r="U331" s="29" t="s">
        <v>5716</v>
      </c>
      <c r="V331" s="29"/>
      <c r="W331" s="29"/>
      <c r="X331" s="54">
        <v>209500</v>
      </c>
      <c r="Y331" s="54">
        <v>0</v>
      </c>
      <c r="Z331" s="54">
        <v>0</v>
      </c>
      <c r="AA331" s="54"/>
      <c r="AB331" s="54"/>
      <c r="AC331" s="54">
        <v>209500</v>
      </c>
      <c r="AD331" s="54">
        <v>0</v>
      </c>
      <c r="AE331" s="54">
        <v>0</v>
      </c>
      <c r="AF331" s="54">
        <v>209500</v>
      </c>
      <c r="AG331" s="54">
        <v>0</v>
      </c>
      <c r="AH331" s="29"/>
      <c r="AI331" s="54">
        <v>67100</v>
      </c>
      <c r="AJ331" s="29">
        <v>2201529598</v>
      </c>
      <c r="AK331" s="29" t="s">
        <v>5707</v>
      </c>
      <c r="AL331" s="54">
        <v>70042097</v>
      </c>
      <c r="AM331" s="54"/>
      <c r="AN331" s="32">
        <v>45473</v>
      </c>
    </row>
    <row r="332" spans="1:40" x14ac:dyDescent="0.35">
      <c r="A332" s="40">
        <v>212592</v>
      </c>
      <c r="B332" s="40">
        <v>890306950</v>
      </c>
      <c r="C332" s="40" t="s">
        <v>12</v>
      </c>
      <c r="D332" s="40" t="s">
        <v>16</v>
      </c>
      <c r="E332" s="40">
        <v>212592</v>
      </c>
      <c r="F332" s="33" t="s">
        <v>352</v>
      </c>
      <c r="G332" s="33" t="s">
        <v>3146</v>
      </c>
      <c r="H332" s="41">
        <v>45098.518541666679</v>
      </c>
      <c r="I332" s="41">
        <v>45122</v>
      </c>
      <c r="J332" s="34">
        <v>45139.291666666664</v>
      </c>
      <c r="K332" s="53">
        <v>155300</v>
      </c>
      <c r="L332" s="53">
        <v>155300</v>
      </c>
      <c r="M332" s="35" t="s">
        <v>13</v>
      </c>
      <c r="N332" s="35" t="s">
        <v>14</v>
      </c>
      <c r="O332" s="35" t="s">
        <v>15</v>
      </c>
      <c r="P332" s="29"/>
      <c r="Q332" s="29"/>
      <c r="R332" s="37" t="s">
        <v>19</v>
      </c>
      <c r="S332" s="29" t="s">
        <v>5716</v>
      </c>
      <c r="T332" s="29" t="s">
        <v>5614</v>
      </c>
      <c r="U332" s="29" t="s">
        <v>5716</v>
      </c>
      <c r="V332" s="29"/>
      <c r="W332" s="29"/>
      <c r="X332" s="54">
        <v>155300</v>
      </c>
      <c r="Y332" s="54">
        <v>0</v>
      </c>
      <c r="Z332" s="54">
        <v>0</v>
      </c>
      <c r="AA332" s="54"/>
      <c r="AB332" s="54"/>
      <c r="AC332" s="54">
        <v>155300</v>
      </c>
      <c r="AD332" s="54">
        <v>0</v>
      </c>
      <c r="AE332" s="54">
        <v>0</v>
      </c>
      <c r="AF332" s="54">
        <v>155300</v>
      </c>
      <c r="AG332" s="54">
        <v>0</v>
      </c>
      <c r="AH332" s="29"/>
      <c r="AI332" s="54">
        <v>0</v>
      </c>
      <c r="AJ332" s="29"/>
      <c r="AK332" s="29"/>
      <c r="AL332" s="29"/>
      <c r="AM332" s="29"/>
      <c r="AN332" s="32">
        <v>45473</v>
      </c>
    </row>
    <row r="333" spans="1:40" x14ac:dyDescent="0.35">
      <c r="A333" s="40">
        <v>212595</v>
      </c>
      <c r="B333" s="40">
        <v>890306950</v>
      </c>
      <c r="C333" s="40" t="s">
        <v>12</v>
      </c>
      <c r="D333" s="40" t="s">
        <v>16</v>
      </c>
      <c r="E333" s="40">
        <v>212595</v>
      </c>
      <c r="F333" s="33" t="s">
        <v>353</v>
      </c>
      <c r="G333" s="33" t="s">
        <v>3147</v>
      </c>
      <c r="H333" s="41">
        <v>45098.53777776612</v>
      </c>
      <c r="I333" s="41">
        <v>45122</v>
      </c>
      <c r="J333" s="34">
        <v>45139.291666666664</v>
      </c>
      <c r="K333" s="53">
        <v>114700</v>
      </c>
      <c r="L333" s="53">
        <v>114700</v>
      </c>
      <c r="M333" s="35" t="s">
        <v>13</v>
      </c>
      <c r="N333" s="35" t="s">
        <v>14</v>
      </c>
      <c r="O333" s="35" t="s">
        <v>15</v>
      </c>
      <c r="P333" s="29"/>
      <c r="Q333" s="29"/>
      <c r="R333" s="37" t="s">
        <v>19</v>
      </c>
      <c r="S333" s="29" t="s">
        <v>5716</v>
      </c>
      <c r="T333" s="29" t="s">
        <v>5614</v>
      </c>
      <c r="U333" s="29" t="s">
        <v>5716</v>
      </c>
      <c r="V333" s="29"/>
      <c r="W333" s="29"/>
      <c r="X333" s="54">
        <v>114700</v>
      </c>
      <c r="Y333" s="54">
        <v>0</v>
      </c>
      <c r="Z333" s="54">
        <v>0</v>
      </c>
      <c r="AA333" s="54"/>
      <c r="AB333" s="54"/>
      <c r="AC333" s="54">
        <v>114700</v>
      </c>
      <c r="AD333" s="54">
        <v>0</v>
      </c>
      <c r="AE333" s="54">
        <v>0</v>
      </c>
      <c r="AF333" s="54">
        <v>114700</v>
      </c>
      <c r="AG333" s="54">
        <v>0</v>
      </c>
      <c r="AH333" s="29"/>
      <c r="AI333" s="54">
        <v>0</v>
      </c>
      <c r="AJ333" s="29"/>
      <c r="AK333" s="29"/>
      <c r="AL333" s="29"/>
      <c r="AM333" s="29"/>
      <c r="AN333" s="32">
        <v>45473</v>
      </c>
    </row>
    <row r="334" spans="1:40" x14ac:dyDescent="0.35">
      <c r="A334" s="40">
        <v>212774</v>
      </c>
      <c r="B334" s="40">
        <v>890306950</v>
      </c>
      <c r="C334" s="40" t="s">
        <v>12</v>
      </c>
      <c r="D334" s="40" t="s">
        <v>16</v>
      </c>
      <c r="E334" s="40">
        <v>212774</v>
      </c>
      <c r="F334" s="33" t="s">
        <v>354</v>
      </c>
      <c r="G334" s="33" t="s">
        <v>3148</v>
      </c>
      <c r="H334" s="41">
        <v>45099.322071747854</v>
      </c>
      <c r="I334" s="41">
        <v>45122</v>
      </c>
      <c r="J334" s="34">
        <v>45139.291666666664</v>
      </c>
      <c r="K334" s="53">
        <v>79100</v>
      </c>
      <c r="L334" s="53">
        <v>79100</v>
      </c>
      <c r="M334" s="35" t="s">
        <v>13</v>
      </c>
      <c r="N334" s="35" t="s">
        <v>14</v>
      </c>
      <c r="O334" s="35" t="s">
        <v>15</v>
      </c>
      <c r="P334" s="29"/>
      <c r="Q334" s="29"/>
      <c r="R334" s="37" t="s">
        <v>19</v>
      </c>
      <c r="S334" s="29" t="s">
        <v>5716</v>
      </c>
      <c r="T334" s="29" t="s">
        <v>5614</v>
      </c>
      <c r="U334" s="29" t="s">
        <v>5716</v>
      </c>
      <c r="V334" s="29"/>
      <c r="W334" s="29"/>
      <c r="X334" s="54">
        <v>79100</v>
      </c>
      <c r="Y334" s="54">
        <v>0</v>
      </c>
      <c r="Z334" s="54">
        <v>0</v>
      </c>
      <c r="AA334" s="54"/>
      <c r="AB334" s="54"/>
      <c r="AC334" s="54">
        <v>79100</v>
      </c>
      <c r="AD334" s="54">
        <v>0</v>
      </c>
      <c r="AE334" s="54">
        <v>0</v>
      </c>
      <c r="AF334" s="54">
        <v>79100</v>
      </c>
      <c r="AG334" s="54">
        <v>0</v>
      </c>
      <c r="AH334" s="29"/>
      <c r="AI334" s="54">
        <v>0</v>
      </c>
      <c r="AJ334" s="29"/>
      <c r="AK334" s="29"/>
      <c r="AL334" s="29"/>
      <c r="AM334" s="29"/>
      <c r="AN334" s="32">
        <v>45473</v>
      </c>
    </row>
    <row r="335" spans="1:40" x14ac:dyDescent="0.35">
      <c r="A335" s="40">
        <v>212796</v>
      </c>
      <c r="B335" s="40">
        <v>890306950</v>
      </c>
      <c r="C335" s="40" t="s">
        <v>12</v>
      </c>
      <c r="D335" s="40" t="s">
        <v>16</v>
      </c>
      <c r="E335" s="40">
        <v>212796</v>
      </c>
      <c r="F335" s="33" t="s">
        <v>355</v>
      </c>
      <c r="G335" s="33" t="s">
        <v>3149</v>
      </c>
      <c r="H335" s="41">
        <v>45099.362256944645</v>
      </c>
      <c r="I335" s="41">
        <v>45122</v>
      </c>
      <c r="J335" s="34">
        <v>45139.291666666664</v>
      </c>
      <c r="K335" s="53">
        <v>125400</v>
      </c>
      <c r="L335" s="53">
        <v>125400</v>
      </c>
      <c r="M335" s="35" t="s">
        <v>13</v>
      </c>
      <c r="N335" s="35" t="s">
        <v>14</v>
      </c>
      <c r="O335" s="35" t="s">
        <v>15</v>
      </c>
      <c r="P335" s="29"/>
      <c r="Q335" s="29"/>
      <c r="R335" s="37" t="s">
        <v>19</v>
      </c>
      <c r="S335" s="29" t="s">
        <v>5716</v>
      </c>
      <c r="T335" s="29" t="s">
        <v>5614</v>
      </c>
      <c r="U335" s="29" t="s">
        <v>5716</v>
      </c>
      <c r="V335" s="29"/>
      <c r="W335" s="29"/>
      <c r="X335" s="54">
        <v>125400</v>
      </c>
      <c r="Y335" s="54">
        <v>0</v>
      </c>
      <c r="Z335" s="54">
        <v>0</v>
      </c>
      <c r="AA335" s="54"/>
      <c r="AB335" s="54"/>
      <c r="AC335" s="54">
        <v>125400</v>
      </c>
      <c r="AD335" s="54">
        <v>0</v>
      </c>
      <c r="AE335" s="54">
        <v>0</v>
      </c>
      <c r="AF335" s="54">
        <v>125400</v>
      </c>
      <c r="AG335" s="54">
        <v>0</v>
      </c>
      <c r="AH335" s="29"/>
      <c r="AI335" s="54">
        <v>0</v>
      </c>
      <c r="AJ335" s="29"/>
      <c r="AK335" s="29"/>
      <c r="AL335" s="29"/>
      <c r="AM335" s="29"/>
      <c r="AN335" s="32">
        <v>45473</v>
      </c>
    </row>
    <row r="336" spans="1:40" x14ac:dyDescent="0.35">
      <c r="A336" s="40">
        <v>213088</v>
      </c>
      <c r="B336" s="40">
        <v>890306950</v>
      </c>
      <c r="C336" s="40" t="s">
        <v>12</v>
      </c>
      <c r="D336" s="40" t="s">
        <v>16</v>
      </c>
      <c r="E336" s="40">
        <v>213088</v>
      </c>
      <c r="F336" s="33" t="s">
        <v>356</v>
      </c>
      <c r="G336" s="33" t="s">
        <v>3150</v>
      </c>
      <c r="H336" s="41">
        <v>45100.395381933078</v>
      </c>
      <c r="I336" s="41">
        <v>45122</v>
      </c>
      <c r="J336" s="34">
        <v>45139.291666666664</v>
      </c>
      <c r="K336" s="53">
        <v>58700</v>
      </c>
      <c r="L336" s="53">
        <v>54600</v>
      </c>
      <c r="M336" s="35" t="s">
        <v>13</v>
      </c>
      <c r="N336" s="35" t="s">
        <v>14</v>
      </c>
      <c r="O336" s="35" t="s">
        <v>15</v>
      </c>
      <c r="P336" s="29"/>
      <c r="Q336" s="29"/>
      <c r="R336" s="37" t="s">
        <v>19</v>
      </c>
      <c r="S336" s="29" t="s">
        <v>5716</v>
      </c>
      <c r="T336" s="29" t="s">
        <v>5614</v>
      </c>
      <c r="U336" s="29" t="s">
        <v>5716</v>
      </c>
      <c r="V336" s="29"/>
      <c r="W336" s="29"/>
      <c r="X336" s="54">
        <v>58700</v>
      </c>
      <c r="Y336" s="54">
        <v>0</v>
      </c>
      <c r="Z336" s="54">
        <v>0</v>
      </c>
      <c r="AA336" s="54"/>
      <c r="AB336" s="54"/>
      <c r="AC336" s="54">
        <v>58700</v>
      </c>
      <c r="AD336" s="54">
        <v>0</v>
      </c>
      <c r="AE336" s="54">
        <v>0</v>
      </c>
      <c r="AF336" s="54">
        <v>54600</v>
      </c>
      <c r="AG336" s="54">
        <v>0</v>
      </c>
      <c r="AH336" s="29"/>
      <c r="AI336" s="54">
        <v>0</v>
      </c>
      <c r="AJ336" s="29"/>
      <c r="AK336" s="29"/>
      <c r="AL336" s="29"/>
      <c r="AM336" s="29"/>
      <c r="AN336" s="32">
        <v>45473</v>
      </c>
    </row>
    <row r="337" spans="1:40" x14ac:dyDescent="0.35">
      <c r="A337" s="40">
        <v>213238</v>
      </c>
      <c r="B337" s="40">
        <v>890306950</v>
      </c>
      <c r="C337" s="40" t="s">
        <v>12</v>
      </c>
      <c r="D337" s="40" t="s">
        <v>16</v>
      </c>
      <c r="E337" s="40">
        <v>213238</v>
      </c>
      <c r="F337" s="33" t="s">
        <v>357</v>
      </c>
      <c r="G337" s="33" t="s">
        <v>3151</v>
      </c>
      <c r="H337" s="41">
        <v>45100.62796296319</v>
      </c>
      <c r="I337" s="41">
        <v>45122</v>
      </c>
      <c r="J337" s="34">
        <v>45139.291666666664</v>
      </c>
      <c r="K337" s="53">
        <v>224900</v>
      </c>
      <c r="L337" s="53">
        <v>224900</v>
      </c>
      <c r="M337" s="35" t="s">
        <v>13</v>
      </c>
      <c r="N337" s="35" t="s">
        <v>14</v>
      </c>
      <c r="O337" s="35" t="s">
        <v>15</v>
      </c>
      <c r="P337" s="29"/>
      <c r="Q337" s="29"/>
      <c r="R337" s="37" t="s">
        <v>19</v>
      </c>
      <c r="S337" s="29" t="s">
        <v>5716</v>
      </c>
      <c r="T337" s="29" t="s">
        <v>5614</v>
      </c>
      <c r="U337" s="29" t="s">
        <v>5716</v>
      </c>
      <c r="V337" s="29"/>
      <c r="W337" s="29"/>
      <c r="X337" s="54">
        <v>224900</v>
      </c>
      <c r="Y337" s="54">
        <v>0</v>
      </c>
      <c r="Z337" s="54">
        <v>0</v>
      </c>
      <c r="AA337" s="54"/>
      <c r="AB337" s="54"/>
      <c r="AC337" s="54">
        <v>224900</v>
      </c>
      <c r="AD337" s="54">
        <v>0</v>
      </c>
      <c r="AE337" s="54">
        <v>0</v>
      </c>
      <c r="AF337" s="54">
        <v>224900</v>
      </c>
      <c r="AG337" s="54">
        <v>0</v>
      </c>
      <c r="AH337" s="29"/>
      <c r="AI337" s="54">
        <v>0</v>
      </c>
      <c r="AJ337" s="29"/>
      <c r="AK337" s="29"/>
      <c r="AL337" s="29"/>
      <c r="AM337" s="29"/>
      <c r="AN337" s="32">
        <v>45473</v>
      </c>
    </row>
    <row r="338" spans="1:40" x14ac:dyDescent="0.35">
      <c r="A338" s="40">
        <v>213248</v>
      </c>
      <c r="B338" s="40">
        <v>890306950</v>
      </c>
      <c r="C338" s="40" t="s">
        <v>12</v>
      </c>
      <c r="D338" s="40" t="s">
        <v>16</v>
      </c>
      <c r="E338" s="40">
        <v>213248</v>
      </c>
      <c r="F338" s="33" t="s">
        <v>358</v>
      </c>
      <c r="G338" s="33" t="s">
        <v>3152</v>
      </c>
      <c r="H338" s="41">
        <v>45100.654675926082</v>
      </c>
      <c r="I338" s="41">
        <v>45122</v>
      </c>
      <c r="J338" s="34">
        <v>45139.291666666664</v>
      </c>
      <c r="K338" s="53">
        <v>342000</v>
      </c>
      <c r="L338" s="53">
        <v>342000</v>
      </c>
      <c r="M338" s="35" t="s">
        <v>13</v>
      </c>
      <c r="N338" s="35" t="s">
        <v>14</v>
      </c>
      <c r="O338" s="35" t="s">
        <v>15</v>
      </c>
      <c r="P338" s="29"/>
      <c r="Q338" s="29"/>
      <c r="R338" s="37" t="s">
        <v>19</v>
      </c>
      <c r="S338" s="29" t="s">
        <v>5716</v>
      </c>
      <c r="T338" s="29" t="s">
        <v>5614</v>
      </c>
      <c r="U338" s="29" t="s">
        <v>5716</v>
      </c>
      <c r="V338" s="29"/>
      <c r="W338" s="29"/>
      <c r="X338" s="54">
        <v>342000</v>
      </c>
      <c r="Y338" s="54">
        <v>0</v>
      </c>
      <c r="Z338" s="54">
        <v>0</v>
      </c>
      <c r="AA338" s="54"/>
      <c r="AB338" s="54"/>
      <c r="AC338" s="54">
        <v>342000</v>
      </c>
      <c r="AD338" s="54">
        <v>0</v>
      </c>
      <c r="AE338" s="54">
        <v>0</v>
      </c>
      <c r="AF338" s="54">
        <v>342000</v>
      </c>
      <c r="AG338" s="54">
        <v>0</v>
      </c>
      <c r="AH338" s="29"/>
      <c r="AI338" s="54">
        <v>0</v>
      </c>
      <c r="AJ338" s="29"/>
      <c r="AK338" s="29"/>
      <c r="AL338" s="29"/>
      <c r="AM338" s="29"/>
      <c r="AN338" s="32">
        <v>45473</v>
      </c>
    </row>
    <row r="339" spans="1:40" x14ac:dyDescent="0.35">
      <c r="A339" s="40">
        <v>213251</v>
      </c>
      <c r="B339" s="40">
        <v>890306950</v>
      </c>
      <c r="C339" s="40" t="s">
        <v>12</v>
      </c>
      <c r="D339" s="40" t="s">
        <v>16</v>
      </c>
      <c r="E339" s="40">
        <v>213251</v>
      </c>
      <c r="F339" s="33" t="s">
        <v>359</v>
      </c>
      <c r="G339" s="33" t="s">
        <v>3153</v>
      </c>
      <c r="H339" s="41">
        <v>45100.662094895728</v>
      </c>
      <c r="I339" s="41">
        <v>45122</v>
      </c>
      <c r="J339" s="34">
        <v>45139.291666666664</v>
      </c>
      <c r="K339" s="53">
        <v>74900</v>
      </c>
      <c r="L339" s="53">
        <v>74900</v>
      </c>
      <c r="M339" s="35" t="s">
        <v>13</v>
      </c>
      <c r="N339" s="35" t="s">
        <v>14</v>
      </c>
      <c r="O339" s="35" t="s">
        <v>15</v>
      </c>
      <c r="P339" s="29"/>
      <c r="Q339" s="29"/>
      <c r="R339" s="37" t="s">
        <v>19</v>
      </c>
      <c r="S339" s="29" t="s">
        <v>5716</v>
      </c>
      <c r="T339" s="29" t="s">
        <v>5614</v>
      </c>
      <c r="U339" s="29" t="s">
        <v>5716</v>
      </c>
      <c r="V339" s="29"/>
      <c r="W339" s="29"/>
      <c r="X339" s="54">
        <v>74900</v>
      </c>
      <c r="Y339" s="54">
        <v>0</v>
      </c>
      <c r="Z339" s="54">
        <v>0</v>
      </c>
      <c r="AA339" s="54"/>
      <c r="AB339" s="54"/>
      <c r="AC339" s="54">
        <v>74900</v>
      </c>
      <c r="AD339" s="54">
        <v>0</v>
      </c>
      <c r="AE339" s="54">
        <v>0</v>
      </c>
      <c r="AF339" s="54">
        <v>74900</v>
      </c>
      <c r="AG339" s="54">
        <v>0</v>
      </c>
      <c r="AH339" s="29"/>
      <c r="AI339" s="54">
        <v>0</v>
      </c>
      <c r="AJ339" s="29"/>
      <c r="AK339" s="29"/>
      <c r="AL339" s="29"/>
      <c r="AM339" s="29"/>
      <c r="AN339" s="32">
        <v>45473</v>
      </c>
    </row>
    <row r="340" spans="1:40" x14ac:dyDescent="0.35">
      <c r="A340" s="40">
        <v>213272</v>
      </c>
      <c r="B340" s="40">
        <v>890306950</v>
      </c>
      <c r="C340" s="40" t="s">
        <v>12</v>
      </c>
      <c r="D340" s="40" t="s">
        <v>16</v>
      </c>
      <c r="E340" s="40">
        <v>213272</v>
      </c>
      <c r="F340" s="33" t="s">
        <v>360</v>
      </c>
      <c r="G340" s="33" t="s">
        <v>3154</v>
      </c>
      <c r="H340" s="41">
        <v>45100.791643506847</v>
      </c>
      <c r="I340" s="41">
        <v>45122</v>
      </c>
      <c r="J340" s="34">
        <v>45139.291666666664</v>
      </c>
      <c r="K340" s="53">
        <v>58700</v>
      </c>
      <c r="L340" s="53">
        <v>54600</v>
      </c>
      <c r="M340" s="35" t="s">
        <v>13</v>
      </c>
      <c r="N340" s="35" t="s">
        <v>14</v>
      </c>
      <c r="O340" s="35" t="s">
        <v>15</v>
      </c>
      <c r="P340" s="29"/>
      <c r="Q340" s="29"/>
      <c r="R340" s="37" t="s">
        <v>19</v>
      </c>
      <c r="S340" s="29" t="s">
        <v>5716</v>
      </c>
      <c r="T340" s="29" t="s">
        <v>5614</v>
      </c>
      <c r="U340" s="29" t="s">
        <v>5716</v>
      </c>
      <c r="V340" s="29"/>
      <c r="W340" s="29"/>
      <c r="X340" s="54">
        <v>58700</v>
      </c>
      <c r="Y340" s="54">
        <v>0</v>
      </c>
      <c r="Z340" s="54">
        <v>0</v>
      </c>
      <c r="AA340" s="54"/>
      <c r="AB340" s="54"/>
      <c r="AC340" s="54">
        <v>58700</v>
      </c>
      <c r="AD340" s="54">
        <v>0</v>
      </c>
      <c r="AE340" s="54">
        <v>0</v>
      </c>
      <c r="AF340" s="54">
        <v>54600</v>
      </c>
      <c r="AG340" s="54">
        <v>0</v>
      </c>
      <c r="AH340" s="29"/>
      <c r="AI340" s="54">
        <v>0</v>
      </c>
      <c r="AJ340" s="29"/>
      <c r="AK340" s="29"/>
      <c r="AL340" s="29"/>
      <c r="AM340" s="29"/>
      <c r="AN340" s="32">
        <v>45473</v>
      </c>
    </row>
    <row r="341" spans="1:40" x14ac:dyDescent="0.35">
      <c r="A341" s="40">
        <v>213331</v>
      </c>
      <c r="B341" s="40">
        <v>890306950</v>
      </c>
      <c r="C341" s="40" t="s">
        <v>12</v>
      </c>
      <c r="D341" s="40" t="s">
        <v>16</v>
      </c>
      <c r="E341" s="40">
        <v>213331</v>
      </c>
      <c r="F341" s="33" t="s">
        <v>361</v>
      </c>
      <c r="G341" s="33" t="s">
        <v>3155</v>
      </c>
      <c r="H341" s="41">
        <v>45101.398263888899</v>
      </c>
      <c r="I341" s="41">
        <v>45122</v>
      </c>
      <c r="J341" s="34">
        <v>45139.291666666664</v>
      </c>
      <c r="K341" s="53">
        <v>158200</v>
      </c>
      <c r="L341" s="53">
        <v>158200</v>
      </c>
      <c r="M341" s="35" t="s">
        <v>13</v>
      </c>
      <c r="N341" s="35" t="s">
        <v>14</v>
      </c>
      <c r="O341" s="35" t="s">
        <v>15</v>
      </c>
      <c r="P341" s="29"/>
      <c r="Q341" s="29"/>
      <c r="R341" s="37" t="s">
        <v>19</v>
      </c>
      <c r="S341" s="29" t="s">
        <v>5716</v>
      </c>
      <c r="T341" s="29" t="s">
        <v>5614</v>
      </c>
      <c r="U341" s="29" t="s">
        <v>5716</v>
      </c>
      <c r="V341" s="29"/>
      <c r="W341" s="29"/>
      <c r="X341" s="54">
        <v>158200</v>
      </c>
      <c r="Y341" s="54">
        <v>0</v>
      </c>
      <c r="Z341" s="54">
        <v>0</v>
      </c>
      <c r="AA341" s="54"/>
      <c r="AB341" s="54"/>
      <c r="AC341" s="54">
        <v>158200</v>
      </c>
      <c r="AD341" s="54">
        <v>0</v>
      </c>
      <c r="AE341" s="54">
        <v>0</v>
      </c>
      <c r="AF341" s="54">
        <v>158200</v>
      </c>
      <c r="AG341" s="54">
        <v>0</v>
      </c>
      <c r="AH341" s="29"/>
      <c r="AI341" s="54">
        <v>0</v>
      </c>
      <c r="AJ341" s="29"/>
      <c r="AK341" s="29"/>
      <c r="AL341" s="29"/>
      <c r="AM341" s="29"/>
      <c r="AN341" s="32">
        <v>45473</v>
      </c>
    </row>
    <row r="342" spans="1:40" x14ac:dyDescent="0.35">
      <c r="A342" s="40">
        <v>213345</v>
      </c>
      <c r="B342" s="40">
        <v>890306950</v>
      </c>
      <c r="C342" s="40" t="s">
        <v>12</v>
      </c>
      <c r="D342" s="40" t="s">
        <v>16</v>
      </c>
      <c r="E342" s="40">
        <v>213345</v>
      </c>
      <c r="F342" s="33" t="s">
        <v>362</v>
      </c>
      <c r="G342" s="33" t="s">
        <v>3156</v>
      </c>
      <c r="H342" s="41">
        <v>45101.406168969814</v>
      </c>
      <c r="I342" s="41">
        <v>45122</v>
      </c>
      <c r="J342" s="34">
        <v>45139.291666666664</v>
      </c>
      <c r="K342" s="53">
        <v>118500</v>
      </c>
      <c r="L342" s="53">
        <v>118500</v>
      </c>
      <c r="M342" s="35" t="s">
        <v>13</v>
      </c>
      <c r="N342" s="35" t="s">
        <v>14</v>
      </c>
      <c r="O342" s="35" t="s">
        <v>15</v>
      </c>
      <c r="P342" s="29"/>
      <c r="Q342" s="29"/>
      <c r="R342" s="37" t="s">
        <v>19</v>
      </c>
      <c r="S342" s="29" t="s">
        <v>5716</v>
      </c>
      <c r="T342" s="29" t="s">
        <v>5614</v>
      </c>
      <c r="U342" s="29" t="s">
        <v>5716</v>
      </c>
      <c r="V342" s="29"/>
      <c r="W342" s="29"/>
      <c r="X342" s="54">
        <v>118500</v>
      </c>
      <c r="Y342" s="54">
        <v>0</v>
      </c>
      <c r="Z342" s="54">
        <v>0</v>
      </c>
      <c r="AA342" s="54"/>
      <c r="AB342" s="54"/>
      <c r="AC342" s="54">
        <v>118500</v>
      </c>
      <c r="AD342" s="54">
        <v>0</v>
      </c>
      <c r="AE342" s="54">
        <v>0</v>
      </c>
      <c r="AF342" s="54">
        <v>118500</v>
      </c>
      <c r="AG342" s="54">
        <v>0</v>
      </c>
      <c r="AH342" s="29"/>
      <c r="AI342" s="54">
        <v>0</v>
      </c>
      <c r="AJ342" s="29"/>
      <c r="AK342" s="29"/>
      <c r="AL342" s="29"/>
      <c r="AM342" s="29"/>
      <c r="AN342" s="32">
        <v>45473</v>
      </c>
    </row>
    <row r="343" spans="1:40" x14ac:dyDescent="0.35">
      <c r="A343" s="40">
        <v>213350</v>
      </c>
      <c r="B343" s="40">
        <v>890306950</v>
      </c>
      <c r="C343" s="40" t="s">
        <v>12</v>
      </c>
      <c r="D343" s="40" t="s">
        <v>16</v>
      </c>
      <c r="E343" s="40">
        <v>213350</v>
      </c>
      <c r="F343" s="33" t="s">
        <v>363</v>
      </c>
      <c r="G343" s="33" t="s">
        <v>3157</v>
      </c>
      <c r="H343" s="41">
        <v>45101.410763889086</v>
      </c>
      <c r="I343" s="41">
        <v>45122</v>
      </c>
      <c r="J343" s="34">
        <v>45139.291666666664</v>
      </c>
      <c r="K343" s="53">
        <v>123400</v>
      </c>
      <c r="L343" s="53">
        <v>123400</v>
      </c>
      <c r="M343" s="35" t="s">
        <v>13</v>
      </c>
      <c r="N343" s="35" t="s">
        <v>14</v>
      </c>
      <c r="O343" s="35" t="s">
        <v>15</v>
      </c>
      <c r="P343" s="29"/>
      <c r="Q343" s="29"/>
      <c r="R343" s="37" t="s">
        <v>19</v>
      </c>
      <c r="S343" s="29" t="s">
        <v>5716</v>
      </c>
      <c r="T343" s="29" t="s">
        <v>5614</v>
      </c>
      <c r="U343" s="29" t="s">
        <v>5716</v>
      </c>
      <c r="V343" s="29"/>
      <c r="W343" s="29"/>
      <c r="X343" s="54">
        <v>123400</v>
      </c>
      <c r="Y343" s="54">
        <v>0</v>
      </c>
      <c r="Z343" s="54">
        <v>0</v>
      </c>
      <c r="AA343" s="54"/>
      <c r="AB343" s="54"/>
      <c r="AC343" s="54">
        <v>123400</v>
      </c>
      <c r="AD343" s="54">
        <v>0</v>
      </c>
      <c r="AE343" s="54">
        <v>0</v>
      </c>
      <c r="AF343" s="54">
        <v>123400</v>
      </c>
      <c r="AG343" s="54">
        <v>0</v>
      </c>
      <c r="AH343" s="29"/>
      <c r="AI343" s="54">
        <v>0</v>
      </c>
      <c r="AJ343" s="29"/>
      <c r="AK343" s="29"/>
      <c r="AL343" s="29"/>
      <c r="AM343" s="29"/>
      <c r="AN343" s="32">
        <v>45473</v>
      </c>
    </row>
    <row r="344" spans="1:40" x14ac:dyDescent="0.35">
      <c r="A344" s="40">
        <v>213355</v>
      </c>
      <c r="B344" s="40">
        <v>890306950</v>
      </c>
      <c r="C344" s="40" t="s">
        <v>12</v>
      </c>
      <c r="D344" s="40" t="s">
        <v>16</v>
      </c>
      <c r="E344" s="40">
        <v>213355</v>
      </c>
      <c r="F344" s="33" t="s">
        <v>364</v>
      </c>
      <c r="G344" s="33" t="s">
        <v>3158</v>
      </c>
      <c r="H344" s="41">
        <v>45101.412453691941</v>
      </c>
      <c r="I344" s="41">
        <v>45122</v>
      </c>
      <c r="J344" s="34">
        <v>45139.291666666664</v>
      </c>
      <c r="K344" s="53">
        <v>73400</v>
      </c>
      <c r="L344" s="53">
        <v>73400</v>
      </c>
      <c r="M344" s="35" t="s">
        <v>13</v>
      </c>
      <c r="N344" s="35" t="s">
        <v>14</v>
      </c>
      <c r="O344" s="35" t="s">
        <v>15</v>
      </c>
      <c r="P344" s="29"/>
      <c r="Q344" s="29"/>
      <c r="R344" s="37" t="s">
        <v>19</v>
      </c>
      <c r="S344" s="29" t="s">
        <v>5716</v>
      </c>
      <c r="T344" s="29" t="s">
        <v>5614</v>
      </c>
      <c r="U344" s="29" t="s">
        <v>5716</v>
      </c>
      <c r="V344" s="29"/>
      <c r="W344" s="29"/>
      <c r="X344" s="54">
        <v>73400</v>
      </c>
      <c r="Y344" s="54">
        <v>0</v>
      </c>
      <c r="Z344" s="54">
        <v>0</v>
      </c>
      <c r="AA344" s="54"/>
      <c r="AB344" s="54"/>
      <c r="AC344" s="54">
        <v>73400</v>
      </c>
      <c r="AD344" s="54">
        <v>0</v>
      </c>
      <c r="AE344" s="54">
        <v>0</v>
      </c>
      <c r="AF344" s="54">
        <v>73400</v>
      </c>
      <c r="AG344" s="54">
        <v>0</v>
      </c>
      <c r="AH344" s="29"/>
      <c r="AI344" s="54">
        <v>0</v>
      </c>
      <c r="AJ344" s="29"/>
      <c r="AK344" s="29"/>
      <c r="AL344" s="29"/>
      <c r="AM344" s="29"/>
      <c r="AN344" s="32">
        <v>45473</v>
      </c>
    </row>
    <row r="345" spans="1:40" x14ac:dyDescent="0.35">
      <c r="A345" s="40">
        <v>213371</v>
      </c>
      <c r="B345" s="40">
        <v>890306950</v>
      </c>
      <c r="C345" s="40" t="s">
        <v>12</v>
      </c>
      <c r="D345" s="40" t="s">
        <v>16</v>
      </c>
      <c r="E345" s="40">
        <v>213371</v>
      </c>
      <c r="F345" s="33" t="s">
        <v>365</v>
      </c>
      <c r="G345" s="33" t="s">
        <v>3159</v>
      </c>
      <c r="H345" s="41">
        <v>45101.421932870522</v>
      </c>
      <c r="I345" s="41">
        <v>45122</v>
      </c>
      <c r="J345" s="34">
        <v>45139.291666666664</v>
      </c>
      <c r="K345" s="53">
        <v>458900</v>
      </c>
      <c r="L345" s="53">
        <v>458900</v>
      </c>
      <c r="M345" s="35" t="s">
        <v>13</v>
      </c>
      <c r="N345" s="35" t="s">
        <v>14</v>
      </c>
      <c r="O345" s="35" t="s">
        <v>15</v>
      </c>
      <c r="P345" s="29"/>
      <c r="Q345" s="29"/>
      <c r="R345" s="37" t="s">
        <v>19</v>
      </c>
      <c r="S345" s="29" t="s">
        <v>5717</v>
      </c>
      <c r="T345" s="29" t="s">
        <v>5614</v>
      </c>
      <c r="U345" s="29" t="s">
        <v>5716</v>
      </c>
      <c r="V345" s="29"/>
      <c r="W345" s="29"/>
      <c r="X345" s="54">
        <v>458900</v>
      </c>
      <c r="Y345" s="54">
        <v>0</v>
      </c>
      <c r="Z345" s="54">
        <v>0</v>
      </c>
      <c r="AA345" s="54"/>
      <c r="AB345" s="54"/>
      <c r="AC345" s="54">
        <v>458900</v>
      </c>
      <c r="AD345" s="54">
        <v>0</v>
      </c>
      <c r="AE345" s="54">
        <v>0</v>
      </c>
      <c r="AF345" s="54">
        <v>458900</v>
      </c>
      <c r="AG345" s="54">
        <v>0</v>
      </c>
      <c r="AH345" s="29"/>
      <c r="AI345" s="54">
        <v>162300</v>
      </c>
      <c r="AJ345" s="29">
        <v>2201529598</v>
      </c>
      <c r="AK345" s="29" t="s">
        <v>5707</v>
      </c>
      <c r="AL345" s="54">
        <v>70042097</v>
      </c>
      <c r="AM345" s="54"/>
      <c r="AN345" s="32">
        <v>45473</v>
      </c>
    </row>
    <row r="346" spans="1:40" x14ac:dyDescent="0.35">
      <c r="A346" s="40">
        <v>213390</v>
      </c>
      <c r="B346" s="40">
        <v>890306950</v>
      </c>
      <c r="C346" s="40" t="s">
        <v>12</v>
      </c>
      <c r="D346" s="40" t="s">
        <v>16</v>
      </c>
      <c r="E346" s="40">
        <v>213390</v>
      </c>
      <c r="F346" s="33" t="s">
        <v>366</v>
      </c>
      <c r="G346" s="33" t="s">
        <v>3160</v>
      </c>
      <c r="H346" s="41">
        <v>45101.442442129832</v>
      </c>
      <c r="I346" s="41">
        <v>45122</v>
      </c>
      <c r="J346" s="34">
        <v>45139.291666666664</v>
      </c>
      <c r="K346" s="53">
        <v>104600</v>
      </c>
      <c r="L346" s="53">
        <v>104600</v>
      </c>
      <c r="M346" s="35" t="s">
        <v>13</v>
      </c>
      <c r="N346" s="35" t="s">
        <v>14</v>
      </c>
      <c r="O346" s="35" t="s">
        <v>15</v>
      </c>
      <c r="P346" s="29"/>
      <c r="Q346" s="29"/>
      <c r="R346" s="37" t="s">
        <v>19</v>
      </c>
      <c r="S346" s="29" t="s">
        <v>5716</v>
      </c>
      <c r="T346" s="29" t="s">
        <v>5614</v>
      </c>
      <c r="U346" s="29" t="s">
        <v>5716</v>
      </c>
      <c r="V346" s="29"/>
      <c r="W346" s="29"/>
      <c r="X346" s="54">
        <v>104600</v>
      </c>
      <c r="Y346" s="54">
        <v>0</v>
      </c>
      <c r="Z346" s="54">
        <v>0</v>
      </c>
      <c r="AA346" s="54"/>
      <c r="AB346" s="54"/>
      <c r="AC346" s="54">
        <v>104600</v>
      </c>
      <c r="AD346" s="54">
        <v>0</v>
      </c>
      <c r="AE346" s="54">
        <v>0</v>
      </c>
      <c r="AF346" s="54">
        <v>104600</v>
      </c>
      <c r="AG346" s="54">
        <v>0</v>
      </c>
      <c r="AH346" s="29"/>
      <c r="AI346" s="54">
        <v>0</v>
      </c>
      <c r="AJ346" s="29"/>
      <c r="AK346" s="29"/>
      <c r="AL346" s="29"/>
      <c r="AM346" s="29"/>
      <c r="AN346" s="32">
        <v>45473</v>
      </c>
    </row>
    <row r="347" spans="1:40" x14ac:dyDescent="0.35">
      <c r="A347" s="40">
        <v>213415</v>
      </c>
      <c r="B347" s="40">
        <v>890306950</v>
      </c>
      <c r="C347" s="40" t="s">
        <v>12</v>
      </c>
      <c r="D347" s="40" t="s">
        <v>16</v>
      </c>
      <c r="E347" s="40">
        <v>213415</v>
      </c>
      <c r="F347" s="33" t="s">
        <v>367</v>
      </c>
      <c r="G347" s="33" t="s">
        <v>3161</v>
      </c>
      <c r="H347" s="41">
        <v>45101.454467592761</v>
      </c>
      <c r="I347" s="41">
        <v>45122</v>
      </c>
      <c r="J347" s="34">
        <v>45139.291666666664</v>
      </c>
      <c r="K347" s="53">
        <v>75200</v>
      </c>
      <c r="L347" s="53">
        <v>75200</v>
      </c>
      <c r="M347" s="35" t="s">
        <v>13</v>
      </c>
      <c r="N347" s="35" t="s">
        <v>14</v>
      </c>
      <c r="O347" s="35" t="s">
        <v>15</v>
      </c>
      <c r="P347" s="29"/>
      <c r="Q347" s="29"/>
      <c r="R347" s="37" t="s">
        <v>19</v>
      </c>
      <c r="S347" s="29" t="s">
        <v>5716</v>
      </c>
      <c r="T347" s="29" t="s">
        <v>5614</v>
      </c>
      <c r="U347" s="29" t="s">
        <v>5716</v>
      </c>
      <c r="V347" s="29"/>
      <c r="W347" s="29"/>
      <c r="X347" s="54">
        <v>75200</v>
      </c>
      <c r="Y347" s="54">
        <v>0</v>
      </c>
      <c r="Z347" s="54">
        <v>0</v>
      </c>
      <c r="AA347" s="54"/>
      <c r="AB347" s="54"/>
      <c r="AC347" s="54">
        <v>75200</v>
      </c>
      <c r="AD347" s="54">
        <v>0</v>
      </c>
      <c r="AE347" s="54">
        <v>0</v>
      </c>
      <c r="AF347" s="54">
        <v>75200</v>
      </c>
      <c r="AG347" s="54">
        <v>0</v>
      </c>
      <c r="AH347" s="29"/>
      <c r="AI347" s="54">
        <v>0</v>
      </c>
      <c r="AJ347" s="29"/>
      <c r="AK347" s="29"/>
      <c r="AL347" s="29"/>
      <c r="AM347" s="29"/>
      <c r="AN347" s="32">
        <v>45473</v>
      </c>
    </row>
    <row r="348" spans="1:40" x14ac:dyDescent="0.35">
      <c r="A348" s="40">
        <v>213432</v>
      </c>
      <c r="B348" s="40">
        <v>890306950</v>
      </c>
      <c r="C348" s="40" t="s">
        <v>12</v>
      </c>
      <c r="D348" s="40" t="s">
        <v>16</v>
      </c>
      <c r="E348" s="40">
        <v>213432</v>
      </c>
      <c r="F348" s="33" t="s">
        <v>368</v>
      </c>
      <c r="G348" s="33" t="s">
        <v>3162</v>
      </c>
      <c r="H348" s="41">
        <v>45101.479305555578</v>
      </c>
      <c r="I348" s="41">
        <v>45122</v>
      </c>
      <c r="J348" s="34">
        <v>45139.291666666664</v>
      </c>
      <c r="K348" s="53">
        <v>153500</v>
      </c>
      <c r="L348" s="53">
        <v>153500</v>
      </c>
      <c r="M348" s="35" t="s">
        <v>13</v>
      </c>
      <c r="N348" s="35" t="s">
        <v>14</v>
      </c>
      <c r="O348" s="35" t="s">
        <v>15</v>
      </c>
      <c r="P348" s="29"/>
      <c r="Q348" s="29"/>
      <c r="R348" s="37" t="s">
        <v>19</v>
      </c>
      <c r="S348" s="29" t="s">
        <v>5716</v>
      </c>
      <c r="T348" s="29" t="s">
        <v>5614</v>
      </c>
      <c r="U348" s="29" t="s">
        <v>5716</v>
      </c>
      <c r="V348" s="29"/>
      <c r="W348" s="29"/>
      <c r="X348" s="54">
        <v>153500</v>
      </c>
      <c r="Y348" s="54">
        <v>0</v>
      </c>
      <c r="Z348" s="54">
        <v>0</v>
      </c>
      <c r="AA348" s="54"/>
      <c r="AB348" s="54"/>
      <c r="AC348" s="54">
        <v>153500</v>
      </c>
      <c r="AD348" s="54">
        <v>0</v>
      </c>
      <c r="AE348" s="54">
        <v>0</v>
      </c>
      <c r="AF348" s="54">
        <v>153500</v>
      </c>
      <c r="AG348" s="54">
        <v>0</v>
      </c>
      <c r="AH348" s="29"/>
      <c r="AI348" s="54">
        <v>0</v>
      </c>
      <c r="AJ348" s="29"/>
      <c r="AK348" s="29"/>
      <c r="AL348" s="29"/>
      <c r="AM348" s="29"/>
      <c r="AN348" s="32">
        <v>45473</v>
      </c>
    </row>
    <row r="349" spans="1:40" x14ac:dyDescent="0.35">
      <c r="A349" s="40">
        <v>213475</v>
      </c>
      <c r="B349" s="40">
        <v>890306950</v>
      </c>
      <c r="C349" s="40" t="s">
        <v>12</v>
      </c>
      <c r="D349" s="40" t="s">
        <v>16</v>
      </c>
      <c r="E349" s="40">
        <v>213475</v>
      </c>
      <c r="F349" s="33" t="s">
        <v>369</v>
      </c>
      <c r="G349" s="33" t="s">
        <v>3163</v>
      </c>
      <c r="H349" s="41">
        <v>45101.522256932687</v>
      </c>
      <c r="I349" s="41">
        <v>45122</v>
      </c>
      <c r="J349" s="34">
        <v>45139.291666666664</v>
      </c>
      <c r="K349" s="53">
        <v>88400</v>
      </c>
      <c r="L349" s="53">
        <v>88400</v>
      </c>
      <c r="M349" s="35" t="s">
        <v>13</v>
      </c>
      <c r="N349" s="35" t="s">
        <v>14</v>
      </c>
      <c r="O349" s="35" t="s">
        <v>15</v>
      </c>
      <c r="P349" s="29"/>
      <c r="Q349" s="29"/>
      <c r="R349" s="37" t="s">
        <v>19</v>
      </c>
      <c r="S349" s="29" t="s">
        <v>5716</v>
      </c>
      <c r="T349" s="29" t="s">
        <v>5614</v>
      </c>
      <c r="U349" s="29" t="s">
        <v>5716</v>
      </c>
      <c r="V349" s="29"/>
      <c r="W349" s="29"/>
      <c r="X349" s="54">
        <v>88400</v>
      </c>
      <c r="Y349" s="54">
        <v>0</v>
      </c>
      <c r="Z349" s="54">
        <v>0</v>
      </c>
      <c r="AA349" s="54"/>
      <c r="AB349" s="54"/>
      <c r="AC349" s="54">
        <v>88400</v>
      </c>
      <c r="AD349" s="54">
        <v>0</v>
      </c>
      <c r="AE349" s="54">
        <v>0</v>
      </c>
      <c r="AF349" s="54">
        <v>88400</v>
      </c>
      <c r="AG349" s="54">
        <v>0</v>
      </c>
      <c r="AH349" s="29"/>
      <c r="AI349" s="54">
        <v>0</v>
      </c>
      <c r="AJ349" s="29"/>
      <c r="AK349" s="29"/>
      <c r="AL349" s="29"/>
      <c r="AM349" s="29"/>
      <c r="AN349" s="32">
        <v>45473</v>
      </c>
    </row>
    <row r="350" spans="1:40" x14ac:dyDescent="0.35">
      <c r="A350" s="40">
        <v>213569</v>
      </c>
      <c r="B350" s="40">
        <v>890306950</v>
      </c>
      <c r="C350" s="40" t="s">
        <v>12</v>
      </c>
      <c r="D350" s="40" t="s">
        <v>16</v>
      </c>
      <c r="E350" s="40">
        <v>213569</v>
      </c>
      <c r="F350" s="33" t="s">
        <v>370</v>
      </c>
      <c r="G350" s="33" t="s">
        <v>3164</v>
      </c>
      <c r="H350" s="41">
        <v>45101.618888888974</v>
      </c>
      <c r="I350" s="41">
        <v>45122</v>
      </c>
      <c r="J350" s="34">
        <v>45139.291666666664</v>
      </c>
      <c r="K350" s="53">
        <v>87500</v>
      </c>
      <c r="L350" s="53">
        <v>87500</v>
      </c>
      <c r="M350" s="35" t="s">
        <v>13</v>
      </c>
      <c r="N350" s="35" t="s">
        <v>14</v>
      </c>
      <c r="O350" s="35" t="s">
        <v>15</v>
      </c>
      <c r="P350" s="29"/>
      <c r="Q350" s="29"/>
      <c r="R350" s="37" t="s">
        <v>19</v>
      </c>
      <c r="S350" s="29" t="s">
        <v>5716</v>
      </c>
      <c r="T350" s="29" t="s">
        <v>5614</v>
      </c>
      <c r="U350" s="29" t="s">
        <v>5716</v>
      </c>
      <c r="V350" s="29"/>
      <c r="W350" s="29"/>
      <c r="X350" s="54">
        <v>87500</v>
      </c>
      <c r="Y350" s="54">
        <v>0</v>
      </c>
      <c r="Z350" s="54">
        <v>0</v>
      </c>
      <c r="AA350" s="54"/>
      <c r="AB350" s="54"/>
      <c r="AC350" s="54">
        <v>87500</v>
      </c>
      <c r="AD350" s="54">
        <v>0</v>
      </c>
      <c r="AE350" s="54">
        <v>0</v>
      </c>
      <c r="AF350" s="54">
        <v>87500</v>
      </c>
      <c r="AG350" s="54">
        <v>0</v>
      </c>
      <c r="AH350" s="29"/>
      <c r="AI350" s="54">
        <v>0</v>
      </c>
      <c r="AJ350" s="29"/>
      <c r="AK350" s="29"/>
      <c r="AL350" s="29"/>
      <c r="AM350" s="29"/>
      <c r="AN350" s="32">
        <v>45473</v>
      </c>
    </row>
    <row r="351" spans="1:40" x14ac:dyDescent="0.35">
      <c r="A351" s="40">
        <v>213571</v>
      </c>
      <c r="B351" s="40">
        <v>890306950</v>
      </c>
      <c r="C351" s="40" t="s">
        <v>12</v>
      </c>
      <c r="D351" s="40" t="s">
        <v>16</v>
      </c>
      <c r="E351" s="40">
        <v>213571</v>
      </c>
      <c r="F351" s="33" t="s">
        <v>371</v>
      </c>
      <c r="G351" s="33" t="s">
        <v>3165</v>
      </c>
      <c r="H351" s="41">
        <v>45101.620752315037</v>
      </c>
      <c r="I351" s="41">
        <v>45122</v>
      </c>
      <c r="J351" s="34">
        <v>45139.291666666664</v>
      </c>
      <c r="K351" s="53">
        <v>73400</v>
      </c>
      <c r="L351" s="53">
        <v>73400</v>
      </c>
      <c r="M351" s="35" t="s">
        <v>13</v>
      </c>
      <c r="N351" s="35" t="s">
        <v>14</v>
      </c>
      <c r="O351" s="35" t="s">
        <v>15</v>
      </c>
      <c r="P351" s="29"/>
      <c r="Q351" s="29"/>
      <c r="R351" s="37" t="s">
        <v>19</v>
      </c>
      <c r="S351" s="29" t="s">
        <v>5716</v>
      </c>
      <c r="T351" s="29" t="s">
        <v>5614</v>
      </c>
      <c r="U351" s="29" t="s">
        <v>5716</v>
      </c>
      <c r="V351" s="29"/>
      <c r="W351" s="29"/>
      <c r="X351" s="54">
        <v>73400</v>
      </c>
      <c r="Y351" s="54">
        <v>0</v>
      </c>
      <c r="Z351" s="54">
        <v>0</v>
      </c>
      <c r="AA351" s="54"/>
      <c r="AB351" s="54"/>
      <c r="AC351" s="54">
        <v>73400</v>
      </c>
      <c r="AD351" s="54">
        <v>0</v>
      </c>
      <c r="AE351" s="54">
        <v>0</v>
      </c>
      <c r="AF351" s="54">
        <v>73400</v>
      </c>
      <c r="AG351" s="54">
        <v>0</v>
      </c>
      <c r="AH351" s="29"/>
      <c r="AI351" s="54">
        <v>0</v>
      </c>
      <c r="AJ351" s="29"/>
      <c r="AK351" s="29"/>
      <c r="AL351" s="29"/>
      <c r="AM351" s="29"/>
      <c r="AN351" s="32">
        <v>45473</v>
      </c>
    </row>
    <row r="352" spans="1:40" x14ac:dyDescent="0.35">
      <c r="A352" s="40">
        <v>213578</v>
      </c>
      <c r="B352" s="40">
        <v>890306950</v>
      </c>
      <c r="C352" s="40" t="s">
        <v>12</v>
      </c>
      <c r="D352" s="40" t="s">
        <v>16</v>
      </c>
      <c r="E352" s="40">
        <v>213578</v>
      </c>
      <c r="F352" s="33" t="s">
        <v>372</v>
      </c>
      <c r="G352" s="33" t="s">
        <v>3166</v>
      </c>
      <c r="H352" s="41">
        <v>45101.626516203862</v>
      </c>
      <c r="I352" s="41">
        <v>45122</v>
      </c>
      <c r="J352" s="34">
        <v>45139.291666666664</v>
      </c>
      <c r="K352" s="53">
        <v>86100</v>
      </c>
      <c r="L352" s="53">
        <v>86100</v>
      </c>
      <c r="M352" s="35" t="s">
        <v>13</v>
      </c>
      <c r="N352" s="35" t="s">
        <v>14</v>
      </c>
      <c r="O352" s="35" t="s">
        <v>15</v>
      </c>
      <c r="P352" s="29"/>
      <c r="Q352" s="29"/>
      <c r="R352" s="37" t="s">
        <v>19</v>
      </c>
      <c r="S352" s="29" t="s">
        <v>5716</v>
      </c>
      <c r="T352" s="29" t="s">
        <v>5614</v>
      </c>
      <c r="U352" s="29" t="s">
        <v>5716</v>
      </c>
      <c r="V352" s="29"/>
      <c r="W352" s="29"/>
      <c r="X352" s="54">
        <v>86100</v>
      </c>
      <c r="Y352" s="54">
        <v>0</v>
      </c>
      <c r="Z352" s="54">
        <v>0</v>
      </c>
      <c r="AA352" s="54"/>
      <c r="AB352" s="54"/>
      <c r="AC352" s="54">
        <v>86100</v>
      </c>
      <c r="AD352" s="54">
        <v>0</v>
      </c>
      <c r="AE352" s="54">
        <v>0</v>
      </c>
      <c r="AF352" s="54">
        <v>86100</v>
      </c>
      <c r="AG352" s="54">
        <v>0</v>
      </c>
      <c r="AH352" s="29"/>
      <c r="AI352" s="54">
        <v>0</v>
      </c>
      <c r="AJ352" s="29"/>
      <c r="AK352" s="29"/>
      <c r="AL352" s="29"/>
      <c r="AM352" s="29"/>
      <c r="AN352" s="32">
        <v>45473</v>
      </c>
    </row>
    <row r="353" spans="1:40" x14ac:dyDescent="0.35">
      <c r="A353" s="40">
        <v>213580</v>
      </c>
      <c r="B353" s="40">
        <v>890306950</v>
      </c>
      <c r="C353" s="40" t="s">
        <v>12</v>
      </c>
      <c r="D353" s="40" t="s">
        <v>16</v>
      </c>
      <c r="E353" s="40">
        <v>213580</v>
      </c>
      <c r="F353" s="33" t="s">
        <v>373</v>
      </c>
      <c r="G353" s="33" t="s">
        <v>3167</v>
      </c>
      <c r="H353" s="41">
        <v>45101.629247673787</v>
      </c>
      <c r="I353" s="41">
        <v>45122</v>
      </c>
      <c r="J353" s="34">
        <v>45139.291666666664</v>
      </c>
      <c r="K353" s="53">
        <v>118800</v>
      </c>
      <c r="L353" s="53">
        <v>118800</v>
      </c>
      <c r="M353" s="35" t="s">
        <v>13</v>
      </c>
      <c r="N353" s="35" t="s">
        <v>14</v>
      </c>
      <c r="O353" s="35" t="s">
        <v>15</v>
      </c>
      <c r="P353" s="29"/>
      <c r="Q353" s="29"/>
      <c r="R353" s="37" t="s">
        <v>19</v>
      </c>
      <c r="S353" s="29" t="s">
        <v>5716</v>
      </c>
      <c r="T353" s="29" t="s">
        <v>5614</v>
      </c>
      <c r="U353" s="29" t="s">
        <v>5716</v>
      </c>
      <c r="V353" s="29"/>
      <c r="W353" s="29"/>
      <c r="X353" s="54">
        <v>118800</v>
      </c>
      <c r="Y353" s="54">
        <v>0</v>
      </c>
      <c r="Z353" s="54">
        <v>0</v>
      </c>
      <c r="AA353" s="54"/>
      <c r="AB353" s="54"/>
      <c r="AC353" s="54">
        <v>118800</v>
      </c>
      <c r="AD353" s="54">
        <v>0</v>
      </c>
      <c r="AE353" s="54">
        <v>0</v>
      </c>
      <c r="AF353" s="54">
        <v>118800</v>
      </c>
      <c r="AG353" s="54">
        <v>0</v>
      </c>
      <c r="AH353" s="29"/>
      <c r="AI353" s="54">
        <v>0</v>
      </c>
      <c r="AJ353" s="29"/>
      <c r="AK353" s="29"/>
      <c r="AL353" s="29"/>
      <c r="AM353" s="29"/>
      <c r="AN353" s="32">
        <v>45473</v>
      </c>
    </row>
    <row r="354" spans="1:40" x14ac:dyDescent="0.35">
      <c r="A354" s="40">
        <v>213602</v>
      </c>
      <c r="B354" s="40">
        <v>890306950</v>
      </c>
      <c r="C354" s="40" t="s">
        <v>12</v>
      </c>
      <c r="D354" s="40" t="s">
        <v>16</v>
      </c>
      <c r="E354" s="40">
        <v>213602</v>
      </c>
      <c r="F354" s="33" t="s">
        <v>374</v>
      </c>
      <c r="G354" s="33" t="s">
        <v>3168</v>
      </c>
      <c r="H354" s="41">
        <v>45101.650682858657</v>
      </c>
      <c r="I354" s="41">
        <v>45122</v>
      </c>
      <c r="J354" s="34">
        <v>45139.291666666664</v>
      </c>
      <c r="K354" s="53">
        <v>195800</v>
      </c>
      <c r="L354" s="53">
        <v>195800</v>
      </c>
      <c r="M354" s="35" t="s">
        <v>13</v>
      </c>
      <c r="N354" s="35" t="s">
        <v>14</v>
      </c>
      <c r="O354" s="35" t="s">
        <v>15</v>
      </c>
      <c r="P354" s="29"/>
      <c r="Q354" s="29"/>
      <c r="R354" s="37" t="s">
        <v>19</v>
      </c>
      <c r="S354" s="29" t="s">
        <v>5716</v>
      </c>
      <c r="T354" s="29" t="s">
        <v>5614</v>
      </c>
      <c r="U354" s="29" t="s">
        <v>5716</v>
      </c>
      <c r="V354" s="29"/>
      <c r="W354" s="29"/>
      <c r="X354" s="54">
        <v>195800</v>
      </c>
      <c r="Y354" s="54">
        <v>0</v>
      </c>
      <c r="Z354" s="54">
        <v>0</v>
      </c>
      <c r="AA354" s="54"/>
      <c r="AB354" s="54"/>
      <c r="AC354" s="54">
        <v>195800</v>
      </c>
      <c r="AD354" s="54">
        <v>0</v>
      </c>
      <c r="AE354" s="54">
        <v>0</v>
      </c>
      <c r="AF354" s="54">
        <v>195800</v>
      </c>
      <c r="AG354" s="54">
        <v>0</v>
      </c>
      <c r="AH354" s="29"/>
      <c r="AI354" s="54">
        <v>0</v>
      </c>
      <c r="AJ354" s="29"/>
      <c r="AK354" s="29"/>
      <c r="AL354" s="29"/>
      <c r="AM354" s="29"/>
      <c r="AN354" s="32">
        <v>45473</v>
      </c>
    </row>
    <row r="355" spans="1:40" x14ac:dyDescent="0.35">
      <c r="A355" s="40">
        <v>213620</v>
      </c>
      <c r="B355" s="40">
        <v>890306950</v>
      </c>
      <c r="C355" s="40" t="s">
        <v>12</v>
      </c>
      <c r="D355" s="40" t="s">
        <v>16</v>
      </c>
      <c r="E355" s="40">
        <v>213620</v>
      </c>
      <c r="F355" s="33" t="s">
        <v>375</v>
      </c>
      <c r="G355" s="33" t="s">
        <v>3169</v>
      </c>
      <c r="H355" s="41">
        <v>45101.674398136791</v>
      </c>
      <c r="I355" s="41">
        <v>45122</v>
      </c>
      <c r="J355" s="34">
        <v>45139.291666666664</v>
      </c>
      <c r="K355" s="53">
        <v>257102</v>
      </c>
      <c r="L355" s="53">
        <v>257102</v>
      </c>
      <c r="M355" s="35" t="s">
        <v>13</v>
      </c>
      <c r="N355" s="35" t="s">
        <v>14</v>
      </c>
      <c r="O355" s="35" t="s">
        <v>15</v>
      </c>
      <c r="P355" s="29"/>
      <c r="Q355" s="29"/>
      <c r="R355" s="37" t="s">
        <v>19</v>
      </c>
      <c r="S355" s="29" t="s">
        <v>5716</v>
      </c>
      <c r="T355" s="29" t="s">
        <v>5614</v>
      </c>
      <c r="U355" s="29" t="s">
        <v>5716</v>
      </c>
      <c r="V355" s="29"/>
      <c r="W355" s="29"/>
      <c r="X355" s="54">
        <v>257102</v>
      </c>
      <c r="Y355" s="54">
        <v>0</v>
      </c>
      <c r="Z355" s="54">
        <v>0</v>
      </c>
      <c r="AA355" s="54"/>
      <c r="AB355" s="54"/>
      <c r="AC355" s="54">
        <v>257102</v>
      </c>
      <c r="AD355" s="54">
        <v>0</v>
      </c>
      <c r="AE355" s="54">
        <v>0</v>
      </c>
      <c r="AF355" s="54">
        <v>257102</v>
      </c>
      <c r="AG355" s="54">
        <v>0</v>
      </c>
      <c r="AH355" s="29"/>
      <c r="AI355" s="54">
        <v>0</v>
      </c>
      <c r="AJ355" s="29"/>
      <c r="AK355" s="29"/>
      <c r="AL355" s="29"/>
      <c r="AM355" s="29"/>
      <c r="AN355" s="32">
        <v>45473</v>
      </c>
    </row>
    <row r="356" spans="1:40" x14ac:dyDescent="0.35">
      <c r="A356" s="40">
        <v>213624</v>
      </c>
      <c r="B356" s="40">
        <v>890306950</v>
      </c>
      <c r="C356" s="40" t="s">
        <v>12</v>
      </c>
      <c r="D356" s="40" t="s">
        <v>16</v>
      </c>
      <c r="E356" s="40">
        <v>213624</v>
      </c>
      <c r="F356" s="33" t="s">
        <v>376</v>
      </c>
      <c r="G356" s="33" t="s">
        <v>3170</v>
      </c>
      <c r="H356" s="41">
        <v>45101.677685185336</v>
      </c>
      <c r="I356" s="41">
        <v>45122</v>
      </c>
      <c r="J356" s="34">
        <v>45139.291666666664</v>
      </c>
      <c r="K356" s="53">
        <v>178000</v>
      </c>
      <c r="L356" s="53">
        <v>178000</v>
      </c>
      <c r="M356" s="35" t="s">
        <v>13</v>
      </c>
      <c r="N356" s="35" t="s">
        <v>14</v>
      </c>
      <c r="O356" s="35" t="s">
        <v>15</v>
      </c>
      <c r="P356" s="29"/>
      <c r="Q356" s="29"/>
      <c r="R356" s="37" t="s">
        <v>19</v>
      </c>
      <c r="S356" s="29" t="s">
        <v>5716</v>
      </c>
      <c r="T356" s="29" t="s">
        <v>5614</v>
      </c>
      <c r="U356" s="29" t="s">
        <v>5716</v>
      </c>
      <c r="V356" s="29"/>
      <c r="W356" s="29"/>
      <c r="X356" s="54">
        <v>178000</v>
      </c>
      <c r="Y356" s="54">
        <v>0</v>
      </c>
      <c r="Z356" s="54">
        <v>0</v>
      </c>
      <c r="AA356" s="54"/>
      <c r="AB356" s="54"/>
      <c r="AC356" s="54">
        <v>178000</v>
      </c>
      <c r="AD356" s="54">
        <v>0</v>
      </c>
      <c r="AE356" s="54">
        <v>0</v>
      </c>
      <c r="AF356" s="54">
        <v>178000</v>
      </c>
      <c r="AG356" s="54">
        <v>0</v>
      </c>
      <c r="AH356" s="29"/>
      <c r="AI356" s="54">
        <v>0</v>
      </c>
      <c r="AJ356" s="29"/>
      <c r="AK356" s="29"/>
      <c r="AL356" s="29"/>
      <c r="AM356" s="29"/>
      <c r="AN356" s="32">
        <v>45473</v>
      </c>
    </row>
    <row r="357" spans="1:40" x14ac:dyDescent="0.35">
      <c r="A357" s="40">
        <v>213631</v>
      </c>
      <c r="B357" s="40">
        <v>890306950</v>
      </c>
      <c r="C357" s="40" t="s">
        <v>12</v>
      </c>
      <c r="D357" s="40" t="s">
        <v>16</v>
      </c>
      <c r="E357" s="40">
        <v>213631</v>
      </c>
      <c r="F357" s="33" t="s">
        <v>377</v>
      </c>
      <c r="G357" s="33" t="s">
        <v>3171</v>
      </c>
      <c r="H357" s="41">
        <v>45101.685914352071</v>
      </c>
      <c r="I357" s="41">
        <v>45122</v>
      </c>
      <c r="J357" s="34">
        <v>45139.291666666664</v>
      </c>
      <c r="K357" s="53">
        <v>195900</v>
      </c>
      <c r="L357" s="53">
        <v>195900</v>
      </c>
      <c r="M357" s="35" t="s">
        <v>13</v>
      </c>
      <c r="N357" s="35" t="s">
        <v>14</v>
      </c>
      <c r="O357" s="35" t="s">
        <v>15</v>
      </c>
      <c r="P357" s="29"/>
      <c r="Q357" s="29"/>
      <c r="R357" s="37" t="s">
        <v>19</v>
      </c>
      <c r="S357" s="29" t="s">
        <v>5716</v>
      </c>
      <c r="T357" s="29" t="s">
        <v>5614</v>
      </c>
      <c r="U357" s="29" t="s">
        <v>5716</v>
      </c>
      <c r="V357" s="29"/>
      <c r="W357" s="29"/>
      <c r="X357" s="54">
        <v>195900</v>
      </c>
      <c r="Y357" s="54">
        <v>0</v>
      </c>
      <c r="Z357" s="54">
        <v>0</v>
      </c>
      <c r="AA357" s="54"/>
      <c r="AB357" s="54"/>
      <c r="AC357" s="54">
        <v>195900</v>
      </c>
      <c r="AD357" s="54">
        <v>0</v>
      </c>
      <c r="AE357" s="54">
        <v>0</v>
      </c>
      <c r="AF357" s="54">
        <v>195900</v>
      </c>
      <c r="AG357" s="54">
        <v>0</v>
      </c>
      <c r="AH357" s="29"/>
      <c r="AI357" s="54">
        <v>0</v>
      </c>
      <c r="AJ357" s="29"/>
      <c r="AK357" s="29"/>
      <c r="AL357" s="29"/>
      <c r="AM357" s="29"/>
      <c r="AN357" s="32">
        <v>45473</v>
      </c>
    </row>
    <row r="358" spans="1:40" x14ac:dyDescent="0.35">
      <c r="A358" s="40">
        <v>213634</v>
      </c>
      <c r="B358" s="40">
        <v>890306950</v>
      </c>
      <c r="C358" s="40" t="s">
        <v>12</v>
      </c>
      <c r="D358" s="40" t="s">
        <v>16</v>
      </c>
      <c r="E358" s="40">
        <v>213634</v>
      </c>
      <c r="F358" s="33" t="s">
        <v>378</v>
      </c>
      <c r="G358" s="33" t="s">
        <v>3172</v>
      </c>
      <c r="H358" s="41">
        <v>45101.68900462985</v>
      </c>
      <c r="I358" s="41">
        <v>45122</v>
      </c>
      <c r="J358" s="34">
        <v>45139.291666666664</v>
      </c>
      <c r="K358" s="53">
        <v>135900</v>
      </c>
      <c r="L358" s="53">
        <v>135900</v>
      </c>
      <c r="M358" s="35" t="s">
        <v>13</v>
      </c>
      <c r="N358" s="35" t="s">
        <v>14</v>
      </c>
      <c r="O358" s="35" t="s">
        <v>15</v>
      </c>
      <c r="P358" s="29"/>
      <c r="Q358" s="29"/>
      <c r="R358" s="37" t="s">
        <v>19</v>
      </c>
      <c r="S358" s="29" t="s">
        <v>5716</v>
      </c>
      <c r="T358" s="29" t="s">
        <v>5614</v>
      </c>
      <c r="U358" s="29" t="s">
        <v>5716</v>
      </c>
      <c r="V358" s="29"/>
      <c r="W358" s="29"/>
      <c r="X358" s="54">
        <v>135900</v>
      </c>
      <c r="Y358" s="54">
        <v>0</v>
      </c>
      <c r="Z358" s="54">
        <v>0</v>
      </c>
      <c r="AA358" s="54"/>
      <c r="AB358" s="54"/>
      <c r="AC358" s="54">
        <v>135900</v>
      </c>
      <c r="AD358" s="54">
        <v>0</v>
      </c>
      <c r="AE358" s="54">
        <v>0</v>
      </c>
      <c r="AF358" s="54">
        <v>135900</v>
      </c>
      <c r="AG358" s="54">
        <v>0</v>
      </c>
      <c r="AH358" s="29"/>
      <c r="AI358" s="54">
        <v>0</v>
      </c>
      <c r="AJ358" s="29"/>
      <c r="AK358" s="29"/>
      <c r="AL358" s="29"/>
      <c r="AM358" s="29"/>
      <c r="AN358" s="32">
        <v>45473</v>
      </c>
    </row>
    <row r="359" spans="1:40" x14ac:dyDescent="0.35">
      <c r="A359" s="40">
        <v>213655</v>
      </c>
      <c r="B359" s="40">
        <v>890306950</v>
      </c>
      <c r="C359" s="40" t="s">
        <v>12</v>
      </c>
      <c r="D359" s="40" t="s">
        <v>16</v>
      </c>
      <c r="E359" s="40">
        <v>213655</v>
      </c>
      <c r="F359" s="33" t="s">
        <v>379</v>
      </c>
      <c r="G359" s="33" t="s">
        <v>3173</v>
      </c>
      <c r="H359" s="41">
        <v>45101.715254617855</v>
      </c>
      <c r="I359" s="41">
        <v>45122</v>
      </c>
      <c r="J359" s="34">
        <v>45139.291666666664</v>
      </c>
      <c r="K359" s="53">
        <v>58700</v>
      </c>
      <c r="L359" s="53">
        <v>54600</v>
      </c>
      <c r="M359" s="35" t="s">
        <v>13</v>
      </c>
      <c r="N359" s="35" t="s">
        <v>14</v>
      </c>
      <c r="O359" s="35" t="s">
        <v>15</v>
      </c>
      <c r="P359" s="29"/>
      <c r="Q359" s="29"/>
      <c r="R359" s="37" t="s">
        <v>19</v>
      </c>
      <c r="S359" s="29" t="s">
        <v>5716</v>
      </c>
      <c r="T359" s="29" t="s">
        <v>5614</v>
      </c>
      <c r="U359" s="29" t="s">
        <v>5716</v>
      </c>
      <c r="V359" s="29"/>
      <c r="W359" s="29"/>
      <c r="X359" s="54">
        <v>58700</v>
      </c>
      <c r="Y359" s="54">
        <v>0</v>
      </c>
      <c r="Z359" s="54">
        <v>0</v>
      </c>
      <c r="AA359" s="54"/>
      <c r="AB359" s="54"/>
      <c r="AC359" s="54">
        <v>58700</v>
      </c>
      <c r="AD359" s="54">
        <v>0</v>
      </c>
      <c r="AE359" s="54">
        <v>0</v>
      </c>
      <c r="AF359" s="54">
        <v>54600</v>
      </c>
      <c r="AG359" s="54">
        <v>0</v>
      </c>
      <c r="AH359" s="29"/>
      <c r="AI359" s="54">
        <v>0</v>
      </c>
      <c r="AJ359" s="29"/>
      <c r="AK359" s="29"/>
      <c r="AL359" s="29"/>
      <c r="AM359" s="29"/>
      <c r="AN359" s="32">
        <v>45473</v>
      </c>
    </row>
    <row r="360" spans="1:40" x14ac:dyDescent="0.35">
      <c r="A360" s="40">
        <v>213656</v>
      </c>
      <c r="B360" s="40">
        <v>890306950</v>
      </c>
      <c r="C360" s="40" t="s">
        <v>12</v>
      </c>
      <c r="D360" s="40" t="s">
        <v>16</v>
      </c>
      <c r="E360" s="40">
        <v>213656</v>
      </c>
      <c r="F360" s="33" t="s">
        <v>380</v>
      </c>
      <c r="G360" s="33" t="s">
        <v>3174</v>
      </c>
      <c r="H360" s="41">
        <v>45101.716203691904</v>
      </c>
      <c r="I360" s="41">
        <v>45122</v>
      </c>
      <c r="J360" s="34">
        <v>45139.291666666664</v>
      </c>
      <c r="K360" s="53">
        <v>58700</v>
      </c>
      <c r="L360" s="53">
        <v>54600</v>
      </c>
      <c r="M360" s="35" t="s">
        <v>13</v>
      </c>
      <c r="N360" s="35" t="s">
        <v>14</v>
      </c>
      <c r="O360" s="35" t="s">
        <v>15</v>
      </c>
      <c r="P360" s="29"/>
      <c r="Q360" s="29"/>
      <c r="R360" s="37" t="s">
        <v>19</v>
      </c>
      <c r="S360" s="29" t="s">
        <v>5716</v>
      </c>
      <c r="T360" s="29" t="s">
        <v>5614</v>
      </c>
      <c r="U360" s="29" t="s">
        <v>5716</v>
      </c>
      <c r="V360" s="29"/>
      <c r="W360" s="29"/>
      <c r="X360" s="54">
        <v>58700</v>
      </c>
      <c r="Y360" s="54">
        <v>0</v>
      </c>
      <c r="Z360" s="54">
        <v>0</v>
      </c>
      <c r="AA360" s="54"/>
      <c r="AB360" s="54"/>
      <c r="AC360" s="54">
        <v>58700</v>
      </c>
      <c r="AD360" s="54">
        <v>0</v>
      </c>
      <c r="AE360" s="54">
        <v>0</v>
      </c>
      <c r="AF360" s="54">
        <v>54600</v>
      </c>
      <c r="AG360" s="54">
        <v>0</v>
      </c>
      <c r="AH360" s="29"/>
      <c r="AI360" s="54">
        <v>0</v>
      </c>
      <c r="AJ360" s="29"/>
      <c r="AK360" s="29"/>
      <c r="AL360" s="29"/>
      <c r="AM360" s="29"/>
      <c r="AN360" s="32">
        <v>45473</v>
      </c>
    </row>
    <row r="361" spans="1:40" x14ac:dyDescent="0.35">
      <c r="A361" s="40">
        <v>213657</v>
      </c>
      <c r="B361" s="40">
        <v>890306950</v>
      </c>
      <c r="C361" s="40" t="s">
        <v>12</v>
      </c>
      <c r="D361" s="40" t="s">
        <v>16</v>
      </c>
      <c r="E361" s="40">
        <v>213657</v>
      </c>
      <c r="F361" s="33" t="s">
        <v>381</v>
      </c>
      <c r="G361" s="33" t="s">
        <v>3175</v>
      </c>
      <c r="H361" s="41">
        <v>45101.71795138903</v>
      </c>
      <c r="I361" s="41">
        <v>45122</v>
      </c>
      <c r="J361" s="34">
        <v>45139.291666666664</v>
      </c>
      <c r="K361" s="53">
        <v>73400</v>
      </c>
      <c r="L361" s="53">
        <v>73400</v>
      </c>
      <c r="M361" s="35" t="s">
        <v>13</v>
      </c>
      <c r="N361" s="35" t="s">
        <v>14</v>
      </c>
      <c r="O361" s="35" t="s">
        <v>15</v>
      </c>
      <c r="P361" s="29"/>
      <c r="Q361" s="29"/>
      <c r="R361" s="37" t="s">
        <v>19</v>
      </c>
      <c r="S361" s="29" t="s">
        <v>5716</v>
      </c>
      <c r="T361" s="29" t="s">
        <v>5614</v>
      </c>
      <c r="U361" s="29" t="s">
        <v>5716</v>
      </c>
      <c r="V361" s="29"/>
      <c r="W361" s="29"/>
      <c r="X361" s="54">
        <v>73400</v>
      </c>
      <c r="Y361" s="54">
        <v>0</v>
      </c>
      <c r="Z361" s="54">
        <v>0</v>
      </c>
      <c r="AA361" s="54"/>
      <c r="AB361" s="54"/>
      <c r="AC361" s="54">
        <v>73400</v>
      </c>
      <c r="AD361" s="54">
        <v>0</v>
      </c>
      <c r="AE361" s="54">
        <v>0</v>
      </c>
      <c r="AF361" s="54">
        <v>73400</v>
      </c>
      <c r="AG361" s="54">
        <v>0</v>
      </c>
      <c r="AH361" s="29"/>
      <c r="AI361" s="54">
        <v>0</v>
      </c>
      <c r="AJ361" s="29"/>
      <c r="AK361" s="29"/>
      <c r="AL361" s="29"/>
      <c r="AM361" s="29"/>
      <c r="AN361" s="32">
        <v>45473</v>
      </c>
    </row>
    <row r="362" spans="1:40" x14ac:dyDescent="0.35">
      <c r="A362" s="40">
        <v>213696</v>
      </c>
      <c r="B362" s="40">
        <v>890306950</v>
      </c>
      <c r="C362" s="40" t="s">
        <v>12</v>
      </c>
      <c r="D362" s="40" t="s">
        <v>16</v>
      </c>
      <c r="E362" s="40">
        <v>213696</v>
      </c>
      <c r="F362" s="33" t="s">
        <v>382</v>
      </c>
      <c r="G362" s="33" t="s">
        <v>3176</v>
      </c>
      <c r="H362" s="41">
        <v>45102.494641203899</v>
      </c>
      <c r="I362" s="41">
        <v>45122</v>
      </c>
      <c r="J362" s="34">
        <v>45139.291666666664</v>
      </c>
      <c r="K362" s="53">
        <v>58700</v>
      </c>
      <c r="L362" s="53">
        <v>54600</v>
      </c>
      <c r="M362" s="35" t="s">
        <v>13</v>
      </c>
      <c r="N362" s="35" t="s">
        <v>14</v>
      </c>
      <c r="O362" s="35" t="s">
        <v>15</v>
      </c>
      <c r="P362" s="29"/>
      <c r="Q362" s="29"/>
      <c r="R362" s="37" t="s">
        <v>19</v>
      </c>
      <c r="S362" s="29" t="s">
        <v>5716</v>
      </c>
      <c r="T362" s="29" t="s">
        <v>5614</v>
      </c>
      <c r="U362" s="29" t="s">
        <v>5716</v>
      </c>
      <c r="V362" s="29"/>
      <c r="W362" s="29"/>
      <c r="X362" s="54">
        <v>58700</v>
      </c>
      <c r="Y362" s="54">
        <v>0</v>
      </c>
      <c r="Z362" s="54">
        <v>0</v>
      </c>
      <c r="AA362" s="54"/>
      <c r="AB362" s="54"/>
      <c r="AC362" s="54">
        <v>58700</v>
      </c>
      <c r="AD362" s="54">
        <v>0</v>
      </c>
      <c r="AE362" s="54">
        <v>0</v>
      </c>
      <c r="AF362" s="54">
        <v>54600</v>
      </c>
      <c r="AG362" s="54">
        <v>0</v>
      </c>
      <c r="AH362" s="29"/>
      <c r="AI362" s="54">
        <v>0</v>
      </c>
      <c r="AJ362" s="29"/>
      <c r="AK362" s="29"/>
      <c r="AL362" s="29"/>
      <c r="AM362" s="29"/>
      <c r="AN362" s="32">
        <v>45473</v>
      </c>
    </row>
    <row r="363" spans="1:40" x14ac:dyDescent="0.35">
      <c r="A363" s="40">
        <v>213697</v>
      </c>
      <c r="B363" s="40">
        <v>890306950</v>
      </c>
      <c r="C363" s="40" t="s">
        <v>12</v>
      </c>
      <c r="D363" s="40" t="s">
        <v>16</v>
      </c>
      <c r="E363" s="40">
        <v>213697</v>
      </c>
      <c r="F363" s="33" t="s">
        <v>383</v>
      </c>
      <c r="G363" s="33" t="s">
        <v>3177</v>
      </c>
      <c r="H363" s="41">
        <v>45102.495694444515</v>
      </c>
      <c r="I363" s="41">
        <v>45122</v>
      </c>
      <c r="J363" s="34">
        <v>45139.291666666664</v>
      </c>
      <c r="K363" s="53">
        <v>58700</v>
      </c>
      <c r="L363" s="53">
        <v>54600</v>
      </c>
      <c r="M363" s="35" t="s">
        <v>13</v>
      </c>
      <c r="N363" s="35" t="s">
        <v>14</v>
      </c>
      <c r="O363" s="35" t="s">
        <v>15</v>
      </c>
      <c r="P363" s="29"/>
      <c r="Q363" s="29"/>
      <c r="R363" s="37" t="s">
        <v>19</v>
      </c>
      <c r="S363" s="29" t="s">
        <v>5716</v>
      </c>
      <c r="T363" s="29" t="s">
        <v>5614</v>
      </c>
      <c r="U363" s="29" t="s">
        <v>5716</v>
      </c>
      <c r="V363" s="29"/>
      <c r="W363" s="29"/>
      <c r="X363" s="54">
        <v>58700</v>
      </c>
      <c r="Y363" s="54">
        <v>0</v>
      </c>
      <c r="Z363" s="54">
        <v>0</v>
      </c>
      <c r="AA363" s="54"/>
      <c r="AB363" s="54"/>
      <c r="AC363" s="54">
        <v>58700</v>
      </c>
      <c r="AD363" s="54">
        <v>0</v>
      </c>
      <c r="AE363" s="54">
        <v>0</v>
      </c>
      <c r="AF363" s="54">
        <v>54600</v>
      </c>
      <c r="AG363" s="54">
        <v>0</v>
      </c>
      <c r="AH363" s="29"/>
      <c r="AI363" s="54">
        <v>0</v>
      </c>
      <c r="AJ363" s="29"/>
      <c r="AK363" s="29"/>
      <c r="AL363" s="29"/>
      <c r="AM363" s="29"/>
      <c r="AN363" s="32">
        <v>45473</v>
      </c>
    </row>
    <row r="364" spans="1:40" x14ac:dyDescent="0.35">
      <c r="A364" s="40">
        <v>213843</v>
      </c>
      <c r="B364" s="40">
        <v>890306950</v>
      </c>
      <c r="C364" s="40" t="s">
        <v>12</v>
      </c>
      <c r="D364" s="40" t="s">
        <v>16</v>
      </c>
      <c r="E364" s="40">
        <v>213843</v>
      </c>
      <c r="F364" s="33" t="s">
        <v>384</v>
      </c>
      <c r="G364" s="33" t="s">
        <v>3178</v>
      </c>
      <c r="H364" s="41">
        <v>45103.365219895728</v>
      </c>
      <c r="I364" s="41">
        <v>45122</v>
      </c>
      <c r="J364" s="34">
        <v>45139.291666666664</v>
      </c>
      <c r="K364" s="53">
        <v>239000</v>
      </c>
      <c r="L364" s="53">
        <v>239000</v>
      </c>
      <c r="M364" s="35" t="s">
        <v>13</v>
      </c>
      <c r="N364" s="35" t="s">
        <v>14</v>
      </c>
      <c r="O364" s="35" t="s">
        <v>15</v>
      </c>
      <c r="P364" s="29"/>
      <c r="Q364" s="29"/>
      <c r="R364" s="37" t="s">
        <v>19</v>
      </c>
      <c r="S364" s="29" t="s">
        <v>5716</v>
      </c>
      <c r="T364" s="29" t="s">
        <v>5614</v>
      </c>
      <c r="U364" s="29" t="s">
        <v>5716</v>
      </c>
      <c r="V364" s="29"/>
      <c r="W364" s="29"/>
      <c r="X364" s="54">
        <v>239000</v>
      </c>
      <c r="Y364" s="54">
        <v>0</v>
      </c>
      <c r="Z364" s="54">
        <v>0</v>
      </c>
      <c r="AA364" s="54"/>
      <c r="AB364" s="54"/>
      <c r="AC364" s="54">
        <v>239000</v>
      </c>
      <c r="AD364" s="54">
        <v>0</v>
      </c>
      <c r="AE364" s="54">
        <v>0</v>
      </c>
      <c r="AF364" s="54">
        <v>239000</v>
      </c>
      <c r="AG364" s="54">
        <v>0</v>
      </c>
      <c r="AH364" s="29"/>
      <c r="AI364" s="54">
        <v>0</v>
      </c>
      <c r="AJ364" s="29"/>
      <c r="AK364" s="29"/>
      <c r="AL364" s="29"/>
      <c r="AM364" s="29"/>
      <c r="AN364" s="32">
        <v>45473</v>
      </c>
    </row>
    <row r="365" spans="1:40" x14ac:dyDescent="0.35">
      <c r="A365" s="40">
        <v>213845</v>
      </c>
      <c r="B365" s="40">
        <v>890306950</v>
      </c>
      <c r="C365" s="40" t="s">
        <v>12</v>
      </c>
      <c r="D365" s="40" t="s">
        <v>16</v>
      </c>
      <c r="E365" s="40">
        <v>213845</v>
      </c>
      <c r="F365" s="33" t="s">
        <v>385</v>
      </c>
      <c r="G365" s="33" t="s">
        <v>3179</v>
      </c>
      <c r="H365" s="41">
        <v>45103.369085636456</v>
      </c>
      <c r="I365" s="41">
        <v>45122</v>
      </c>
      <c r="J365" s="34">
        <v>45139.291666666664</v>
      </c>
      <c r="K365" s="53">
        <v>224300</v>
      </c>
      <c r="L365" s="53">
        <v>224300</v>
      </c>
      <c r="M365" s="35" t="s">
        <v>13</v>
      </c>
      <c r="N365" s="35" t="s">
        <v>14</v>
      </c>
      <c r="O365" s="35" t="s">
        <v>15</v>
      </c>
      <c r="P365" s="29"/>
      <c r="Q365" s="29"/>
      <c r="R365" s="37" t="s">
        <v>19</v>
      </c>
      <c r="S365" s="29" t="s">
        <v>5716</v>
      </c>
      <c r="T365" s="29" t="s">
        <v>5614</v>
      </c>
      <c r="U365" s="29" t="s">
        <v>5716</v>
      </c>
      <c r="V365" s="29"/>
      <c r="W365" s="29"/>
      <c r="X365" s="54">
        <v>224300</v>
      </c>
      <c r="Y365" s="54">
        <v>0</v>
      </c>
      <c r="Z365" s="54">
        <v>0</v>
      </c>
      <c r="AA365" s="54"/>
      <c r="AB365" s="54"/>
      <c r="AC365" s="54">
        <v>224300</v>
      </c>
      <c r="AD365" s="54">
        <v>0</v>
      </c>
      <c r="AE365" s="54">
        <v>0</v>
      </c>
      <c r="AF365" s="54">
        <v>224300</v>
      </c>
      <c r="AG365" s="54">
        <v>0</v>
      </c>
      <c r="AH365" s="29"/>
      <c r="AI365" s="54">
        <v>0</v>
      </c>
      <c r="AJ365" s="29"/>
      <c r="AK365" s="29"/>
      <c r="AL365" s="29"/>
      <c r="AM365" s="29"/>
      <c r="AN365" s="32">
        <v>45473</v>
      </c>
    </row>
    <row r="366" spans="1:40" x14ac:dyDescent="0.35">
      <c r="A366" s="40">
        <v>213855</v>
      </c>
      <c r="B366" s="40">
        <v>890306950</v>
      </c>
      <c r="C366" s="40" t="s">
        <v>12</v>
      </c>
      <c r="D366" s="40" t="s">
        <v>16</v>
      </c>
      <c r="E366" s="40">
        <v>213855</v>
      </c>
      <c r="F366" s="33" t="s">
        <v>386</v>
      </c>
      <c r="G366" s="33" t="s">
        <v>3180</v>
      </c>
      <c r="H366" s="41">
        <v>45103.375462951604</v>
      </c>
      <c r="I366" s="41">
        <v>45122</v>
      </c>
      <c r="J366" s="34">
        <v>45139.291666666664</v>
      </c>
      <c r="K366" s="53">
        <v>237600</v>
      </c>
      <c r="L366" s="53">
        <v>237600</v>
      </c>
      <c r="M366" s="35" t="s">
        <v>13</v>
      </c>
      <c r="N366" s="35" t="s">
        <v>14</v>
      </c>
      <c r="O366" s="35" t="s">
        <v>15</v>
      </c>
      <c r="P366" s="29"/>
      <c r="Q366" s="29"/>
      <c r="R366" s="37" t="s">
        <v>19</v>
      </c>
      <c r="S366" s="29" t="s">
        <v>5716</v>
      </c>
      <c r="T366" s="29" t="s">
        <v>5614</v>
      </c>
      <c r="U366" s="29" t="s">
        <v>5716</v>
      </c>
      <c r="V366" s="29"/>
      <c r="W366" s="29"/>
      <c r="X366" s="54">
        <v>237600</v>
      </c>
      <c r="Y366" s="54">
        <v>0</v>
      </c>
      <c r="Z366" s="54">
        <v>0</v>
      </c>
      <c r="AA366" s="54"/>
      <c r="AB366" s="54"/>
      <c r="AC366" s="54">
        <v>237600</v>
      </c>
      <c r="AD366" s="54">
        <v>0</v>
      </c>
      <c r="AE366" s="54">
        <v>0</v>
      </c>
      <c r="AF366" s="54">
        <v>237600</v>
      </c>
      <c r="AG366" s="54">
        <v>0</v>
      </c>
      <c r="AH366" s="29"/>
      <c r="AI366" s="54">
        <v>0</v>
      </c>
      <c r="AJ366" s="29"/>
      <c r="AK366" s="29"/>
      <c r="AL366" s="29"/>
      <c r="AM366" s="29"/>
      <c r="AN366" s="32">
        <v>45473</v>
      </c>
    </row>
    <row r="367" spans="1:40" x14ac:dyDescent="0.35">
      <c r="A367" s="40">
        <v>213860</v>
      </c>
      <c r="B367" s="40">
        <v>890306950</v>
      </c>
      <c r="C367" s="40" t="s">
        <v>12</v>
      </c>
      <c r="D367" s="40" t="s">
        <v>16</v>
      </c>
      <c r="E367" s="40">
        <v>213860</v>
      </c>
      <c r="F367" s="33" t="s">
        <v>387</v>
      </c>
      <c r="G367" s="33" t="s">
        <v>3181</v>
      </c>
      <c r="H367" s="41">
        <v>45103.381944444496</v>
      </c>
      <c r="I367" s="41">
        <v>45122</v>
      </c>
      <c r="J367" s="34">
        <v>45139.291666666664</v>
      </c>
      <c r="K367" s="53">
        <v>159000</v>
      </c>
      <c r="L367" s="53">
        <v>159000</v>
      </c>
      <c r="M367" s="35" t="s">
        <v>13</v>
      </c>
      <c r="N367" s="35" t="s">
        <v>14</v>
      </c>
      <c r="O367" s="35" t="s">
        <v>15</v>
      </c>
      <c r="P367" s="29"/>
      <c r="Q367" s="29"/>
      <c r="R367" s="37" t="s">
        <v>19</v>
      </c>
      <c r="S367" s="29" t="s">
        <v>5716</v>
      </c>
      <c r="T367" s="29" t="s">
        <v>5614</v>
      </c>
      <c r="U367" s="29" t="s">
        <v>5716</v>
      </c>
      <c r="V367" s="29"/>
      <c r="W367" s="29"/>
      <c r="X367" s="54">
        <v>159000</v>
      </c>
      <c r="Y367" s="54">
        <v>0</v>
      </c>
      <c r="Z367" s="54">
        <v>0</v>
      </c>
      <c r="AA367" s="54"/>
      <c r="AB367" s="54"/>
      <c r="AC367" s="54">
        <v>159000</v>
      </c>
      <c r="AD367" s="54">
        <v>0</v>
      </c>
      <c r="AE367" s="54">
        <v>0</v>
      </c>
      <c r="AF367" s="54">
        <v>159000</v>
      </c>
      <c r="AG367" s="54">
        <v>0</v>
      </c>
      <c r="AH367" s="29"/>
      <c r="AI367" s="54">
        <v>0</v>
      </c>
      <c r="AJ367" s="29"/>
      <c r="AK367" s="29"/>
      <c r="AL367" s="29"/>
      <c r="AM367" s="29"/>
      <c r="AN367" s="32">
        <v>45473</v>
      </c>
    </row>
    <row r="368" spans="1:40" x14ac:dyDescent="0.35">
      <c r="A368" s="40">
        <v>213871</v>
      </c>
      <c r="B368" s="40">
        <v>890306950</v>
      </c>
      <c r="C368" s="40" t="s">
        <v>12</v>
      </c>
      <c r="D368" s="40" t="s">
        <v>16</v>
      </c>
      <c r="E368" s="40">
        <v>213871</v>
      </c>
      <c r="F368" s="33" t="s">
        <v>388</v>
      </c>
      <c r="G368" s="33" t="s">
        <v>3182</v>
      </c>
      <c r="H368" s="41">
        <v>45103.38791665528</v>
      </c>
      <c r="I368" s="41">
        <v>45122</v>
      </c>
      <c r="J368" s="34">
        <v>45139.291666666664</v>
      </c>
      <c r="K368" s="53">
        <v>141900</v>
      </c>
      <c r="L368" s="53">
        <v>141900</v>
      </c>
      <c r="M368" s="35" t="s">
        <v>13</v>
      </c>
      <c r="N368" s="35" t="s">
        <v>14</v>
      </c>
      <c r="O368" s="35" t="s">
        <v>15</v>
      </c>
      <c r="P368" s="29"/>
      <c r="Q368" s="29"/>
      <c r="R368" s="37" t="s">
        <v>19</v>
      </c>
      <c r="S368" s="29" t="s">
        <v>5716</v>
      </c>
      <c r="T368" s="29" t="s">
        <v>5614</v>
      </c>
      <c r="U368" s="29" t="s">
        <v>5716</v>
      </c>
      <c r="V368" s="29"/>
      <c r="W368" s="29"/>
      <c r="X368" s="54">
        <v>141900</v>
      </c>
      <c r="Y368" s="54">
        <v>0</v>
      </c>
      <c r="Z368" s="54">
        <v>0</v>
      </c>
      <c r="AA368" s="54"/>
      <c r="AB368" s="54"/>
      <c r="AC368" s="54">
        <v>141900</v>
      </c>
      <c r="AD368" s="54">
        <v>0</v>
      </c>
      <c r="AE368" s="54">
        <v>0</v>
      </c>
      <c r="AF368" s="54">
        <v>141900</v>
      </c>
      <c r="AG368" s="54">
        <v>0</v>
      </c>
      <c r="AH368" s="29"/>
      <c r="AI368" s="54">
        <v>0</v>
      </c>
      <c r="AJ368" s="29"/>
      <c r="AK368" s="29"/>
      <c r="AL368" s="29"/>
      <c r="AM368" s="29"/>
      <c r="AN368" s="32">
        <v>45473</v>
      </c>
    </row>
    <row r="369" spans="1:40" x14ac:dyDescent="0.35">
      <c r="A369" s="40">
        <v>213874</v>
      </c>
      <c r="B369" s="40">
        <v>890306950</v>
      </c>
      <c r="C369" s="40" t="s">
        <v>12</v>
      </c>
      <c r="D369" s="40" t="s">
        <v>16</v>
      </c>
      <c r="E369" s="40">
        <v>213874</v>
      </c>
      <c r="F369" s="33" t="s">
        <v>389</v>
      </c>
      <c r="G369" s="33" t="s">
        <v>3183</v>
      </c>
      <c r="H369" s="41">
        <v>45103.389317129739</v>
      </c>
      <c r="I369" s="41">
        <v>45122</v>
      </c>
      <c r="J369" s="34">
        <v>45139.291666666664</v>
      </c>
      <c r="K369" s="53">
        <v>120500</v>
      </c>
      <c r="L369" s="53">
        <v>120500</v>
      </c>
      <c r="M369" s="35" t="s">
        <v>13</v>
      </c>
      <c r="N369" s="35" t="s">
        <v>14</v>
      </c>
      <c r="O369" s="35" t="s">
        <v>15</v>
      </c>
      <c r="P369" s="29"/>
      <c r="Q369" s="29"/>
      <c r="R369" s="37" t="s">
        <v>19</v>
      </c>
      <c r="S369" s="29" t="s">
        <v>5716</v>
      </c>
      <c r="T369" s="29" t="s">
        <v>5614</v>
      </c>
      <c r="U369" s="29" t="s">
        <v>5716</v>
      </c>
      <c r="V369" s="29"/>
      <c r="W369" s="29"/>
      <c r="X369" s="54">
        <v>120500</v>
      </c>
      <c r="Y369" s="54">
        <v>0</v>
      </c>
      <c r="Z369" s="54">
        <v>0</v>
      </c>
      <c r="AA369" s="54"/>
      <c r="AB369" s="54"/>
      <c r="AC369" s="54">
        <v>120500</v>
      </c>
      <c r="AD369" s="54">
        <v>0</v>
      </c>
      <c r="AE369" s="54">
        <v>0</v>
      </c>
      <c r="AF369" s="54">
        <v>120500</v>
      </c>
      <c r="AG369" s="54">
        <v>0</v>
      </c>
      <c r="AH369" s="29"/>
      <c r="AI369" s="54">
        <v>0</v>
      </c>
      <c r="AJ369" s="29"/>
      <c r="AK369" s="29"/>
      <c r="AL369" s="29"/>
      <c r="AM369" s="29"/>
      <c r="AN369" s="32">
        <v>45473</v>
      </c>
    </row>
    <row r="370" spans="1:40" x14ac:dyDescent="0.35">
      <c r="A370" s="40">
        <v>213942</v>
      </c>
      <c r="B370" s="40">
        <v>890306950</v>
      </c>
      <c r="C370" s="40" t="s">
        <v>12</v>
      </c>
      <c r="D370" s="40" t="s">
        <v>16</v>
      </c>
      <c r="E370" s="40">
        <v>213942</v>
      </c>
      <c r="F370" s="33" t="s">
        <v>390</v>
      </c>
      <c r="G370" s="33" t="s">
        <v>3184</v>
      </c>
      <c r="H370" s="41">
        <v>45103.430555543862</v>
      </c>
      <c r="I370" s="41">
        <v>45122</v>
      </c>
      <c r="J370" s="34">
        <v>45139.291666666664</v>
      </c>
      <c r="K370" s="53">
        <v>101300</v>
      </c>
      <c r="L370" s="53">
        <v>101300</v>
      </c>
      <c r="M370" s="35" t="s">
        <v>13</v>
      </c>
      <c r="N370" s="35" t="s">
        <v>14</v>
      </c>
      <c r="O370" s="35" t="s">
        <v>15</v>
      </c>
      <c r="P370" s="29"/>
      <c r="Q370" s="29"/>
      <c r="R370" s="37" t="s">
        <v>19</v>
      </c>
      <c r="S370" s="29" t="s">
        <v>5716</v>
      </c>
      <c r="T370" s="29" t="s">
        <v>5614</v>
      </c>
      <c r="U370" s="29" t="s">
        <v>5716</v>
      </c>
      <c r="V370" s="29"/>
      <c r="W370" s="29"/>
      <c r="X370" s="54">
        <v>101300</v>
      </c>
      <c r="Y370" s="54">
        <v>0</v>
      </c>
      <c r="Z370" s="54">
        <v>0</v>
      </c>
      <c r="AA370" s="54"/>
      <c r="AB370" s="54"/>
      <c r="AC370" s="54">
        <v>101300</v>
      </c>
      <c r="AD370" s="54">
        <v>0</v>
      </c>
      <c r="AE370" s="54">
        <v>0</v>
      </c>
      <c r="AF370" s="54">
        <v>101300</v>
      </c>
      <c r="AG370" s="54">
        <v>0</v>
      </c>
      <c r="AH370" s="29"/>
      <c r="AI370" s="54">
        <v>0</v>
      </c>
      <c r="AJ370" s="29"/>
      <c r="AK370" s="29"/>
      <c r="AL370" s="29"/>
      <c r="AM370" s="29"/>
      <c r="AN370" s="32">
        <v>45473</v>
      </c>
    </row>
    <row r="371" spans="1:40" x14ac:dyDescent="0.35">
      <c r="A371" s="40">
        <v>214012</v>
      </c>
      <c r="B371" s="40">
        <v>890306950</v>
      </c>
      <c r="C371" s="40" t="s">
        <v>12</v>
      </c>
      <c r="D371" s="40" t="s">
        <v>16</v>
      </c>
      <c r="E371" s="40">
        <v>214012</v>
      </c>
      <c r="F371" s="33" t="s">
        <v>391</v>
      </c>
      <c r="G371" s="33" t="s">
        <v>3185</v>
      </c>
      <c r="H371" s="41">
        <v>45103.476805555634</v>
      </c>
      <c r="I371" s="41">
        <v>45122</v>
      </c>
      <c r="J371" s="34">
        <v>45139.291666666664</v>
      </c>
      <c r="K371" s="53">
        <v>224700</v>
      </c>
      <c r="L371" s="53">
        <v>224700</v>
      </c>
      <c r="M371" s="35" t="s">
        <v>13</v>
      </c>
      <c r="N371" s="35" t="s">
        <v>14</v>
      </c>
      <c r="O371" s="35" t="s">
        <v>15</v>
      </c>
      <c r="P371" s="29"/>
      <c r="Q371" s="29"/>
      <c r="R371" s="37" t="s">
        <v>19</v>
      </c>
      <c r="S371" s="29" t="s">
        <v>5716</v>
      </c>
      <c r="T371" s="29" t="s">
        <v>5614</v>
      </c>
      <c r="U371" s="29" t="s">
        <v>5716</v>
      </c>
      <c r="V371" s="29"/>
      <c r="W371" s="29"/>
      <c r="X371" s="54">
        <v>224700</v>
      </c>
      <c r="Y371" s="54">
        <v>0</v>
      </c>
      <c r="Z371" s="54">
        <v>0</v>
      </c>
      <c r="AA371" s="54"/>
      <c r="AB371" s="54"/>
      <c r="AC371" s="54">
        <v>224700</v>
      </c>
      <c r="AD371" s="54">
        <v>0</v>
      </c>
      <c r="AE371" s="54">
        <v>0</v>
      </c>
      <c r="AF371" s="54">
        <v>224700</v>
      </c>
      <c r="AG371" s="54">
        <v>0</v>
      </c>
      <c r="AH371" s="29"/>
      <c r="AI371" s="54">
        <v>0</v>
      </c>
      <c r="AJ371" s="29"/>
      <c r="AK371" s="29"/>
      <c r="AL371" s="29"/>
      <c r="AM371" s="29"/>
      <c r="AN371" s="32">
        <v>45473</v>
      </c>
    </row>
    <row r="372" spans="1:40" x14ac:dyDescent="0.35">
      <c r="A372" s="40">
        <v>214024</v>
      </c>
      <c r="B372" s="40">
        <v>890306950</v>
      </c>
      <c r="C372" s="40" t="s">
        <v>12</v>
      </c>
      <c r="D372" s="40" t="s">
        <v>16</v>
      </c>
      <c r="E372" s="40">
        <v>214024</v>
      </c>
      <c r="F372" s="33" t="s">
        <v>392</v>
      </c>
      <c r="G372" s="33" t="s">
        <v>3186</v>
      </c>
      <c r="H372" s="41">
        <v>45103.485532396007</v>
      </c>
      <c r="I372" s="41">
        <v>45122</v>
      </c>
      <c r="J372" s="34">
        <v>45139.291666666664</v>
      </c>
      <c r="K372" s="53">
        <v>121100</v>
      </c>
      <c r="L372" s="53">
        <v>121100</v>
      </c>
      <c r="M372" s="35" t="s">
        <v>13</v>
      </c>
      <c r="N372" s="35" t="s">
        <v>14</v>
      </c>
      <c r="O372" s="35" t="s">
        <v>15</v>
      </c>
      <c r="P372" s="29"/>
      <c r="Q372" s="29"/>
      <c r="R372" s="37" t="s">
        <v>19</v>
      </c>
      <c r="S372" s="29" t="s">
        <v>5716</v>
      </c>
      <c r="T372" s="29" t="s">
        <v>5614</v>
      </c>
      <c r="U372" s="29" t="s">
        <v>5716</v>
      </c>
      <c r="V372" s="29"/>
      <c r="W372" s="29"/>
      <c r="X372" s="54">
        <v>121100</v>
      </c>
      <c r="Y372" s="54">
        <v>0</v>
      </c>
      <c r="Z372" s="54">
        <v>0</v>
      </c>
      <c r="AA372" s="54"/>
      <c r="AB372" s="54"/>
      <c r="AC372" s="54">
        <v>121100</v>
      </c>
      <c r="AD372" s="54">
        <v>0</v>
      </c>
      <c r="AE372" s="54">
        <v>0</v>
      </c>
      <c r="AF372" s="54">
        <v>121100</v>
      </c>
      <c r="AG372" s="54">
        <v>0</v>
      </c>
      <c r="AH372" s="29"/>
      <c r="AI372" s="54">
        <v>0</v>
      </c>
      <c r="AJ372" s="29"/>
      <c r="AK372" s="29"/>
      <c r="AL372" s="29"/>
      <c r="AM372" s="29"/>
      <c r="AN372" s="32">
        <v>45473</v>
      </c>
    </row>
    <row r="373" spans="1:40" x14ac:dyDescent="0.35">
      <c r="A373" s="40">
        <v>214031</v>
      </c>
      <c r="B373" s="40">
        <v>890306950</v>
      </c>
      <c r="C373" s="40" t="s">
        <v>12</v>
      </c>
      <c r="D373" s="40" t="s">
        <v>16</v>
      </c>
      <c r="E373" s="40">
        <v>214031</v>
      </c>
      <c r="F373" s="33" t="s">
        <v>393</v>
      </c>
      <c r="G373" s="33" t="s">
        <v>3187</v>
      </c>
      <c r="H373" s="41">
        <v>45103.495138877537</v>
      </c>
      <c r="I373" s="41">
        <v>45122</v>
      </c>
      <c r="J373" s="34">
        <v>45139.291666666664</v>
      </c>
      <c r="K373" s="53">
        <v>83800</v>
      </c>
      <c r="L373" s="53">
        <v>83800</v>
      </c>
      <c r="M373" s="35" t="s">
        <v>13</v>
      </c>
      <c r="N373" s="35" t="s">
        <v>14</v>
      </c>
      <c r="O373" s="35" t="s">
        <v>15</v>
      </c>
      <c r="P373" s="29"/>
      <c r="Q373" s="29"/>
      <c r="R373" s="37" t="s">
        <v>19</v>
      </c>
      <c r="S373" s="29" t="s">
        <v>5716</v>
      </c>
      <c r="T373" s="29" t="s">
        <v>5614</v>
      </c>
      <c r="U373" s="29" t="s">
        <v>5716</v>
      </c>
      <c r="V373" s="29"/>
      <c r="W373" s="29"/>
      <c r="X373" s="54">
        <v>83800</v>
      </c>
      <c r="Y373" s="54">
        <v>0</v>
      </c>
      <c r="Z373" s="54">
        <v>0</v>
      </c>
      <c r="AA373" s="54"/>
      <c r="AB373" s="54"/>
      <c r="AC373" s="54">
        <v>83800</v>
      </c>
      <c r="AD373" s="54">
        <v>0</v>
      </c>
      <c r="AE373" s="54">
        <v>0</v>
      </c>
      <c r="AF373" s="54">
        <v>83800</v>
      </c>
      <c r="AG373" s="54">
        <v>0</v>
      </c>
      <c r="AH373" s="29"/>
      <c r="AI373" s="54">
        <v>0</v>
      </c>
      <c r="AJ373" s="29"/>
      <c r="AK373" s="29"/>
      <c r="AL373" s="29"/>
      <c r="AM373" s="29"/>
      <c r="AN373" s="32">
        <v>45473</v>
      </c>
    </row>
    <row r="374" spans="1:40" x14ac:dyDescent="0.35">
      <c r="A374" s="40">
        <v>214034</v>
      </c>
      <c r="B374" s="40">
        <v>890306950</v>
      </c>
      <c r="C374" s="40" t="s">
        <v>12</v>
      </c>
      <c r="D374" s="40" t="s">
        <v>16</v>
      </c>
      <c r="E374" s="40">
        <v>214034</v>
      </c>
      <c r="F374" s="33" t="s">
        <v>394</v>
      </c>
      <c r="G374" s="33" t="s">
        <v>3188</v>
      </c>
      <c r="H374" s="41">
        <v>45103.499444444664</v>
      </c>
      <c r="I374" s="41">
        <v>45122</v>
      </c>
      <c r="J374" s="34">
        <v>45139.291666666664</v>
      </c>
      <c r="K374" s="53">
        <v>79600</v>
      </c>
      <c r="L374" s="53">
        <v>79600</v>
      </c>
      <c r="M374" s="35" t="s">
        <v>13</v>
      </c>
      <c r="N374" s="35" t="s">
        <v>14</v>
      </c>
      <c r="O374" s="35" t="s">
        <v>15</v>
      </c>
      <c r="P374" s="29"/>
      <c r="Q374" s="29"/>
      <c r="R374" s="37" t="s">
        <v>19</v>
      </c>
      <c r="S374" s="29" t="s">
        <v>5716</v>
      </c>
      <c r="T374" s="29" t="s">
        <v>5614</v>
      </c>
      <c r="U374" s="29" t="s">
        <v>5716</v>
      </c>
      <c r="V374" s="29"/>
      <c r="W374" s="29"/>
      <c r="X374" s="54">
        <v>79600</v>
      </c>
      <c r="Y374" s="54">
        <v>0</v>
      </c>
      <c r="Z374" s="54">
        <v>0</v>
      </c>
      <c r="AA374" s="54"/>
      <c r="AB374" s="54"/>
      <c r="AC374" s="54">
        <v>79600</v>
      </c>
      <c r="AD374" s="54">
        <v>0</v>
      </c>
      <c r="AE374" s="54">
        <v>0</v>
      </c>
      <c r="AF374" s="54">
        <v>79600</v>
      </c>
      <c r="AG374" s="54">
        <v>0</v>
      </c>
      <c r="AH374" s="29"/>
      <c r="AI374" s="54">
        <v>0</v>
      </c>
      <c r="AJ374" s="29"/>
      <c r="AK374" s="29"/>
      <c r="AL374" s="29"/>
      <c r="AM374" s="29"/>
      <c r="AN374" s="32">
        <v>45473</v>
      </c>
    </row>
    <row r="375" spans="1:40" x14ac:dyDescent="0.35">
      <c r="A375" s="40">
        <v>214038</v>
      </c>
      <c r="B375" s="40">
        <v>890306950</v>
      </c>
      <c r="C375" s="40" t="s">
        <v>12</v>
      </c>
      <c r="D375" s="40" t="s">
        <v>16</v>
      </c>
      <c r="E375" s="40">
        <v>214038</v>
      </c>
      <c r="F375" s="33" t="s">
        <v>395</v>
      </c>
      <c r="G375" s="33" t="s">
        <v>3189</v>
      </c>
      <c r="H375" s="41">
        <v>45103.506550914142</v>
      </c>
      <c r="I375" s="41">
        <v>45122</v>
      </c>
      <c r="J375" s="34">
        <v>45139.291666666664</v>
      </c>
      <c r="K375" s="53">
        <v>178000</v>
      </c>
      <c r="L375" s="53">
        <v>178000</v>
      </c>
      <c r="M375" s="35" t="s">
        <v>13</v>
      </c>
      <c r="N375" s="35" t="s">
        <v>14</v>
      </c>
      <c r="O375" s="35" t="s">
        <v>15</v>
      </c>
      <c r="P375" s="29"/>
      <c r="Q375" s="29"/>
      <c r="R375" s="37" t="s">
        <v>19</v>
      </c>
      <c r="S375" s="29" t="s">
        <v>5716</v>
      </c>
      <c r="T375" s="29" t="s">
        <v>5614</v>
      </c>
      <c r="U375" s="29" t="s">
        <v>5716</v>
      </c>
      <c r="V375" s="29"/>
      <c r="W375" s="29"/>
      <c r="X375" s="54">
        <v>178000</v>
      </c>
      <c r="Y375" s="54">
        <v>0</v>
      </c>
      <c r="Z375" s="54">
        <v>0</v>
      </c>
      <c r="AA375" s="54"/>
      <c r="AB375" s="54"/>
      <c r="AC375" s="54">
        <v>178000</v>
      </c>
      <c r="AD375" s="54">
        <v>0</v>
      </c>
      <c r="AE375" s="54">
        <v>0</v>
      </c>
      <c r="AF375" s="54">
        <v>178000</v>
      </c>
      <c r="AG375" s="54">
        <v>0</v>
      </c>
      <c r="AH375" s="29"/>
      <c r="AI375" s="54">
        <v>0</v>
      </c>
      <c r="AJ375" s="29"/>
      <c r="AK375" s="29"/>
      <c r="AL375" s="29"/>
      <c r="AM375" s="29"/>
      <c r="AN375" s="32">
        <v>45473</v>
      </c>
    </row>
    <row r="376" spans="1:40" x14ac:dyDescent="0.35">
      <c r="A376" s="40">
        <v>214049</v>
      </c>
      <c r="B376" s="40">
        <v>890306950</v>
      </c>
      <c r="C376" s="40" t="s">
        <v>12</v>
      </c>
      <c r="D376" s="40" t="s">
        <v>16</v>
      </c>
      <c r="E376" s="40">
        <v>214049</v>
      </c>
      <c r="F376" s="33" t="s">
        <v>396</v>
      </c>
      <c r="G376" s="33" t="s">
        <v>3190</v>
      </c>
      <c r="H376" s="41">
        <v>45103.515891192015</v>
      </c>
      <c r="I376" s="41">
        <v>45122</v>
      </c>
      <c r="J376" s="34">
        <v>45139.291666666664</v>
      </c>
      <c r="K376" s="53">
        <v>73400</v>
      </c>
      <c r="L376" s="53">
        <v>73400</v>
      </c>
      <c r="M376" s="35" t="s">
        <v>13</v>
      </c>
      <c r="N376" s="35" t="s">
        <v>14</v>
      </c>
      <c r="O376" s="35" t="s">
        <v>15</v>
      </c>
      <c r="P376" s="29"/>
      <c r="Q376" s="29"/>
      <c r="R376" s="37" t="s">
        <v>19</v>
      </c>
      <c r="S376" s="29" t="s">
        <v>5716</v>
      </c>
      <c r="T376" s="29" t="s">
        <v>5614</v>
      </c>
      <c r="U376" s="29" t="s">
        <v>5716</v>
      </c>
      <c r="V376" s="29"/>
      <c r="W376" s="29"/>
      <c r="X376" s="54">
        <v>73400</v>
      </c>
      <c r="Y376" s="54">
        <v>0</v>
      </c>
      <c r="Z376" s="54">
        <v>0</v>
      </c>
      <c r="AA376" s="54"/>
      <c r="AB376" s="54"/>
      <c r="AC376" s="54">
        <v>73400</v>
      </c>
      <c r="AD376" s="54">
        <v>0</v>
      </c>
      <c r="AE376" s="54">
        <v>0</v>
      </c>
      <c r="AF376" s="54">
        <v>73400</v>
      </c>
      <c r="AG376" s="54">
        <v>0</v>
      </c>
      <c r="AH376" s="29"/>
      <c r="AI376" s="54">
        <v>0</v>
      </c>
      <c r="AJ376" s="29"/>
      <c r="AK376" s="29"/>
      <c r="AL376" s="29"/>
      <c r="AM376" s="29"/>
      <c r="AN376" s="32">
        <v>45473</v>
      </c>
    </row>
    <row r="377" spans="1:40" x14ac:dyDescent="0.35">
      <c r="A377" s="40">
        <v>214060</v>
      </c>
      <c r="B377" s="40">
        <v>890306950</v>
      </c>
      <c r="C377" s="40" t="s">
        <v>12</v>
      </c>
      <c r="D377" s="40" t="s">
        <v>16</v>
      </c>
      <c r="E377" s="40">
        <v>214060</v>
      </c>
      <c r="F377" s="33" t="s">
        <v>397</v>
      </c>
      <c r="G377" s="33" t="s">
        <v>3191</v>
      </c>
      <c r="H377" s="41">
        <v>45103.536006933078</v>
      </c>
      <c r="I377" s="41">
        <v>45122</v>
      </c>
      <c r="J377" s="34">
        <v>45139.291666666664</v>
      </c>
      <c r="K377" s="53">
        <v>58700</v>
      </c>
      <c r="L377" s="53">
        <v>54600</v>
      </c>
      <c r="M377" s="35" t="s">
        <v>13</v>
      </c>
      <c r="N377" s="35" t="s">
        <v>14</v>
      </c>
      <c r="O377" s="35" t="s">
        <v>15</v>
      </c>
      <c r="P377" s="29"/>
      <c r="Q377" s="29"/>
      <c r="R377" s="37" t="s">
        <v>19</v>
      </c>
      <c r="S377" s="29" t="s">
        <v>5716</v>
      </c>
      <c r="T377" s="29" t="s">
        <v>5614</v>
      </c>
      <c r="U377" s="29" t="s">
        <v>5716</v>
      </c>
      <c r="V377" s="29"/>
      <c r="W377" s="29"/>
      <c r="X377" s="54">
        <v>58700</v>
      </c>
      <c r="Y377" s="54">
        <v>0</v>
      </c>
      <c r="Z377" s="54">
        <v>0</v>
      </c>
      <c r="AA377" s="54"/>
      <c r="AB377" s="54"/>
      <c r="AC377" s="54">
        <v>58700</v>
      </c>
      <c r="AD377" s="54">
        <v>0</v>
      </c>
      <c r="AE377" s="54">
        <v>0</v>
      </c>
      <c r="AF377" s="54">
        <v>54600</v>
      </c>
      <c r="AG377" s="54">
        <v>0</v>
      </c>
      <c r="AH377" s="29"/>
      <c r="AI377" s="54">
        <v>0</v>
      </c>
      <c r="AJ377" s="29"/>
      <c r="AK377" s="29"/>
      <c r="AL377" s="29"/>
      <c r="AM377" s="29"/>
      <c r="AN377" s="32">
        <v>45473</v>
      </c>
    </row>
    <row r="378" spans="1:40" x14ac:dyDescent="0.35">
      <c r="A378" s="40">
        <v>214218</v>
      </c>
      <c r="B378" s="40">
        <v>890306950</v>
      </c>
      <c r="C378" s="40" t="s">
        <v>12</v>
      </c>
      <c r="D378" s="40" t="s">
        <v>16</v>
      </c>
      <c r="E378" s="40">
        <v>214218</v>
      </c>
      <c r="F378" s="33" t="s">
        <v>398</v>
      </c>
      <c r="G378" s="33" t="s">
        <v>3192</v>
      </c>
      <c r="H378" s="41">
        <v>45103.689189814962</v>
      </c>
      <c r="I378" s="41">
        <v>45122</v>
      </c>
      <c r="J378" s="34">
        <v>45139.291666666664</v>
      </c>
      <c r="K378" s="53">
        <v>58700</v>
      </c>
      <c r="L378" s="53">
        <v>54600</v>
      </c>
      <c r="M378" s="35" t="s">
        <v>13</v>
      </c>
      <c r="N378" s="35" t="s">
        <v>14</v>
      </c>
      <c r="O378" s="35" t="s">
        <v>15</v>
      </c>
      <c r="P378" s="29"/>
      <c r="Q378" s="29"/>
      <c r="R378" s="37" t="s">
        <v>19</v>
      </c>
      <c r="S378" s="29" t="s">
        <v>5716</v>
      </c>
      <c r="T378" s="29" t="s">
        <v>5614</v>
      </c>
      <c r="U378" s="29" t="s">
        <v>5716</v>
      </c>
      <c r="V378" s="29"/>
      <c r="W378" s="29"/>
      <c r="X378" s="54">
        <v>58700</v>
      </c>
      <c r="Y378" s="54">
        <v>0</v>
      </c>
      <c r="Z378" s="54">
        <v>0</v>
      </c>
      <c r="AA378" s="54"/>
      <c r="AB378" s="54"/>
      <c r="AC378" s="54">
        <v>58700</v>
      </c>
      <c r="AD378" s="54">
        <v>0</v>
      </c>
      <c r="AE378" s="54">
        <v>0</v>
      </c>
      <c r="AF378" s="54">
        <v>54600</v>
      </c>
      <c r="AG378" s="54">
        <v>0</v>
      </c>
      <c r="AH378" s="29"/>
      <c r="AI378" s="54">
        <v>0</v>
      </c>
      <c r="AJ378" s="29"/>
      <c r="AK378" s="29"/>
      <c r="AL378" s="29"/>
      <c r="AM378" s="29"/>
      <c r="AN378" s="32">
        <v>45473</v>
      </c>
    </row>
    <row r="379" spans="1:40" x14ac:dyDescent="0.35">
      <c r="A379" s="40">
        <v>214335</v>
      </c>
      <c r="B379" s="40">
        <v>890306950</v>
      </c>
      <c r="C379" s="40" t="s">
        <v>12</v>
      </c>
      <c r="D379" s="40" t="s">
        <v>16</v>
      </c>
      <c r="E379" s="40">
        <v>214335</v>
      </c>
      <c r="F379" s="33" t="s">
        <v>399</v>
      </c>
      <c r="G379" s="33" t="s">
        <v>3193</v>
      </c>
      <c r="H379" s="41">
        <v>45103.847152777947</v>
      </c>
      <c r="I379" s="41">
        <v>45122</v>
      </c>
      <c r="J379" s="34">
        <v>45139.291666666664</v>
      </c>
      <c r="K379" s="53">
        <v>58700</v>
      </c>
      <c r="L379" s="53">
        <v>54600</v>
      </c>
      <c r="M379" s="35" t="s">
        <v>13</v>
      </c>
      <c r="N379" s="35" t="s">
        <v>14</v>
      </c>
      <c r="O379" s="35" t="s">
        <v>15</v>
      </c>
      <c r="P379" s="29"/>
      <c r="Q379" s="29"/>
      <c r="R379" s="37" t="s">
        <v>19</v>
      </c>
      <c r="S379" s="29" t="s">
        <v>5716</v>
      </c>
      <c r="T379" s="29" t="s">
        <v>5614</v>
      </c>
      <c r="U379" s="29" t="s">
        <v>5716</v>
      </c>
      <c r="V379" s="29"/>
      <c r="W379" s="29"/>
      <c r="X379" s="54">
        <v>58700</v>
      </c>
      <c r="Y379" s="54">
        <v>0</v>
      </c>
      <c r="Z379" s="54">
        <v>0</v>
      </c>
      <c r="AA379" s="54"/>
      <c r="AB379" s="54"/>
      <c r="AC379" s="54">
        <v>58700</v>
      </c>
      <c r="AD379" s="54">
        <v>0</v>
      </c>
      <c r="AE379" s="54">
        <v>0</v>
      </c>
      <c r="AF379" s="54">
        <v>58700</v>
      </c>
      <c r="AG379" s="54">
        <v>0</v>
      </c>
      <c r="AH379" s="29"/>
      <c r="AI379" s="54">
        <v>0</v>
      </c>
      <c r="AJ379" s="29"/>
      <c r="AK379" s="29"/>
      <c r="AL379" s="29"/>
      <c r="AM379" s="29"/>
      <c r="AN379" s="32">
        <v>45473</v>
      </c>
    </row>
    <row r="380" spans="1:40" x14ac:dyDescent="0.35">
      <c r="A380" s="40">
        <v>214340</v>
      </c>
      <c r="B380" s="40">
        <v>890306950</v>
      </c>
      <c r="C380" s="40" t="s">
        <v>12</v>
      </c>
      <c r="D380" s="40" t="s">
        <v>16</v>
      </c>
      <c r="E380" s="40">
        <v>214340</v>
      </c>
      <c r="F380" s="33" t="s">
        <v>400</v>
      </c>
      <c r="G380" s="33" t="s">
        <v>3194</v>
      </c>
      <c r="H380" s="41">
        <v>45103.918368043844</v>
      </c>
      <c r="I380" s="41">
        <v>45122</v>
      </c>
      <c r="J380" s="34">
        <v>45139.291666666664</v>
      </c>
      <c r="K380" s="53">
        <v>58700</v>
      </c>
      <c r="L380" s="53">
        <v>54600</v>
      </c>
      <c r="M380" s="35" t="s">
        <v>13</v>
      </c>
      <c r="N380" s="35" t="s">
        <v>14</v>
      </c>
      <c r="O380" s="35" t="s">
        <v>15</v>
      </c>
      <c r="P380" s="29"/>
      <c r="Q380" s="29"/>
      <c r="R380" s="37" t="s">
        <v>19</v>
      </c>
      <c r="S380" s="29" t="s">
        <v>5716</v>
      </c>
      <c r="T380" s="29" t="s">
        <v>5614</v>
      </c>
      <c r="U380" s="29" t="s">
        <v>5716</v>
      </c>
      <c r="V380" s="29"/>
      <c r="W380" s="29"/>
      <c r="X380" s="54">
        <v>58700</v>
      </c>
      <c r="Y380" s="54">
        <v>0</v>
      </c>
      <c r="Z380" s="54">
        <v>0</v>
      </c>
      <c r="AA380" s="54"/>
      <c r="AB380" s="54"/>
      <c r="AC380" s="54">
        <v>58700</v>
      </c>
      <c r="AD380" s="54">
        <v>0</v>
      </c>
      <c r="AE380" s="54">
        <v>0</v>
      </c>
      <c r="AF380" s="54">
        <v>58700</v>
      </c>
      <c r="AG380" s="54">
        <v>0</v>
      </c>
      <c r="AH380" s="29"/>
      <c r="AI380" s="54">
        <v>0</v>
      </c>
      <c r="AJ380" s="29"/>
      <c r="AK380" s="29"/>
      <c r="AL380" s="29"/>
      <c r="AM380" s="29"/>
      <c r="AN380" s="32">
        <v>45473</v>
      </c>
    </row>
    <row r="381" spans="1:40" x14ac:dyDescent="0.35">
      <c r="A381" s="40">
        <v>214342</v>
      </c>
      <c r="B381" s="40">
        <v>890306950</v>
      </c>
      <c r="C381" s="40" t="s">
        <v>12</v>
      </c>
      <c r="D381" s="40" t="s">
        <v>16</v>
      </c>
      <c r="E381" s="40">
        <v>214342</v>
      </c>
      <c r="F381" s="33" t="s">
        <v>401</v>
      </c>
      <c r="G381" s="33" t="s">
        <v>3195</v>
      </c>
      <c r="H381" s="41">
        <v>45104.079699062277</v>
      </c>
      <c r="I381" s="41">
        <v>45122</v>
      </c>
      <c r="J381" s="34">
        <v>45139.291666666664</v>
      </c>
      <c r="K381" s="53">
        <v>94800</v>
      </c>
      <c r="L381" s="53">
        <v>94800</v>
      </c>
      <c r="M381" s="35" t="s">
        <v>13</v>
      </c>
      <c r="N381" s="35" t="s">
        <v>14</v>
      </c>
      <c r="O381" s="35" t="s">
        <v>15</v>
      </c>
      <c r="P381" s="29"/>
      <c r="Q381" s="29"/>
      <c r="R381" s="37" t="s">
        <v>19</v>
      </c>
      <c r="S381" s="29" t="s">
        <v>5716</v>
      </c>
      <c r="T381" s="29" t="s">
        <v>5614</v>
      </c>
      <c r="U381" s="29" t="s">
        <v>5716</v>
      </c>
      <c r="V381" s="29"/>
      <c r="W381" s="29"/>
      <c r="X381" s="54">
        <v>94800</v>
      </c>
      <c r="Y381" s="54">
        <v>0</v>
      </c>
      <c r="Z381" s="54">
        <v>0</v>
      </c>
      <c r="AA381" s="54"/>
      <c r="AB381" s="54"/>
      <c r="AC381" s="54">
        <v>94800</v>
      </c>
      <c r="AD381" s="54">
        <v>0</v>
      </c>
      <c r="AE381" s="54">
        <v>0</v>
      </c>
      <c r="AF381" s="54">
        <v>94800</v>
      </c>
      <c r="AG381" s="54">
        <v>0</v>
      </c>
      <c r="AH381" s="29"/>
      <c r="AI381" s="54">
        <v>0</v>
      </c>
      <c r="AJ381" s="29"/>
      <c r="AK381" s="29"/>
      <c r="AL381" s="29"/>
      <c r="AM381" s="29"/>
      <c r="AN381" s="32">
        <v>45473</v>
      </c>
    </row>
    <row r="382" spans="1:40" x14ac:dyDescent="0.35">
      <c r="A382" s="40">
        <v>214391</v>
      </c>
      <c r="B382" s="40">
        <v>890306950</v>
      </c>
      <c r="C382" s="40" t="s">
        <v>12</v>
      </c>
      <c r="D382" s="40" t="s">
        <v>16</v>
      </c>
      <c r="E382" s="40">
        <v>214391</v>
      </c>
      <c r="F382" s="33" t="s">
        <v>402</v>
      </c>
      <c r="G382" s="33" t="s">
        <v>3196</v>
      </c>
      <c r="H382" s="41">
        <v>45104.36335647013</v>
      </c>
      <c r="I382" s="41">
        <v>45122</v>
      </c>
      <c r="J382" s="34">
        <v>45139.291666666664</v>
      </c>
      <c r="K382" s="53">
        <v>179500</v>
      </c>
      <c r="L382" s="53">
        <v>179500</v>
      </c>
      <c r="M382" s="35" t="s">
        <v>13</v>
      </c>
      <c r="N382" s="35" t="s">
        <v>14</v>
      </c>
      <c r="O382" s="35" t="s">
        <v>15</v>
      </c>
      <c r="P382" s="29"/>
      <c r="Q382" s="29"/>
      <c r="R382" s="37" t="s">
        <v>19</v>
      </c>
      <c r="S382" s="29" t="s">
        <v>5716</v>
      </c>
      <c r="T382" s="29" t="s">
        <v>5614</v>
      </c>
      <c r="U382" s="29" t="s">
        <v>5716</v>
      </c>
      <c r="V382" s="29"/>
      <c r="W382" s="29"/>
      <c r="X382" s="54">
        <v>179500</v>
      </c>
      <c r="Y382" s="54">
        <v>0</v>
      </c>
      <c r="Z382" s="54">
        <v>0</v>
      </c>
      <c r="AA382" s="54"/>
      <c r="AB382" s="54"/>
      <c r="AC382" s="54">
        <v>179500</v>
      </c>
      <c r="AD382" s="54">
        <v>0</v>
      </c>
      <c r="AE382" s="54">
        <v>0</v>
      </c>
      <c r="AF382" s="54">
        <v>179500</v>
      </c>
      <c r="AG382" s="54">
        <v>0</v>
      </c>
      <c r="AH382" s="29"/>
      <c r="AI382" s="54">
        <v>0</v>
      </c>
      <c r="AJ382" s="29"/>
      <c r="AK382" s="29"/>
      <c r="AL382" s="29"/>
      <c r="AM382" s="29"/>
      <c r="AN382" s="32">
        <v>45473</v>
      </c>
    </row>
    <row r="383" spans="1:40" x14ac:dyDescent="0.35">
      <c r="A383" s="40">
        <v>214399</v>
      </c>
      <c r="B383" s="40">
        <v>890306950</v>
      </c>
      <c r="C383" s="40" t="s">
        <v>12</v>
      </c>
      <c r="D383" s="40" t="s">
        <v>16</v>
      </c>
      <c r="E383" s="40">
        <v>214399</v>
      </c>
      <c r="F383" s="33" t="s">
        <v>403</v>
      </c>
      <c r="G383" s="33" t="s">
        <v>3197</v>
      </c>
      <c r="H383" s="41">
        <v>45104.367627303116</v>
      </c>
      <c r="I383" s="41">
        <v>45122</v>
      </c>
      <c r="J383" s="34">
        <v>45139.291666666664</v>
      </c>
      <c r="K383" s="53">
        <v>88800</v>
      </c>
      <c r="L383" s="53">
        <v>88800</v>
      </c>
      <c r="M383" s="35" t="s">
        <v>13</v>
      </c>
      <c r="N383" s="35" t="s">
        <v>14</v>
      </c>
      <c r="O383" s="35" t="s">
        <v>15</v>
      </c>
      <c r="P383" s="29"/>
      <c r="Q383" s="29"/>
      <c r="R383" s="37" t="s">
        <v>19</v>
      </c>
      <c r="S383" s="29" t="s">
        <v>5716</v>
      </c>
      <c r="T383" s="29" t="s">
        <v>5614</v>
      </c>
      <c r="U383" s="29" t="s">
        <v>5716</v>
      </c>
      <c r="V383" s="29"/>
      <c r="W383" s="29"/>
      <c r="X383" s="54">
        <v>88800</v>
      </c>
      <c r="Y383" s="54">
        <v>0</v>
      </c>
      <c r="Z383" s="54">
        <v>0</v>
      </c>
      <c r="AA383" s="54"/>
      <c r="AB383" s="54"/>
      <c r="AC383" s="54">
        <v>88800</v>
      </c>
      <c r="AD383" s="54">
        <v>0</v>
      </c>
      <c r="AE383" s="54">
        <v>0</v>
      </c>
      <c r="AF383" s="54">
        <v>88800</v>
      </c>
      <c r="AG383" s="54">
        <v>0</v>
      </c>
      <c r="AH383" s="29"/>
      <c r="AI383" s="54">
        <v>0</v>
      </c>
      <c r="AJ383" s="29"/>
      <c r="AK383" s="29"/>
      <c r="AL383" s="29"/>
      <c r="AM383" s="29"/>
      <c r="AN383" s="32">
        <v>45473</v>
      </c>
    </row>
    <row r="384" spans="1:40" x14ac:dyDescent="0.35">
      <c r="A384" s="40">
        <v>214413</v>
      </c>
      <c r="B384" s="40">
        <v>890306950</v>
      </c>
      <c r="C384" s="40" t="s">
        <v>12</v>
      </c>
      <c r="D384" s="40" t="s">
        <v>16</v>
      </c>
      <c r="E384" s="40">
        <v>214413</v>
      </c>
      <c r="F384" s="33" t="s">
        <v>404</v>
      </c>
      <c r="G384" s="33" t="s">
        <v>3198</v>
      </c>
      <c r="H384" s="41">
        <v>45104.385960648302</v>
      </c>
      <c r="I384" s="41">
        <v>45122</v>
      </c>
      <c r="J384" s="34">
        <v>45139.291666666664</v>
      </c>
      <c r="K384" s="53">
        <v>92100</v>
      </c>
      <c r="L384" s="53">
        <v>92100</v>
      </c>
      <c r="M384" s="35" t="s">
        <v>13</v>
      </c>
      <c r="N384" s="35" t="s">
        <v>14</v>
      </c>
      <c r="O384" s="35" t="s">
        <v>15</v>
      </c>
      <c r="P384" s="29"/>
      <c r="Q384" s="29"/>
      <c r="R384" s="37" t="s">
        <v>19</v>
      </c>
      <c r="S384" s="29" t="s">
        <v>5716</v>
      </c>
      <c r="T384" s="29" t="s">
        <v>5614</v>
      </c>
      <c r="U384" s="29" t="s">
        <v>5716</v>
      </c>
      <c r="V384" s="29"/>
      <c r="W384" s="29"/>
      <c r="X384" s="54">
        <v>92100</v>
      </c>
      <c r="Y384" s="54">
        <v>0</v>
      </c>
      <c r="Z384" s="54">
        <v>0</v>
      </c>
      <c r="AA384" s="54"/>
      <c r="AB384" s="54"/>
      <c r="AC384" s="54">
        <v>92100</v>
      </c>
      <c r="AD384" s="54">
        <v>0</v>
      </c>
      <c r="AE384" s="54">
        <v>0</v>
      </c>
      <c r="AF384" s="54">
        <v>92100</v>
      </c>
      <c r="AG384" s="54">
        <v>0</v>
      </c>
      <c r="AH384" s="29"/>
      <c r="AI384" s="54">
        <v>0</v>
      </c>
      <c r="AJ384" s="29"/>
      <c r="AK384" s="29"/>
      <c r="AL384" s="29"/>
      <c r="AM384" s="29"/>
      <c r="AN384" s="32">
        <v>45473</v>
      </c>
    </row>
    <row r="385" spans="1:40" x14ac:dyDescent="0.35">
      <c r="A385" s="40">
        <v>214435</v>
      </c>
      <c r="B385" s="40">
        <v>890306950</v>
      </c>
      <c r="C385" s="40" t="s">
        <v>12</v>
      </c>
      <c r="D385" s="40" t="s">
        <v>16</v>
      </c>
      <c r="E385" s="40">
        <v>214435</v>
      </c>
      <c r="F385" s="33" t="s">
        <v>405</v>
      </c>
      <c r="G385" s="33" t="s">
        <v>3199</v>
      </c>
      <c r="H385" s="41">
        <v>45104.411435173824</v>
      </c>
      <c r="I385" s="41">
        <v>45122</v>
      </c>
      <c r="J385" s="34">
        <v>45139.291666666664</v>
      </c>
      <c r="K385" s="53">
        <v>73400</v>
      </c>
      <c r="L385" s="53">
        <v>73400</v>
      </c>
      <c r="M385" s="35" t="s">
        <v>13</v>
      </c>
      <c r="N385" s="35" t="s">
        <v>14</v>
      </c>
      <c r="O385" s="35" t="s">
        <v>15</v>
      </c>
      <c r="P385" s="29"/>
      <c r="Q385" s="29"/>
      <c r="R385" s="37" t="s">
        <v>19</v>
      </c>
      <c r="S385" s="29" t="s">
        <v>5716</v>
      </c>
      <c r="T385" s="29" t="s">
        <v>5614</v>
      </c>
      <c r="U385" s="29" t="s">
        <v>5716</v>
      </c>
      <c r="V385" s="29"/>
      <c r="W385" s="29"/>
      <c r="X385" s="54">
        <v>73400</v>
      </c>
      <c r="Y385" s="54">
        <v>0</v>
      </c>
      <c r="Z385" s="54">
        <v>0</v>
      </c>
      <c r="AA385" s="54"/>
      <c r="AB385" s="54"/>
      <c r="AC385" s="54">
        <v>73400</v>
      </c>
      <c r="AD385" s="54">
        <v>0</v>
      </c>
      <c r="AE385" s="54">
        <v>0</v>
      </c>
      <c r="AF385" s="54">
        <v>73400</v>
      </c>
      <c r="AG385" s="54">
        <v>0</v>
      </c>
      <c r="AH385" s="29"/>
      <c r="AI385" s="54">
        <v>0</v>
      </c>
      <c r="AJ385" s="29"/>
      <c r="AK385" s="29"/>
      <c r="AL385" s="29"/>
      <c r="AM385" s="29"/>
      <c r="AN385" s="32">
        <v>45473</v>
      </c>
    </row>
    <row r="386" spans="1:40" x14ac:dyDescent="0.35">
      <c r="A386" s="40">
        <v>214440</v>
      </c>
      <c r="B386" s="40">
        <v>890306950</v>
      </c>
      <c r="C386" s="40" t="s">
        <v>12</v>
      </c>
      <c r="D386" s="40" t="s">
        <v>16</v>
      </c>
      <c r="E386" s="40">
        <v>214440</v>
      </c>
      <c r="F386" s="33" t="s">
        <v>406</v>
      </c>
      <c r="G386" s="33" t="s">
        <v>3200</v>
      </c>
      <c r="H386" s="41">
        <v>45104.414606469683</v>
      </c>
      <c r="I386" s="41">
        <v>45122</v>
      </c>
      <c r="J386" s="34">
        <v>45139.291666666664</v>
      </c>
      <c r="K386" s="53">
        <v>73400</v>
      </c>
      <c r="L386" s="53">
        <v>73400</v>
      </c>
      <c r="M386" s="35" t="s">
        <v>13</v>
      </c>
      <c r="N386" s="35" t="s">
        <v>14</v>
      </c>
      <c r="O386" s="35" t="s">
        <v>15</v>
      </c>
      <c r="P386" s="29"/>
      <c r="Q386" s="29"/>
      <c r="R386" s="37" t="s">
        <v>19</v>
      </c>
      <c r="S386" s="29" t="s">
        <v>5716</v>
      </c>
      <c r="T386" s="29" t="s">
        <v>5614</v>
      </c>
      <c r="U386" s="29" t="s">
        <v>5716</v>
      </c>
      <c r="V386" s="29"/>
      <c r="W386" s="29"/>
      <c r="X386" s="54">
        <v>73400</v>
      </c>
      <c r="Y386" s="54">
        <v>0</v>
      </c>
      <c r="Z386" s="54">
        <v>0</v>
      </c>
      <c r="AA386" s="54"/>
      <c r="AB386" s="54"/>
      <c r="AC386" s="54">
        <v>73400</v>
      </c>
      <c r="AD386" s="54">
        <v>0</v>
      </c>
      <c r="AE386" s="54">
        <v>0</v>
      </c>
      <c r="AF386" s="54">
        <v>73400</v>
      </c>
      <c r="AG386" s="54">
        <v>0</v>
      </c>
      <c r="AH386" s="29"/>
      <c r="AI386" s="54">
        <v>0</v>
      </c>
      <c r="AJ386" s="29"/>
      <c r="AK386" s="29"/>
      <c r="AL386" s="29"/>
      <c r="AM386" s="29"/>
      <c r="AN386" s="32">
        <v>45473</v>
      </c>
    </row>
    <row r="387" spans="1:40" x14ac:dyDescent="0.35">
      <c r="A387" s="40">
        <v>214446</v>
      </c>
      <c r="B387" s="40">
        <v>890306950</v>
      </c>
      <c r="C387" s="40" t="s">
        <v>12</v>
      </c>
      <c r="D387" s="40" t="s">
        <v>16</v>
      </c>
      <c r="E387" s="40">
        <v>214446</v>
      </c>
      <c r="F387" s="33" t="s">
        <v>407</v>
      </c>
      <c r="G387" s="33" t="s">
        <v>3201</v>
      </c>
      <c r="H387" s="41">
        <v>45104.420381944627</v>
      </c>
      <c r="I387" s="41">
        <v>45122</v>
      </c>
      <c r="J387" s="34">
        <v>45139.291666666664</v>
      </c>
      <c r="K387" s="53">
        <v>159200</v>
      </c>
      <c r="L387" s="53">
        <v>159200</v>
      </c>
      <c r="M387" s="35" t="s">
        <v>13</v>
      </c>
      <c r="N387" s="35" t="s">
        <v>14</v>
      </c>
      <c r="O387" s="35" t="s">
        <v>15</v>
      </c>
      <c r="P387" s="29"/>
      <c r="Q387" s="29"/>
      <c r="R387" s="37" t="s">
        <v>19</v>
      </c>
      <c r="S387" s="29" t="s">
        <v>5716</v>
      </c>
      <c r="T387" s="29" t="s">
        <v>5614</v>
      </c>
      <c r="U387" s="29" t="s">
        <v>5716</v>
      </c>
      <c r="V387" s="29"/>
      <c r="W387" s="29"/>
      <c r="X387" s="54">
        <v>159200</v>
      </c>
      <c r="Y387" s="54">
        <v>0</v>
      </c>
      <c r="Z387" s="54">
        <v>0</v>
      </c>
      <c r="AA387" s="54"/>
      <c r="AB387" s="54"/>
      <c r="AC387" s="54">
        <v>159200</v>
      </c>
      <c r="AD387" s="54">
        <v>0</v>
      </c>
      <c r="AE387" s="54">
        <v>0</v>
      </c>
      <c r="AF387" s="54">
        <v>159200</v>
      </c>
      <c r="AG387" s="54">
        <v>0</v>
      </c>
      <c r="AH387" s="29"/>
      <c r="AI387" s="54">
        <v>0</v>
      </c>
      <c r="AJ387" s="29"/>
      <c r="AK387" s="29"/>
      <c r="AL387" s="29"/>
      <c r="AM387" s="29"/>
      <c r="AN387" s="32">
        <v>45473</v>
      </c>
    </row>
    <row r="388" spans="1:40" x14ac:dyDescent="0.35">
      <c r="A388" s="40">
        <v>214454</v>
      </c>
      <c r="B388" s="40">
        <v>890306950</v>
      </c>
      <c r="C388" s="40" t="s">
        <v>12</v>
      </c>
      <c r="D388" s="40" t="s">
        <v>16</v>
      </c>
      <c r="E388" s="40">
        <v>214454</v>
      </c>
      <c r="F388" s="33" t="s">
        <v>408</v>
      </c>
      <c r="G388" s="33" t="s">
        <v>3202</v>
      </c>
      <c r="H388" s="41">
        <v>45104.424999988638</v>
      </c>
      <c r="I388" s="41">
        <v>45122</v>
      </c>
      <c r="J388" s="34">
        <v>45139.291666666664</v>
      </c>
      <c r="K388" s="53">
        <v>75000</v>
      </c>
      <c r="L388" s="53">
        <v>75000</v>
      </c>
      <c r="M388" s="35" t="s">
        <v>13</v>
      </c>
      <c r="N388" s="35" t="s">
        <v>14</v>
      </c>
      <c r="O388" s="35" t="s">
        <v>15</v>
      </c>
      <c r="P388" s="29"/>
      <c r="Q388" s="29"/>
      <c r="R388" s="37" t="s">
        <v>19</v>
      </c>
      <c r="S388" s="29" t="s">
        <v>5716</v>
      </c>
      <c r="T388" s="29" t="s">
        <v>5614</v>
      </c>
      <c r="U388" s="29" t="s">
        <v>5716</v>
      </c>
      <c r="V388" s="29"/>
      <c r="W388" s="29"/>
      <c r="X388" s="54">
        <v>75000</v>
      </c>
      <c r="Y388" s="54">
        <v>0</v>
      </c>
      <c r="Z388" s="54">
        <v>0</v>
      </c>
      <c r="AA388" s="54"/>
      <c r="AB388" s="54"/>
      <c r="AC388" s="54">
        <v>75000</v>
      </c>
      <c r="AD388" s="54">
        <v>0</v>
      </c>
      <c r="AE388" s="54">
        <v>0</v>
      </c>
      <c r="AF388" s="54">
        <v>75000</v>
      </c>
      <c r="AG388" s="54">
        <v>0</v>
      </c>
      <c r="AH388" s="29"/>
      <c r="AI388" s="54">
        <v>0</v>
      </c>
      <c r="AJ388" s="29"/>
      <c r="AK388" s="29"/>
      <c r="AL388" s="29"/>
      <c r="AM388" s="29"/>
      <c r="AN388" s="32">
        <v>45473</v>
      </c>
    </row>
    <row r="389" spans="1:40" x14ac:dyDescent="0.35">
      <c r="A389" s="40">
        <v>214526</v>
      </c>
      <c r="B389" s="40">
        <v>890306950</v>
      </c>
      <c r="C389" s="40" t="s">
        <v>12</v>
      </c>
      <c r="D389" s="40" t="s">
        <v>16</v>
      </c>
      <c r="E389" s="40">
        <v>214526</v>
      </c>
      <c r="F389" s="33" t="s">
        <v>409</v>
      </c>
      <c r="G389" s="33" t="s">
        <v>3203</v>
      </c>
      <c r="H389" s="41">
        <v>45104.482604155317</v>
      </c>
      <c r="I389" s="41">
        <v>45122</v>
      </c>
      <c r="J389" s="34">
        <v>45139.291666666664</v>
      </c>
      <c r="K389" s="53">
        <v>73400</v>
      </c>
      <c r="L389" s="53">
        <v>73400</v>
      </c>
      <c r="M389" s="35" t="s">
        <v>13</v>
      </c>
      <c r="N389" s="35" t="s">
        <v>14</v>
      </c>
      <c r="O389" s="35" t="s">
        <v>15</v>
      </c>
      <c r="P389" s="29"/>
      <c r="Q389" s="29"/>
      <c r="R389" s="37" t="s">
        <v>19</v>
      </c>
      <c r="S389" s="29" t="s">
        <v>5716</v>
      </c>
      <c r="T389" s="29" t="s">
        <v>5614</v>
      </c>
      <c r="U389" s="29" t="s">
        <v>5716</v>
      </c>
      <c r="V389" s="29"/>
      <c r="W389" s="29"/>
      <c r="X389" s="54">
        <v>73400</v>
      </c>
      <c r="Y389" s="54">
        <v>0</v>
      </c>
      <c r="Z389" s="54">
        <v>0</v>
      </c>
      <c r="AA389" s="54"/>
      <c r="AB389" s="54"/>
      <c r="AC389" s="54">
        <v>73400</v>
      </c>
      <c r="AD389" s="54">
        <v>0</v>
      </c>
      <c r="AE389" s="54">
        <v>0</v>
      </c>
      <c r="AF389" s="54">
        <v>73400</v>
      </c>
      <c r="AG389" s="54">
        <v>0</v>
      </c>
      <c r="AH389" s="29"/>
      <c r="AI389" s="54">
        <v>0</v>
      </c>
      <c r="AJ389" s="29"/>
      <c r="AK389" s="29"/>
      <c r="AL389" s="29"/>
      <c r="AM389" s="29"/>
      <c r="AN389" s="32">
        <v>45473</v>
      </c>
    </row>
    <row r="390" spans="1:40" x14ac:dyDescent="0.35">
      <c r="A390" s="40">
        <v>214533</v>
      </c>
      <c r="B390" s="40">
        <v>890306950</v>
      </c>
      <c r="C390" s="40" t="s">
        <v>12</v>
      </c>
      <c r="D390" s="40" t="s">
        <v>16</v>
      </c>
      <c r="E390" s="40">
        <v>214533</v>
      </c>
      <c r="F390" s="33" t="s">
        <v>410</v>
      </c>
      <c r="G390" s="33" t="s">
        <v>3204</v>
      </c>
      <c r="H390" s="41">
        <v>45104.48965276638</v>
      </c>
      <c r="I390" s="41">
        <v>45122</v>
      </c>
      <c r="J390" s="34">
        <v>45139.291666666664</v>
      </c>
      <c r="K390" s="53">
        <v>137200</v>
      </c>
      <c r="L390" s="53">
        <v>137200</v>
      </c>
      <c r="M390" s="35" t="s">
        <v>13</v>
      </c>
      <c r="N390" s="35" t="s">
        <v>14</v>
      </c>
      <c r="O390" s="35" t="s">
        <v>15</v>
      </c>
      <c r="P390" s="29"/>
      <c r="Q390" s="29"/>
      <c r="R390" s="37" t="s">
        <v>19</v>
      </c>
      <c r="S390" s="29" t="s">
        <v>5716</v>
      </c>
      <c r="T390" s="29" t="s">
        <v>5614</v>
      </c>
      <c r="U390" s="29" t="s">
        <v>5716</v>
      </c>
      <c r="V390" s="29"/>
      <c r="W390" s="29"/>
      <c r="X390" s="54">
        <v>137200</v>
      </c>
      <c r="Y390" s="54">
        <v>0</v>
      </c>
      <c r="Z390" s="54">
        <v>0</v>
      </c>
      <c r="AA390" s="54"/>
      <c r="AB390" s="54"/>
      <c r="AC390" s="54">
        <v>137200</v>
      </c>
      <c r="AD390" s="54">
        <v>0</v>
      </c>
      <c r="AE390" s="54">
        <v>0</v>
      </c>
      <c r="AF390" s="54">
        <v>137200</v>
      </c>
      <c r="AG390" s="54">
        <v>0</v>
      </c>
      <c r="AH390" s="29"/>
      <c r="AI390" s="54">
        <v>0</v>
      </c>
      <c r="AJ390" s="29"/>
      <c r="AK390" s="29"/>
      <c r="AL390" s="29"/>
      <c r="AM390" s="29"/>
      <c r="AN390" s="32">
        <v>45473</v>
      </c>
    </row>
    <row r="391" spans="1:40" x14ac:dyDescent="0.35">
      <c r="A391" s="40">
        <v>214544</v>
      </c>
      <c r="B391" s="40">
        <v>890306950</v>
      </c>
      <c r="C391" s="40" t="s">
        <v>12</v>
      </c>
      <c r="D391" s="40" t="s">
        <v>16</v>
      </c>
      <c r="E391" s="40">
        <v>214544</v>
      </c>
      <c r="F391" s="33" t="s">
        <v>411</v>
      </c>
      <c r="G391" s="33" t="s">
        <v>3205</v>
      </c>
      <c r="H391" s="41">
        <v>45104.496932858601</v>
      </c>
      <c r="I391" s="41">
        <v>45122</v>
      </c>
      <c r="J391" s="34">
        <v>45139.291666666664</v>
      </c>
      <c r="K391" s="53">
        <v>374000</v>
      </c>
      <c r="L391" s="53">
        <v>374000</v>
      </c>
      <c r="M391" s="35" t="s">
        <v>13</v>
      </c>
      <c r="N391" s="35" t="s">
        <v>14</v>
      </c>
      <c r="O391" s="35" t="s">
        <v>15</v>
      </c>
      <c r="P391" s="29"/>
      <c r="Q391" s="29"/>
      <c r="R391" s="37" t="s">
        <v>19</v>
      </c>
      <c r="S391" s="29" t="s">
        <v>5716</v>
      </c>
      <c r="T391" s="29" t="s">
        <v>5614</v>
      </c>
      <c r="U391" s="29" t="s">
        <v>5716</v>
      </c>
      <c r="V391" s="29"/>
      <c r="W391" s="29"/>
      <c r="X391" s="54">
        <v>374000</v>
      </c>
      <c r="Y391" s="54">
        <v>0</v>
      </c>
      <c r="Z391" s="54">
        <v>0</v>
      </c>
      <c r="AA391" s="54"/>
      <c r="AB391" s="54"/>
      <c r="AC391" s="54">
        <v>374000</v>
      </c>
      <c r="AD391" s="54">
        <v>0</v>
      </c>
      <c r="AE391" s="54">
        <v>0</v>
      </c>
      <c r="AF391" s="54">
        <v>374000</v>
      </c>
      <c r="AG391" s="54">
        <v>0</v>
      </c>
      <c r="AH391" s="29"/>
      <c r="AI391" s="54">
        <v>0</v>
      </c>
      <c r="AJ391" s="29"/>
      <c r="AK391" s="29"/>
      <c r="AL391" s="29"/>
      <c r="AM391" s="29"/>
      <c r="AN391" s="32">
        <v>45473</v>
      </c>
    </row>
    <row r="392" spans="1:40" x14ac:dyDescent="0.35">
      <c r="A392" s="40">
        <v>214571</v>
      </c>
      <c r="B392" s="40">
        <v>890306950</v>
      </c>
      <c r="C392" s="40" t="s">
        <v>12</v>
      </c>
      <c r="D392" s="40" t="s">
        <v>16</v>
      </c>
      <c r="E392" s="40">
        <v>214571</v>
      </c>
      <c r="F392" s="33" t="s">
        <v>412</v>
      </c>
      <c r="G392" s="33" t="s">
        <v>3206</v>
      </c>
      <c r="H392" s="41">
        <v>45104.533275463153</v>
      </c>
      <c r="I392" s="41">
        <v>45122</v>
      </c>
      <c r="J392" s="34">
        <v>45139.291666666664</v>
      </c>
      <c r="K392" s="53">
        <v>141402</v>
      </c>
      <c r="L392" s="53">
        <v>141402</v>
      </c>
      <c r="M392" s="35" t="s">
        <v>13</v>
      </c>
      <c r="N392" s="35" t="s">
        <v>14</v>
      </c>
      <c r="O392" s="35" t="s">
        <v>15</v>
      </c>
      <c r="P392" s="29"/>
      <c r="Q392" s="29"/>
      <c r="R392" s="37" t="s">
        <v>19</v>
      </c>
      <c r="S392" s="29" t="s">
        <v>5716</v>
      </c>
      <c r="T392" s="29" t="s">
        <v>5614</v>
      </c>
      <c r="U392" s="29" t="s">
        <v>5716</v>
      </c>
      <c r="V392" s="29"/>
      <c r="W392" s="29"/>
      <c r="X392" s="54">
        <v>141402</v>
      </c>
      <c r="Y392" s="54">
        <v>0</v>
      </c>
      <c r="Z392" s="54">
        <v>0</v>
      </c>
      <c r="AA392" s="54"/>
      <c r="AB392" s="54"/>
      <c r="AC392" s="54">
        <v>141402</v>
      </c>
      <c r="AD392" s="54">
        <v>0</v>
      </c>
      <c r="AE392" s="54">
        <v>0</v>
      </c>
      <c r="AF392" s="54">
        <v>141402</v>
      </c>
      <c r="AG392" s="54">
        <v>0</v>
      </c>
      <c r="AH392" s="29"/>
      <c r="AI392" s="54">
        <v>0</v>
      </c>
      <c r="AJ392" s="29"/>
      <c r="AK392" s="29"/>
      <c r="AL392" s="29"/>
      <c r="AM392" s="29"/>
      <c r="AN392" s="32">
        <v>45473</v>
      </c>
    </row>
    <row r="393" spans="1:40" x14ac:dyDescent="0.35">
      <c r="A393" s="40">
        <v>214695</v>
      </c>
      <c r="B393" s="40">
        <v>890306950</v>
      </c>
      <c r="C393" s="40" t="s">
        <v>12</v>
      </c>
      <c r="D393" s="40" t="s">
        <v>16</v>
      </c>
      <c r="E393" s="40">
        <v>214695</v>
      </c>
      <c r="F393" s="33" t="s">
        <v>413</v>
      </c>
      <c r="G393" s="33" t="s">
        <v>3207</v>
      </c>
      <c r="H393" s="41">
        <v>45104.648761574179</v>
      </c>
      <c r="I393" s="41">
        <v>45122</v>
      </c>
      <c r="J393" s="34">
        <v>45139.291666666664</v>
      </c>
      <c r="K393" s="53">
        <v>756500</v>
      </c>
      <c r="L393" s="53">
        <v>756500</v>
      </c>
      <c r="M393" s="35" t="s">
        <v>13</v>
      </c>
      <c r="N393" s="35" t="s">
        <v>14</v>
      </c>
      <c r="O393" s="35" t="s">
        <v>15</v>
      </c>
      <c r="P393" s="29"/>
      <c r="Q393" s="29"/>
      <c r="R393" s="37" t="s">
        <v>19</v>
      </c>
      <c r="S393" s="29" t="s">
        <v>5716</v>
      </c>
      <c r="T393" s="29" t="s">
        <v>5614</v>
      </c>
      <c r="U393" s="29" t="s">
        <v>5716</v>
      </c>
      <c r="V393" s="29"/>
      <c r="W393" s="29"/>
      <c r="X393" s="54">
        <v>756500</v>
      </c>
      <c r="Y393" s="54">
        <v>0</v>
      </c>
      <c r="Z393" s="54">
        <v>0</v>
      </c>
      <c r="AA393" s="54"/>
      <c r="AB393" s="54"/>
      <c r="AC393" s="54">
        <v>756500</v>
      </c>
      <c r="AD393" s="54">
        <v>0</v>
      </c>
      <c r="AE393" s="54">
        <v>0</v>
      </c>
      <c r="AF393" s="54">
        <v>756500</v>
      </c>
      <c r="AG393" s="54">
        <v>0</v>
      </c>
      <c r="AH393" s="29"/>
      <c r="AI393" s="54">
        <v>0</v>
      </c>
      <c r="AJ393" s="29"/>
      <c r="AK393" s="29"/>
      <c r="AL393" s="29"/>
      <c r="AM393" s="29"/>
      <c r="AN393" s="32">
        <v>45473</v>
      </c>
    </row>
    <row r="394" spans="1:40" x14ac:dyDescent="0.35">
      <c r="A394" s="40">
        <v>214706</v>
      </c>
      <c r="B394" s="40">
        <v>890306950</v>
      </c>
      <c r="C394" s="40" t="s">
        <v>12</v>
      </c>
      <c r="D394" s="40" t="s">
        <v>16</v>
      </c>
      <c r="E394" s="40">
        <v>214706</v>
      </c>
      <c r="F394" s="33" t="s">
        <v>414</v>
      </c>
      <c r="G394" s="33" t="s">
        <v>3208</v>
      </c>
      <c r="H394" s="41">
        <v>45104.654745358974</v>
      </c>
      <c r="I394" s="41">
        <v>45122</v>
      </c>
      <c r="J394" s="34">
        <v>45139.291666666664</v>
      </c>
      <c r="K394" s="53">
        <v>134500</v>
      </c>
      <c r="L394" s="53">
        <v>134500</v>
      </c>
      <c r="M394" s="35" t="s">
        <v>13</v>
      </c>
      <c r="N394" s="35" t="s">
        <v>14</v>
      </c>
      <c r="O394" s="35" t="s">
        <v>15</v>
      </c>
      <c r="P394" s="29"/>
      <c r="Q394" s="29"/>
      <c r="R394" s="37" t="s">
        <v>19</v>
      </c>
      <c r="S394" s="29" t="s">
        <v>5716</v>
      </c>
      <c r="T394" s="29" t="s">
        <v>5614</v>
      </c>
      <c r="U394" s="29" t="s">
        <v>5716</v>
      </c>
      <c r="V394" s="29"/>
      <c r="W394" s="29"/>
      <c r="X394" s="54">
        <v>134500</v>
      </c>
      <c r="Y394" s="54">
        <v>0</v>
      </c>
      <c r="Z394" s="54">
        <v>0</v>
      </c>
      <c r="AA394" s="54"/>
      <c r="AB394" s="54"/>
      <c r="AC394" s="54">
        <v>134500</v>
      </c>
      <c r="AD394" s="54">
        <v>0</v>
      </c>
      <c r="AE394" s="54">
        <v>0</v>
      </c>
      <c r="AF394" s="54">
        <v>134500</v>
      </c>
      <c r="AG394" s="54">
        <v>0</v>
      </c>
      <c r="AH394" s="29"/>
      <c r="AI394" s="54">
        <v>0</v>
      </c>
      <c r="AJ394" s="29"/>
      <c r="AK394" s="29"/>
      <c r="AL394" s="29"/>
      <c r="AM394" s="29"/>
      <c r="AN394" s="32">
        <v>45473</v>
      </c>
    </row>
    <row r="395" spans="1:40" x14ac:dyDescent="0.35">
      <c r="A395" s="40">
        <v>214718</v>
      </c>
      <c r="B395" s="40">
        <v>890306950</v>
      </c>
      <c r="C395" s="40" t="s">
        <v>12</v>
      </c>
      <c r="D395" s="40" t="s">
        <v>16</v>
      </c>
      <c r="E395" s="40">
        <v>214718</v>
      </c>
      <c r="F395" s="33" t="s">
        <v>415</v>
      </c>
      <c r="G395" s="33" t="s">
        <v>3209</v>
      </c>
      <c r="H395" s="41">
        <v>45104.659467581194</v>
      </c>
      <c r="I395" s="41">
        <v>45122</v>
      </c>
      <c r="J395" s="34">
        <v>45139.291666666664</v>
      </c>
      <c r="K395" s="53">
        <v>284500</v>
      </c>
      <c r="L395" s="53">
        <v>284500</v>
      </c>
      <c r="M395" s="35" t="s">
        <v>13</v>
      </c>
      <c r="N395" s="35" t="s">
        <v>14</v>
      </c>
      <c r="O395" s="35" t="s">
        <v>15</v>
      </c>
      <c r="P395" s="29"/>
      <c r="Q395" s="29"/>
      <c r="R395" s="37" t="s">
        <v>19</v>
      </c>
      <c r="S395" s="29" t="s">
        <v>5716</v>
      </c>
      <c r="T395" s="29" t="s">
        <v>5614</v>
      </c>
      <c r="U395" s="29" t="s">
        <v>5716</v>
      </c>
      <c r="V395" s="29"/>
      <c r="W395" s="29"/>
      <c r="X395" s="54">
        <v>284500</v>
      </c>
      <c r="Y395" s="54">
        <v>0</v>
      </c>
      <c r="Z395" s="54">
        <v>0</v>
      </c>
      <c r="AA395" s="54"/>
      <c r="AB395" s="54"/>
      <c r="AC395" s="54">
        <v>284500</v>
      </c>
      <c r="AD395" s="54">
        <v>0</v>
      </c>
      <c r="AE395" s="54">
        <v>0</v>
      </c>
      <c r="AF395" s="54">
        <v>284500</v>
      </c>
      <c r="AG395" s="54">
        <v>0</v>
      </c>
      <c r="AH395" s="29"/>
      <c r="AI395" s="54">
        <v>0</v>
      </c>
      <c r="AJ395" s="29"/>
      <c r="AK395" s="29"/>
      <c r="AL395" s="29"/>
      <c r="AM395" s="29"/>
      <c r="AN395" s="32">
        <v>45473</v>
      </c>
    </row>
    <row r="396" spans="1:40" x14ac:dyDescent="0.35">
      <c r="A396" s="40">
        <v>214733</v>
      </c>
      <c r="B396" s="40">
        <v>890306950</v>
      </c>
      <c r="C396" s="40" t="s">
        <v>12</v>
      </c>
      <c r="D396" s="40" t="s">
        <v>16</v>
      </c>
      <c r="E396" s="40">
        <v>214733</v>
      </c>
      <c r="F396" s="33" t="s">
        <v>416</v>
      </c>
      <c r="G396" s="33" t="s">
        <v>3210</v>
      </c>
      <c r="H396" s="41">
        <v>45104.668101840187</v>
      </c>
      <c r="I396" s="41">
        <v>45122</v>
      </c>
      <c r="J396" s="34">
        <v>45139.291666666664</v>
      </c>
      <c r="K396" s="53">
        <v>307400</v>
      </c>
      <c r="L396" s="53">
        <v>307400</v>
      </c>
      <c r="M396" s="35" t="s">
        <v>13</v>
      </c>
      <c r="N396" s="35" t="s">
        <v>14</v>
      </c>
      <c r="O396" s="35" t="s">
        <v>15</v>
      </c>
      <c r="P396" s="29"/>
      <c r="Q396" s="29"/>
      <c r="R396" s="37" t="s">
        <v>19</v>
      </c>
      <c r="S396" s="29" t="s">
        <v>5716</v>
      </c>
      <c r="T396" s="29" t="s">
        <v>5614</v>
      </c>
      <c r="U396" s="29" t="s">
        <v>5716</v>
      </c>
      <c r="V396" s="29"/>
      <c r="W396" s="29"/>
      <c r="X396" s="54">
        <v>307400</v>
      </c>
      <c r="Y396" s="54">
        <v>0</v>
      </c>
      <c r="Z396" s="54">
        <v>0</v>
      </c>
      <c r="AA396" s="54"/>
      <c r="AB396" s="54"/>
      <c r="AC396" s="54">
        <v>307400</v>
      </c>
      <c r="AD396" s="54">
        <v>0</v>
      </c>
      <c r="AE396" s="54">
        <v>0</v>
      </c>
      <c r="AF396" s="54">
        <v>307400</v>
      </c>
      <c r="AG396" s="54">
        <v>0</v>
      </c>
      <c r="AH396" s="29"/>
      <c r="AI396" s="54">
        <v>0</v>
      </c>
      <c r="AJ396" s="29"/>
      <c r="AK396" s="29"/>
      <c r="AL396" s="29"/>
      <c r="AM396" s="29"/>
      <c r="AN396" s="32">
        <v>45473</v>
      </c>
    </row>
    <row r="397" spans="1:40" x14ac:dyDescent="0.35">
      <c r="A397" s="40">
        <v>214771</v>
      </c>
      <c r="B397" s="40">
        <v>890306950</v>
      </c>
      <c r="C397" s="40" t="s">
        <v>12</v>
      </c>
      <c r="D397" s="40" t="s">
        <v>16</v>
      </c>
      <c r="E397" s="40">
        <v>214771</v>
      </c>
      <c r="F397" s="33" t="s">
        <v>417</v>
      </c>
      <c r="G397" s="33" t="s">
        <v>3211</v>
      </c>
      <c r="H397" s="41">
        <v>45104.69603008125</v>
      </c>
      <c r="I397" s="41">
        <v>45122</v>
      </c>
      <c r="J397" s="34">
        <v>45139.291666666664</v>
      </c>
      <c r="K397" s="53">
        <v>234300</v>
      </c>
      <c r="L397" s="53">
        <v>234300</v>
      </c>
      <c r="M397" s="35" t="s">
        <v>13</v>
      </c>
      <c r="N397" s="35" t="s">
        <v>14</v>
      </c>
      <c r="O397" s="35" t="s">
        <v>15</v>
      </c>
      <c r="P397" s="29"/>
      <c r="Q397" s="29"/>
      <c r="R397" s="37" t="s">
        <v>19</v>
      </c>
      <c r="S397" s="29" t="s">
        <v>5716</v>
      </c>
      <c r="T397" s="29" t="s">
        <v>5614</v>
      </c>
      <c r="U397" s="29" t="s">
        <v>5716</v>
      </c>
      <c r="V397" s="29"/>
      <c r="W397" s="29"/>
      <c r="X397" s="54">
        <v>234300</v>
      </c>
      <c r="Y397" s="54">
        <v>0</v>
      </c>
      <c r="Z397" s="54">
        <v>0</v>
      </c>
      <c r="AA397" s="54"/>
      <c r="AB397" s="54"/>
      <c r="AC397" s="54">
        <v>234300</v>
      </c>
      <c r="AD397" s="54">
        <v>0</v>
      </c>
      <c r="AE397" s="54">
        <v>0</v>
      </c>
      <c r="AF397" s="54">
        <v>234300</v>
      </c>
      <c r="AG397" s="54">
        <v>0</v>
      </c>
      <c r="AH397" s="29"/>
      <c r="AI397" s="54">
        <v>0</v>
      </c>
      <c r="AJ397" s="29"/>
      <c r="AK397" s="29"/>
      <c r="AL397" s="29"/>
      <c r="AM397" s="29"/>
      <c r="AN397" s="32">
        <v>45473</v>
      </c>
    </row>
    <row r="398" spans="1:40" x14ac:dyDescent="0.35">
      <c r="A398" s="40">
        <v>214777</v>
      </c>
      <c r="B398" s="40">
        <v>890306950</v>
      </c>
      <c r="C398" s="40" t="s">
        <v>12</v>
      </c>
      <c r="D398" s="40" t="s">
        <v>16</v>
      </c>
      <c r="E398" s="40">
        <v>214777</v>
      </c>
      <c r="F398" s="33" t="s">
        <v>418</v>
      </c>
      <c r="G398" s="33" t="s">
        <v>3212</v>
      </c>
      <c r="H398" s="41">
        <v>45104.708611111157</v>
      </c>
      <c r="I398" s="41">
        <v>45122</v>
      </c>
      <c r="J398" s="34">
        <v>45139.291666666664</v>
      </c>
      <c r="K398" s="53">
        <v>457600</v>
      </c>
      <c r="L398" s="53">
        <v>457600</v>
      </c>
      <c r="M398" s="35" t="s">
        <v>13</v>
      </c>
      <c r="N398" s="35" t="s">
        <v>14</v>
      </c>
      <c r="O398" s="35" t="s">
        <v>15</v>
      </c>
      <c r="P398" s="29"/>
      <c r="Q398" s="29"/>
      <c r="R398" s="37" t="s">
        <v>19</v>
      </c>
      <c r="S398" s="29" t="s">
        <v>5716</v>
      </c>
      <c r="T398" s="29" t="s">
        <v>5614</v>
      </c>
      <c r="U398" s="29" t="s">
        <v>5716</v>
      </c>
      <c r="V398" s="29"/>
      <c r="W398" s="29"/>
      <c r="X398" s="54">
        <v>457600</v>
      </c>
      <c r="Y398" s="54">
        <v>0</v>
      </c>
      <c r="Z398" s="54">
        <v>0</v>
      </c>
      <c r="AA398" s="54"/>
      <c r="AB398" s="54"/>
      <c r="AC398" s="54">
        <v>457600</v>
      </c>
      <c r="AD398" s="54">
        <v>0</v>
      </c>
      <c r="AE398" s="54">
        <v>0</v>
      </c>
      <c r="AF398" s="54">
        <v>457600</v>
      </c>
      <c r="AG398" s="54">
        <v>0</v>
      </c>
      <c r="AH398" s="29"/>
      <c r="AI398" s="54">
        <v>0</v>
      </c>
      <c r="AJ398" s="29"/>
      <c r="AK398" s="29"/>
      <c r="AL398" s="29"/>
      <c r="AM398" s="29"/>
      <c r="AN398" s="32">
        <v>45473</v>
      </c>
    </row>
    <row r="399" spans="1:40" x14ac:dyDescent="0.35">
      <c r="A399" s="40">
        <v>214793</v>
      </c>
      <c r="B399" s="40">
        <v>890306950</v>
      </c>
      <c r="C399" s="40" t="s">
        <v>12</v>
      </c>
      <c r="D399" s="40" t="s">
        <v>16</v>
      </c>
      <c r="E399" s="40">
        <v>214793</v>
      </c>
      <c r="F399" s="33" t="s">
        <v>419</v>
      </c>
      <c r="G399" s="33" t="s">
        <v>3213</v>
      </c>
      <c r="H399" s="41">
        <v>45104.733113414142</v>
      </c>
      <c r="I399" s="41">
        <v>45122</v>
      </c>
      <c r="J399" s="34">
        <v>45139.291666666664</v>
      </c>
      <c r="K399" s="53">
        <v>74900</v>
      </c>
      <c r="L399" s="53">
        <v>74900</v>
      </c>
      <c r="M399" s="35" t="s">
        <v>13</v>
      </c>
      <c r="N399" s="35" t="s">
        <v>14</v>
      </c>
      <c r="O399" s="35" t="s">
        <v>15</v>
      </c>
      <c r="P399" s="29"/>
      <c r="Q399" s="29"/>
      <c r="R399" s="37" t="s">
        <v>19</v>
      </c>
      <c r="S399" s="29" t="s">
        <v>5716</v>
      </c>
      <c r="T399" s="29" t="s">
        <v>5614</v>
      </c>
      <c r="U399" s="29" t="s">
        <v>5716</v>
      </c>
      <c r="V399" s="29"/>
      <c r="W399" s="29"/>
      <c r="X399" s="54">
        <v>74900</v>
      </c>
      <c r="Y399" s="54">
        <v>0</v>
      </c>
      <c r="Z399" s="54">
        <v>0</v>
      </c>
      <c r="AA399" s="54"/>
      <c r="AB399" s="54"/>
      <c r="AC399" s="54">
        <v>74900</v>
      </c>
      <c r="AD399" s="54">
        <v>0</v>
      </c>
      <c r="AE399" s="54">
        <v>0</v>
      </c>
      <c r="AF399" s="54">
        <v>74900</v>
      </c>
      <c r="AG399" s="54">
        <v>0</v>
      </c>
      <c r="AH399" s="29"/>
      <c r="AI399" s="54">
        <v>0</v>
      </c>
      <c r="AJ399" s="29"/>
      <c r="AK399" s="29"/>
      <c r="AL399" s="29"/>
      <c r="AM399" s="29"/>
      <c r="AN399" s="32">
        <v>45473</v>
      </c>
    </row>
    <row r="400" spans="1:40" x14ac:dyDescent="0.35">
      <c r="A400" s="40">
        <v>214797</v>
      </c>
      <c r="B400" s="40">
        <v>890306950</v>
      </c>
      <c r="C400" s="40" t="s">
        <v>12</v>
      </c>
      <c r="D400" s="40" t="s">
        <v>16</v>
      </c>
      <c r="E400" s="40">
        <v>214797</v>
      </c>
      <c r="F400" s="33" t="s">
        <v>420</v>
      </c>
      <c r="G400" s="33" t="s">
        <v>3214</v>
      </c>
      <c r="H400" s="41">
        <v>45104.735763877165</v>
      </c>
      <c r="I400" s="41">
        <v>45122</v>
      </c>
      <c r="J400" s="34">
        <v>45139.291666666664</v>
      </c>
      <c r="K400" s="53">
        <v>106500</v>
      </c>
      <c r="L400" s="53">
        <v>106500</v>
      </c>
      <c r="M400" s="35" t="s">
        <v>13</v>
      </c>
      <c r="N400" s="35" t="s">
        <v>14</v>
      </c>
      <c r="O400" s="35" t="s">
        <v>15</v>
      </c>
      <c r="P400" s="29"/>
      <c r="Q400" s="29"/>
      <c r="R400" s="37" t="s">
        <v>19</v>
      </c>
      <c r="S400" s="29" t="s">
        <v>5716</v>
      </c>
      <c r="T400" s="29" t="s">
        <v>5614</v>
      </c>
      <c r="U400" s="29" t="s">
        <v>5716</v>
      </c>
      <c r="V400" s="29"/>
      <c r="W400" s="29"/>
      <c r="X400" s="54">
        <v>106500</v>
      </c>
      <c r="Y400" s="54">
        <v>0</v>
      </c>
      <c r="Z400" s="54">
        <v>0</v>
      </c>
      <c r="AA400" s="54"/>
      <c r="AB400" s="54"/>
      <c r="AC400" s="54">
        <v>106500</v>
      </c>
      <c r="AD400" s="54">
        <v>0</v>
      </c>
      <c r="AE400" s="54">
        <v>0</v>
      </c>
      <c r="AF400" s="54">
        <v>106500</v>
      </c>
      <c r="AG400" s="54">
        <v>0</v>
      </c>
      <c r="AH400" s="29"/>
      <c r="AI400" s="54">
        <v>0</v>
      </c>
      <c r="AJ400" s="29"/>
      <c r="AK400" s="29"/>
      <c r="AL400" s="29"/>
      <c r="AM400" s="29"/>
      <c r="AN400" s="32">
        <v>45473</v>
      </c>
    </row>
    <row r="401" spans="1:40" x14ac:dyDescent="0.35">
      <c r="A401" s="40">
        <v>214803</v>
      </c>
      <c r="B401" s="40">
        <v>890306950</v>
      </c>
      <c r="C401" s="40" t="s">
        <v>12</v>
      </c>
      <c r="D401" s="40" t="s">
        <v>16</v>
      </c>
      <c r="E401" s="40">
        <v>214803</v>
      </c>
      <c r="F401" s="33" t="s">
        <v>421</v>
      </c>
      <c r="G401" s="33" t="s">
        <v>3215</v>
      </c>
      <c r="H401" s="41">
        <v>45104.737789351959</v>
      </c>
      <c r="I401" s="41">
        <v>45122</v>
      </c>
      <c r="J401" s="34">
        <v>45139.291666666664</v>
      </c>
      <c r="K401" s="53">
        <v>105700</v>
      </c>
      <c r="L401" s="53">
        <v>105700</v>
      </c>
      <c r="M401" s="35" t="s">
        <v>13</v>
      </c>
      <c r="N401" s="35" t="s">
        <v>14</v>
      </c>
      <c r="O401" s="35" t="s">
        <v>15</v>
      </c>
      <c r="P401" s="29"/>
      <c r="Q401" s="29"/>
      <c r="R401" s="37" t="s">
        <v>19</v>
      </c>
      <c r="S401" s="29" t="s">
        <v>5716</v>
      </c>
      <c r="T401" s="29" t="s">
        <v>5614</v>
      </c>
      <c r="U401" s="29" t="s">
        <v>5716</v>
      </c>
      <c r="V401" s="29"/>
      <c r="W401" s="29"/>
      <c r="X401" s="54">
        <v>105700</v>
      </c>
      <c r="Y401" s="54">
        <v>0</v>
      </c>
      <c r="Z401" s="54">
        <v>0</v>
      </c>
      <c r="AA401" s="54"/>
      <c r="AB401" s="54"/>
      <c r="AC401" s="54">
        <v>105700</v>
      </c>
      <c r="AD401" s="54">
        <v>0</v>
      </c>
      <c r="AE401" s="54">
        <v>0</v>
      </c>
      <c r="AF401" s="54">
        <v>105700</v>
      </c>
      <c r="AG401" s="54">
        <v>0</v>
      </c>
      <c r="AH401" s="29"/>
      <c r="AI401" s="54">
        <v>0</v>
      </c>
      <c r="AJ401" s="29"/>
      <c r="AK401" s="29"/>
      <c r="AL401" s="29"/>
      <c r="AM401" s="29"/>
      <c r="AN401" s="32">
        <v>45473</v>
      </c>
    </row>
    <row r="402" spans="1:40" x14ac:dyDescent="0.35">
      <c r="A402" s="40">
        <v>214814</v>
      </c>
      <c r="B402" s="40">
        <v>890306950</v>
      </c>
      <c r="C402" s="40" t="s">
        <v>12</v>
      </c>
      <c r="D402" s="40" t="s">
        <v>16</v>
      </c>
      <c r="E402" s="40">
        <v>214814</v>
      </c>
      <c r="F402" s="33" t="s">
        <v>422</v>
      </c>
      <c r="G402" s="33" t="s">
        <v>3216</v>
      </c>
      <c r="H402" s="41">
        <v>45104.748113414273</v>
      </c>
      <c r="I402" s="41">
        <v>45122</v>
      </c>
      <c r="J402" s="34">
        <v>45139.291666666664</v>
      </c>
      <c r="K402" s="53">
        <v>73400</v>
      </c>
      <c r="L402" s="53">
        <v>73400</v>
      </c>
      <c r="M402" s="35" t="s">
        <v>13</v>
      </c>
      <c r="N402" s="35" t="s">
        <v>14</v>
      </c>
      <c r="O402" s="35" t="s">
        <v>15</v>
      </c>
      <c r="P402" s="29"/>
      <c r="Q402" s="29"/>
      <c r="R402" s="37" t="s">
        <v>19</v>
      </c>
      <c r="S402" s="29" t="s">
        <v>5716</v>
      </c>
      <c r="T402" s="29" t="s">
        <v>5614</v>
      </c>
      <c r="U402" s="29" t="s">
        <v>5716</v>
      </c>
      <c r="V402" s="29"/>
      <c r="W402" s="29"/>
      <c r="X402" s="54">
        <v>73400</v>
      </c>
      <c r="Y402" s="54">
        <v>0</v>
      </c>
      <c r="Z402" s="54">
        <v>0</v>
      </c>
      <c r="AA402" s="54"/>
      <c r="AB402" s="54"/>
      <c r="AC402" s="54">
        <v>73400</v>
      </c>
      <c r="AD402" s="54">
        <v>0</v>
      </c>
      <c r="AE402" s="54">
        <v>0</v>
      </c>
      <c r="AF402" s="54">
        <v>73400</v>
      </c>
      <c r="AG402" s="54">
        <v>0</v>
      </c>
      <c r="AH402" s="29"/>
      <c r="AI402" s="54">
        <v>0</v>
      </c>
      <c r="AJ402" s="29"/>
      <c r="AK402" s="29"/>
      <c r="AL402" s="29"/>
      <c r="AM402" s="29"/>
      <c r="AN402" s="32">
        <v>45473</v>
      </c>
    </row>
    <row r="403" spans="1:40" x14ac:dyDescent="0.35">
      <c r="A403" s="40">
        <v>214885</v>
      </c>
      <c r="B403" s="40">
        <v>890306950</v>
      </c>
      <c r="C403" s="40" t="s">
        <v>12</v>
      </c>
      <c r="D403" s="40" t="s">
        <v>16</v>
      </c>
      <c r="E403" s="40">
        <v>214885</v>
      </c>
      <c r="F403" s="33" t="s">
        <v>423</v>
      </c>
      <c r="G403" s="33" t="s">
        <v>3217</v>
      </c>
      <c r="H403" s="41">
        <v>45105.321793969721</v>
      </c>
      <c r="I403" s="41">
        <v>45122</v>
      </c>
      <c r="J403" s="34">
        <v>45139.291666666664</v>
      </c>
      <c r="K403" s="53">
        <v>179500</v>
      </c>
      <c r="L403" s="53">
        <v>179500</v>
      </c>
      <c r="M403" s="35" t="s">
        <v>13</v>
      </c>
      <c r="N403" s="35" t="s">
        <v>14</v>
      </c>
      <c r="O403" s="35" t="s">
        <v>15</v>
      </c>
      <c r="P403" s="29"/>
      <c r="Q403" s="29"/>
      <c r="R403" s="37" t="s">
        <v>19</v>
      </c>
      <c r="S403" s="29" t="s">
        <v>5716</v>
      </c>
      <c r="T403" s="29" t="s">
        <v>5614</v>
      </c>
      <c r="U403" s="29" t="s">
        <v>5716</v>
      </c>
      <c r="V403" s="29"/>
      <c r="W403" s="29"/>
      <c r="X403" s="54">
        <v>179500</v>
      </c>
      <c r="Y403" s="54">
        <v>0</v>
      </c>
      <c r="Z403" s="54">
        <v>0</v>
      </c>
      <c r="AA403" s="54"/>
      <c r="AB403" s="54"/>
      <c r="AC403" s="54">
        <v>179500</v>
      </c>
      <c r="AD403" s="54">
        <v>0</v>
      </c>
      <c r="AE403" s="54">
        <v>0</v>
      </c>
      <c r="AF403" s="54">
        <v>179500</v>
      </c>
      <c r="AG403" s="54">
        <v>0</v>
      </c>
      <c r="AH403" s="29"/>
      <c r="AI403" s="54">
        <v>0</v>
      </c>
      <c r="AJ403" s="29"/>
      <c r="AK403" s="29"/>
      <c r="AL403" s="29"/>
      <c r="AM403" s="29"/>
      <c r="AN403" s="32">
        <v>45473</v>
      </c>
    </row>
    <row r="404" spans="1:40" x14ac:dyDescent="0.35">
      <c r="A404" s="40">
        <v>214910</v>
      </c>
      <c r="B404" s="40">
        <v>890306950</v>
      </c>
      <c r="C404" s="40" t="s">
        <v>12</v>
      </c>
      <c r="D404" s="40" t="s">
        <v>16</v>
      </c>
      <c r="E404" s="40">
        <v>214910</v>
      </c>
      <c r="F404" s="33" t="s">
        <v>424</v>
      </c>
      <c r="G404" s="33" t="s">
        <v>3218</v>
      </c>
      <c r="H404" s="41">
        <v>45105.338796284515</v>
      </c>
      <c r="I404" s="41">
        <v>45122</v>
      </c>
      <c r="J404" s="34">
        <v>45139.291666666664</v>
      </c>
      <c r="K404" s="53">
        <v>87600</v>
      </c>
      <c r="L404" s="53">
        <v>87600</v>
      </c>
      <c r="M404" s="35" t="s">
        <v>13</v>
      </c>
      <c r="N404" s="35" t="s">
        <v>14</v>
      </c>
      <c r="O404" s="35" t="s">
        <v>15</v>
      </c>
      <c r="P404" s="29"/>
      <c r="Q404" s="29"/>
      <c r="R404" s="37" t="s">
        <v>19</v>
      </c>
      <c r="S404" s="29" t="s">
        <v>5716</v>
      </c>
      <c r="T404" s="29" t="s">
        <v>5614</v>
      </c>
      <c r="U404" s="29" t="s">
        <v>5716</v>
      </c>
      <c r="V404" s="29"/>
      <c r="W404" s="29"/>
      <c r="X404" s="54">
        <v>87600</v>
      </c>
      <c r="Y404" s="54">
        <v>0</v>
      </c>
      <c r="Z404" s="54">
        <v>0</v>
      </c>
      <c r="AA404" s="54"/>
      <c r="AB404" s="54"/>
      <c r="AC404" s="54">
        <v>87600</v>
      </c>
      <c r="AD404" s="54">
        <v>0</v>
      </c>
      <c r="AE404" s="54">
        <v>0</v>
      </c>
      <c r="AF404" s="54">
        <v>87600</v>
      </c>
      <c r="AG404" s="54">
        <v>0</v>
      </c>
      <c r="AH404" s="29"/>
      <c r="AI404" s="54">
        <v>0</v>
      </c>
      <c r="AJ404" s="29"/>
      <c r="AK404" s="29"/>
      <c r="AL404" s="29"/>
      <c r="AM404" s="29"/>
      <c r="AN404" s="32">
        <v>45473</v>
      </c>
    </row>
    <row r="405" spans="1:40" x14ac:dyDescent="0.35">
      <c r="A405" s="40">
        <v>214916</v>
      </c>
      <c r="B405" s="40">
        <v>890306950</v>
      </c>
      <c r="C405" s="40" t="s">
        <v>12</v>
      </c>
      <c r="D405" s="40" t="s">
        <v>16</v>
      </c>
      <c r="E405" s="40">
        <v>214916</v>
      </c>
      <c r="F405" s="33" t="s">
        <v>425</v>
      </c>
      <c r="G405" s="33" t="s">
        <v>3219</v>
      </c>
      <c r="H405" s="41">
        <v>45105.344386562705</v>
      </c>
      <c r="I405" s="41">
        <v>45122</v>
      </c>
      <c r="J405" s="34">
        <v>45139.291666666664</v>
      </c>
      <c r="K405" s="53">
        <v>178000</v>
      </c>
      <c r="L405" s="53">
        <v>178000</v>
      </c>
      <c r="M405" s="35" t="s">
        <v>13</v>
      </c>
      <c r="N405" s="35" t="s">
        <v>14</v>
      </c>
      <c r="O405" s="35" t="s">
        <v>15</v>
      </c>
      <c r="P405" s="29"/>
      <c r="Q405" s="29"/>
      <c r="R405" s="37" t="s">
        <v>19</v>
      </c>
      <c r="S405" s="29" t="s">
        <v>5716</v>
      </c>
      <c r="T405" s="29" t="s">
        <v>5614</v>
      </c>
      <c r="U405" s="29" t="s">
        <v>5716</v>
      </c>
      <c r="V405" s="29"/>
      <c r="W405" s="29"/>
      <c r="X405" s="54">
        <v>178000</v>
      </c>
      <c r="Y405" s="54">
        <v>0</v>
      </c>
      <c r="Z405" s="54">
        <v>0</v>
      </c>
      <c r="AA405" s="54"/>
      <c r="AB405" s="54"/>
      <c r="AC405" s="54">
        <v>178000</v>
      </c>
      <c r="AD405" s="54">
        <v>0</v>
      </c>
      <c r="AE405" s="54">
        <v>0</v>
      </c>
      <c r="AF405" s="54">
        <v>178000</v>
      </c>
      <c r="AG405" s="54">
        <v>0</v>
      </c>
      <c r="AH405" s="29"/>
      <c r="AI405" s="54">
        <v>0</v>
      </c>
      <c r="AJ405" s="29"/>
      <c r="AK405" s="29"/>
      <c r="AL405" s="29"/>
      <c r="AM405" s="29"/>
      <c r="AN405" s="32">
        <v>45473</v>
      </c>
    </row>
    <row r="406" spans="1:40" x14ac:dyDescent="0.35">
      <c r="A406" s="40">
        <v>214936</v>
      </c>
      <c r="B406" s="40">
        <v>890306950</v>
      </c>
      <c r="C406" s="40" t="s">
        <v>12</v>
      </c>
      <c r="D406" s="40" t="s">
        <v>16</v>
      </c>
      <c r="E406" s="40">
        <v>214936</v>
      </c>
      <c r="F406" s="33" t="s">
        <v>426</v>
      </c>
      <c r="G406" s="33" t="s">
        <v>3220</v>
      </c>
      <c r="H406" s="41">
        <v>45105.361944444478</v>
      </c>
      <c r="I406" s="41">
        <v>45122</v>
      </c>
      <c r="J406" s="34">
        <v>45139.291666666664</v>
      </c>
      <c r="K406" s="53">
        <v>213100</v>
      </c>
      <c r="L406" s="53">
        <v>213100</v>
      </c>
      <c r="M406" s="35" t="s">
        <v>13</v>
      </c>
      <c r="N406" s="35" t="s">
        <v>14</v>
      </c>
      <c r="O406" s="35" t="s">
        <v>15</v>
      </c>
      <c r="P406" s="29"/>
      <c r="Q406" s="29"/>
      <c r="R406" s="37" t="s">
        <v>19</v>
      </c>
      <c r="S406" s="29" t="s">
        <v>5716</v>
      </c>
      <c r="T406" s="29" t="s">
        <v>5614</v>
      </c>
      <c r="U406" s="29" t="s">
        <v>5716</v>
      </c>
      <c r="V406" s="29"/>
      <c r="W406" s="29"/>
      <c r="X406" s="54">
        <v>213100</v>
      </c>
      <c r="Y406" s="54">
        <v>0</v>
      </c>
      <c r="Z406" s="54">
        <v>0</v>
      </c>
      <c r="AA406" s="54"/>
      <c r="AB406" s="54"/>
      <c r="AC406" s="54">
        <v>213100</v>
      </c>
      <c r="AD406" s="54">
        <v>0</v>
      </c>
      <c r="AE406" s="54">
        <v>0</v>
      </c>
      <c r="AF406" s="54">
        <v>213100</v>
      </c>
      <c r="AG406" s="54">
        <v>0</v>
      </c>
      <c r="AH406" s="29"/>
      <c r="AI406" s="54">
        <v>0</v>
      </c>
      <c r="AJ406" s="29"/>
      <c r="AK406" s="29"/>
      <c r="AL406" s="29"/>
      <c r="AM406" s="29"/>
      <c r="AN406" s="32">
        <v>45473</v>
      </c>
    </row>
    <row r="407" spans="1:40" x14ac:dyDescent="0.35">
      <c r="A407" s="40">
        <v>214939</v>
      </c>
      <c r="B407" s="40">
        <v>890306950</v>
      </c>
      <c r="C407" s="40" t="s">
        <v>12</v>
      </c>
      <c r="D407" s="40" t="s">
        <v>16</v>
      </c>
      <c r="E407" s="40">
        <v>214939</v>
      </c>
      <c r="F407" s="33" t="s">
        <v>427</v>
      </c>
      <c r="G407" s="33" t="s">
        <v>3221</v>
      </c>
      <c r="H407" s="41">
        <v>45105.365011574235</v>
      </c>
      <c r="I407" s="41">
        <v>45122</v>
      </c>
      <c r="J407" s="34">
        <v>45139.291666666664</v>
      </c>
      <c r="K407" s="53">
        <v>73400</v>
      </c>
      <c r="L407" s="53">
        <v>73400</v>
      </c>
      <c r="M407" s="35" t="s">
        <v>13</v>
      </c>
      <c r="N407" s="35" t="s">
        <v>14</v>
      </c>
      <c r="O407" s="35" t="s">
        <v>15</v>
      </c>
      <c r="P407" s="29"/>
      <c r="Q407" s="29"/>
      <c r="R407" s="37" t="s">
        <v>19</v>
      </c>
      <c r="S407" s="29" t="s">
        <v>5716</v>
      </c>
      <c r="T407" s="29" t="s">
        <v>5614</v>
      </c>
      <c r="U407" s="29" t="s">
        <v>5716</v>
      </c>
      <c r="V407" s="29"/>
      <c r="W407" s="29"/>
      <c r="X407" s="54">
        <v>73400</v>
      </c>
      <c r="Y407" s="54">
        <v>0</v>
      </c>
      <c r="Z407" s="54">
        <v>0</v>
      </c>
      <c r="AA407" s="54"/>
      <c r="AB407" s="54"/>
      <c r="AC407" s="54">
        <v>73400</v>
      </c>
      <c r="AD407" s="54">
        <v>0</v>
      </c>
      <c r="AE407" s="54">
        <v>0</v>
      </c>
      <c r="AF407" s="54">
        <v>73400</v>
      </c>
      <c r="AG407" s="54">
        <v>0</v>
      </c>
      <c r="AH407" s="29"/>
      <c r="AI407" s="54">
        <v>0</v>
      </c>
      <c r="AJ407" s="29"/>
      <c r="AK407" s="29"/>
      <c r="AL407" s="29"/>
      <c r="AM407" s="29"/>
      <c r="AN407" s="32">
        <v>45473</v>
      </c>
    </row>
    <row r="408" spans="1:40" x14ac:dyDescent="0.35">
      <c r="A408" s="40">
        <v>214961</v>
      </c>
      <c r="B408" s="40">
        <v>890306950</v>
      </c>
      <c r="C408" s="40" t="s">
        <v>12</v>
      </c>
      <c r="D408" s="40" t="s">
        <v>16</v>
      </c>
      <c r="E408" s="40">
        <v>214961</v>
      </c>
      <c r="F408" s="33" t="s">
        <v>428</v>
      </c>
      <c r="G408" s="33" t="s">
        <v>3222</v>
      </c>
      <c r="H408" s="41">
        <v>45105.380127314944</v>
      </c>
      <c r="I408" s="41">
        <v>45122</v>
      </c>
      <c r="J408" s="34">
        <v>45139.291666666664</v>
      </c>
      <c r="K408" s="53">
        <v>533800</v>
      </c>
      <c r="L408" s="53">
        <v>533800</v>
      </c>
      <c r="M408" s="35" t="s">
        <v>13</v>
      </c>
      <c r="N408" s="35" t="s">
        <v>14</v>
      </c>
      <c r="O408" s="35" t="s">
        <v>15</v>
      </c>
      <c r="P408" s="29"/>
      <c r="Q408" s="29"/>
      <c r="R408" s="37" t="s">
        <v>19</v>
      </c>
      <c r="S408" s="29" t="s">
        <v>5716</v>
      </c>
      <c r="T408" s="29" t="s">
        <v>5614</v>
      </c>
      <c r="U408" s="29" t="s">
        <v>5716</v>
      </c>
      <c r="V408" s="29"/>
      <c r="W408" s="29"/>
      <c r="X408" s="54">
        <v>533800</v>
      </c>
      <c r="Y408" s="54">
        <v>0</v>
      </c>
      <c r="Z408" s="54">
        <v>0</v>
      </c>
      <c r="AA408" s="54"/>
      <c r="AB408" s="54"/>
      <c r="AC408" s="54">
        <v>533800</v>
      </c>
      <c r="AD408" s="54">
        <v>0</v>
      </c>
      <c r="AE408" s="54">
        <v>0</v>
      </c>
      <c r="AF408" s="54">
        <v>533800</v>
      </c>
      <c r="AG408" s="54">
        <v>0</v>
      </c>
      <c r="AH408" s="29"/>
      <c r="AI408" s="54">
        <v>0</v>
      </c>
      <c r="AJ408" s="29"/>
      <c r="AK408" s="29"/>
      <c r="AL408" s="29"/>
      <c r="AM408" s="29"/>
      <c r="AN408" s="32">
        <v>45473</v>
      </c>
    </row>
    <row r="409" spans="1:40" x14ac:dyDescent="0.35">
      <c r="A409" s="40">
        <v>214963</v>
      </c>
      <c r="B409" s="40">
        <v>890306950</v>
      </c>
      <c r="C409" s="40" t="s">
        <v>12</v>
      </c>
      <c r="D409" s="40" t="s">
        <v>16</v>
      </c>
      <c r="E409" s="40">
        <v>214963</v>
      </c>
      <c r="F409" s="33" t="s">
        <v>429</v>
      </c>
      <c r="G409" s="33" t="s">
        <v>3223</v>
      </c>
      <c r="H409" s="41">
        <v>45105.382939803414</v>
      </c>
      <c r="I409" s="41">
        <v>45122</v>
      </c>
      <c r="J409" s="34">
        <v>45139.291666666664</v>
      </c>
      <c r="K409" s="53">
        <v>73400</v>
      </c>
      <c r="L409" s="53">
        <v>73400</v>
      </c>
      <c r="M409" s="35" t="s">
        <v>13</v>
      </c>
      <c r="N409" s="35" t="s">
        <v>14</v>
      </c>
      <c r="O409" s="35" t="s">
        <v>15</v>
      </c>
      <c r="P409" s="29"/>
      <c r="Q409" s="29"/>
      <c r="R409" s="37" t="s">
        <v>19</v>
      </c>
      <c r="S409" s="29" t="s">
        <v>5716</v>
      </c>
      <c r="T409" s="29" t="s">
        <v>5614</v>
      </c>
      <c r="U409" s="29" t="s">
        <v>5716</v>
      </c>
      <c r="V409" s="29"/>
      <c r="W409" s="29"/>
      <c r="X409" s="54">
        <v>73400</v>
      </c>
      <c r="Y409" s="54">
        <v>0</v>
      </c>
      <c r="Z409" s="54">
        <v>0</v>
      </c>
      <c r="AA409" s="54"/>
      <c r="AB409" s="54"/>
      <c r="AC409" s="54">
        <v>73400</v>
      </c>
      <c r="AD409" s="54">
        <v>0</v>
      </c>
      <c r="AE409" s="54">
        <v>0</v>
      </c>
      <c r="AF409" s="54">
        <v>73400</v>
      </c>
      <c r="AG409" s="54">
        <v>0</v>
      </c>
      <c r="AH409" s="29"/>
      <c r="AI409" s="54">
        <v>0</v>
      </c>
      <c r="AJ409" s="29"/>
      <c r="AK409" s="29"/>
      <c r="AL409" s="29"/>
      <c r="AM409" s="29"/>
      <c r="AN409" s="32">
        <v>45473</v>
      </c>
    </row>
    <row r="410" spans="1:40" x14ac:dyDescent="0.35">
      <c r="A410" s="40">
        <v>214966</v>
      </c>
      <c r="B410" s="40">
        <v>890306950</v>
      </c>
      <c r="C410" s="40" t="s">
        <v>12</v>
      </c>
      <c r="D410" s="40" t="s">
        <v>16</v>
      </c>
      <c r="E410" s="40">
        <v>214966</v>
      </c>
      <c r="F410" s="33" t="s">
        <v>430</v>
      </c>
      <c r="G410" s="33" t="s">
        <v>3224</v>
      </c>
      <c r="H410" s="41">
        <v>45105.386932870373</v>
      </c>
      <c r="I410" s="41">
        <v>45122</v>
      </c>
      <c r="J410" s="34">
        <v>45139.291666666664</v>
      </c>
      <c r="K410" s="53">
        <v>58700</v>
      </c>
      <c r="L410" s="53">
        <v>54600</v>
      </c>
      <c r="M410" s="35" t="s">
        <v>13</v>
      </c>
      <c r="N410" s="35" t="s">
        <v>14</v>
      </c>
      <c r="O410" s="35" t="s">
        <v>15</v>
      </c>
      <c r="P410" s="29"/>
      <c r="Q410" s="29"/>
      <c r="R410" s="37" t="s">
        <v>19</v>
      </c>
      <c r="S410" s="29" t="s">
        <v>5716</v>
      </c>
      <c r="T410" s="29" t="s">
        <v>5614</v>
      </c>
      <c r="U410" s="29" t="s">
        <v>5716</v>
      </c>
      <c r="V410" s="29"/>
      <c r="W410" s="29"/>
      <c r="X410" s="54">
        <v>58700</v>
      </c>
      <c r="Y410" s="54">
        <v>0</v>
      </c>
      <c r="Z410" s="54">
        <v>0</v>
      </c>
      <c r="AA410" s="54"/>
      <c r="AB410" s="54"/>
      <c r="AC410" s="54">
        <v>58700</v>
      </c>
      <c r="AD410" s="54">
        <v>0</v>
      </c>
      <c r="AE410" s="54">
        <v>0</v>
      </c>
      <c r="AF410" s="54">
        <v>58700</v>
      </c>
      <c r="AG410" s="54">
        <v>0</v>
      </c>
      <c r="AH410" s="29"/>
      <c r="AI410" s="54">
        <v>0</v>
      </c>
      <c r="AJ410" s="29"/>
      <c r="AK410" s="29"/>
      <c r="AL410" s="29"/>
      <c r="AM410" s="29"/>
      <c r="AN410" s="32">
        <v>45473</v>
      </c>
    </row>
    <row r="411" spans="1:40" x14ac:dyDescent="0.35">
      <c r="A411" s="40">
        <v>214975</v>
      </c>
      <c r="B411" s="40">
        <v>890306950</v>
      </c>
      <c r="C411" s="40" t="s">
        <v>12</v>
      </c>
      <c r="D411" s="40" t="s">
        <v>16</v>
      </c>
      <c r="E411" s="40">
        <v>214975</v>
      </c>
      <c r="F411" s="33" t="s">
        <v>431</v>
      </c>
      <c r="G411" s="33" t="s">
        <v>3225</v>
      </c>
      <c r="H411" s="41">
        <v>45105.394537037238</v>
      </c>
      <c r="I411" s="41">
        <v>45122</v>
      </c>
      <c r="J411" s="34">
        <v>45139.291666666664</v>
      </c>
      <c r="K411" s="53">
        <v>92300</v>
      </c>
      <c r="L411" s="53">
        <v>92300</v>
      </c>
      <c r="M411" s="35" t="s">
        <v>13</v>
      </c>
      <c r="N411" s="35" t="s">
        <v>14</v>
      </c>
      <c r="O411" s="35" t="s">
        <v>15</v>
      </c>
      <c r="P411" s="29"/>
      <c r="Q411" s="29"/>
      <c r="R411" s="37" t="s">
        <v>19</v>
      </c>
      <c r="S411" s="29" t="s">
        <v>5716</v>
      </c>
      <c r="T411" s="29" t="s">
        <v>5614</v>
      </c>
      <c r="U411" s="29" t="s">
        <v>5716</v>
      </c>
      <c r="V411" s="29"/>
      <c r="W411" s="29"/>
      <c r="X411" s="54">
        <v>92300</v>
      </c>
      <c r="Y411" s="54">
        <v>0</v>
      </c>
      <c r="Z411" s="54">
        <v>0</v>
      </c>
      <c r="AA411" s="54"/>
      <c r="AB411" s="54"/>
      <c r="AC411" s="54">
        <v>92300</v>
      </c>
      <c r="AD411" s="54">
        <v>0</v>
      </c>
      <c r="AE411" s="54">
        <v>0</v>
      </c>
      <c r="AF411" s="54">
        <v>92300</v>
      </c>
      <c r="AG411" s="54">
        <v>0</v>
      </c>
      <c r="AH411" s="29"/>
      <c r="AI411" s="54">
        <v>0</v>
      </c>
      <c r="AJ411" s="29"/>
      <c r="AK411" s="29"/>
      <c r="AL411" s="29"/>
      <c r="AM411" s="29"/>
      <c r="AN411" s="32">
        <v>45473</v>
      </c>
    </row>
    <row r="412" spans="1:40" x14ac:dyDescent="0.35">
      <c r="A412" s="40">
        <v>215012</v>
      </c>
      <c r="B412" s="40">
        <v>890306950</v>
      </c>
      <c r="C412" s="40" t="s">
        <v>12</v>
      </c>
      <c r="D412" s="40" t="s">
        <v>16</v>
      </c>
      <c r="E412" s="40">
        <v>215012</v>
      </c>
      <c r="F412" s="33" t="s">
        <v>432</v>
      </c>
      <c r="G412" s="33" t="s">
        <v>3226</v>
      </c>
      <c r="H412" s="41">
        <v>45105.416597222444</v>
      </c>
      <c r="I412" s="41">
        <v>45122</v>
      </c>
      <c r="J412" s="34">
        <v>45139.291666666664</v>
      </c>
      <c r="K412" s="53">
        <v>92100</v>
      </c>
      <c r="L412" s="53">
        <v>92100</v>
      </c>
      <c r="M412" s="35" t="s">
        <v>13</v>
      </c>
      <c r="N412" s="35" t="s">
        <v>14</v>
      </c>
      <c r="O412" s="35" t="s">
        <v>15</v>
      </c>
      <c r="P412" s="29"/>
      <c r="Q412" s="29"/>
      <c r="R412" s="37" t="s">
        <v>19</v>
      </c>
      <c r="S412" s="29" t="s">
        <v>5716</v>
      </c>
      <c r="T412" s="29" t="s">
        <v>5614</v>
      </c>
      <c r="U412" s="29" t="s">
        <v>5716</v>
      </c>
      <c r="V412" s="29"/>
      <c r="W412" s="29"/>
      <c r="X412" s="54">
        <v>92100</v>
      </c>
      <c r="Y412" s="54">
        <v>0</v>
      </c>
      <c r="Z412" s="54">
        <v>0</v>
      </c>
      <c r="AA412" s="54"/>
      <c r="AB412" s="54"/>
      <c r="AC412" s="54">
        <v>92100</v>
      </c>
      <c r="AD412" s="54">
        <v>0</v>
      </c>
      <c r="AE412" s="54">
        <v>0</v>
      </c>
      <c r="AF412" s="54">
        <v>92100</v>
      </c>
      <c r="AG412" s="54">
        <v>0</v>
      </c>
      <c r="AH412" s="29"/>
      <c r="AI412" s="54">
        <v>0</v>
      </c>
      <c r="AJ412" s="29"/>
      <c r="AK412" s="29"/>
      <c r="AL412" s="29"/>
      <c r="AM412" s="29"/>
      <c r="AN412" s="32">
        <v>45473</v>
      </c>
    </row>
    <row r="413" spans="1:40" x14ac:dyDescent="0.35">
      <c r="A413" s="40">
        <v>215018</v>
      </c>
      <c r="B413" s="40">
        <v>890306950</v>
      </c>
      <c r="C413" s="40" t="s">
        <v>12</v>
      </c>
      <c r="D413" s="40" t="s">
        <v>16</v>
      </c>
      <c r="E413" s="40">
        <v>215018</v>
      </c>
      <c r="F413" s="33" t="s">
        <v>433</v>
      </c>
      <c r="G413" s="33" t="s">
        <v>3227</v>
      </c>
      <c r="H413" s="41">
        <v>45105.419039351866</v>
      </c>
      <c r="I413" s="41">
        <v>45122</v>
      </c>
      <c r="J413" s="34">
        <v>45139.291666666664</v>
      </c>
      <c r="K413" s="53">
        <v>236900</v>
      </c>
      <c r="L413" s="53">
        <v>236900</v>
      </c>
      <c r="M413" s="35" t="s">
        <v>13</v>
      </c>
      <c r="N413" s="35" t="s">
        <v>14</v>
      </c>
      <c r="O413" s="35" t="s">
        <v>15</v>
      </c>
      <c r="P413" s="29"/>
      <c r="Q413" s="29"/>
      <c r="R413" s="37" t="s">
        <v>19</v>
      </c>
      <c r="S413" s="29" t="s">
        <v>5716</v>
      </c>
      <c r="T413" s="29" t="s">
        <v>5614</v>
      </c>
      <c r="U413" s="29" t="s">
        <v>5716</v>
      </c>
      <c r="V413" s="29"/>
      <c r="W413" s="29"/>
      <c r="X413" s="54">
        <v>236900</v>
      </c>
      <c r="Y413" s="54">
        <v>0</v>
      </c>
      <c r="Z413" s="54">
        <v>0</v>
      </c>
      <c r="AA413" s="54"/>
      <c r="AB413" s="54"/>
      <c r="AC413" s="54">
        <v>236900</v>
      </c>
      <c r="AD413" s="54">
        <v>0</v>
      </c>
      <c r="AE413" s="54">
        <v>0</v>
      </c>
      <c r="AF413" s="54">
        <v>236900</v>
      </c>
      <c r="AG413" s="54">
        <v>0</v>
      </c>
      <c r="AH413" s="29"/>
      <c r="AI413" s="54">
        <v>0</v>
      </c>
      <c r="AJ413" s="29"/>
      <c r="AK413" s="29"/>
      <c r="AL413" s="29"/>
      <c r="AM413" s="29"/>
      <c r="AN413" s="32">
        <v>45473</v>
      </c>
    </row>
    <row r="414" spans="1:40" x14ac:dyDescent="0.35">
      <c r="A414" s="40">
        <v>215033</v>
      </c>
      <c r="B414" s="40">
        <v>890306950</v>
      </c>
      <c r="C414" s="40" t="s">
        <v>12</v>
      </c>
      <c r="D414" s="40" t="s">
        <v>16</v>
      </c>
      <c r="E414" s="40">
        <v>215033</v>
      </c>
      <c r="F414" s="33" t="s">
        <v>434</v>
      </c>
      <c r="G414" s="33" t="s">
        <v>3228</v>
      </c>
      <c r="H414" s="41">
        <v>45105.429317129776</v>
      </c>
      <c r="I414" s="41">
        <v>45122</v>
      </c>
      <c r="J414" s="34">
        <v>45139.291666666664</v>
      </c>
      <c r="K414" s="53">
        <v>83800</v>
      </c>
      <c r="L414" s="53">
        <v>83800</v>
      </c>
      <c r="M414" s="35" t="s">
        <v>13</v>
      </c>
      <c r="N414" s="35" t="s">
        <v>14</v>
      </c>
      <c r="O414" s="35" t="s">
        <v>15</v>
      </c>
      <c r="P414" s="29"/>
      <c r="Q414" s="29"/>
      <c r="R414" s="37" t="s">
        <v>19</v>
      </c>
      <c r="S414" s="29" t="s">
        <v>5716</v>
      </c>
      <c r="T414" s="29" t="s">
        <v>5614</v>
      </c>
      <c r="U414" s="29" t="s">
        <v>5716</v>
      </c>
      <c r="V414" s="29"/>
      <c r="W414" s="29"/>
      <c r="X414" s="54">
        <v>83800</v>
      </c>
      <c r="Y414" s="54">
        <v>0</v>
      </c>
      <c r="Z414" s="54">
        <v>0</v>
      </c>
      <c r="AA414" s="54"/>
      <c r="AB414" s="54"/>
      <c r="AC414" s="54">
        <v>83800</v>
      </c>
      <c r="AD414" s="54">
        <v>0</v>
      </c>
      <c r="AE414" s="54">
        <v>0</v>
      </c>
      <c r="AF414" s="54">
        <v>83800</v>
      </c>
      <c r="AG414" s="54">
        <v>0</v>
      </c>
      <c r="AH414" s="29"/>
      <c r="AI414" s="54">
        <v>0</v>
      </c>
      <c r="AJ414" s="29"/>
      <c r="AK414" s="29"/>
      <c r="AL414" s="29"/>
      <c r="AM414" s="29"/>
      <c r="AN414" s="32">
        <v>45473</v>
      </c>
    </row>
    <row r="415" spans="1:40" x14ac:dyDescent="0.35">
      <c r="A415" s="40">
        <v>215047</v>
      </c>
      <c r="B415" s="40">
        <v>890306950</v>
      </c>
      <c r="C415" s="40" t="s">
        <v>12</v>
      </c>
      <c r="D415" s="40" t="s">
        <v>16</v>
      </c>
      <c r="E415" s="40">
        <v>215047</v>
      </c>
      <c r="F415" s="33" t="s">
        <v>435</v>
      </c>
      <c r="G415" s="33" t="s">
        <v>3229</v>
      </c>
      <c r="H415" s="41">
        <v>45105.438900451176</v>
      </c>
      <c r="I415" s="41">
        <v>45122</v>
      </c>
      <c r="J415" s="34">
        <v>45139.291666666664</v>
      </c>
      <c r="K415" s="53">
        <v>74700</v>
      </c>
      <c r="L415" s="53">
        <v>74700</v>
      </c>
      <c r="M415" s="35" t="s">
        <v>13</v>
      </c>
      <c r="N415" s="35" t="s">
        <v>14</v>
      </c>
      <c r="O415" s="35" t="s">
        <v>15</v>
      </c>
      <c r="P415" s="29"/>
      <c r="Q415" s="29"/>
      <c r="R415" s="37" t="s">
        <v>19</v>
      </c>
      <c r="S415" s="29" t="s">
        <v>5716</v>
      </c>
      <c r="T415" s="29" t="s">
        <v>5614</v>
      </c>
      <c r="U415" s="29" t="s">
        <v>5716</v>
      </c>
      <c r="V415" s="29"/>
      <c r="W415" s="29"/>
      <c r="X415" s="54">
        <v>74700</v>
      </c>
      <c r="Y415" s="54">
        <v>0</v>
      </c>
      <c r="Z415" s="54">
        <v>0</v>
      </c>
      <c r="AA415" s="54"/>
      <c r="AB415" s="54"/>
      <c r="AC415" s="54">
        <v>74700</v>
      </c>
      <c r="AD415" s="54">
        <v>0</v>
      </c>
      <c r="AE415" s="54">
        <v>0</v>
      </c>
      <c r="AF415" s="54">
        <v>74700</v>
      </c>
      <c r="AG415" s="54">
        <v>0</v>
      </c>
      <c r="AH415" s="29"/>
      <c r="AI415" s="54">
        <v>0</v>
      </c>
      <c r="AJ415" s="29"/>
      <c r="AK415" s="29"/>
      <c r="AL415" s="29"/>
      <c r="AM415" s="29"/>
      <c r="AN415" s="32">
        <v>45473</v>
      </c>
    </row>
    <row r="416" spans="1:40" x14ac:dyDescent="0.35">
      <c r="A416" s="40">
        <v>215049</v>
      </c>
      <c r="B416" s="40">
        <v>890306950</v>
      </c>
      <c r="C416" s="40" t="s">
        <v>12</v>
      </c>
      <c r="D416" s="40" t="s">
        <v>16</v>
      </c>
      <c r="E416" s="40">
        <v>215049</v>
      </c>
      <c r="F416" s="33" t="s">
        <v>436</v>
      </c>
      <c r="G416" s="33" t="s">
        <v>3230</v>
      </c>
      <c r="H416" s="41">
        <v>45105.439386574086</v>
      </c>
      <c r="I416" s="41">
        <v>45122</v>
      </c>
      <c r="J416" s="34">
        <v>45139.291666666664</v>
      </c>
      <c r="K416" s="53">
        <v>178000</v>
      </c>
      <c r="L416" s="53">
        <v>178000</v>
      </c>
      <c r="M416" s="35" t="s">
        <v>13</v>
      </c>
      <c r="N416" s="35" t="s">
        <v>14</v>
      </c>
      <c r="O416" s="35" t="s">
        <v>15</v>
      </c>
      <c r="P416" s="29"/>
      <c r="Q416" s="29"/>
      <c r="R416" s="37" t="s">
        <v>19</v>
      </c>
      <c r="S416" s="29" t="s">
        <v>5716</v>
      </c>
      <c r="T416" s="29" t="s">
        <v>5614</v>
      </c>
      <c r="U416" s="29" t="s">
        <v>5716</v>
      </c>
      <c r="V416" s="29"/>
      <c r="W416" s="29"/>
      <c r="X416" s="54">
        <v>178000</v>
      </c>
      <c r="Y416" s="54">
        <v>0</v>
      </c>
      <c r="Z416" s="54">
        <v>0</v>
      </c>
      <c r="AA416" s="54"/>
      <c r="AB416" s="54"/>
      <c r="AC416" s="54">
        <v>178000</v>
      </c>
      <c r="AD416" s="54">
        <v>0</v>
      </c>
      <c r="AE416" s="54">
        <v>0</v>
      </c>
      <c r="AF416" s="54">
        <v>178000</v>
      </c>
      <c r="AG416" s="54">
        <v>0</v>
      </c>
      <c r="AH416" s="29"/>
      <c r="AI416" s="54">
        <v>0</v>
      </c>
      <c r="AJ416" s="29"/>
      <c r="AK416" s="29"/>
      <c r="AL416" s="29"/>
      <c r="AM416" s="29"/>
      <c r="AN416" s="32">
        <v>45473</v>
      </c>
    </row>
    <row r="417" spans="1:40" x14ac:dyDescent="0.35">
      <c r="A417" s="40">
        <v>215052</v>
      </c>
      <c r="B417" s="40">
        <v>890306950</v>
      </c>
      <c r="C417" s="40" t="s">
        <v>12</v>
      </c>
      <c r="D417" s="40" t="s">
        <v>16</v>
      </c>
      <c r="E417" s="40">
        <v>215052</v>
      </c>
      <c r="F417" s="33" t="s">
        <v>437</v>
      </c>
      <c r="G417" s="33" t="s">
        <v>3231</v>
      </c>
      <c r="H417" s="41">
        <v>45105.441076389048</v>
      </c>
      <c r="I417" s="41">
        <v>45122</v>
      </c>
      <c r="J417" s="34">
        <v>45139.291666666664</v>
      </c>
      <c r="K417" s="53">
        <v>74800</v>
      </c>
      <c r="L417" s="53">
        <v>74800</v>
      </c>
      <c r="M417" s="35" t="s">
        <v>13</v>
      </c>
      <c r="N417" s="35" t="s">
        <v>14</v>
      </c>
      <c r="O417" s="35" t="s">
        <v>15</v>
      </c>
      <c r="P417" s="29"/>
      <c r="Q417" s="29"/>
      <c r="R417" s="37" t="s">
        <v>19</v>
      </c>
      <c r="S417" s="29" t="s">
        <v>5716</v>
      </c>
      <c r="T417" s="29" t="s">
        <v>5614</v>
      </c>
      <c r="U417" s="29" t="s">
        <v>5716</v>
      </c>
      <c r="V417" s="29"/>
      <c r="W417" s="29"/>
      <c r="X417" s="54">
        <v>74800</v>
      </c>
      <c r="Y417" s="54">
        <v>0</v>
      </c>
      <c r="Z417" s="54">
        <v>0</v>
      </c>
      <c r="AA417" s="54"/>
      <c r="AB417" s="54"/>
      <c r="AC417" s="54">
        <v>74800</v>
      </c>
      <c r="AD417" s="54">
        <v>0</v>
      </c>
      <c r="AE417" s="54">
        <v>0</v>
      </c>
      <c r="AF417" s="54">
        <v>74800</v>
      </c>
      <c r="AG417" s="54">
        <v>0</v>
      </c>
      <c r="AH417" s="29"/>
      <c r="AI417" s="54">
        <v>0</v>
      </c>
      <c r="AJ417" s="29"/>
      <c r="AK417" s="29"/>
      <c r="AL417" s="29"/>
      <c r="AM417" s="29"/>
      <c r="AN417" s="32">
        <v>45473</v>
      </c>
    </row>
    <row r="418" spans="1:40" x14ac:dyDescent="0.35">
      <c r="A418" s="40">
        <v>215062</v>
      </c>
      <c r="B418" s="40">
        <v>890306950</v>
      </c>
      <c r="C418" s="40" t="s">
        <v>12</v>
      </c>
      <c r="D418" s="40" t="s">
        <v>16</v>
      </c>
      <c r="E418" s="40">
        <v>215062</v>
      </c>
      <c r="F418" s="33" t="s">
        <v>438</v>
      </c>
      <c r="G418" s="33" t="s">
        <v>3232</v>
      </c>
      <c r="H418" s="41">
        <v>45105.44890046306</v>
      </c>
      <c r="I418" s="41">
        <v>45122</v>
      </c>
      <c r="J418" s="34">
        <v>45139.291666666664</v>
      </c>
      <c r="K418" s="53">
        <v>99800</v>
      </c>
      <c r="L418" s="53">
        <v>99800</v>
      </c>
      <c r="M418" s="35" t="s">
        <v>13</v>
      </c>
      <c r="N418" s="35" t="s">
        <v>14</v>
      </c>
      <c r="O418" s="35" t="s">
        <v>15</v>
      </c>
      <c r="P418" s="29"/>
      <c r="Q418" s="29"/>
      <c r="R418" s="37" t="s">
        <v>19</v>
      </c>
      <c r="S418" s="29" t="s">
        <v>5716</v>
      </c>
      <c r="T418" s="29" t="s">
        <v>5614</v>
      </c>
      <c r="U418" s="29" t="s">
        <v>5716</v>
      </c>
      <c r="V418" s="29"/>
      <c r="W418" s="29"/>
      <c r="X418" s="54">
        <v>99800</v>
      </c>
      <c r="Y418" s="54">
        <v>0</v>
      </c>
      <c r="Z418" s="54">
        <v>0</v>
      </c>
      <c r="AA418" s="54"/>
      <c r="AB418" s="54"/>
      <c r="AC418" s="54">
        <v>99800</v>
      </c>
      <c r="AD418" s="54">
        <v>0</v>
      </c>
      <c r="AE418" s="54">
        <v>0</v>
      </c>
      <c r="AF418" s="54">
        <v>99800</v>
      </c>
      <c r="AG418" s="54">
        <v>0</v>
      </c>
      <c r="AH418" s="29"/>
      <c r="AI418" s="54">
        <v>0</v>
      </c>
      <c r="AJ418" s="29"/>
      <c r="AK418" s="29"/>
      <c r="AL418" s="29"/>
      <c r="AM418" s="29"/>
      <c r="AN418" s="32">
        <v>45473</v>
      </c>
    </row>
    <row r="419" spans="1:40" x14ac:dyDescent="0.35">
      <c r="A419" s="40">
        <v>215071</v>
      </c>
      <c r="B419" s="40">
        <v>890306950</v>
      </c>
      <c r="C419" s="40" t="s">
        <v>12</v>
      </c>
      <c r="D419" s="40" t="s">
        <v>16</v>
      </c>
      <c r="E419" s="40">
        <v>215071</v>
      </c>
      <c r="F419" s="33" t="s">
        <v>439</v>
      </c>
      <c r="G419" s="33" t="s">
        <v>3233</v>
      </c>
      <c r="H419" s="41">
        <v>45105.456863426138</v>
      </c>
      <c r="I419" s="41">
        <v>45122</v>
      </c>
      <c r="J419" s="34">
        <v>45139.291666666664</v>
      </c>
      <c r="K419" s="53">
        <v>156800</v>
      </c>
      <c r="L419" s="53">
        <v>156800</v>
      </c>
      <c r="M419" s="35" t="s">
        <v>13</v>
      </c>
      <c r="N419" s="35" t="s">
        <v>14</v>
      </c>
      <c r="O419" s="35" t="s">
        <v>15</v>
      </c>
      <c r="P419" s="29"/>
      <c r="Q419" s="29"/>
      <c r="R419" s="37" t="s">
        <v>19</v>
      </c>
      <c r="S419" s="29" t="s">
        <v>5716</v>
      </c>
      <c r="T419" s="29" t="s">
        <v>5614</v>
      </c>
      <c r="U419" s="29" t="s">
        <v>5716</v>
      </c>
      <c r="V419" s="29"/>
      <c r="W419" s="29"/>
      <c r="X419" s="54">
        <v>156800</v>
      </c>
      <c r="Y419" s="54">
        <v>0</v>
      </c>
      <c r="Z419" s="54">
        <v>0</v>
      </c>
      <c r="AA419" s="54"/>
      <c r="AB419" s="54"/>
      <c r="AC419" s="54">
        <v>156800</v>
      </c>
      <c r="AD419" s="54">
        <v>0</v>
      </c>
      <c r="AE419" s="54">
        <v>0</v>
      </c>
      <c r="AF419" s="54">
        <v>156800</v>
      </c>
      <c r="AG419" s="54">
        <v>0</v>
      </c>
      <c r="AH419" s="29"/>
      <c r="AI419" s="54">
        <v>0</v>
      </c>
      <c r="AJ419" s="29"/>
      <c r="AK419" s="29"/>
      <c r="AL419" s="29"/>
      <c r="AM419" s="29"/>
      <c r="AN419" s="32">
        <v>45473</v>
      </c>
    </row>
    <row r="420" spans="1:40" x14ac:dyDescent="0.35">
      <c r="A420" s="40">
        <v>215077</v>
      </c>
      <c r="B420" s="40">
        <v>890306950</v>
      </c>
      <c r="C420" s="40" t="s">
        <v>12</v>
      </c>
      <c r="D420" s="40" t="s">
        <v>16</v>
      </c>
      <c r="E420" s="40">
        <v>215077</v>
      </c>
      <c r="F420" s="33" t="s">
        <v>440</v>
      </c>
      <c r="G420" s="33" t="s">
        <v>3234</v>
      </c>
      <c r="H420" s="41">
        <v>45105.458877303172</v>
      </c>
      <c r="I420" s="41">
        <v>45122</v>
      </c>
      <c r="J420" s="34">
        <v>45139.291666666664</v>
      </c>
      <c r="K420" s="53">
        <v>73400</v>
      </c>
      <c r="L420" s="53">
        <v>73400</v>
      </c>
      <c r="M420" s="35" t="s">
        <v>13</v>
      </c>
      <c r="N420" s="35" t="s">
        <v>14</v>
      </c>
      <c r="O420" s="35" t="s">
        <v>15</v>
      </c>
      <c r="P420" s="29"/>
      <c r="Q420" s="29"/>
      <c r="R420" s="37" t="s">
        <v>19</v>
      </c>
      <c r="S420" s="29" t="s">
        <v>5716</v>
      </c>
      <c r="T420" s="29" t="s">
        <v>5614</v>
      </c>
      <c r="U420" s="29" t="s">
        <v>5716</v>
      </c>
      <c r="V420" s="29"/>
      <c r="W420" s="29"/>
      <c r="X420" s="54">
        <v>73400</v>
      </c>
      <c r="Y420" s="54">
        <v>0</v>
      </c>
      <c r="Z420" s="54">
        <v>0</v>
      </c>
      <c r="AA420" s="54"/>
      <c r="AB420" s="54"/>
      <c r="AC420" s="54">
        <v>73400</v>
      </c>
      <c r="AD420" s="54">
        <v>0</v>
      </c>
      <c r="AE420" s="54">
        <v>0</v>
      </c>
      <c r="AF420" s="54">
        <v>73400</v>
      </c>
      <c r="AG420" s="54">
        <v>0</v>
      </c>
      <c r="AH420" s="29"/>
      <c r="AI420" s="54">
        <v>0</v>
      </c>
      <c r="AJ420" s="29"/>
      <c r="AK420" s="29"/>
      <c r="AL420" s="29"/>
      <c r="AM420" s="29"/>
      <c r="AN420" s="32">
        <v>45473</v>
      </c>
    </row>
    <row r="421" spans="1:40" x14ac:dyDescent="0.35">
      <c r="A421" s="40">
        <v>215096</v>
      </c>
      <c r="B421" s="40">
        <v>890306950</v>
      </c>
      <c r="C421" s="40" t="s">
        <v>12</v>
      </c>
      <c r="D421" s="40" t="s">
        <v>16</v>
      </c>
      <c r="E421" s="40">
        <v>215096</v>
      </c>
      <c r="F421" s="33" t="s">
        <v>441</v>
      </c>
      <c r="G421" s="33" t="s">
        <v>3235</v>
      </c>
      <c r="H421" s="41">
        <v>45105.47891202569</v>
      </c>
      <c r="I421" s="41">
        <v>45122</v>
      </c>
      <c r="J421" s="34">
        <v>45139.291666666664</v>
      </c>
      <c r="K421" s="53">
        <v>152200</v>
      </c>
      <c r="L421" s="53">
        <v>152200</v>
      </c>
      <c r="M421" s="35" t="s">
        <v>13</v>
      </c>
      <c r="N421" s="35" t="s">
        <v>14</v>
      </c>
      <c r="O421" s="35" t="s">
        <v>15</v>
      </c>
      <c r="P421" s="29"/>
      <c r="Q421" s="29"/>
      <c r="R421" s="37" t="s">
        <v>19</v>
      </c>
      <c r="S421" s="29" t="s">
        <v>5716</v>
      </c>
      <c r="T421" s="29" t="s">
        <v>5614</v>
      </c>
      <c r="U421" s="29" t="s">
        <v>5716</v>
      </c>
      <c r="V421" s="29"/>
      <c r="W421" s="29"/>
      <c r="X421" s="54">
        <v>152200</v>
      </c>
      <c r="Y421" s="54">
        <v>0</v>
      </c>
      <c r="Z421" s="54">
        <v>0</v>
      </c>
      <c r="AA421" s="54"/>
      <c r="AB421" s="54"/>
      <c r="AC421" s="54">
        <v>152200</v>
      </c>
      <c r="AD421" s="54">
        <v>0</v>
      </c>
      <c r="AE421" s="54">
        <v>0</v>
      </c>
      <c r="AF421" s="54">
        <v>152200</v>
      </c>
      <c r="AG421" s="54">
        <v>0</v>
      </c>
      <c r="AH421" s="29"/>
      <c r="AI421" s="54">
        <v>0</v>
      </c>
      <c r="AJ421" s="29"/>
      <c r="AK421" s="29"/>
      <c r="AL421" s="29"/>
      <c r="AM421" s="29"/>
      <c r="AN421" s="32">
        <v>45473</v>
      </c>
    </row>
    <row r="422" spans="1:40" x14ac:dyDescent="0.35">
      <c r="A422" s="40">
        <v>215106</v>
      </c>
      <c r="B422" s="40">
        <v>890306950</v>
      </c>
      <c r="C422" s="40" t="s">
        <v>12</v>
      </c>
      <c r="D422" s="40" t="s">
        <v>16</v>
      </c>
      <c r="E422" s="40">
        <v>215106</v>
      </c>
      <c r="F422" s="33" t="s">
        <v>442</v>
      </c>
      <c r="G422" s="33" t="s">
        <v>3236</v>
      </c>
      <c r="H422" s="41">
        <v>45105.49138888903</v>
      </c>
      <c r="I422" s="41">
        <v>45122</v>
      </c>
      <c r="J422" s="34">
        <v>45139.291666666664</v>
      </c>
      <c r="K422" s="53">
        <v>157400</v>
      </c>
      <c r="L422" s="53">
        <v>157400</v>
      </c>
      <c r="M422" s="35" t="s">
        <v>13</v>
      </c>
      <c r="N422" s="35" t="s">
        <v>14</v>
      </c>
      <c r="O422" s="35" t="s">
        <v>15</v>
      </c>
      <c r="P422" s="29"/>
      <c r="Q422" s="29"/>
      <c r="R422" s="37" t="s">
        <v>19</v>
      </c>
      <c r="S422" s="29" t="s">
        <v>5716</v>
      </c>
      <c r="T422" s="29" t="s">
        <v>5614</v>
      </c>
      <c r="U422" s="29" t="s">
        <v>5716</v>
      </c>
      <c r="V422" s="29"/>
      <c r="W422" s="29"/>
      <c r="X422" s="54">
        <v>157400</v>
      </c>
      <c r="Y422" s="54">
        <v>0</v>
      </c>
      <c r="Z422" s="54">
        <v>0</v>
      </c>
      <c r="AA422" s="54"/>
      <c r="AB422" s="54"/>
      <c r="AC422" s="54">
        <v>157400</v>
      </c>
      <c r="AD422" s="54">
        <v>0</v>
      </c>
      <c r="AE422" s="54">
        <v>0</v>
      </c>
      <c r="AF422" s="54">
        <v>157400</v>
      </c>
      <c r="AG422" s="54">
        <v>0</v>
      </c>
      <c r="AH422" s="29"/>
      <c r="AI422" s="54">
        <v>0</v>
      </c>
      <c r="AJ422" s="29"/>
      <c r="AK422" s="29"/>
      <c r="AL422" s="29"/>
      <c r="AM422" s="29"/>
      <c r="AN422" s="32">
        <v>45473</v>
      </c>
    </row>
    <row r="423" spans="1:40" x14ac:dyDescent="0.35">
      <c r="A423" s="40">
        <v>215143</v>
      </c>
      <c r="B423" s="40">
        <v>890306950</v>
      </c>
      <c r="C423" s="40" t="s">
        <v>12</v>
      </c>
      <c r="D423" s="40" t="s">
        <v>16</v>
      </c>
      <c r="E423" s="40">
        <v>215143</v>
      </c>
      <c r="F423" s="33" t="s">
        <v>443</v>
      </c>
      <c r="G423" s="33" t="s">
        <v>3237</v>
      </c>
      <c r="H423" s="41">
        <v>45105.5833449075</v>
      </c>
      <c r="I423" s="41">
        <v>45122</v>
      </c>
      <c r="J423" s="34">
        <v>45139.291666666664</v>
      </c>
      <c r="K423" s="53">
        <v>87300</v>
      </c>
      <c r="L423" s="53">
        <v>87300</v>
      </c>
      <c r="M423" s="35" t="s">
        <v>13</v>
      </c>
      <c r="N423" s="35" t="s">
        <v>14</v>
      </c>
      <c r="O423" s="35" t="s">
        <v>15</v>
      </c>
      <c r="P423" s="29"/>
      <c r="Q423" s="29"/>
      <c r="R423" s="37" t="s">
        <v>19</v>
      </c>
      <c r="S423" s="29" t="s">
        <v>5716</v>
      </c>
      <c r="T423" s="29" t="s">
        <v>5614</v>
      </c>
      <c r="U423" s="29" t="s">
        <v>5716</v>
      </c>
      <c r="V423" s="29"/>
      <c r="W423" s="29"/>
      <c r="X423" s="54">
        <v>87300</v>
      </c>
      <c r="Y423" s="54">
        <v>0</v>
      </c>
      <c r="Z423" s="54">
        <v>0</v>
      </c>
      <c r="AA423" s="54"/>
      <c r="AB423" s="54"/>
      <c r="AC423" s="54">
        <v>87300</v>
      </c>
      <c r="AD423" s="54">
        <v>0</v>
      </c>
      <c r="AE423" s="54">
        <v>0</v>
      </c>
      <c r="AF423" s="54">
        <v>87300</v>
      </c>
      <c r="AG423" s="54">
        <v>0</v>
      </c>
      <c r="AH423" s="29"/>
      <c r="AI423" s="54">
        <v>0</v>
      </c>
      <c r="AJ423" s="29"/>
      <c r="AK423" s="29"/>
      <c r="AL423" s="29"/>
      <c r="AM423" s="29"/>
      <c r="AN423" s="32">
        <v>45473</v>
      </c>
    </row>
    <row r="424" spans="1:40" x14ac:dyDescent="0.35">
      <c r="A424" s="40">
        <v>215155</v>
      </c>
      <c r="B424" s="40">
        <v>890306950</v>
      </c>
      <c r="C424" s="40" t="s">
        <v>12</v>
      </c>
      <c r="D424" s="40" t="s">
        <v>16</v>
      </c>
      <c r="E424" s="40">
        <v>215155</v>
      </c>
      <c r="F424" s="33" t="s">
        <v>444</v>
      </c>
      <c r="G424" s="33" t="s">
        <v>3238</v>
      </c>
      <c r="H424" s="41">
        <v>45105.593321747612</v>
      </c>
      <c r="I424" s="41">
        <v>45122</v>
      </c>
      <c r="J424" s="34">
        <v>45139.291666666664</v>
      </c>
      <c r="K424" s="53">
        <v>371800</v>
      </c>
      <c r="L424" s="53">
        <v>371800</v>
      </c>
      <c r="M424" s="35" t="s">
        <v>13</v>
      </c>
      <c r="N424" s="35" t="s">
        <v>14</v>
      </c>
      <c r="O424" s="35" t="s">
        <v>15</v>
      </c>
      <c r="P424" s="29"/>
      <c r="Q424" s="29"/>
      <c r="R424" s="37" t="s">
        <v>19</v>
      </c>
      <c r="S424" s="29" t="s">
        <v>5716</v>
      </c>
      <c r="T424" s="29" t="s">
        <v>5614</v>
      </c>
      <c r="U424" s="29" t="s">
        <v>5716</v>
      </c>
      <c r="V424" s="29"/>
      <c r="W424" s="29"/>
      <c r="X424" s="54">
        <v>371800</v>
      </c>
      <c r="Y424" s="54">
        <v>0</v>
      </c>
      <c r="Z424" s="54">
        <v>0</v>
      </c>
      <c r="AA424" s="54"/>
      <c r="AB424" s="54"/>
      <c r="AC424" s="54">
        <v>371800</v>
      </c>
      <c r="AD424" s="54">
        <v>0</v>
      </c>
      <c r="AE424" s="54">
        <v>0</v>
      </c>
      <c r="AF424" s="54">
        <v>371800</v>
      </c>
      <c r="AG424" s="54">
        <v>0</v>
      </c>
      <c r="AH424" s="29"/>
      <c r="AI424" s="54">
        <v>0</v>
      </c>
      <c r="AJ424" s="29"/>
      <c r="AK424" s="29"/>
      <c r="AL424" s="29"/>
      <c r="AM424" s="29"/>
      <c r="AN424" s="32">
        <v>45473</v>
      </c>
    </row>
    <row r="425" spans="1:40" x14ac:dyDescent="0.35">
      <c r="A425" s="40">
        <v>215169</v>
      </c>
      <c r="B425" s="40">
        <v>890306950</v>
      </c>
      <c r="C425" s="40" t="s">
        <v>12</v>
      </c>
      <c r="D425" s="40" t="s">
        <v>16</v>
      </c>
      <c r="E425" s="40">
        <v>215169</v>
      </c>
      <c r="F425" s="33" t="s">
        <v>445</v>
      </c>
      <c r="G425" s="33" t="s">
        <v>3239</v>
      </c>
      <c r="H425" s="41">
        <v>45105.611157407518</v>
      </c>
      <c r="I425" s="41">
        <v>45122</v>
      </c>
      <c r="J425" s="34">
        <v>45139.291666666664</v>
      </c>
      <c r="K425" s="53">
        <v>74600</v>
      </c>
      <c r="L425" s="53">
        <v>74600</v>
      </c>
      <c r="M425" s="35" t="s">
        <v>13</v>
      </c>
      <c r="N425" s="35" t="s">
        <v>14</v>
      </c>
      <c r="O425" s="35" t="s">
        <v>15</v>
      </c>
      <c r="P425" s="29"/>
      <c r="Q425" s="29"/>
      <c r="R425" s="37" t="s">
        <v>19</v>
      </c>
      <c r="S425" s="29" t="s">
        <v>5716</v>
      </c>
      <c r="T425" s="29" t="s">
        <v>5614</v>
      </c>
      <c r="U425" s="29" t="s">
        <v>5716</v>
      </c>
      <c r="V425" s="29"/>
      <c r="W425" s="29"/>
      <c r="X425" s="54">
        <v>74600</v>
      </c>
      <c r="Y425" s="54">
        <v>0</v>
      </c>
      <c r="Z425" s="54">
        <v>0</v>
      </c>
      <c r="AA425" s="54"/>
      <c r="AB425" s="54"/>
      <c r="AC425" s="54">
        <v>74600</v>
      </c>
      <c r="AD425" s="54">
        <v>0</v>
      </c>
      <c r="AE425" s="54">
        <v>0</v>
      </c>
      <c r="AF425" s="54">
        <v>74600</v>
      </c>
      <c r="AG425" s="54">
        <v>0</v>
      </c>
      <c r="AH425" s="29"/>
      <c r="AI425" s="54">
        <v>0</v>
      </c>
      <c r="AJ425" s="29"/>
      <c r="AK425" s="29"/>
      <c r="AL425" s="29"/>
      <c r="AM425" s="29"/>
      <c r="AN425" s="32">
        <v>45473</v>
      </c>
    </row>
    <row r="426" spans="1:40" x14ac:dyDescent="0.35">
      <c r="A426" s="40">
        <v>215173</v>
      </c>
      <c r="B426" s="40">
        <v>890306950</v>
      </c>
      <c r="C426" s="40" t="s">
        <v>12</v>
      </c>
      <c r="D426" s="40" t="s">
        <v>16</v>
      </c>
      <c r="E426" s="40">
        <v>215173</v>
      </c>
      <c r="F426" s="33" t="s">
        <v>446</v>
      </c>
      <c r="G426" s="33" t="s">
        <v>3240</v>
      </c>
      <c r="H426" s="41">
        <v>45105.614953703713</v>
      </c>
      <c r="I426" s="41">
        <v>45122</v>
      </c>
      <c r="J426" s="34">
        <v>45139.291666666664</v>
      </c>
      <c r="K426" s="53">
        <v>58700</v>
      </c>
      <c r="L426" s="53">
        <v>54600</v>
      </c>
      <c r="M426" s="35" t="s">
        <v>13</v>
      </c>
      <c r="N426" s="35" t="s">
        <v>14</v>
      </c>
      <c r="O426" s="35" t="s">
        <v>15</v>
      </c>
      <c r="P426" s="29"/>
      <c r="Q426" s="29"/>
      <c r="R426" s="37" t="s">
        <v>19</v>
      </c>
      <c r="S426" s="29" t="s">
        <v>5716</v>
      </c>
      <c r="T426" s="29" t="s">
        <v>5614</v>
      </c>
      <c r="U426" s="29" t="s">
        <v>5716</v>
      </c>
      <c r="V426" s="29"/>
      <c r="W426" s="29"/>
      <c r="X426" s="54">
        <v>58700</v>
      </c>
      <c r="Y426" s="54">
        <v>0</v>
      </c>
      <c r="Z426" s="54">
        <v>0</v>
      </c>
      <c r="AA426" s="54"/>
      <c r="AB426" s="54"/>
      <c r="AC426" s="54">
        <v>58700</v>
      </c>
      <c r="AD426" s="54">
        <v>0</v>
      </c>
      <c r="AE426" s="54">
        <v>0</v>
      </c>
      <c r="AF426" s="54">
        <v>58700</v>
      </c>
      <c r="AG426" s="54">
        <v>0</v>
      </c>
      <c r="AH426" s="29"/>
      <c r="AI426" s="54">
        <v>0</v>
      </c>
      <c r="AJ426" s="29"/>
      <c r="AK426" s="29"/>
      <c r="AL426" s="29"/>
      <c r="AM426" s="29"/>
      <c r="AN426" s="32">
        <v>45473</v>
      </c>
    </row>
    <row r="427" spans="1:40" x14ac:dyDescent="0.35">
      <c r="A427" s="40">
        <v>215178</v>
      </c>
      <c r="B427" s="40">
        <v>890306950</v>
      </c>
      <c r="C427" s="40" t="s">
        <v>12</v>
      </c>
      <c r="D427" s="40" t="s">
        <v>16</v>
      </c>
      <c r="E427" s="40">
        <v>215178</v>
      </c>
      <c r="F427" s="33" t="s">
        <v>447</v>
      </c>
      <c r="G427" s="33" t="s">
        <v>3241</v>
      </c>
      <c r="H427" s="41">
        <v>45105.620081018656</v>
      </c>
      <c r="I427" s="41">
        <v>45122</v>
      </c>
      <c r="J427" s="34">
        <v>45139.291666666664</v>
      </c>
      <c r="K427" s="53">
        <v>101200</v>
      </c>
      <c r="L427" s="53">
        <v>101200</v>
      </c>
      <c r="M427" s="35" t="s">
        <v>13</v>
      </c>
      <c r="N427" s="35" t="s">
        <v>14</v>
      </c>
      <c r="O427" s="35" t="s">
        <v>15</v>
      </c>
      <c r="P427" s="29"/>
      <c r="Q427" s="29"/>
      <c r="R427" s="37" t="s">
        <v>19</v>
      </c>
      <c r="S427" s="29" t="s">
        <v>5716</v>
      </c>
      <c r="T427" s="29" t="s">
        <v>5614</v>
      </c>
      <c r="U427" s="29" t="s">
        <v>5716</v>
      </c>
      <c r="V427" s="29"/>
      <c r="W427" s="29"/>
      <c r="X427" s="54">
        <v>101200</v>
      </c>
      <c r="Y427" s="54">
        <v>0</v>
      </c>
      <c r="Z427" s="54">
        <v>0</v>
      </c>
      <c r="AA427" s="54"/>
      <c r="AB427" s="54"/>
      <c r="AC427" s="54">
        <v>101200</v>
      </c>
      <c r="AD427" s="54">
        <v>0</v>
      </c>
      <c r="AE427" s="54">
        <v>0</v>
      </c>
      <c r="AF427" s="54">
        <v>101200</v>
      </c>
      <c r="AG427" s="54">
        <v>0</v>
      </c>
      <c r="AH427" s="29"/>
      <c r="AI427" s="54">
        <v>0</v>
      </c>
      <c r="AJ427" s="29"/>
      <c r="AK427" s="29"/>
      <c r="AL427" s="29"/>
      <c r="AM427" s="29"/>
      <c r="AN427" s="32">
        <v>45473</v>
      </c>
    </row>
    <row r="428" spans="1:40" x14ac:dyDescent="0.35">
      <c r="A428" s="40">
        <v>215191</v>
      </c>
      <c r="B428" s="40">
        <v>890306950</v>
      </c>
      <c r="C428" s="40" t="s">
        <v>12</v>
      </c>
      <c r="D428" s="40" t="s">
        <v>16</v>
      </c>
      <c r="E428" s="40">
        <v>215191</v>
      </c>
      <c r="F428" s="33" t="s">
        <v>448</v>
      </c>
      <c r="G428" s="33" t="s">
        <v>3242</v>
      </c>
      <c r="H428" s="41">
        <v>45105.629814803135</v>
      </c>
      <c r="I428" s="41">
        <v>45122</v>
      </c>
      <c r="J428" s="34">
        <v>45139.291666666664</v>
      </c>
      <c r="K428" s="53">
        <v>74800</v>
      </c>
      <c r="L428" s="53">
        <v>74800</v>
      </c>
      <c r="M428" s="35" t="s">
        <v>13</v>
      </c>
      <c r="N428" s="35" t="s">
        <v>14</v>
      </c>
      <c r="O428" s="35" t="s">
        <v>15</v>
      </c>
      <c r="P428" s="29"/>
      <c r="Q428" s="29"/>
      <c r="R428" s="37" t="s">
        <v>19</v>
      </c>
      <c r="S428" s="29" t="s">
        <v>5716</v>
      </c>
      <c r="T428" s="29" t="s">
        <v>5614</v>
      </c>
      <c r="U428" s="29" t="s">
        <v>5716</v>
      </c>
      <c r="V428" s="29"/>
      <c r="W428" s="29"/>
      <c r="X428" s="54">
        <v>74800</v>
      </c>
      <c r="Y428" s="54">
        <v>0</v>
      </c>
      <c r="Z428" s="54">
        <v>0</v>
      </c>
      <c r="AA428" s="54"/>
      <c r="AB428" s="54"/>
      <c r="AC428" s="54">
        <v>74800</v>
      </c>
      <c r="AD428" s="54">
        <v>0</v>
      </c>
      <c r="AE428" s="54">
        <v>0</v>
      </c>
      <c r="AF428" s="54">
        <v>74800</v>
      </c>
      <c r="AG428" s="54">
        <v>0</v>
      </c>
      <c r="AH428" s="29"/>
      <c r="AI428" s="54">
        <v>0</v>
      </c>
      <c r="AJ428" s="29"/>
      <c r="AK428" s="29"/>
      <c r="AL428" s="29"/>
      <c r="AM428" s="29"/>
      <c r="AN428" s="32">
        <v>45473</v>
      </c>
    </row>
    <row r="429" spans="1:40" x14ac:dyDescent="0.35">
      <c r="A429" s="40">
        <v>215204</v>
      </c>
      <c r="B429" s="40">
        <v>890306950</v>
      </c>
      <c r="C429" s="40" t="s">
        <v>12</v>
      </c>
      <c r="D429" s="40" t="s">
        <v>16</v>
      </c>
      <c r="E429" s="40">
        <v>215204</v>
      </c>
      <c r="F429" s="33" t="s">
        <v>449</v>
      </c>
      <c r="G429" s="33" t="s">
        <v>3243</v>
      </c>
      <c r="H429" s="41">
        <v>45105.64112268528</v>
      </c>
      <c r="I429" s="41">
        <v>45122</v>
      </c>
      <c r="J429" s="34">
        <v>45139.291666666664</v>
      </c>
      <c r="K429" s="53">
        <v>202800</v>
      </c>
      <c r="L429" s="53">
        <v>202800</v>
      </c>
      <c r="M429" s="35" t="s">
        <v>13</v>
      </c>
      <c r="N429" s="35" t="s">
        <v>14</v>
      </c>
      <c r="O429" s="35" t="s">
        <v>15</v>
      </c>
      <c r="P429" s="29"/>
      <c r="Q429" s="29"/>
      <c r="R429" s="37" t="s">
        <v>19</v>
      </c>
      <c r="S429" s="29" t="s">
        <v>5716</v>
      </c>
      <c r="T429" s="29" t="s">
        <v>5614</v>
      </c>
      <c r="U429" s="29" t="s">
        <v>5716</v>
      </c>
      <c r="V429" s="29"/>
      <c r="W429" s="29"/>
      <c r="X429" s="54">
        <v>202800</v>
      </c>
      <c r="Y429" s="54">
        <v>0</v>
      </c>
      <c r="Z429" s="54">
        <v>0</v>
      </c>
      <c r="AA429" s="54"/>
      <c r="AB429" s="54"/>
      <c r="AC429" s="54">
        <v>202800</v>
      </c>
      <c r="AD429" s="54">
        <v>0</v>
      </c>
      <c r="AE429" s="54">
        <v>0</v>
      </c>
      <c r="AF429" s="54">
        <v>202800</v>
      </c>
      <c r="AG429" s="54">
        <v>0</v>
      </c>
      <c r="AH429" s="29"/>
      <c r="AI429" s="54">
        <v>0</v>
      </c>
      <c r="AJ429" s="29"/>
      <c r="AK429" s="29"/>
      <c r="AL429" s="29"/>
      <c r="AM429" s="29"/>
      <c r="AN429" s="32">
        <v>45473</v>
      </c>
    </row>
    <row r="430" spans="1:40" x14ac:dyDescent="0.35">
      <c r="A430" s="40">
        <v>215215</v>
      </c>
      <c r="B430" s="40">
        <v>890306950</v>
      </c>
      <c r="C430" s="40" t="s">
        <v>12</v>
      </c>
      <c r="D430" s="40" t="s">
        <v>16</v>
      </c>
      <c r="E430" s="40">
        <v>215215</v>
      </c>
      <c r="F430" s="33" t="s">
        <v>450</v>
      </c>
      <c r="G430" s="33" t="s">
        <v>3244</v>
      </c>
      <c r="H430" s="41">
        <v>45105.647650463041</v>
      </c>
      <c r="I430" s="41">
        <v>45122</v>
      </c>
      <c r="J430" s="34">
        <v>45139.291666666664</v>
      </c>
      <c r="K430" s="53">
        <v>144000</v>
      </c>
      <c r="L430" s="53">
        <v>144000</v>
      </c>
      <c r="M430" s="35" t="s">
        <v>13</v>
      </c>
      <c r="N430" s="35" t="s">
        <v>14</v>
      </c>
      <c r="O430" s="35" t="s">
        <v>15</v>
      </c>
      <c r="P430" s="29"/>
      <c r="Q430" s="29"/>
      <c r="R430" s="37" t="s">
        <v>19</v>
      </c>
      <c r="S430" s="29" t="s">
        <v>5716</v>
      </c>
      <c r="T430" s="29" t="s">
        <v>5614</v>
      </c>
      <c r="U430" s="29" t="s">
        <v>5716</v>
      </c>
      <c r="V430" s="29"/>
      <c r="W430" s="29"/>
      <c r="X430" s="54">
        <v>144000</v>
      </c>
      <c r="Y430" s="54">
        <v>0</v>
      </c>
      <c r="Z430" s="54">
        <v>0</v>
      </c>
      <c r="AA430" s="54"/>
      <c r="AB430" s="54"/>
      <c r="AC430" s="54">
        <v>144000</v>
      </c>
      <c r="AD430" s="54">
        <v>0</v>
      </c>
      <c r="AE430" s="54">
        <v>0</v>
      </c>
      <c r="AF430" s="54">
        <v>144000</v>
      </c>
      <c r="AG430" s="54">
        <v>0</v>
      </c>
      <c r="AH430" s="29"/>
      <c r="AI430" s="54">
        <v>0</v>
      </c>
      <c r="AJ430" s="29"/>
      <c r="AK430" s="29"/>
      <c r="AL430" s="29"/>
      <c r="AM430" s="29"/>
      <c r="AN430" s="32">
        <v>45473</v>
      </c>
    </row>
    <row r="431" spans="1:40" x14ac:dyDescent="0.35">
      <c r="A431" s="40">
        <v>215220</v>
      </c>
      <c r="B431" s="40">
        <v>890306950</v>
      </c>
      <c r="C431" s="40" t="s">
        <v>12</v>
      </c>
      <c r="D431" s="40" t="s">
        <v>16</v>
      </c>
      <c r="E431" s="40">
        <v>215220</v>
      </c>
      <c r="F431" s="33" t="s">
        <v>451</v>
      </c>
      <c r="G431" s="33" t="s">
        <v>3245</v>
      </c>
      <c r="H431" s="41">
        <v>45105.653113414533</v>
      </c>
      <c r="I431" s="41">
        <v>45122</v>
      </c>
      <c r="J431" s="34">
        <v>45139.291666666664</v>
      </c>
      <c r="K431" s="53">
        <v>125400</v>
      </c>
      <c r="L431" s="53">
        <v>125400</v>
      </c>
      <c r="M431" s="35" t="s">
        <v>13</v>
      </c>
      <c r="N431" s="35" t="s">
        <v>14</v>
      </c>
      <c r="O431" s="35" t="s">
        <v>15</v>
      </c>
      <c r="P431" s="29"/>
      <c r="Q431" s="29"/>
      <c r="R431" s="37" t="s">
        <v>19</v>
      </c>
      <c r="S431" s="29" t="s">
        <v>5716</v>
      </c>
      <c r="T431" s="29" t="s">
        <v>5614</v>
      </c>
      <c r="U431" s="29" t="s">
        <v>5716</v>
      </c>
      <c r="V431" s="29"/>
      <c r="W431" s="29"/>
      <c r="X431" s="54">
        <v>125400</v>
      </c>
      <c r="Y431" s="54">
        <v>0</v>
      </c>
      <c r="Z431" s="54">
        <v>0</v>
      </c>
      <c r="AA431" s="54"/>
      <c r="AB431" s="54"/>
      <c r="AC431" s="54">
        <v>125400</v>
      </c>
      <c r="AD431" s="54">
        <v>0</v>
      </c>
      <c r="AE431" s="54">
        <v>0</v>
      </c>
      <c r="AF431" s="54">
        <v>125400</v>
      </c>
      <c r="AG431" s="54">
        <v>0</v>
      </c>
      <c r="AH431" s="29"/>
      <c r="AI431" s="54">
        <v>0</v>
      </c>
      <c r="AJ431" s="29"/>
      <c r="AK431" s="29"/>
      <c r="AL431" s="29"/>
      <c r="AM431" s="29"/>
      <c r="AN431" s="32">
        <v>45473</v>
      </c>
    </row>
    <row r="432" spans="1:40" x14ac:dyDescent="0.35">
      <c r="A432" s="40">
        <v>215319</v>
      </c>
      <c r="B432" s="40">
        <v>890306950</v>
      </c>
      <c r="C432" s="40" t="s">
        <v>12</v>
      </c>
      <c r="D432" s="40" t="s">
        <v>16</v>
      </c>
      <c r="E432" s="40">
        <v>215319</v>
      </c>
      <c r="F432" s="33" t="s">
        <v>452</v>
      </c>
      <c r="G432" s="33" t="s">
        <v>3246</v>
      </c>
      <c r="H432" s="41">
        <v>45105.923715266399</v>
      </c>
      <c r="I432" s="41">
        <v>45122</v>
      </c>
      <c r="J432" s="34">
        <v>45139.291666666664</v>
      </c>
      <c r="K432" s="53">
        <v>58700</v>
      </c>
      <c r="L432" s="53">
        <v>54600</v>
      </c>
      <c r="M432" s="35" t="s">
        <v>13</v>
      </c>
      <c r="N432" s="35" t="s">
        <v>14</v>
      </c>
      <c r="O432" s="35" t="s">
        <v>15</v>
      </c>
      <c r="P432" s="29"/>
      <c r="Q432" s="29"/>
      <c r="R432" s="37" t="s">
        <v>19</v>
      </c>
      <c r="S432" s="29" t="s">
        <v>5716</v>
      </c>
      <c r="T432" s="29" t="s">
        <v>5614</v>
      </c>
      <c r="U432" s="29" t="s">
        <v>5716</v>
      </c>
      <c r="V432" s="29"/>
      <c r="W432" s="29"/>
      <c r="X432" s="54">
        <v>58700</v>
      </c>
      <c r="Y432" s="54">
        <v>0</v>
      </c>
      <c r="Z432" s="54">
        <v>0</v>
      </c>
      <c r="AA432" s="54"/>
      <c r="AB432" s="54"/>
      <c r="AC432" s="54">
        <v>58700</v>
      </c>
      <c r="AD432" s="54">
        <v>0</v>
      </c>
      <c r="AE432" s="54">
        <v>0</v>
      </c>
      <c r="AF432" s="54">
        <v>58700</v>
      </c>
      <c r="AG432" s="54">
        <v>0</v>
      </c>
      <c r="AH432" s="29"/>
      <c r="AI432" s="54">
        <v>0</v>
      </c>
      <c r="AJ432" s="29"/>
      <c r="AK432" s="29"/>
      <c r="AL432" s="29"/>
      <c r="AM432" s="29"/>
      <c r="AN432" s="32">
        <v>45473</v>
      </c>
    </row>
    <row r="433" spans="1:40" x14ac:dyDescent="0.35">
      <c r="A433" s="40">
        <v>215636</v>
      </c>
      <c r="B433" s="40">
        <v>890306950</v>
      </c>
      <c r="C433" s="40" t="s">
        <v>12</v>
      </c>
      <c r="D433" s="40" t="s">
        <v>16</v>
      </c>
      <c r="E433" s="40">
        <v>215636</v>
      </c>
      <c r="F433" s="33" t="s">
        <v>453</v>
      </c>
      <c r="G433" s="33" t="s">
        <v>3247</v>
      </c>
      <c r="H433" s="41">
        <v>45106.571435173508</v>
      </c>
      <c r="I433" s="41">
        <v>45122</v>
      </c>
      <c r="J433" s="34">
        <v>45139.291666666664</v>
      </c>
      <c r="K433" s="53">
        <v>58700</v>
      </c>
      <c r="L433" s="53">
        <v>54600</v>
      </c>
      <c r="M433" s="35" t="s">
        <v>13</v>
      </c>
      <c r="N433" s="35" t="s">
        <v>14</v>
      </c>
      <c r="O433" s="35" t="s">
        <v>15</v>
      </c>
      <c r="P433" s="29"/>
      <c r="Q433" s="29"/>
      <c r="R433" s="37" t="s">
        <v>19</v>
      </c>
      <c r="S433" s="29" t="s">
        <v>5716</v>
      </c>
      <c r="T433" s="29" t="s">
        <v>5614</v>
      </c>
      <c r="U433" s="29" t="s">
        <v>5716</v>
      </c>
      <c r="V433" s="29"/>
      <c r="W433" s="29"/>
      <c r="X433" s="54">
        <v>58700</v>
      </c>
      <c r="Y433" s="54">
        <v>0</v>
      </c>
      <c r="Z433" s="54">
        <v>0</v>
      </c>
      <c r="AA433" s="54"/>
      <c r="AB433" s="54"/>
      <c r="AC433" s="54">
        <v>58700</v>
      </c>
      <c r="AD433" s="54">
        <v>0</v>
      </c>
      <c r="AE433" s="54">
        <v>0</v>
      </c>
      <c r="AF433" s="54">
        <v>58700</v>
      </c>
      <c r="AG433" s="54">
        <v>0</v>
      </c>
      <c r="AH433" s="29"/>
      <c r="AI433" s="54">
        <v>0</v>
      </c>
      <c r="AJ433" s="29"/>
      <c r="AK433" s="29"/>
      <c r="AL433" s="29"/>
      <c r="AM433" s="29"/>
      <c r="AN433" s="32">
        <v>45473</v>
      </c>
    </row>
    <row r="434" spans="1:40" x14ac:dyDescent="0.35">
      <c r="A434" s="40">
        <v>215639</v>
      </c>
      <c r="B434" s="40">
        <v>890306950</v>
      </c>
      <c r="C434" s="40" t="s">
        <v>12</v>
      </c>
      <c r="D434" s="40" t="s">
        <v>16</v>
      </c>
      <c r="E434" s="40">
        <v>215639</v>
      </c>
      <c r="F434" s="33" t="s">
        <v>454</v>
      </c>
      <c r="G434" s="33" t="s">
        <v>3248</v>
      </c>
      <c r="H434" s="41">
        <v>45106.574560173787</v>
      </c>
      <c r="I434" s="41">
        <v>45122</v>
      </c>
      <c r="J434" s="34">
        <v>45139.291666666664</v>
      </c>
      <c r="K434" s="53">
        <v>58700</v>
      </c>
      <c r="L434" s="53">
        <v>54600</v>
      </c>
      <c r="M434" s="35" t="s">
        <v>13</v>
      </c>
      <c r="N434" s="35" t="s">
        <v>14</v>
      </c>
      <c r="O434" s="35" t="s">
        <v>15</v>
      </c>
      <c r="P434" s="29"/>
      <c r="Q434" s="29"/>
      <c r="R434" s="37" t="s">
        <v>19</v>
      </c>
      <c r="S434" s="29" t="s">
        <v>5716</v>
      </c>
      <c r="T434" s="29" t="s">
        <v>5614</v>
      </c>
      <c r="U434" s="29" t="s">
        <v>5716</v>
      </c>
      <c r="V434" s="29"/>
      <c r="W434" s="29"/>
      <c r="X434" s="54">
        <v>58700</v>
      </c>
      <c r="Y434" s="54">
        <v>0</v>
      </c>
      <c r="Z434" s="54">
        <v>0</v>
      </c>
      <c r="AA434" s="54"/>
      <c r="AB434" s="54"/>
      <c r="AC434" s="54">
        <v>58700</v>
      </c>
      <c r="AD434" s="54">
        <v>0</v>
      </c>
      <c r="AE434" s="54">
        <v>0</v>
      </c>
      <c r="AF434" s="54">
        <v>58700</v>
      </c>
      <c r="AG434" s="54">
        <v>0</v>
      </c>
      <c r="AH434" s="29"/>
      <c r="AI434" s="54">
        <v>0</v>
      </c>
      <c r="AJ434" s="29"/>
      <c r="AK434" s="29"/>
      <c r="AL434" s="29"/>
      <c r="AM434" s="29"/>
      <c r="AN434" s="32">
        <v>45473</v>
      </c>
    </row>
    <row r="435" spans="1:40" x14ac:dyDescent="0.35">
      <c r="A435" s="40">
        <v>215658</v>
      </c>
      <c r="B435" s="40">
        <v>890306950</v>
      </c>
      <c r="C435" s="40" t="s">
        <v>12</v>
      </c>
      <c r="D435" s="40" t="s">
        <v>16</v>
      </c>
      <c r="E435" s="40">
        <v>215658</v>
      </c>
      <c r="F435" s="33" t="s">
        <v>455</v>
      </c>
      <c r="G435" s="33" t="s">
        <v>3249</v>
      </c>
      <c r="H435" s="41">
        <v>45106.602881933097</v>
      </c>
      <c r="I435" s="41">
        <v>45122</v>
      </c>
      <c r="J435" s="34">
        <v>45139.291666666664</v>
      </c>
      <c r="K435" s="53">
        <v>144600</v>
      </c>
      <c r="L435" s="53">
        <v>144600</v>
      </c>
      <c r="M435" s="35" t="s">
        <v>13</v>
      </c>
      <c r="N435" s="35" t="s">
        <v>14</v>
      </c>
      <c r="O435" s="35" t="s">
        <v>15</v>
      </c>
      <c r="P435" s="29"/>
      <c r="Q435" s="29"/>
      <c r="R435" s="37" t="s">
        <v>19</v>
      </c>
      <c r="S435" s="29" t="s">
        <v>5716</v>
      </c>
      <c r="T435" s="29" t="s">
        <v>5614</v>
      </c>
      <c r="U435" s="29" t="s">
        <v>5716</v>
      </c>
      <c r="V435" s="29"/>
      <c r="W435" s="29"/>
      <c r="X435" s="54">
        <v>144600</v>
      </c>
      <c r="Y435" s="54">
        <v>0</v>
      </c>
      <c r="Z435" s="54">
        <v>0</v>
      </c>
      <c r="AA435" s="54"/>
      <c r="AB435" s="54"/>
      <c r="AC435" s="54">
        <v>144600</v>
      </c>
      <c r="AD435" s="54">
        <v>0</v>
      </c>
      <c r="AE435" s="54">
        <v>0</v>
      </c>
      <c r="AF435" s="54">
        <v>144600</v>
      </c>
      <c r="AG435" s="54">
        <v>0</v>
      </c>
      <c r="AH435" s="29"/>
      <c r="AI435" s="54">
        <v>0</v>
      </c>
      <c r="AJ435" s="29"/>
      <c r="AK435" s="29"/>
      <c r="AL435" s="29"/>
      <c r="AM435" s="29"/>
      <c r="AN435" s="32">
        <v>45473</v>
      </c>
    </row>
    <row r="436" spans="1:40" x14ac:dyDescent="0.35">
      <c r="A436" s="40">
        <v>215674</v>
      </c>
      <c r="B436" s="40">
        <v>890306950</v>
      </c>
      <c r="C436" s="40" t="s">
        <v>12</v>
      </c>
      <c r="D436" s="40" t="s">
        <v>16</v>
      </c>
      <c r="E436" s="40">
        <v>215674</v>
      </c>
      <c r="F436" s="33" t="s">
        <v>456</v>
      </c>
      <c r="G436" s="33" t="s">
        <v>3250</v>
      </c>
      <c r="H436" s="41">
        <v>45106.619120370597</v>
      </c>
      <c r="I436" s="41">
        <v>45122</v>
      </c>
      <c r="J436" s="34">
        <v>45139.291666666664</v>
      </c>
      <c r="K436" s="53">
        <v>101400</v>
      </c>
      <c r="L436" s="53">
        <v>101400</v>
      </c>
      <c r="M436" s="35" t="s">
        <v>13</v>
      </c>
      <c r="N436" s="35" t="s">
        <v>14</v>
      </c>
      <c r="O436" s="35" t="s">
        <v>15</v>
      </c>
      <c r="P436" s="29"/>
      <c r="Q436" s="29"/>
      <c r="R436" s="37" t="s">
        <v>19</v>
      </c>
      <c r="S436" s="29" t="s">
        <v>5716</v>
      </c>
      <c r="T436" s="29" t="s">
        <v>5614</v>
      </c>
      <c r="U436" s="29" t="s">
        <v>5716</v>
      </c>
      <c r="V436" s="29"/>
      <c r="W436" s="29"/>
      <c r="X436" s="54">
        <v>101400</v>
      </c>
      <c r="Y436" s="54">
        <v>0</v>
      </c>
      <c r="Z436" s="54">
        <v>0</v>
      </c>
      <c r="AA436" s="54"/>
      <c r="AB436" s="54"/>
      <c r="AC436" s="54">
        <v>101400</v>
      </c>
      <c r="AD436" s="54">
        <v>0</v>
      </c>
      <c r="AE436" s="54">
        <v>0</v>
      </c>
      <c r="AF436" s="54">
        <v>101400</v>
      </c>
      <c r="AG436" s="54">
        <v>0</v>
      </c>
      <c r="AH436" s="29"/>
      <c r="AI436" s="54">
        <v>0</v>
      </c>
      <c r="AJ436" s="29"/>
      <c r="AK436" s="29"/>
      <c r="AL436" s="29"/>
      <c r="AM436" s="29"/>
      <c r="AN436" s="32">
        <v>45473</v>
      </c>
    </row>
    <row r="437" spans="1:40" x14ac:dyDescent="0.35">
      <c r="A437" s="40">
        <v>215698</v>
      </c>
      <c r="B437" s="40">
        <v>890306950</v>
      </c>
      <c r="C437" s="40" t="s">
        <v>12</v>
      </c>
      <c r="D437" s="40" t="s">
        <v>16</v>
      </c>
      <c r="E437" s="40">
        <v>215698</v>
      </c>
      <c r="F437" s="33" t="s">
        <v>457</v>
      </c>
      <c r="G437" s="33" t="s">
        <v>3251</v>
      </c>
      <c r="H437" s="41">
        <v>45106.644479166716</v>
      </c>
      <c r="I437" s="41">
        <v>45122</v>
      </c>
      <c r="J437" s="34">
        <v>45139.291666666664</v>
      </c>
      <c r="K437" s="53">
        <v>273200</v>
      </c>
      <c r="L437" s="53">
        <v>273200</v>
      </c>
      <c r="M437" s="35" t="s">
        <v>13</v>
      </c>
      <c r="N437" s="35" t="s">
        <v>14</v>
      </c>
      <c r="O437" s="35" t="s">
        <v>15</v>
      </c>
      <c r="P437" s="29"/>
      <c r="Q437" s="29"/>
      <c r="R437" s="37" t="s">
        <v>19</v>
      </c>
      <c r="S437" s="29" t="s">
        <v>5716</v>
      </c>
      <c r="T437" s="29" t="s">
        <v>5614</v>
      </c>
      <c r="U437" s="29" t="s">
        <v>5716</v>
      </c>
      <c r="V437" s="29"/>
      <c r="W437" s="29"/>
      <c r="X437" s="54">
        <v>273200</v>
      </c>
      <c r="Y437" s="54">
        <v>0</v>
      </c>
      <c r="Z437" s="54">
        <v>0</v>
      </c>
      <c r="AA437" s="54"/>
      <c r="AB437" s="54"/>
      <c r="AC437" s="54">
        <v>273200</v>
      </c>
      <c r="AD437" s="54">
        <v>0</v>
      </c>
      <c r="AE437" s="54">
        <v>0</v>
      </c>
      <c r="AF437" s="54">
        <v>273200</v>
      </c>
      <c r="AG437" s="54">
        <v>0</v>
      </c>
      <c r="AH437" s="29"/>
      <c r="AI437" s="54">
        <v>0</v>
      </c>
      <c r="AJ437" s="29"/>
      <c r="AK437" s="29"/>
      <c r="AL437" s="29"/>
      <c r="AM437" s="29"/>
      <c r="AN437" s="32">
        <v>45473</v>
      </c>
    </row>
    <row r="438" spans="1:40" x14ac:dyDescent="0.35">
      <c r="A438" s="40">
        <v>215709</v>
      </c>
      <c r="B438" s="40">
        <v>890306950</v>
      </c>
      <c r="C438" s="40" t="s">
        <v>12</v>
      </c>
      <c r="D438" s="40" t="s">
        <v>16</v>
      </c>
      <c r="E438" s="40">
        <v>215709</v>
      </c>
      <c r="F438" s="33" t="s">
        <v>458</v>
      </c>
      <c r="G438" s="33" t="s">
        <v>3252</v>
      </c>
      <c r="H438" s="41">
        <v>45106.654733784497</v>
      </c>
      <c r="I438" s="41">
        <v>45122</v>
      </c>
      <c r="J438" s="34">
        <v>45139.291666666664</v>
      </c>
      <c r="K438" s="53">
        <v>115100</v>
      </c>
      <c r="L438" s="53">
        <v>115100</v>
      </c>
      <c r="M438" s="35" t="s">
        <v>13</v>
      </c>
      <c r="N438" s="35" t="s">
        <v>14</v>
      </c>
      <c r="O438" s="35" t="s">
        <v>15</v>
      </c>
      <c r="P438" s="29"/>
      <c r="Q438" s="29"/>
      <c r="R438" s="37" t="s">
        <v>19</v>
      </c>
      <c r="S438" s="29" t="s">
        <v>5716</v>
      </c>
      <c r="T438" s="29" t="s">
        <v>5614</v>
      </c>
      <c r="U438" s="29" t="s">
        <v>5716</v>
      </c>
      <c r="V438" s="29"/>
      <c r="W438" s="29"/>
      <c r="X438" s="54">
        <v>115100</v>
      </c>
      <c r="Y438" s="54">
        <v>0</v>
      </c>
      <c r="Z438" s="54">
        <v>0</v>
      </c>
      <c r="AA438" s="54"/>
      <c r="AB438" s="54"/>
      <c r="AC438" s="54">
        <v>115100</v>
      </c>
      <c r="AD438" s="54">
        <v>0</v>
      </c>
      <c r="AE438" s="54">
        <v>0</v>
      </c>
      <c r="AF438" s="54">
        <v>115100</v>
      </c>
      <c r="AG438" s="54">
        <v>0</v>
      </c>
      <c r="AH438" s="29"/>
      <c r="AI438" s="54">
        <v>0</v>
      </c>
      <c r="AJ438" s="29"/>
      <c r="AK438" s="29"/>
      <c r="AL438" s="29"/>
      <c r="AM438" s="29"/>
      <c r="AN438" s="32">
        <v>45473</v>
      </c>
    </row>
    <row r="439" spans="1:40" x14ac:dyDescent="0.35">
      <c r="A439" s="40">
        <v>215734</v>
      </c>
      <c r="B439" s="40">
        <v>890306950</v>
      </c>
      <c r="C439" s="40" t="s">
        <v>12</v>
      </c>
      <c r="D439" s="40" t="s">
        <v>16</v>
      </c>
      <c r="E439" s="40">
        <v>215734</v>
      </c>
      <c r="F439" s="33" t="s">
        <v>459</v>
      </c>
      <c r="G439" s="33" t="s">
        <v>3253</v>
      </c>
      <c r="H439" s="41">
        <v>45106.672824062407</v>
      </c>
      <c r="I439" s="41">
        <v>45122</v>
      </c>
      <c r="J439" s="34">
        <v>45139.291666666664</v>
      </c>
      <c r="K439" s="53">
        <v>92800</v>
      </c>
      <c r="L439" s="53">
        <v>92800</v>
      </c>
      <c r="M439" s="35" t="s">
        <v>13</v>
      </c>
      <c r="N439" s="35" t="s">
        <v>14</v>
      </c>
      <c r="O439" s="35" t="s">
        <v>15</v>
      </c>
      <c r="P439" s="29"/>
      <c r="Q439" s="29"/>
      <c r="R439" s="37" t="s">
        <v>19</v>
      </c>
      <c r="S439" s="29" t="s">
        <v>5716</v>
      </c>
      <c r="T439" s="29" t="s">
        <v>5614</v>
      </c>
      <c r="U439" s="29" t="s">
        <v>5716</v>
      </c>
      <c r="V439" s="29"/>
      <c r="W439" s="29"/>
      <c r="X439" s="54">
        <v>92800</v>
      </c>
      <c r="Y439" s="54">
        <v>0</v>
      </c>
      <c r="Z439" s="54">
        <v>0</v>
      </c>
      <c r="AA439" s="54"/>
      <c r="AB439" s="54"/>
      <c r="AC439" s="54">
        <v>92800</v>
      </c>
      <c r="AD439" s="54">
        <v>0</v>
      </c>
      <c r="AE439" s="54">
        <v>0</v>
      </c>
      <c r="AF439" s="54">
        <v>92800</v>
      </c>
      <c r="AG439" s="54">
        <v>0</v>
      </c>
      <c r="AH439" s="29"/>
      <c r="AI439" s="54">
        <v>0</v>
      </c>
      <c r="AJ439" s="29"/>
      <c r="AK439" s="29"/>
      <c r="AL439" s="29"/>
      <c r="AM439" s="29"/>
      <c r="AN439" s="32">
        <v>45473</v>
      </c>
    </row>
    <row r="440" spans="1:40" x14ac:dyDescent="0.35">
      <c r="A440" s="40">
        <v>215782</v>
      </c>
      <c r="B440" s="40">
        <v>890306950</v>
      </c>
      <c r="C440" s="40" t="s">
        <v>12</v>
      </c>
      <c r="D440" s="40" t="s">
        <v>16</v>
      </c>
      <c r="E440" s="40">
        <v>215782</v>
      </c>
      <c r="F440" s="33" t="s">
        <v>460</v>
      </c>
      <c r="G440" s="33" t="s">
        <v>3254</v>
      </c>
      <c r="H440" s="41">
        <v>45106.694247685373</v>
      </c>
      <c r="I440" s="41">
        <v>45122</v>
      </c>
      <c r="J440" s="34">
        <v>45139.291666666664</v>
      </c>
      <c r="K440" s="53">
        <v>151300</v>
      </c>
      <c r="L440" s="53">
        <v>151300</v>
      </c>
      <c r="M440" s="35" t="s">
        <v>13</v>
      </c>
      <c r="N440" s="35" t="s">
        <v>14</v>
      </c>
      <c r="O440" s="35" t="s">
        <v>15</v>
      </c>
      <c r="P440" s="29"/>
      <c r="Q440" s="29"/>
      <c r="R440" s="37" t="s">
        <v>19</v>
      </c>
      <c r="S440" s="29" t="s">
        <v>5716</v>
      </c>
      <c r="T440" s="29" t="s">
        <v>5614</v>
      </c>
      <c r="U440" s="29" t="s">
        <v>5716</v>
      </c>
      <c r="V440" s="29"/>
      <c r="W440" s="29"/>
      <c r="X440" s="54">
        <v>151300</v>
      </c>
      <c r="Y440" s="54">
        <v>0</v>
      </c>
      <c r="Z440" s="54">
        <v>0</v>
      </c>
      <c r="AA440" s="54"/>
      <c r="AB440" s="54"/>
      <c r="AC440" s="54">
        <v>151300</v>
      </c>
      <c r="AD440" s="54">
        <v>0</v>
      </c>
      <c r="AE440" s="54">
        <v>0</v>
      </c>
      <c r="AF440" s="54">
        <v>151300</v>
      </c>
      <c r="AG440" s="54">
        <v>0</v>
      </c>
      <c r="AH440" s="29"/>
      <c r="AI440" s="54">
        <v>0</v>
      </c>
      <c r="AJ440" s="29"/>
      <c r="AK440" s="29"/>
      <c r="AL440" s="29"/>
      <c r="AM440" s="29"/>
      <c r="AN440" s="32">
        <v>45473</v>
      </c>
    </row>
    <row r="441" spans="1:40" x14ac:dyDescent="0.35">
      <c r="A441" s="40">
        <v>215902</v>
      </c>
      <c r="B441" s="40">
        <v>890306950</v>
      </c>
      <c r="C441" s="40" t="s">
        <v>12</v>
      </c>
      <c r="D441" s="40" t="s">
        <v>16</v>
      </c>
      <c r="E441" s="40">
        <v>215902</v>
      </c>
      <c r="F441" s="33" t="s">
        <v>461</v>
      </c>
      <c r="G441" s="33" t="s">
        <v>3255</v>
      </c>
      <c r="H441" s="41">
        <v>45107.35143518541</v>
      </c>
      <c r="I441" s="41">
        <v>45122</v>
      </c>
      <c r="J441" s="34">
        <v>45139.291666666664</v>
      </c>
      <c r="K441" s="53">
        <v>120700</v>
      </c>
      <c r="L441" s="53">
        <v>120700</v>
      </c>
      <c r="M441" s="35" t="s">
        <v>13</v>
      </c>
      <c r="N441" s="35" t="s">
        <v>14</v>
      </c>
      <c r="O441" s="35" t="s">
        <v>15</v>
      </c>
      <c r="P441" s="29"/>
      <c r="Q441" s="29"/>
      <c r="R441" s="37" t="s">
        <v>19</v>
      </c>
      <c r="S441" s="29" t="s">
        <v>5716</v>
      </c>
      <c r="T441" s="29" t="s">
        <v>5614</v>
      </c>
      <c r="U441" s="29" t="s">
        <v>5716</v>
      </c>
      <c r="V441" s="29"/>
      <c r="W441" s="29"/>
      <c r="X441" s="54">
        <v>120700</v>
      </c>
      <c r="Y441" s="54">
        <v>0</v>
      </c>
      <c r="Z441" s="54">
        <v>0</v>
      </c>
      <c r="AA441" s="54"/>
      <c r="AB441" s="54"/>
      <c r="AC441" s="54">
        <v>120700</v>
      </c>
      <c r="AD441" s="54">
        <v>0</v>
      </c>
      <c r="AE441" s="54">
        <v>0</v>
      </c>
      <c r="AF441" s="54">
        <v>120700</v>
      </c>
      <c r="AG441" s="54">
        <v>0</v>
      </c>
      <c r="AH441" s="29"/>
      <c r="AI441" s="54">
        <v>0</v>
      </c>
      <c r="AJ441" s="29"/>
      <c r="AK441" s="29"/>
      <c r="AL441" s="29"/>
      <c r="AM441" s="29"/>
      <c r="AN441" s="32">
        <v>45473</v>
      </c>
    </row>
    <row r="442" spans="1:40" x14ac:dyDescent="0.35">
      <c r="A442" s="40">
        <v>215934</v>
      </c>
      <c r="B442" s="40">
        <v>890306950</v>
      </c>
      <c r="C442" s="40" t="s">
        <v>12</v>
      </c>
      <c r="D442" s="40" t="s">
        <v>16</v>
      </c>
      <c r="E442" s="40">
        <v>215934</v>
      </c>
      <c r="F442" s="33" t="s">
        <v>462</v>
      </c>
      <c r="G442" s="33" t="s">
        <v>3256</v>
      </c>
      <c r="H442" s="41">
        <v>45107.38136572903</v>
      </c>
      <c r="I442" s="41">
        <v>45122</v>
      </c>
      <c r="J442" s="34">
        <v>45139.291666666664</v>
      </c>
      <c r="K442" s="53">
        <v>125000</v>
      </c>
      <c r="L442" s="53">
        <v>125000</v>
      </c>
      <c r="M442" s="35" t="s">
        <v>13</v>
      </c>
      <c r="N442" s="35" t="s">
        <v>14</v>
      </c>
      <c r="O442" s="35" t="s">
        <v>15</v>
      </c>
      <c r="P442" s="29"/>
      <c r="Q442" s="29"/>
      <c r="R442" s="37" t="s">
        <v>19</v>
      </c>
      <c r="S442" s="29" t="s">
        <v>5716</v>
      </c>
      <c r="T442" s="29" t="s">
        <v>5614</v>
      </c>
      <c r="U442" s="29" t="s">
        <v>5716</v>
      </c>
      <c r="V442" s="29"/>
      <c r="W442" s="29"/>
      <c r="X442" s="54">
        <v>125000</v>
      </c>
      <c r="Y442" s="54">
        <v>0</v>
      </c>
      <c r="Z442" s="54">
        <v>0</v>
      </c>
      <c r="AA442" s="54"/>
      <c r="AB442" s="54"/>
      <c r="AC442" s="54">
        <v>125000</v>
      </c>
      <c r="AD442" s="54">
        <v>0</v>
      </c>
      <c r="AE442" s="54">
        <v>0</v>
      </c>
      <c r="AF442" s="54">
        <v>125000</v>
      </c>
      <c r="AG442" s="54">
        <v>0</v>
      </c>
      <c r="AH442" s="29"/>
      <c r="AI442" s="54">
        <v>0</v>
      </c>
      <c r="AJ442" s="29"/>
      <c r="AK442" s="29"/>
      <c r="AL442" s="29"/>
      <c r="AM442" s="29"/>
      <c r="AN442" s="32">
        <v>45473</v>
      </c>
    </row>
    <row r="443" spans="1:40" x14ac:dyDescent="0.35">
      <c r="A443" s="40">
        <v>215947</v>
      </c>
      <c r="B443" s="40">
        <v>890306950</v>
      </c>
      <c r="C443" s="40" t="s">
        <v>12</v>
      </c>
      <c r="D443" s="40" t="s">
        <v>16</v>
      </c>
      <c r="E443" s="40">
        <v>215947</v>
      </c>
      <c r="F443" s="33" t="s">
        <v>463</v>
      </c>
      <c r="G443" s="33" t="s">
        <v>3257</v>
      </c>
      <c r="H443" s="41">
        <v>45107.397222222295</v>
      </c>
      <c r="I443" s="41">
        <v>45122</v>
      </c>
      <c r="J443" s="34">
        <v>45139.291666666664</v>
      </c>
      <c r="K443" s="53">
        <v>311800</v>
      </c>
      <c r="L443" s="53">
        <v>311800</v>
      </c>
      <c r="M443" s="35" t="s">
        <v>13</v>
      </c>
      <c r="N443" s="35" t="s">
        <v>14</v>
      </c>
      <c r="O443" s="35" t="s">
        <v>15</v>
      </c>
      <c r="P443" s="29"/>
      <c r="Q443" s="29"/>
      <c r="R443" s="37" t="s">
        <v>19</v>
      </c>
      <c r="S443" s="29" t="s">
        <v>5716</v>
      </c>
      <c r="T443" s="29" t="s">
        <v>5614</v>
      </c>
      <c r="U443" s="29" t="s">
        <v>5716</v>
      </c>
      <c r="V443" s="29"/>
      <c r="W443" s="29"/>
      <c r="X443" s="54">
        <v>311800</v>
      </c>
      <c r="Y443" s="54">
        <v>0</v>
      </c>
      <c r="Z443" s="54">
        <v>0</v>
      </c>
      <c r="AA443" s="54"/>
      <c r="AB443" s="54"/>
      <c r="AC443" s="54">
        <v>311800</v>
      </c>
      <c r="AD443" s="54">
        <v>0</v>
      </c>
      <c r="AE443" s="54">
        <v>0</v>
      </c>
      <c r="AF443" s="54">
        <v>311800</v>
      </c>
      <c r="AG443" s="54">
        <v>0</v>
      </c>
      <c r="AH443" s="29"/>
      <c r="AI443" s="54">
        <v>0</v>
      </c>
      <c r="AJ443" s="29"/>
      <c r="AK443" s="29"/>
      <c r="AL443" s="29"/>
      <c r="AM443" s="29"/>
      <c r="AN443" s="32">
        <v>45473</v>
      </c>
    </row>
    <row r="444" spans="1:40" x14ac:dyDescent="0.35">
      <c r="A444" s="40">
        <v>215962</v>
      </c>
      <c r="B444" s="40">
        <v>890306950</v>
      </c>
      <c r="C444" s="40" t="s">
        <v>12</v>
      </c>
      <c r="D444" s="40" t="s">
        <v>16</v>
      </c>
      <c r="E444" s="40">
        <v>215962</v>
      </c>
      <c r="F444" s="33" t="s">
        <v>464</v>
      </c>
      <c r="G444" s="33" t="s">
        <v>3258</v>
      </c>
      <c r="H444" s="41">
        <v>45107.414212963078</v>
      </c>
      <c r="I444" s="41">
        <v>45122</v>
      </c>
      <c r="J444" s="34">
        <v>45139.291666666664</v>
      </c>
      <c r="K444" s="53">
        <v>127000</v>
      </c>
      <c r="L444" s="53">
        <v>127000</v>
      </c>
      <c r="M444" s="35" t="s">
        <v>13</v>
      </c>
      <c r="N444" s="35" t="s">
        <v>14</v>
      </c>
      <c r="O444" s="35" t="s">
        <v>15</v>
      </c>
      <c r="P444" s="29"/>
      <c r="Q444" s="29"/>
      <c r="R444" s="37" t="s">
        <v>19</v>
      </c>
      <c r="S444" s="29" t="s">
        <v>5716</v>
      </c>
      <c r="T444" s="29" t="s">
        <v>5614</v>
      </c>
      <c r="U444" s="29" t="s">
        <v>5716</v>
      </c>
      <c r="V444" s="29"/>
      <c r="W444" s="29"/>
      <c r="X444" s="54">
        <v>127000</v>
      </c>
      <c r="Y444" s="54">
        <v>0</v>
      </c>
      <c r="Z444" s="54">
        <v>0</v>
      </c>
      <c r="AA444" s="54"/>
      <c r="AB444" s="54"/>
      <c r="AC444" s="54">
        <v>127000</v>
      </c>
      <c r="AD444" s="54">
        <v>0</v>
      </c>
      <c r="AE444" s="54">
        <v>0</v>
      </c>
      <c r="AF444" s="54">
        <v>127000</v>
      </c>
      <c r="AG444" s="54">
        <v>0</v>
      </c>
      <c r="AH444" s="29"/>
      <c r="AI444" s="54">
        <v>0</v>
      </c>
      <c r="AJ444" s="29"/>
      <c r="AK444" s="29"/>
      <c r="AL444" s="29"/>
      <c r="AM444" s="29"/>
      <c r="AN444" s="32">
        <v>45473</v>
      </c>
    </row>
    <row r="445" spans="1:40" x14ac:dyDescent="0.35">
      <c r="A445" s="40">
        <v>215970</v>
      </c>
      <c r="B445" s="40">
        <v>890306950</v>
      </c>
      <c r="C445" s="40" t="s">
        <v>12</v>
      </c>
      <c r="D445" s="40" t="s">
        <v>16</v>
      </c>
      <c r="E445" s="40">
        <v>215970</v>
      </c>
      <c r="F445" s="33" t="s">
        <v>465</v>
      </c>
      <c r="G445" s="33" t="s">
        <v>3259</v>
      </c>
      <c r="H445" s="41">
        <v>45107.42054398125</v>
      </c>
      <c r="I445" s="41">
        <v>45122</v>
      </c>
      <c r="J445" s="34">
        <v>45139.291666666664</v>
      </c>
      <c r="K445" s="53">
        <v>93100</v>
      </c>
      <c r="L445" s="53">
        <v>93100</v>
      </c>
      <c r="M445" s="35" t="s">
        <v>13</v>
      </c>
      <c r="N445" s="35" t="s">
        <v>14</v>
      </c>
      <c r="O445" s="35" t="s">
        <v>15</v>
      </c>
      <c r="P445" s="29"/>
      <c r="Q445" s="29"/>
      <c r="R445" s="37" t="s">
        <v>19</v>
      </c>
      <c r="S445" s="29" t="s">
        <v>5716</v>
      </c>
      <c r="T445" s="29" t="s">
        <v>5614</v>
      </c>
      <c r="U445" s="29" t="s">
        <v>5716</v>
      </c>
      <c r="V445" s="29"/>
      <c r="W445" s="29"/>
      <c r="X445" s="54">
        <v>93100</v>
      </c>
      <c r="Y445" s="54">
        <v>0</v>
      </c>
      <c r="Z445" s="54">
        <v>0</v>
      </c>
      <c r="AA445" s="54"/>
      <c r="AB445" s="54"/>
      <c r="AC445" s="54">
        <v>93100</v>
      </c>
      <c r="AD445" s="54">
        <v>0</v>
      </c>
      <c r="AE445" s="54">
        <v>0</v>
      </c>
      <c r="AF445" s="54">
        <v>93100</v>
      </c>
      <c r="AG445" s="54">
        <v>0</v>
      </c>
      <c r="AH445" s="29"/>
      <c r="AI445" s="54">
        <v>0</v>
      </c>
      <c r="AJ445" s="29"/>
      <c r="AK445" s="29"/>
      <c r="AL445" s="29"/>
      <c r="AM445" s="29"/>
      <c r="AN445" s="32">
        <v>45473</v>
      </c>
    </row>
    <row r="446" spans="1:40" x14ac:dyDescent="0.35">
      <c r="A446" s="40">
        <v>215971</v>
      </c>
      <c r="B446" s="40">
        <v>890306950</v>
      </c>
      <c r="C446" s="40" t="s">
        <v>12</v>
      </c>
      <c r="D446" s="40" t="s">
        <v>16</v>
      </c>
      <c r="E446" s="40">
        <v>215971</v>
      </c>
      <c r="F446" s="33" t="s">
        <v>466</v>
      </c>
      <c r="G446" s="33" t="s">
        <v>3260</v>
      </c>
      <c r="H446" s="41">
        <v>45107.421562488656</v>
      </c>
      <c r="I446" s="41">
        <v>45122</v>
      </c>
      <c r="J446" s="34">
        <v>45139.291666666664</v>
      </c>
      <c r="K446" s="53">
        <v>139000</v>
      </c>
      <c r="L446" s="53">
        <v>139000</v>
      </c>
      <c r="M446" s="35" t="s">
        <v>13</v>
      </c>
      <c r="N446" s="35" t="s">
        <v>14</v>
      </c>
      <c r="O446" s="35" t="s">
        <v>15</v>
      </c>
      <c r="P446" s="29"/>
      <c r="Q446" s="29"/>
      <c r="R446" s="37" t="s">
        <v>19</v>
      </c>
      <c r="S446" s="29" t="s">
        <v>5716</v>
      </c>
      <c r="T446" s="29" t="s">
        <v>5614</v>
      </c>
      <c r="U446" s="29" t="s">
        <v>5716</v>
      </c>
      <c r="V446" s="29"/>
      <c r="W446" s="29"/>
      <c r="X446" s="54">
        <v>139000</v>
      </c>
      <c r="Y446" s="54">
        <v>0</v>
      </c>
      <c r="Z446" s="54">
        <v>0</v>
      </c>
      <c r="AA446" s="54"/>
      <c r="AB446" s="54"/>
      <c r="AC446" s="54">
        <v>139000</v>
      </c>
      <c r="AD446" s="54">
        <v>0</v>
      </c>
      <c r="AE446" s="54">
        <v>0</v>
      </c>
      <c r="AF446" s="54">
        <v>139000</v>
      </c>
      <c r="AG446" s="54">
        <v>0</v>
      </c>
      <c r="AH446" s="29"/>
      <c r="AI446" s="54">
        <v>0</v>
      </c>
      <c r="AJ446" s="29"/>
      <c r="AK446" s="29"/>
      <c r="AL446" s="29"/>
      <c r="AM446" s="29"/>
      <c r="AN446" s="32">
        <v>45473</v>
      </c>
    </row>
    <row r="447" spans="1:40" x14ac:dyDescent="0.35">
      <c r="A447" s="40">
        <v>215986</v>
      </c>
      <c r="B447" s="40">
        <v>890306950</v>
      </c>
      <c r="C447" s="40" t="s">
        <v>12</v>
      </c>
      <c r="D447" s="40" t="s">
        <v>16</v>
      </c>
      <c r="E447" s="40">
        <v>215986</v>
      </c>
      <c r="F447" s="33" t="s">
        <v>467</v>
      </c>
      <c r="G447" s="33" t="s">
        <v>3261</v>
      </c>
      <c r="H447" s="41">
        <v>45107.431087951176</v>
      </c>
      <c r="I447" s="41">
        <v>45122</v>
      </c>
      <c r="J447" s="34">
        <v>45139.291666666664</v>
      </c>
      <c r="K447" s="53">
        <v>141300</v>
      </c>
      <c r="L447" s="53">
        <v>141300</v>
      </c>
      <c r="M447" s="35" t="s">
        <v>13</v>
      </c>
      <c r="N447" s="35" t="s">
        <v>14</v>
      </c>
      <c r="O447" s="35" t="s">
        <v>15</v>
      </c>
      <c r="P447" s="29"/>
      <c r="Q447" s="29"/>
      <c r="R447" s="37" t="s">
        <v>19</v>
      </c>
      <c r="S447" s="29" t="s">
        <v>5716</v>
      </c>
      <c r="T447" s="29" t="s">
        <v>5614</v>
      </c>
      <c r="U447" s="29" t="s">
        <v>5716</v>
      </c>
      <c r="V447" s="29"/>
      <c r="W447" s="29"/>
      <c r="X447" s="54">
        <v>141300</v>
      </c>
      <c r="Y447" s="54">
        <v>0</v>
      </c>
      <c r="Z447" s="54">
        <v>0</v>
      </c>
      <c r="AA447" s="54"/>
      <c r="AB447" s="54"/>
      <c r="AC447" s="54">
        <v>141300</v>
      </c>
      <c r="AD447" s="54">
        <v>0</v>
      </c>
      <c r="AE447" s="54">
        <v>0</v>
      </c>
      <c r="AF447" s="54">
        <v>141300</v>
      </c>
      <c r="AG447" s="54">
        <v>0</v>
      </c>
      <c r="AH447" s="29"/>
      <c r="AI447" s="54">
        <v>0</v>
      </c>
      <c r="AJ447" s="29"/>
      <c r="AK447" s="29"/>
      <c r="AL447" s="29"/>
      <c r="AM447" s="29"/>
      <c r="AN447" s="32">
        <v>45473</v>
      </c>
    </row>
    <row r="448" spans="1:40" x14ac:dyDescent="0.35">
      <c r="A448" s="40">
        <v>216000</v>
      </c>
      <c r="B448" s="40">
        <v>890306950</v>
      </c>
      <c r="C448" s="40" t="s">
        <v>12</v>
      </c>
      <c r="D448" s="40" t="s">
        <v>16</v>
      </c>
      <c r="E448" s="40">
        <v>216000</v>
      </c>
      <c r="F448" s="33" t="s">
        <v>468</v>
      </c>
      <c r="G448" s="33" t="s">
        <v>3262</v>
      </c>
      <c r="H448" s="41">
        <v>45107.446261562407</v>
      </c>
      <c r="I448" s="41">
        <v>45122</v>
      </c>
      <c r="J448" s="34">
        <v>45139.291666666664</v>
      </c>
      <c r="K448" s="53">
        <v>155300</v>
      </c>
      <c r="L448" s="53">
        <v>155300</v>
      </c>
      <c r="M448" s="35" t="s">
        <v>13</v>
      </c>
      <c r="N448" s="35" t="s">
        <v>14</v>
      </c>
      <c r="O448" s="35" t="s">
        <v>15</v>
      </c>
      <c r="P448" s="29"/>
      <c r="Q448" s="29"/>
      <c r="R448" s="37" t="s">
        <v>19</v>
      </c>
      <c r="S448" s="29" t="s">
        <v>5716</v>
      </c>
      <c r="T448" s="29" t="s">
        <v>5614</v>
      </c>
      <c r="U448" s="29" t="s">
        <v>5716</v>
      </c>
      <c r="V448" s="29"/>
      <c r="W448" s="29"/>
      <c r="X448" s="54">
        <v>155300</v>
      </c>
      <c r="Y448" s="54">
        <v>0</v>
      </c>
      <c r="Z448" s="54">
        <v>0</v>
      </c>
      <c r="AA448" s="54"/>
      <c r="AB448" s="54"/>
      <c r="AC448" s="54">
        <v>155300</v>
      </c>
      <c r="AD448" s="54">
        <v>0</v>
      </c>
      <c r="AE448" s="54">
        <v>0</v>
      </c>
      <c r="AF448" s="54">
        <v>155300</v>
      </c>
      <c r="AG448" s="54">
        <v>0</v>
      </c>
      <c r="AH448" s="29"/>
      <c r="AI448" s="54">
        <v>0</v>
      </c>
      <c r="AJ448" s="29"/>
      <c r="AK448" s="29"/>
      <c r="AL448" s="29"/>
      <c r="AM448" s="29"/>
      <c r="AN448" s="32">
        <v>45473</v>
      </c>
    </row>
    <row r="449" spans="1:40" x14ac:dyDescent="0.35">
      <c r="A449" s="40">
        <v>216019</v>
      </c>
      <c r="B449" s="40">
        <v>890306950</v>
      </c>
      <c r="C449" s="40" t="s">
        <v>12</v>
      </c>
      <c r="D449" s="40" t="s">
        <v>16</v>
      </c>
      <c r="E449" s="40">
        <v>216019</v>
      </c>
      <c r="F449" s="33" t="s">
        <v>469</v>
      </c>
      <c r="G449" s="33" t="s">
        <v>3263</v>
      </c>
      <c r="H449" s="41">
        <v>45107.465740740765</v>
      </c>
      <c r="I449" s="41">
        <v>45122</v>
      </c>
      <c r="J449" s="34">
        <v>45139.291666666664</v>
      </c>
      <c r="K449" s="53">
        <v>137600</v>
      </c>
      <c r="L449" s="53">
        <v>137600</v>
      </c>
      <c r="M449" s="35" t="s">
        <v>13</v>
      </c>
      <c r="N449" s="35" t="s">
        <v>14</v>
      </c>
      <c r="O449" s="35" t="s">
        <v>15</v>
      </c>
      <c r="P449" s="29"/>
      <c r="Q449" s="29"/>
      <c r="R449" s="37" t="s">
        <v>19</v>
      </c>
      <c r="S449" s="29" t="s">
        <v>5716</v>
      </c>
      <c r="T449" s="29" t="s">
        <v>5614</v>
      </c>
      <c r="U449" s="29" t="s">
        <v>5716</v>
      </c>
      <c r="V449" s="29"/>
      <c r="W449" s="29"/>
      <c r="X449" s="54">
        <v>137600</v>
      </c>
      <c r="Y449" s="54">
        <v>0</v>
      </c>
      <c r="Z449" s="54">
        <v>0</v>
      </c>
      <c r="AA449" s="54"/>
      <c r="AB449" s="54"/>
      <c r="AC449" s="54">
        <v>137600</v>
      </c>
      <c r="AD449" s="54">
        <v>0</v>
      </c>
      <c r="AE449" s="54">
        <v>0</v>
      </c>
      <c r="AF449" s="54">
        <v>137600</v>
      </c>
      <c r="AG449" s="54">
        <v>0</v>
      </c>
      <c r="AH449" s="29"/>
      <c r="AI449" s="54">
        <v>0</v>
      </c>
      <c r="AJ449" s="29"/>
      <c r="AK449" s="29"/>
      <c r="AL449" s="29"/>
      <c r="AM449" s="29"/>
      <c r="AN449" s="32">
        <v>45473</v>
      </c>
    </row>
    <row r="450" spans="1:40" x14ac:dyDescent="0.35">
      <c r="A450" s="40">
        <v>216065</v>
      </c>
      <c r="B450" s="40">
        <v>890306950</v>
      </c>
      <c r="C450" s="40" t="s">
        <v>12</v>
      </c>
      <c r="D450" s="40" t="s">
        <v>16</v>
      </c>
      <c r="E450" s="40">
        <v>216065</v>
      </c>
      <c r="F450" s="33" t="s">
        <v>470</v>
      </c>
      <c r="G450" s="33" t="s">
        <v>3264</v>
      </c>
      <c r="H450" s="41">
        <v>45107.516388888936</v>
      </c>
      <c r="I450" s="41">
        <v>45122</v>
      </c>
      <c r="J450" s="34">
        <v>45139.291666666664</v>
      </c>
      <c r="K450" s="53">
        <v>111900</v>
      </c>
      <c r="L450" s="53">
        <v>111900</v>
      </c>
      <c r="M450" s="35" t="s">
        <v>13</v>
      </c>
      <c r="N450" s="35" t="s">
        <v>14</v>
      </c>
      <c r="O450" s="35" t="s">
        <v>15</v>
      </c>
      <c r="P450" s="29"/>
      <c r="Q450" s="29"/>
      <c r="R450" s="37" t="s">
        <v>19</v>
      </c>
      <c r="S450" s="29" t="s">
        <v>5716</v>
      </c>
      <c r="T450" s="29" t="s">
        <v>5614</v>
      </c>
      <c r="U450" s="29" t="s">
        <v>5716</v>
      </c>
      <c r="V450" s="29"/>
      <c r="W450" s="29"/>
      <c r="X450" s="54">
        <v>111900</v>
      </c>
      <c r="Y450" s="54">
        <v>0</v>
      </c>
      <c r="Z450" s="54">
        <v>0</v>
      </c>
      <c r="AA450" s="54"/>
      <c r="AB450" s="54"/>
      <c r="AC450" s="54">
        <v>111900</v>
      </c>
      <c r="AD450" s="54">
        <v>0</v>
      </c>
      <c r="AE450" s="54">
        <v>0</v>
      </c>
      <c r="AF450" s="54">
        <v>111900</v>
      </c>
      <c r="AG450" s="54">
        <v>0</v>
      </c>
      <c r="AH450" s="29"/>
      <c r="AI450" s="54">
        <v>0</v>
      </c>
      <c r="AJ450" s="29"/>
      <c r="AK450" s="29"/>
      <c r="AL450" s="29"/>
      <c r="AM450" s="29"/>
      <c r="AN450" s="32">
        <v>45473</v>
      </c>
    </row>
    <row r="451" spans="1:40" x14ac:dyDescent="0.35">
      <c r="A451" s="40">
        <v>216093</v>
      </c>
      <c r="B451" s="40">
        <v>890306950</v>
      </c>
      <c r="C451" s="40" t="s">
        <v>12</v>
      </c>
      <c r="D451" s="40" t="s">
        <v>16</v>
      </c>
      <c r="E451" s="40">
        <v>216093</v>
      </c>
      <c r="F451" s="33" t="s">
        <v>471</v>
      </c>
      <c r="G451" s="33" t="s">
        <v>3265</v>
      </c>
      <c r="H451" s="41">
        <v>45107.60060185194</v>
      </c>
      <c r="I451" s="41">
        <v>45122</v>
      </c>
      <c r="J451" s="34">
        <v>45139.291666666664</v>
      </c>
      <c r="K451" s="53">
        <v>273900</v>
      </c>
      <c r="L451" s="53">
        <v>273900</v>
      </c>
      <c r="M451" s="35" t="s">
        <v>13</v>
      </c>
      <c r="N451" s="35" t="s">
        <v>14</v>
      </c>
      <c r="O451" s="35" t="s">
        <v>15</v>
      </c>
      <c r="P451" s="29"/>
      <c r="Q451" s="29"/>
      <c r="R451" s="37" t="s">
        <v>19</v>
      </c>
      <c r="S451" s="29" t="s">
        <v>5716</v>
      </c>
      <c r="T451" s="29" t="s">
        <v>5614</v>
      </c>
      <c r="U451" s="29" t="s">
        <v>5716</v>
      </c>
      <c r="V451" s="29"/>
      <c r="W451" s="29"/>
      <c r="X451" s="54">
        <v>273900</v>
      </c>
      <c r="Y451" s="54">
        <v>0</v>
      </c>
      <c r="Z451" s="54">
        <v>0</v>
      </c>
      <c r="AA451" s="54"/>
      <c r="AB451" s="54"/>
      <c r="AC451" s="54">
        <v>273900</v>
      </c>
      <c r="AD451" s="54">
        <v>0</v>
      </c>
      <c r="AE451" s="54">
        <v>0</v>
      </c>
      <c r="AF451" s="54">
        <v>273900</v>
      </c>
      <c r="AG451" s="54">
        <v>0</v>
      </c>
      <c r="AH451" s="29"/>
      <c r="AI451" s="54">
        <v>0</v>
      </c>
      <c r="AJ451" s="29"/>
      <c r="AK451" s="29"/>
      <c r="AL451" s="29"/>
      <c r="AM451" s="29"/>
      <c r="AN451" s="32">
        <v>45473</v>
      </c>
    </row>
    <row r="452" spans="1:40" x14ac:dyDescent="0.35">
      <c r="A452" s="40">
        <v>216095</v>
      </c>
      <c r="B452" s="40">
        <v>890306950</v>
      </c>
      <c r="C452" s="40" t="s">
        <v>12</v>
      </c>
      <c r="D452" s="40" t="s">
        <v>16</v>
      </c>
      <c r="E452" s="40">
        <v>216095</v>
      </c>
      <c r="F452" s="33" t="s">
        <v>472</v>
      </c>
      <c r="G452" s="33" t="s">
        <v>3266</v>
      </c>
      <c r="H452" s="41">
        <v>45107.601840266027</v>
      </c>
      <c r="I452" s="41">
        <v>45122</v>
      </c>
      <c r="J452" s="34">
        <v>45139.291666666664</v>
      </c>
      <c r="K452" s="53">
        <v>94200</v>
      </c>
      <c r="L452" s="53">
        <v>94200</v>
      </c>
      <c r="M452" s="35" t="s">
        <v>13</v>
      </c>
      <c r="N452" s="35" t="s">
        <v>14</v>
      </c>
      <c r="O452" s="35" t="s">
        <v>15</v>
      </c>
      <c r="P452" s="29"/>
      <c r="Q452" s="29"/>
      <c r="R452" s="37" t="s">
        <v>19</v>
      </c>
      <c r="S452" s="29" t="s">
        <v>5716</v>
      </c>
      <c r="T452" s="29" t="s">
        <v>5614</v>
      </c>
      <c r="U452" s="29" t="s">
        <v>5716</v>
      </c>
      <c r="V452" s="29"/>
      <c r="W452" s="29"/>
      <c r="X452" s="54">
        <v>94200</v>
      </c>
      <c r="Y452" s="54">
        <v>0</v>
      </c>
      <c r="Z452" s="54">
        <v>0</v>
      </c>
      <c r="AA452" s="54"/>
      <c r="AB452" s="54"/>
      <c r="AC452" s="54">
        <v>94200</v>
      </c>
      <c r="AD452" s="54">
        <v>0</v>
      </c>
      <c r="AE452" s="54">
        <v>0</v>
      </c>
      <c r="AF452" s="54">
        <v>94200</v>
      </c>
      <c r="AG452" s="54">
        <v>0</v>
      </c>
      <c r="AH452" s="29"/>
      <c r="AI452" s="54">
        <v>0</v>
      </c>
      <c r="AJ452" s="29"/>
      <c r="AK452" s="29"/>
      <c r="AL452" s="29"/>
      <c r="AM452" s="29"/>
      <c r="AN452" s="32">
        <v>45473</v>
      </c>
    </row>
    <row r="453" spans="1:40" x14ac:dyDescent="0.35">
      <c r="A453" s="40">
        <v>216097</v>
      </c>
      <c r="B453" s="40">
        <v>890306950</v>
      </c>
      <c r="C453" s="40" t="s">
        <v>12</v>
      </c>
      <c r="D453" s="40" t="s">
        <v>16</v>
      </c>
      <c r="E453" s="40">
        <v>216097</v>
      </c>
      <c r="F453" s="33" t="s">
        <v>473</v>
      </c>
      <c r="G453" s="33" t="s">
        <v>3267</v>
      </c>
      <c r="H453" s="41">
        <v>45107.603657396045</v>
      </c>
      <c r="I453" s="41">
        <v>45122</v>
      </c>
      <c r="J453" s="34">
        <v>45139.291666666664</v>
      </c>
      <c r="K453" s="53">
        <v>105300</v>
      </c>
      <c r="L453" s="53">
        <v>105300</v>
      </c>
      <c r="M453" s="35" t="s">
        <v>13</v>
      </c>
      <c r="N453" s="35" t="s">
        <v>14</v>
      </c>
      <c r="O453" s="35" t="s">
        <v>15</v>
      </c>
      <c r="P453" s="29"/>
      <c r="Q453" s="29"/>
      <c r="R453" s="37" t="s">
        <v>19</v>
      </c>
      <c r="S453" s="29" t="s">
        <v>5716</v>
      </c>
      <c r="T453" s="29" t="s">
        <v>5614</v>
      </c>
      <c r="U453" s="29" t="s">
        <v>5716</v>
      </c>
      <c r="V453" s="29"/>
      <c r="W453" s="29"/>
      <c r="X453" s="54">
        <v>105300</v>
      </c>
      <c r="Y453" s="54">
        <v>0</v>
      </c>
      <c r="Z453" s="54">
        <v>0</v>
      </c>
      <c r="AA453" s="54"/>
      <c r="AB453" s="54"/>
      <c r="AC453" s="54">
        <v>105300</v>
      </c>
      <c r="AD453" s="54">
        <v>0</v>
      </c>
      <c r="AE453" s="54">
        <v>0</v>
      </c>
      <c r="AF453" s="54">
        <v>105300</v>
      </c>
      <c r="AG453" s="54">
        <v>0</v>
      </c>
      <c r="AH453" s="29"/>
      <c r="AI453" s="54">
        <v>0</v>
      </c>
      <c r="AJ453" s="29"/>
      <c r="AK453" s="29"/>
      <c r="AL453" s="29"/>
      <c r="AM453" s="29"/>
      <c r="AN453" s="32">
        <v>45473</v>
      </c>
    </row>
    <row r="454" spans="1:40" x14ac:dyDescent="0.35">
      <c r="A454" s="40">
        <v>216107</v>
      </c>
      <c r="B454" s="40">
        <v>890306950</v>
      </c>
      <c r="C454" s="40" t="s">
        <v>12</v>
      </c>
      <c r="D454" s="40" t="s">
        <v>16</v>
      </c>
      <c r="E454" s="40">
        <v>216107</v>
      </c>
      <c r="F454" s="33" t="s">
        <v>474</v>
      </c>
      <c r="G454" s="33" t="s">
        <v>3268</v>
      </c>
      <c r="H454" s="41">
        <v>45107.607997685205</v>
      </c>
      <c r="I454" s="41">
        <v>45122</v>
      </c>
      <c r="J454" s="34">
        <v>45139.291666666664</v>
      </c>
      <c r="K454" s="53">
        <v>75700</v>
      </c>
      <c r="L454" s="53">
        <v>75700</v>
      </c>
      <c r="M454" s="35" t="s">
        <v>13</v>
      </c>
      <c r="N454" s="35" t="s">
        <v>14</v>
      </c>
      <c r="O454" s="35" t="s">
        <v>15</v>
      </c>
      <c r="P454" s="29"/>
      <c r="Q454" s="29"/>
      <c r="R454" s="37" t="s">
        <v>19</v>
      </c>
      <c r="S454" s="29" t="s">
        <v>5716</v>
      </c>
      <c r="T454" s="29" t="s">
        <v>5614</v>
      </c>
      <c r="U454" s="29" t="s">
        <v>5716</v>
      </c>
      <c r="V454" s="29"/>
      <c r="W454" s="29"/>
      <c r="X454" s="54">
        <v>75700</v>
      </c>
      <c r="Y454" s="54">
        <v>0</v>
      </c>
      <c r="Z454" s="54">
        <v>0</v>
      </c>
      <c r="AA454" s="54"/>
      <c r="AB454" s="54"/>
      <c r="AC454" s="54">
        <v>75700</v>
      </c>
      <c r="AD454" s="54">
        <v>0</v>
      </c>
      <c r="AE454" s="54">
        <v>0</v>
      </c>
      <c r="AF454" s="54">
        <v>75700</v>
      </c>
      <c r="AG454" s="54">
        <v>0</v>
      </c>
      <c r="AH454" s="29"/>
      <c r="AI454" s="54">
        <v>0</v>
      </c>
      <c r="AJ454" s="29"/>
      <c r="AK454" s="29"/>
      <c r="AL454" s="29"/>
      <c r="AM454" s="29"/>
      <c r="AN454" s="32">
        <v>45473</v>
      </c>
    </row>
    <row r="455" spans="1:40" x14ac:dyDescent="0.35">
      <c r="A455" s="40">
        <v>216208</v>
      </c>
      <c r="B455" s="40">
        <v>890306950</v>
      </c>
      <c r="C455" s="40" t="s">
        <v>12</v>
      </c>
      <c r="D455" s="40" t="s">
        <v>16</v>
      </c>
      <c r="E455" s="40">
        <v>216208</v>
      </c>
      <c r="F455" s="33" t="s">
        <v>475</v>
      </c>
      <c r="G455" s="33" t="s">
        <v>3269</v>
      </c>
      <c r="H455" s="41">
        <v>45107.689467592631</v>
      </c>
      <c r="I455" s="41">
        <v>45122</v>
      </c>
      <c r="J455" s="34">
        <v>45139.291666666664</v>
      </c>
      <c r="K455" s="53">
        <v>73400</v>
      </c>
      <c r="L455" s="53">
        <v>73400</v>
      </c>
      <c r="M455" s="35" t="s">
        <v>13</v>
      </c>
      <c r="N455" s="35" t="s">
        <v>14</v>
      </c>
      <c r="O455" s="35" t="s">
        <v>15</v>
      </c>
      <c r="P455" s="29"/>
      <c r="Q455" s="29"/>
      <c r="R455" s="37" t="s">
        <v>19</v>
      </c>
      <c r="S455" s="29" t="s">
        <v>5716</v>
      </c>
      <c r="T455" s="29" t="s">
        <v>5614</v>
      </c>
      <c r="U455" s="29" t="s">
        <v>5716</v>
      </c>
      <c r="V455" s="29"/>
      <c r="W455" s="29"/>
      <c r="X455" s="54">
        <v>73400</v>
      </c>
      <c r="Y455" s="54">
        <v>0</v>
      </c>
      <c r="Z455" s="54">
        <v>0</v>
      </c>
      <c r="AA455" s="54"/>
      <c r="AB455" s="54"/>
      <c r="AC455" s="54">
        <v>73400</v>
      </c>
      <c r="AD455" s="54">
        <v>0</v>
      </c>
      <c r="AE455" s="54">
        <v>0</v>
      </c>
      <c r="AF455" s="54">
        <v>73400</v>
      </c>
      <c r="AG455" s="54">
        <v>0</v>
      </c>
      <c r="AH455" s="29"/>
      <c r="AI455" s="54">
        <v>0</v>
      </c>
      <c r="AJ455" s="29"/>
      <c r="AK455" s="29"/>
      <c r="AL455" s="29"/>
      <c r="AM455" s="29"/>
      <c r="AN455" s="32">
        <v>45473</v>
      </c>
    </row>
    <row r="456" spans="1:40" x14ac:dyDescent="0.35">
      <c r="A456" s="40">
        <v>216280</v>
      </c>
      <c r="B456" s="40">
        <v>890306950</v>
      </c>
      <c r="C456" s="40" t="s">
        <v>12</v>
      </c>
      <c r="D456" s="40" t="s">
        <v>16</v>
      </c>
      <c r="E456" s="40">
        <v>216280</v>
      </c>
      <c r="F456" s="33" t="s">
        <v>476</v>
      </c>
      <c r="G456" s="33" t="s">
        <v>3270</v>
      </c>
      <c r="H456" s="41">
        <v>45107.742546284571</v>
      </c>
      <c r="I456" s="41">
        <v>45122</v>
      </c>
      <c r="J456" s="34">
        <v>45139.291666666664</v>
      </c>
      <c r="K456" s="53">
        <v>155300</v>
      </c>
      <c r="L456" s="53">
        <v>155300</v>
      </c>
      <c r="M456" s="35" t="s">
        <v>13</v>
      </c>
      <c r="N456" s="35" t="s">
        <v>14</v>
      </c>
      <c r="O456" s="35" t="s">
        <v>15</v>
      </c>
      <c r="P456" s="29"/>
      <c r="Q456" s="29"/>
      <c r="R456" s="37" t="s">
        <v>19</v>
      </c>
      <c r="S456" s="29" t="s">
        <v>5716</v>
      </c>
      <c r="T456" s="29" t="s">
        <v>5614</v>
      </c>
      <c r="U456" s="29" t="s">
        <v>5716</v>
      </c>
      <c r="V456" s="29"/>
      <c r="W456" s="29"/>
      <c r="X456" s="54">
        <v>155300</v>
      </c>
      <c r="Y456" s="54">
        <v>0</v>
      </c>
      <c r="Z456" s="54">
        <v>0</v>
      </c>
      <c r="AA456" s="54"/>
      <c r="AB456" s="54"/>
      <c r="AC456" s="54">
        <v>155300</v>
      </c>
      <c r="AD456" s="54">
        <v>0</v>
      </c>
      <c r="AE456" s="54">
        <v>0</v>
      </c>
      <c r="AF456" s="54">
        <v>155300</v>
      </c>
      <c r="AG456" s="54">
        <v>0</v>
      </c>
      <c r="AH456" s="29"/>
      <c r="AI456" s="54">
        <v>0</v>
      </c>
      <c r="AJ456" s="29"/>
      <c r="AK456" s="29"/>
      <c r="AL456" s="29"/>
      <c r="AM456" s="29"/>
      <c r="AN456" s="32">
        <v>45473</v>
      </c>
    </row>
    <row r="457" spans="1:40" x14ac:dyDescent="0.35">
      <c r="A457" s="40">
        <v>216428</v>
      </c>
      <c r="B457" s="40">
        <v>890306950</v>
      </c>
      <c r="C457" s="40" t="s">
        <v>12</v>
      </c>
      <c r="D457" s="40" t="s">
        <v>16</v>
      </c>
      <c r="E457" s="40">
        <v>216428</v>
      </c>
      <c r="F457" s="33" t="s">
        <v>477</v>
      </c>
      <c r="G457" s="33" t="s">
        <v>3271</v>
      </c>
      <c r="H457" s="41">
        <v>45108.547326377127</v>
      </c>
      <c r="I457" s="34">
        <v>45153</v>
      </c>
      <c r="J457" s="34">
        <v>45153.668111342595</v>
      </c>
      <c r="K457" s="53">
        <v>58700</v>
      </c>
      <c r="L457" s="53">
        <v>42300</v>
      </c>
      <c r="M457" s="35" t="s">
        <v>13</v>
      </c>
      <c r="N457" s="35" t="s">
        <v>14</v>
      </c>
      <c r="O457" s="35" t="s">
        <v>15</v>
      </c>
      <c r="P457" s="29"/>
      <c r="Q457" s="29"/>
      <c r="R457" s="37" t="s">
        <v>19</v>
      </c>
      <c r="S457" s="29" t="s">
        <v>5716</v>
      </c>
      <c r="T457" s="29" t="s">
        <v>5614</v>
      </c>
      <c r="U457" s="29" t="s">
        <v>5716</v>
      </c>
      <c r="V457" s="29"/>
      <c r="W457" s="29"/>
      <c r="X457" s="54">
        <v>58700</v>
      </c>
      <c r="Y457" s="54">
        <v>0</v>
      </c>
      <c r="Z457" s="54">
        <v>0</v>
      </c>
      <c r="AA457" s="54"/>
      <c r="AB457" s="54"/>
      <c r="AC457" s="54">
        <v>58700</v>
      </c>
      <c r="AD457" s="54">
        <v>0</v>
      </c>
      <c r="AE457" s="54">
        <v>0</v>
      </c>
      <c r="AF457" s="54">
        <v>42300</v>
      </c>
      <c r="AG457" s="54">
        <v>0</v>
      </c>
      <c r="AH457" s="29"/>
      <c r="AI457" s="54">
        <v>0</v>
      </c>
      <c r="AJ457" s="29"/>
      <c r="AK457" s="29"/>
      <c r="AL457" s="29"/>
      <c r="AM457" s="29"/>
      <c r="AN457" s="32">
        <v>45473</v>
      </c>
    </row>
    <row r="458" spans="1:40" x14ac:dyDescent="0.35">
      <c r="A458" s="40">
        <v>216452</v>
      </c>
      <c r="B458" s="40">
        <v>890306950</v>
      </c>
      <c r="C458" s="40" t="s">
        <v>12</v>
      </c>
      <c r="D458" s="40" t="s">
        <v>16</v>
      </c>
      <c r="E458" s="40">
        <v>216452</v>
      </c>
      <c r="F458" s="33" t="s">
        <v>478</v>
      </c>
      <c r="G458" s="33" t="s">
        <v>3272</v>
      </c>
      <c r="H458" s="41">
        <v>45108.605104154907</v>
      </c>
      <c r="I458" s="34">
        <v>45153</v>
      </c>
      <c r="J458" s="34">
        <v>45153.668111342595</v>
      </c>
      <c r="K458" s="53">
        <v>58700</v>
      </c>
      <c r="L458" s="53">
        <v>54600</v>
      </c>
      <c r="M458" s="35" t="s">
        <v>13</v>
      </c>
      <c r="N458" s="35" t="s">
        <v>14</v>
      </c>
      <c r="O458" s="35" t="s">
        <v>15</v>
      </c>
      <c r="P458" s="29"/>
      <c r="Q458" s="29"/>
      <c r="R458" s="37" t="s">
        <v>19</v>
      </c>
      <c r="S458" s="29" t="s">
        <v>5716</v>
      </c>
      <c r="T458" s="29" t="s">
        <v>5614</v>
      </c>
      <c r="U458" s="29" t="s">
        <v>5716</v>
      </c>
      <c r="V458" s="29"/>
      <c r="W458" s="29"/>
      <c r="X458" s="54">
        <v>58700</v>
      </c>
      <c r="Y458" s="54">
        <v>0</v>
      </c>
      <c r="Z458" s="54">
        <v>0</v>
      </c>
      <c r="AA458" s="54"/>
      <c r="AB458" s="54"/>
      <c r="AC458" s="54">
        <v>58700</v>
      </c>
      <c r="AD458" s="54">
        <v>0</v>
      </c>
      <c r="AE458" s="54">
        <v>0</v>
      </c>
      <c r="AF458" s="54">
        <v>54600</v>
      </c>
      <c r="AG458" s="54">
        <v>0</v>
      </c>
      <c r="AH458" s="29"/>
      <c r="AI458" s="54">
        <v>0</v>
      </c>
      <c r="AJ458" s="29"/>
      <c r="AK458" s="29"/>
      <c r="AL458" s="29"/>
      <c r="AM458" s="29"/>
      <c r="AN458" s="32">
        <v>45473</v>
      </c>
    </row>
    <row r="459" spans="1:40" x14ac:dyDescent="0.35">
      <c r="A459" s="40">
        <v>216460</v>
      </c>
      <c r="B459" s="40">
        <v>890306950</v>
      </c>
      <c r="C459" s="40" t="s">
        <v>12</v>
      </c>
      <c r="D459" s="40" t="s">
        <v>16</v>
      </c>
      <c r="E459" s="40">
        <v>216460</v>
      </c>
      <c r="F459" s="33" t="s">
        <v>479</v>
      </c>
      <c r="G459" s="33" t="s">
        <v>3273</v>
      </c>
      <c r="H459" s="41">
        <v>45109.407233784907</v>
      </c>
      <c r="I459" s="34">
        <v>45153</v>
      </c>
      <c r="J459" s="34">
        <v>45153.668111342595</v>
      </c>
      <c r="K459" s="53">
        <v>58700</v>
      </c>
      <c r="L459" s="53">
        <v>42300</v>
      </c>
      <c r="M459" s="35" t="s">
        <v>13</v>
      </c>
      <c r="N459" s="35" t="s">
        <v>14</v>
      </c>
      <c r="O459" s="35" t="s">
        <v>15</v>
      </c>
      <c r="P459" s="29"/>
      <c r="Q459" s="29"/>
      <c r="R459" s="37" t="s">
        <v>19</v>
      </c>
      <c r="S459" s="29" t="s">
        <v>5716</v>
      </c>
      <c r="T459" s="29" t="s">
        <v>5614</v>
      </c>
      <c r="U459" s="29" t="s">
        <v>5716</v>
      </c>
      <c r="V459" s="29"/>
      <c r="W459" s="29"/>
      <c r="X459" s="54">
        <v>58700</v>
      </c>
      <c r="Y459" s="54">
        <v>0</v>
      </c>
      <c r="Z459" s="54">
        <v>0</v>
      </c>
      <c r="AA459" s="54"/>
      <c r="AB459" s="54"/>
      <c r="AC459" s="54">
        <v>58700</v>
      </c>
      <c r="AD459" s="54">
        <v>0</v>
      </c>
      <c r="AE459" s="54">
        <v>0</v>
      </c>
      <c r="AF459" s="54">
        <v>42300</v>
      </c>
      <c r="AG459" s="54">
        <v>0</v>
      </c>
      <c r="AH459" s="29"/>
      <c r="AI459" s="54">
        <v>0</v>
      </c>
      <c r="AJ459" s="29"/>
      <c r="AK459" s="29"/>
      <c r="AL459" s="29"/>
      <c r="AM459" s="29"/>
      <c r="AN459" s="32">
        <v>45473</v>
      </c>
    </row>
    <row r="460" spans="1:40" x14ac:dyDescent="0.35">
      <c r="A460" s="40">
        <v>216476</v>
      </c>
      <c r="B460" s="40">
        <v>890306950</v>
      </c>
      <c r="C460" s="40" t="s">
        <v>12</v>
      </c>
      <c r="D460" s="40" t="s">
        <v>16</v>
      </c>
      <c r="E460" s="40">
        <v>216476</v>
      </c>
      <c r="F460" s="33" t="s">
        <v>480</v>
      </c>
      <c r="G460" s="33" t="s">
        <v>3274</v>
      </c>
      <c r="H460" s="41">
        <v>45110.471157395747</v>
      </c>
      <c r="I460" s="34">
        <v>45153</v>
      </c>
      <c r="J460" s="34">
        <v>45153.668111342595</v>
      </c>
      <c r="K460" s="53">
        <v>58700</v>
      </c>
      <c r="L460" s="53">
        <v>54600</v>
      </c>
      <c r="M460" s="35" t="s">
        <v>13</v>
      </c>
      <c r="N460" s="35" t="s">
        <v>14</v>
      </c>
      <c r="O460" s="35" t="s">
        <v>15</v>
      </c>
      <c r="P460" s="29"/>
      <c r="Q460" s="29"/>
      <c r="R460" s="37" t="s">
        <v>19</v>
      </c>
      <c r="S460" s="29" t="s">
        <v>5716</v>
      </c>
      <c r="T460" s="29" t="s">
        <v>5614</v>
      </c>
      <c r="U460" s="29" t="s">
        <v>5716</v>
      </c>
      <c r="V460" s="29"/>
      <c r="W460" s="29"/>
      <c r="X460" s="54">
        <v>58700</v>
      </c>
      <c r="Y460" s="54">
        <v>0</v>
      </c>
      <c r="Z460" s="54">
        <v>0</v>
      </c>
      <c r="AA460" s="54"/>
      <c r="AB460" s="54"/>
      <c r="AC460" s="54">
        <v>58700</v>
      </c>
      <c r="AD460" s="54">
        <v>0</v>
      </c>
      <c r="AE460" s="54">
        <v>0</v>
      </c>
      <c r="AF460" s="54">
        <v>54600</v>
      </c>
      <c r="AG460" s="54">
        <v>0</v>
      </c>
      <c r="AH460" s="29"/>
      <c r="AI460" s="54">
        <v>0</v>
      </c>
      <c r="AJ460" s="29"/>
      <c r="AK460" s="29"/>
      <c r="AL460" s="29"/>
      <c r="AM460" s="29"/>
      <c r="AN460" s="32">
        <v>45473</v>
      </c>
    </row>
    <row r="461" spans="1:40" x14ac:dyDescent="0.35">
      <c r="A461" s="40">
        <v>216479</v>
      </c>
      <c r="B461" s="40">
        <v>890306950</v>
      </c>
      <c r="C461" s="40" t="s">
        <v>12</v>
      </c>
      <c r="D461" s="40" t="s">
        <v>16</v>
      </c>
      <c r="E461" s="40">
        <v>216479</v>
      </c>
      <c r="F461" s="33" t="s">
        <v>481</v>
      </c>
      <c r="G461" s="33" t="s">
        <v>3275</v>
      </c>
      <c r="H461" s="41">
        <v>45110.586053228937</v>
      </c>
      <c r="I461" s="34">
        <v>45153</v>
      </c>
      <c r="J461" s="34">
        <v>45153.668111342595</v>
      </c>
      <c r="K461" s="53">
        <v>58700</v>
      </c>
      <c r="L461" s="53">
        <v>54600</v>
      </c>
      <c r="M461" s="35" t="s">
        <v>13</v>
      </c>
      <c r="N461" s="35" t="s">
        <v>14</v>
      </c>
      <c r="O461" s="35" t="s">
        <v>15</v>
      </c>
      <c r="P461" s="29"/>
      <c r="Q461" s="29"/>
      <c r="R461" s="37" t="s">
        <v>19</v>
      </c>
      <c r="S461" s="29" t="s">
        <v>5716</v>
      </c>
      <c r="T461" s="29" t="s">
        <v>5614</v>
      </c>
      <c r="U461" s="29" t="s">
        <v>5716</v>
      </c>
      <c r="V461" s="29"/>
      <c r="W461" s="29"/>
      <c r="X461" s="54">
        <v>58700</v>
      </c>
      <c r="Y461" s="54">
        <v>0</v>
      </c>
      <c r="Z461" s="54">
        <v>0</v>
      </c>
      <c r="AA461" s="54"/>
      <c r="AB461" s="54"/>
      <c r="AC461" s="54">
        <v>58700</v>
      </c>
      <c r="AD461" s="54">
        <v>0</v>
      </c>
      <c r="AE461" s="54">
        <v>0</v>
      </c>
      <c r="AF461" s="54">
        <v>54600</v>
      </c>
      <c r="AG461" s="54">
        <v>0</v>
      </c>
      <c r="AH461" s="29"/>
      <c r="AI461" s="54">
        <v>0</v>
      </c>
      <c r="AJ461" s="29"/>
      <c r="AK461" s="29"/>
      <c r="AL461" s="29"/>
      <c r="AM461" s="29"/>
      <c r="AN461" s="32">
        <v>45473</v>
      </c>
    </row>
    <row r="462" spans="1:40" x14ac:dyDescent="0.35">
      <c r="A462" s="40">
        <v>216509</v>
      </c>
      <c r="B462" s="40">
        <v>890306950</v>
      </c>
      <c r="C462" s="40" t="s">
        <v>12</v>
      </c>
      <c r="D462" s="40" t="s">
        <v>16</v>
      </c>
      <c r="E462" s="40">
        <v>216509</v>
      </c>
      <c r="F462" s="33" t="s">
        <v>482</v>
      </c>
      <c r="G462" s="33" t="s">
        <v>3276</v>
      </c>
      <c r="H462" s="41">
        <v>45111.34082175931</v>
      </c>
      <c r="I462" s="34">
        <v>45153</v>
      </c>
      <c r="J462" s="34">
        <v>45153.668111342595</v>
      </c>
      <c r="K462" s="53">
        <v>74800</v>
      </c>
      <c r="L462" s="53">
        <v>74800</v>
      </c>
      <c r="M462" s="35" t="s">
        <v>13</v>
      </c>
      <c r="N462" s="35" t="s">
        <v>14</v>
      </c>
      <c r="O462" s="35" t="s">
        <v>15</v>
      </c>
      <c r="P462" s="29"/>
      <c r="Q462" s="29"/>
      <c r="R462" s="37" t="s">
        <v>19</v>
      </c>
      <c r="S462" s="29" t="s">
        <v>5716</v>
      </c>
      <c r="T462" s="29" t="s">
        <v>5614</v>
      </c>
      <c r="U462" s="29" t="s">
        <v>5716</v>
      </c>
      <c r="V462" s="29"/>
      <c r="W462" s="29"/>
      <c r="X462" s="54">
        <v>74800</v>
      </c>
      <c r="Y462" s="54">
        <v>0</v>
      </c>
      <c r="Z462" s="54">
        <v>0</v>
      </c>
      <c r="AA462" s="54"/>
      <c r="AB462" s="54"/>
      <c r="AC462" s="54">
        <v>74800</v>
      </c>
      <c r="AD462" s="54">
        <v>0</v>
      </c>
      <c r="AE462" s="54">
        <v>0</v>
      </c>
      <c r="AF462" s="54">
        <v>74800</v>
      </c>
      <c r="AG462" s="54">
        <v>0</v>
      </c>
      <c r="AH462" s="29"/>
      <c r="AI462" s="54">
        <v>0</v>
      </c>
      <c r="AJ462" s="29"/>
      <c r="AK462" s="29"/>
      <c r="AL462" s="29"/>
      <c r="AM462" s="29"/>
      <c r="AN462" s="32">
        <v>45473</v>
      </c>
    </row>
    <row r="463" spans="1:40" x14ac:dyDescent="0.35">
      <c r="A463" s="40">
        <v>216529</v>
      </c>
      <c r="B463" s="40">
        <v>890306950</v>
      </c>
      <c r="C463" s="40" t="s">
        <v>12</v>
      </c>
      <c r="D463" s="40" t="s">
        <v>16</v>
      </c>
      <c r="E463" s="40">
        <v>216529</v>
      </c>
      <c r="F463" s="33" t="s">
        <v>483</v>
      </c>
      <c r="G463" s="33" t="s">
        <v>3277</v>
      </c>
      <c r="H463" s="41">
        <v>45111.364722210448</v>
      </c>
      <c r="I463" s="34">
        <v>45153</v>
      </c>
      <c r="J463" s="34">
        <v>45153.668111342595</v>
      </c>
      <c r="K463" s="53">
        <v>398800</v>
      </c>
      <c r="L463" s="53">
        <v>398800</v>
      </c>
      <c r="M463" s="35" t="s">
        <v>13</v>
      </c>
      <c r="N463" s="35" t="s">
        <v>14</v>
      </c>
      <c r="O463" s="35" t="s">
        <v>15</v>
      </c>
      <c r="P463" s="29"/>
      <c r="Q463" s="29"/>
      <c r="R463" s="37" t="s">
        <v>19</v>
      </c>
      <c r="S463" s="29" t="s">
        <v>5716</v>
      </c>
      <c r="T463" s="29" t="s">
        <v>5614</v>
      </c>
      <c r="U463" s="29" t="s">
        <v>5716</v>
      </c>
      <c r="V463" s="29"/>
      <c r="W463" s="29"/>
      <c r="X463" s="54">
        <v>398800</v>
      </c>
      <c r="Y463" s="54">
        <v>0</v>
      </c>
      <c r="Z463" s="54">
        <v>0</v>
      </c>
      <c r="AA463" s="54"/>
      <c r="AB463" s="54"/>
      <c r="AC463" s="54">
        <v>398800</v>
      </c>
      <c r="AD463" s="54">
        <v>0</v>
      </c>
      <c r="AE463" s="54">
        <v>0</v>
      </c>
      <c r="AF463" s="54">
        <v>398800</v>
      </c>
      <c r="AG463" s="54">
        <v>0</v>
      </c>
      <c r="AH463" s="29"/>
      <c r="AI463" s="54">
        <v>0</v>
      </c>
      <c r="AJ463" s="29"/>
      <c r="AK463" s="29"/>
      <c r="AL463" s="29"/>
      <c r="AM463" s="29"/>
      <c r="AN463" s="32">
        <v>45473</v>
      </c>
    </row>
    <row r="464" spans="1:40" x14ac:dyDescent="0.35">
      <c r="A464" s="40">
        <v>216534</v>
      </c>
      <c r="B464" s="40">
        <v>890306950</v>
      </c>
      <c r="C464" s="40" t="s">
        <v>12</v>
      </c>
      <c r="D464" s="40" t="s">
        <v>16</v>
      </c>
      <c r="E464" s="40">
        <v>216534</v>
      </c>
      <c r="F464" s="33" t="s">
        <v>484</v>
      </c>
      <c r="G464" s="33" t="s">
        <v>3278</v>
      </c>
      <c r="H464" s="41">
        <v>45111.371261562686</v>
      </c>
      <c r="I464" s="34">
        <v>45153</v>
      </c>
      <c r="J464" s="34">
        <v>45153.668111342595</v>
      </c>
      <c r="K464" s="53">
        <v>74900</v>
      </c>
      <c r="L464" s="53">
        <v>74900</v>
      </c>
      <c r="M464" s="35" t="s">
        <v>13</v>
      </c>
      <c r="N464" s="35" t="s">
        <v>14</v>
      </c>
      <c r="O464" s="35" t="s">
        <v>15</v>
      </c>
      <c r="P464" s="29"/>
      <c r="Q464" s="29"/>
      <c r="R464" s="37" t="s">
        <v>19</v>
      </c>
      <c r="S464" s="29" t="s">
        <v>5716</v>
      </c>
      <c r="T464" s="29" t="s">
        <v>5614</v>
      </c>
      <c r="U464" s="29" t="s">
        <v>5716</v>
      </c>
      <c r="V464" s="29"/>
      <c r="W464" s="29"/>
      <c r="X464" s="54">
        <v>74900</v>
      </c>
      <c r="Y464" s="54">
        <v>0</v>
      </c>
      <c r="Z464" s="54">
        <v>0</v>
      </c>
      <c r="AA464" s="54"/>
      <c r="AB464" s="54"/>
      <c r="AC464" s="54">
        <v>74900</v>
      </c>
      <c r="AD464" s="54">
        <v>0</v>
      </c>
      <c r="AE464" s="54">
        <v>0</v>
      </c>
      <c r="AF464" s="54">
        <v>74900</v>
      </c>
      <c r="AG464" s="54">
        <v>0</v>
      </c>
      <c r="AH464" s="29"/>
      <c r="AI464" s="54">
        <v>0</v>
      </c>
      <c r="AJ464" s="29"/>
      <c r="AK464" s="29"/>
      <c r="AL464" s="29"/>
      <c r="AM464" s="29"/>
      <c r="AN464" s="32">
        <v>45473</v>
      </c>
    </row>
    <row r="465" spans="1:40" x14ac:dyDescent="0.35">
      <c r="A465" s="40">
        <v>216539</v>
      </c>
      <c r="B465" s="40">
        <v>890306950</v>
      </c>
      <c r="C465" s="40" t="s">
        <v>12</v>
      </c>
      <c r="D465" s="40" t="s">
        <v>16</v>
      </c>
      <c r="E465" s="40">
        <v>216539</v>
      </c>
      <c r="F465" s="33" t="s">
        <v>485</v>
      </c>
      <c r="G465" s="33" t="s">
        <v>3279</v>
      </c>
      <c r="H465" s="41">
        <v>45111.3795717475</v>
      </c>
      <c r="I465" s="34">
        <v>45153</v>
      </c>
      <c r="J465" s="34">
        <v>45153.668111342595</v>
      </c>
      <c r="K465" s="53">
        <v>73400</v>
      </c>
      <c r="L465" s="53">
        <v>73400</v>
      </c>
      <c r="M465" s="35" t="s">
        <v>13</v>
      </c>
      <c r="N465" s="35" t="s">
        <v>14</v>
      </c>
      <c r="O465" s="35" t="s">
        <v>15</v>
      </c>
      <c r="P465" s="29"/>
      <c r="Q465" s="29"/>
      <c r="R465" s="37" t="s">
        <v>19</v>
      </c>
      <c r="S465" s="29" t="s">
        <v>5716</v>
      </c>
      <c r="T465" s="29" t="s">
        <v>5614</v>
      </c>
      <c r="U465" s="29" t="s">
        <v>5716</v>
      </c>
      <c r="V465" s="29"/>
      <c r="W465" s="29"/>
      <c r="X465" s="54">
        <v>73400</v>
      </c>
      <c r="Y465" s="54">
        <v>0</v>
      </c>
      <c r="Z465" s="54">
        <v>0</v>
      </c>
      <c r="AA465" s="54"/>
      <c r="AB465" s="54"/>
      <c r="AC465" s="54">
        <v>73400</v>
      </c>
      <c r="AD465" s="54">
        <v>0</v>
      </c>
      <c r="AE465" s="54">
        <v>0</v>
      </c>
      <c r="AF465" s="54">
        <v>73400</v>
      </c>
      <c r="AG465" s="54">
        <v>0</v>
      </c>
      <c r="AH465" s="29"/>
      <c r="AI465" s="54">
        <v>0</v>
      </c>
      <c r="AJ465" s="29"/>
      <c r="AK465" s="29"/>
      <c r="AL465" s="29"/>
      <c r="AM465" s="29"/>
      <c r="AN465" s="32">
        <v>45473</v>
      </c>
    </row>
    <row r="466" spans="1:40" x14ac:dyDescent="0.35">
      <c r="A466" s="40">
        <v>216589</v>
      </c>
      <c r="B466" s="40">
        <v>890306950</v>
      </c>
      <c r="C466" s="40" t="s">
        <v>12</v>
      </c>
      <c r="D466" s="40" t="s">
        <v>16</v>
      </c>
      <c r="E466" s="40">
        <v>216589</v>
      </c>
      <c r="F466" s="33" t="s">
        <v>486</v>
      </c>
      <c r="G466" s="33" t="s">
        <v>3280</v>
      </c>
      <c r="H466" s="41">
        <v>45111.432326389011</v>
      </c>
      <c r="I466" s="34">
        <v>45153</v>
      </c>
      <c r="J466" s="34">
        <v>45153.668111342595</v>
      </c>
      <c r="K466" s="53">
        <v>77600</v>
      </c>
      <c r="L466" s="53">
        <v>77600</v>
      </c>
      <c r="M466" s="35" t="s">
        <v>13</v>
      </c>
      <c r="N466" s="35" t="s">
        <v>14</v>
      </c>
      <c r="O466" s="35" t="s">
        <v>15</v>
      </c>
      <c r="P466" s="29"/>
      <c r="Q466" s="29"/>
      <c r="R466" s="37" t="s">
        <v>19</v>
      </c>
      <c r="S466" s="29" t="s">
        <v>5716</v>
      </c>
      <c r="T466" s="29" t="s">
        <v>5614</v>
      </c>
      <c r="U466" s="29" t="s">
        <v>5716</v>
      </c>
      <c r="V466" s="29"/>
      <c r="W466" s="29"/>
      <c r="X466" s="54">
        <v>77600</v>
      </c>
      <c r="Y466" s="54">
        <v>0</v>
      </c>
      <c r="Z466" s="54">
        <v>0</v>
      </c>
      <c r="AA466" s="54"/>
      <c r="AB466" s="54"/>
      <c r="AC466" s="54">
        <v>77600</v>
      </c>
      <c r="AD466" s="54">
        <v>0</v>
      </c>
      <c r="AE466" s="54">
        <v>0</v>
      </c>
      <c r="AF466" s="54">
        <v>77600</v>
      </c>
      <c r="AG466" s="54">
        <v>0</v>
      </c>
      <c r="AH466" s="29"/>
      <c r="AI466" s="54">
        <v>0</v>
      </c>
      <c r="AJ466" s="29"/>
      <c r="AK466" s="29"/>
      <c r="AL466" s="29"/>
      <c r="AM466" s="29"/>
      <c r="AN466" s="32">
        <v>45473</v>
      </c>
    </row>
    <row r="467" spans="1:40" x14ac:dyDescent="0.35">
      <c r="A467" s="40">
        <v>216656</v>
      </c>
      <c r="B467" s="40">
        <v>890306950</v>
      </c>
      <c r="C467" s="40" t="s">
        <v>12</v>
      </c>
      <c r="D467" s="40" t="s">
        <v>16</v>
      </c>
      <c r="E467" s="40">
        <v>216656</v>
      </c>
      <c r="F467" s="33" t="s">
        <v>487</v>
      </c>
      <c r="G467" s="33" t="s">
        <v>3281</v>
      </c>
      <c r="H467" s="41">
        <v>45111.513877314981</v>
      </c>
      <c r="I467" s="34">
        <v>45153</v>
      </c>
      <c r="J467" s="34">
        <v>45153.668111342595</v>
      </c>
      <c r="K467" s="53">
        <v>333402</v>
      </c>
      <c r="L467" s="53">
        <v>333402</v>
      </c>
      <c r="M467" s="35" t="s">
        <v>13</v>
      </c>
      <c r="N467" s="35" t="s">
        <v>14</v>
      </c>
      <c r="O467" s="35" t="s">
        <v>15</v>
      </c>
      <c r="P467" s="29"/>
      <c r="Q467" s="29"/>
      <c r="R467" s="37" t="s">
        <v>19</v>
      </c>
      <c r="S467" s="29" t="s">
        <v>5716</v>
      </c>
      <c r="T467" s="29" t="s">
        <v>5614</v>
      </c>
      <c r="U467" s="29" t="s">
        <v>5716</v>
      </c>
      <c r="V467" s="29"/>
      <c r="W467" s="29"/>
      <c r="X467" s="54">
        <v>333402</v>
      </c>
      <c r="Y467" s="54">
        <v>0</v>
      </c>
      <c r="Z467" s="54">
        <v>0</v>
      </c>
      <c r="AA467" s="54"/>
      <c r="AB467" s="54"/>
      <c r="AC467" s="54">
        <v>333402</v>
      </c>
      <c r="AD467" s="54">
        <v>0</v>
      </c>
      <c r="AE467" s="54">
        <v>0</v>
      </c>
      <c r="AF467" s="54">
        <v>333402</v>
      </c>
      <c r="AG467" s="54">
        <v>0</v>
      </c>
      <c r="AH467" s="29"/>
      <c r="AI467" s="54">
        <v>0</v>
      </c>
      <c r="AJ467" s="29"/>
      <c r="AK467" s="29"/>
      <c r="AL467" s="29"/>
      <c r="AM467" s="29"/>
      <c r="AN467" s="32">
        <v>45473</v>
      </c>
    </row>
    <row r="468" spans="1:40" x14ac:dyDescent="0.35">
      <c r="A468" s="40">
        <v>216660</v>
      </c>
      <c r="B468" s="40">
        <v>890306950</v>
      </c>
      <c r="C468" s="40" t="s">
        <v>12</v>
      </c>
      <c r="D468" s="40" t="s">
        <v>16</v>
      </c>
      <c r="E468" s="40">
        <v>216660</v>
      </c>
      <c r="F468" s="33" t="s">
        <v>488</v>
      </c>
      <c r="G468" s="33" t="s">
        <v>3282</v>
      </c>
      <c r="H468" s="41">
        <v>45111.52134259278</v>
      </c>
      <c r="I468" s="34">
        <v>45153</v>
      </c>
      <c r="J468" s="34">
        <v>45153.668111342595</v>
      </c>
      <c r="K468" s="53">
        <v>74800</v>
      </c>
      <c r="L468" s="53">
        <v>74800</v>
      </c>
      <c r="M468" s="35" t="s">
        <v>13</v>
      </c>
      <c r="N468" s="35" t="s">
        <v>14</v>
      </c>
      <c r="O468" s="35" t="s">
        <v>15</v>
      </c>
      <c r="P468" s="29"/>
      <c r="Q468" s="29"/>
      <c r="R468" s="37" t="s">
        <v>19</v>
      </c>
      <c r="S468" s="29" t="s">
        <v>5716</v>
      </c>
      <c r="T468" s="29" t="s">
        <v>5614</v>
      </c>
      <c r="U468" s="29" t="s">
        <v>5716</v>
      </c>
      <c r="V468" s="29"/>
      <c r="W468" s="29"/>
      <c r="X468" s="54">
        <v>74800</v>
      </c>
      <c r="Y468" s="54">
        <v>0</v>
      </c>
      <c r="Z468" s="54">
        <v>0</v>
      </c>
      <c r="AA468" s="54"/>
      <c r="AB468" s="54"/>
      <c r="AC468" s="54">
        <v>74800</v>
      </c>
      <c r="AD468" s="54">
        <v>0</v>
      </c>
      <c r="AE468" s="54">
        <v>0</v>
      </c>
      <c r="AF468" s="54">
        <v>74800</v>
      </c>
      <c r="AG468" s="54">
        <v>0</v>
      </c>
      <c r="AH468" s="29"/>
      <c r="AI468" s="54">
        <v>0</v>
      </c>
      <c r="AJ468" s="29"/>
      <c r="AK468" s="29"/>
      <c r="AL468" s="29"/>
      <c r="AM468" s="29"/>
      <c r="AN468" s="32">
        <v>45473</v>
      </c>
    </row>
    <row r="469" spans="1:40" x14ac:dyDescent="0.35">
      <c r="A469" s="40">
        <v>216662</v>
      </c>
      <c r="B469" s="40">
        <v>890306950</v>
      </c>
      <c r="C469" s="40" t="s">
        <v>12</v>
      </c>
      <c r="D469" s="40" t="s">
        <v>16</v>
      </c>
      <c r="E469" s="40">
        <v>216662</v>
      </c>
      <c r="F469" s="33" t="s">
        <v>489</v>
      </c>
      <c r="G469" s="33" t="s">
        <v>3283</v>
      </c>
      <c r="H469" s="41">
        <v>45111.523171296343</v>
      </c>
      <c r="I469" s="34">
        <v>45153</v>
      </c>
      <c r="J469" s="34">
        <v>45153.668111342595</v>
      </c>
      <c r="K469" s="53">
        <v>137200</v>
      </c>
      <c r="L469" s="53">
        <v>137200</v>
      </c>
      <c r="M469" s="35" t="s">
        <v>13</v>
      </c>
      <c r="N469" s="35" t="s">
        <v>14</v>
      </c>
      <c r="O469" s="35" t="s">
        <v>15</v>
      </c>
      <c r="P469" s="29"/>
      <c r="Q469" s="29"/>
      <c r="R469" s="37" t="s">
        <v>19</v>
      </c>
      <c r="S469" s="29" t="s">
        <v>5716</v>
      </c>
      <c r="T469" s="29" t="s">
        <v>5614</v>
      </c>
      <c r="U469" s="29" t="s">
        <v>5716</v>
      </c>
      <c r="V469" s="29"/>
      <c r="W469" s="29"/>
      <c r="X469" s="54">
        <v>137200</v>
      </c>
      <c r="Y469" s="54">
        <v>0</v>
      </c>
      <c r="Z469" s="54">
        <v>0</v>
      </c>
      <c r="AA469" s="54"/>
      <c r="AB469" s="54"/>
      <c r="AC469" s="54">
        <v>137200</v>
      </c>
      <c r="AD469" s="54">
        <v>0</v>
      </c>
      <c r="AE469" s="54">
        <v>0</v>
      </c>
      <c r="AF469" s="54">
        <v>137200</v>
      </c>
      <c r="AG469" s="54">
        <v>0</v>
      </c>
      <c r="AH469" s="29"/>
      <c r="AI469" s="54">
        <v>0</v>
      </c>
      <c r="AJ469" s="29"/>
      <c r="AK469" s="29"/>
      <c r="AL469" s="29"/>
      <c r="AM469" s="29"/>
      <c r="AN469" s="32">
        <v>45473</v>
      </c>
    </row>
    <row r="470" spans="1:40" x14ac:dyDescent="0.35">
      <c r="A470" s="40">
        <v>216762</v>
      </c>
      <c r="B470" s="40">
        <v>890306950</v>
      </c>
      <c r="C470" s="40" t="s">
        <v>12</v>
      </c>
      <c r="D470" s="40" t="s">
        <v>16</v>
      </c>
      <c r="E470" s="40">
        <v>216762</v>
      </c>
      <c r="F470" s="33" t="s">
        <v>490</v>
      </c>
      <c r="G470" s="33" t="s">
        <v>3284</v>
      </c>
      <c r="H470" s="41">
        <v>45111.737048599403</v>
      </c>
      <c r="I470" s="34">
        <v>45153</v>
      </c>
      <c r="J470" s="34">
        <v>45153.668111342595</v>
      </c>
      <c r="K470" s="53">
        <v>58700</v>
      </c>
      <c r="L470" s="53">
        <v>54600</v>
      </c>
      <c r="M470" s="35" t="s">
        <v>13</v>
      </c>
      <c r="N470" s="35" t="s">
        <v>14</v>
      </c>
      <c r="O470" s="35" t="s">
        <v>15</v>
      </c>
      <c r="P470" s="29"/>
      <c r="Q470" s="29"/>
      <c r="R470" s="37" t="s">
        <v>19</v>
      </c>
      <c r="S470" s="29" t="s">
        <v>5636</v>
      </c>
      <c r="T470" s="29" t="s">
        <v>5615</v>
      </c>
      <c r="U470" s="29" t="s">
        <v>5636</v>
      </c>
      <c r="V470" s="29"/>
      <c r="W470" s="29"/>
      <c r="X470" s="54">
        <v>0</v>
      </c>
      <c r="Y470" s="54">
        <v>58700</v>
      </c>
      <c r="Z470" s="54">
        <v>0</v>
      </c>
      <c r="AA470" s="54" t="s">
        <v>5671</v>
      </c>
      <c r="AB470" s="54" t="s">
        <v>5642</v>
      </c>
      <c r="AC470" s="54">
        <v>0</v>
      </c>
      <c r="AD470" s="54">
        <v>0</v>
      </c>
      <c r="AE470" s="54">
        <v>0</v>
      </c>
      <c r="AF470" s="54">
        <v>0</v>
      </c>
      <c r="AG470" s="54">
        <v>0</v>
      </c>
      <c r="AH470" s="29"/>
      <c r="AI470" s="54">
        <v>0</v>
      </c>
      <c r="AJ470" s="29"/>
      <c r="AK470" s="29"/>
      <c r="AL470" s="29"/>
      <c r="AM470" s="29"/>
      <c r="AN470" s="32">
        <v>45473</v>
      </c>
    </row>
    <row r="471" spans="1:40" x14ac:dyDescent="0.35">
      <c r="A471" s="40">
        <v>216763</v>
      </c>
      <c r="B471" s="40">
        <v>890306950</v>
      </c>
      <c r="C471" s="40" t="s">
        <v>12</v>
      </c>
      <c r="D471" s="40" t="s">
        <v>16</v>
      </c>
      <c r="E471" s="40">
        <v>216763</v>
      </c>
      <c r="F471" s="33" t="s">
        <v>491</v>
      </c>
      <c r="G471" s="33" t="s">
        <v>3285</v>
      </c>
      <c r="H471" s="41">
        <v>45111.738171284553</v>
      </c>
      <c r="I471" s="34">
        <v>45153</v>
      </c>
      <c r="J471" s="34">
        <v>45153.717319097224</v>
      </c>
      <c r="K471" s="53">
        <v>58700</v>
      </c>
      <c r="L471" s="53">
        <v>58700</v>
      </c>
      <c r="M471" s="35" t="s">
        <v>13</v>
      </c>
      <c r="N471" s="35" t="s">
        <v>14</v>
      </c>
      <c r="O471" s="35" t="s">
        <v>15</v>
      </c>
      <c r="P471" s="29"/>
      <c r="Q471" s="29"/>
      <c r="R471" s="37" t="s">
        <v>19</v>
      </c>
      <c r="S471" s="29" t="s">
        <v>5636</v>
      </c>
      <c r="T471" s="29" t="s">
        <v>5615</v>
      </c>
      <c r="U471" s="29" t="s">
        <v>5636</v>
      </c>
      <c r="V471" s="29"/>
      <c r="W471" s="29"/>
      <c r="X471" s="54">
        <v>0</v>
      </c>
      <c r="Y471" s="54">
        <v>58700</v>
      </c>
      <c r="Z471" s="54">
        <v>0</v>
      </c>
      <c r="AA471" s="54" t="s">
        <v>5672</v>
      </c>
      <c r="AB471" s="54" t="s">
        <v>5642</v>
      </c>
      <c r="AC471" s="54">
        <v>0</v>
      </c>
      <c r="AD471" s="54">
        <v>0</v>
      </c>
      <c r="AE471" s="54">
        <v>0</v>
      </c>
      <c r="AF471" s="54">
        <v>0</v>
      </c>
      <c r="AG471" s="54">
        <v>0</v>
      </c>
      <c r="AH471" s="29"/>
      <c r="AI471" s="54">
        <v>0</v>
      </c>
      <c r="AJ471" s="29"/>
      <c r="AK471" s="29"/>
      <c r="AL471" s="29"/>
      <c r="AM471" s="29"/>
      <c r="AN471" s="32">
        <v>45473</v>
      </c>
    </row>
    <row r="472" spans="1:40" x14ac:dyDescent="0.35">
      <c r="A472" s="40">
        <v>216767</v>
      </c>
      <c r="B472" s="40">
        <v>890306950</v>
      </c>
      <c r="C472" s="40" t="s">
        <v>12</v>
      </c>
      <c r="D472" s="40" t="s">
        <v>16</v>
      </c>
      <c r="E472" s="40">
        <v>216767</v>
      </c>
      <c r="F472" s="33" t="s">
        <v>492</v>
      </c>
      <c r="G472" s="33" t="s">
        <v>3286</v>
      </c>
      <c r="H472" s="41">
        <v>45111.760787037201</v>
      </c>
      <c r="I472" s="34">
        <v>45153</v>
      </c>
      <c r="J472" s="34">
        <v>45153.717319097224</v>
      </c>
      <c r="K472" s="53">
        <v>58700</v>
      </c>
      <c r="L472" s="53">
        <v>58700</v>
      </c>
      <c r="M472" s="35" t="s">
        <v>13</v>
      </c>
      <c r="N472" s="35" t="s">
        <v>14</v>
      </c>
      <c r="O472" s="35" t="s">
        <v>15</v>
      </c>
      <c r="P472" s="29"/>
      <c r="Q472" s="29"/>
      <c r="R472" s="37" t="s">
        <v>19</v>
      </c>
      <c r="S472" s="29" t="s">
        <v>5636</v>
      </c>
      <c r="T472" s="29" t="s">
        <v>5615</v>
      </c>
      <c r="U472" s="29" t="s">
        <v>5636</v>
      </c>
      <c r="V472" s="29"/>
      <c r="W472" s="29"/>
      <c r="X472" s="54">
        <v>0</v>
      </c>
      <c r="Y472" s="54">
        <v>58700</v>
      </c>
      <c r="Z472" s="54">
        <v>0</v>
      </c>
      <c r="AA472" s="54" t="s">
        <v>5673</v>
      </c>
      <c r="AB472" s="54" t="s">
        <v>5642</v>
      </c>
      <c r="AC472" s="54">
        <v>0</v>
      </c>
      <c r="AD472" s="54">
        <v>0</v>
      </c>
      <c r="AE472" s="54">
        <v>0</v>
      </c>
      <c r="AF472" s="54">
        <v>0</v>
      </c>
      <c r="AG472" s="54">
        <v>0</v>
      </c>
      <c r="AH472" s="29"/>
      <c r="AI472" s="54">
        <v>0</v>
      </c>
      <c r="AJ472" s="29"/>
      <c r="AK472" s="29"/>
      <c r="AL472" s="29"/>
      <c r="AM472" s="29"/>
      <c r="AN472" s="32">
        <v>45473</v>
      </c>
    </row>
    <row r="473" spans="1:40" x14ac:dyDescent="0.35">
      <c r="A473" s="40">
        <v>216895</v>
      </c>
      <c r="B473" s="40">
        <v>890306950</v>
      </c>
      <c r="C473" s="40" t="s">
        <v>12</v>
      </c>
      <c r="D473" s="40" t="s">
        <v>16</v>
      </c>
      <c r="E473" s="40">
        <v>216895</v>
      </c>
      <c r="F473" s="33" t="s">
        <v>493</v>
      </c>
      <c r="G473" s="33" t="s">
        <v>3287</v>
      </c>
      <c r="H473" s="41">
        <v>45112.436736099422</v>
      </c>
      <c r="I473" s="34">
        <v>45153</v>
      </c>
      <c r="J473" s="34">
        <v>45153.668111342595</v>
      </c>
      <c r="K473" s="53">
        <v>135900</v>
      </c>
      <c r="L473" s="53">
        <v>135900</v>
      </c>
      <c r="M473" s="35" t="s">
        <v>13</v>
      </c>
      <c r="N473" s="35" t="s">
        <v>14</v>
      </c>
      <c r="O473" s="35" t="s">
        <v>15</v>
      </c>
      <c r="P473" s="29"/>
      <c r="Q473" s="29"/>
      <c r="R473" s="37" t="s">
        <v>19</v>
      </c>
      <c r="S473" s="29" t="s">
        <v>5716</v>
      </c>
      <c r="T473" s="29" t="s">
        <v>5614</v>
      </c>
      <c r="U473" s="29" t="s">
        <v>5716</v>
      </c>
      <c r="V473" s="29"/>
      <c r="W473" s="29"/>
      <c r="X473" s="54">
        <v>135900</v>
      </c>
      <c r="Y473" s="54">
        <v>0</v>
      </c>
      <c r="Z473" s="54">
        <v>0</v>
      </c>
      <c r="AA473" s="54"/>
      <c r="AB473" s="54"/>
      <c r="AC473" s="54">
        <v>135900</v>
      </c>
      <c r="AD473" s="54">
        <v>0</v>
      </c>
      <c r="AE473" s="54">
        <v>0</v>
      </c>
      <c r="AF473" s="54">
        <v>135900</v>
      </c>
      <c r="AG473" s="54">
        <v>0</v>
      </c>
      <c r="AH473" s="29"/>
      <c r="AI473" s="54">
        <v>0</v>
      </c>
      <c r="AJ473" s="29"/>
      <c r="AK473" s="29"/>
      <c r="AL473" s="29"/>
      <c r="AM473" s="29"/>
      <c r="AN473" s="32">
        <v>45473</v>
      </c>
    </row>
    <row r="474" spans="1:40" x14ac:dyDescent="0.35">
      <c r="A474" s="40">
        <v>216928</v>
      </c>
      <c r="B474" s="40">
        <v>890306950</v>
      </c>
      <c r="C474" s="40" t="s">
        <v>12</v>
      </c>
      <c r="D474" s="40" t="s">
        <v>16</v>
      </c>
      <c r="E474" s="40">
        <v>216928</v>
      </c>
      <c r="F474" s="33" t="s">
        <v>494</v>
      </c>
      <c r="G474" s="33" t="s">
        <v>3288</v>
      </c>
      <c r="H474" s="41">
        <v>45112.495844907593</v>
      </c>
      <c r="I474" s="34">
        <v>45153</v>
      </c>
      <c r="J474" s="34">
        <v>45153.668111342595</v>
      </c>
      <c r="K474" s="53">
        <v>160500</v>
      </c>
      <c r="L474" s="53">
        <v>160500</v>
      </c>
      <c r="M474" s="35" t="s">
        <v>13</v>
      </c>
      <c r="N474" s="35" t="s">
        <v>14</v>
      </c>
      <c r="O474" s="35" t="s">
        <v>15</v>
      </c>
      <c r="P474" s="29"/>
      <c r="Q474" s="29"/>
      <c r="R474" s="37" t="s">
        <v>19</v>
      </c>
      <c r="S474" s="29" t="s">
        <v>5716</v>
      </c>
      <c r="T474" s="29" t="s">
        <v>5614</v>
      </c>
      <c r="U474" s="29" t="s">
        <v>5716</v>
      </c>
      <c r="V474" s="29"/>
      <c r="W474" s="29"/>
      <c r="X474" s="54">
        <v>160500</v>
      </c>
      <c r="Y474" s="54">
        <v>0</v>
      </c>
      <c r="Z474" s="54">
        <v>0</v>
      </c>
      <c r="AA474" s="54"/>
      <c r="AB474" s="54"/>
      <c r="AC474" s="54">
        <v>160500</v>
      </c>
      <c r="AD474" s="54">
        <v>0</v>
      </c>
      <c r="AE474" s="54">
        <v>0</v>
      </c>
      <c r="AF474" s="54">
        <v>160500</v>
      </c>
      <c r="AG474" s="54">
        <v>0</v>
      </c>
      <c r="AH474" s="29"/>
      <c r="AI474" s="54">
        <v>0</v>
      </c>
      <c r="AJ474" s="29"/>
      <c r="AK474" s="29"/>
      <c r="AL474" s="29"/>
      <c r="AM474" s="29"/>
      <c r="AN474" s="32">
        <v>45473</v>
      </c>
    </row>
    <row r="475" spans="1:40" x14ac:dyDescent="0.35">
      <c r="A475" s="40">
        <v>216929</v>
      </c>
      <c r="B475" s="40">
        <v>890306950</v>
      </c>
      <c r="C475" s="40" t="s">
        <v>12</v>
      </c>
      <c r="D475" s="40" t="s">
        <v>16</v>
      </c>
      <c r="E475" s="40">
        <v>216929</v>
      </c>
      <c r="F475" s="33" t="s">
        <v>495</v>
      </c>
      <c r="G475" s="33" t="s">
        <v>3289</v>
      </c>
      <c r="H475" s="41">
        <v>45112.507754617836</v>
      </c>
      <c r="I475" s="34">
        <v>45153</v>
      </c>
      <c r="J475" s="34">
        <v>45153.668111342595</v>
      </c>
      <c r="K475" s="53">
        <v>135900</v>
      </c>
      <c r="L475" s="53">
        <v>135900</v>
      </c>
      <c r="M475" s="35" t="s">
        <v>13</v>
      </c>
      <c r="N475" s="35" t="s">
        <v>14</v>
      </c>
      <c r="O475" s="35" t="s">
        <v>15</v>
      </c>
      <c r="P475" s="29"/>
      <c r="Q475" s="29"/>
      <c r="R475" s="37" t="s">
        <v>19</v>
      </c>
      <c r="S475" s="29" t="s">
        <v>5716</v>
      </c>
      <c r="T475" s="29" t="s">
        <v>5614</v>
      </c>
      <c r="U475" s="29" t="s">
        <v>5716</v>
      </c>
      <c r="V475" s="29"/>
      <c r="W475" s="29"/>
      <c r="X475" s="54">
        <v>135900</v>
      </c>
      <c r="Y475" s="54">
        <v>0</v>
      </c>
      <c r="Z475" s="54">
        <v>0</v>
      </c>
      <c r="AA475" s="54"/>
      <c r="AB475" s="54"/>
      <c r="AC475" s="54">
        <v>135900</v>
      </c>
      <c r="AD475" s="54">
        <v>0</v>
      </c>
      <c r="AE475" s="54">
        <v>0</v>
      </c>
      <c r="AF475" s="54">
        <v>135900</v>
      </c>
      <c r="AG475" s="54">
        <v>0</v>
      </c>
      <c r="AH475" s="29"/>
      <c r="AI475" s="54">
        <v>0</v>
      </c>
      <c r="AJ475" s="29"/>
      <c r="AK475" s="29"/>
      <c r="AL475" s="29"/>
      <c r="AM475" s="29"/>
      <c r="AN475" s="32">
        <v>45473</v>
      </c>
    </row>
    <row r="476" spans="1:40" x14ac:dyDescent="0.35">
      <c r="A476" s="40">
        <v>216930</v>
      </c>
      <c r="B476" s="40">
        <v>890306950</v>
      </c>
      <c r="C476" s="40" t="s">
        <v>12</v>
      </c>
      <c r="D476" s="40" t="s">
        <v>16</v>
      </c>
      <c r="E476" s="40">
        <v>216930</v>
      </c>
      <c r="F476" s="33" t="s">
        <v>496</v>
      </c>
      <c r="G476" s="33" t="s">
        <v>3290</v>
      </c>
      <c r="H476" s="41">
        <v>45112.509421296418</v>
      </c>
      <c r="I476" s="34">
        <v>45153</v>
      </c>
      <c r="J476" s="34">
        <v>45153.668111342595</v>
      </c>
      <c r="K476" s="53">
        <v>73400</v>
      </c>
      <c r="L476" s="53">
        <v>73400</v>
      </c>
      <c r="M476" s="35" t="s">
        <v>13</v>
      </c>
      <c r="N476" s="35" t="s">
        <v>14</v>
      </c>
      <c r="O476" s="35" t="s">
        <v>15</v>
      </c>
      <c r="P476" s="29"/>
      <c r="Q476" s="29"/>
      <c r="R476" s="37" t="s">
        <v>19</v>
      </c>
      <c r="S476" s="29" t="s">
        <v>5716</v>
      </c>
      <c r="T476" s="29" t="s">
        <v>5614</v>
      </c>
      <c r="U476" s="29" t="s">
        <v>5716</v>
      </c>
      <c r="V476" s="29"/>
      <c r="W476" s="29"/>
      <c r="X476" s="54">
        <v>73400</v>
      </c>
      <c r="Y476" s="54">
        <v>0</v>
      </c>
      <c r="Z476" s="54">
        <v>0</v>
      </c>
      <c r="AA476" s="54"/>
      <c r="AB476" s="54"/>
      <c r="AC476" s="54">
        <v>73400</v>
      </c>
      <c r="AD476" s="54">
        <v>0</v>
      </c>
      <c r="AE476" s="54">
        <v>0</v>
      </c>
      <c r="AF476" s="54">
        <v>73400</v>
      </c>
      <c r="AG476" s="54">
        <v>0</v>
      </c>
      <c r="AH476" s="29"/>
      <c r="AI476" s="54">
        <v>0</v>
      </c>
      <c r="AJ476" s="29"/>
      <c r="AK476" s="29"/>
      <c r="AL476" s="29"/>
      <c r="AM476" s="29"/>
      <c r="AN476" s="32">
        <v>45473</v>
      </c>
    </row>
    <row r="477" spans="1:40" x14ac:dyDescent="0.35">
      <c r="A477" s="40">
        <v>216939</v>
      </c>
      <c r="B477" s="40">
        <v>890306950</v>
      </c>
      <c r="C477" s="40" t="s">
        <v>12</v>
      </c>
      <c r="D477" s="40" t="s">
        <v>16</v>
      </c>
      <c r="E477" s="40">
        <v>216939</v>
      </c>
      <c r="F477" s="33" t="s">
        <v>497</v>
      </c>
      <c r="G477" s="33" t="s">
        <v>3291</v>
      </c>
      <c r="H477" s="41">
        <v>45112.525844895747</v>
      </c>
      <c r="I477" s="34">
        <v>45153</v>
      </c>
      <c r="J477" s="34">
        <v>45153.668111342595</v>
      </c>
      <c r="K477" s="53">
        <v>73400</v>
      </c>
      <c r="L477" s="53">
        <v>73400</v>
      </c>
      <c r="M477" s="35" t="s">
        <v>13</v>
      </c>
      <c r="N477" s="35" t="s">
        <v>14</v>
      </c>
      <c r="O477" s="35" t="s">
        <v>15</v>
      </c>
      <c r="P477" s="29"/>
      <c r="Q477" s="29"/>
      <c r="R477" s="37" t="s">
        <v>19</v>
      </c>
      <c r="S477" s="29" t="s">
        <v>5716</v>
      </c>
      <c r="T477" s="29" t="s">
        <v>5614</v>
      </c>
      <c r="U477" s="29" t="s">
        <v>5716</v>
      </c>
      <c r="V477" s="29"/>
      <c r="W477" s="29"/>
      <c r="X477" s="54">
        <v>73400</v>
      </c>
      <c r="Y477" s="54">
        <v>0</v>
      </c>
      <c r="Z477" s="54">
        <v>0</v>
      </c>
      <c r="AA477" s="54"/>
      <c r="AB477" s="54"/>
      <c r="AC477" s="54">
        <v>73400</v>
      </c>
      <c r="AD477" s="54">
        <v>0</v>
      </c>
      <c r="AE477" s="54">
        <v>0</v>
      </c>
      <c r="AF477" s="54">
        <v>73400</v>
      </c>
      <c r="AG477" s="54">
        <v>0</v>
      </c>
      <c r="AH477" s="29"/>
      <c r="AI477" s="54">
        <v>0</v>
      </c>
      <c r="AJ477" s="29"/>
      <c r="AK477" s="29"/>
      <c r="AL477" s="29"/>
      <c r="AM477" s="29"/>
      <c r="AN477" s="32">
        <v>45473</v>
      </c>
    </row>
    <row r="478" spans="1:40" x14ac:dyDescent="0.35">
      <c r="A478" s="40">
        <v>216941</v>
      </c>
      <c r="B478" s="40">
        <v>890306950</v>
      </c>
      <c r="C478" s="40" t="s">
        <v>12</v>
      </c>
      <c r="D478" s="40" t="s">
        <v>16</v>
      </c>
      <c r="E478" s="40">
        <v>216941</v>
      </c>
      <c r="F478" s="33" t="s">
        <v>498</v>
      </c>
      <c r="G478" s="33" t="s">
        <v>3292</v>
      </c>
      <c r="H478" s="41">
        <v>45112.533032407518</v>
      </c>
      <c r="I478" s="34">
        <v>45153</v>
      </c>
      <c r="J478" s="34">
        <v>45153.717319097224</v>
      </c>
      <c r="K478" s="53">
        <v>73400</v>
      </c>
      <c r="L478" s="53">
        <v>73400</v>
      </c>
      <c r="M478" s="35" t="s">
        <v>13</v>
      </c>
      <c r="N478" s="35" t="s">
        <v>14</v>
      </c>
      <c r="O478" s="35" t="s">
        <v>15</v>
      </c>
      <c r="P478" s="29"/>
      <c r="Q478" s="29"/>
      <c r="R478" s="37" t="s">
        <v>19</v>
      </c>
      <c r="S478" s="29" t="s">
        <v>5716</v>
      </c>
      <c r="T478" s="29" t="s">
        <v>5614</v>
      </c>
      <c r="U478" s="29" t="s">
        <v>5716</v>
      </c>
      <c r="V478" s="29"/>
      <c r="W478" s="29"/>
      <c r="X478" s="54">
        <v>73400</v>
      </c>
      <c r="Y478" s="54">
        <v>0</v>
      </c>
      <c r="Z478" s="54">
        <v>0</v>
      </c>
      <c r="AA478" s="54"/>
      <c r="AB478" s="54"/>
      <c r="AC478" s="54">
        <v>73400</v>
      </c>
      <c r="AD478" s="54">
        <v>0</v>
      </c>
      <c r="AE478" s="54">
        <v>0</v>
      </c>
      <c r="AF478" s="54">
        <v>73400</v>
      </c>
      <c r="AG478" s="54">
        <v>0</v>
      </c>
      <c r="AH478" s="29"/>
      <c r="AI478" s="54">
        <v>0</v>
      </c>
      <c r="AJ478" s="29"/>
      <c r="AK478" s="29"/>
      <c r="AL478" s="29"/>
      <c r="AM478" s="29"/>
      <c r="AN478" s="32">
        <v>45473</v>
      </c>
    </row>
    <row r="479" spans="1:40" x14ac:dyDescent="0.35">
      <c r="A479" s="40">
        <v>216966</v>
      </c>
      <c r="B479" s="40">
        <v>890306950</v>
      </c>
      <c r="C479" s="40" t="s">
        <v>12</v>
      </c>
      <c r="D479" s="40" t="s">
        <v>16</v>
      </c>
      <c r="E479" s="40">
        <v>216966</v>
      </c>
      <c r="F479" s="33" t="s">
        <v>499</v>
      </c>
      <c r="G479" s="33" t="s">
        <v>3293</v>
      </c>
      <c r="H479" s="41">
        <v>45112.604097222444</v>
      </c>
      <c r="I479" s="34">
        <v>45153</v>
      </c>
      <c r="J479" s="34">
        <v>45153.668111342595</v>
      </c>
      <c r="K479" s="53">
        <v>193500</v>
      </c>
      <c r="L479" s="53">
        <v>193500</v>
      </c>
      <c r="M479" s="35" t="s">
        <v>13</v>
      </c>
      <c r="N479" s="35" t="s">
        <v>14</v>
      </c>
      <c r="O479" s="35" t="s">
        <v>15</v>
      </c>
      <c r="P479" s="29"/>
      <c r="Q479" s="29"/>
      <c r="R479" s="37" t="s">
        <v>19</v>
      </c>
      <c r="S479" s="29" t="s">
        <v>5716</v>
      </c>
      <c r="T479" s="29" t="s">
        <v>5614</v>
      </c>
      <c r="U479" s="29" t="s">
        <v>5716</v>
      </c>
      <c r="V479" s="29"/>
      <c r="W479" s="29"/>
      <c r="X479" s="54">
        <v>193500</v>
      </c>
      <c r="Y479" s="54">
        <v>0</v>
      </c>
      <c r="Z479" s="54">
        <v>0</v>
      </c>
      <c r="AA479" s="54"/>
      <c r="AB479" s="54"/>
      <c r="AC479" s="54">
        <v>193500</v>
      </c>
      <c r="AD479" s="54">
        <v>0</v>
      </c>
      <c r="AE479" s="54">
        <v>0</v>
      </c>
      <c r="AF479" s="54">
        <v>193500</v>
      </c>
      <c r="AG479" s="54">
        <v>0</v>
      </c>
      <c r="AH479" s="29"/>
      <c r="AI479" s="54">
        <v>0</v>
      </c>
      <c r="AJ479" s="29"/>
      <c r="AK479" s="29"/>
      <c r="AL479" s="29"/>
      <c r="AM479" s="29"/>
      <c r="AN479" s="32">
        <v>45473</v>
      </c>
    </row>
    <row r="480" spans="1:40" x14ac:dyDescent="0.35">
      <c r="A480" s="40">
        <v>216995</v>
      </c>
      <c r="B480" s="40">
        <v>890306950</v>
      </c>
      <c r="C480" s="40" t="s">
        <v>12</v>
      </c>
      <c r="D480" s="40" t="s">
        <v>16</v>
      </c>
      <c r="E480" s="40">
        <v>216995</v>
      </c>
      <c r="F480" s="33" t="s">
        <v>500</v>
      </c>
      <c r="G480" s="33" t="s">
        <v>3294</v>
      </c>
      <c r="H480" s="41">
        <v>45112.657106481493</v>
      </c>
      <c r="I480" s="34">
        <v>45153</v>
      </c>
      <c r="J480" s="34">
        <v>45153.668111342595</v>
      </c>
      <c r="K480" s="53">
        <v>230000</v>
      </c>
      <c r="L480" s="53">
        <v>230000</v>
      </c>
      <c r="M480" s="35" t="s">
        <v>13</v>
      </c>
      <c r="N480" s="35" t="s">
        <v>14</v>
      </c>
      <c r="O480" s="35" t="s">
        <v>15</v>
      </c>
      <c r="P480" s="29"/>
      <c r="Q480" s="29"/>
      <c r="R480" s="37" t="s">
        <v>19</v>
      </c>
      <c r="S480" s="29" t="s">
        <v>5716</v>
      </c>
      <c r="T480" s="29" t="s">
        <v>5614</v>
      </c>
      <c r="U480" s="29" t="s">
        <v>5716</v>
      </c>
      <c r="V480" s="29"/>
      <c r="W480" s="29"/>
      <c r="X480" s="54">
        <v>230000</v>
      </c>
      <c r="Y480" s="54">
        <v>0</v>
      </c>
      <c r="Z480" s="54">
        <v>0</v>
      </c>
      <c r="AA480" s="54"/>
      <c r="AB480" s="54"/>
      <c r="AC480" s="54">
        <v>230000</v>
      </c>
      <c r="AD480" s="54">
        <v>0</v>
      </c>
      <c r="AE480" s="54">
        <v>0</v>
      </c>
      <c r="AF480" s="54">
        <v>230000</v>
      </c>
      <c r="AG480" s="54">
        <v>0</v>
      </c>
      <c r="AH480" s="29"/>
      <c r="AI480" s="54">
        <v>0</v>
      </c>
      <c r="AJ480" s="29"/>
      <c r="AK480" s="29"/>
      <c r="AL480" s="29"/>
      <c r="AM480" s="29"/>
      <c r="AN480" s="32">
        <v>45473</v>
      </c>
    </row>
    <row r="481" spans="1:40" x14ac:dyDescent="0.35">
      <c r="A481" s="40">
        <v>217084</v>
      </c>
      <c r="B481" s="40">
        <v>890306950</v>
      </c>
      <c r="C481" s="40" t="s">
        <v>12</v>
      </c>
      <c r="D481" s="40" t="s">
        <v>16</v>
      </c>
      <c r="E481" s="40">
        <v>217084</v>
      </c>
      <c r="F481" s="33" t="s">
        <v>501</v>
      </c>
      <c r="G481" s="33" t="s">
        <v>3295</v>
      </c>
      <c r="H481" s="41">
        <v>45113.330173611175</v>
      </c>
      <c r="I481" s="34">
        <v>45153</v>
      </c>
      <c r="J481" s="34">
        <v>45153.668111342595</v>
      </c>
      <c r="K481" s="53">
        <v>426500</v>
      </c>
      <c r="L481" s="53">
        <v>426500</v>
      </c>
      <c r="M481" s="35" t="s">
        <v>13</v>
      </c>
      <c r="N481" s="35" t="s">
        <v>14</v>
      </c>
      <c r="O481" s="35" t="s">
        <v>15</v>
      </c>
      <c r="P481" s="29"/>
      <c r="Q481" s="29"/>
      <c r="R481" s="37" t="s">
        <v>19</v>
      </c>
      <c r="S481" s="29" t="s">
        <v>5636</v>
      </c>
      <c r="T481" s="29" t="s">
        <v>5615</v>
      </c>
      <c r="U481" s="29" t="s">
        <v>5636</v>
      </c>
      <c r="V481" s="29"/>
      <c r="W481" s="29"/>
      <c r="X481" s="54">
        <v>0</v>
      </c>
      <c r="Y481" s="54">
        <v>426500</v>
      </c>
      <c r="Z481" s="54">
        <v>0</v>
      </c>
      <c r="AA481" s="54" t="s">
        <v>5674</v>
      </c>
      <c r="AB481" s="54" t="s">
        <v>5658</v>
      </c>
      <c r="AC481" s="54">
        <v>0</v>
      </c>
      <c r="AD481" s="54">
        <v>0</v>
      </c>
      <c r="AE481" s="54">
        <v>0</v>
      </c>
      <c r="AF481" s="54">
        <v>0</v>
      </c>
      <c r="AG481" s="54">
        <v>0</v>
      </c>
      <c r="AH481" s="29"/>
      <c r="AI481" s="54">
        <v>0</v>
      </c>
      <c r="AJ481" s="29"/>
      <c r="AK481" s="29"/>
      <c r="AL481" s="29"/>
      <c r="AM481" s="29"/>
      <c r="AN481" s="32">
        <v>45473</v>
      </c>
    </row>
    <row r="482" spans="1:40" x14ac:dyDescent="0.35">
      <c r="A482" s="40">
        <v>217098</v>
      </c>
      <c r="B482" s="40">
        <v>890306950</v>
      </c>
      <c r="C482" s="40" t="s">
        <v>12</v>
      </c>
      <c r="D482" s="40" t="s">
        <v>16</v>
      </c>
      <c r="E482" s="40">
        <v>217098</v>
      </c>
      <c r="F482" s="33" t="s">
        <v>502</v>
      </c>
      <c r="G482" s="33" t="s">
        <v>3296</v>
      </c>
      <c r="H482" s="41">
        <v>45113.358136574272</v>
      </c>
      <c r="I482" s="34">
        <v>45153</v>
      </c>
      <c r="J482" s="34">
        <v>45153.668111342595</v>
      </c>
      <c r="K482" s="53">
        <v>242700</v>
      </c>
      <c r="L482" s="53">
        <v>242700</v>
      </c>
      <c r="M482" s="35" t="s">
        <v>13</v>
      </c>
      <c r="N482" s="35" t="s">
        <v>14</v>
      </c>
      <c r="O482" s="35" t="s">
        <v>15</v>
      </c>
      <c r="P482" s="29"/>
      <c r="Q482" s="29"/>
      <c r="R482" s="37" t="s">
        <v>19</v>
      </c>
      <c r="S482" s="29" t="s">
        <v>5716</v>
      </c>
      <c r="T482" s="29" t="s">
        <v>5614</v>
      </c>
      <c r="U482" s="29" t="s">
        <v>5716</v>
      </c>
      <c r="V482" s="29"/>
      <c r="W482" s="29"/>
      <c r="X482" s="54">
        <v>242700</v>
      </c>
      <c r="Y482" s="54">
        <v>0</v>
      </c>
      <c r="Z482" s="54">
        <v>0</v>
      </c>
      <c r="AA482" s="54"/>
      <c r="AB482" s="54"/>
      <c r="AC482" s="54">
        <v>242700</v>
      </c>
      <c r="AD482" s="54">
        <v>0</v>
      </c>
      <c r="AE482" s="54">
        <v>0</v>
      </c>
      <c r="AF482" s="54">
        <v>242700</v>
      </c>
      <c r="AG482" s="54">
        <v>0</v>
      </c>
      <c r="AH482" s="29"/>
      <c r="AI482" s="54">
        <v>0</v>
      </c>
      <c r="AJ482" s="29"/>
      <c r="AK482" s="29"/>
      <c r="AL482" s="29"/>
      <c r="AM482" s="29"/>
      <c r="AN482" s="32">
        <v>45473</v>
      </c>
    </row>
    <row r="483" spans="1:40" x14ac:dyDescent="0.35">
      <c r="A483" s="40">
        <v>217100</v>
      </c>
      <c r="B483" s="40">
        <v>890306950</v>
      </c>
      <c r="C483" s="40" t="s">
        <v>12</v>
      </c>
      <c r="D483" s="40" t="s">
        <v>16</v>
      </c>
      <c r="E483" s="40">
        <v>217100</v>
      </c>
      <c r="F483" s="33" t="s">
        <v>503</v>
      </c>
      <c r="G483" s="33" t="s">
        <v>3297</v>
      </c>
      <c r="H483" s="41">
        <v>45113.364340277854</v>
      </c>
      <c r="I483" s="34">
        <v>45153</v>
      </c>
      <c r="J483" s="34">
        <v>45153.668111342595</v>
      </c>
      <c r="K483" s="53">
        <v>122400</v>
      </c>
      <c r="L483" s="53">
        <v>122400</v>
      </c>
      <c r="M483" s="35" t="s">
        <v>13</v>
      </c>
      <c r="N483" s="35" t="s">
        <v>14</v>
      </c>
      <c r="O483" s="35" t="s">
        <v>15</v>
      </c>
      <c r="P483" s="29"/>
      <c r="Q483" s="29"/>
      <c r="R483" s="37" t="s">
        <v>19</v>
      </c>
      <c r="S483" s="29" t="s">
        <v>5716</v>
      </c>
      <c r="T483" s="29" t="s">
        <v>5614</v>
      </c>
      <c r="U483" s="29" t="s">
        <v>5716</v>
      </c>
      <c r="V483" s="29"/>
      <c r="W483" s="29"/>
      <c r="X483" s="54">
        <v>122400</v>
      </c>
      <c r="Y483" s="54">
        <v>0</v>
      </c>
      <c r="Z483" s="54">
        <v>0</v>
      </c>
      <c r="AA483" s="54"/>
      <c r="AB483" s="54"/>
      <c r="AC483" s="54">
        <v>122400</v>
      </c>
      <c r="AD483" s="54">
        <v>0</v>
      </c>
      <c r="AE483" s="54">
        <v>0</v>
      </c>
      <c r="AF483" s="54">
        <v>122400</v>
      </c>
      <c r="AG483" s="54">
        <v>0</v>
      </c>
      <c r="AH483" s="29"/>
      <c r="AI483" s="54">
        <v>0</v>
      </c>
      <c r="AJ483" s="29"/>
      <c r="AK483" s="29"/>
      <c r="AL483" s="29"/>
      <c r="AM483" s="29"/>
      <c r="AN483" s="32">
        <v>45473</v>
      </c>
    </row>
    <row r="484" spans="1:40" x14ac:dyDescent="0.35">
      <c r="A484" s="40">
        <v>217103</v>
      </c>
      <c r="B484" s="40">
        <v>890306950</v>
      </c>
      <c r="C484" s="40" t="s">
        <v>12</v>
      </c>
      <c r="D484" s="40" t="s">
        <v>16</v>
      </c>
      <c r="E484" s="40">
        <v>217103</v>
      </c>
      <c r="F484" s="33" t="s">
        <v>504</v>
      </c>
      <c r="G484" s="33" t="s">
        <v>3298</v>
      </c>
      <c r="H484" s="41">
        <v>45113.370370358694</v>
      </c>
      <c r="I484" s="34">
        <v>45153</v>
      </c>
      <c r="J484" s="34">
        <v>45153.668111342595</v>
      </c>
      <c r="K484" s="53">
        <v>87600</v>
      </c>
      <c r="L484" s="53">
        <v>87600</v>
      </c>
      <c r="M484" s="35" t="s">
        <v>13</v>
      </c>
      <c r="N484" s="35" t="s">
        <v>14</v>
      </c>
      <c r="O484" s="35" t="s">
        <v>15</v>
      </c>
      <c r="P484" s="29"/>
      <c r="Q484" s="29"/>
      <c r="R484" s="37" t="s">
        <v>19</v>
      </c>
      <c r="S484" s="29" t="s">
        <v>5716</v>
      </c>
      <c r="T484" s="29" t="s">
        <v>5614</v>
      </c>
      <c r="U484" s="29" t="s">
        <v>5716</v>
      </c>
      <c r="V484" s="29"/>
      <c r="W484" s="29"/>
      <c r="X484" s="54">
        <v>87600</v>
      </c>
      <c r="Y484" s="54">
        <v>0</v>
      </c>
      <c r="Z484" s="54">
        <v>0</v>
      </c>
      <c r="AA484" s="54"/>
      <c r="AB484" s="54"/>
      <c r="AC484" s="54">
        <v>87600</v>
      </c>
      <c r="AD484" s="54">
        <v>0</v>
      </c>
      <c r="AE484" s="54">
        <v>0</v>
      </c>
      <c r="AF484" s="54">
        <v>87600</v>
      </c>
      <c r="AG484" s="54">
        <v>0</v>
      </c>
      <c r="AH484" s="29"/>
      <c r="AI484" s="54">
        <v>0</v>
      </c>
      <c r="AJ484" s="29"/>
      <c r="AK484" s="29"/>
      <c r="AL484" s="29"/>
      <c r="AM484" s="29"/>
      <c r="AN484" s="32">
        <v>45473</v>
      </c>
    </row>
    <row r="485" spans="1:40" x14ac:dyDescent="0.35">
      <c r="A485" s="40">
        <v>217105</v>
      </c>
      <c r="B485" s="40">
        <v>890306950</v>
      </c>
      <c r="C485" s="40" t="s">
        <v>12</v>
      </c>
      <c r="D485" s="40" t="s">
        <v>16</v>
      </c>
      <c r="E485" s="40">
        <v>217105</v>
      </c>
      <c r="F485" s="33" t="s">
        <v>505</v>
      </c>
      <c r="G485" s="33" t="s">
        <v>3299</v>
      </c>
      <c r="H485" s="41">
        <v>45113.372997685336</v>
      </c>
      <c r="I485" s="34">
        <v>45153</v>
      </c>
      <c r="J485" s="34">
        <v>45153.668111342595</v>
      </c>
      <c r="K485" s="53">
        <v>121900</v>
      </c>
      <c r="L485" s="53">
        <v>121900</v>
      </c>
      <c r="M485" s="35" t="s">
        <v>13</v>
      </c>
      <c r="N485" s="35" t="s">
        <v>14</v>
      </c>
      <c r="O485" s="35" t="s">
        <v>15</v>
      </c>
      <c r="P485" s="29"/>
      <c r="Q485" s="29"/>
      <c r="R485" s="37" t="s">
        <v>19</v>
      </c>
      <c r="S485" s="29" t="s">
        <v>5716</v>
      </c>
      <c r="T485" s="29" t="s">
        <v>5614</v>
      </c>
      <c r="U485" s="29" t="s">
        <v>5716</v>
      </c>
      <c r="V485" s="29"/>
      <c r="W485" s="29"/>
      <c r="X485" s="54">
        <v>121900</v>
      </c>
      <c r="Y485" s="54">
        <v>0</v>
      </c>
      <c r="Z485" s="54">
        <v>0</v>
      </c>
      <c r="AA485" s="54"/>
      <c r="AB485" s="54"/>
      <c r="AC485" s="54">
        <v>121900</v>
      </c>
      <c r="AD485" s="54">
        <v>0</v>
      </c>
      <c r="AE485" s="54">
        <v>0</v>
      </c>
      <c r="AF485" s="54">
        <v>121900</v>
      </c>
      <c r="AG485" s="54">
        <v>0</v>
      </c>
      <c r="AH485" s="29"/>
      <c r="AI485" s="54">
        <v>0</v>
      </c>
      <c r="AJ485" s="29"/>
      <c r="AK485" s="29"/>
      <c r="AL485" s="29"/>
      <c r="AM485" s="29"/>
      <c r="AN485" s="32">
        <v>45473</v>
      </c>
    </row>
    <row r="486" spans="1:40" x14ac:dyDescent="0.35">
      <c r="A486" s="40">
        <v>217108</v>
      </c>
      <c r="B486" s="40">
        <v>890306950</v>
      </c>
      <c r="C486" s="40" t="s">
        <v>12</v>
      </c>
      <c r="D486" s="40" t="s">
        <v>16</v>
      </c>
      <c r="E486" s="40">
        <v>217108</v>
      </c>
      <c r="F486" s="33" t="s">
        <v>506</v>
      </c>
      <c r="G486" s="33" t="s">
        <v>3300</v>
      </c>
      <c r="H486" s="41">
        <v>45113.380856469739</v>
      </c>
      <c r="I486" s="34">
        <v>45153</v>
      </c>
      <c r="J486" s="34">
        <v>45153.668111342595</v>
      </c>
      <c r="K486" s="53">
        <v>161202</v>
      </c>
      <c r="L486" s="53">
        <v>161202</v>
      </c>
      <c r="M486" s="35" t="s">
        <v>13</v>
      </c>
      <c r="N486" s="35" t="s">
        <v>14</v>
      </c>
      <c r="O486" s="35" t="s">
        <v>15</v>
      </c>
      <c r="P486" s="29"/>
      <c r="Q486" s="29"/>
      <c r="R486" s="37" t="s">
        <v>19</v>
      </c>
      <c r="S486" s="29" t="s">
        <v>5716</v>
      </c>
      <c r="T486" s="29" t="s">
        <v>5614</v>
      </c>
      <c r="U486" s="29" t="s">
        <v>5716</v>
      </c>
      <c r="V486" s="29"/>
      <c r="W486" s="29"/>
      <c r="X486" s="54">
        <v>161202</v>
      </c>
      <c r="Y486" s="54">
        <v>0</v>
      </c>
      <c r="Z486" s="54">
        <v>0</v>
      </c>
      <c r="AA486" s="54"/>
      <c r="AB486" s="54"/>
      <c r="AC486" s="54">
        <v>161202</v>
      </c>
      <c r="AD486" s="54">
        <v>0</v>
      </c>
      <c r="AE486" s="54">
        <v>0</v>
      </c>
      <c r="AF486" s="54">
        <v>161202</v>
      </c>
      <c r="AG486" s="54">
        <v>0</v>
      </c>
      <c r="AH486" s="29"/>
      <c r="AI486" s="54">
        <v>0</v>
      </c>
      <c r="AJ486" s="29"/>
      <c r="AK486" s="29"/>
      <c r="AL486" s="29"/>
      <c r="AM486" s="29"/>
      <c r="AN486" s="32">
        <v>45473</v>
      </c>
    </row>
    <row r="487" spans="1:40" x14ac:dyDescent="0.35">
      <c r="A487" s="40">
        <v>217120</v>
      </c>
      <c r="B487" s="40">
        <v>890306950</v>
      </c>
      <c r="C487" s="40" t="s">
        <v>12</v>
      </c>
      <c r="D487" s="40" t="s">
        <v>16</v>
      </c>
      <c r="E487" s="40">
        <v>217120</v>
      </c>
      <c r="F487" s="33" t="s">
        <v>507</v>
      </c>
      <c r="G487" s="33" t="s">
        <v>3301</v>
      </c>
      <c r="H487" s="41">
        <v>45113.390185185242</v>
      </c>
      <c r="I487" s="34">
        <v>45153</v>
      </c>
      <c r="J487" s="34">
        <v>45153.668111342595</v>
      </c>
      <c r="K487" s="53">
        <v>95700</v>
      </c>
      <c r="L487" s="53">
        <v>95700</v>
      </c>
      <c r="M487" s="35" t="s">
        <v>13</v>
      </c>
      <c r="N487" s="35" t="s">
        <v>14</v>
      </c>
      <c r="O487" s="35" t="s">
        <v>15</v>
      </c>
      <c r="P487" s="29"/>
      <c r="Q487" s="29"/>
      <c r="R487" s="37" t="s">
        <v>19</v>
      </c>
      <c r="S487" s="29" t="s">
        <v>5716</v>
      </c>
      <c r="T487" s="29" t="s">
        <v>5614</v>
      </c>
      <c r="U487" s="29" t="s">
        <v>5716</v>
      </c>
      <c r="V487" s="29"/>
      <c r="W487" s="29"/>
      <c r="X487" s="54">
        <v>95700</v>
      </c>
      <c r="Y487" s="54">
        <v>0</v>
      </c>
      <c r="Z487" s="54">
        <v>0</v>
      </c>
      <c r="AA487" s="54"/>
      <c r="AB487" s="54"/>
      <c r="AC487" s="54">
        <v>95700</v>
      </c>
      <c r="AD487" s="54">
        <v>0</v>
      </c>
      <c r="AE487" s="54">
        <v>0</v>
      </c>
      <c r="AF487" s="54">
        <v>95700</v>
      </c>
      <c r="AG487" s="54">
        <v>0</v>
      </c>
      <c r="AH487" s="29"/>
      <c r="AI487" s="54">
        <v>0</v>
      </c>
      <c r="AJ487" s="29"/>
      <c r="AK487" s="29"/>
      <c r="AL487" s="29"/>
      <c r="AM487" s="29"/>
      <c r="AN487" s="32">
        <v>45473</v>
      </c>
    </row>
    <row r="488" spans="1:40" x14ac:dyDescent="0.35">
      <c r="A488" s="40">
        <v>217125</v>
      </c>
      <c r="B488" s="40">
        <v>890306950</v>
      </c>
      <c r="C488" s="40" t="s">
        <v>12</v>
      </c>
      <c r="D488" s="40" t="s">
        <v>16</v>
      </c>
      <c r="E488" s="40">
        <v>217125</v>
      </c>
      <c r="F488" s="33" t="s">
        <v>508</v>
      </c>
      <c r="G488" s="33" t="s">
        <v>3302</v>
      </c>
      <c r="H488" s="41">
        <v>45113.391979166772</v>
      </c>
      <c r="I488" s="34">
        <v>45153</v>
      </c>
      <c r="J488" s="34">
        <v>45153.668111342595</v>
      </c>
      <c r="K488" s="53">
        <v>73400</v>
      </c>
      <c r="L488" s="53">
        <v>73400</v>
      </c>
      <c r="M488" s="35" t="s">
        <v>13</v>
      </c>
      <c r="N488" s="35" t="s">
        <v>14</v>
      </c>
      <c r="O488" s="35" t="s">
        <v>15</v>
      </c>
      <c r="P488" s="29"/>
      <c r="Q488" s="29"/>
      <c r="R488" s="37" t="s">
        <v>19</v>
      </c>
      <c r="S488" s="29" t="s">
        <v>5716</v>
      </c>
      <c r="T488" s="29" t="s">
        <v>5614</v>
      </c>
      <c r="U488" s="29" t="s">
        <v>5716</v>
      </c>
      <c r="V488" s="29"/>
      <c r="W488" s="29"/>
      <c r="X488" s="54">
        <v>73400</v>
      </c>
      <c r="Y488" s="54">
        <v>0</v>
      </c>
      <c r="Z488" s="54">
        <v>0</v>
      </c>
      <c r="AA488" s="54"/>
      <c r="AB488" s="54"/>
      <c r="AC488" s="54">
        <v>73400</v>
      </c>
      <c r="AD488" s="54">
        <v>0</v>
      </c>
      <c r="AE488" s="54">
        <v>0</v>
      </c>
      <c r="AF488" s="54">
        <v>73400</v>
      </c>
      <c r="AG488" s="54">
        <v>0</v>
      </c>
      <c r="AH488" s="29"/>
      <c r="AI488" s="54">
        <v>0</v>
      </c>
      <c r="AJ488" s="29"/>
      <c r="AK488" s="29"/>
      <c r="AL488" s="29"/>
      <c r="AM488" s="29"/>
      <c r="AN488" s="32">
        <v>45473</v>
      </c>
    </row>
    <row r="489" spans="1:40" x14ac:dyDescent="0.35">
      <c r="A489" s="40">
        <v>217158</v>
      </c>
      <c r="B489" s="40">
        <v>890306950</v>
      </c>
      <c r="C489" s="40" t="s">
        <v>12</v>
      </c>
      <c r="D489" s="40" t="s">
        <v>16</v>
      </c>
      <c r="E489" s="40">
        <v>217158</v>
      </c>
      <c r="F489" s="33" t="s">
        <v>509</v>
      </c>
      <c r="G489" s="33" t="s">
        <v>3303</v>
      </c>
      <c r="H489" s="41">
        <v>45113.415092592593</v>
      </c>
      <c r="I489" s="34">
        <v>45153</v>
      </c>
      <c r="J489" s="34">
        <v>45153.668111342595</v>
      </c>
      <c r="K489" s="53">
        <v>158600</v>
      </c>
      <c r="L489" s="53">
        <v>158600</v>
      </c>
      <c r="M489" s="35" t="s">
        <v>13</v>
      </c>
      <c r="N489" s="35" t="s">
        <v>14</v>
      </c>
      <c r="O489" s="35" t="s">
        <v>15</v>
      </c>
      <c r="P489" s="29"/>
      <c r="Q489" s="29"/>
      <c r="R489" s="37" t="s">
        <v>19</v>
      </c>
      <c r="S489" s="29" t="s">
        <v>5716</v>
      </c>
      <c r="T489" s="29" t="s">
        <v>5614</v>
      </c>
      <c r="U489" s="29" t="s">
        <v>5716</v>
      </c>
      <c r="V489" s="29"/>
      <c r="W489" s="29"/>
      <c r="X489" s="54">
        <v>158600</v>
      </c>
      <c r="Y489" s="54">
        <v>0</v>
      </c>
      <c r="Z489" s="54">
        <v>0</v>
      </c>
      <c r="AA489" s="54"/>
      <c r="AB489" s="54"/>
      <c r="AC489" s="54">
        <v>158600</v>
      </c>
      <c r="AD489" s="54">
        <v>0</v>
      </c>
      <c r="AE489" s="54">
        <v>0</v>
      </c>
      <c r="AF489" s="54">
        <v>158600</v>
      </c>
      <c r="AG489" s="54">
        <v>0</v>
      </c>
      <c r="AH489" s="29"/>
      <c r="AI489" s="54">
        <v>0</v>
      </c>
      <c r="AJ489" s="29"/>
      <c r="AK489" s="29"/>
      <c r="AL489" s="29"/>
      <c r="AM489" s="29"/>
      <c r="AN489" s="32">
        <v>45473</v>
      </c>
    </row>
    <row r="490" spans="1:40" x14ac:dyDescent="0.35">
      <c r="A490" s="40">
        <v>217171</v>
      </c>
      <c r="B490" s="40">
        <v>890306950</v>
      </c>
      <c r="C490" s="40" t="s">
        <v>12</v>
      </c>
      <c r="D490" s="40" t="s">
        <v>16</v>
      </c>
      <c r="E490" s="40">
        <v>217171</v>
      </c>
      <c r="F490" s="33" t="s">
        <v>510</v>
      </c>
      <c r="G490" s="33" t="s">
        <v>3304</v>
      </c>
      <c r="H490" s="41">
        <v>45113.425601840485</v>
      </c>
      <c r="I490" s="34">
        <v>45153</v>
      </c>
      <c r="J490" s="34">
        <v>45153.668111342595</v>
      </c>
      <c r="K490" s="53">
        <v>458700</v>
      </c>
      <c r="L490" s="53">
        <v>458700</v>
      </c>
      <c r="M490" s="35" t="s">
        <v>13</v>
      </c>
      <c r="N490" s="35" t="s">
        <v>14</v>
      </c>
      <c r="O490" s="35" t="s">
        <v>15</v>
      </c>
      <c r="P490" s="29"/>
      <c r="Q490" s="29"/>
      <c r="R490" s="37" t="s">
        <v>19</v>
      </c>
      <c r="S490" s="29" t="s">
        <v>5716</v>
      </c>
      <c r="T490" s="29" t="s">
        <v>5614</v>
      </c>
      <c r="U490" s="29" t="s">
        <v>5716</v>
      </c>
      <c r="V490" s="29"/>
      <c r="W490" s="29"/>
      <c r="X490" s="54">
        <v>458700</v>
      </c>
      <c r="Y490" s="54">
        <v>0</v>
      </c>
      <c r="Z490" s="54">
        <v>0</v>
      </c>
      <c r="AA490" s="54"/>
      <c r="AB490" s="54"/>
      <c r="AC490" s="54">
        <v>458700</v>
      </c>
      <c r="AD490" s="54">
        <v>0</v>
      </c>
      <c r="AE490" s="54">
        <v>0</v>
      </c>
      <c r="AF490" s="54">
        <v>458700</v>
      </c>
      <c r="AG490" s="54">
        <v>0</v>
      </c>
      <c r="AH490" s="29"/>
      <c r="AI490" s="54">
        <v>0</v>
      </c>
      <c r="AJ490" s="29"/>
      <c r="AK490" s="29"/>
      <c r="AL490" s="29"/>
      <c r="AM490" s="29"/>
      <c r="AN490" s="32">
        <v>45473</v>
      </c>
    </row>
    <row r="491" spans="1:40" x14ac:dyDescent="0.35">
      <c r="A491" s="40">
        <v>217188</v>
      </c>
      <c r="B491" s="40">
        <v>890306950</v>
      </c>
      <c r="C491" s="40" t="s">
        <v>12</v>
      </c>
      <c r="D491" s="40" t="s">
        <v>16</v>
      </c>
      <c r="E491" s="40">
        <v>217188</v>
      </c>
      <c r="F491" s="33" t="s">
        <v>511</v>
      </c>
      <c r="G491" s="33" t="s">
        <v>3305</v>
      </c>
      <c r="H491" s="41">
        <v>45113.43215277791</v>
      </c>
      <c r="I491" s="34">
        <v>45153</v>
      </c>
      <c r="J491" s="34">
        <v>45153.668111342595</v>
      </c>
      <c r="K491" s="53">
        <v>121100</v>
      </c>
      <c r="L491" s="53">
        <v>121100</v>
      </c>
      <c r="M491" s="35" t="s">
        <v>13</v>
      </c>
      <c r="N491" s="35" t="s">
        <v>14</v>
      </c>
      <c r="O491" s="35" t="s">
        <v>15</v>
      </c>
      <c r="P491" s="29"/>
      <c r="Q491" s="29"/>
      <c r="R491" s="37" t="s">
        <v>19</v>
      </c>
      <c r="S491" s="29" t="s">
        <v>5716</v>
      </c>
      <c r="T491" s="29" t="s">
        <v>5614</v>
      </c>
      <c r="U491" s="29" t="s">
        <v>5716</v>
      </c>
      <c r="V491" s="29"/>
      <c r="W491" s="29"/>
      <c r="X491" s="54">
        <v>121100</v>
      </c>
      <c r="Y491" s="54">
        <v>0</v>
      </c>
      <c r="Z491" s="54">
        <v>0</v>
      </c>
      <c r="AA491" s="54"/>
      <c r="AB491" s="54"/>
      <c r="AC491" s="54">
        <v>121100</v>
      </c>
      <c r="AD491" s="54">
        <v>0</v>
      </c>
      <c r="AE491" s="54">
        <v>0</v>
      </c>
      <c r="AF491" s="54">
        <v>121100</v>
      </c>
      <c r="AG491" s="54">
        <v>0</v>
      </c>
      <c r="AH491" s="29"/>
      <c r="AI491" s="54">
        <v>0</v>
      </c>
      <c r="AJ491" s="29"/>
      <c r="AK491" s="29"/>
      <c r="AL491" s="29"/>
      <c r="AM491" s="29"/>
      <c r="AN491" s="32">
        <v>45473</v>
      </c>
    </row>
    <row r="492" spans="1:40" x14ac:dyDescent="0.35">
      <c r="A492" s="40">
        <v>217198</v>
      </c>
      <c r="B492" s="40">
        <v>890306950</v>
      </c>
      <c r="C492" s="40" t="s">
        <v>12</v>
      </c>
      <c r="D492" s="40" t="s">
        <v>16</v>
      </c>
      <c r="E492" s="40">
        <v>217198</v>
      </c>
      <c r="F492" s="33" t="s">
        <v>512</v>
      </c>
      <c r="G492" s="33" t="s">
        <v>3306</v>
      </c>
      <c r="H492" s="41">
        <v>45113.439074062277</v>
      </c>
      <c r="I492" s="34">
        <v>45153</v>
      </c>
      <c r="J492" s="34">
        <v>45153.668111342595</v>
      </c>
      <c r="K492" s="53">
        <v>155300</v>
      </c>
      <c r="L492" s="53">
        <v>155300</v>
      </c>
      <c r="M492" s="35" t="s">
        <v>13</v>
      </c>
      <c r="N492" s="35" t="s">
        <v>14</v>
      </c>
      <c r="O492" s="35" t="s">
        <v>15</v>
      </c>
      <c r="P492" s="29"/>
      <c r="Q492" s="29"/>
      <c r="R492" s="37" t="s">
        <v>19</v>
      </c>
      <c r="S492" s="29" t="s">
        <v>5716</v>
      </c>
      <c r="T492" s="29" t="s">
        <v>5614</v>
      </c>
      <c r="U492" s="29" t="s">
        <v>5716</v>
      </c>
      <c r="V492" s="29"/>
      <c r="W492" s="29"/>
      <c r="X492" s="54">
        <v>155300</v>
      </c>
      <c r="Y492" s="54">
        <v>0</v>
      </c>
      <c r="Z492" s="54">
        <v>0</v>
      </c>
      <c r="AA492" s="54"/>
      <c r="AB492" s="54"/>
      <c r="AC492" s="54">
        <v>155300</v>
      </c>
      <c r="AD492" s="54">
        <v>0</v>
      </c>
      <c r="AE492" s="54">
        <v>0</v>
      </c>
      <c r="AF492" s="54">
        <v>155300</v>
      </c>
      <c r="AG492" s="54">
        <v>0</v>
      </c>
      <c r="AH492" s="29"/>
      <c r="AI492" s="54">
        <v>0</v>
      </c>
      <c r="AJ492" s="29"/>
      <c r="AK492" s="29"/>
      <c r="AL492" s="29"/>
      <c r="AM492" s="29"/>
      <c r="AN492" s="32">
        <v>45473</v>
      </c>
    </row>
    <row r="493" spans="1:40" x14ac:dyDescent="0.35">
      <c r="A493" s="40">
        <v>217204</v>
      </c>
      <c r="B493" s="40">
        <v>890306950</v>
      </c>
      <c r="C493" s="40" t="s">
        <v>12</v>
      </c>
      <c r="D493" s="40" t="s">
        <v>16</v>
      </c>
      <c r="E493" s="40">
        <v>217204</v>
      </c>
      <c r="F493" s="33" t="s">
        <v>513</v>
      </c>
      <c r="G493" s="33" t="s">
        <v>3307</v>
      </c>
      <c r="H493" s="41">
        <v>45113.444270833395</v>
      </c>
      <c r="I493" s="34">
        <v>45153</v>
      </c>
      <c r="J493" s="34">
        <v>45153.668111342595</v>
      </c>
      <c r="K493" s="53">
        <v>254500</v>
      </c>
      <c r="L493" s="53">
        <v>254500</v>
      </c>
      <c r="M493" s="35" t="s">
        <v>13</v>
      </c>
      <c r="N493" s="35" t="s">
        <v>14</v>
      </c>
      <c r="O493" s="35" t="s">
        <v>15</v>
      </c>
      <c r="P493" s="29"/>
      <c r="Q493" s="29"/>
      <c r="R493" s="37" t="s">
        <v>19</v>
      </c>
      <c r="S493" s="29" t="s">
        <v>5716</v>
      </c>
      <c r="T493" s="29" t="s">
        <v>5614</v>
      </c>
      <c r="U493" s="29" t="s">
        <v>5716</v>
      </c>
      <c r="V493" s="29"/>
      <c r="W493" s="29"/>
      <c r="X493" s="54">
        <v>254500</v>
      </c>
      <c r="Y493" s="54">
        <v>0</v>
      </c>
      <c r="Z493" s="54">
        <v>0</v>
      </c>
      <c r="AA493" s="54"/>
      <c r="AB493" s="54"/>
      <c r="AC493" s="54">
        <v>254500</v>
      </c>
      <c r="AD493" s="54">
        <v>0</v>
      </c>
      <c r="AE493" s="54">
        <v>0</v>
      </c>
      <c r="AF493" s="54">
        <v>254500</v>
      </c>
      <c r="AG493" s="54">
        <v>0</v>
      </c>
      <c r="AH493" s="29"/>
      <c r="AI493" s="54">
        <v>0</v>
      </c>
      <c r="AJ493" s="29"/>
      <c r="AK493" s="29"/>
      <c r="AL493" s="29"/>
      <c r="AM493" s="29"/>
      <c r="AN493" s="32">
        <v>45473</v>
      </c>
    </row>
    <row r="494" spans="1:40" x14ac:dyDescent="0.35">
      <c r="A494" s="40">
        <v>217210</v>
      </c>
      <c r="B494" s="40">
        <v>890306950</v>
      </c>
      <c r="C494" s="40" t="s">
        <v>12</v>
      </c>
      <c r="D494" s="40" t="s">
        <v>16</v>
      </c>
      <c r="E494" s="40">
        <v>217210</v>
      </c>
      <c r="F494" s="33" t="s">
        <v>514</v>
      </c>
      <c r="G494" s="33" t="s">
        <v>3308</v>
      </c>
      <c r="H494" s="41">
        <v>45113.446122673806</v>
      </c>
      <c r="I494" s="34">
        <v>45153</v>
      </c>
      <c r="J494" s="34">
        <v>45153.668111342595</v>
      </c>
      <c r="K494" s="53">
        <v>87400</v>
      </c>
      <c r="L494" s="53">
        <v>87400</v>
      </c>
      <c r="M494" s="35" t="s">
        <v>13</v>
      </c>
      <c r="N494" s="35" t="s">
        <v>14</v>
      </c>
      <c r="O494" s="35" t="s">
        <v>15</v>
      </c>
      <c r="P494" s="29"/>
      <c r="Q494" s="29"/>
      <c r="R494" s="37" t="s">
        <v>19</v>
      </c>
      <c r="S494" s="29" t="s">
        <v>5716</v>
      </c>
      <c r="T494" s="29" t="s">
        <v>5614</v>
      </c>
      <c r="U494" s="29" t="s">
        <v>5716</v>
      </c>
      <c r="V494" s="29"/>
      <c r="W494" s="29"/>
      <c r="X494" s="54">
        <v>87400</v>
      </c>
      <c r="Y494" s="54">
        <v>0</v>
      </c>
      <c r="Z494" s="54">
        <v>0</v>
      </c>
      <c r="AA494" s="54"/>
      <c r="AB494" s="54"/>
      <c r="AC494" s="54">
        <v>87400</v>
      </c>
      <c r="AD494" s="54">
        <v>0</v>
      </c>
      <c r="AE494" s="54">
        <v>0</v>
      </c>
      <c r="AF494" s="54">
        <v>87400</v>
      </c>
      <c r="AG494" s="54">
        <v>0</v>
      </c>
      <c r="AH494" s="29"/>
      <c r="AI494" s="54">
        <v>0</v>
      </c>
      <c r="AJ494" s="29"/>
      <c r="AK494" s="29"/>
      <c r="AL494" s="29"/>
      <c r="AM494" s="29"/>
      <c r="AN494" s="32">
        <v>45473</v>
      </c>
    </row>
    <row r="495" spans="1:40" x14ac:dyDescent="0.35">
      <c r="A495" s="40">
        <v>217239</v>
      </c>
      <c r="B495" s="40">
        <v>890306950</v>
      </c>
      <c r="C495" s="40" t="s">
        <v>12</v>
      </c>
      <c r="D495" s="40" t="s">
        <v>16</v>
      </c>
      <c r="E495" s="40">
        <v>217239</v>
      </c>
      <c r="F495" s="33" t="s">
        <v>515</v>
      </c>
      <c r="G495" s="33" t="s">
        <v>3309</v>
      </c>
      <c r="H495" s="41">
        <v>45113.46604165528</v>
      </c>
      <c r="I495" s="34">
        <v>45153</v>
      </c>
      <c r="J495" s="34">
        <v>45153.668111342595</v>
      </c>
      <c r="K495" s="53">
        <v>241400</v>
      </c>
      <c r="L495" s="53">
        <v>241400</v>
      </c>
      <c r="M495" s="35" t="s">
        <v>13</v>
      </c>
      <c r="N495" s="35" t="s">
        <v>14</v>
      </c>
      <c r="O495" s="35" t="s">
        <v>15</v>
      </c>
      <c r="P495" s="29"/>
      <c r="Q495" s="29"/>
      <c r="R495" s="37" t="s">
        <v>19</v>
      </c>
      <c r="S495" s="29" t="s">
        <v>5716</v>
      </c>
      <c r="T495" s="29" t="s">
        <v>5614</v>
      </c>
      <c r="U495" s="29" t="s">
        <v>5716</v>
      </c>
      <c r="V495" s="29"/>
      <c r="W495" s="29"/>
      <c r="X495" s="54">
        <v>241400</v>
      </c>
      <c r="Y495" s="54">
        <v>0</v>
      </c>
      <c r="Z495" s="54">
        <v>0</v>
      </c>
      <c r="AA495" s="54"/>
      <c r="AB495" s="54"/>
      <c r="AC495" s="54">
        <v>241400</v>
      </c>
      <c r="AD495" s="54">
        <v>0</v>
      </c>
      <c r="AE495" s="54">
        <v>0</v>
      </c>
      <c r="AF495" s="54">
        <v>241400</v>
      </c>
      <c r="AG495" s="54">
        <v>0</v>
      </c>
      <c r="AH495" s="29"/>
      <c r="AI495" s="54">
        <v>0</v>
      </c>
      <c r="AJ495" s="29"/>
      <c r="AK495" s="29"/>
      <c r="AL495" s="29"/>
      <c r="AM495" s="29"/>
      <c r="AN495" s="32">
        <v>45473</v>
      </c>
    </row>
    <row r="496" spans="1:40" x14ac:dyDescent="0.35">
      <c r="A496" s="40">
        <v>217248</v>
      </c>
      <c r="B496" s="40">
        <v>890306950</v>
      </c>
      <c r="C496" s="40" t="s">
        <v>12</v>
      </c>
      <c r="D496" s="40" t="s">
        <v>16</v>
      </c>
      <c r="E496" s="40">
        <v>217248</v>
      </c>
      <c r="F496" s="33" t="s">
        <v>516</v>
      </c>
      <c r="G496" s="33" t="s">
        <v>3310</v>
      </c>
      <c r="H496" s="41">
        <v>45113.483553229365</v>
      </c>
      <c r="I496" s="34">
        <v>45153</v>
      </c>
      <c r="J496" s="34">
        <v>45153.668111342595</v>
      </c>
      <c r="K496" s="53">
        <v>73400</v>
      </c>
      <c r="L496" s="53">
        <v>73400</v>
      </c>
      <c r="M496" s="35" t="s">
        <v>13</v>
      </c>
      <c r="N496" s="35" t="s">
        <v>14</v>
      </c>
      <c r="O496" s="35" t="s">
        <v>15</v>
      </c>
      <c r="P496" s="29"/>
      <c r="Q496" s="29"/>
      <c r="R496" s="37" t="s">
        <v>19</v>
      </c>
      <c r="S496" s="29" t="s">
        <v>5716</v>
      </c>
      <c r="T496" s="29" t="s">
        <v>5614</v>
      </c>
      <c r="U496" s="29" t="s">
        <v>5716</v>
      </c>
      <c r="V496" s="29"/>
      <c r="W496" s="29"/>
      <c r="X496" s="54">
        <v>73400</v>
      </c>
      <c r="Y496" s="54">
        <v>0</v>
      </c>
      <c r="Z496" s="54">
        <v>0</v>
      </c>
      <c r="AA496" s="54"/>
      <c r="AB496" s="54"/>
      <c r="AC496" s="54">
        <v>73400</v>
      </c>
      <c r="AD496" s="54">
        <v>0</v>
      </c>
      <c r="AE496" s="54">
        <v>0</v>
      </c>
      <c r="AF496" s="54">
        <v>73400</v>
      </c>
      <c r="AG496" s="54">
        <v>0</v>
      </c>
      <c r="AH496" s="29"/>
      <c r="AI496" s="54">
        <v>0</v>
      </c>
      <c r="AJ496" s="29"/>
      <c r="AK496" s="29"/>
      <c r="AL496" s="29"/>
      <c r="AM496" s="29"/>
      <c r="AN496" s="32">
        <v>45473</v>
      </c>
    </row>
    <row r="497" spans="1:40" x14ac:dyDescent="0.35">
      <c r="A497" s="40">
        <v>217250</v>
      </c>
      <c r="B497" s="40">
        <v>890306950</v>
      </c>
      <c r="C497" s="40" t="s">
        <v>12</v>
      </c>
      <c r="D497" s="40" t="s">
        <v>16</v>
      </c>
      <c r="E497" s="40">
        <v>217250</v>
      </c>
      <c r="F497" s="33" t="s">
        <v>517</v>
      </c>
      <c r="G497" s="33" t="s">
        <v>3311</v>
      </c>
      <c r="H497" s="41">
        <v>45113.485150451306</v>
      </c>
      <c r="I497" s="34">
        <v>45153</v>
      </c>
      <c r="J497" s="34">
        <v>45153.668111342595</v>
      </c>
      <c r="K497" s="53">
        <v>107300</v>
      </c>
      <c r="L497" s="53">
        <v>107300</v>
      </c>
      <c r="M497" s="35" t="s">
        <v>13</v>
      </c>
      <c r="N497" s="35" t="s">
        <v>14</v>
      </c>
      <c r="O497" s="35" t="s">
        <v>15</v>
      </c>
      <c r="P497" s="29"/>
      <c r="Q497" s="29"/>
      <c r="R497" s="37" t="s">
        <v>19</v>
      </c>
      <c r="S497" s="29" t="s">
        <v>5716</v>
      </c>
      <c r="T497" s="29" t="s">
        <v>5614</v>
      </c>
      <c r="U497" s="29" t="s">
        <v>5716</v>
      </c>
      <c r="V497" s="29"/>
      <c r="W497" s="29"/>
      <c r="X497" s="54">
        <v>107300</v>
      </c>
      <c r="Y497" s="54">
        <v>0</v>
      </c>
      <c r="Z497" s="54">
        <v>0</v>
      </c>
      <c r="AA497" s="54"/>
      <c r="AB497" s="54"/>
      <c r="AC497" s="54">
        <v>107300</v>
      </c>
      <c r="AD497" s="54">
        <v>0</v>
      </c>
      <c r="AE497" s="54">
        <v>0</v>
      </c>
      <c r="AF497" s="54">
        <v>107300</v>
      </c>
      <c r="AG497" s="54">
        <v>0</v>
      </c>
      <c r="AH497" s="29"/>
      <c r="AI497" s="54">
        <v>0</v>
      </c>
      <c r="AJ497" s="29"/>
      <c r="AK497" s="29"/>
      <c r="AL497" s="29"/>
      <c r="AM497" s="29"/>
      <c r="AN497" s="32">
        <v>45473</v>
      </c>
    </row>
    <row r="498" spans="1:40" x14ac:dyDescent="0.35">
      <c r="A498" s="40">
        <v>217265</v>
      </c>
      <c r="B498" s="40">
        <v>890306950</v>
      </c>
      <c r="C498" s="40" t="s">
        <v>12</v>
      </c>
      <c r="D498" s="40" t="s">
        <v>16</v>
      </c>
      <c r="E498" s="40">
        <v>217265</v>
      </c>
      <c r="F498" s="33" t="s">
        <v>518</v>
      </c>
      <c r="G498" s="33" t="s">
        <v>3312</v>
      </c>
      <c r="H498" s="41">
        <v>45113.527465277817</v>
      </c>
      <c r="I498" s="34">
        <v>45153</v>
      </c>
      <c r="J498" s="34">
        <v>45153.668111342595</v>
      </c>
      <c r="K498" s="53">
        <v>101000</v>
      </c>
      <c r="L498" s="53">
        <v>101000</v>
      </c>
      <c r="M498" s="35" t="s">
        <v>13</v>
      </c>
      <c r="N498" s="35" t="s">
        <v>14</v>
      </c>
      <c r="O498" s="35" t="s">
        <v>15</v>
      </c>
      <c r="P498" s="29"/>
      <c r="Q498" s="29"/>
      <c r="R498" s="37" t="s">
        <v>19</v>
      </c>
      <c r="S498" s="29" t="s">
        <v>5716</v>
      </c>
      <c r="T498" s="29" t="s">
        <v>5614</v>
      </c>
      <c r="U498" s="29" t="s">
        <v>5716</v>
      </c>
      <c r="V498" s="29"/>
      <c r="W498" s="29"/>
      <c r="X498" s="54">
        <v>101000</v>
      </c>
      <c r="Y498" s="54">
        <v>0</v>
      </c>
      <c r="Z498" s="54">
        <v>0</v>
      </c>
      <c r="AA498" s="54"/>
      <c r="AB498" s="54"/>
      <c r="AC498" s="54">
        <v>101000</v>
      </c>
      <c r="AD498" s="54">
        <v>0</v>
      </c>
      <c r="AE498" s="54">
        <v>0</v>
      </c>
      <c r="AF498" s="54">
        <v>101000</v>
      </c>
      <c r="AG498" s="54">
        <v>0</v>
      </c>
      <c r="AH498" s="29"/>
      <c r="AI498" s="54">
        <v>0</v>
      </c>
      <c r="AJ498" s="29"/>
      <c r="AK498" s="29"/>
      <c r="AL498" s="29"/>
      <c r="AM498" s="29"/>
      <c r="AN498" s="32">
        <v>45473</v>
      </c>
    </row>
    <row r="499" spans="1:40" x14ac:dyDescent="0.35">
      <c r="A499" s="40">
        <v>217270</v>
      </c>
      <c r="B499" s="40">
        <v>890306950</v>
      </c>
      <c r="C499" s="40" t="s">
        <v>12</v>
      </c>
      <c r="D499" s="40" t="s">
        <v>16</v>
      </c>
      <c r="E499" s="40">
        <v>217270</v>
      </c>
      <c r="F499" s="33" t="s">
        <v>519</v>
      </c>
      <c r="G499" s="33" t="s">
        <v>3313</v>
      </c>
      <c r="H499" s="41">
        <v>45113.536666654982</v>
      </c>
      <c r="I499" s="34">
        <v>45153</v>
      </c>
      <c r="J499" s="34">
        <v>45153.668111342595</v>
      </c>
      <c r="K499" s="53">
        <v>240100</v>
      </c>
      <c r="L499" s="53">
        <v>240100</v>
      </c>
      <c r="M499" s="35" t="s">
        <v>13</v>
      </c>
      <c r="N499" s="35" t="s">
        <v>14</v>
      </c>
      <c r="O499" s="35" t="s">
        <v>15</v>
      </c>
      <c r="P499" s="29"/>
      <c r="Q499" s="29"/>
      <c r="R499" s="37" t="s">
        <v>19</v>
      </c>
      <c r="S499" s="29" t="s">
        <v>5716</v>
      </c>
      <c r="T499" s="29" t="s">
        <v>5614</v>
      </c>
      <c r="U499" s="29" t="s">
        <v>5716</v>
      </c>
      <c r="V499" s="29"/>
      <c r="W499" s="29"/>
      <c r="X499" s="54">
        <v>240100</v>
      </c>
      <c r="Y499" s="54">
        <v>0</v>
      </c>
      <c r="Z499" s="54">
        <v>0</v>
      </c>
      <c r="AA499" s="54"/>
      <c r="AB499" s="54"/>
      <c r="AC499" s="54">
        <v>240100</v>
      </c>
      <c r="AD499" s="54">
        <v>0</v>
      </c>
      <c r="AE499" s="54">
        <v>0</v>
      </c>
      <c r="AF499" s="54">
        <v>240100</v>
      </c>
      <c r="AG499" s="54">
        <v>0</v>
      </c>
      <c r="AH499" s="29"/>
      <c r="AI499" s="54">
        <v>0</v>
      </c>
      <c r="AJ499" s="29"/>
      <c r="AK499" s="29"/>
      <c r="AL499" s="29"/>
      <c r="AM499" s="29"/>
      <c r="AN499" s="32">
        <v>45473</v>
      </c>
    </row>
    <row r="500" spans="1:40" x14ac:dyDescent="0.35">
      <c r="A500" s="40">
        <v>217328</v>
      </c>
      <c r="B500" s="40">
        <v>890306950</v>
      </c>
      <c r="C500" s="40" t="s">
        <v>12</v>
      </c>
      <c r="D500" s="40" t="s">
        <v>16</v>
      </c>
      <c r="E500" s="40">
        <v>217328</v>
      </c>
      <c r="F500" s="33" t="s">
        <v>520</v>
      </c>
      <c r="G500" s="33" t="s">
        <v>3314</v>
      </c>
      <c r="H500" s="41">
        <v>45113.671504629776</v>
      </c>
      <c r="I500" s="34">
        <v>45153</v>
      </c>
      <c r="J500" s="34">
        <v>45153.668111342595</v>
      </c>
      <c r="K500" s="53">
        <v>102700</v>
      </c>
      <c r="L500" s="53">
        <v>102700</v>
      </c>
      <c r="M500" s="35" t="s">
        <v>13</v>
      </c>
      <c r="N500" s="35" t="s">
        <v>14</v>
      </c>
      <c r="O500" s="35" t="s">
        <v>15</v>
      </c>
      <c r="P500" s="29"/>
      <c r="Q500" s="29"/>
      <c r="R500" s="37" t="s">
        <v>19</v>
      </c>
      <c r="S500" s="29" t="s">
        <v>5716</v>
      </c>
      <c r="T500" s="29" t="s">
        <v>5614</v>
      </c>
      <c r="U500" s="29" t="s">
        <v>5716</v>
      </c>
      <c r="V500" s="29"/>
      <c r="W500" s="29"/>
      <c r="X500" s="54">
        <v>102700</v>
      </c>
      <c r="Y500" s="54">
        <v>0</v>
      </c>
      <c r="Z500" s="54">
        <v>0</v>
      </c>
      <c r="AA500" s="54"/>
      <c r="AB500" s="54"/>
      <c r="AC500" s="54">
        <v>102700</v>
      </c>
      <c r="AD500" s="54">
        <v>0</v>
      </c>
      <c r="AE500" s="54">
        <v>0</v>
      </c>
      <c r="AF500" s="54">
        <v>102700</v>
      </c>
      <c r="AG500" s="54">
        <v>0</v>
      </c>
      <c r="AH500" s="29"/>
      <c r="AI500" s="54">
        <v>0</v>
      </c>
      <c r="AJ500" s="29"/>
      <c r="AK500" s="29"/>
      <c r="AL500" s="29"/>
      <c r="AM500" s="29"/>
      <c r="AN500" s="32">
        <v>45473</v>
      </c>
    </row>
    <row r="501" spans="1:40" x14ac:dyDescent="0.35">
      <c r="A501" s="40">
        <v>217357</v>
      </c>
      <c r="B501" s="40">
        <v>890306950</v>
      </c>
      <c r="C501" s="40" t="s">
        <v>12</v>
      </c>
      <c r="D501" s="40" t="s">
        <v>16</v>
      </c>
      <c r="E501" s="40">
        <v>217357</v>
      </c>
      <c r="F501" s="33" t="s">
        <v>521</v>
      </c>
      <c r="G501" s="33" t="s">
        <v>3315</v>
      </c>
      <c r="H501" s="41">
        <v>45113.705648136791</v>
      </c>
      <c r="I501" s="34">
        <v>45153</v>
      </c>
      <c r="J501" s="34">
        <v>45153.668111342595</v>
      </c>
      <c r="K501" s="53">
        <v>137200</v>
      </c>
      <c r="L501" s="53">
        <v>137200</v>
      </c>
      <c r="M501" s="35" t="s">
        <v>13</v>
      </c>
      <c r="N501" s="35" t="s">
        <v>14</v>
      </c>
      <c r="O501" s="35" t="s">
        <v>15</v>
      </c>
      <c r="P501" s="29"/>
      <c r="Q501" s="29"/>
      <c r="R501" s="37" t="s">
        <v>19</v>
      </c>
      <c r="S501" s="29" t="s">
        <v>5716</v>
      </c>
      <c r="T501" s="29" t="s">
        <v>5614</v>
      </c>
      <c r="U501" s="29" t="s">
        <v>5716</v>
      </c>
      <c r="V501" s="29"/>
      <c r="W501" s="29"/>
      <c r="X501" s="54">
        <v>137200</v>
      </c>
      <c r="Y501" s="54">
        <v>0</v>
      </c>
      <c r="Z501" s="54">
        <v>0</v>
      </c>
      <c r="AA501" s="54"/>
      <c r="AB501" s="54"/>
      <c r="AC501" s="54">
        <v>137200</v>
      </c>
      <c r="AD501" s="54">
        <v>0</v>
      </c>
      <c r="AE501" s="54">
        <v>0</v>
      </c>
      <c r="AF501" s="54">
        <v>137200</v>
      </c>
      <c r="AG501" s="54">
        <v>0</v>
      </c>
      <c r="AH501" s="29"/>
      <c r="AI501" s="54">
        <v>0</v>
      </c>
      <c r="AJ501" s="29"/>
      <c r="AK501" s="29"/>
      <c r="AL501" s="29"/>
      <c r="AM501" s="29"/>
      <c r="AN501" s="32">
        <v>45473</v>
      </c>
    </row>
    <row r="502" spans="1:40" x14ac:dyDescent="0.35">
      <c r="A502" s="40">
        <v>217424</v>
      </c>
      <c r="B502" s="40">
        <v>890306950</v>
      </c>
      <c r="C502" s="40" t="s">
        <v>12</v>
      </c>
      <c r="D502" s="40" t="s">
        <v>16</v>
      </c>
      <c r="E502" s="40">
        <v>217424</v>
      </c>
      <c r="F502" s="33" t="s">
        <v>522</v>
      </c>
      <c r="G502" s="33" t="s">
        <v>3316</v>
      </c>
      <c r="H502" s="41">
        <v>45114.382384247612</v>
      </c>
      <c r="I502" s="34">
        <v>45153</v>
      </c>
      <c r="J502" s="34">
        <v>45153.668111342595</v>
      </c>
      <c r="K502" s="53">
        <v>76400</v>
      </c>
      <c r="L502" s="53">
        <v>76400</v>
      </c>
      <c r="M502" s="35" t="s">
        <v>13</v>
      </c>
      <c r="N502" s="35" t="s">
        <v>14</v>
      </c>
      <c r="O502" s="35" t="s">
        <v>15</v>
      </c>
      <c r="P502" s="29"/>
      <c r="Q502" s="29"/>
      <c r="R502" s="37" t="s">
        <v>19</v>
      </c>
      <c r="S502" s="29" t="s">
        <v>5716</v>
      </c>
      <c r="T502" s="29" t="s">
        <v>5614</v>
      </c>
      <c r="U502" s="29" t="s">
        <v>5716</v>
      </c>
      <c r="V502" s="29"/>
      <c r="W502" s="29"/>
      <c r="X502" s="54">
        <v>76400</v>
      </c>
      <c r="Y502" s="54">
        <v>0</v>
      </c>
      <c r="Z502" s="54">
        <v>0</v>
      </c>
      <c r="AA502" s="54"/>
      <c r="AB502" s="54"/>
      <c r="AC502" s="54">
        <v>76400</v>
      </c>
      <c r="AD502" s="54">
        <v>0</v>
      </c>
      <c r="AE502" s="54">
        <v>0</v>
      </c>
      <c r="AF502" s="54">
        <v>76400</v>
      </c>
      <c r="AG502" s="54">
        <v>0</v>
      </c>
      <c r="AH502" s="29"/>
      <c r="AI502" s="54">
        <v>0</v>
      </c>
      <c r="AJ502" s="29"/>
      <c r="AK502" s="29"/>
      <c r="AL502" s="29"/>
      <c r="AM502" s="29"/>
      <c r="AN502" s="32">
        <v>45473</v>
      </c>
    </row>
    <row r="503" spans="1:40" x14ac:dyDescent="0.35">
      <c r="A503" s="40">
        <v>217429</v>
      </c>
      <c r="B503" s="40">
        <v>890306950</v>
      </c>
      <c r="C503" s="40" t="s">
        <v>12</v>
      </c>
      <c r="D503" s="40" t="s">
        <v>16</v>
      </c>
      <c r="E503" s="40">
        <v>217429</v>
      </c>
      <c r="F503" s="33" t="s">
        <v>523</v>
      </c>
      <c r="G503" s="33" t="s">
        <v>3317</v>
      </c>
      <c r="H503" s="41">
        <v>45114.398969895672</v>
      </c>
      <c r="I503" s="34">
        <v>45153</v>
      </c>
      <c r="J503" s="34">
        <v>45153.668111342595</v>
      </c>
      <c r="K503" s="53">
        <v>138800</v>
      </c>
      <c r="L503" s="53">
        <v>138800</v>
      </c>
      <c r="M503" s="35" t="s">
        <v>13</v>
      </c>
      <c r="N503" s="35" t="s">
        <v>14</v>
      </c>
      <c r="O503" s="35" t="s">
        <v>15</v>
      </c>
      <c r="P503" s="29"/>
      <c r="Q503" s="29"/>
      <c r="R503" s="37" t="s">
        <v>19</v>
      </c>
      <c r="S503" s="29" t="s">
        <v>5716</v>
      </c>
      <c r="T503" s="29" t="s">
        <v>5614</v>
      </c>
      <c r="U503" s="29" t="s">
        <v>5716</v>
      </c>
      <c r="V503" s="29"/>
      <c r="W503" s="29"/>
      <c r="X503" s="54">
        <v>138800</v>
      </c>
      <c r="Y503" s="54">
        <v>0</v>
      </c>
      <c r="Z503" s="54">
        <v>0</v>
      </c>
      <c r="AA503" s="54"/>
      <c r="AB503" s="54"/>
      <c r="AC503" s="54">
        <v>138800</v>
      </c>
      <c r="AD503" s="54">
        <v>0</v>
      </c>
      <c r="AE503" s="54">
        <v>0</v>
      </c>
      <c r="AF503" s="54">
        <v>138800</v>
      </c>
      <c r="AG503" s="54">
        <v>0</v>
      </c>
      <c r="AH503" s="29"/>
      <c r="AI503" s="54">
        <v>0</v>
      </c>
      <c r="AJ503" s="29"/>
      <c r="AK503" s="29"/>
      <c r="AL503" s="29"/>
      <c r="AM503" s="29"/>
      <c r="AN503" s="32">
        <v>45473</v>
      </c>
    </row>
    <row r="504" spans="1:40" x14ac:dyDescent="0.35">
      <c r="A504" s="40">
        <v>217436</v>
      </c>
      <c r="B504" s="40">
        <v>890306950</v>
      </c>
      <c r="C504" s="40" t="s">
        <v>12</v>
      </c>
      <c r="D504" s="40" t="s">
        <v>16</v>
      </c>
      <c r="E504" s="40">
        <v>217436</v>
      </c>
      <c r="F504" s="33" t="s">
        <v>524</v>
      </c>
      <c r="G504" s="33" t="s">
        <v>3318</v>
      </c>
      <c r="H504" s="41">
        <v>45114.414386574179</v>
      </c>
      <c r="I504" s="34">
        <v>45153</v>
      </c>
      <c r="J504" s="34">
        <v>45153.669849618054</v>
      </c>
      <c r="K504" s="53">
        <v>87702</v>
      </c>
      <c r="L504" s="53">
        <v>87702</v>
      </c>
      <c r="M504" s="35" t="s">
        <v>13</v>
      </c>
      <c r="N504" s="35" t="s">
        <v>14</v>
      </c>
      <c r="O504" s="35" t="s">
        <v>15</v>
      </c>
      <c r="P504" s="29"/>
      <c r="Q504" s="29"/>
      <c r="R504" s="37" t="s">
        <v>19</v>
      </c>
      <c r="S504" s="29" t="s">
        <v>5636</v>
      </c>
      <c r="T504" s="29" t="s">
        <v>5615</v>
      </c>
      <c r="U504" s="29" t="s">
        <v>5636</v>
      </c>
      <c r="V504" s="29"/>
      <c r="W504" s="29"/>
      <c r="X504" s="54">
        <v>0</v>
      </c>
      <c r="Y504" s="54">
        <v>87702</v>
      </c>
      <c r="Z504" s="54">
        <v>0</v>
      </c>
      <c r="AA504" s="54" t="s">
        <v>5675</v>
      </c>
      <c r="AB504" s="54" t="s">
        <v>5658</v>
      </c>
      <c r="AC504" s="54">
        <v>0</v>
      </c>
      <c r="AD504" s="54">
        <v>0</v>
      </c>
      <c r="AE504" s="54">
        <v>0</v>
      </c>
      <c r="AF504" s="54">
        <v>0</v>
      </c>
      <c r="AG504" s="54">
        <v>0</v>
      </c>
      <c r="AH504" s="29"/>
      <c r="AI504" s="54">
        <v>0</v>
      </c>
      <c r="AJ504" s="29"/>
      <c r="AK504" s="29"/>
      <c r="AL504" s="29"/>
      <c r="AM504" s="29"/>
      <c r="AN504" s="32">
        <v>45473</v>
      </c>
    </row>
    <row r="505" spans="1:40" x14ac:dyDescent="0.35">
      <c r="A505" s="40">
        <v>217501</v>
      </c>
      <c r="B505" s="40">
        <v>890306950</v>
      </c>
      <c r="C505" s="40" t="s">
        <v>12</v>
      </c>
      <c r="D505" s="40" t="s">
        <v>16</v>
      </c>
      <c r="E505" s="40">
        <v>217501</v>
      </c>
      <c r="F505" s="33" t="s">
        <v>525</v>
      </c>
      <c r="G505" s="33" t="s">
        <v>3319</v>
      </c>
      <c r="H505" s="41">
        <v>45114.494837963022</v>
      </c>
      <c r="I505" s="34">
        <v>45153</v>
      </c>
      <c r="J505" s="34">
        <v>45153.668111342595</v>
      </c>
      <c r="K505" s="53">
        <v>58700</v>
      </c>
      <c r="L505" s="53">
        <v>54600</v>
      </c>
      <c r="M505" s="35" t="s">
        <v>13</v>
      </c>
      <c r="N505" s="35" t="s">
        <v>14</v>
      </c>
      <c r="O505" s="35" t="s">
        <v>15</v>
      </c>
      <c r="P505" s="29"/>
      <c r="Q505" s="29"/>
      <c r="R505" s="37" t="s">
        <v>19</v>
      </c>
      <c r="S505" s="29" t="s">
        <v>5716</v>
      </c>
      <c r="T505" s="29" t="s">
        <v>5614</v>
      </c>
      <c r="U505" s="29" t="s">
        <v>5716</v>
      </c>
      <c r="V505" s="29"/>
      <c r="W505" s="29"/>
      <c r="X505" s="54">
        <v>58700</v>
      </c>
      <c r="Y505" s="54">
        <v>0</v>
      </c>
      <c r="Z505" s="54">
        <v>0</v>
      </c>
      <c r="AA505" s="54"/>
      <c r="AB505" s="54"/>
      <c r="AC505" s="54">
        <v>58700</v>
      </c>
      <c r="AD505" s="54">
        <v>0</v>
      </c>
      <c r="AE505" s="54">
        <v>0</v>
      </c>
      <c r="AF505" s="54">
        <v>54600</v>
      </c>
      <c r="AG505" s="54">
        <v>0</v>
      </c>
      <c r="AH505" s="29"/>
      <c r="AI505" s="54">
        <v>0</v>
      </c>
      <c r="AJ505" s="29"/>
      <c r="AK505" s="29"/>
      <c r="AL505" s="29"/>
      <c r="AM505" s="29"/>
      <c r="AN505" s="32">
        <v>45473</v>
      </c>
    </row>
    <row r="506" spans="1:40" x14ac:dyDescent="0.35">
      <c r="A506" s="40">
        <v>217550</v>
      </c>
      <c r="B506" s="40">
        <v>890306950</v>
      </c>
      <c r="C506" s="40" t="s">
        <v>12</v>
      </c>
      <c r="D506" s="40" t="s">
        <v>16</v>
      </c>
      <c r="E506" s="40">
        <v>217550</v>
      </c>
      <c r="F506" s="33" t="s">
        <v>526</v>
      </c>
      <c r="G506" s="33" t="s">
        <v>3320</v>
      </c>
      <c r="H506" s="41">
        <v>45114.594166666735</v>
      </c>
      <c r="I506" s="34">
        <v>45153</v>
      </c>
      <c r="J506" s="34">
        <v>45153.668111342595</v>
      </c>
      <c r="K506" s="53">
        <v>58700</v>
      </c>
      <c r="L506" s="53">
        <v>54600</v>
      </c>
      <c r="M506" s="35" t="s">
        <v>13</v>
      </c>
      <c r="N506" s="35" t="s">
        <v>14</v>
      </c>
      <c r="O506" s="35" t="s">
        <v>15</v>
      </c>
      <c r="P506" s="29"/>
      <c r="Q506" s="29"/>
      <c r="R506" s="37" t="s">
        <v>19</v>
      </c>
      <c r="S506" s="29" t="s">
        <v>5716</v>
      </c>
      <c r="T506" s="29" t="s">
        <v>5614</v>
      </c>
      <c r="U506" s="29" t="s">
        <v>5716</v>
      </c>
      <c r="V506" s="29"/>
      <c r="W506" s="29"/>
      <c r="X506" s="54">
        <v>58700</v>
      </c>
      <c r="Y506" s="54">
        <v>0</v>
      </c>
      <c r="Z506" s="54">
        <v>0</v>
      </c>
      <c r="AA506" s="54"/>
      <c r="AB506" s="54"/>
      <c r="AC506" s="54">
        <v>58700</v>
      </c>
      <c r="AD506" s="54">
        <v>0</v>
      </c>
      <c r="AE506" s="54">
        <v>0</v>
      </c>
      <c r="AF506" s="54">
        <v>58700</v>
      </c>
      <c r="AG506" s="54">
        <v>0</v>
      </c>
      <c r="AH506" s="29"/>
      <c r="AI506" s="54">
        <v>0</v>
      </c>
      <c r="AJ506" s="29"/>
      <c r="AK506" s="29"/>
      <c r="AL506" s="29"/>
      <c r="AM506" s="29"/>
      <c r="AN506" s="32">
        <v>45473</v>
      </c>
    </row>
    <row r="507" spans="1:40" x14ac:dyDescent="0.35">
      <c r="A507" s="40">
        <v>217579</v>
      </c>
      <c r="B507" s="40">
        <v>890306950</v>
      </c>
      <c r="C507" s="40" t="s">
        <v>12</v>
      </c>
      <c r="D507" s="40" t="s">
        <v>16</v>
      </c>
      <c r="E507" s="40">
        <v>217579</v>
      </c>
      <c r="F507" s="33" t="s">
        <v>527</v>
      </c>
      <c r="G507" s="33" t="s">
        <v>3321</v>
      </c>
      <c r="H507" s="41">
        <v>45114.64915508125</v>
      </c>
      <c r="I507" s="34">
        <v>45153</v>
      </c>
      <c r="J507" s="34">
        <v>45153.668111342595</v>
      </c>
      <c r="K507" s="53">
        <v>170900</v>
      </c>
      <c r="L507" s="53">
        <v>170900</v>
      </c>
      <c r="M507" s="35" t="s">
        <v>13</v>
      </c>
      <c r="N507" s="35" t="s">
        <v>14</v>
      </c>
      <c r="O507" s="35" t="s">
        <v>15</v>
      </c>
      <c r="P507" s="29"/>
      <c r="Q507" s="29"/>
      <c r="R507" s="37" t="s">
        <v>19</v>
      </c>
      <c r="S507" s="29" t="s">
        <v>5716</v>
      </c>
      <c r="T507" s="29" t="s">
        <v>5614</v>
      </c>
      <c r="U507" s="29" t="s">
        <v>5716</v>
      </c>
      <c r="V507" s="29"/>
      <c r="W507" s="29"/>
      <c r="X507" s="54">
        <v>170900</v>
      </c>
      <c r="Y507" s="54">
        <v>0</v>
      </c>
      <c r="Z507" s="54">
        <v>0</v>
      </c>
      <c r="AA507" s="54"/>
      <c r="AB507" s="54"/>
      <c r="AC507" s="54">
        <v>170900</v>
      </c>
      <c r="AD507" s="54">
        <v>0</v>
      </c>
      <c r="AE507" s="54">
        <v>0</v>
      </c>
      <c r="AF507" s="54">
        <v>170900</v>
      </c>
      <c r="AG507" s="54">
        <v>0</v>
      </c>
      <c r="AH507" s="29"/>
      <c r="AI507" s="54">
        <v>0</v>
      </c>
      <c r="AJ507" s="29"/>
      <c r="AK507" s="29"/>
      <c r="AL507" s="29"/>
      <c r="AM507" s="29"/>
      <c r="AN507" s="32">
        <v>45473</v>
      </c>
    </row>
    <row r="508" spans="1:40" x14ac:dyDescent="0.35">
      <c r="A508" s="40">
        <v>217585</v>
      </c>
      <c r="B508" s="40">
        <v>890306950</v>
      </c>
      <c r="C508" s="40" t="s">
        <v>12</v>
      </c>
      <c r="D508" s="40" t="s">
        <v>16</v>
      </c>
      <c r="E508" s="40">
        <v>217585</v>
      </c>
      <c r="F508" s="33" t="s">
        <v>528</v>
      </c>
      <c r="G508" s="33" t="s">
        <v>3322</v>
      </c>
      <c r="H508" s="41">
        <v>45114.66916665528</v>
      </c>
      <c r="I508" s="34">
        <v>45153</v>
      </c>
      <c r="J508" s="34">
        <v>45153.668111342595</v>
      </c>
      <c r="K508" s="53">
        <v>229000</v>
      </c>
      <c r="L508" s="53">
        <v>229000</v>
      </c>
      <c r="M508" s="35" t="s">
        <v>13</v>
      </c>
      <c r="N508" s="35" t="s">
        <v>14</v>
      </c>
      <c r="O508" s="35" t="s">
        <v>15</v>
      </c>
      <c r="P508" s="29"/>
      <c r="Q508" s="29"/>
      <c r="R508" s="37" t="s">
        <v>19</v>
      </c>
      <c r="S508" s="29" t="s">
        <v>5716</v>
      </c>
      <c r="T508" s="29" t="s">
        <v>5614</v>
      </c>
      <c r="U508" s="29" t="s">
        <v>5716</v>
      </c>
      <c r="V508" s="29"/>
      <c r="W508" s="29"/>
      <c r="X508" s="54">
        <v>229000</v>
      </c>
      <c r="Y508" s="54">
        <v>0</v>
      </c>
      <c r="Z508" s="54">
        <v>0</v>
      </c>
      <c r="AA508" s="54"/>
      <c r="AB508" s="54"/>
      <c r="AC508" s="54">
        <v>229000</v>
      </c>
      <c r="AD508" s="54">
        <v>0</v>
      </c>
      <c r="AE508" s="54">
        <v>0</v>
      </c>
      <c r="AF508" s="54">
        <v>229000</v>
      </c>
      <c r="AG508" s="54">
        <v>0</v>
      </c>
      <c r="AH508" s="29"/>
      <c r="AI508" s="54">
        <v>0</v>
      </c>
      <c r="AJ508" s="29"/>
      <c r="AK508" s="29"/>
      <c r="AL508" s="29"/>
      <c r="AM508" s="29"/>
      <c r="AN508" s="32">
        <v>45473</v>
      </c>
    </row>
    <row r="509" spans="1:40" x14ac:dyDescent="0.35">
      <c r="A509" s="40">
        <v>217605</v>
      </c>
      <c r="B509" s="40">
        <v>890306950</v>
      </c>
      <c r="C509" s="40" t="s">
        <v>12</v>
      </c>
      <c r="D509" s="40" t="s">
        <v>16</v>
      </c>
      <c r="E509" s="40">
        <v>217605</v>
      </c>
      <c r="F509" s="33" t="s">
        <v>529</v>
      </c>
      <c r="G509" s="33" t="s">
        <v>3323</v>
      </c>
      <c r="H509" s="41">
        <v>45115.015416666865</v>
      </c>
      <c r="I509" s="34">
        <v>45153</v>
      </c>
      <c r="J509" s="34">
        <v>45153.668111342595</v>
      </c>
      <c r="K509" s="53">
        <v>58700</v>
      </c>
      <c r="L509" s="53">
        <v>54600</v>
      </c>
      <c r="M509" s="35" t="s">
        <v>13</v>
      </c>
      <c r="N509" s="35" t="s">
        <v>14</v>
      </c>
      <c r="O509" s="35" t="s">
        <v>15</v>
      </c>
      <c r="P509" s="29"/>
      <c r="Q509" s="29"/>
      <c r="R509" s="37" t="s">
        <v>19</v>
      </c>
      <c r="S509" s="29" t="s">
        <v>5716</v>
      </c>
      <c r="T509" s="29" t="s">
        <v>5614</v>
      </c>
      <c r="U509" s="29" t="s">
        <v>5716</v>
      </c>
      <c r="V509" s="29"/>
      <c r="W509" s="29"/>
      <c r="X509" s="54">
        <v>58700</v>
      </c>
      <c r="Y509" s="54">
        <v>0</v>
      </c>
      <c r="Z509" s="54">
        <v>0</v>
      </c>
      <c r="AA509" s="54"/>
      <c r="AB509" s="54"/>
      <c r="AC509" s="54">
        <v>58700</v>
      </c>
      <c r="AD509" s="54">
        <v>0</v>
      </c>
      <c r="AE509" s="54">
        <v>0</v>
      </c>
      <c r="AF509" s="54">
        <v>54600</v>
      </c>
      <c r="AG509" s="54">
        <v>0</v>
      </c>
      <c r="AH509" s="29"/>
      <c r="AI509" s="54">
        <v>0</v>
      </c>
      <c r="AJ509" s="29"/>
      <c r="AK509" s="29"/>
      <c r="AL509" s="29"/>
      <c r="AM509" s="29"/>
      <c r="AN509" s="32">
        <v>45473</v>
      </c>
    </row>
    <row r="510" spans="1:40" x14ac:dyDescent="0.35">
      <c r="A510" s="40">
        <v>217677</v>
      </c>
      <c r="B510" s="40">
        <v>890306950</v>
      </c>
      <c r="C510" s="40" t="s">
        <v>12</v>
      </c>
      <c r="D510" s="40" t="s">
        <v>16</v>
      </c>
      <c r="E510" s="40">
        <v>217677</v>
      </c>
      <c r="F510" s="33" t="s">
        <v>530</v>
      </c>
      <c r="G510" s="33" t="s">
        <v>3324</v>
      </c>
      <c r="H510" s="41">
        <v>45115.455127303023</v>
      </c>
      <c r="I510" s="34">
        <v>45153</v>
      </c>
      <c r="J510" s="34">
        <v>45153.668111342595</v>
      </c>
      <c r="K510" s="53">
        <v>584400</v>
      </c>
      <c r="L510" s="53">
        <v>584400</v>
      </c>
      <c r="M510" s="35" t="s">
        <v>13</v>
      </c>
      <c r="N510" s="35" t="s">
        <v>14</v>
      </c>
      <c r="O510" s="35" t="s">
        <v>15</v>
      </c>
      <c r="P510" s="29"/>
      <c r="Q510" s="29"/>
      <c r="R510" s="37" t="s">
        <v>19</v>
      </c>
      <c r="S510" s="29" t="s">
        <v>5716</v>
      </c>
      <c r="T510" s="29" t="s">
        <v>5614</v>
      </c>
      <c r="U510" s="29" t="s">
        <v>5716</v>
      </c>
      <c r="V510" s="29"/>
      <c r="W510" s="29"/>
      <c r="X510" s="54">
        <v>584400</v>
      </c>
      <c r="Y510" s="54">
        <v>0</v>
      </c>
      <c r="Z510" s="54">
        <v>0</v>
      </c>
      <c r="AA510" s="54"/>
      <c r="AB510" s="54"/>
      <c r="AC510" s="54">
        <v>584400</v>
      </c>
      <c r="AD510" s="54">
        <v>0</v>
      </c>
      <c r="AE510" s="54">
        <v>0</v>
      </c>
      <c r="AF510" s="54">
        <v>584400</v>
      </c>
      <c r="AG510" s="54">
        <v>0</v>
      </c>
      <c r="AH510" s="29"/>
      <c r="AI510" s="54">
        <v>0</v>
      </c>
      <c r="AJ510" s="29"/>
      <c r="AK510" s="29"/>
      <c r="AL510" s="29"/>
      <c r="AM510" s="29"/>
      <c r="AN510" s="32">
        <v>45473</v>
      </c>
    </row>
    <row r="511" spans="1:40" x14ac:dyDescent="0.35">
      <c r="A511" s="40">
        <v>217679</v>
      </c>
      <c r="B511" s="40">
        <v>890306950</v>
      </c>
      <c r="C511" s="40" t="s">
        <v>12</v>
      </c>
      <c r="D511" s="40" t="s">
        <v>16</v>
      </c>
      <c r="E511" s="40">
        <v>217679</v>
      </c>
      <c r="F511" s="33" t="s">
        <v>531</v>
      </c>
      <c r="G511" s="33" t="s">
        <v>3325</v>
      </c>
      <c r="H511" s="41">
        <v>45115.457210648339</v>
      </c>
      <c r="I511" s="34">
        <v>45153</v>
      </c>
      <c r="J511" s="34">
        <v>45153.668111342595</v>
      </c>
      <c r="K511" s="53">
        <v>121900</v>
      </c>
      <c r="L511" s="53">
        <v>121900</v>
      </c>
      <c r="M511" s="35" t="s">
        <v>13</v>
      </c>
      <c r="N511" s="35" t="s">
        <v>14</v>
      </c>
      <c r="O511" s="35" t="s">
        <v>15</v>
      </c>
      <c r="P511" s="29"/>
      <c r="Q511" s="29"/>
      <c r="R511" s="37" t="s">
        <v>19</v>
      </c>
      <c r="S511" s="29" t="s">
        <v>5716</v>
      </c>
      <c r="T511" s="29" t="s">
        <v>5614</v>
      </c>
      <c r="U511" s="29" t="s">
        <v>5716</v>
      </c>
      <c r="V511" s="29"/>
      <c r="W511" s="29"/>
      <c r="X511" s="54">
        <v>121900</v>
      </c>
      <c r="Y511" s="54">
        <v>0</v>
      </c>
      <c r="Z511" s="54">
        <v>0</v>
      </c>
      <c r="AA511" s="54"/>
      <c r="AB511" s="54"/>
      <c r="AC511" s="54">
        <v>121900</v>
      </c>
      <c r="AD511" s="54">
        <v>0</v>
      </c>
      <c r="AE511" s="54">
        <v>0</v>
      </c>
      <c r="AF511" s="54">
        <v>121900</v>
      </c>
      <c r="AG511" s="54">
        <v>0</v>
      </c>
      <c r="AH511" s="29"/>
      <c r="AI511" s="54">
        <v>0</v>
      </c>
      <c r="AJ511" s="29"/>
      <c r="AK511" s="29"/>
      <c r="AL511" s="29"/>
      <c r="AM511" s="29"/>
      <c r="AN511" s="32">
        <v>45473</v>
      </c>
    </row>
    <row r="512" spans="1:40" x14ac:dyDescent="0.35">
      <c r="A512" s="40">
        <v>217686</v>
      </c>
      <c r="B512" s="40">
        <v>890306950</v>
      </c>
      <c r="C512" s="40" t="s">
        <v>12</v>
      </c>
      <c r="D512" s="40" t="s">
        <v>16</v>
      </c>
      <c r="E512" s="40">
        <v>217686</v>
      </c>
      <c r="F512" s="33" t="s">
        <v>532</v>
      </c>
      <c r="G512" s="33" t="s">
        <v>3326</v>
      </c>
      <c r="H512" s="41">
        <v>45115.46306712972</v>
      </c>
      <c r="I512" s="34">
        <v>45153</v>
      </c>
      <c r="J512" s="34">
        <v>45153.668111342595</v>
      </c>
      <c r="K512" s="53">
        <v>129900</v>
      </c>
      <c r="L512" s="53">
        <v>129900</v>
      </c>
      <c r="M512" s="35" t="s">
        <v>13</v>
      </c>
      <c r="N512" s="35" t="s">
        <v>14</v>
      </c>
      <c r="O512" s="35" t="s">
        <v>15</v>
      </c>
      <c r="P512" s="29"/>
      <c r="Q512" s="29"/>
      <c r="R512" s="37" t="s">
        <v>19</v>
      </c>
      <c r="S512" s="29" t="s">
        <v>5716</v>
      </c>
      <c r="T512" s="29" t="s">
        <v>5614</v>
      </c>
      <c r="U512" s="29" t="s">
        <v>5716</v>
      </c>
      <c r="V512" s="29"/>
      <c r="W512" s="29"/>
      <c r="X512" s="54">
        <v>129900</v>
      </c>
      <c r="Y512" s="54">
        <v>0</v>
      </c>
      <c r="Z512" s="54">
        <v>0</v>
      </c>
      <c r="AA512" s="54"/>
      <c r="AB512" s="54"/>
      <c r="AC512" s="54">
        <v>129900</v>
      </c>
      <c r="AD512" s="54">
        <v>0</v>
      </c>
      <c r="AE512" s="54">
        <v>0</v>
      </c>
      <c r="AF512" s="54">
        <v>129900</v>
      </c>
      <c r="AG512" s="54">
        <v>0</v>
      </c>
      <c r="AH512" s="29"/>
      <c r="AI512" s="54">
        <v>0</v>
      </c>
      <c r="AJ512" s="29"/>
      <c r="AK512" s="29"/>
      <c r="AL512" s="29"/>
      <c r="AM512" s="29"/>
      <c r="AN512" s="32">
        <v>45473</v>
      </c>
    </row>
    <row r="513" spans="1:40" x14ac:dyDescent="0.35">
      <c r="A513" s="40">
        <v>217688</v>
      </c>
      <c r="B513" s="40">
        <v>890306950</v>
      </c>
      <c r="C513" s="40" t="s">
        <v>12</v>
      </c>
      <c r="D513" s="40" t="s">
        <v>16</v>
      </c>
      <c r="E513" s="40">
        <v>217688</v>
      </c>
      <c r="F513" s="33" t="s">
        <v>533</v>
      </c>
      <c r="G513" s="33" t="s">
        <v>3327</v>
      </c>
      <c r="H513" s="41">
        <v>45115.466689803172</v>
      </c>
      <c r="I513" s="34">
        <v>45153</v>
      </c>
      <c r="J513" s="34">
        <v>45153.668111342595</v>
      </c>
      <c r="K513" s="53">
        <v>86500</v>
      </c>
      <c r="L513" s="53">
        <v>86500</v>
      </c>
      <c r="M513" s="35" t="s">
        <v>13</v>
      </c>
      <c r="N513" s="35" t="s">
        <v>14</v>
      </c>
      <c r="O513" s="35" t="s">
        <v>15</v>
      </c>
      <c r="P513" s="29"/>
      <c r="Q513" s="29"/>
      <c r="R513" s="37" t="s">
        <v>19</v>
      </c>
      <c r="S513" s="29" t="s">
        <v>5716</v>
      </c>
      <c r="T513" s="29" t="s">
        <v>5614</v>
      </c>
      <c r="U513" s="29" t="s">
        <v>5716</v>
      </c>
      <c r="V513" s="29"/>
      <c r="W513" s="29"/>
      <c r="X513" s="54">
        <v>86500</v>
      </c>
      <c r="Y513" s="54">
        <v>0</v>
      </c>
      <c r="Z513" s="54">
        <v>0</v>
      </c>
      <c r="AA513" s="54"/>
      <c r="AB513" s="54"/>
      <c r="AC513" s="54">
        <v>86500</v>
      </c>
      <c r="AD513" s="54">
        <v>0</v>
      </c>
      <c r="AE513" s="54">
        <v>0</v>
      </c>
      <c r="AF513" s="54">
        <v>86500</v>
      </c>
      <c r="AG513" s="54">
        <v>0</v>
      </c>
      <c r="AH513" s="29"/>
      <c r="AI513" s="54">
        <v>0</v>
      </c>
      <c r="AJ513" s="29"/>
      <c r="AK513" s="29"/>
      <c r="AL513" s="29"/>
      <c r="AM513" s="29"/>
      <c r="AN513" s="32">
        <v>45473</v>
      </c>
    </row>
    <row r="514" spans="1:40" x14ac:dyDescent="0.35">
      <c r="A514" s="40">
        <v>217690</v>
      </c>
      <c r="B514" s="40">
        <v>890306950</v>
      </c>
      <c r="C514" s="40" t="s">
        <v>12</v>
      </c>
      <c r="D514" s="40" t="s">
        <v>16</v>
      </c>
      <c r="E514" s="40">
        <v>217690</v>
      </c>
      <c r="F514" s="33" t="s">
        <v>534</v>
      </c>
      <c r="G514" s="33" t="s">
        <v>3328</v>
      </c>
      <c r="H514" s="41">
        <v>45115.468368055765</v>
      </c>
      <c r="I514" s="34">
        <v>45153</v>
      </c>
      <c r="J514" s="34">
        <v>45153.668111342595</v>
      </c>
      <c r="K514" s="53">
        <v>107000</v>
      </c>
      <c r="L514" s="53">
        <v>107000</v>
      </c>
      <c r="M514" s="35" t="s">
        <v>13</v>
      </c>
      <c r="N514" s="35" t="s">
        <v>14</v>
      </c>
      <c r="O514" s="35" t="s">
        <v>15</v>
      </c>
      <c r="P514" s="29"/>
      <c r="Q514" s="29"/>
      <c r="R514" s="37" t="s">
        <v>19</v>
      </c>
      <c r="S514" s="29" t="s">
        <v>5716</v>
      </c>
      <c r="T514" s="29" t="s">
        <v>5614</v>
      </c>
      <c r="U514" s="29" t="s">
        <v>5716</v>
      </c>
      <c r="V514" s="29"/>
      <c r="W514" s="29"/>
      <c r="X514" s="54">
        <v>107000</v>
      </c>
      <c r="Y514" s="54">
        <v>0</v>
      </c>
      <c r="Z514" s="54">
        <v>0</v>
      </c>
      <c r="AA514" s="54"/>
      <c r="AB514" s="54"/>
      <c r="AC514" s="54">
        <v>107000</v>
      </c>
      <c r="AD514" s="54">
        <v>0</v>
      </c>
      <c r="AE514" s="54">
        <v>0</v>
      </c>
      <c r="AF514" s="54">
        <v>107000</v>
      </c>
      <c r="AG514" s="54">
        <v>0</v>
      </c>
      <c r="AH514" s="29"/>
      <c r="AI514" s="54">
        <v>0</v>
      </c>
      <c r="AJ514" s="29"/>
      <c r="AK514" s="29"/>
      <c r="AL514" s="29"/>
      <c r="AM514" s="29"/>
      <c r="AN514" s="32">
        <v>45473</v>
      </c>
    </row>
    <row r="515" spans="1:40" x14ac:dyDescent="0.35">
      <c r="A515" s="40">
        <v>217697</v>
      </c>
      <c r="B515" s="40">
        <v>890306950</v>
      </c>
      <c r="C515" s="40" t="s">
        <v>12</v>
      </c>
      <c r="D515" s="40" t="s">
        <v>16</v>
      </c>
      <c r="E515" s="40">
        <v>217697</v>
      </c>
      <c r="F515" s="33" t="s">
        <v>535</v>
      </c>
      <c r="G515" s="33" t="s">
        <v>3329</v>
      </c>
      <c r="H515" s="41">
        <v>45115.477384259459</v>
      </c>
      <c r="I515" s="34">
        <v>45153</v>
      </c>
      <c r="J515" s="34">
        <v>45153.668111342595</v>
      </c>
      <c r="K515" s="53">
        <v>266100</v>
      </c>
      <c r="L515" s="53">
        <v>266100</v>
      </c>
      <c r="M515" s="35" t="s">
        <v>13</v>
      </c>
      <c r="N515" s="35" t="s">
        <v>14</v>
      </c>
      <c r="O515" s="35" t="s">
        <v>15</v>
      </c>
      <c r="P515" s="29"/>
      <c r="Q515" s="29"/>
      <c r="R515" s="37" t="s">
        <v>19</v>
      </c>
      <c r="S515" s="29" t="s">
        <v>5716</v>
      </c>
      <c r="T515" s="29" t="s">
        <v>5614</v>
      </c>
      <c r="U515" s="29" t="s">
        <v>5716</v>
      </c>
      <c r="V515" s="29"/>
      <c r="W515" s="29"/>
      <c r="X515" s="54">
        <v>266100</v>
      </c>
      <c r="Y515" s="54">
        <v>0</v>
      </c>
      <c r="Z515" s="54">
        <v>0</v>
      </c>
      <c r="AA515" s="54"/>
      <c r="AB515" s="54"/>
      <c r="AC515" s="54">
        <v>266100</v>
      </c>
      <c r="AD515" s="54">
        <v>0</v>
      </c>
      <c r="AE515" s="54">
        <v>0</v>
      </c>
      <c r="AF515" s="54">
        <v>266100</v>
      </c>
      <c r="AG515" s="54">
        <v>0</v>
      </c>
      <c r="AH515" s="29"/>
      <c r="AI515" s="54">
        <v>0</v>
      </c>
      <c r="AJ515" s="29"/>
      <c r="AK515" s="29"/>
      <c r="AL515" s="29"/>
      <c r="AM515" s="29"/>
      <c r="AN515" s="32">
        <v>45473</v>
      </c>
    </row>
    <row r="516" spans="1:40" x14ac:dyDescent="0.35">
      <c r="A516" s="40">
        <v>217705</v>
      </c>
      <c r="B516" s="40">
        <v>890306950</v>
      </c>
      <c r="C516" s="40" t="s">
        <v>12</v>
      </c>
      <c r="D516" s="40" t="s">
        <v>16</v>
      </c>
      <c r="E516" s="40">
        <v>217705</v>
      </c>
      <c r="F516" s="33" t="s">
        <v>536</v>
      </c>
      <c r="G516" s="33" t="s">
        <v>3330</v>
      </c>
      <c r="H516" s="41">
        <v>45115.495405081194</v>
      </c>
      <c r="I516" s="34">
        <v>45153</v>
      </c>
      <c r="J516" s="34">
        <v>45153.668111342595</v>
      </c>
      <c r="K516" s="53">
        <v>135900</v>
      </c>
      <c r="L516" s="53">
        <v>135900</v>
      </c>
      <c r="M516" s="35" t="s">
        <v>13</v>
      </c>
      <c r="N516" s="35" t="s">
        <v>14</v>
      </c>
      <c r="O516" s="35" t="s">
        <v>15</v>
      </c>
      <c r="P516" s="29"/>
      <c r="Q516" s="29"/>
      <c r="R516" s="37" t="s">
        <v>19</v>
      </c>
      <c r="S516" s="29" t="s">
        <v>5716</v>
      </c>
      <c r="T516" s="29" t="s">
        <v>5614</v>
      </c>
      <c r="U516" s="29" t="s">
        <v>5716</v>
      </c>
      <c r="V516" s="29"/>
      <c r="W516" s="29"/>
      <c r="X516" s="54">
        <v>135900</v>
      </c>
      <c r="Y516" s="54">
        <v>0</v>
      </c>
      <c r="Z516" s="54">
        <v>0</v>
      </c>
      <c r="AA516" s="54"/>
      <c r="AB516" s="54"/>
      <c r="AC516" s="54">
        <v>135900</v>
      </c>
      <c r="AD516" s="54">
        <v>0</v>
      </c>
      <c r="AE516" s="54">
        <v>0</v>
      </c>
      <c r="AF516" s="54">
        <v>135900</v>
      </c>
      <c r="AG516" s="54">
        <v>0</v>
      </c>
      <c r="AH516" s="29"/>
      <c r="AI516" s="54">
        <v>0</v>
      </c>
      <c r="AJ516" s="29"/>
      <c r="AK516" s="29"/>
      <c r="AL516" s="29"/>
      <c r="AM516" s="29"/>
      <c r="AN516" s="32">
        <v>45473</v>
      </c>
    </row>
    <row r="517" spans="1:40" x14ac:dyDescent="0.35">
      <c r="A517" s="40">
        <v>217727</v>
      </c>
      <c r="B517" s="40">
        <v>890306950</v>
      </c>
      <c r="C517" s="40" t="s">
        <v>12</v>
      </c>
      <c r="D517" s="40" t="s">
        <v>16</v>
      </c>
      <c r="E517" s="40">
        <v>217727</v>
      </c>
      <c r="F517" s="33" t="s">
        <v>537</v>
      </c>
      <c r="G517" s="33" t="s">
        <v>3331</v>
      </c>
      <c r="H517" s="41">
        <v>45115.5254513775</v>
      </c>
      <c r="I517" s="34">
        <v>45153</v>
      </c>
      <c r="J517" s="34">
        <v>45153.668111342595</v>
      </c>
      <c r="K517" s="53">
        <v>245600</v>
      </c>
      <c r="L517" s="53">
        <v>245600</v>
      </c>
      <c r="M517" s="35" t="s">
        <v>13</v>
      </c>
      <c r="N517" s="35" t="s">
        <v>14</v>
      </c>
      <c r="O517" s="35" t="s">
        <v>15</v>
      </c>
      <c r="P517" s="29"/>
      <c r="Q517" s="29"/>
      <c r="R517" s="37" t="s">
        <v>19</v>
      </c>
      <c r="S517" s="29" t="s">
        <v>5716</v>
      </c>
      <c r="T517" s="29" t="s">
        <v>5614</v>
      </c>
      <c r="U517" s="29" t="s">
        <v>5716</v>
      </c>
      <c r="V517" s="29"/>
      <c r="W517" s="29"/>
      <c r="X517" s="54">
        <v>245600</v>
      </c>
      <c r="Y517" s="54">
        <v>0</v>
      </c>
      <c r="Z517" s="54">
        <v>0</v>
      </c>
      <c r="AA517" s="54"/>
      <c r="AB517" s="54"/>
      <c r="AC517" s="54">
        <v>245600</v>
      </c>
      <c r="AD517" s="54">
        <v>0</v>
      </c>
      <c r="AE517" s="54">
        <v>0</v>
      </c>
      <c r="AF517" s="54">
        <v>245600</v>
      </c>
      <c r="AG517" s="54">
        <v>0</v>
      </c>
      <c r="AH517" s="29"/>
      <c r="AI517" s="54">
        <v>0</v>
      </c>
      <c r="AJ517" s="29"/>
      <c r="AK517" s="29"/>
      <c r="AL517" s="29"/>
      <c r="AM517" s="29"/>
      <c r="AN517" s="32">
        <v>45473</v>
      </c>
    </row>
    <row r="518" spans="1:40" x14ac:dyDescent="0.35">
      <c r="A518" s="40">
        <v>217731</v>
      </c>
      <c r="B518" s="40">
        <v>890306950</v>
      </c>
      <c r="C518" s="40" t="s">
        <v>12</v>
      </c>
      <c r="D518" s="40" t="s">
        <v>16</v>
      </c>
      <c r="E518" s="40">
        <v>217731</v>
      </c>
      <c r="F518" s="33" t="s">
        <v>538</v>
      </c>
      <c r="G518" s="33" t="s">
        <v>3332</v>
      </c>
      <c r="H518" s="41">
        <v>45115.530833321624</v>
      </c>
      <c r="I518" s="34">
        <v>45153</v>
      </c>
      <c r="J518" s="34">
        <v>45153.668111342595</v>
      </c>
      <c r="K518" s="53">
        <v>308500</v>
      </c>
      <c r="L518" s="53">
        <v>308500</v>
      </c>
      <c r="M518" s="35" t="s">
        <v>13</v>
      </c>
      <c r="N518" s="35" t="s">
        <v>14</v>
      </c>
      <c r="O518" s="35" t="s">
        <v>15</v>
      </c>
      <c r="P518" s="29"/>
      <c r="Q518" s="29"/>
      <c r="R518" s="37" t="s">
        <v>19</v>
      </c>
      <c r="S518" s="29" t="s">
        <v>5636</v>
      </c>
      <c r="T518" s="29" t="s">
        <v>5615</v>
      </c>
      <c r="U518" s="29" t="s">
        <v>5636</v>
      </c>
      <c r="V518" s="29"/>
      <c r="W518" s="29"/>
      <c r="X518" s="54">
        <v>0</v>
      </c>
      <c r="Y518" s="54">
        <v>308500</v>
      </c>
      <c r="Z518" s="54">
        <v>0</v>
      </c>
      <c r="AA518" s="54" t="s">
        <v>5676</v>
      </c>
      <c r="AB518" s="54" t="s">
        <v>5642</v>
      </c>
      <c r="AC518" s="54">
        <v>0</v>
      </c>
      <c r="AD518" s="54">
        <v>0</v>
      </c>
      <c r="AE518" s="54">
        <v>0</v>
      </c>
      <c r="AF518" s="54">
        <v>0</v>
      </c>
      <c r="AG518" s="54">
        <v>0</v>
      </c>
      <c r="AH518" s="29"/>
      <c r="AI518" s="54">
        <v>0</v>
      </c>
      <c r="AJ518" s="29"/>
      <c r="AK518" s="29"/>
      <c r="AL518" s="29"/>
      <c r="AM518" s="29"/>
      <c r="AN518" s="32">
        <v>45473</v>
      </c>
    </row>
    <row r="519" spans="1:40" x14ac:dyDescent="0.35">
      <c r="A519" s="40">
        <v>217745</v>
      </c>
      <c r="B519" s="40">
        <v>890306950</v>
      </c>
      <c r="C519" s="40" t="s">
        <v>12</v>
      </c>
      <c r="D519" s="40" t="s">
        <v>16</v>
      </c>
      <c r="E519" s="40">
        <v>217745</v>
      </c>
      <c r="F519" s="33" t="s">
        <v>539</v>
      </c>
      <c r="G519" s="33" t="s">
        <v>3333</v>
      </c>
      <c r="H519" s="41">
        <v>45115.556909722276</v>
      </c>
      <c r="I519" s="34">
        <v>45153</v>
      </c>
      <c r="J519" s="34">
        <v>45153.668111342595</v>
      </c>
      <c r="K519" s="53">
        <v>499299</v>
      </c>
      <c r="L519" s="53">
        <v>499299</v>
      </c>
      <c r="M519" s="35" t="s">
        <v>13</v>
      </c>
      <c r="N519" s="35" t="s">
        <v>14</v>
      </c>
      <c r="O519" s="35" t="s">
        <v>15</v>
      </c>
      <c r="P519" s="29"/>
      <c r="Q519" s="29"/>
      <c r="R519" s="37" t="s">
        <v>19</v>
      </c>
      <c r="S519" s="29" t="s">
        <v>5716</v>
      </c>
      <c r="T519" s="29" t="s">
        <v>5614</v>
      </c>
      <c r="U519" s="29" t="s">
        <v>5716</v>
      </c>
      <c r="V519" s="29"/>
      <c r="W519" s="29"/>
      <c r="X519" s="54">
        <v>499299</v>
      </c>
      <c r="Y519" s="54">
        <v>0</v>
      </c>
      <c r="Z519" s="54">
        <v>0</v>
      </c>
      <c r="AA519" s="54"/>
      <c r="AB519" s="54"/>
      <c r="AC519" s="54">
        <v>499299</v>
      </c>
      <c r="AD519" s="54">
        <v>0</v>
      </c>
      <c r="AE519" s="54">
        <v>0</v>
      </c>
      <c r="AF519" s="54">
        <v>499299</v>
      </c>
      <c r="AG519" s="54">
        <v>0</v>
      </c>
      <c r="AH519" s="29"/>
      <c r="AI519" s="54">
        <v>0</v>
      </c>
      <c r="AJ519" s="29"/>
      <c r="AK519" s="29"/>
      <c r="AL519" s="29"/>
      <c r="AM519" s="29"/>
      <c r="AN519" s="32">
        <v>45473</v>
      </c>
    </row>
    <row r="520" spans="1:40" x14ac:dyDescent="0.35">
      <c r="A520" s="40">
        <v>217760</v>
      </c>
      <c r="B520" s="40">
        <v>890306950</v>
      </c>
      <c r="C520" s="40" t="s">
        <v>12</v>
      </c>
      <c r="D520" s="40" t="s">
        <v>16</v>
      </c>
      <c r="E520" s="40">
        <v>217760</v>
      </c>
      <c r="F520" s="33" t="s">
        <v>540</v>
      </c>
      <c r="G520" s="33" t="s">
        <v>3334</v>
      </c>
      <c r="H520" s="41">
        <v>45115.573032407556</v>
      </c>
      <c r="I520" s="34">
        <v>45153</v>
      </c>
      <c r="J520" s="34">
        <v>45153.668111342595</v>
      </c>
      <c r="K520" s="53">
        <v>120500</v>
      </c>
      <c r="L520" s="53">
        <v>120500</v>
      </c>
      <c r="M520" s="35" t="s">
        <v>13</v>
      </c>
      <c r="N520" s="35" t="s">
        <v>14</v>
      </c>
      <c r="O520" s="35" t="s">
        <v>15</v>
      </c>
      <c r="P520" s="29"/>
      <c r="Q520" s="29"/>
      <c r="R520" s="37" t="s">
        <v>19</v>
      </c>
      <c r="S520" s="62" t="s">
        <v>5723</v>
      </c>
      <c r="T520" s="29" t="s">
        <v>5614</v>
      </c>
      <c r="U520" s="29" t="s">
        <v>5716</v>
      </c>
      <c r="V520" s="29"/>
      <c r="W520" s="29"/>
      <c r="X520" s="54">
        <v>94200</v>
      </c>
      <c r="Y520" s="54">
        <v>0</v>
      </c>
      <c r="Z520" s="54">
        <v>0</v>
      </c>
      <c r="AA520" s="54"/>
      <c r="AB520" s="54"/>
      <c r="AC520" s="54">
        <v>94200</v>
      </c>
      <c r="AD520" s="54">
        <v>0</v>
      </c>
      <c r="AE520" s="54">
        <v>0</v>
      </c>
      <c r="AF520" s="54">
        <v>0</v>
      </c>
      <c r="AG520" s="54">
        <v>0</v>
      </c>
      <c r="AH520" s="29"/>
      <c r="AI520" s="54">
        <v>120500</v>
      </c>
      <c r="AJ520" s="29">
        <v>2201529598</v>
      </c>
      <c r="AK520" s="29" t="s">
        <v>5707</v>
      </c>
      <c r="AL520" s="54">
        <v>70042097</v>
      </c>
      <c r="AM520" s="54"/>
      <c r="AN520" s="32">
        <v>45473</v>
      </c>
    </row>
    <row r="521" spans="1:40" x14ac:dyDescent="0.35">
      <c r="A521" s="40">
        <v>217947</v>
      </c>
      <c r="B521" s="40">
        <v>890306950</v>
      </c>
      <c r="C521" s="40" t="s">
        <v>12</v>
      </c>
      <c r="D521" s="40" t="s">
        <v>16</v>
      </c>
      <c r="E521" s="40">
        <v>217947</v>
      </c>
      <c r="F521" s="33" t="s">
        <v>541</v>
      </c>
      <c r="G521" s="33" t="s">
        <v>3335</v>
      </c>
      <c r="H521" s="41">
        <v>45117.468043981586</v>
      </c>
      <c r="I521" s="34">
        <v>45153</v>
      </c>
      <c r="J521" s="34">
        <v>45153.668111342595</v>
      </c>
      <c r="K521" s="53">
        <v>85100</v>
      </c>
      <c r="L521" s="53">
        <v>85100</v>
      </c>
      <c r="M521" s="35" t="s">
        <v>13</v>
      </c>
      <c r="N521" s="35" t="s">
        <v>14</v>
      </c>
      <c r="O521" s="35" t="s">
        <v>15</v>
      </c>
      <c r="P521" s="29"/>
      <c r="Q521" s="29"/>
      <c r="R521" s="37" t="s">
        <v>19</v>
      </c>
      <c r="S521" s="29" t="s">
        <v>5716</v>
      </c>
      <c r="T521" s="29" t="s">
        <v>5614</v>
      </c>
      <c r="U521" s="29" t="s">
        <v>5716</v>
      </c>
      <c r="V521" s="29"/>
      <c r="W521" s="29"/>
      <c r="X521" s="54">
        <v>85100</v>
      </c>
      <c r="Y521" s="54">
        <v>0</v>
      </c>
      <c r="Z521" s="54">
        <v>0</v>
      </c>
      <c r="AA521" s="54"/>
      <c r="AB521" s="54"/>
      <c r="AC521" s="54">
        <v>85100</v>
      </c>
      <c r="AD521" s="54">
        <v>0</v>
      </c>
      <c r="AE521" s="54">
        <v>0</v>
      </c>
      <c r="AF521" s="54">
        <v>85100</v>
      </c>
      <c r="AG521" s="54">
        <v>0</v>
      </c>
      <c r="AH521" s="29"/>
      <c r="AI521" s="54">
        <v>0</v>
      </c>
      <c r="AJ521" s="29"/>
      <c r="AK521" s="29"/>
      <c r="AL521" s="29"/>
      <c r="AM521" s="29"/>
      <c r="AN521" s="32">
        <v>45473</v>
      </c>
    </row>
    <row r="522" spans="1:40" x14ac:dyDescent="0.35">
      <c r="A522" s="40">
        <v>217957</v>
      </c>
      <c r="B522" s="40">
        <v>890306950</v>
      </c>
      <c r="C522" s="40" t="s">
        <v>12</v>
      </c>
      <c r="D522" s="40" t="s">
        <v>16</v>
      </c>
      <c r="E522" s="40">
        <v>217957</v>
      </c>
      <c r="F522" s="33" t="s">
        <v>542</v>
      </c>
      <c r="G522" s="33" t="s">
        <v>3336</v>
      </c>
      <c r="H522" s="41">
        <v>45117.480775451288</v>
      </c>
      <c r="I522" s="34">
        <v>45153</v>
      </c>
      <c r="J522" s="34">
        <v>45153.668111342595</v>
      </c>
      <c r="K522" s="53">
        <v>125400</v>
      </c>
      <c r="L522" s="53">
        <v>125400</v>
      </c>
      <c r="M522" s="35" t="s">
        <v>13</v>
      </c>
      <c r="N522" s="35" t="s">
        <v>14</v>
      </c>
      <c r="O522" s="35" t="s">
        <v>15</v>
      </c>
      <c r="P522" s="29"/>
      <c r="Q522" s="29"/>
      <c r="R522" s="37" t="s">
        <v>19</v>
      </c>
      <c r="S522" s="29" t="s">
        <v>5716</v>
      </c>
      <c r="T522" s="29" t="s">
        <v>5614</v>
      </c>
      <c r="U522" s="29" t="s">
        <v>5716</v>
      </c>
      <c r="V522" s="29"/>
      <c r="W522" s="29"/>
      <c r="X522" s="54">
        <v>125400</v>
      </c>
      <c r="Y522" s="54">
        <v>0</v>
      </c>
      <c r="Z522" s="54">
        <v>0</v>
      </c>
      <c r="AA522" s="54"/>
      <c r="AB522" s="54"/>
      <c r="AC522" s="54">
        <v>125400</v>
      </c>
      <c r="AD522" s="54">
        <v>0</v>
      </c>
      <c r="AE522" s="54">
        <v>0</v>
      </c>
      <c r="AF522" s="54">
        <v>125400</v>
      </c>
      <c r="AG522" s="54">
        <v>0</v>
      </c>
      <c r="AH522" s="29"/>
      <c r="AI522" s="54">
        <v>0</v>
      </c>
      <c r="AJ522" s="29"/>
      <c r="AK522" s="29"/>
      <c r="AL522" s="29"/>
      <c r="AM522" s="29"/>
      <c r="AN522" s="32">
        <v>45473</v>
      </c>
    </row>
    <row r="523" spans="1:40" x14ac:dyDescent="0.35">
      <c r="A523" s="40">
        <v>217961</v>
      </c>
      <c r="B523" s="40">
        <v>890306950</v>
      </c>
      <c r="C523" s="40" t="s">
        <v>12</v>
      </c>
      <c r="D523" s="40" t="s">
        <v>16</v>
      </c>
      <c r="E523" s="40">
        <v>217961</v>
      </c>
      <c r="F523" s="33" t="s">
        <v>543</v>
      </c>
      <c r="G523" s="33" t="s">
        <v>3337</v>
      </c>
      <c r="H523" s="41">
        <v>45117.487013889011</v>
      </c>
      <c r="I523" s="34">
        <v>45153</v>
      </c>
      <c r="J523" s="34">
        <v>45153.668111342595</v>
      </c>
      <c r="K523" s="53">
        <v>74900</v>
      </c>
      <c r="L523" s="53">
        <v>74900</v>
      </c>
      <c r="M523" s="35" t="s">
        <v>13</v>
      </c>
      <c r="N523" s="35" t="s">
        <v>14</v>
      </c>
      <c r="O523" s="35" t="s">
        <v>15</v>
      </c>
      <c r="P523" s="29"/>
      <c r="Q523" s="29"/>
      <c r="R523" s="37" t="s">
        <v>19</v>
      </c>
      <c r="S523" s="29" t="s">
        <v>5716</v>
      </c>
      <c r="T523" s="29" t="s">
        <v>5614</v>
      </c>
      <c r="U523" s="29" t="s">
        <v>5716</v>
      </c>
      <c r="V523" s="29"/>
      <c r="W523" s="29"/>
      <c r="X523" s="54">
        <v>74900</v>
      </c>
      <c r="Y523" s="54">
        <v>0</v>
      </c>
      <c r="Z523" s="54">
        <v>0</v>
      </c>
      <c r="AA523" s="54"/>
      <c r="AB523" s="54"/>
      <c r="AC523" s="54">
        <v>74900</v>
      </c>
      <c r="AD523" s="54">
        <v>0</v>
      </c>
      <c r="AE523" s="54">
        <v>0</v>
      </c>
      <c r="AF523" s="54">
        <v>74900</v>
      </c>
      <c r="AG523" s="54">
        <v>0</v>
      </c>
      <c r="AH523" s="29"/>
      <c r="AI523" s="54">
        <v>0</v>
      </c>
      <c r="AJ523" s="29"/>
      <c r="AK523" s="29"/>
      <c r="AL523" s="29"/>
      <c r="AM523" s="29"/>
      <c r="AN523" s="32">
        <v>45473</v>
      </c>
    </row>
    <row r="524" spans="1:40" x14ac:dyDescent="0.35">
      <c r="A524" s="40">
        <v>217965</v>
      </c>
      <c r="B524" s="40">
        <v>890306950</v>
      </c>
      <c r="C524" s="40" t="s">
        <v>12</v>
      </c>
      <c r="D524" s="40" t="s">
        <v>16</v>
      </c>
      <c r="E524" s="40">
        <v>217965</v>
      </c>
      <c r="F524" s="33" t="s">
        <v>544</v>
      </c>
      <c r="G524" s="33" t="s">
        <v>3338</v>
      </c>
      <c r="H524" s="41">
        <v>45117.490694444627</v>
      </c>
      <c r="I524" s="34">
        <v>45153</v>
      </c>
      <c r="J524" s="34">
        <v>45153.668111342595</v>
      </c>
      <c r="K524" s="53">
        <v>76100</v>
      </c>
      <c r="L524" s="53">
        <v>76100</v>
      </c>
      <c r="M524" s="35" t="s">
        <v>13</v>
      </c>
      <c r="N524" s="35" t="s">
        <v>14</v>
      </c>
      <c r="O524" s="35" t="s">
        <v>15</v>
      </c>
      <c r="P524" s="29"/>
      <c r="Q524" s="29"/>
      <c r="R524" s="37" t="s">
        <v>19</v>
      </c>
      <c r="S524" s="29" t="s">
        <v>5716</v>
      </c>
      <c r="T524" s="29" t="s">
        <v>5614</v>
      </c>
      <c r="U524" s="29" t="s">
        <v>5716</v>
      </c>
      <c r="V524" s="29"/>
      <c r="W524" s="29"/>
      <c r="X524" s="54">
        <v>76100</v>
      </c>
      <c r="Y524" s="54">
        <v>0</v>
      </c>
      <c r="Z524" s="54">
        <v>0</v>
      </c>
      <c r="AA524" s="54"/>
      <c r="AB524" s="54"/>
      <c r="AC524" s="54">
        <v>76100</v>
      </c>
      <c r="AD524" s="54">
        <v>0</v>
      </c>
      <c r="AE524" s="54">
        <v>0</v>
      </c>
      <c r="AF524" s="54">
        <v>76100</v>
      </c>
      <c r="AG524" s="54">
        <v>0</v>
      </c>
      <c r="AH524" s="29"/>
      <c r="AI524" s="54">
        <v>0</v>
      </c>
      <c r="AJ524" s="29"/>
      <c r="AK524" s="29"/>
      <c r="AL524" s="29"/>
      <c r="AM524" s="29"/>
      <c r="AN524" s="32">
        <v>45473</v>
      </c>
    </row>
    <row r="525" spans="1:40" x14ac:dyDescent="0.35">
      <c r="A525" s="40">
        <v>218142</v>
      </c>
      <c r="B525" s="40">
        <v>890306950</v>
      </c>
      <c r="C525" s="40" t="s">
        <v>12</v>
      </c>
      <c r="D525" s="40" t="s">
        <v>16</v>
      </c>
      <c r="E525" s="40">
        <v>218142</v>
      </c>
      <c r="F525" s="33" t="s">
        <v>545</v>
      </c>
      <c r="G525" s="33" t="s">
        <v>3339</v>
      </c>
      <c r="H525" s="41">
        <v>45118.28371527791</v>
      </c>
      <c r="I525" s="34">
        <v>45153</v>
      </c>
      <c r="J525" s="34">
        <v>45153.668111342595</v>
      </c>
      <c r="K525" s="53">
        <v>58700</v>
      </c>
      <c r="L525" s="53">
        <v>54600</v>
      </c>
      <c r="M525" s="35" t="s">
        <v>13</v>
      </c>
      <c r="N525" s="35" t="s">
        <v>14</v>
      </c>
      <c r="O525" s="35" t="s">
        <v>15</v>
      </c>
      <c r="P525" s="29"/>
      <c r="Q525" s="29"/>
      <c r="R525" s="37" t="s">
        <v>19</v>
      </c>
      <c r="S525" s="29" t="s">
        <v>5716</v>
      </c>
      <c r="T525" s="29" t="s">
        <v>5614</v>
      </c>
      <c r="U525" s="29" t="s">
        <v>5716</v>
      </c>
      <c r="V525" s="29"/>
      <c r="W525" s="29"/>
      <c r="X525" s="54">
        <v>58700</v>
      </c>
      <c r="Y525" s="54">
        <v>0</v>
      </c>
      <c r="Z525" s="54">
        <v>0</v>
      </c>
      <c r="AA525" s="54"/>
      <c r="AB525" s="54"/>
      <c r="AC525" s="54">
        <v>58700</v>
      </c>
      <c r="AD525" s="54">
        <v>0</v>
      </c>
      <c r="AE525" s="54">
        <v>0</v>
      </c>
      <c r="AF525" s="54">
        <v>54600</v>
      </c>
      <c r="AG525" s="54">
        <v>0</v>
      </c>
      <c r="AH525" s="29"/>
      <c r="AI525" s="54">
        <v>0</v>
      </c>
      <c r="AJ525" s="29"/>
      <c r="AK525" s="29"/>
      <c r="AL525" s="29"/>
      <c r="AM525" s="29"/>
      <c r="AN525" s="32">
        <v>45473</v>
      </c>
    </row>
    <row r="526" spans="1:40" x14ac:dyDescent="0.35">
      <c r="A526" s="40">
        <v>218234</v>
      </c>
      <c r="B526" s="40">
        <v>890306950</v>
      </c>
      <c r="C526" s="40" t="s">
        <v>12</v>
      </c>
      <c r="D526" s="40" t="s">
        <v>16</v>
      </c>
      <c r="E526" s="40">
        <v>218234</v>
      </c>
      <c r="F526" s="33" t="s">
        <v>546</v>
      </c>
      <c r="G526" s="33" t="s">
        <v>3340</v>
      </c>
      <c r="H526" s="41">
        <v>45118.437141203787</v>
      </c>
      <c r="I526" s="34">
        <v>45153</v>
      </c>
      <c r="J526" s="34">
        <v>45153.668111342595</v>
      </c>
      <c r="K526" s="53">
        <v>77700</v>
      </c>
      <c r="L526" s="53">
        <v>77700</v>
      </c>
      <c r="M526" s="35" t="s">
        <v>13</v>
      </c>
      <c r="N526" s="35" t="s">
        <v>14</v>
      </c>
      <c r="O526" s="35" t="s">
        <v>15</v>
      </c>
      <c r="P526" s="29"/>
      <c r="Q526" s="29"/>
      <c r="R526" s="37" t="s">
        <v>19</v>
      </c>
      <c r="S526" s="29" t="s">
        <v>5716</v>
      </c>
      <c r="T526" s="29" t="s">
        <v>5614</v>
      </c>
      <c r="U526" s="29" t="s">
        <v>5716</v>
      </c>
      <c r="V526" s="29"/>
      <c r="W526" s="29"/>
      <c r="X526" s="54">
        <v>77700</v>
      </c>
      <c r="Y526" s="54">
        <v>0</v>
      </c>
      <c r="Z526" s="54">
        <v>0</v>
      </c>
      <c r="AA526" s="54"/>
      <c r="AB526" s="54"/>
      <c r="AC526" s="54">
        <v>77700</v>
      </c>
      <c r="AD526" s="54">
        <v>0</v>
      </c>
      <c r="AE526" s="54">
        <v>0</v>
      </c>
      <c r="AF526" s="54">
        <v>77700</v>
      </c>
      <c r="AG526" s="54">
        <v>0</v>
      </c>
      <c r="AH526" s="29"/>
      <c r="AI526" s="54">
        <v>0</v>
      </c>
      <c r="AJ526" s="29"/>
      <c r="AK526" s="29"/>
      <c r="AL526" s="29"/>
      <c r="AM526" s="29"/>
      <c r="AN526" s="32">
        <v>45473</v>
      </c>
    </row>
    <row r="527" spans="1:40" x14ac:dyDescent="0.35">
      <c r="A527" s="40">
        <v>218284</v>
      </c>
      <c r="B527" s="40">
        <v>890306950</v>
      </c>
      <c r="C527" s="40" t="s">
        <v>12</v>
      </c>
      <c r="D527" s="40" t="s">
        <v>16</v>
      </c>
      <c r="E527" s="40">
        <v>218284</v>
      </c>
      <c r="F527" s="33" t="s">
        <v>547</v>
      </c>
      <c r="G527" s="33" t="s">
        <v>3341</v>
      </c>
      <c r="H527" s="41">
        <v>45118.472326389048</v>
      </c>
      <c r="I527" s="34">
        <v>45153</v>
      </c>
      <c r="J527" s="34">
        <v>45153.668111342595</v>
      </c>
      <c r="K527" s="53">
        <v>293600</v>
      </c>
      <c r="L527" s="53">
        <v>293600</v>
      </c>
      <c r="M527" s="35" t="s">
        <v>13</v>
      </c>
      <c r="N527" s="35" t="s">
        <v>14</v>
      </c>
      <c r="O527" s="35" t="s">
        <v>15</v>
      </c>
      <c r="P527" s="29"/>
      <c r="Q527" s="29"/>
      <c r="R527" s="37" t="s">
        <v>19</v>
      </c>
      <c r="S527" s="29" t="s">
        <v>5716</v>
      </c>
      <c r="T527" s="29" t="s">
        <v>5614</v>
      </c>
      <c r="U527" s="29" t="s">
        <v>5716</v>
      </c>
      <c r="V527" s="29"/>
      <c r="W527" s="29"/>
      <c r="X527" s="54">
        <v>293600</v>
      </c>
      <c r="Y527" s="54">
        <v>0</v>
      </c>
      <c r="Z527" s="54">
        <v>0</v>
      </c>
      <c r="AA527" s="54"/>
      <c r="AB527" s="54"/>
      <c r="AC527" s="54">
        <v>293600</v>
      </c>
      <c r="AD527" s="54">
        <v>0</v>
      </c>
      <c r="AE527" s="54">
        <v>0</v>
      </c>
      <c r="AF527" s="54">
        <v>293600</v>
      </c>
      <c r="AG527" s="54">
        <v>0</v>
      </c>
      <c r="AH527" s="29"/>
      <c r="AI527" s="54">
        <v>0</v>
      </c>
      <c r="AJ527" s="29"/>
      <c r="AK527" s="29"/>
      <c r="AL527" s="29"/>
      <c r="AM527" s="29"/>
      <c r="AN527" s="32">
        <v>45473</v>
      </c>
    </row>
    <row r="528" spans="1:40" x14ac:dyDescent="0.35">
      <c r="A528" s="40">
        <v>218294</v>
      </c>
      <c r="B528" s="40">
        <v>890306950</v>
      </c>
      <c r="C528" s="40" t="s">
        <v>12</v>
      </c>
      <c r="D528" s="40" t="s">
        <v>16</v>
      </c>
      <c r="E528" s="40">
        <v>218294</v>
      </c>
      <c r="F528" s="33" t="s">
        <v>548</v>
      </c>
      <c r="G528" s="33" t="s">
        <v>3342</v>
      </c>
      <c r="H528" s="41">
        <v>45118.483946747612</v>
      </c>
      <c r="I528" s="34">
        <v>45153</v>
      </c>
      <c r="J528" s="34">
        <v>45153.668111342595</v>
      </c>
      <c r="K528" s="53">
        <v>118500</v>
      </c>
      <c r="L528" s="53">
        <v>118500</v>
      </c>
      <c r="M528" s="35" t="s">
        <v>13</v>
      </c>
      <c r="N528" s="35" t="s">
        <v>14</v>
      </c>
      <c r="O528" s="35" t="s">
        <v>15</v>
      </c>
      <c r="P528" s="29"/>
      <c r="Q528" s="29"/>
      <c r="R528" s="37" t="s">
        <v>19</v>
      </c>
      <c r="S528" s="29" t="s">
        <v>5716</v>
      </c>
      <c r="T528" s="29" t="s">
        <v>5614</v>
      </c>
      <c r="U528" s="29" t="s">
        <v>5716</v>
      </c>
      <c r="V528" s="29"/>
      <c r="W528" s="29"/>
      <c r="X528" s="54">
        <v>118500</v>
      </c>
      <c r="Y528" s="54">
        <v>0</v>
      </c>
      <c r="Z528" s="54">
        <v>0</v>
      </c>
      <c r="AA528" s="54"/>
      <c r="AB528" s="54"/>
      <c r="AC528" s="54">
        <v>118500</v>
      </c>
      <c r="AD528" s="54">
        <v>0</v>
      </c>
      <c r="AE528" s="54">
        <v>0</v>
      </c>
      <c r="AF528" s="54">
        <v>118500</v>
      </c>
      <c r="AG528" s="54">
        <v>0</v>
      </c>
      <c r="AH528" s="29"/>
      <c r="AI528" s="54">
        <v>0</v>
      </c>
      <c r="AJ528" s="29"/>
      <c r="AK528" s="29"/>
      <c r="AL528" s="29"/>
      <c r="AM528" s="29"/>
      <c r="AN528" s="32">
        <v>45473</v>
      </c>
    </row>
    <row r="529" spans="1:40" x14ac:dyDescent="0.35">
      <c r="A529" s="40">
        <v>218308</v>
      </c>
      <c r="B529" s="40">
        <v>890306950</v>
      </c>
      <c r="C529" s="40" t="s">
        <v>12</v>
      </c>
      <c r="D529" s="40" t="s">
        <v>16</v>
      </c>
      <c r="E529" s="40">
        <v>218308</v>
      </c>
      <c r="F529" s="33" t="s">
        <v>549</v>
      </c>
      <c r="G529" s="33" t="s">
        <v>3343</v>
      </c>
      <c r="H529" s="41">
        <v>45118.495706018526</v>
      </c>
      <c r="I529" s="34">
        <v>45153</v>
      </c>
      <c r="J529" s="34">
        <v>45153.668111342595</v>
      </c>
      <c r="K529" s="53">
        <v>155800</v>
      </c>
      <c r="L529" s="53">
        <v>155800</v>
      </c>
      <c r="M529" s="35" t="s">
        <v>13</v>
      </c>
      <c r="N529" s="35" t="s">
        <v>14</v>
      </c>
      <c r="O529" s="35" t="s">
        <v>15</v>
      </c>
      <c r="P529" s="29"/>
      <c r="Q529" s="29"/>
      <c r="R529" s="37" t="s">
        <v>19</v>
      </c>
      <c r="S529" s="29" t="s">
        <v>5716</v>
      </c>
      <c r="T529" s="29" t="s">
        <v>5614</v>
      </c>
      <c r="U529" s="29" t="s">
        <v>5716</v>
      </c>
      <c r="V529" s="29"/>
      <c r="W529" s="29"/>
      <c r="X529" s="54">
        <v>155800</v>
      </c>
      <c r="Y529" s="54">
        <v>0</v>
      </c>
      <c r="Z529" s="54">
        <v>0</v>
      </c>
      <c r="AA529" s="54"/>
      <c r="AB529" s="54"/>
      <c r="AC529" s="54">
        <v>155800</v>
      </c>
      <c r="AD529" s="54">
        <v>0</v>
      </c>
      <c r="AE529" s="54">
        <v>0</v>
      </c>
      <c r="AF529" s="54">
        <v>155800</v>
      </c>
      <c r="AG529" s="54">
        <v>0</v>
      </c>
      <c r="AH529" s="29"/>
      <c r="AI529" s="54">
        <v>0</v>
      </c>
      <c r="AJ529" s="29"/>
      <c r="AK529" s="29"/>
      <c r="AL529" s="29"/>
      <c r="AM529" s="29"/>
      <c r="AN529" s="32">
        <v>45473</v>
      </c>
    </row>
    <row r="530" spans="1:40" x14ac:dyDescent="0.35">
      <c r="A530" s="40">
        <v>218311</v>
      </c>
      <c r="B530" s="40">
        <v>890306950</v>
      </c>
      <c r="C530" s="40" t="s">
        <v>12</v>
      </c>
      <c r="D530" s="40" t="s">
        <v>16</v>
      </c>
      <c r="E530" s="40">
        <v>218311</v>
      </c>
      <c r="F530" s="33" t="s">
        <v>550</v>
      </c>
      <c r="G530" s="33" t="s">
        <v>3344</v>
      </c>
      <c r="H530" s="41">
        <v>45118.505752303172</v>
      </c>
      <c r="I530" s="34">
        <v>45153</v>
      </c>
      <c r="J530" s="34">
        <v>45153.668111342595</v>
      </c>
      <c r="K530" s="53">
        <v>74800</v>
      </c>
      <c r="L530" s="53">
        <v>74800</v>
      </c>
      <c r="M530" s="35" t="s">
        <v>13</v>
      </c>
      <c r="N530" s="35" t="s">
        <v>14</v>
      </c>
      <c r="O530" s="35" t="s">
        <v>15</v>
      </c>
      <c r="P530" s="29"/>
      <c r="Q530" s="29"/>
      <c r="R530" s="37" t="s">
        <v>19</v>
      </c>
      <c r="S530" s="29" t="s">
        <v>5716</v>
      </c>
      <c r="T530" s="29" t="s">
        <v>5614</v>
      </c>
      <c r="U530" s="29" t="s">
        <v>5716</v>
      </c>
      <c r="V530" s="29"/>
      <c r="W530" s="29"/>
      <c r="X530" s="54">
        <v>74800</v>
      </c>
      <c r="Y530" s="54">
        <v>0</v>
      </c>
      <c r="Z530" s="54">
        <v>0</v>
      </c>
      <c r="AA530" s="54"/>
      <c r="AB530" s="54"/>
      <c r="AC530" s="54">
        <v>74800</v>
      </c>
      <c r="AD530" s="54">
        <v>0</v>
      </c>
      <c r="AE530" s="54">
        <v>0</v>
      </c>
      <c r="AF530" s="54">
        <v>74800</v>
      </c>
      <c r="AG530" s="54">
        <v>0</v>
      </c>
      <c r="AH530" s="29"/>
      <c r="AI530" s="54">
        <v>0</v>
      </c>
      <c r="AJ530" s="29"/>
      <c r="AK530" s="29"/>
      <c r="AL530" s="29"/>
      <c r="AM530" s="29"/>
      <c r="AN530" s="32">
        <v>45473</v>
      </c>
    </row>
    <row r="531" spans="1:40" x14ac:dyDescent="0.35">
      <c r="A531" s="40">
        <v>218319</v>
      </c>
      <c r="B531" s="40">
        <v>890306950</v>
      </c>
      <c r="C531" s="40" t="s">
        <v>12</v>
      </c>
      <c r="D531" s="40" t="s">
        <v>16</v>
      </c>
      <c r="E531" s="40">
        <v>218319</v>
      </c>
      <c r="F531" s="33" t="s">
        <v>551</v>
      </c>
      <c r="G531" s="33" t="s">
        <v>3345</v>
      </c>
      <c r="H531" s="41">
        <v>45118.517523136456</v>
      </c>
      <c r="I531" s="34">
        <v>45153</v>
      </c>
      <c r="J531" s="34">
        <v>45153.668111342595</v>
      </c>
      <c r="K531" s="53">
        <v>188400</v>
      </c>
      <c r="L531" s="53">
        <v>188400</v>
      </c>
      <c r="M531" s="35" t="s">
        <v>13</v>
      </c>
      <c r="N531" s="35" t="s">
        <v>14</v>
      </c>
      <c r="O531" s="35" t="s">
        <v>15</v>
      </c>
      <c r="P531" s="29"/>
      <c r="Q531" s="29"/>
      <c r="R531" s="37" t="s">
        <v>19</v>
      </c>
      <c r="S531" s="29" t="s">
        <v>5716</v>
      </c>
      <c r="T531" s="29" t="s">
        <v>5614</v>
      </c>
      <c r="U531" s="29" t="s">
        <v>5716</v>
      </c>
      <c r="V531" s="29"/>
      <c r="W531" s="29"/>
      <c r="X531" s="54">
        <v>188400</v>
      </c>
      <c r="Y531" s="54">
        <v>0</v>
      </c>
      <c r="Z531" s="54">
        <v>0</v>
      </c>
      <c r="AA531" s="54"/>
      <c r="AB531" s="54"/>
      <c r="AC531" s="54">
        <v>188400</v>
      </c>
      <c r="AD531" s="54">
        <v>0</v>
      </c>
      <c r="AE531" s="54">
        <v>0</v>
      </c>
      <c r="AF531" s="54">
        <v>188400</v>
      </c>
      <c r="AG531" s="54">
        <v>0</v>
      </c>
      <c r="AH531" s="29"/>
      <c r="AI531" s="54">
        <v>0</v>
      </c>
      <c r="AJ531" s="29"/>
      <c r="AK531" s="29"/>
      <c r="AL531" s="29"/>
      <c r="AM531" s="29"/>
      <c r="AN531" s="32">
        <v>45473</v>
      </c>
    </row>
    <row r="532" spans="1:40" x14ac:dyDescent="0.35">
      <c r="A532" s="40">
        <v>218323</v>
      </c>
      <c r="B532" s="40">
        <v>890306950</v>
      </c>
      <c r="C532" s="40" t="s">
        <v>12</v>
      </c>
      <c r="D532" s="40" t="s">
        <v>16</v>
      </c>
      <c r="E532" s="40">
        <v>218323</v>
      </c>
      <c r="F532" s="33" t="s">
        <v>552</v>
      </c>
      <c r="G532" s="33" t="s">
        <v>3346</v>
      </c>
      <c r="H532" s="41">
        <v>45118.525023136754</v>
      </c>
      <c r="I532" s="34">
        <v>45153</v>
      </c>
      <c r="J532" s="34">
        <v>45153.668111342595</v>
      </c>
      <c r="K532" s="53">
        <v>121900</v>
      </c>
      <c r="L532" s="53">
        <v>121900</v>
      </c>
      <c r="M532" s="35" t="s">
        <v>13</v>
      </c>
      <c r="N532" s="35" t="s">
        <v>14</v>
      </c>
      <c r="O532" s="35" t="s">
        <v>15</v>
      </c>
      <c r="P532" s="29"/>
      <c r="Q532" s="29"/>
      <c r="R532" s="37" t="s">
        <v>19</v>
      </c>
      <c r="S532" s="29" t="s">
        <v>5717</v>
      </c>
      <c r="T532" s="29" t="s">
        <v>5614</v>
      </c>
      <c r="U532" s="29" t="s">
        <v>5716</v>
      </c>
      <c r="V532" s="29"/>
      <c r="W532" s="29"/>
      <c r="X532" s="54">
        <v>121900</v>
      </c>
      <c r="Y532" s="54">
        <v>0</v>
      </c>
      <c r="Z532" s="54">
        <v>0</v>
      </c>
      <c r="AA532" s="54"/>
      <c r="AB532" s="54"/>
      <c r="AC532" s="54">
        <v>121900</v>
      </c>
      <c r="AD532" s="54">
        <v>0</v>
      </c>
      <c r="AE532" s="54">
        <v>0</v>
      </c>
      <c r="AF532" s="54">
        <v>121900</v>
      </c>
      <c r="AG532" s="54">
        <v>0</v>
      </c>
      <c r="AH532" s="29"/>
      <c r="AI532" s="54">
        <v>47100</v>
      </c>
      <c r="AJ532" s="29">
        <v>2201529598</v>
      </c>
      <c r="AK532" s="29" t="s">
        <v>5707</v>
      </c>
      <c r="AL532" s="54">
        <v>70042097</v>
      </c>
      <c r="AM532" s="54"/>
      <c r="AN532" s="32">
        <v>45473</v>
      </c>
    </row>
    <row r="533" spans="1:40" x14ac:dyDescent="0.35">
      <c r="A533" s="40">
        <v>218327</v>
      </c>
      <c r="B533" s="40">
        <v>890306950</v>
      </c>
      <c r="C533" s="40" t="s">
        <v>12</v>
      </c>
      <c r="D533" s="40" t="s">
        <v>16</v>
      </c>
      <c r="E533" s="40">
        <v>218327</v>
      </c>
      <c r="F533" s="33" t="s">
        <v>553</v>
      </c>
      <c r="G533" s="33" t="s">
        <v>3347</v>
      </c>
      <c r="H533" s="41">
        <v>45118.53076387709</v>
      </c>
      <c r="I533" s="34">
        <v>45153</v>
      </c>
      <c r="J533" s="34">
        <v>45153.668111342595</v>
      </c>
      <c r="K533" s="53">
        <v>122800</v>
      </c>
      <c r="L533" s="53">
        <v>122800</v>
      </c>
      <c r="M533" s="35" t="s">
        <v>13</v>
      </c>
      <c r="N533" s="35" t="s">
        <v>14</v>
      </c>
      <c r="O533" s="35" t="s">
        <v>15</v>
      </c>
      <c r="P533" s="29"/>
      <c r="Q533" s="29"/>
      <c r="R533" s="37" t="s">
        <v>19</v>
      </c>
      <c r="S533" s="29" t="s">
        <v>5716</v>
      </c>
      <c r="T533" s="29" t="s">
        <v>5614</v>
      </c>
      <c r="U533" s="29" t="s">
        <v>5716</v>
      </c>
      <c r="V533" s="29"/>
      <c r="W533" s="29"/>
      <c r="X533" s="54">
        <v>122800</v>
      </c>
      <c r="Y533" s="54">
        <v>0</v>
      </c>
      <c r="Z533" s="54">
        <v>0</v>
      </c>
      <c r="AA533" s="54"/>
      <c r="AB533" s="54"/>
      <c r="AC533" s="54">
        <v>122800</v>
      </c>
      <c r="AD533" s="54">
        <v>0</v>
      </c>
      <c r="AE533" s="54">
        <v>0</v>
      </c>
      <c r="AF533" s="54">
        <v>122800</v>
      </c>
      <c r="AG533" s="54">
        <v>0</v>
      </c>
      <c r="AH533" s="29"/>
      <c r="AI533" s="54">
        <v>0</v>
      </c>
      <c r="AJ533" s="29"/>
      <c r="AK533" s="29"/>
      <c r="AL533" s="29"/>
      <c r="AM533" s="29"/>
      <c r="AN533" s="32">
        <v>45473</v>
      </c>
    </row>
    <row r="534" spans="1:40" x14ac:dyDescent="0.35">
      <c r="A534" s="40">
        <v>218366</v>
      </c>
      <c r="B534" s="40">
        <v>890306950</v>
      </c>
      <c r="C534" s="40" t="s">
        <v>12</v>
      </c>
      <c r="D534" s="40" t="s">
        <v>16</v>
      </c>
      <c r="E534" s="40">
        <v>218366</v>
      </c>
      <c r="F534" s="33" t="s">
        <v>554</v>
      </c>
      <c r="G534" s="33" t="s">
        <v>3348</v>
      </c>
      <c r="H534" s="41">
        <v>45118.615613426082</v>
      </c>
      <c r="I534" s="34">
        <v>45153</v>
      </c>
      <c r="J534" s="34">
        <v>45153.668111342595</v>
      </c>
      <c r="K534" s="53">
        <v>127300</v>
      </c>
      <c r="L534" s="53">
        <v>127300</v>
      </c>
      <c r="M534" s="35" t="s">
        <v>13</v>
      </c>
      <c r="N534" s="35" t="s">
        <v>14</v>
      </c>
      <c r="O534" s="35" t="s">
        <v>15</v>
      </c>
      <c r="P534" s="29"/>
      <c r="Q534" s="29"/>
      <c r="R534" s="37" t="s">
        <v>19</v>
      </c>
      <c r="S534" s="29" t="s">
        <v>5716</v>
      </c>
      <c r="T534" s="29" t="s">
        <v>5614</v>
      </c>
      <c r="U534" s="29" t="s">
        <v>5716</v>
      </c>
      <c r="V534" s="29"/>
      <c r="W534" s="29"/>
      <c r="X534" s="54">
        <v>127300</v>
      </c>
      <c r="Y534" s="54">
        <v>0</v>
      </c>
      <c r="Z534" s="54">
        <v>0</v>
      </c>
      <c r="AA534" s="54"/>
      <c r="AB534" s="54"/>
      <c r="AC534" s="54">
        <v>127300</v>
      </c>
      <c r="AD534" s="54">
        <v>0</v>
      </c>
      <c r="AE534" s="54">
        <v>0</v>
      </c>
      <c r="AF534" s="54">
        <v>127300</v>
      </c>
      <c r="AG534" s="54">
        <v>0</v>
      </c>
      <c r="AH534" s="29"/>
      <c r="AI534" s="54">
        <v>0</v>
      </c>
      <c r="AJ534" s="29"/>
      <c r="AK534" s="29"/>
      <c r="AL534" s="29"/>
      <c r="AM534" s="29"/>
      <c r="AN534" s="32">
        <v>45473</v>
      </c>
    </row>
    <row r="535" spans="1:40" x14ac:dyDescent="0.35">
      <c r="A535" s="40">
        <v>218374</v>
      </c>
      <c r="B535" s="40">
        <v>890306950</v>
      </c>
      <c r="C535" s="40" t="s">
        <v>12</v>
      </c>
      <c r="D535" s="40" t="s">
        <v>16</v>
      </c>
      <c r="E535" s="40">
        <v>218374</v>
      </c>
      <c r="F535" s="33" t="s">
        <v>555</v>
      </c>
      <c r="G535" s="33" t="s">
        <v>3349</v>
      </c>
      <c r="H535" s="41">
        <v>45118.627499988303</v>
      </c>
      <c r="I535" s="34">
        <v>45153</v>
      </c>
      <c r="J535" s="34">
        <v>45153.668111342595</v>
      </c>
      <c r="K535" s="53">
        <v>73400</v>
      </c>
      <c r="L535" s="53">
        <v>73400</v>
      </c>
      <c r="M535" s="35" t="s">
        <v>13</v>
      </c>
      <c r="N535" s="35" t="s">
        <v>14</v>
      </c>
      <c r="O535" s="35" t="s">
        <v>15</v>
      </c>
      <c r="P535" s="29"/>
      <c r="Q535" s="29"/>
      <c r="R535" s="37" t="s">
        <v>19</v>
      </c>
      <c r="S535" s="29" t="s">
        <v>5716</v>
      </c>
      <c r="T535" s="29" t="s">
        <v>5614</v>
      </c>
      <c r="U535" s="29" t="s">
        <v>5716</v>
      </c>
      <c r="V535" s="29"/>
      <c r="W535" s="29"/>
      <c r="X535" s="54">
        <v>73400</v>
      </c>
      <c r="Y535" s="54">
        <v>0</v>
      </c>
      <c r="Z535" s="54">
        <v>0</v>
      </c>
      <c r="AA535" s="54"/>
      <c r="AB535" s="54"/>
      <c r="AC535" s="54">
        <v>73400</v>
      </c>
      <c r="AD535" s="54">
        <v>0</v>
      </c>
      <c r="AE535" s="54">
        <v>0</v>
      </c>
      <c r="AF535" s="54">
        <v>73400</v>
      </c>
      <c r="AG535" s="54">
        <v>0</v>
      </c>
      <c r="AH535" s="29"/>
      <c r="AI535" s="54">
        <v>0</v>
      </c>
      <c r="AJ535" s="29"/>
      <c r="AK535" s="29"/>
      <c r="AL535" s="29"/>
      <c r="AM535" s="29"/>
      <c r="AN535" s="32">
        <v>45473</v>
      </c>
    </row>
    <row r="536" spans="1:40" x14ac:dyDescent="0.35">
      <c r="A536" s="40">
        <v>218389</v>
      </c>
      <c r="B536" s="40">
        <v>890306950</v>
      </c>
      <c r="C536" s="40" t="s">
        <v>12</v>
      </c>
      <c r="D536" s="40" t="s">
        <v>16</v>
      </c>
      <c r="E536" s="40">
        <v>218389</v>
      </c>
      <c r="F536" s="33" t="s">
        <v>556</v>
      </c>
      <c r="G536" s="33" t="s">
        <v>3350</v>
      </c>
      <c r="H536" s="41">
        <v>45118.646030092612</v>
      </c>
      <c r="I536" s="34">
        <v>45153</v>
      </c>
      <c r="J536" s="34">
        <v>45153.668111342595</v>
      </c>
      <c r="K536" s="53">
        <v>301500</v>
      </c>
      <c r="L536" s="53">
        <v>301500</v>
      </c>
      <c r="M536" s="35" t="s">
        <v>13</v>
      </c>
      <c r="N536" s="35" t="s">
        <v>14</v>
      </c>
      <c r="O536" s="35" t="s">
        <v>15</v>
      </c>
      <c r="P536" s="29"/>
      <c r="Q536" s="29"/>
      <c r="R536" s="37" t="s">
        <v>19</v>
      </c>
      <c r="S536" s="29" t="s">
        <v>5716</v>
      </c>
      <c r="T536" s="29" t="s">
        <v>5614</v>
      </c>
      <c r="U536" s="29" t="s">
        <v>5716</v>
      </c>
      <c r="V536" s="29"/>
      <c r="W536" s="29"/>
      <c r="X536" s="54">
        <v>301500</v>
      </c>
      <c r="Y536" s="54">
        <v>0</v>
      </c>
      <c r="Z536" s="54">
        <v>0</v>
      </c>
      <c r="AA536" s="54"/>
      <c r="AB536" s="54"/>
      <c r="AC536" s="54">
        <v>301500</v>
      </c>
      <c r="AD536" s="54">
        <v>0</v>
      </c>
      <c r="AE536" s="54">
        <v>0</v>
      </c>
      <c r="AF536" s="54">
        <v>301500</v>
      </c>
      <c r="AG536" s="54">
        <v>0</v>
      </c>
      <c r="AH536" s="29"/>
      <c r="AI536" s="54">
        <v>0</v>
      </c>
      <c r="AJ536" s="29"/>
      <c r="AK536" s="29"/>
      <c r="AL536" s="29"/>
      <c r="AM536" s="29"/>
      <c r="AN536" s="32">
        <v>45473</v>
      </c>
    </row>
    <row r="537" spans="1:40" x14ac:dyDescent="0.35">
      <c r="A537" s="40">
        <v>218410</v>
      </c>
      <c r="B537" s="40">
        <v>890306950</v>
      </c>
      <c r="C537" s="40" t="s">
        <v>12</v>
      </c>
      <c r="D537" s="40" t="s">
        <v>16</v>
      </c>
      <c r="E537" s="40">
        <v>218410</v>
      </c>
      <c r="F537" s="33" t="s">
        <v>557</v>
      </c>
      <c r="G537" s="33" t="s">
        <v>3351</v>
      </c>
      <c r="H537" s="41">
        <v>45118.67259258125</v>
      </c>
      <c r="I537" s="34">
        <v>45153</v>
      </c>
      <c r="J537" s="34">
        <v>45153.668111342595</v>
      </c>
      <c r="K537" s="53">
        <v>349900</v>
      </c>
      <c r="L537" s="53">
        <v>349900</v>
      </c>
      <c r="M537" s="35" t="s">
        <v>13</v>
      </c>
      <c r="N537" s="35" t="s">
        <v>14</v>
      </c>
      <c r="O537" s="35" t="s">
        <v>15</v>
      </c>
      <c r="P537" s="29"/>
      <c r="Q537" s="29"/>
      <c r="R537" s="37" t="s">
        <v>19</v>
      </c>
      <c r="S537" s="29" t="s">
        <v>5716</v>
      </c>
      <c r="T537" s="29" t="s">
        <v>5614</v>
      </c>
      <c r="U537" s="29" t="s">
        <v>5716</v>
      </c>
      <c r="V537" s="29"/>
      <c r="W537" s="29"/>
      <c r="X537" s="54">
        <v>349900</v>
      </c>
      <c r="Y537" s="54">
        <v>0</v>
      </c>
      <c r="Z537" s="54">
        <v>0</v>
      </c>
      <c r="AA537" s="54"/>
      <c r="AB537" s="54"/>
      <c r="AC537" s="54">
        <v>349900</v>
      </c>
      <c r="AD537" s="54">
        <v>0</v>
      </c>
      <c r="AE537" s="54">
        <v>0</v>
      </c>
      <c r="AF537" s="54">
        <v>349900</v>
      </c>
      <c r="AG537" s="54">
        <v>0</v>
      </c>
      <c r="AH537" s="29"/>
      <c r="AI537" s="54">
        <v>0</v>
      </c>
      <c r="AJ537" s="29"/>
      <c r="AK537" s="29"/>
      <c r="AL537" s="29"/>
      <c r="AM537" s="29"/>
      <c r="AN537" s="32">
        <v>45473</v>
      </c>
    </row>
    <row r="538" spans="1:40" x14ac:dyDescent="0.35">
      <c r="A538" s="40">
        <v>218431</v>
      </c>
      <c r="B538" s="40">
        <v>890306950</v>
      </c>
      <c r="C538" s="40" t="s">
        <v>12</v>
      </c>
      <c r="D538" s="40" t="s">
        <v>16</v>
      </c>
      <c r="E538" s="40">
        <v>218431</v>
      </c>
      <c r="F538" s="33" t="s">
        <v>558</v>
      </c>
      <c r="G538" s="33" t="s">
        <v>3352</v>
      </c>
      <c r="H538" s="41">
        <v>45118.693599525373</v>
      </c>
      <c r="I538" s="34">
        <v>45153</v>
      </c>
      <c r="J538" s="34">
        <v>45153.668111342595</v>
      </c>
      <c r="K538" s="53">
        <v>170600</v>
      </c>
      <c r="L538" s="53">
        <v>170600</v>
      </c>
      <c r="M538" s="35" t="s">
        <v>13</v>
      </c>
      <c r="N538" s="35" t="s">
        <v>14</v>
      </c>
      <c r="O538" s="35" t="s">
        <v>15</v>
      </c>
      <c r="P538" s="29"/>
      <c r="Q538" s="29"/>
      <c r="R538" s="37" t="s">
        <v>19</v>
      </c>
      <c r="S538" s="29" t="s">
        <v>5716</v>
      </c>
      <c r="T538" s="29" t="s">
        <v>5614</v>
      </c>
      <c r="U538" s="29" t="s">
        <v>5716</v>
      </c>
      <c r="V538" s="29"/>
      <c r="W538" s="29"/>
      <c r="X538" s="54">
        <v>170600</v>
      </c>
      <c r="Y538" s="54">
        <v>0</v>
      </c>
      <c r="Z538" s="54">
        <v>0</v>
      </c>
      <c r="AA538" s="54"/>
      <c r="AB538" s="54"/>
      <c r="AC538" s="54">
        <v>170600</v>
      </c>
      <c r="AD538" s="54">
        <v>0</v>
      </c>
      <c r="AE538" s="54">
        <v>0</v>
      </c>
      <c r="AF538" s="54">
        <v>170600</v>
      </c>
      <c r="AG538" s="54">
        <v>0</v>
      </c>
      <c r="AH538" s="29"/>
      <c r="AI538" s="54">
        <v>0</v>
      </c>
      <c r="AJ538" s="29"/>
      <c r="AK538" s="29"/>
      <c r="AL538" s="29"/>
      <c r="AM538" s="29"/>
      <c r="AN538" s="32">
        <v>45473</v>
      </c>
    </row>
    <row r="539" spans="1:40" x14ac:dyDescent="0.35">
      <c r="A539" s="40">
        <v>218531</v>
      </c>
      <c r="B539" s="40">
        <v>890306950</v>
      </c>
      <c r="C539" s="40" t="s">
        <v>12</v>
      </c>
      <c r="D539" s="40" t="s">
        <v>16</v>
      </c>
      <c r="E539" s="40">
        <v>218531</v>
      </c>
      <c r="F539" s="33" t="s">
        <v>559</v>
      </c>
      <c r="G539" s="33" t="s">
        <v>3353</v>
      </c>
      <c r="H539" s="41">
        <v>45119.385023148265</v>
      </c>
      <c r="I539" s="34">
        <v>45153</v>
      </c>
      <c r="J539" s="34">
        <v>45153.668111342595</v>
      </c>
      <c r="K539" s="53">
        <v>127100</v>
      </c>
      <c r="L539" s="53">
        <v>127100</v>
      </c>
      <c r="M539" s="35" t="s">
        <v>13</v>
      </c>
      <c r="N539" s="35" t="s">
        <v>14</v>
      </c>
      <c r="O539" s="35" t="s">
        <v>15</v>
      </c>
      <c r="P539" s="29"/>
      <c r="Q539" s="29"/>
      <c r="R539" s="37" t="s">
        <v>19</v>
      </c>
      <c r="S539" s="29" t="s">
        <v>5716</v>
      </c>
      <c r="T539" s="29" t="s">
        <v>5614</v>
      </c>
      <c r="U539" s="29" t="s">
        <v>5716</v>
      </c>
      <c r="V539" s="29"/>
      <c r="W539" s="29"/>
      <c r="X539" s="54">
        <v>127100</v>
      </c>
      <c r="Y539" s="54">
        <v>0</v>
      </c>
      <c r="Z539" s="54">
        <v>0</v>
      </c>
      <c r="AA539" s="54"/>
      <c r="AB539" s="54"/>
      <c r="AC539" s="54">
        <v>127100</v>
      </c>
      <c r="AD539" s="54">
        <v>0</v>
      </c>
      <c r="AE539" s="54">
        <v>0</v>
      </c>
      <c r="AF539" s="54">
        <v>127100</v>
      </c>
      <c r="AG539" s="54">
        <v>0</v>
      </c>
      <c r="AH539" s="29"/>
      <c r="AI539" s="54">
        <v>0</v>
      </c>
      <c r="AJ539" s="29"/>
      <c r="AK539" s="29"/>
      <c r="AL539" s="29"/>
      <c r="AM539" s="29"/>
      <c r="AN539" s="32">
        <v>45473</v>
      </c>
    </row>
    <row r="540" spans="1:40" x14ac:dyDescent="0.35">
      <c r="A540" s="40">
        <v>218549</v>
      </c>
      <c r="B540" s="40">
        <v>890306950</v>
      </c>
      <c r="C540" s="40" t="s">
        <v>12</v>
      </c>
      <c r="D540" s="40" t="s">
        <v>16</v>
      </c>
      <c r="E540" s="40">
        <v>218549</v>
      </c>
      <c r="F540" s="33" t="s">
        <v>560</v>
      </c>
      <c r="G540" s="33" t="s">
        <v>3354</v>
      </c>
      <c r="H540" s="41">
        <v>45119.411087951157</v>
      </c>
      <c r="I540" s="34">
        <v>45153</v>
      </c>
      <c r="J540" s="34">
        <v>45153.668111342595</v>
      </c>
      <c r="K540" s="53">
        <v>155300</v>
      </c>
      <c r="L540" s="53">
        <v>155300</v>
      </c>
      <c r="M540" s="35" t="s">
        <v>13</v>
      </c>
      <c r="N540" s="35" t="s">
        <v>14</v>
      </c>
      <c r="O540" s="35" t="s">
        <v>15</v>
      </c>
      <c r="P540" s="29"/>
      <c r="Q540" s="29"/>
      <c r="R540" s="37" t="s">
        <v>19</v>
      </c>
      <c r="S540" s="29" t="s">
        <v>5716</v>
      </c>
      <c r="T540" s="29" t="s">
        <v>5614</v>
      </c>
      <c r="U540" s="29" t="s">
        <v>5716</v>
      </c>
      <c r="V540" s="29"/>
      <c r="W540" s="29"/>
      <c r="X540" s="54">
        <v>155300</v>
      </c>
      <c r="Y540" s="54">
        <v>0</v>
      </c>
      <c r="Z540" s="54">
        <v>0</v>
      </c>
      <c r="AA540" s="54"/>
      <c r="AB540" s="54"/>
      <c r="AC540" s="54">
        <v>155300</v>
      </c>
      <c r="AD540" s="54">
        <v>0</v>
      </c>
      <c r="AE540" s="54">
        <v>0</v>
      </c>
      <c r="AF540" s="54">
        <v>155300</v>
      </c>
      <c r="AG540" s="54">
        <v>0</v>
      </c>
      <c r="AH540" s="29"/>
      <c r="AI540" s="54">
        <v>0</v>
      </c>
      <c r="AJ540" s="29"/>
      <c r="AK540" s="29"/>
      <c r="AL540" s="29"/>
      <c r="AM540" s="29"/>
      <c r="AN540" s="32">
        <v>45473</v>
      </c>
    </row>
    <row r="541" spans="1:40" x14ac:dyDescent="0.35">
      <c r="A541" s="40">
        <v>218581</v>
      </c>
      <c r="B541" s="40">
        <v>890306950</v>
      </c>
      <c r="C541" s="40" t="s">
        <v>12</v>
      </c>
      <c r="D541" s="40" t="s">
        <v>16</v>
      </c>
      <c r="E541" s="40">
        <v>218581</v>
      </c>
      <c r="F541" s="33" t="s">
        <v>561</v>
      </c>
      <c r="G541" s="33" t="s">
        <v>3355</v>
      </c>
      <c r="H541" s="41">
        <v>45119.43457175931</v>
      </c>
      <c r="I541" s="34">
        <v>45153</v>
      </c>
      <c r="J541" s="34">
        <v>45153.668111342595</v>
      </c>
      <c r="K541" s="53">
        <v>134500</v>
      </c>
      <c r="L541" s="53">
        <v>134500</v>
      </c>
      <c r="M541" s="35" t="s">
        <v>13</v>
      </c>
      <c r="N541" s="35" t="s">
        <v>14</v>
      </c>
      <c r="O541" s="35" t="s">
        <v>15</v>
      </c>
      <c r="P541" s="29"/>
      <c r="Q541" s="29"/>
      <c r="R541" s="37" t="s">
        <v>19</v>
      </c>
      <c r="S541" s="29" t="s">
        <v>5716</v>
      </c>
      <c r="T541" s="29" t="s">
        <v>5614</v>
      </c>
      <c r="U541" s="29" t="s">
        <v>5716</v>
      </c>
      <c r="V541" s="29"/>
      <c r="W541" s="29"/>
      <c r="X541" s="54">
        <v>134500</v>
      </c>
      <c r="Y541" s="54">
        <v>0</v>
      </c>
      <c r="Z541" s="54">
        <v>0</v>
      </c>
      <c r="AA541" s="54"/>
      <c r="AB541" s="54"/>
      <c r="AC541" s="54">
        <v>134500</v>
      </c>
      <c r="AD541" s="54">
        <v>0</v>
      </c>
      <c r="AE541" s="54">
        <v>0</v>
      </c>
      <c r="AF541" s="54">
        <v>134500</v>
      </c>
      <c r="AG541" s="54">
        <v>0</v>
      </c>
      <c r="AH541" s="29"/>
      <c r="AI541" s="54">
        <v>0</v>
      </c>
      <c r="AJ541" s="29"/>
      <c r="AK541" s="29"/>
      <c r="AL541" s="29"/>
      <c r="AM541" s="29"/>
      <c r="AN541" s="32">
        <v>45473</v>
      </c>
    </row>
    <row r="542" spans="1:40" x14ac:dyDescent="0.35">
      <c r="A542" s="40">
        <v>218586</v>
      </c>
      <c r="B542" s="40">
        <v>890306950</v>
      </c>
      <c r="C542" s="40" t="s">
        <v>12</v>
      </c>
      <c r="D542" s="40" t="s">
        <v>16</v>
      </c>
      <c r="E542" s="40">
        <v>218586</v>
      </c>
      <c r="F542" s="33" t="s">
        <v>562</v>
      </c>
      <c r="G542" s="33" t="s">
        <v>3356</v>
      </c>
      <c r="H542" s="41">
        <v>45119.440879618283</v>
      </c>
      <c r="I542" s="34">
        <v>45153</v>
      </c>
      <c r="J542" s="34">
        <v>45153.668111342595</v>
      </c>
      <c r="K542" s="53">
        <v>73400</v>
      </c>
      <c r="L542" s="53">
        <v>73400</v>
      </c>
      <c r="M542" s="35" t="s">
        <v>13</v>
      </c>
      <c r="N542" s="35" t="s">
        <v>14</v>
      </c>
      <c r="O542" s="35" t="s">
        <v>15</v>
      </c>
      <c r="P542" s="29"/>
      <c r="Q542" s="29"/>
      <c r="R542" s="37" t="s">
        <v>19</v>
      </c>
      <c r="S542" s="29" t="s">
        <v>5716</v>
      </c>
      <c r="T542" s="29" t="s">
        <v>5614</v>
      </c>
      <c r="U542" s="29" t="s">
        <v>5716</v>
      </c>
      <c r="V542" s="29"/>
      <c r="W542" s="29"/>
      <c r="X542" s="54">
        <v>73400</v>
      </c>
      <c r="Y542" s="54">
        <v>0</v>
      </c>
      <c r="Z542" s="54">
        <v>0</v>
      </c>
      <c r="AA542" s="54"/>
      <c r="AB542" s="54"/>
      <c r="AC542" s="54">
        <v>73400</v>
      </c>
      <c r="AD542" s="54">
        <v>0</v>
      </c>
      <c r="AE542" s="54">
        <v>0</v>
      </c>
      <c r="AF542" s="54">
        <v>73400</v>
      </c>
      <c r="AG542" s="54">
        <v>0</v>
      </c>
      <c r="AH542" s="29"/>
      <c r="AI542" s="54">
        <v>0</v>
      </c>
      <c r="AJ542" s="29"/>
      <c r="AK542" s="29"/>
      <c r="AL542" s="29"/>
      <c r="AM542" s="29"/>
      <c r="AN542" s="32">
        <v>45473</v>
      </c>
    </row>
    <row r="543" spans="1:40" x14ac:dyDescent="0.35">
      <c r="A543" s="40">
        <v>218605</v>
      </c>
      <c r="B543" s="40">
        <v>890306950</v>
      </c>
      <c r="C543" s="40" t="s">
        <v>12</v>
      </c>
      <c r="D543" s="40" t="s">
        <v>16</v>
      </c>
      <c r="E543" s="40">
        <v>218605</v>
      </c>
      <c r="F543" s="33" t="s">
        <v>563</v>
      </c>
      <c r="G543" s="33" t="s">
        <v>3357</v>
      </c>
      <c r="H543" s="41">
        <v>45119.456053229049</v>
      </c>
      <c r="I543" s="34">
        <v>45153</v>
      </c>
      <c r="J543" s="34">
        <v>45153.668111342595</v>
      </c>
      <c r="K543" s="53">
        <v>94400</v>
      </c>
      <c r="L543" s="53">
        <v>94400</v>
      </c>
      <c r="M543" s="35" t="s">
        <v>13</v>
      </c>
      <c r="N543" s="35" t="s">
        <v>14</v>
      </c>
      <c r="O543" s="35" t="s">
        <v>15</v>
      </c>
      <c r="P543" s="29"/>
      <c r="Q543" s="29"/>
      <c r="R543" s="37" t="s">
        <v>19</v>
      </c>
      <c r="S543" s="29" t="s">
        <v>5716</v>
      </c>
      <c r="T543" s="29" t="s">
        <v>5614</v>
      </c>
      <c r="U543" s="29" t="s">
        <v>5716</v>
      </c>
      <c r="V543" s="29"/>
      <c r="W543" s="29"/>
      <c r="X543" s="54">
        <v>94400</v>
      </c>
      <c r="Y543" s="54">
        <v>0</v>
      </c>
      <c r="Z543" s="54">
        <v>0</v>
      </c>
      <c r="AA543" s="54"/>
      <c r="AB543" s="54"/>
      <c r="AC543" s="54">
        <v>94400</v>
      </c>
      <c r="AD543" s="54">
        <v>0</v>
      </c>
      <c r="AE543" s="54">
        <v>0</v>
      </c>
      <c r="AF543" s="54">
        <v>94400</v>
      </c>
      <c r="AG543" s="54">
        <v>0</v>
      </c>
      <c r="AH543" s="29"/>
      <c r="AI543" s="54">
        <v>0</v>
      </c>
      <c r="AJ543" s="29"/>
      <c r="AK543" s="29"/>
      <c r="AL543" s="29"/>
      <c r="AM543" s="29"/>
      <c r="AN543" s="32">
        <v>45473</v>
      </c>
    </row>
    <row r="544" spans="1:40" x14ac:dyDescent="0.35">
      <c r="A544" s="40">
        <v>218612</v>
      </c>
      <c r="B544" s="40">
        <v>890306950</v>
      </c>
      <c r="C544" s="40" t="s">
        <v>12</v>
      </c>
      <c r="D544" s="40" t="s">
        <v>16</v>
      </c>
      <c r="E544" s="40">
        <v>218612</v>
      </c>
      <c r="F544" s="33" t="s">
        <v>564</v>
      </c>
      <c r="G544" s="33" t="s">
        <v>3358</v>
      </c>
      <c r="H544" s="41">
        <v>45119.460567129776</v>
      </c>
      <c r="I544" s="34">
        <v>45153</v>
      </c>
      <c r="J544" s="34">
        <v>45153.668111342595</v>
      </c>
      <c r="K544" s="53">
        <v>125400</v>
      </c>
      <c r="L544" s="53">
        <v>125400</v>
      </c>
      <c r="M544" s="35" t="s">
        <v>13</v>
      </c>
      <c r="N544" s="35" t="s">
        <v>14</v>
      </c>
      <c r="O544" s="35" t="s">
        <v>15</v>
      </c>
      <c r="P544" s="29"/>
      <c r="Q544" s="29"/>
      <c r="R544" s="37" t="s">
        <v>19</v>
      </c>
      <c r="S544" s="29" t="s">
        <v>5716</v>
      </c>
      <c r="T544" s="29" t="s">
        <v>5614</v>
      </c>
      <c r="U544" s="29" t="s">
        <v>5716</v>
      </c>
      <c r="V544" s="29"/>
      <c r="W544" s="29"/>
      <c r="X544" s="54">
        <v>125400</v>
      </c>
      <c r="Y544" s="54">
        <v>0</v>
      </c>
      <c r="Z544" s="54">
        <v>0</v>
      </c>
      <c r="AA544" s="54"/>
      <c r="AB544" s="54"/>
      <c r="AC544" s="54">
        <v>125400</v>
      </c>
      <c r="AD544" s="54">
        <v>0</v>
      </c>
      <c r="AE544" s="54">
        <v>0</v>
      </c>
      <c r="AF544" s="54">
        <v>125400</v>
      </c>
      <c r="AG544" s="54">
        <v>0</v>
      </c>
      <c r="AH544" s="29"/>
      <c r="AI544" s="54">
        <v>0</v>
      </c>
      <c r="AJ544" s="29"/>
      <c r="AK544" s="29"/>
      <c r="AL544" s="29"/>
      <c r="AM544" s="29"/>
      <c r="AN544" s="32">
        <v>45473</v>
      </c>
    </row>
    <row r="545" spans="1:40" x14ac:dyDescent="0.35">
      <c r="A545" s="40">
        <v>218623</v>
      </c>
      <c r="B545" s="40">
        <v>890306950</v>
      </c>
      <c r="C545" s="40" t="s">
        <v>12</v>
      </c>
      <c r="D545" s="40" t="s">
        <v>16</v>
      </c>
      <c r="E545" s="40">
        <v>218623</v>
      </c>
      <c r="F545" s="33" t="s">
        <v>565</v>
      </c>
      <c r="G545" s="33" t="s">
        <v>3359</v>
      </c>
      <c r="H545" s="41">
        <v>45119.466030080803</v>
      </c>
      <c r="I545" s="34">
        <v>45153</v>
      </c>
      <c r="J545" s="34">
        <v>45153.668111342595</v>
      </c>
      <c r="K545" s="53">
        <v>411700</v>
      </c>
      <c r="L545" s="53">
        <v>411700</v>
      </c>
      <c r="M545" s="35" t="s">
        <v>13</v>
      </c>
      <c r="N545" s="35" t="s">
        <v>14</v>
      </c>
      <c r="O545" s="35" t="s">
        <v>15</v>
      </c>
      <c r="P545" s="29"/>
      <c r="Q545" s="29"/>
      <c r="R545" s="37" t="s">
        <v>19</v>
      </c>
      <c r="S545" s="29" t="s">
        <v>5716</v>
      </c>
      <c r="T545" s="29" t="s">
        <v>5614</v>
      </c>
      <c r="U545" s="29" t="s">
        <v>5716</v>
      </c>
      <c r="V545" s="29"/>
      <c r="W545" s="29"/>
      <c r="X545" s="54">
        <v>411700</v>
      </c>
      <c r="Y545" s="54">
        <v>0</v>
      </c>
      <c r="Z545" s="54">
        <v>0</v>
      </c>
      <c r="AA545" s="54"/>
      <c r="AB545" s="54"/>
      <c r="AC545" s="54">
        <v>411700</v>
      </c>
      <c r="AD545" s="54">
        <v>0</v>
      </c>
      <c r="AE545" s="54">
        <v>0</v>
      </c>
      <c r="AF545" s="54">
        <v>411700</v>
      </c>
      <c r="AG545" s="54">
        <v>0</v>
      </c>
      <c r="AH545" s="29"/>
      <c r="AI545" s="54">
        <v>0</v>
      </c>
      <c r="AJ545" s="29"/>
      <c r="AK545" s="29"/>
      <c r="AL545" s="29"/>
      <c r="AM545" s="29"/>
      <c r="AN545" s="32">
        <v>45473</v>
      </c>
    </row>
    <row r="546" spans="1:40" x14ac:dyDescent="0.35">
      <c r="A546" s="40">
        <v>218634</v>
      </c>
      <c r="B546" s="40">
        <v>890306950</v>
      </c>
      <c r="C546" s="40" t="s">
        <v>12</v>
      </c>
      <c r="D546" s="40" t="s">
        <v>16</v>
      </c>
      <c r="E546" s="40">
        <v>218634</v>
      </c>
      <c r="F546" s="33" t="s">
        <v>566</v>
      </c>
      <c r="G546" s="33" t="s">
        <v>3360</v>
      </c>
      <c r="H546" s="41">
        <v>45119.471736111213</v>
      </c>
      <c r="I546" s="34">
        <v>45153</v>
      </c>
      <c r="J546" s="34">
        <v>45153.668111342595</v>
      </c>
      <c r="K546" s="53">
        <v>214500</v>
      </c>
      <c r="L546" s="53">
        <v>214500</v>
      </c>
      <c r="M546" s="35" t="s">
        <v>13</v>
      </c>
      <c r="N546" s="35" t="s">
        <v>14</v>
      </c>
      <c r="O546" s="35" t="s">
        <v>15</v>
      </c>
      <c r="P546" s="29"/>
      <c r="Q546" s="29"/>
      <c r="R546" s="37" t="s">
        <v>19</v>
      </c>
      <c r="S546" s="29" t="s">
        <v>5716</v>
      </c>
      <c r="T546" s="29" t="s">
        <v>5614</v>
      </c>
      <c r="U546" s="29" t="s">
        <v>5716</v>
      </c>
      <c r="V546" s="29"/>
      <c r="W546" s="29"/>
      <c r="X546" s="54">
        <v>214500</v>
      </c>
      <c r="Y546" s="54">
        <v>0</v>
      </c>
      <c r="Z546" s="54">
        <v>0</v>
      </c>
      <c r="AA546" s="54"/>
      <c r="AB546" s="54"/>
      <c r="AC546" s="54">
        <v>214500</v>
      </c>
      <c r="AD546" s="54">
        <v>0</v>
      </c>
      <c r="AE546" s="54">
        <v>0</v>
      </c>
      <c r="AF546" s="54">
        <v>214500</v>
      </c>
      <c r="AG546" s="54">
        <v>0</v>
      </c>
      <c r="AH546" s="29"/>
      <c r="AI546" s="54">
        <v>0</v>
      </c>
      <c r="AJ546" s="29"/>
      <c r="AK546" s="29"/>
      <c r="AL546" s="29"/>
      <c r="AM546" s="29"/>
      <c r="AN546" s="32">
        <v>45473</v>
      </c>
    </row>
    <row r="547" spans="1:40" x14ac:dyDescent="0.35">
      <c r="A547" s="40">
        <v>218657</v>
      </c>
      <c r="B547" s="40">
        <v>890306950</v>
      </c>
      <c r="C547" s="40" t="s">
        <v>12</v>
      </c>
      <c r="D547" s="40" t="s">
        <v>16</v>
      </c>
      <c r="E547" s="40">
        <v>218657</v>
      </c>
      <c r="F547" s="33" t="s">
        <v>567</v>
      </c>
      <c r="G547" s="33" t="s">
        <v>3361</v>
      </c>
      <c r="H547" s="41">
        <v>45119.482152766082</v>
      </c>
      <c r="I547" s="34">
        <v>45153</v>
      </c>
      <c r="J547" s="34">
        <v>45153.668111342595</v>
      </c>
      <c r="K547" s="53">
        <v>536500</v>
      </c>
      <c r="L547" s="53">
        <v>536500</v>
      </c>
      <c r="M547" s="35" t="s">
        <v>13</v>
      </c>
      <c r="N547" s="35" t="s">
        <v>14</v>
      </c>
      <c r="O547" s="35" t="s">
        <v>15</v>
      </c>
      <c r="P547" s="29"/>
      <c r="Q547" s="29"/>
      <c r="R547" s="37" t="s">
        <v>19</v>
      </c>
      <c r="S547" s="29" t="s">
        <v>5716</v>
      </c>
      <c r="T547" s="29" t="s">
        <v>5614</v>
      </c>
      <c r="U547" s="29" t="s">
        <v>5716</v>
      </c>
      <c r="V547" s="29"/>
      <c r="W547" s="29"/>
      <c r="X547" s="54">
        <v>536500</v>
      </c>
      <c r="Y547" s="54">
        <v>0</v>
      </c>
      <c r="Z547" s="54">
        <v>0</v>
      </c>
      <c r="AA547" s="54"/>
      <c r="AB547" s="54"/>
      <c r="AC547" s="54">
        <v>536500</v>
      </c>
      <c r="AD547" s="54">
        <v>0</v>
      </c>
      <c r="AE547" s="54">
        <v>0</v>
      </c>
      <c r="AF547" s="54">
        <v>536500</v>
      </c>
      <c r="AG547" s="54">
        <v>0</v>
      </c>
      <c r="AH547" s="29"/>
      <c r="AI547" s="54">
        <v>0</v>
      </c>
      <c r="AJ547" s="29"/>
      <c r="AK547" s="29"/>
      <c r="AL547" s="29"/>
      <c r="AM547" s="29"/>
      <c r="AN547" s="32">
        <v>45473</v>
      </c>
    </row>
    <row r="548" spans="1:40" x14ac:dyDescent="0.35">
      <c r="A548" s="40">
        <v>218685</v>
      </c>
      <c r="B548" s="40">
        <v>890306950</v>
      </c>
      <c r="C548" s="40" t="s">
        <v>12</v>
      </c>
      <c r="D548" s="40" t="s">
        <v>16</v>
      </c>
      <c r="E548" s="40">
        <v>218685</v>
      </c>
      <c r="F548" s="33" t="s">
        <v>568</v>
      </c>
      <c r="G548" s="33" t="s">
        <v>3362</v>
      </c>
      <c r="H548" s="41">
        <v>45119.518541666679</v>
      </c>
      <c r="I548" s="34">
        <v>45153</v>
      </c>
      <c r="J548" s="34">
        <v>45153.668111342595</v>
      </c>
      <c r="K548" s="53">
        <v>102400</v>
      </c>
      <c r="L548" s="53">
        <v>102400</v>
      </c>
      <c r="M548" s="35" t="s">
        <v>13</v>
      </c>
      <c r="N548" s="35" t="s">
        <v>14</v>
      </c>
      <c r="O548" s="35" t="s">
        <v>15</v>
      </c>
      <c r="P548" s="29"/>
      <c r="Q548" s="29"/>
      <c r="R548" s="37" t="s">
        <v>19</v>
      </c>
      <c r="S548" s="29" t="s">
        <v>5716</v>
      </c>
      <c r="T548" s="29" t="s">
        <v>5614</v>
      </c>
      <c r="U548" s="29" t="s">
        <v>5716</v>
      </c>
      <c r="V548" s="29"/>
      <c r="W548" s="29"/>
      <c r="X548" s="54">
        <v>102400</v>
      </c>
      <c r="Y548" s="54">
        <v>0</v>
      </c>
      <c r="Z548" s="54">
        <v>0</v>
      </c>
      <c r="AA548" s="54"/>
      <c r="AB548" s="54"/>
      <c r="AC548" s="54">
        <v>102400</v>
      </c>
      <c r="AD548" s="54">
        <v>0</v>
      </c>
      <c r="AE548" s="54">
        <v>0</v>
      </c>
      <c r="AF548" s="54">
        <v>84000</v>
      </c>
      <c r="AG548" s="54">
        <v>0</v>
      </c>
      <c r="AH548" s="29"/>
      <c r="AI548" s="54">
        <v>0</v>
      </c>
      <c r="AJ548" s="29"/>
      <c r="AK548" s="29"/>
      <c r="AL548" s="29"/>
      <c r="AM548" s="29"/>
      <c r="AN548" s="32">
        <v>45473</v>
      </c>
    </row>
    <row r="549" spans="1:40" x14ac:dyDescent="0.35">
      <c r="A549" s="40">
        <v>218689</v>
      </c>
      <c r="B549" s="40">
        <v>890306950</v>
      </c>
      <c r="C549" s="40" t="s">
        <v>12</v>
      </c>
      <c r="D549" s="40" t="s">
        <v>16</v>
      </c>
      <c r="E549" s="40">
        <v>218689</v>
      </c>
      <c r="F549" s="33" t="s">
        <v>569</v>
      </c>
      <c r="G549" s="33" t="s">
        <v>3363</v>
      </c>
      <c r="H549" s="41">
        <v>45119.531041666865</v>
      </c>
      <c r="I549" s="34">
        <v>45153</v>
      </c>
      <c r="J549" s="34">
        <v>45153.668111342595</v>
      </c>
      <c r="K549" s="53">
        <v>92200</v>
      </c>
      <c r="L549" s="53">
        <v>92200</v>
      </c>
      <c r="M549" s="35" t="s">
        <v>13</v>
      </c>
      <c r="N549" s="35" t="s">
        <v>14</v>
      </c>
      <c r="O549" s="35" t="s">
        <v>15</v>
      </c>
      <c r="P549" s="29"/>
      <c r="Q549" s="29"/>
      <c r="R549" s="37" t="s">
        <v>19</v>
      </c>
      <c r="S549" s="29" t="s">
        <v>5716</v>
      </c>
      <c r="T549" s="29" t="s">
        <v>5614</v>
      </c>
      <c r="U549" s="29" t="s">
        <v>5716</v>
      </c>
      <c r="V549" s="29"/>
      <c r="W549" s="29"/>
      <c r="X549" s="54">
        <v>92200</v>
      </c>
      <c r="Y549" s="54">
        <v>0</v>
      </c>
      <c r="Z549" s="54">
        <v>0</v>
      </c>
      <c r="AA549" s="54"/>
      <c r="AB549" s="54"/>
      <c r="AC549" s="54">
        <v>92200</v>
      </c>
      <c r="AD549" s="54">
        <v>0</v>
      </c>
      <c r="AE549" s="54">
        <v>0</v>
      </c>
      <c r="AF549" s="54">
        <v>92200</v>
      </c>
      <c r="AG549" s="54">
        <v>0</v>
      </c>
      <c r="AH549" s="29"/>
      <c r="AI549" s="54">
        <v>0</v>
      </c>
      <c r="AJ549" s="29"/>
      <c r="AK549" s="29"/>
      <c r="AL549" s="29"/>
      <c r="AM549" s="29"/>
      <c r="AN549" s="32">
        <v>45473</v>
      </c>
    </row>
    <row r="550" spans="1:40" x14ac:dyDescent="0.35">
      <c r="A550" s="40">
        <v>218694</v>
      </c>
      <c r="B550" s="40">
        <v>890306950</v>
      </c>
      <c r="C550" s="40" t="s">
        <v>12</v>
      </c>
      <c r="D550" s="40" t="s">
        <v>16</v>
      </c>
      <c r="E550" s="40">
        <v>218694</v>
      </c>
      <c r="F550" s="33" t="s">
        <v>570</v>
      </c>
      <c r="G550" s="33" t="s">
        <v>3364</v>
      </c>
      <c r="H550" s="41">
        <v>45119.538981469814</v>
      </c>
      <c r="I550" s="34">
        <v>45153</v>
      </c>
      <c r="J550" s="34">
        <v>45153.668111342595</v>
      </c>
      <c r="K550" s="53">
        <v>368400</v>
      </c>
      <c r="L550" s="53">
        <v>368400</v>
      </c>
      <c r="M550" s="35" t="s">
        <v>13</v>
      </c>
      <c r="N550" s="35" t="s">
        <v>14</v>
      </c>
      <c r="O550" s="35" t="s">
        <v>15</v>
      </c>
      <c r="P550" s="29"/>
      <c r="Q550" s="29"/>
      <c r="R550" s="37" t="s">
        <v>19</v>
      </c>
      <c r="S550" s="29" t="s">
        <v>5716</v>
      </c>
      <c r="T550" s="29" t="s">
        <v>5614</v>
      </c>
      <c r="U550" s="29" t="s">
        <v>5716</v>
      </c>
      <c r="V550" s="29"/>
      <c r="W550" s="29"/>
      <c r="X550" s="54">
        <v>368400</v>
      </c>
      <c r="Y550" s="54">
        <v>0</v>
      </c>
      <c r="Z550" s="54">
        <v>0</v>
      </c>
      <c r="AA550" s="54"/>
      <c r="AB550" s="54"/>
      <c r="AC550" s="54">
        <v>368400</v>
      </c>
      <c r="AD550" s="54">
        <v>0</v>
      </c>
      <c r="AE550" s="54">
        <v>0</v>
      </c>
      <c r="AF550" s="54">
        <v>368400</v>
      </c>
      <c r="AG550" s="54">
        <v>0</v>
      </c>
      <c r="AH550" s="29"/>
      <c r="AI550" s="54">
        <v>0</v>
      </c>
      <c r="AJ550" s="29"/>
      <c r="AK550" s="29"/>
      <c r="AL550" s="29"/>
      <c r="AM550" s="29"/>
      <c r="AN550" s="32">
        <v>45473</v>
      </c>
    </row>
    <row r="551" spans="1:40" x14ac:dyDescent="0.35">
      <c r="A551" s="40">
        <v>218719</v>
      </c>
      <c r="B551" s="40">
        <v>890306950</v>
      </c>
      <c r="C551" s="40" t="s">
        <v>12</v>
      </c>
      <c r="D551" s="40" t="s">
        <v>16</v>
      </c>
      <c r="E551" s="40">
        <v>218719</v>
      </c>
      <c r="F551" s="33" t="s">
        <v>571</v>
      </c>
      <c r="G551" s="33" t="s">
        <v>3365</v>
      </c>
      <c r="H551" s="41">
        <v>45119.607418969739</v>
      </c>
      <c r="I551" s="34">
        <v>45153</v>
      </c>
      <c r="J551" s="34">
        <v>45153.668111342595</v>
      </c>
      <c r="K551" s="53">
        <v>263600</v>
      </c>
      <c r="L551" s="53">
        <v>263600</v>
      </c>
      <c r="M551" s="35" t="s">
        <v>13</v>
      </c>
      <c r="N551" s="35" t="s">
        <v>14</v>
      </c>
      <c r="O551" s="35" t="s">
        <v>15</v>
      </c>
      <c r="P551" s="29"/>
      <c r="Q551" s="29"/>
      <c r="R551" s="37" t="s">
        <v>19</v>
      </c>
      <c r="S551" s="29" t="s">
        <v>5716</v>
      </c>
      <c r="T551" s="29" t="s">
        <v>5614</v>
      </c>
      <c r="U551" s="29" t="s">
        <v>5716</v>
      </c>
      <c r="V551" s="29"/>
      <c r="W551" s="29"/>
      <c r="X551" s="54">
        <v>263600</v>
      </c>
      <c r="Y551" s="54">
        <v>0</v>
      </c>
      <c r="Z551" s="54">
        <v>0</v>
      </c>
      <c r="AA551" s="54"/>
      <c r="AB551" s="54"/>
      <c r="AC551" s="54">
        <v>263600</v>
      </c>
      <c r="AD551" s="54">
        <v>0</v>
      </c>
      <c r="AE551" s="54">
        <v>0</v>
      </c>
      <c r="AF551" s="54">
        <v>263600</v>
      </c>
      <c r="AG551" s="54">
        <v>0</v>
      </c>
      <c r="AH551" s="29"/>
      <c r="AI551" s="54">
        <v>0</v>
      </c>
      <c r="AJ551" s="29"/>
      <c r="AK551" s="29"/>
      <c r="AL551" s="29"/>
      <c r="AM551" s="29"/>
      <c r="AN551" s="32">
        <v>45473</v>
      </c>
    </row>
    <row r="552" spans="1:40" x14ac:dyDescent="0.35">
      <c r="A552" s="40">
        <v>218745</v>
      </c>
      <c r="B552" s="40">
        <v>890306950</v>
      </c>
      <c r="C552" s="40" t="s">
        <v>12</v>
      </c>
      <c r="D552" s="40" t="s">
        <v>16</v>
      </c>
      <c r="E552" s="40">
        <v>218745</v>
      </c>
      <c r="F552" s="33" t="s">
        <v>572</v>
      </c>
      <c r="G552" s="33" t="s">
        <v>3366</v>
      </c>
      <c r="H552" s="41">
        <v>45119.63929398125</v>
      </c>
      <c r="I552" s="34">
        <v>45153</v>
      </c>
      <c r="J552" s="34">
        <v>45153.717319097224</v>
      </c>
      <c r="K552" s="53">
        <v>86100</v>
      </c>
      <c r="L552" s="53">
        <v>86100</v>
      </c>
      <c r="M552" s="35" t="s">
        <v>13</v>
      </c>
      <c r="N552" s="35" t="s">
        <v>14</v>
      </c>
      <c r="O552" s="35" t="s">
        <v>15</v>
      </c>
      <c r="P552" s="29"/>
      <c r="Q552" s="29"/>
      <c r="R552" s="37" t="s">
        <v>19</v>
      </c>
      <c r="S552" s="29" t="s">
        <v>5716</v>
      </c>
      <c r="T552" s="29" t="s">
        <v>5614</v>
      </c>
      <c r="U552" s="29" t="s">
        <v>5716</v>
      </c>
      <c r="V552" s="29"/>
      <c r="W552" s="29"/>
      <c r="X552" s="54">
        <v>86100</v>
      </c>
      <c r="Y552" s="54">
        <v>0</v>
      </c>
      <c r="Z552" s="54">
        <v>0</v>
      </c>
      <c r="AA552" s="54"/>
      <c r="AB552" s="54"/>
      <c r="AC552" s="54">
        <v>86100</v>
      </c>
      <c r="AD552" s="54">
        <v>0</v>
      </c>
      <c r="AE552" s="54">
        <v>0</v>
      </c>
      <c r="AF552" s="54">
        <v>86100</v>
      </c>
      <c r="AG552" s="54">
        <v>0</v>
      </c>
      <c r="AH552" s="29"/>
      <c r="AI552" s="54">
        <v>0</v>
      </c>
      <c r="AJ552" s="29"/>
      <c r="AK552" s="29"/>
      <c r="AL552" s="29"/>
      <c r="AM552" s="29"/>
      <c r="AN552" s="32">
        <v>45473</v>
      </c>
    </row>
    <row r="553" spans="1:40" x14ac:dyDescent="0.35">
      <c r="A553" s="40">
        <v>218752</v>
      </c>
      <c r="B553" s="40">
        <v>890306950</v>
      </c>
      <c r="C553" s="40" t="s">
        <v>12</v>
      </c>
      <c r="D553" s="40" t="s">
        <v>16</v>
      </c>
      <c r="E553" s="40">
        <v>218752</v>
      </c>
      <c r="F553" s="33" t="s">
        <v>573</v>
      </c>
      <c r="G553" s="33" t="s">
        <v>3367</v>
      </c>
      <c r="H553" s="41">
        <v>45119.647048611194</v>
      </c>
      <c r="I553" s="34">
        <v>45153</v>
      </c>
      <c r="J553" s="34">
        <v>45153.668111342595</v>
      </c>
      <c r="K553" s="53">
        <v>58700</v>
      </c>
      <c r="L553" s="53">
        <v>54600</v>
      </c>
      <c r="M553" s="35" t="s">
        <v>13</v>
      </c>
      <c r="N553" s="35" t="s">
        <v>14</v>
      </c>
      <c r="O553" s="35" t="s">
        <v>15</v>
      </c>
      <c r="P553" s="29"/>
      <c r="Q553" s="29"/>
      <c r="R553" s="37" t="s">
        <v>19</v>
      </c>
      <c r="S553" s="29" t="s">
        <v>5716</v>
      </c>
      <c r="T553" s="29" t="s">
        <v>5614</v>
      </c>
      <c r="U553" s="29" t="s">
        <v>5716</v>
      </c>
      <c r="V553" s="29"/>
      <c r="W553" s="29"/>
      <c r="X553" s="54">
        <v>58700</v>
      </c>
      <c r="Y553" s="54">
        <v>0</v>
      </c>
      <c r="Z553" s="54">
        <v>0</v>
      </c>
      <c r="AA553" s="54"/>
      <c r="AB553" s="54"/>
      <c r="AC553" s="54">
        <v>58700</v>
      </c>
      <c r="AD553" s="54">
        <v>0</v>
      </c>
      <c r="AE553" s="54">
        <v>0</v>
      </c>
      <c r="AF553" s="54">
        <v>54600</v>
      </c>
      <c r="AG553" s="54">
        <v>0</v>
      </c>
      <c r="AH553" s="29"/>
      <c r="AI553" s="54">
        <v>0</v>
      </c>
      <c r="AJ553" s="29"/>
      <c r="AK553" s="29"/>
      <c r="AL553" s="29"/>
      <c r="AM553" s="29"/>
      <c r="AN553" s="32">
        <v>45473</v>
      </c>
    </row>
    <row r="554" spans="1:40" x14ac:dyDescent="0.35">
      <c r="A554" s="40">
        <v>218762</v>
      </c>
      <c r="B554" s="40">
        <v>890306950</v>
      </c>
      <c r="C554" s="40" t="s">
        <v>12</v>
      </c>
      <c r="D554" s="40" t="s">
        <v>16</v>
      </c>
      <c r="E554" s="40">
        <v>218762</v>
      </c>
      <c r="F554" s="33" t="s">
        <v>574</v>
      </c>
      <c r="G554" s="33" t="s">
        <v>3368</v>
      </c>
      <c r="H554" s="41">
        <v>45119.66023147013</v>
      </c>
      <c r="I554" s="34">
        <v>45153</v>
      </c>
      <c r="J554" s="34">
        <v>45153.668111342595</v>
      </c>
      <c r="K554" s="53">
        <v>170400</v>
      </c>
      <c r="L554" s="53">
        <v>170400</v>
      </c>
      <c r="M554" s="35" t="s">
        <v>13</v>
      </c>
      <c r="N554" s="35" t="s">
        <v>14</v>
      </c>
      <c r="O554" s="35" t="s">
        <v>15</v>
      </c>
      <c r="P554" s="29"/>
      <c r="Q554" s="29"/>
      <c r="R554" s="37" t="s">
        <v>19</v>
      </c>
      <c r="S554" s="29" t="s">
        <v>5716</v>
      </c>
      <c r="T554" s="29" t="s">
        <v>5614</v>
      </c>
      <c r="U554" s="29" t="s">
        <v>5716</v>
      </c>
      <c r="V554" s="29"/>
      <c r="W554" s="29"/>
      <c r="X554" s="54">
        <v>170400</v>
      </c>
      <c r="Y554" s="54">
        <v>0</v>
      </c>
      <c r="Z554" s="54">
        <v>0</v>
      </c>
      <c r="AA554" s="54"/>
      <c r="AB554" s="54"/>
      <c r="AC554" s="54">
        <v>170400</v>
      </c>
      <c r="AD554" s="54">
        <v>0</v>
      </c>
      <c r="AE554" s="54">
        <v>0</v>
      </c>
      <c r="AF554" s="54">
        <v>170400</v>
      </c>
      <c r="AG554" s="54">
        <v>0</v>
      </c>
      <c r="AH554" s="29"/>
      <c r="AI554" s="54">
        <v>0</v>
      </c>
      <c r="AJ554" s="29"/>
      <c r="AK554" s="29"/>
      <c r="AL554" s="29"/>
      <c r="AM554" s="29"/>
      <c r="AN554" s="32">
        <v>45473</v>
      </c>
    </row>
    <row r="555" spans="1:40" x14ac:dyDescent="0.35">
      <c r="A555" s="40">
        <v>218799</v>
      </c>
      <c r="B555" s="40">
        <v>890306950</v>
      </c>
      <c r="C555" s="40" t="s">
        <v>12</v>
      </c>
      <c r="D555" s="40" t="s">
        <v>16</v>
      </c>
      <c r="E555" s="40">
        <v>218799</v>
      </c>
      <c r="F555" s="33" t="s">
        <v>575</v>
      </c>
      <c r="G555" s="33" t="s">
        <v>3369</v>
      </c>
      <c r="H555" s="41">
        <v>45119.684270821977</v>
      </c>
      <c r="I555" s="34">
        <v>45153</v>
      </c>
      <c r="J555" s="34">
        <v>45153.668111342595</v>
      </c>
      <c r="K555" s="53">
        <v>104400</v>
      </c>
      <c r="L555" s="53">
        <v>104400</v>
      </c>
      <c r="M555" s="35" t="s">
        <v>13</v>
      </c>
      <c r="N555" s="35" t="s">
        <v>14</v>
      </c>
      <c r="O555" s="35" t="s">
        <v>15</v>
      </c>
      <c r="P555" s="29"/>
      <c r="Q555" s="29"/>
      <c r="R555" s="37" t="s">
        <v>19</v>
      </c>
      <c r="S555" s="29" t="s">
        <v>5716</v>
      </c>
      <c r="T555" s="29" t="s">
        <v>5614</v>
      </c>
      <c r="U555" s="29" t="s">
        <v>5716</v>
      </c>
      <c r="V555" s="29"/>
      <c r="W555" s="29"/>
      <c r="X555" s="54">
        <v>104400</v>
      </c>
      <c r="Y555" s="54">
        <v>0</v>
      </c>
      <c r="Z555" s="54">
        <v>0</v>
      </c>
      <c r="AA555" s="54"/>
      <c r="AB555" s="54"/>
      <c r="AC555" s="54">
        <v>104400</v>
      </c>
      <c r="AD555" s="54">
        <v>0</v>
      </c>
      <c r="AE555" s="54">
        <v>0</v>
      </c>
      <c r="AF555" s="54">
        <v>104400</v>
      </c>
      <c r="AG555" s="54">
        <v>0</v>
      </c>
      <c r="AH555" s="29"/>
      <c r="AI555" s="54">
        <v>0</v>
      </c>
      <c r="AJ555" s="29"/>
      <c r="AK555" s="29"/>
      <c r="AL555" s="29"/>
      <c r="AM555" s="29"/>
      <c r="AN555" s="32">
        <v>45473</v>
      </c>
    </row>
    <row r="556" spans="1:40" x14ac:dyDescent="0.35">
      <c r="A556" s="40">
        <v>218806</v>
      </c>
      <c r="B556" s="40">
        <v>890306950</v>
      </c>
      <c r="C556" s="40" t="s">
        <v>12</v>
      </c>
      <c r="D556" s="40" t="s">
        <v>16</v>
      </c>
      <c r="E556" s="40">
        <v>218806</v>
      </c>
      <c r="F556" s="33" t="s">
        <v>576</v>
      </c>
      <c r="G556" s="33" t="s">
        <v>3370</v>
      </c>
      <c r="H556" s="41">
        <v>45119.690624988638</v>
      </c>
      <c r="I556" s="34">
        <v>45153</v>
      </c>
      <c r="J556" s="34">
        <v>45153.668111342595</v>
      </c>
      <c r="K556" s="53">
        <v>83600</v>
      </c>
      <c r="L556" s="53">
        <v>83600</v>
      </c>
      <c r="M556" s="35" t="s">
        <v>13</v>
      </c>
      <c r="N556" s="35" t="s">
        <v>14</v>
      </c>
      <c r="O556" s="35" t="s">
        <v>15</v>
      </c>
      <c r="P556" s="29"/>
      <c r="Q556" s="29"/>
      <c r="R556" s="37" t="s">
        <v>19</v>
      </c>
      <c r="S556" s="29" t="s">
        <v>5716</v>
      </c>
      <c r="T556" s="29" t="s">
        <v>5614</v>
      </c>
      <c r="U556" s="29" t="s">
        <v>5716</v>
      </c>
      <c r="V556" s="29"/>
      <c r="W556" s="29"/>
      <c r="X556" s="54">
        <v>83600</v>
      </c>
      <c r="Y556" s="54">
        <v>0</v>
      </c>
      <c r="Z556" s="54">
        <v>0</v>
      </c>
      <c r="AA556" s="54"/>
      <c r="AB556" s="54"/>
      <c r="AC556" s="54">
        <v>83600</v>
      </c>
      <c r="AD556" s="54">
        <v>0</v>
      </c>
      <c r="AE556" s="54">
        <v>0</v>
      </c>
      <c r="AF556" s="54">
        <v>83600</v>
      </c>
      <c r="AG556" s="54">
        <v>0</v>
      </c>
      <c r="AH556" s="29"/>
      <c r="AI556" s="54">
        <v>0</v>
      </c>
      <c r="AJ556" s="29"/>
      <c r="AK556" s="29"/>
      <c r="AL556" s="29"/>
      <c r="AM556" s="29"/>
      <c r="AN556" s="32">
        <v>45473</v>
      </c>
    </row>
    <row r="557" spans="1:40" x14ac:dyDescent="0.35">
      <c r="A557" s="40">
        <v>218918</v>
      </c>
      <c r="B557" s="40">
        <v>890306950</v>
      </c>
      <c r="C557" s="40" t="s">
        <v>12</v>
      </c>
      <c r="D557" s="40" t="s">
        <v>16</v>
      </c>
      <c r="E557" s="40">
        <v>218918</v>
      </c>
      <c r="F557" s="33" t="s">
        <v>577</v>
      </c>
      <c r="G557" s="33" t="s">
        <v>3371</v>
      </c>
      <c r="H557" s="41">
        <v>45120.423854155</v>
      </c>
      <c r="I557" s="34">
        <v>45153</v>
      </c>
      <c r="J557" s="34">
        <v>45153.668111342595</v>
      </c>
      <c r="K557" s="53">
        <v>264900</v>
      </c>
      <c r="L557" s="53">
        <v>264900</v>
      </c>
      <c r="M557" s="35" t="s">
        <v>13</v>
      </c>
      <c r="N557" s="35" t="s">
        <v>14</v>
      </c>
      <c r="O557" s="35" t="s">
        <v>15</v>
      </c>
      <c r="P557" s="29"/>
      <c r="Q557" s="29"/>
      <c r="R557" s="37" t="s">
        <v>19</v>
      </c>
      <c r="S557" s="29" t="s">
        <v>5716</v>
      </c>
      <c r="T557" s="29" t="s">
        <v>5614</v>
      </c>
      <c r="U557" s="29" t="s">
        <v>5716</v>
      </c>
      <c r="V557" s="29"/>
      <c r="W557" s="29"/>
      <c r="X557" s="54">
        <v>264900</v>
      </c>
      <c r="Y557" s="54">
        <v>0</v>
      </c>
      <c r="Z557" s="54">
        <v>0</v>
      </c>
      <c r="AA557" s="54"/>
      <c r="AB557" s="54"/>
      <c r="AC557" s="54">
        <v>264900</v>
      </c>
      <c r="AD557" s="54">
        <v>0</v>
      </c>
      <c r="AE557" s="54">
        <v>0</v>
      </c>
      <c r="AF557" s="54">
        <v>264900</v>
      </c>
      <c r="AG557" s="54">
        <v>0</v>
      </c>
      <c r="AH557" s="29"/>
      <c r="AI557" s="54">
        <v>0</v>
      </c>
      <c r="AJ557" s="29"/>
      <c r="AK557" s="29"/>
      <c r="AL557" s="29"/>
      <c r="AM557" s="29"/>
      <c r="AN557" s="32">
        <v>45473</v>
      </c>
    </row>
    <row r="558" spans="1:40" x14ac:dyDescent="0.35">
      <c r="A558" s="40">
        <v>219003</v>
      </c>
      <c r="B558" s="40">
        <v>890306950</v>
      </c>
      <c r="C558" s="40" t="s">
        <v>12</v>
      </c>
      <c r="D558" s="40" t="s">
        <v>16</v>
      </c>
      <c r="E558" s="40">
        <v>219003</v>
      </c>
      <c r="F558" s="33" t="s">
        <v>578</v>
      </c>
      <c r="G558" s="33" t="s">
        <v>3372</v>
      </c>
      <c r="H558" s="41">
        <v>45120.492442129645</v>
      </c>
      <c r="I558" s="34">
        <v>45153</v>
      </c>
      <c r="J558" s="34">
        <v>45153.668111342595</v>
      </c>
      <c r="K558" s="53">
        <v>73400</v>
      </c>
      <c r="L558" s="53">
        <v>73400</v>
      </c>
      <c r="M558" s="35" t="s">
        <v>13</v>
      </c>
      <c r="N558" s="35" t="s">
        <v>14</v>
      </c>
      <c r="O558" s="35" t="s">
        <v>15</v>
      </c>
      <c r="P558" s="29"/>
      <c r="Q558" s="29"/>
      <c r="R558" s="37" t="s">
        <v>19</v>
      </c>
      <c r="S558" s="29" t="s">
        <v>5716</v>
      </c>
      <c r="T558" s="29" t="s">
        <v>5614</v>
      </c>
      <c r="U558" s="29" t="s">
        <v>5716</v>
      </c>
      <c r="V558" s="29"/>
      <c r="W558" s="29"/>
      <c r="X558" s="54">
        <v>73400</v>
      </c>
      <c r="Y558" s="54">
        <v>0</v>
      </c>
      <c r="Z558" s="54">
        <v>0</v>
      </c>
      <c r="AA558" s="54"/>
      <c r="AB558" s="54"/>
      <c r="AC558" s="54">
        <v>73400</v>
      </c>
      <c r="AD558" s="54">
        <v>0</v>
      </c>
      <c r="AE558" s="54">
        <v>0</v>
      </c>
      <c r="AF558" s="54">
        <v>73400</v>
      </c>
      <c r="AG558" s="54">
        <v>0</v>
      </c>
      <c r="AH558" s="29"/>
      <c r="AI558" s="54">
        <v>0</v>
      </c>
      <c r="AJ558" s="29"/>
      <c r="AK558" s="29"/>
      <c r="AL558" s="29"/>
      <c r="AM558" s="29"/>
      <c r="AN558" s="32">
        <v>45473</v>
      </c>
    </row>
    <row r="559" spans="1:40" x14ac:dyDescent="0.35">
      <c r="A559" s="40">
        <v>219011</v>
      </c>
      <c r="B559" s="40">
        <v>890306950</v>
      </c>
      <c r="C559" s="40" t="s">
        <v>12</v>
      </c>
      <c r="D559" s="40" t="s">
        <v>16</v>
      </c>
      <c r="E559" s="40">
        <v>219011</v>
      </c>
      <c r="F559" s="33" t="s">
        <v>579</v>
      </c>
      <c r="G559" s="33" t="s">
        <v>3373</v>
      </c>
      <c r="H559" s="41">
        <v>45120.506712951232</v>
      </c>
      <c r="I559" s="34">
        <v>45153</v>
      </c>
      <c r="J559" s="34">
        <v>45153.668111342595</v>
      </c>
      <c r="K559" s="53">
        <v>144900</v>
      </c>
      <c r="L559" s="53">
        <v>144900</v>
      </c>
      <c r="M559" s="35" t="s">
        <v>13</v>
      </c>
      <c r="N559" s="35" t="s">
        <v>14</v>
      </c>
      <c r="O559" s="35" t="s">
        <v>15</v>
      </c>
      <c r="P559" s="29"/>
      <c r="Q559" s="29"/>
      <c r="R559" s="37" t="s">
        <v>19</v>
      </c>
      <c r="S559" s="29" t="s">
        <v>5716</v>
      </c>
      <c r="T559" s="29" t="s">
        <v>5614</v>
      </c>
      <c r="U559" s="29" t="s">
        <v>5716</v>
      </c>
      <c r="V559" s="29"/>
      <c r="W559" s="29"/>
      <c r="X559" s="54">
        <v>144900</v>
      </c>
      <c r="Y559" s="54">
        <v>0</v>
      </c>
      <c r="Z559" s="54">
        <v>0</v>
      </c>
      <c r="AA559" s="54"/>
      <c r="AB559" s="54"/>
      <c r="AC559" s="54">
        <v>144900</v>
      </c>
      <c r="AD559" s="54">
        <v>0</v>
      </c>
      <c r="AE559" s="54">
        <v>0</v>
      </c>
      <c r="AF559" s="54">
        <v>144900</v>
      </c>
      <c r="AG559" s="54">
        <v>0</v>
      </c>
      <c r="AH559" s="29"/>
      <c r="AI559" s="54">
        <v>0</v>
      </c>
      <c r="AJ559" s="29"/>
      <c r="AK559" s="29"/>
      <c r="AL559" s="29"/>
      <c r="AM559" s="29"/>
      <c r="AN559" s="32">
        <v>45473</v>
      </c>
    </row>
    <row r="560" spans="1:40" x14ac:dyDescent="0.35">
      <c r="A560" s="40">
        <v>219025</v>
      </c>
      <c r="B560" s="40">
        <v>890306950</v>
      </c>
      <c r="C560" s="40" t="s">
        <v>12</v>
      </c>
      <c r="D560" s="40" t="s">
        <v>16</v>
      </c>
      <c r="E560" s="40">
        <v>219025</v>
      </c>
      <c r="F560" s="33" t="s">
        <v>580</v>
      </c>
      <c r="G560" s="33" t="s">
        <v>3374</v>
      </c>
      <c r="H560" s="41">
        <v>45120.533437488601</v>
      </c>
      <c r="I560" s="34">
        <v>45153</v>
      </c>
      <c r="J560" s="34">
        <v>45153.668111342595</v>
      </c>
      <c r="K560" s="53">
        <v>148900</v>
      </c>
      <c r="L560" s="53">
        <v>148900</v>
      </c>
      <c r="M560" s="35" t="s">
        <v>13</v>
      </c>
      <c r="N560" s="35" t="s">
        <v>14</v>
      </c>
      <c r="O560" s="35" t="s">
        <v>15</v>
      </c>
      <c r="P560" s="29"/>
      <c r="Q560" s="29"/>
      <c r="R560" s="37" t="s">
        <v>19</v>
      </c>
      <c r="S560" s="29" t="s">
        <v>5716</v>
      </c>
      <c r="T560" s="29" t="s">
        <v>5614</v>
      </c>
      <c r="U560" s="29" t="s">
        <v>5716</v>
      </c>
      <c r="V560" s="29"/>
      <c r="W560" s="29"/>
      <c r="X560" s="54">
        <v>148900</v>
      </c>
      <c r="Y560" s="54">
        <v>0</v>
      </c>
      <c r="Z560" s="54">
        <v>0</v>
      </c>
      <c r="AA560" s="54"/>
      <c r="AB560" s="54"/>
      <c r="AC560" s="54">
        <v>148900</v>
      </c>
      <c r="AD560" s="54">
        <v>0</v>
      </c>
      <c r="AE560" s="54">
        <v>0</v>
      </c>
      <c r="AF560" s="54">
        <v>144800</v>
      </c>
      <c r="AG560" s="54">
        <v>0</v>
      </c>
      <c r="AH560" s="29"/>
      <c r="AI560" s="54">
        <v>0</v>
      </c>
      <c r="AJ560" s="29"/>
      <c r="AK560" s="29"/>
      <c r="AL560" s="29"/>
      <c r="AM560" s="29"/>
      <c r="AN560" s="32">
        <v>45473</v>
      </c>
    </row>
    <row r="561" spans="1:40" x14ac:dyDescent="0.35">
      <c r="A561" s="40">
        <v>219051</v>
      </c>
      <c r="B561" s="40">
        <v>890306950</v>
      </c>
      <c r="C561" s="40" t="s">
        <v>12</v>
      </c>
      <c r="D561" s="40" t="s">
        <v>16</v>
      </c>
      <c r="E561" s="40">
        <v>219051</v>
      </c>
      <c r="F561" s="33" t="s">
        <v>581</v>
      </c>
      <c r="G561" s="33" t="s">
        <v>3375</v>
      </c>
      <c r="H561" s="41">
        <v>45120.609340277966</v>
      </c>
      <c r="I561" s="34">
        <v>45153</v>
      </c>
      <c r="J561" s="34">
        <v>45153.668111342595</v>
      </c>
      <c r="K561" s="53">
        <v>74800</v>
      </c>
      <c r="L561" s="53">
        <v>74800</v>
      </c>
      <c r="M561" s="35" t="s">
        <v>13</v>
      </c>
      <c r="N561" s="35" t="s">
        <v>14</v>
      </c>
      <c r="O561" s="35" t="s">
        <v>15</v>
      </c>
      <c r="P561" s="29"/>
      <c r="Q561" s="29"/>
      <c r="R561" s="37" t="s">
        <v>19</v>
      </c>
      <c r="S561" s="29" t="s">
        <v>5716</v>
      </c>
      <c r="T561" s="29" t="s">
        <v>5614</v>
      </c>
      <c r="U561" s="29" t="s">
        <v>5716</v>
      </c>
      <c r="V561" s="29"/>
      <c r="W561" s="29"/>
      <c r="X561" s="54">
        <v>74800</v>
      </c>
      <c r="Y561" s="54">
        <v>0</v>
      </c>
      <c r="Z561" s="54">
        <v>0</v>
      </c>
      <c r="AA561" s="54"/>
      <c r="AB561" s="54"/>
      <c r="AC561" s="54">
        <v>74800</v>
      </c>
      <c r="AD561" s="54">
        <v>0</v>
      </c>
      <c r="AE561" s="54">
        <v>0</v>
      </c>
      <c r="AF561" s="54">
        <v>74800</v>
      </c>
      <c r="AG561" s="54">
        <v>0</v>
      </c>
      <c r="AH561" s="29"/>
      <c r="AI561" s="54">
        <v>0</v>
      </c>
      <c r="AJ561" s="29"/>
      <c r="AK561" s="29"/>
      <c r="AL561" s="29"/>
      <c r="AM561" s="29"/>
      <c r="AN561" s="32">
        <v>45473</v>
      </c>
    </row>
    <row r="562" spans="1:40" x14ac:dyDescent="0.35">
      <c r="A562" s="40">
        <v>219065</v>
      </c>
      <c r="B562" s="40">
        <v>890306950</v>
      </c>
      <c r="C562" s="40" t="s">
        <v>12</v>
      </c>
      <c r="D562" s="40" t="s">
        <v>16</v>
      </c>
      <c r="E562" s="40">
        <v>219065</v>
      </c>
      <c r="F562" s="33" t="s">
        <v>582</v>
      </c>
      <c r="G562" s="33" t="s">
        <v>3376</v>
      </c>
      <c r="H562" s="41">
        <v>45120.624791666865</v>
      </c>
      <c r="I562" s="34">
        <v>45153</v>
      </c>
      <c r="J562" s="34">
        <v>45153.668111342595</v>
      </c>
      <c r="K562" s="53">
        <v>87900</v>
      </c>
      <c r="L562" s="53">
        <v>87900</v>
      </c>
      <c r="M562" s="35" t="s">
        <v>13</v>
      </c>
      <c r="N562" s="35" t="s">
        <v>14</v>
      </c>
      <c r="O562" s="35" t="s">
        <v>15</v>
      </c>
      <c r="P562" s="29"/>
      <c r="Q562" s="29"/>
      <c r="R562" s="37" t="s">
        <v>19</v>
      </c>
      <c r="S562" s="29" t="s">
        <v>5716</v>
      </c>
      <c r="T562" s="29" t="s">
        <v>5614</v>
      </c>
      <c r="U562" s="29" t="s">
        <v>5716</v>
      </c>
      <c r="V562" s="29"/>
      <c r="W562" s="29"/>
      <c r="X562" s="54">
        <v>87900</v>
      </c>
      <c r="Y562" s="54">
        <v>0</v>
      </c>
      <c r="Z562" s="54">
        <v>0</v>
      </c>
      <c r="AA562" s="54"/>
      <c r="AB562" s="54"/>
      <c r="AC562" s="54">
        <v>87900</v>
      </c>
      <c r="AD562" s="54">
        <v>0</v>
      </c>
      <c r="AE562" s="54">
        <v>0</v>
      </c>
      <c r="AF562" s="54">
        <v>87900</v>
      </c>
      <c r="AG562" s="54">
        <v>0</v>
      </c>
      <c r="AH562" s="29"/>
      <c r="AI562" s="54">
        <v>0</v>
      </c>
      <c r="AJ562" s="29"/>
      <c r="AK562" s="29"/>
      <c r="AL562" s="29"/>
      <c r="AM562" s="29"/>
      <c r="AN562" s="32">
        <v>45473</v>
      </c>
    </row>
    <row r="563" spans="1:40" x14ac:dyDescent="0.35">
      <c r="A563" s="40">
        <v>219093</v>
      </c>
      <c r="B563" s="40">
        <v>890306950</v>
      </c>
      <c r="C563" s="40" t="s">
        <v>12</v>
      </c>
      <c r="D563" s="40" t="s">
        <v>16</v>
      </c>
      <c r="E563" s="40">
        <v>219093</v>
      </c>
      <c r="F563" s="33" t="s">
        <v>583</v>
      </c>
      <c r="G563" s="33" t="s">
        <v>3377</v>
      </c>
      <c r="H563" s="41">
        <v>45120.649687500205</v>
      </c>
      <c r="I563" s="34">
        <v>45153</v>
      </c>
      <c r="J563" s="34">
        <v>45153.668111342595</v>
      </c>
      <c r="K563" s="53">
        <v>147200</v>
      </c>
      <c r="L563" s="53">
        <v>147200</v>
      </c>
      <c r="M563" s="35" t="s">
        <v>13</v>
      </c>
      <c r="N563" s="35" t="s">
        <v>14</v>
      </c>
      <c r="O563" s="35" t="s">
        <v>15</v>
      </c>
      <c r="P563" s="29"/>
      <c r="Q563" s="29"/>
      <c r="R563" s="37" t="s">
        <v>19</v>
      </c>
      <c r="S563" s="29" t="s">
        <v>5716</v>
      </c>
      <c r="T563" s="29" t="s">
        <v>5614</v>
      </c>
      <c r="U563" s="29" t="s">
        <v>5716</v>
      </c>
      <c r="V563" s="29"/>
      <c r="W563" s="29"/>
      <c r="X563" s="54">
        <v>147200</v>
      </c>
      <c r="Y563" s="54">
        <v>0</v>
      </c>
      <c r="Z563" s="54">
        <v>0</v>
      </c>
      <c r="AA563" s="54"/>
      <c r="AB563" s="54"/>
      <c r="AC563" s="54">
        <v>147200</v>
      </c>
      <c r="AD563" s="54">
        <v>0</v>
      </c>
      <c r="AE563" s="54">
        <v>0</v>
      </c>
      <c r="AF563" s="54">
        <v>147200</v>
      </c>
      <c r="AG563" s="54">
        <v>0</v>
      </c>
      <c r="AH563" s="29"/>
      <c r="AI563" s="54">
        <v>0</v>
      </c>
      <c r="AJ563" s="29"/>
      <c r="AK563" s="29"/>
      <c r="AL563" s="29"/>
      <c r="AM563" s="29"/>
      <c r="AN563" s="32">
        <v>45473</v>
      </c>
    </row>
    <row r="564" spans="1:40" x14ac:dyDescent="0.35">
      <c r="A564" s="40">
        <v>219192</v>
      </c>
      <c r="B564" s="40">
        <v>890306950</v>
      </c>
      <c r="C564" s="40" t="s">
        <v>12</v>
      </c>
      <c r="D564" s="40" t="s">
        <v>16</v>
      </c>
      <c r="E564" s="40">
        <v>219192</v>
      </c>
      <c r="F564" s="33" t="s">
        <v>584</v>
      </c>
      <c r="G564" s="33" t="s">
        <v>3378</v>
      </c>
      <c r="H564" s="41">
        <v>45121.327685185242</v>
      </c>
      <c r="I564" s="34">
        <v>45153</v>
      </c>
      <c r="J564" s="34">
        <v>45153.668111342595</v>
      </c>
      <c r="K564" s="53">
        <v>125800</v>
      </c>
      <c r="L564" s="53">
        <v>125800</v>
      </c>
      <c r="M564" s="35" t="s">
        <v>13</v>
      </c>
      <c r="N564" s="35" t="s">
        <v>14</v>
      </c>
      <c r="O564" s="35" t="s">
        <v>15</v>
      </c>
      <c r="P564" s="29"/>
      <c r="Q564" s="29"/>
      <c r="R564" s="37" t="s">
        <v>19</v>
      </c>
      <c r="S564" s="29" t="s">
        <v>5716</v>
      </c>
      <c r="T564" s="29" t="s">
        <v>5614</v>
      </c>
      <c r="U564" s="29" t="s">
        <v>5716</v>
      </c>
      <c r="V564" s="29"/>
      <c r="W564" s="29"/>
      <c r="X564" s="54">
        <v>125800</v>
      </c>
      <c r="Y564" s="54">
        <v>0</v>
      </c>
      <c r="Z564" s="54">
        <v>0</v>
      </c>
      <c r="AA564" s="54"/>
      <c r="AB564" s="54"/>
      <c r="AC564" s="54">
        <v>125800</v>
      </c>
      <c r="AD564" s="54">
        <v>0</v>
      </c>
      <c r="AE564" s="54">
        <v>0</v>
      </c>
      <c r="AF564" s="54">
        <v>125800</v>
      </c>
      <c r="AG564" s="54">
        <v>0</v>
      </c>
      <c r="AH564" s="29"/>
      <c r="AI564" s="54">
        <v>0</v>
      </c>
      <c r="AJ564" s="29"/>
      <c r="AK564" s="29"/>
      <c r="AL564" s="29"/>
      <c r="AM564" s="29"/>
      <c r="AN564" s="32">
        <v>45473</v>
      </c>
    </row>
    <row r="565" spans="1:40" x14ac:dyDescent="0.35">
      <c r="A565" s="40">
        <v>219194</v>
      </c>
      <c r="B565" s="40">
        <v>890306950</v>
      </c>
      <c r="C565" s="40" t="s">
        <v>12</v>
      </c>
      <c r="D565" s="40" t="s">
        <v>16</v>
      </c>
      <c r="E565" s="40">
        <v>219194</v>
      </c>
      <c r="F565" s="33" t="s">
        <v>585</v>
      </c>
      <c r="G565" s="33" t="s">
        <v>3379</v>
      </c>
      <c r="H565" s="41">
        <v>45121.328715277836</v>
      </c>
      <c r="I565" s="34">
        <v>45153</v>
      </c>
      <c r="J565" s="34">
        <v>45153.668111342595</v>
      </c>
      <c r="K565" s="53">
        <v>257400</v>
      </c>
      <c r="L565" s="53">
        <v>257400</v>
      </c>
      <c r="M565" s="35" t="s">
        <v>13</v>
      </c>
      <c r="N565" s="35" t="s">
        <v>14</v>
      </c>
      <c r="O565" s="35" t="s">
        <v>15</v>
      </c>
      <c r="P565" s="29"/>
      <c r="Q565" s="29"/>
      <c r="R565" s="37" t="s">
        <v>19</v>
      </c>
      <c r="S565" s="29" t="s">
        <v>5716</v>
      </c>
      <c r="T565" s="29" t="s">
        <v>5614</v>
      </c>
      <c r="U565" s="29" t="s">
        <v>5716</v>
      </c>
      <c r="V565" s="29"/>
      <c r="W565" s="29"/>
      <c r="X565" s="54">
        <v>257400</v>
      </c>
      <c r="Y565" s="54">
        <v>0</v>
      </c>
      <c r="Z565" s="54">
        <v>0</v>
      </c>
      <c r="AA565" s="54"/>
      <c r="AB565" s="54"/>
      <c r="AC565" s="54">
        <v>257400</v>
      </c>
      <c r="AD565" s="54">
        <v>0</v>
      </c>
      <c r="AE565" s="54">
        <v>0</v>
      </c>
      <c r="AF565" s="54">
        <v>257400</v>
      </c>
      <c r="AG565" s="54">
        <v>0</v>
      </c>
      <c r="AH565" s="29"/>
      <c r="AI565" s="54">
        <v>0</v>
      </c>
      <c r="AJ565" s="29"/>
      <c r="AK565" s="29"/>
      <c r="AL565" s="29"/>
      <c r="AM565" s="29"/>
      <c r="AN565" s="32">
        <v>45473</v>
      </c>
    </row>
    <row r="566" spans="1:40" x14ac:dyDescent="0.35">
      <c r="A566" s="40">
        <v>219202</v>
      </c>
      <c r="B566" s="40">
        <v>890306950</v>
      </c>
      <c r="C566" s="40" t="s">
        <v>12</v>
      </c>
      <c r="D566" s="40" t="s">
        <v>16</v>
      </c>
      <c r="E566" s="40">
        <v>219202</v>
      </c>
      <c r="F566" s="33" t="s">
        <v>586</v>
      </c>
      <c r="G566" s="33" t="s">
        <v>3380</v>
      </c>
      <c r="H566" s="41">
        <v>45121.334166655317</v>
      </c>
      <c r="I566" s="34">
        <v>45153</v>
      </c>
      <c r="J566" s="34">
        <v>45153.668111342595</v>
      </c>
      <c r="K566" s="53">
        <v>150700</v>
      </c>
      <c r="L566" s="53">
        <v>150700</v>
      </c>
      <c r="M566" s="35" t="s">
        <v>13</v>
      </c>
      <c r="N566" s="35" t="s">
        <v>14</v>
      </c>
      <c r="O566" s="35" t="s">
        <v>15</v>
      </c>
      <c r="P566" s="29"/>
      <c r="Q566" s="29"/>
      <c r="R566" s="37" t="s">
        <v>19</v>
      </c>
      <c r="S566" s="29" t="s">
        <v>5716</v>
      </c>
      <c r="T566" s="29" t="s">
        <v>5614</v>
      </c>
      <c r="U566" s="29" t="s">
        <v>5716</v>
      </c>
      <c r="V566" s="29"/>
      <c r="W566" s="29"/>
      <c r="X566" s="54">
        <v>150700</v>
      </c>
      <c r="Y566" s="54">
        <v>0</v>
      </c>
      <c r="Z566" s="54">
        <v>0</v>
      </c>
      <c r="AA566" s="54"/>
      <c r="AB566" s="54"/>
      <c r="AC566" s="54">
        <v>150700</v>
      </c>
      <c r="AD566" s="54">
        <v>0</v>
      </c>
      <c r="AE566" s="54">
        <v>0</v>
      </c>
      <c r="AF566" s="54">
        <v>150700</v>
      </c>
      <c r="AG566" s="54">
        <v>0</v>
      </c>
      <c r="AH566" s="29"/>
      <c r="AI566" s="54">
        <v>0</v>
      </c>
      <c r="AJ566" s="29"/>
      <c r="AK566" s="29"/>
      <c r="AL566" s="29"/>
      <c r="AM566" s="29"/>
      <c r="AN566" s="32">
        <v>45473</v>
      </c>
    </row>
    <row r="567" spans="1:40" x14ac:dyDescent="0.35">
      <c r="A567" s="40">
        <v>219355</v>
      </c>
      <c r="B567" s="40">
        <v>890306950</v>
      </c>
      <c r="C567" s="40" t="s">
        <v>12</v>
      </c>
      <c r="D567" s="40" t="s">
        <v>16</v>
      </c>
      <c r="E567" s="40">
        <v>219355</v>
      </c>
      <c r="F567" s="33" t="s">
        <v>587</v>
      </c>
      <c r="G567" s="33" t="s">
        <v>3381</v>
      </c>
      <c r="H567" s="41">
        <v>45121.502361111343</v>
      </c>
      <c r="I567" s="34">
        <v>45153</v>
      </c>
      <c r="J567" s="34">
        <v>45153.668111342595</v>
      </c>
      <c r="K567" s="53">
        <v>172900</v>
      </c>
      <c r="L567" s="53">
        <v>172900</v>
      </c>
      <c r="M567" s="35" t="s">
        <v>13</v>
      </c>
      <c r="N567" s="35" t="s">
        <v>14</v>
      </c>
      <c r="O567" s="35" t="s">
        <v>15</v>
      </c>
      <c r="P567" s="29"/>
      <c r="Q567" s="29"/>
      <c r="R567" s="37" t="s">
        <v>19</v>
      </c>
      <c r="S567" s="29" t="s">
        <v>5716</v>
      </c>
      <c r="T567" s="29" t="s">
        <v>5614</v>
      </c>
      <c r="U567" s="29" t="s">
        <v>5716</v>
      </c>
      <c r="V567" s="29"/>
      <c r="W567" s="29"/>
      <c r="X567" s="54">
        <v>172900</v>
      </c>
      <c r="Y567" s="54">
        <v>0</v>
      </c>
      <c r="Z567" s="54">
        <v>0</v>
      </c>
      <c r="AA567" s="54"/>
      <c r="AB567" s="54"/>
      <c r="AC567" s="54">
        <v>172900</v>
      </c>
      <c r="AD567" s="54">
        <v>0</v>
      </c>
      <c r="AE567" s="54">
        <v>0</v>
      </c>
      <c r="AF567" s="54">
        <v>172900</v>
      </c>
      <c r="AG567" s="54">
        <v>0</v>
      </c>
      <c r="AH567" s="29"/>
      <c r="AI567" s="54">
        <v>0</v>
      </c>
      <c r="AJ567" s="29"/>
      <c r="AK567" s="29"/>
      <c r="AL567" s="29"/>
      <c r="AM567" s="29"/>
      <c r="AN567" s="32">
        <v>45473</v>
      </c>
    </row>
    <row r="568" spans="1:40" x14ac:dyDescent="0.35">
      <c r="A568" s="40">
        <v>219356</v>
      </c>
      <c r="B568" s="40">
        <v>890306950</v>
      </c>
      <c r="C568" s="40" t="s">
        <v>12</v>
      </c>
      <c r="D568" s="40" t="s">
        <v>16</v>
      </c>
      <c r="E568" s="40">
        <v>219356</v>
      </c>
      <c r="F568" s="33" t="s">
        <v>588</v>
      </c>
      <c r="G568" s="33" t="s">
        <v>3382</v>
      </c>
      <c r="H568" s="41">
        <v>45121.504918969702</v>
      </c>
      <c r="I568" s="34">
        <v>45153</v>
      </c>
      <c r="J568" s="34">
        <v>45153.668111342595</v>
      </c>
      <c r="K568" s="53">
        <v>94500</v>
      </c>
      <c r="L568" s="53">
        <v>94500</v>
      </c>
      <c r="M568" s="35" t="s">
        <v>13</v>
      </c>
      <c r="N568" s="35" t="s">
        <v>14</v>
      </c>
      <c r="O568" s="35" t="s">
        <v>15</v>
      </c>
      <c r="P568" s="29"/>
      <c r="Q568" s="29"/>
      <c r="R568" s="37" t="s">
        <v>19</v>
      </c>
      <c r="S568" s="29" t="s">
        <v>5716</v>
      </c>
      <c r="T568" s="29" t="s">
        <v>5614</v>
      </c>
      <c r="U568" s="29" t="s">
        <v>5716</v>
      </c>
      <c r="V568" s="29"/>
      <c r="W568" s="29"/>
      <c r="X568" s="54">
        <v>94500</v>
      </c>
      <c r="Y568" s="54">
        <v>0</v>
      </c>
      <c r="Z568" s="54">
        <v>0</v>
      </c>
      <c r="AA568" s="54"/>
      <c r="AB568" s="54"/>
      <c r="AC568" s="54">
        <v>94500</v>
      </c>
      <c r="AD568" s="54">
        <v>0</v>
      </c>
      <c r="AE568" s="54">
        <v>0</v>
      </c>
      <c r="AF568" s="54">
        <v>94500</v>
      </c>
      <c r="AG568" s="54">
        <v>0</v>
      </c>
      <c r="AH568" s="29"/>
      <c r="AI568" s="54">
        <v>0</v>
      </c>
      <c r="AJ568" s="29"/>
      <c r="AK568" s="29"/>
      <c r="AL568" s="29"/>
      <c r="AM568" s="29"/>
      <c r="AN568" s="32">
        <v>45473</v>
      </c>
    </row>
    <row r="569" spans="1:40" x14ac:dyDescent="0.35">
      <c r="A569" s="40">
        <v>219360</v>
      </c>
      <c r="B569" s="40">
        <v>890306950</v>
      </c>
      <c r="C569" s="40" t="s">
        <v>12</v>
      </c>
      <c r="D569" s="40" t="s">
        <v>16</v>
      </c>
      <c r="E569" s="40">
        <v>219360</v>
      </c>
      <c r="F569" s="33" t="s">
        <v>589</v>
      </c>
      <c r="G569" s="33" t="s">
        <v>3383</v>
      </c>
      <c r="H569" s="41">
        <v>45121.521863426082</v>
      </c>
      <c r="I569" s="34">
        <v>45153</v>
      </c>
      <c r="J569" s="34">
        <v>45153.668111342595</v>
      </c>
      <c r="K569" s="53">
        <v>75400</v>
      </c>
      <c r="L569" s="53">
        <v>75400</v>
      </c>
      <c r="M569" s="35" t="s">
        <v>13</v>
      </c>
      <c r="N569" s="35" t="s">
        <v>14</v>
      </c>
      <c r="O569" s="35" t="s">
        <v>15</v>
      </c>
      <c r="P569" s="29"/>
      <c r="Q569" s="29"/>
      <c r="R569" s="37" t="s">
        <v>19</v>
      </c>
      <c r="S569" s="29" t="s">
        <v>5716</v>
      </c>
      <c r="T569" s="29" t="s">
        <v>5614</v>
      </c>
      <c r="U569" s="29" t="s">
        <v>5716</v>
      </c>
      <c r="V569" s="29"/>
      <c r="W569" s="29"/>
      <c r="X569" s="54">
        <v>75400</v>
      </c>
      <c r="Y569" s="54">
        <v>0</v>
      </c>
      <c r="Z569" s="54">
        <v>0</v>
      </c>
      <c r="AA569" s="54"/>
      <c r="AB569" s="54"/>
      <c r="AC569" s="54">
        <v>75400</v>
      </c>
      <c r="AD569" s="54">
        <v>0</v>
      </c>
      <c r="AE569" s="54">
        <v>0</v>
      </c>
      <c r="AF569" s="54">
        <v>75400</v>
      </c>
      <c r="AG569" s="54">
        <v>0</v>
      </c>
      <c r="AH569" s="29"/>
      <c r="AI569" s="54">
        <v>0</v>
      </c>
      <c r="AJ569" s="29"/>
      <c r="AK569" s="29"/>
      <c r="AL569" s="29"/>
      <c r="AM569" s="29"/>
      <c r="AN569" s="32">
        <v>45473</v>
      </c>
    </row>
    <row r="570" spans="1:40" x14ac:dyDescent="0.35">
      <c r="A570" s="40">
        <v>219433</v>
      </c>
      <c r="B570" s="40">
        <v>890306950</v>
      </c>
      <c r="C570" s="40" t="s">
        <v>12</v>
      </c>
      <c r="D570" s="40" t="s">
        <v>16</v>
      </c>
      <c r="E570" s="40">
        <v>219433</v>
      </c>
      <c r="F570" s="33" t="s">
        <v>590</v>
      </c>
      <c r="G570" s="33" t="s">
        <v>3384</v>
      </c>
      <c r="H570" s="41">
        <v>45121.648634247482</v>
      </c>
      <c r="I570" s="34">
        <v>45153</v>
      </c>
      <c r="J570" s="34">
        <v>45153.668111342595</v>
      </c>
      <c r="K570" s="53">
        <v>142000</v>
      </c>
      <c r="L570" s="53">
        <v>142000</v>
      </c>
      <c r="M570" s="35" t="s">
        <v>13</v>
      </c>
      <c r="N570" s="35" t="s">
        <v>14</v>
      </c>
      <c r="O570" s="35" t="s">
        <v>15</v>
      </c>
      <c r="P570" s="29"/>
      <c r="Q570" s="29"/>
      <c r="R570" s="37" t="s">
        <v>19</v>
      </c>
      <c r="S570" s="29" t="s">
        <v>5716</v>
      </c>
      <c r="T570" s="29" t="s">
        <v>5614</v>
      </c>
      <c r="U570" s="29" t="s">
        <v>5716</v>
      </c>
      <c r="V570" s="29"/>
      <c r="W570" s="29"/>
      <c r="X570" s="54">
        <v>142000</v>
      </c>
      <c r="Y570" s="54">
        <v>0</v>
      </c>
      <c r="Z570" s="54">
        <v>0</v>
      </c>
      <c r="AA570" s="54"/>
      <c r="AB570" s="54"/>
      <c r="AC570" s="54">
        <v>142000</v>
      </c>
      <c r="AD570" s="54">
        <v>0</v>
      </c>
      <c r="AE570" s="54">
        <v>0</v>
      </c>
      <c r="AF570" s="54">
        <v>142000</v>
      </c>
      <c r="AG570" s="54">
        <v>0</v>
      </c>
      <c r="AH570" s="29"/>
      <c r="AI570" s="54">
        <v>0</v>
      </c>
      <c r="AJ570" s="29"/>
      <c r="AK570" s="29"/>
      <c r="AL570" s="29"/>
      <c r="AM570" s="29"/>
      <c r="AN570" s="32">
        <v>45473</v>
      </c>
    </row>
    <row r="571" spans="1:40" x14ac:dyDescent="0.35">
      <c r="A571" s="40">
        <v>219478</v>
      </c>
      <c r="B571" s="40">
        <v>890306950</v>
      </c>
      <c r="C571" s="40" t="s">
        <v>12</v>
      </c>
      <c r="D571" s="40" t="s">
        <v>16</v>
      </c>
      <c r="E571" s="40">
        <v>219478</v>
      </c>
      <c r="F571" s="33" t="s">
        <v>591</v>
      </c>
      <c r="G571" s="33" t="s">
        <v>3385</v>
      </c>
      <c r="H571" s="41">
        <v>45121.688541654963</v>
      </c>
      <c r="I571" s="34">
        <v>45153</v>
      </c>
      <c r="J571" s="34">
        <v>45153.668111342595</v>
      </c>
      <c r="K571" s="53">
        <v>105700</v>
      </c>
      <c r="L571" s="53">
        <v>105700</v>
      </c>
      <c r="M571" s="35" t="s">
        <v>13</v>
      </c>
      <c r="N571" s="35" t="s">
        <v>14</v>
      </c>
      <c r="O571" s="35" t="s">
        <v>15</v>
      </c>
      <c r="P571" s="29"/>
      <c r="Q571" s="29"/>
      <c r="R571" s="37" t="s">
        <v>19</v>
      </c>
      <c r="S571" s="29" t="s">
        <v>5716</v>
      </c>
      <c r="T571" s="29" t="s">
        <v>5614</v>
      </c>
      <c r="U571" s="29" t="s">
        <v>5716</v>
      </c>
      <c r="V571" s="29"/>
      <c r="W571" s="29"/>
      <c r="X571" s="54">
        <v>105700</v>
      </c>
      <c r="Y571" s="54">
        <v>0</v>
      </c>
      <c r="Z571" s="54">
        <v>0</v>
      </c>
      <c r="AA571" s="54"/>
      <c r="AB571" s="54"/>
      <c r="AC571" s="54">
        <v>105700</v>
      </c>
      <c r="AD571" s="54">
        <v>0</v>
      </c>
      <c r="AE571" s="54">
        <v>0</v>
      </c>
      <c r="AF571" s="54">
        <v>105700</v>
      </c>
      <c r="AG571" s="54">
        <v>0</v>
      </c>
      <c r="AH571" s="29"/>
      <c r="AI571" s="54">
        <v>0</v>
      </c>
      <c r="AJ571" s="29"/>
      <c r="AK571" s="29"/>
      <c r="AL571" s="29"/>
      <c r="AM571" s="29"/>
      <c r="AN571" s="32">
        <v>45473</v>
      </c>
    </row>
    <row r="572" spans="1:40" x14ac:dyDescent="0.35">
      <c r="A572" s="40">
        <v>219500</v>
      </c>
      <c r="B572" s="40">
        <v>890306950</v>
      </c>
      <c r="C572" s="40" t="s">
        <v>12</v>
      </c>
      <c r="D572" s="40" t="s">
        <v>16</v>
      </c>
      <c r="E572" s="40">
        <v>219500</v>
      </c>
      <c r="F572" s="33" t="s">
        <v>592</v>
      </c>
      <c r="G572" s="33" t="s">
        <v>3386</v>
      </c>
      <c r="H572" s="41">
        <v>45121.748495358974</v>
      </c>
      <c r="I572" s="34">
        <v>45153</v>
      </c>
      <c r="J572" s="34">
        <v>45153.668111342595</v>
      </c>
      <c r="K572" s="53">
        <v>58700</v>
      </c>
      <c r="L572" s="53">
        <v>54600</v>
      </c>
      <c r="M572" s="35" t="s">
        <v>13</v>
      </c>
      <c r="N572" s="35" t="s">
        <v>14</v>
      </c>
      <c r="O572" s="35" t="s">
        <v>15</v>
      </c>
      <c r="P572" s="29"/>
      <c r="Q572" s="29"/>
      <c r="R572" s="37" t="s">
        <v>19</v>
      </c>
      <c r="S572" s="29" t="s">
        <v>5716</v>
      </c>
      <c r="T572" s="29" t="s">
        <v>5614</v>
      </c>
      <c r="U572" s="29" t="s">
        <v>5716</v>
      </c>
      <c r="V572" s="29"/>
      <c r="W572" s="29"/>
      <c r="X572" s="54">
        <v>58700</v>
      </c>
      <c r="Y572" s="54">
        <v>0</v>
      </c>
      <c r="Z572" s="54">
        <v>0</v>
      </c>
      <c r="AA572" s="54"/>
      <c r="AB572" s="54"/>
      <c r="AC572" s="54">
        <v>58700</v>
      </c>
      <c r="AD572" s="54">
        <v>0</v>
      </c>
      <c r="AE572" s="54">
        <v>0</v>
      </c>
      <c r="AF572" s="54">
        <v>54600</v>
      </c>
      <c r="AG572" s="54">
        <v>0</v>
      </c>
      <c r="AH572" s="29"/>
      <c r="AI572" s="54">
        <v>0</v>
      </c>
      <c r="AJ572" s="29"/>
      <c r="AK572" s="29"/>
      <c r="AL572" s="29"/>
      <c r="AM572" s="29"/>
      <c r="AN572" s="32">
        <v>45473</v>
      </c>
    </row>
    <row r="573" spans="1:40" x14ac:dyDescent="0.35">
      <c r="A573" s="40">
        <v>219504</v>
      </c>
      <c r="B573" s="40">
        <v>890306950</v>
      </c>
      <c r="C573" s="40" t="s">
        <v>12</v>
      </c>
      <c r="D573" s="40" t="s">
        <v>16</v>
      </c>
      <c r="E573" s="40">
        <v>219504</v>
      </c>
      <c r="F573" s="33" t="s">
        <v>593</v>
      </c>
      <c r="G573" s="33" t="s">
        <v>3387</v>
      </c>
      <c r="H573" s="41">
        <v>45121.822407396045</v>
      </c>
      <c r="I573" s="34">
        <v>45153</v>
      </c>
      <c r="J573" s="34">
        <v>45153.668111342595</v>
      </c>
      <c r="K573" s="53">
        <v>58700</v>
      </c>
      <c r="L573" s="53">
        <v>54600</v>
      </c>
      <c r="M573" s="35" t="s">
        <v>13</v>
      </c>
      <c r="N573" s="35" t="s">
        <v>14</v>
      </c>
      <c r="O573" s="35" t="s">
        <v>15</v>
      </c>
      <c r="P573" s="29"/>
      <c r="Q573" s="29"/>
      <c r="R573" s="37" t="s">
        <v>19</v>
      </c>
      <c r="S573" s="29" t="s">
        <v>5716</v>
      </c>
      <c r="T573" s="29" t="s">
        <v>5614</v>
      </c>
      <c r="U573" s="29" t="s">
        <v>5716</v>
      </c>
      <c r="V573" s="29"/>
      <c r="W573" s="29"/>
      <c r="X573" s="54">
        <v>58700</v>
      </c>
      <c r="Y573" s="54">
        <v>0</v>
      </c>
      <c r="Z573" s="54">
        <v>0</v>
      </c>
      <c r="AA573" s="54"/>
      <c r="AB573" s="54"/>
      <c r="AC573" s="54">
        <v>58700</v>
      </c>
      <c r="AD573" s="54">
        <v>0</v>
      </c>
      <c r="AE573" s="54">
        <v>0</v>
      </c>
      <c r="AF573" s="54">
        <v>54600</v>
      </c>
      <c r="AG573" s="54">
        <v>0</v>
      </c>
      <c r="AH573" s="29"/>
      <c r="AI573" s="54">
        <v>0</v>
      </c>
      <c r="AJ573" s="29"/>
      <c r="AK573" s="29"/>
      <c r="AL573" s="29"/>
      <c r="AM573" s="29"/>
      <c r="AN573" s="32">
        <v>45473</v>
      </c>
    </row>
    <row r="574" spans="1:40" x14ac:dyDescent="0.35">
      <c r="A574" s="40">
        <v>219605</v>
      </c>
      <c r="B574" s="40">
        <v>890306950</v>
      </c>
      <c r="C574" s="40" t="s">
        <v>12</v>
      </c>
      <c r="D574" s="40" t="s">
        <v>16</v>
      </c>
      <c r="E574" s="40">
        <v>219605</v>
      </c>
      <c r="F574" s="33" t="s">
        <v>594</v>
      </c>
      <c r="G574" s="33" t="s">
        <v>3388</v>
      </c>
      <c r="H574" s="41">
        <v>45122.408229155</v>
      </c>
      <c r="I574" s="34">
        <v>45153</v>
      </c>
      <c r="J574" s="34">
        <v>45153.668111342595</v>
      </c>
      <c r="K574" s="53">
        <v>95700</v>
      </c>
      <c r="L574" s="53">
        <v>95700</v>
      </c>
      <c r="M574" s="35" t="s">
        <v>13</v>
      </c>
      <c r="N574" s="35" t="s">
        <v>14</v>
      </c>
      <c r="O574" s="35" t="s">
        <v>15</v>
      </c>
      <c r="P574" s="29"/>
      <c r="Q574" s="29"/>
      <c r="R574" s="37" t="s">
        <v>19</v>
      </c>
      <c r="S574" s="29" t="s">
        <v>5716</v>
      </c>
      <c r="T574" s="29" t="s">
        <v>5614</v>
      </c>
      <c r="U574" s="29" t="s">
        <v>5716</v>
      </c>
      <c r="V574" s="29"/>
      <c r="W574" s="29"/>
      <c r="X574" s="54">
        <v>95700</v>
      </c>
      <c r="Y574" s="54">
        <v>0</v>
      </c>
      <c r="Z574" s="54">
        <v>0</v>
      </c>
      <c r="AA574" s="54"/>
      <c r="AB574" s="54"/>
      <c r="AC574" s="54">
        <v>95700</v>
      </c>
      <c r="AD574" s="54">
        <v>0</v>
      </c>
      <c r="AE574" s="54">
        <v>0</v>
      </c>
      <c r="AF574" s="54">
        <v>95700</v>
      </c>
      <c r="AG574" s="54">
        <v>0</v>
      </c>
      <c r="AH574" s="29"/>
      <c r="AI574" s="54">
        <v>0</v>
      </c>
      <c r="AJ574" s="29"/>
      <c r="AK574" s="29"/>
      <c r="AL574" s="29"/>
      <c r="AM574" s="29"/>
      <c r="AN574" s="32">
        <v>45473</v>
      </c>
    </row>
    <row r="575" spans="1:40" x14ac:dyDescent="0.35">
      <c r="A575" s="40">
        <v>219657</v>
      </c>
      <c r="B575" s="40">
        <v>890306950</v>
      </c>
      <c r="C575" s="40" t="s">
        <v>12</v>
      </c>
      <c r="D575" s="40" t="s">
        <v>16</v>
      </c>
      <c r="E575" s="40">
        <v>219657</v>
      </c>
      <c r="F575" s="33" t="s">
        <v>595</v>
      </c>
      <c r="G575" s="33" t="s">
        <v>3389</v>
      </c>
      <c r="H575" s="41">
        <v>45122.433194444515</v>
      </c>
      <c r="I575" s="34">
        <v>45153</v>
      </c>
      <c r="J575" s="34">
        <v>45153.668111342595</v>
      </c>
      <c r="K575" s="53">
        <v>274400</v>
      </c>
      <c r="L575" s="53">
        <v>274400</v>
      </c>
      <c r="M575" s="35" t="s">
        <v>13</v>
      </c>
      <c r="N575" s="35" t="s">
        <v>14</v>
      </c>
      <c r="O575" s="35" t="s">
        <v>15</v>
      </c>
      <c r="P575" s="29"/>
      <c r="Q575" s="29"/>
      <c r="R575" s="37" t="s">
        <v>19</v>
      </c>
      <c r="S575" s="29" t="s">
        <v>5716</v>
      </c>
      <c r="T575" s="29" t="s">
        <v>5614</v>
      </c>
      <c r="U575" s="29" t="s">
        <v>5716</v>
      </c>
      <c r="V575" s="29"/>
      <c r="W575" s="29"/>
      <c r="X575" s="54">
        <v>274400</v>
      </c>
      <c r="Y575" s="54">
        <v>0</v>
      </c>
      <c r="Z575" s="54">
        <v>0</v>
      </c>
      <c r="AA575" s="54"/>
      <c r="AB575" s="54"/>
      <c r="AC575" s="54">
        <v>274400</v>
      </c>
      <c r="AD575" s="54">
        <v>0</v>
      </c>
      <c r="AE575" s="54">
        <v>0</v>
      </c>
      <c r="AF575" s="54">
        <v>274400</v>
      </c>
      <c r="AG575" s="54">
        <v>0</v>
      </c>
      <c r="AH575" s="29"/>
      <c r="AI575" s="54">
        <v>0</v>
      </c>
      <c r="AJ575" s="29"/>
      <c r="AK575" s="29"/>
      <c r="AL575" s="29"/>
      <c r="AM575" s="29"/>
      <c r="AN575" s="32">
        <v>45473</v>
      </c>
    </row>
    <row r="576" spans="1:40" x14ac:dyDescent="0.35">
      <c r="A576" s="40">
        <v>219682</v>
      </c>
      <c r="B576" s="40">
        <v>890306950</v>
      </c>
      <c r="C576" s="40" t="s">
        <v>12</v>
      </c>
      <c r="D576" s="40" t="s">
        <v>16</v>
      </c>
      <c r="E576" s="40">
        <v>219682</v>
      </c>
      <c r="F576" s="33" t="s">
        <v>596</v>
      </c>
      <c r="G576" s="33" t="s">
        <v>3390</v>
      </c>
      <c r="H576" s="41">
        <v>45122.44518518541</v>
      </c>
      <c r="I576" s="34">
        <v>45153</v>
      </c>
      <c r="J576" s="34">
        <v>45153.668111342595</v>
      </c>
      <c r="K576" s="53">
        <v>418200</v>
      </c>
      <c r="L576" s="53">
        <v>418200</v>
      </c>
      <c r="M576" s="35" t="s">
        <v>13</v>
      </c>
      <c r="N576" s="35" t="s">
        <v>14</v>
      </c>
      <c r="O576" s="35" t="s">
        <v>15</v>
      </c>
      <c r="P576" s="29"/>
      <c r="Q576" s="29"/>
      <c r="R576" s="37" t="s">
        <v>19</v>
      </c>
      <c r="S576" s="29" t="s">
        <v>5716</v>
      </c>
      <c r="T576" s="29" t="s">
        <v>5614</v>
      </c>
      <c r="U576" s="29" t="s">
        <v>5716</v>
      </c>
      <c r="V576" s="29"/>
      <c r="W576" s="29"/>
      <c r="X576" s="54">
        <v>418200</v>
      </c>
      <c r="Y576" s="54">
        <v>0</v>
      </c>
      <c r="Z576" s="54">
        <v>0</v>
      </c>
      <c r="AA576" s="54"/>
      <c r="AB576" s="54"/>
      <c r="AC576" s="54">
        <v>418200</v>
      </c>
      <c r="AD576" s="54">
        <v>0</v>
      </c>
      <c r="AE576" s="54">
        <v>0</v>
      </c>
      <c r="AF576" s="54">
        <v>418200</v>
      </c>
      <c r="AG576" s="54">
        <v>0</v>
      </c>
      <c r="AH576" s="29"/>
      <c r="AI576" s="54">
        <v>0</v>
      </c>
      <c r="AJ576" s="29"/>
      <c r="AK576" s="29"/>
      <c r="AL576" s="29"/>
      <c r="AM576" s="29"/>
      <c r="AN576" s="32">
        <v>45473</v>
      </c>
    </row>
    <row r="577" spans="1:40" x14ac:dyDescent="0.35">
      <c r="A577" s="40">
        <v>219775</v>
      </c>
      <c r="B577" s="40">
        <v>890306950</v>
      </c>
      <c r="C577" s="40" t="s">
        <v>12</v>
      </c>
      <c r="D577" s="40" t="s">
        <v>16</v>
      </c>
      <c r="E577" s="40">
        <v>219775</v>
      </c>
      <c r="F577" s="33" t="s">
        <v>597</v>
      </c>
      <c r="G577" s="33" t="s">
        <v>3391</v>
      </c>
      <c r="H577" s="41">
        <v>45122.4939930439</v>
      </c>
      <c r="I577" s="34">
        <v>45153</v>
      </c>
      <c r="J577" s="34">
        <v>45153.668111342595</v>
      </c>
      <c r="K577" s="53">
        <v>145000</v>
      </c>
      <c r="L577" s="53">
        <v>145000</v>
      </c>
      <c r="M577" s="35" t="s">
        <v>13</v>
      </c>
      <c r="N577" s="35" t="s">
        <v>14</v>
      </c>
      <c r="O577" s="35" t="s">
        <v>15</v>
      </c>
      <c r="P577" s="29"/>
      <c r="Q577" s="29"/>
      <c r="R577" s="37" t="s">
        <v>19</v>
      </c>
      <c r="S577" s="29" t="s">
        <v>5716</v>
      </c>
      <c r="T577" s="29" t="s">
        <v>5614</v>
      </c>
      <c r="U577" s="29" t="s">
        <v>5716</v>
      </c>
      <c r="V577" s="29"/>
      <c r="W577" s="29"/>
      <c r="X577" s="54">
        <v>145000</v>
      </c>
      <c r="Y577" s="54">
        <v>0</v>
      </c>
      <c r="Z577" s="54">
        <v>0</v>
      </c>
      <c r="AA577" s="54"/>
      <c r="AB577" s="54"/>
      <c r="AC577" s="54">
        <v>145000</v>
      </c>
      <c r="AD577" s="54">
        <v>0</v>
      </c>
      <c r="AE577" s="54">
        <v>0</v>
      </c>
      <c r="AF577" s="54">
        <v>145000</v>
      </c>
      <c r="AG577" s="54">
        <v>0</v>
      </c>
      <c r="AH577" s="29"/>
      <c r="AI577" s="54">
        <v>0</v>
      </c>
      <c r="AJ577" s="29"/>
      <c r="AK577" s="29"/>
      <c r="AL577" s="29"/>
      <c r="AM577" s="29"/>
      <c r="AN577" s="32">
        <v>45473</v>
      </c>
    </row>
    <row r="578" spans="1:40" x14ac:dyDescent="0.35">
      <c r="A578" s="40">
        <v>219803</v>
      </c>
      <c r="B578" s="40">
        <v>890306950</v>
      </c>
      <c r="C578" s="40" t="s">
        <v>12</v>
      </c>
      <c r="D578" s="40" t="s">
        <v>16</v>
      </c>
      <c r="E578" s="40">
        <v>219803</v>
      </c>
      <c r="F578" s="33" t="s">
        <v>598</v>
      </c>
      <c r="G578" s="33" t="s">
        <v>3392</v>
      </c>
      <c r="H578" s="41">
        <v>45122.504432870541</v>
      </c>
      <c r="I578" s="34">
        <v>45153</v>
      </c>
      <c r="J578" s="34">
        <v>45153.668111342595</v>
      </c>
      <c r="K578" s="53">
        <v>76100</v>
      </c>
      <c r="L578" s="53">
        <v>76100</v>
      </c>
      <c r="M578" s="35" t="s">
        <v>13</v>
      </c>
      <c r="N578" s="35" t="s">
        <v>14</v>
      </c>
      <c r="O578" s="35" t="s">
        <v>15</v>
      </c>
      <c r="P578" s="29"/>
      <c r="Q578" s="29"/>
      <c r="R578" s="37" t="s">
        <v>19</v>
      </c>
      <c r="S578" s="29" t="s">
        <v>5716</v>
      </c>
      <c r="T578" s="29" t="s">
        <v>5614</v>
      </c>
      <c r="U578" s="29" t="s">
        <v>5716</v>
      </c>
      <c r="V578" s="29"/>
      <c r="W578" s="29"/>
      <c r="X578" s="54">
        <v>76100</v>
      </c>
      <c r="Y578" s="54">
        <v>0</v>
      </c>
      <c r="Z578" s="54">
        <v>0</v>
      </c>
      <c r="AA578" s="54"/>
      <c r="AB578" s="54"/>
      <c r="AC578" s="54">
        <v>76100</v>
      </c>
      <c r="AD578" s="54">
        <v>0</v>
      </c>
      <c r="AE578" s="54">
        <v>0</v>
      </c>
      <c r="AF578" s="54">
        <v>76100</v>
      </c>
      <c r="AG578" s="54">
        <v>0</v>
      </c>
      <c r="AH578" s="29"/>
      <c r="AI578" s="54">
        <v>0</v>
      </c>
      <c r="AJ578" s="29"/>
      <c r="AK578" s="29"/>
      <c r="AL578" s="29"/>
      <c r="AM578" s="29"/>
      <c r="AN578" s="32">
        <v>45473</v>
      </c>
    </row>
    <row r="579" spans="1:40" x14ac:dyDescent="0.35">
      <c r="A579" s="40">
        <v>219808</v>
      </c>
      <c r="B579" s="40">
        <v>890306950</v>
      </c>
      <c r="C579" s="40" t="s">
        <v>12</v>
      </c>
      <c r="D579" s="40" t="s">
        <v>16</v>
      </c>
      <c r="E579" s="40">
        <v>219808</v>
      </c>
      <c r="F579" s="33" t="s">
        <v>599</v>
      </c>
      <c r="G579" s="33" t="s">
        <v>3393</v>
      </c>
      <c r="H579" s="41">
        <v>45122.506539340131</v>
      </c>
      <c r="I579" s="34">
        <v>45153</v>
      </c>
      <c r="J579" s="34">
        <v>45153.668111342595</v>
      </c>
      <c r="K579" s="53">
        <v>77400</v>
      </c>
      <c r="L579" s="53">
        <v>77400</v>
      </c>
      <c r="M579" s="35" t="s">
        <v>13</v>
      </c>
      <c r="N579" s="35" t="s">
        <v>14</v>
      </c>
      <c r="O579" s="35" t="s">
        <v>15</v>
      </c>
      <c r="P579" s="29"/>
      <c r="Q579" s="29"/>
      <c r="R579" s="37" t="s">
        <v>19</v>
      </c>
      <c r="S579" s="29" t="s">
        <v>5716</v>
      </c>
      <c r="T579" s="29" t="s">
        <v>5614</v>
      </c>
      <c r="U579" s="29" t="s">
        <v>5716</v>
      </c>
      <c r="V579" s="29"/>
      <c r="W579" s="29"/>
      <c r="X579" s="54">
        <v>77400</v>
      </c>
      <c r="Y579" s="54">
        <v>0</v>
      </c>
      <c r="Z579" s="54">
        <v>0</v>
      </c>
      <c r="AA579" s="54"/>
      <c r="AB579" s="54"/>
      <c r="AC579" s="54">
        <v>77400</v>
      </c>
      <c r="AD579" s="54">
        <v>0</v>
      </c>
      <c r="AE579" s="54">
        <v>0</v>
      </c>
      <c r="AF579" s="54">
        <v>77400</v>
      </c>
      <c r="AG579" s="54">
        <v>0</v>
      </c>
      <c r="AH579" s="29"/>
      <c r="AI579" s="54">
        <v>0</v>
      </c>
      <c r="AJ579" s="29"/>
      <c r="AK579" s="29"/>
      <c r="AL579" s="29"/>
      <c r="AM579" s="29"/>
      <c r="AN579" s="32">
        <v>45473</v>
      </c>
    </row>
    <row r="580" spans="1:40" x14ac:dyDescent="0.35">
      <c r="A580" s="40">
        <v>219811</v>
      </c>
      <c r="B580" s="40">
        <v>890306950</v>
      </c>
      <c r="C580" s="40" t="s">
        <v>12</v>
      </c>
      <c r="D580" s="40" t="s">
        <v>16</v>
      </c>
      <c r="E580" s="40">
        <v>219811</v>
      </c>
      <c r="F580" s="33" t="s">
        <v>600</v>
      </c>
      <c r="G580" s="33" t="s">
        <v>3394</v>
      </c>
      <c r="H580" s="41">
        <v>45122.50819443306</v>
      </c>
      <c r="I580" s="34">
        <v>45153</v>
      </c>
      <c r="J580" s="34">
        <v>45153.668111342595</v>
      </c>
      <c r="K580" s="53">
        <v>73400</v>
      </c>
      <c r="L580" s="53">
        <v>73400</v>
      </c>
      <c r="M580" s="35" t="s">
        <v>13</v>
      </c>
      <c r="N580" s="35" t="s">
        <v>14</v>
      </c>
      <c r="O580" s="35" t="s">
        <v>15</v>
      </c>
      <c r="P580" s="29"/>
      <c r="Q580" s="29"/>
      <c r="R580" s="37" t="s">
        <v>19</v>
      </c>
      <c r="S580" s="29" t="s">
        <v>5716</v>
      </c>
      <c r="T580" s="29" t="s">
        <v>5614</v>
      </c>
      <c r="U580" s="29" t="s">
        <v>5716</v>
      </c>
      <c r="V580" s="29"/>
      <c r="W580" s="29"/>
      <c r="X580" s="54">
        <v>73400</v>
      </c>
      <c r="Y580" s="54">
        <v>0</v>
      </c>
      <c r="Z580" s="54">
        <v>0</v>
      </c>
      <c r="AA580" s="54"/>
      <c r="AB580" s="54"/>
      <c r="AC580" s="54">
        <v>73400</v>
      </c>
      <c r="AD580" s="54">
        <v>0</v>
      </c>
      <c r="AE580" s="54">
        <v>0</v>
      </c>
      <c r="AF580" s="54">
        <v>73400</v>
      </c>
      <c r="AG580" s="54">
        <v>0</v>
      </c>
      <c r="AH580" s="29"/>
      <c r="AI580" s="54">
        <v>0</v>
      </c>
      <c r="AJ580" s="29"/>
      <c r="AK580" s="29"/>
      <c r="AL580" s="29"/>
      <c r="AM580" s="29"/>
      <c r="AN580" s="32">
        <v>45473</v>
      </c>
    </row>
    <row r="581" spans="1:40" x14ac:dyDescent="0.35">
      <c r="A581" s="40">
        <v>219824</v>
      </c>
      <c r="B581" s="40">
        <v>890306950</v>
      </c>
      <c r="C581" s="40" t="s">
        <v>12</v>
      </c>
      <c r="D581" s="40" t="s">
        <v>16</v>
      </c>
      <c r="E581" s="40">
        <v>219824</v>
      </c>
      <c r="F581" s="33" t="s">
        <v>601</v>
      </c>
      <c r="G581" s="33" t="s">
        <v>3395</v>
      </c>
      <c r="H581" s="41">
        <v>45122.515462951269</v>
      </c>
      <c r="I581" s="34">
        <v>45153</v>
      </c>
      <c r="J581" s="34">
        <v>45153.668111342595</v>
      </c>
      <c r="K581" s="53">
        <v>237400</v>
      </c>
      <c r="L581" s="53">
        <v>237400</v>
      </c>
      <c r="M581" s="35" t="s">
        <v>13</v>
      </c>
      <c r="N581" s="35" t="s">
        <v>14</v>
      </c>
      <c r="O581" s="35" t="s">
        <v>15</v>
      </c>
      <c r="P581" s="29"/>
      <c r="Q581" s="29"/>
      <c r="R581" s="37" t="s">
        <v>19</v>
      </c>
      <c r="S581" s="29" t="s">
        <v>5716</v>
      </c>
      <c r="T581" s="29" t="s">
        <v>5614</v>
      </c>
      <c r="U581" s="29" t="s">
        <v>5716</v>
      </c>
      <c r="V581" s="29"/>
      <c r="W581" s="29"/>
      <c r="X581" s="54">
        <v>237400</v>
      </c>
      <c r="Y581" s="54">
        <v>0</v>
      </c>
      <c r="Z581" s="54">
        <v>0</v>
      </c>
      <c r="AA581" s="54"/>
      <c r="AB581" s="54"/>
      <c r="AC581" s="54">
        <v>237400</v>
      </c>
      <c r="AD581" s="54">
        <v>0</v>
      </c>
      <c r="AE581" s="54">
        <v>0</v>
      </c>
      <c r="AF581" s="54">
        <v>237400</v>
      </c>
      <c r="AG581" s="54">
        <v>0</v>
      </c>
      <c r="AH581" s="29"/>
      <c r="AI581" s="54">
        <v>0</v>
      </c>
      <c r="AJ581" s="29"/>
      <c r="AK581" s="29"/>
      <c r="AL581" s="29"/>
      <c r="AM581" s="29"/>
      <c r="AN581" s="32">
        <v>45473</v>
      </c>
    </row>
    <row r="582" spans="1:40" x14ac:dyDescent="0.35">
      <c r="A582" s="40">
        <v>219834</v>
      </c>
      <c r="B582" s="40">
        <v>890306950</v>
      </c>
      <c r="C582" s="40" t="s">
        <v>12</v>
      </c>
      <c r="D582" s="40" t="s">
        <v>16</v>
      </c>
      <c r="E582" s="40">
        <v>219834</v>
      </c>
      <c r="F582" s="33" t="s">
        <v>602</v>
      </c>
      <c r="G582" s="33" t="s">
        <v>3396</v>
      </c>
      <c r="H582" s="41">
        <v>45122.524571747519</v>
      </c>
      <c r="I582" s="34">
        <v>45153</v>
      </c>
      <c r="J582" s="34">
        <v>45153.668111342595</v>
      </c>
      <c r="K582" s="53">
        <v>135900</v>
      </c>
      <c r="L582" s="53">
        <v>135900</v>
      </c>
      <c r="M582" s="35" t="s">
        <v>13</v>
      </c>
      <c r="N582" s="35" t="s">
        <v>14</v>
      </c>
      <c r="O582" s="35" t="s">
        <v>15</v>
      </c>
      <c r="P582" s="29"/>
      <c r="Q582" s="29"/>
      <c r="R582" s="37" t="s">
        <v>19</v>
      </c>
      <c r="S582" s="29" t="s">
        <v>5716</v>
      </c>
      <c r="T582" s="29" t="s">
        <v>5614</v>
      </c>
      <c r="U582" s="29" t="s">
        <v>5716</v>
      </c>
      <c r="V582" s="29"/>
      <c r="W582" s="29"/>
      <c r="X582" s="54">
        <v>135900</v>
      </c>
      <c r="Y582" s="54">
        <v>0</v>
      </c>
      <c r="Z582" s="54">
        <v>0</v>
      </c>
      <c r="AA582" s="54"/>
      <c r="AB582" s="54"/>
      <c r="AC582" s="54">
        <v>135900</v>
      </c>
      <c r="AD582" s="54">
        <v>0</v>
      </c>
      <c r="AE582" s="54">
        <v>0</v>
      </c>
      <c r="AF582" s="54">
        <v>135900</v>
      </c>
      <c r="AG582" s="54">
        <v>0</v>
      </c>
      <c r="AH582" s="29"/>
      <c r="AI582" s="54">
        <v>0</v>
      </c>
      <c r="AJ582" s="29"/>
      <c r="AK582" s="29"/>
      <c r="AL582" s="29"/>
      <c r="AM582" s="29"/>
      <c r="AN582" s="32">
        <v>45473</v>
      </c>
    </row>
    <row r="583" spans="1:40" x14ac:dyDescent="0.35">
      <c r="A583" s="40">
        <v>219857</v>
      </c>
      <c r="B583" s="40">
        <v>890306950</v>
      </c>
      <c r="C583" s="40" t="s">
        <v>12</v>
      </c>
      <c r="D583" s="40" t="s">
        <v>16</v>
      </c>
      <c r="E583" s="40">
        <v>219857</v>
      </c>
      <c r="F583" s="33" t="s">
        <v>603</v>
      </c>
      <c r="G583" s="33" t="s">
        <v>3397</v>
      </c>
      <c r="H583" s="41">
        <v>45122.539745370392</v>
      </c>
      <c r="I583" s="34">
        <v>45153</v>
      </c>
      <c r="J583" s="34">
        <v>45153.668111342595</v>
      </c>
      <c r="K583" s="53">
        <v>76100</v>
      </c>
      <c r="L583" s="53">
        <v>76100</v>
      </c>
      <c r="M583" s="35" t="s">
        <v>13</v>
      </c>
      <c r="N583" s="35" t="s">
        <v>14</v>
      </c>
      <c r="O583" s="35" t="s">
        <v>15</v>
      </c>
      <c r="P583" s="29"/>
      <c r="Q583" s="29"/>
      <c r="R583" s="37" t="s">
        <v>19</v>
      </c>
      <c r="S583" s="29" t="s">
        <v>5716</v>
      </c>
      <c r="T583" s="29" t="s">
        <v>5614</v>
      </c>
      <c r="U583" s="29" t="s">
        <v>5716</v>
      </c>
      <c r="V583" s="29"/>
      <c r="W583" s="29"/>
      <c r="X583" s="54">
        <v>76100</v>
      </c>
      <c r="Y583" s="54">
        <v>0</v>
      </c>
      <c r="Z583" s="54">
        <v>0</v>
      </c>
      <c r="AA583" s="54"/>
      <c r="AB583" s="54"/>
      <c r="AC583" s="54">
        <v>76100</v>
      </c>
      <c r="AD583" s="54">
        <v>0</v>
      </c>
      <c r="AE583" s="54">
        <v>0</v>
      </c>
      <c r="AF583" s="54">
        <v>76100</v>
      </c>
      <c r="AG583" s="54">
        <v>0</v>
      </c>
      <c r="AH583" s="29"/>
      <c r="AI583" s="54">
        <v>0</v>
      </c>
      <c r="AJ583" s="29"/>
      <c r="AK583" s="29"/>
      <c r="AL583" s="29"/>
      <c r="AM583" s="29"/>
      <c r="AN583" s="32">
        <v>45473</v>
      </c>
    </row>
    <row r="584" spans="1:40" x14ac:dyDescent="0.35">
      <c r="A584" s="40">
        <v>219887</v>
      </c>
      <c r="B584" s="40">
        <v>890306950</v>
      </c>
      <c r="C584" s="40" t="s">
        <v>12</v>
      </c>
      <c r="D584" s="40" t="s">
        <v>16</v>
      </c>
      <c r="E584" s="40">
        <v>219887</v>
      </c>
      <c r="F584" s="33" t="s">
        <v>604</v>
      </c>
      <c r="G584" s="33" t="s">
        <v>3398</v>
      </c>
      <c r="H584" s="41">
        <v>45122.579236111138</v>
      </c>
      <c r="I584" s="34">
        <v>45153</v>
      </c>
      <c r="J584" s="34">
        <v>45153.668111342595</v>
      </c>
      <c r="K584" s="53">
        <v>158500</v>
      </c>
      <c r="L584" s="53">
        <v>158500</v>
      </c>
      <c r="M584" s="35" t="s">
        <v>13</v>
      </c>
      <c r="N584" s="35" t="s">
        <v>14</v>
      </c>
      <c r="O584" s="35" t="s">
        <v>15</v>
      </c>
      <c r="P584" s="29"/>
      <c r="Q584" s="29"/>
      <c r="R584" s="37" t="s">
        <v>19</v>
      </c>
      <c r="S584" s="29" t="s">
        <v>5716</v>
      </c>
      <c r="T584" s="29" t="s">
        <v>5614</v>
      </c>
      <c r="U584" s="29" t="s">
        <v>5716</v>
      </c>
      <c r="V584" s="29"/>
      <c r="W584" s="29"/>
      <c r="X584" s="54">
        <v>158500</v>
      </c>
      <c r="Y584" s="54">
        <v>0</v>
      </c>
      <c r="Z584" s="54">
        <v>0</v>
      </c>
      <c r="AA584" s="54"/>
      <c r="AB584" s="54"/>
      <c r="AC584" s="54">
        <v>158500</v>
      </c>
      <c r="AD584" s="54">
        <v>0</v>
      </c>
      <c r="AE584" s="54">
        <v>0</v>
      </c>
      <c r="AF584" s="54">
        <v>158500</v>
      </c>
      <c r="AG584" s="54">
        <v>0</v>
      </c>
      <c r="AH584" s="29"/>
      <c r="AI584" s="54">
        <v>0</v>
      </c>
      <c r="AJ584" s="29"/>
      <c r="AK584" s="29"/>
      <c r="AL584" s="29"/>
      <c r="AM584" s="29"/>
      <c r="AN584" s="32">
        <v>45473</v>
      </c>
    </row>
    <row r="585" spans="1:40" x14ac:dyDescent="0.35">
      <c r="A585" s="40">
        <v>219985</v>
      </c>
      <c r="B585" s="40">
        <v>890306950</v>
      </c>
      <c r="C585" s="40" t="s">
        <v>12</v>
      </c>
      <c r="D585" s="40" t="s">
        <v>16</v>
      </c>
      <c r="E585" s="40">
        <v>219985</v>
      </c>
      <c r="F585" s="33" t="s">
        <v>605</v>
      </c>
      <c r="G585" s="33" t="s">
        <v>3399</v>
      </c>
      <c r="H585" s="41">
        <v>45124.381817118265</v>
      </c>
      <c r="I585" s="34">
        <v>45153</v>
      </c>
      <c r="J585" s="34">
        <v>45153.668111342595</v>
      </c>
      <c r="K585" s="53">
        <v>505500</v>
      </c>
      <c r="L585" s="53">
        <v>505500</v>
      </c>
      <c r="M585" s="35" t="s">
        <v>13</v>
      </c>
      <c r="N585" s="35" t="s">
        <v>14</v>
      </c>
      <c r="O585" s="35" t="s">
        <v>15</v>
      </c>
      <c r="P585" s="29"/>
      <c r="Q585" s="29"/>
      <c r="R585" s="37" t="s">
        <v>19</v>
      </c>
      <c r="S585" s="29" t="s">
        <v>5716</v>
      </c>
      <c r="T585" s="29" t="s">
        <v>5614</v>
      </c>
      <c r="U585" s="29" t="s">
        <v>5716</v>
      </c>
      <c r="V585" s="29"/>
      <c r="W585" s="29"/>
      <c r="X585" s="54">
        <v>505500</v>
      </c>
      <c r="Y585" s="54">
        <v>0</v>
      </c>
      <c r="Z585" s="54">
        <v>0</v>
      </c>
      <c r="AA585" s="54"/>
      <c r="AB585" s="54"/>
      <c r="AC585" s="54">
        <v>505500</v>
      </c>
      <c r="AD585" s="54">
        <v>0</v>
      </c>
      <c r="AE585" s="54">
        <v>0</v>
      </c>
      <c r="AF585" s="54">
        <v>505500</v>
      </c>
      <c r="AG585" s="54">
        <v>0</v>
      </c>
      <c r="AH585" s="29"/>
      <c r="AI585" s="54">
        <v>0</v>
      </c>
      <c r="AJ585" s="29"/>
      <c r="AK585" s="29"/>
      <c r="AL585" s="29"/>
      <c r="AM585" s="29"/>
      <c r="AN585" s="32">
        <v>45473</v>
      </c>
    </row>
    <row r="586" spans="1:40" x14ac:dyDescent="0.35">
      <c r="A586" s="40">
        <v>219996</v>
      </c>
      <c r="B586" s="40">
        <v>890306950</v>
      </c>
      <c r="C586" s="40" t="s">
        <v>12</v>
      </c>
      <c r="D586" s="40" t="s">
        <v>16</v>
      </c>
      <c r="E586" s="40">
        <v>219996</v>
      </c>
      <c r="F586" s="33" t="s">
        <v>606</v>
      </c>
      <c r="G586" s="33" t="s">
        <v>3400</v>
      </c>
      <c r="H586" s="41">
        <v>45124.394710648339</v>
      </c>
      <c r="I586" s="34">
        <v>45153</v>
      </c>
      <c r="J586" s="34">
        <v>45153.668111342595</v>
      </c>
      <c r="K586" s="53">
        <v>92100</v>
      </c>
      <c r="L586" s="53">
        <v>92100</v>
      </c>
      <c r="M586" s="35" t="s">
        <v>13</v>
      </c>
      <c r="N586" s="35" t="s">
        <v>14</v>
      </c>
      <c r="O586" s="35" t="s">
        <v>15</v>
      </c>
      <c r="P586" s="29"/>
      <c r="Q586" s="29"/>
      <c r="R586" s="37" t="s">
        <v>19</v>
      </c>
      <c r="S586" s="29" t="s">
        <v>5716</v>
      </c>
      <c r="T586" s="29" t="s">
        <v>5614</v>
      </c>
      <c r="U586" s="29" t="s">
        <v>5716</v>
      </c>
      <c r="V586" s="29"/>
      <c r="W586" s="29"/>
      <c r="X586" s="54">
        <v>92100</v>
      </c>
      <c r="Y586" s="54">
        <v>0</v>
      </c>
      <c r="Z586" s="54">
        <v>0</v>
      </c>
      <c r="AA586" s="54"/>
      <c r="AB586" s="54"/>
      <c r="AC586" s="54">
        <v>92100</v>
      </c>
      <c r="AD586" s="54">
        <v>0</v>
      </c>
      <c r="AE586" s="54">
        <v>0</v>
      </c>
      <c r="AF586" s="54">
        <v>92100</v>
      </c>
      <c r="AG586" s="54">
        <v>0</v>
      </c>
      <c r="AH586" s="29"/>
      <c r="AI586" s="54">
        <v>0</v>
      </c>
      <c r="AJ586" s="29"/>
      <c r="AK586" s="29"/>
      <c r="AL586" s="29"/>
      <c r="AM586" s="29"/>
      <c r="AN586" s="32">
        <v>45473</v>
      </c>
    </row>
    <row r="587" spans="1:40" x14ac:dyDescent="0.35">
      <c r="A587" s="40">
        <v>220188</v>
      </c>
      <c r="B587" s="40">
        <v>890306950</v>
      </c>
      <c r="C587" s="40" t="s">
        <v>12</v>
      </c>
      <c r="D587" s="40" t="s">
        <v>16</v>
      </c>
      <c r="E587" s="40">
        <v>220188</v>
      </c>
      <c r="F587" s="33" t="s">
        <v>607</v>
      </c>
      <c r="G587" s="33" t="s">
        <v>3401</v>
      </c>
      <c r="H587" s="41">
        <v>45124.623993043788</v>
      </c>
      <c r="I587" s="34">
        <v>45153</v>
      </c>
      <c r="J587" s="34">
        <v>45153.668111342595</v>
      </c>
      <c r="K587" s="53">
        <v>245400</v>
      </c>
      <c r="L587" s="53">
        <v>245400</v>
      </c>
      <c r="M587" s="35" t="s">
        <v>13</v>
      </c>
      <c r="N587" s="35" t="s">
        <v>14</v>
      </c>
      <c r="O587" s="35" t="s">
        <v>15</v>
      </c>
      <c r="P587" s="29"/>
      <c r="Q587" s="29"/>
      <c r="R587" s="37" t="s">
        <v>19</v>
      </c>
      <c r="S587" s="29" t="s">
        <v>5716</v>
      </c>
      <c r="T587" s="29" t="s">
        <v>5614</v>
      </c>
      <c r="U587" s="29" t="s">
        <v>5716</v>
      </c>
      <c r="V587" s="29"/>
      <c r="W587" s="29"/>
      <c r="X587" s="54">
        <v>245400</v>
      </c>
      <c r="Y587" s="54">
        <v>0</v>
      </c>
      <c r="Z587" s="54">
        <v>0</v>
      </c>
      <c r="AA587" s="54"/>
      <c r="AB587" s="54"/>
      <c r="AC587" s="54">
        <v>245400</v>
      </c>
      <c r="AD587" s="54">
        <v>0</v>
      </c>
      <c r="AE587" s="54">
        <v>0</v>
      </c>
      <c r="AF587" s="54">
        <v>245400</v>
      </c>
      <c r="AG587" s="54">
        <v>0</v>
      </c>
      <c r="AH587" s="29"/>
      <c r="AI587" s="54">
        <v>0</v>
      </c>
      <c r="AJ587" s="29"/>
      <c r="AK587" s="29"/>
      <c r="AL587" s="29"/>
      <c r="AM587" s="29"/>
      <c r="AN587" s="32">
        <v>45473</v>
      </c>
    </row>
    <row r="588" spans="1:40" x14ac:dyDescent="0.35">
      <c r="A588" s="40">
        <v>220234</v>
      </c>
      <c r="B588" s="40">
        <v>890306950</v>
      </c>
      <c r="C588" s="40" t="s">
        <v>12</v>
      </c>
      <c r="D588" s="40" t="s">
        <v>16</v>
      </c>
      <c r="E588" s="40">
        <v>220234</v>
      </c>
      <c r="F588" s="33" t="s">
        <v>608</v>
      </c>
      <c r="G588" s="33" t="s">
        <v>3402</v>
      </c>
      <c r="H588" s="41">
        <v>45124.672615740914</v>
      </c>
      <c r="I588" s="34">
        <v>45153</v>
      </c>
      <c r="J588" s="34">
        <v>45153.668111342595</v>
      </c>
      <c r="K588" s="53">
        <v>157700</v>
      </c>
      <c r="L588" s="53">
        <v>157700</v>
      </c>
      <c r="M588" s="35" t="s">
        <v>13</v>
      </c>
      <c r="N588" s="35" t="s">
        <v>14</v>
      </c>
      <c r="O588" s="35" t="s">
        <v>15</v>
      </c>
      <c r="P588" s="29"/>
      <c r="Q588" s="29"/>
      <c r="R588" s="37" t="s">
        <v>19</v>
      </c>
      <c r="S588" s="29" t="s">
        <v>5716</v>
      </c>
      <c r="T588" s="29" t="s">
        <v>5614</v>
      </c>
      <c r="U588" s="29" t="s">
        <v>5716</v>
      </c>
      <c r="V588" s="29"/>
      <c r="W588" s="29"/>
      <c r="X588" s="54">
        <v>157700</v>
      </c>
      <c r="Y588" s="54">
        <v>0</v>
      </c>
      <c r="Z588" s="54">
        <v>0</v>
      </c>
      <c r="AA588" s="54"/>
      <c r="AB588" s="54"/>
      <c r="AC588" s="54">
        <v>157700</v>
      </c>
      <c r="AD588" s="54">
        <v>0</v>
      </c>
      <c r="AE588" s="54">
        <v>0</v>
      </c>
      <c r="AF588" s="54">
        <v>157700</v>
      </c>
      <c r="AG588" s="54">
        <v>0</v>
      </c>
      <c r="AH588" s="29"/>
      <c r="AI588" s="54">
        <v>0</v>
      </c>
      <c r="AJ588" s="29"/>
      <c r="AK588" s="29"/>
      <c r="AL588" s="29"/>
      <c r="AM588" s="29"/>
      <c r="AN588" s="32">
        <v>45473</v>
      </c>
    </row>
    <row r="589" spans="1:40" x14ac:dyDescent="0.35">
      <c r="A589" s="40">
        <v>220251</v>
      </c>
      <c r="B589" s="40">
        <v>890306950</v>
      </c>
      <c r="C589" s="40" t="s">
        <v>12</v>
      </c>
      <c r="D589" s="40" t="s">
        <v>16</v>
      </c>
      <c r="E589" s="40">
        <v>220251</v>
      </c>
      <c r="F589" s="33" t="s">
        <v>609</v>
      </c>
      <c r="G589" s="33" t="s">
        <v>3403</v>
      </c>
      <c r="H589" s="41">
        <v>45124.692662025336</v>
      </c>
      <c r="I589" s="34">
        <v>45153</v>
      </c>
      <c r="J589" s="34">
        <v>45153.668111342595</v>
      </c>
      <c r="K589" s="53">
        <v>163300</v>
      </c>
      <c r="L589" s="53">
        <v>163300</v>
      </c>
      <c r="M589" s="35" t="s">
        <v>13</v>
      </c>
      <c r="N589" s="35" t="s">
        <v>14</v>
      </c>
      <c r="O589" s="35" t="s">
        <v>15</v>
      </c>
      <c r="P589" s="29"/>
      <c r="Q589" s="29"/>
      <c r="R589" s="37" t="s">
        <v>19</v>
      </c>
      <c r="S589" s="29" t="s">
        <v>5716</v>
      </c>
      <c r="T589" s="29" t="s">
        <v>5614</v>
      </c>
      <c r="U589" s="29" t="s">
        <v>5716</v>
      </c>
      <c r="V589" s="29"/>
      <c r="W589" s="29"/>
      <c r="X589" s="54">
        <v>163300</v>
      </c>
      <c r="Y589" s="54">
        <v>0</v>
      </c>
      <c r="Z589" s="54">
        <v>0</v>
      </c>
      <c r="AA589" s="54"/>
      <c r="AB589" s="54"/>
      <c r="AC589" s="54">
        <v>163300</v>
      </c>
      <c r="AD589" s="54">
        <v>0</v>
      </c>
      <c r="AE589" s="54">
        <v>0</v>
      </c>
      <c r="AF589" s="54">
        <v>163300</v>
      </c>
      <c r="AG589" s="54">
        <v>0</v>
      </c>
      <c r="AH589" s="29"/>
      <c r="AI589" s="54">
        <v>0</v>
      </c>
      <c r="AJ589" s="29"/>
      <c r="AK589" s="29"/>
      <c r="AL589" s="29"/>
      <c r="AM589" s="29"/>
      <c r="AN589" s="32">
        <v>45473</v>
      </c>
    </row>
    <row r="590" spans="1:40" x14ac:dyDescent="0.35">
      <c r="A590" s="40">
        <v>220253</v>
      </c>
      <c r="B590" s="40">
        <v>890306950</v>
      </c>
      <c r="C590" s="40" t="s">
        <v>12</v>
      </c>
      <c r="D590" s="40" t="s">
        <v>16</v>
      </c>
      <c r="E590" s="40">
        <v>220253</v>
      </c>
      <c r="F590" s="33" t="s">
        <v>610</v>
      </c>
      <c r="G590" s="33" t="s">
        <v>3404</v>
      </c>
      <c r="H590" s="41">
        <v>45124.695023148321</v>
      </c>
      <c r="I590" s="34">
        <v>45153</v>
      </c>
      <c r="J590" s="34">
        <v>45153.668111342595</v>
      </c>
      <c r="K590" s="53">
        <v>74800</v>
      </c>
      <c r="L590" s="53">
        <v>74800</v>
      </c>
      <c r="M590" s="35" t="s">
        <v>13</v>
      </c>
      <c r="N590" s="35" t="s">
        <v>14</v>
      </c>
      <c r="O590" s="35" t="s">
        <v>15</v>
      </c>
      <c r="P590" s="29"/>
      <c r="Q590" s="29"/>
      <c r="R590" s="37" t="s">
        <v>19</v>
      </c>
      <c r="S590" s="29" t="s">
        <v>5716</v>
      </c>
      <c r="T590" s="29" t="s">
        <v>5614</v>
      </c>
      <c r="U590" s="29" t="s">
        <v>5716</v>
      </c>
      <c r="V590" s="29"/>
      <c r="W590" s="29"/>
      <c r="X590" s="54">
        <v>74800</v>
      </c>
      <c r="Y590" s="54">
        <v>0</v>
      </c>
      <c r="Z590" s="54">
        <v>0</v>
      </c>
      <c r="AA590" s="54"/>
      <c r="AB590" s="54"/>
      <c r="AC590" s="54">
        <v>74800</v>
      </c>
      <c r="AD590" s="54">
        <v>0</v>
      </c>
      <c r="AE590" s="54">
        <v>0</v>
      </c>
      <c r="AF590" s="54">
        <v>74800</v>
      </c>
      <c r="AG590" s="54">
        <v>0</v>
      </c>
      <c r="AH590" s="29"/>
      <c r="AI590" s="54">
        <v>0</v>
      </c>
      <c r="AJ590" s="29"/>
      <c r="AK590" s="29"/>
      <c r="AL590" s="29"/>
      <c r="AM590" s="29"/>
      <c r="AN590" s="32">
        <v>45473</v>
      </c>
    </row>
    <row r="591" spans="1:40" x14ac:dyDescent="0.35">
      <c r="A591" s="40">
        <v>220266</v>
      </c>
      <c r="B591" s="40">
        <v>890306950</v>
      </c>
      <c r="C591" s="40" t="s">
        <v>12</v>
      </c>
      <c r="D591" s="40" t="s">
        <v>16</v>
      </c>
      <c r="E591" s="40">
        <v>220266</v>
      </c>
      <c r="F591" s="33" t="s">
        <v>611</v>
      </c>
      <c r="G591" s="33" t="s">
        <v>3405</v>
      </c>
      <c r="H591" s="41">
        <v>45124.706875000149</v>
      </c>
      <c r="I591" s="34">
        <v>45153</v>
      </c>
      <c r="J591" s="34">
        <v>45153.668111342595</v>
      </c>
      <c r="K591" s="53">
        <v>83100</v>
      </c>
      <c r="L591" s="53">
        <v>83100</v>
      </c>
      <c r="M591" s="35" t="s">
        <v>13</v>
      </c>
      <c r="N591" s="35" t="s">
        <v>14</v>
      </c>
      <c r="O591" s="35" t="s">
        <v>15</v>
      </c>
      <c r="P591" s="29"/>
      <c r="Q591" s="29"/>
      <c r="R591" s="37" t="s">
        <v>19</v>
      </c>
      <c r="S591" s="29" t="s">
        <v>5716</v>
      </c>
      <c r="T591" s="29" t="s">
        <v>5614</v>
      </c>
      <c r="U591" s="29" t="s">
        <v>5716</v>
      </c>
      <c r="V591" s="29"/>
      <c r="W591" s="29"/>
      <c r="X591" s="54">
        <v>83100</v>
      </c>
      <c r="Y591" s="54">
        <v>0</v>
      </c>
      <c r="Z591" s="54">
        <v>0</v>
      </c>
      <c r="AA591" s="54"/>
      <c r="AB591" s="54"/>
      <c r="AC591" s="54">
        <v>83100</v>
      </c>
      <c r="AD591" s="54">
        <v>0</v>
      </c>
      <c r="AE591" s="54">
        <v>0</v>
      </c>
      <c r="AF591" s="54">
        <v>83100</v>
      </c>
      <c r="AG591" s="54">
        <v>0</v>
      </c>
      <c r="AH591" s="29"/>
      <c r="AI591" s="54">
        <v>0</v>
      </c>
      <c r="AJ591" s="29"/>
      <c r="AK591" s="29"/>
      <c r="AL591" s="29"/>
      <c r="AM591" s="29"/>
      <c r="AN591" s="32">
        <v>45473</v>
      </c>
    </row>
    <row r="592" spans="1:40" x14ac:dyDescent="0.35">
      <c r="A592" s="40">
        <v>220270</v>
      </c>
      <c r="B592" s="40">
        <v>890306950</v>
      </c>
      <c r="C592" s="40" t="s">
        <v>12</v>
      </c>
      <c r="D592" s="40" t="s">
        <v>16</v>
      </c>
      <c r="E592" s="40">
        <v>220270</v>
      </c>
      <c r="F592" s="33" t="s">
        <v>612</v>
      </c>
      <c r="G592" s="33" t="s">
        <v>3406</v>
      </c>
      <c r="H592" s="41">
        <v>45124.710659722332</v>
      </c>
      <c r="I592" s="34">
        <v>45153</v>
      </c>
      <c r="J592" s="34">
        <v>45153.668111342595</v>
      </c>
      <c r="K592" s="53">
        <v>178600</v>
      </c>
      <c r="L592" s="53">
        <v>178600</v>
      </c>
      <c r="M592" s="35" t="s">
        <v>13</v>
      </c>
      <c r="N592" s="35" t="s">
        <v>14</v>
      </c>
      <c r="O592" s="35" t="s">
        <v>15</v>
      </c>
      <c r="P592" s="29"/>
      <c r="Q592" s="29"/>
      <c r="R592" s="37" t="s">
        <v>19</v>
      </c>
      <c r="S592" s="29" t="s">
        <v>5716</v>
      </c>
      <c r="T592" s="29" t="s">
        <v>5614</v>
      </c>
      <c r="U592" s="29" t="s">
        <v>5716</v>
      </c>
      <c r="V592" s="29"/>
      <c r="W592" s="29"/>
      <c r="X592" s="54">
        <v>178600</v>
      </c>
      <c r="Y592" s="54">
        <v>0</v>
      </c>
      <c r="Z592" s="54">
        <v>0</v>
      </c>
      <c r="AA592" s="54"/>
      <c r="AB592" s="54"/>
      <c r="AC592" s="54">
        <v>178600</v>
      </c>
      <c r="AD592" s="54">
        <v>0</v>
      </c>
      <c r="AE592" s="54">
        <v>0</v>
      </c>
      <c r="AF592" s="54">
        <v>178600</v>
      </c>
      <c r="AG592" s="54">
        <v>0</v>
      </c>
      <c r="AH592" s="29"/>
      <c r="AI592" s="54">
        <v>0</v>
      </c>
      <c r="AJ592" s="29"/>
      <c r="AK592" s="29"/>
      <c r="AL592" s="29"/>
      <c r="AM592" s="29"/>
      <c r="AN592" s="32">
        <v>45473</v>
      </c>
    </row>
    <row r="593" spans="1:40" x14ac:dyDescent="0.35">
      <c r="A593" s="40">
        <v>220275</v>
      </c>
      <c r="B593" s="40">
        <v>890306950</v>
      </c>
      <c r="C593" s="40" t="s">
        <v>12</v>
      </c>
      <c r="D593" s="40" t="s">
        <v>16</v>
      </c>
      <c r="E593" s="40">
        <v>220275</v>
      </c>
      <c r="F593" s="33" t="s">
        <v>613</v>
      </c>
      <c r="G593" s="33" t="s">
        <v>3407</v>
      </c>
      <c r="H593" s="41">
        <v>45124.724247673526</v>
      </c>
      <c r="I593" s="34">
        <v>45153</v>
      </c>
      <c r="J593" s="34">
        <v>45153.668111342595</v>
      </c>
      <c r="K593" s="53">
        <v>58700</v>
      </c>
      <c r="L593" s="53">
        <v>54600</v>
      </c>
      <c r="M593" s="35" t="s">
        <v>13</v>
      </c>
      <c r="N593" s="35" t="s">
        <v>14</v>
      </c>
      <c r="O593" s="35" t="s">
        <v>15</v>
      </c>
      <c r="P593" s="29"/>
      <c r="Q593" s="29"/>
      <c r="R593" s="37" t="s">
        <v>19</v>
      </c>
      <c r="S593" s="29" t="s">
        <v>5716</v>
      </c>
      <c r="T593" s="29" t="s">
        <v>5614</v>
      </c>
      <c r="U593" s="29" t="s">
        <v>5716</v>
      </c>
      <c r="V593" s="29"/>
      <c r="W593" s="29"/>
      <c r="X593" s="54">
        <v>58700</v>
      </c>
      <c r="Y593" s="54">
        <v>0</v>
      </c>
      <c r="Z593" s="54">
        <v>0</v>
      </c>
      <c r="AA593" s="54"/>
      <c r="AB593" s="54"/>
      <c r="AC593" s="54">
        <v>58700</v>
      </c>
      <c r="AD593" s="54">
        <v>0</v>
      </c>
      <c r="AE593" s="54">
        <v>0</v>
      </c>
      <c r="AF593" s="54">
        <v>54600</v>
      </c>
      <c r="AG593" s="54">
        <v>0</v>
      </c>
      <c r="AH593" s="29"/>
      <c r="AI593" s="54">
        <v>0</v>
      </c>
      <c r="AJ593" s="29"/>
      <c r="AK593" s="29"/>
      <c r="AL593" s="29"/>
      <c r="AM593" s="29"/>
      <c r="AN593" s="32">
        <v>45473</v>
      </c>
    </row>
    <row r="594" spans="1:40" x14ac:dyDescent="0.35">
      <c r="A594" s="40">
        <v>220388</v>
      </c>
      <c r="B594" s="40">
        <v>890306950</v>
      </c>
      <c r="C594" s="40" t="s">
        <v>12</v>
      </c>
      <c r="D594" s="40" t="s">
        <v>16</v>
      </c>
      <c r="E594" s="40">
        <v>220388</v>
      </c>
      <c r="F594" s="33" t="s">
        <v>614</v>
      </c>
      <c r="G594" s="33" t="s">
        <v>3408</v>
      </c>
      <c r="H594" s="41">
        <v>45125.438680555671</v>
      </c>
      <c r="I594" s="34">
        <v>45153</v>
      </c>
      <c r="J594" s="34">
        <v>45153.668111342595</v>
      </c>
      <c r="K594" s="53">
        <v>87500</v>
      </c>
      <c r="L594" s="53">
        <v>87500</v>
      </c>
      <c r="M594" s="35" t="s">
        <v>13</v>
      </c>
      <c r="N594" s="35" t="s">
        <v>14</v>
      </c>
      <c r="O594" s="35" t="s">
        <v>15</v>
      </c>
      <c r="P594" s="29"/>
      <c r="Q594" s="29"/>
      <c r="R594" s="37" t="s">
        <v>19</v>
      </c>
      <c r="S594" s="29" t="s">
        <v>5716</v>
      </c>
      <c r="T594" s="29" t="s">
        <v>5614</v>
      </c>
      <c r="U594" s="29" t="s">
        <v>5716</v>
      </c>
      <c r="V594" s="29"/>
      <c r="W594" s="29"/>
      <c r="X594" s="54">
        <v>87500</v>
      </c>
      <c r="Y594" s="54">
        <v>0</v>
      </c>
      <c r="Z594" s="54">
        <v>0</v>
      </c>
      <c r="AA594" s="54"/>
      <c r="AB594" s="54"/>
      <c r="AC594" s="54">
        <v>87500</v>
      </c>
      <c r="AD594" s="54">
        <v>0</v>
      </c>
      <c r="AE594" s="54">
        <v>0</v>
      </c>
      <c r="AF594" s="54">
        <v>87500</v>
      </c>
      <c r="AG594" s="54">
        <v>0</v>
      </c>
      <c r="AH594" s="29"/>
      <c r="AI594" s="54">
        <v>0</v>
      </c>
      <c r="AJ594" s="29"/>
      <c r="AK594" s="29"/>
      <c r="AL594" s="29"/>
      <c r="AM594" s="29"/>
      <c r="AN594" s="32">
        <v>45473</v>
      </c>
    </row>
    <row r="595" spans="1:40" x14ac:dyDescent="0.35">
      <c r="A595" s="40">
        <v>220393</v>
      </c>
      <c r="B595" s="40">
        <v>890306950</v>
      </c>
      <c r="C595" s="40" t="s">
        <v>12</v>
      </c>
      <c r="D595" s="40" t="s">
        <v>16</v>
      </c>
      <c r="E595" s="40">
        <v>220393</v>
      </c>
      <c r="F595" s="33" t="s">
        <v>615</v>
      </c>
      <c r="G595" s="33" t="s">
        <v>3409</v>
      </c>
      <c r="H595" s="41">
        <v>45125.442650462966</v>
      </c>
      <c r="I595" s="34">
        <v>45153</v>
      </c>
      <c r="J595" s="34">
        <v>45153.668111342595</v>
      </c>
      <c r="K595" s="53">
        <v>141300</v>
      </c>
      <c r="L595" s="53">
        <v>141300</v>
      </c>
      <c r="M595" s="35" t="s">
        <v>13</v>
      </c>
      <c r="N595" s="35" t="s">
        <v>14</v>
      </c>
      <c r="O595" s="35" t="s">
        <v>15</v>
      </c>
      <c r="P595" s="29"/>
      <c r="Q595" s="29"/>
      <c r="R595" s="37" t="s">
        <v>19</v>
      </c>
      <c r="S595" s="29" t="s">
        <v>5716</v>
      </c>
      <c r="T595" s="29" t="s">
        <v>5614</v>
      </c>
      <c r="U595" s="29" t="s">
        <v>5716</v>
      </c>
      <c r="V595" s="29"/>
      <c r="W595" s="29"/>
      <c r="X595" s="54">
        <v>141300</v>
      </c>
      <c r="Y595" s="54">
        <v>0</v>
      </c>
      <c r="Z595" s="54">
        <v>0</v>
      </c>
      <c r="AA595" s="54"/>
      <c r="AB595" s="54"/>
      <c r="AC595" s="54">
        <v>141300</v>
      </c>
      <c r="AD595" s="54">
        <v>0</v>
      </c>
      <c r="AE595" s="54">
        <v>0</v>
      </c>
      <c r="AF595" s="54">
        <v>141300</v>
      </c>
      <c r="AG595" s="54">
        <v>0</v>
      </c>
      <c r="AH595" s="29"/>
      <c r="AI595" s="54">
        <v>0</v>
      </c>
      <c r="AJ595" s="29"/>
      <c r="AK595" s="29"/>
      <c r="AL595" s="29"/>
      <c r="AM595" s="29"/>
      <c r="AN595" s="32">
        <v>45473</v>
      </c>
    </row>
    <row r="596" spans="1:40" x14ac:dyDescent="0.35">
      <c r="A596" s="40">
        <v>220418</v>
      </c>
      <c r="B596" s="40">
        <v>890306950</v>
      </c>
      <c r="C596" s="40" t="s">
        <v>12</v>
      </c>
      <c r="D596" s="40" t="s">
        <v>16</v>
      </c>
      <c r="E596" s="40">
        <v>220418</v>
      </c>
      <c r="F596" s="33" t="s">
        <v>616</v>
      </c>
      <c r="G596" s="33" t="s">
        <v>3410</v>
      </c>
      <c r="H596" s="41">
        <v>45125.457395833451</v>
      </c>
      <c r="I596" s="34">
        <v>45153</v>
      </c>
      <c r="J596" s="34">
        <v>45153.668111342595</v>
      </c>
      <c r="K596" s="53">
        <v>73500</v>
      </c>
      <c r="L596" s="53">
        <v>73500</v>
      </c>
      <c r="M596" s="35" t="s">
        <v>13</v>
      </c>
      <c r="N596" s="35" t="s">
        <v>14</v>
      </c>
      <c r="O596" s="35" t="s">
        <v>15</v>
      </c>
      <c r="P596" s="29"/>
      <c r="Q596" s="29"/>
      <c r="R596" s="37" t="s">
        <v>19</v>
      </c>
      <c r="S596" s="29" t="s">
        <v>5716</v>
      </c>
      <c r="T596" s="29" t="s">
        <v>5614</v>
      </c>
      <c r="U596" s="29" t="s">
        <v>5716</v>
      </c>
      <c r="V596" s="29"/>
      <c r="W596" s="29"/>
      <c r="X596" s="54">
        <v>73500</v>
      </c>
      <c r="Y596" s="54">
        <v>0</v>
      </c>
      <c r="Z596" s="54">
        <v>0</v>
      </c>
      <c r="AA596" s="54"/>
      <c r="AB596" s="54"/>
      <c r="AC596" s="54">
        <v>73500</v>
      </c>
      <c r="AD596" s="54">
        <v>0</v>
      </c>
      <c r="AE596" s="54">
        <v>0</v>
      </c>
      <c r="AF596" s="54">
        <v>73500</v>
      </c>
      <c r="AG596" s="54">
        <v>0</v>
      </c>
      <c r="AH596" s="29"/>
      <c r="AI596" s="54">
        <v>0</v>
      </c>
      <c r="AJ596" s="29"/>
      <c r="AK596" s="29"/>
      <c r="AL596" s="29"/>
      <c r="AM596" s="29"/>
      <c r="AN596" s="32">
        <v>45473</v>
      </c>
    </row>
    <row r="597" spans="1:40" x14ac:dyDescent="0.35">
      <c r="A597" s="40">
        <v>220442</v>
      </c>
      <c r="B597" s="40">
        <v>890306950</v>
      </c>
      <c r="C597" s="40" t="s">
        <v>12</v>
      </c>
      <c r="D597" s="40" t="s">
        <v>16</v>
      </c>
      <c r="E597" s="40">
        <v>220442</v>
      </c>
      <c r="F597" s="33" t="s">
        <v>617</v>
      </c>
      <c r="G597" s="33" t="s">
        <v>3411</v>
      </c>
      <c r="H597" s="41">
        <v>45125.480729166884</v>
      </c>
      <c r="I597" s="34">
        <v>45153</v>
      </c>
      <c r="J597" s="34">
        <v>45153.668111342595</v>
      </c>
      <c r="K597" s="53">
        <v>94587</v>
      </c>
      <c r="L597" s="53">
        <v>94587</v>
      </c>
      <c r="M597" s="35" t="s">
        <v>13</v>
      </c>
      <c r="N597" s="35" t="s">
        <v>14</v>
      </c>
      <c r="O597" s="35" t="s">
        <v>15</v>
      </c>
      <c r="P597" s="29"/>
      <c r="Q597" s="29"/>
      <c r="R597" s="37" t="s">
        <v>19</v>
      </c>
      <c r="S597" s="29" t="s">
        <v>5716</v>
      </c>
      <c r="T597" s="29" t="s">
        <v>5614</v>
      </c>
      <c r="U597" s="29" t="s">
        <v>5716</v>
      </c>
      <c r="V597" s="29"/>
      <c r="W597" s="29"/>
      <c r="X597" s="54">
        <v>94587</v>
      </c>
      <c r="Y597" s="54">
        <v>0</v>
      </c>
      <c r="Z597" s="54">
        <v>0</v>
      </c>
      <c r="AA597" s="54"/>
      <c r="AB597" s="54"/>
      <c r="AC597" s="54">
        <v>94587</v>
      </c>
      <c r="AD597" s="54">
        <v>0</v>
      </c>
      <c r="AE597" s="54">
        <v>0</v>
      </c>
      <c r="AF597" s="54">
        <v>94587</v>
      </c>
      <c r="AG597" s="54">
        <v>0</v>
      </c>
      <c r="AH597" s="29"/>
      <c r="AI597" s="54">
        <v>0</v>
      </c>
      <c r="AJ597" s="29"/>
      <c r="AK597" s="29"/>
      <c r="AL597" s="29"/>
      <c r="AM597" s="29"/>
      <c r="AN597" s="32">
        <v>45473</v>
      </c>
    </row>
    <row r="598" spans="1:40" x14ac:dyDescent="0.35">
      <c r="A598" s="40">
        <v>220445</v>
      </c>
      <c r="B598" s="40">
        <v>890306950</v>
      </c>
      <c r="C598" s="40" t="s">
        <v>12</v>
      </c>
      <c r="D598" s="40" t="s">
        <v>16</v>
      </c>
      <c r="E598" s="40">
        <v>220445</v>
      </c>
      <c r="F598" s="33" t="s">
        <v>618</v>
      </c>
      <c r="G598" s="33" t="s">
        <v>3412</v>
      </c>
      <c r="H598" s="41">
        <v>45125.486805543769</v>
      </c>
      <c r="I598" s="34">
        <v>45153</v>
      </c>
      <c r="J598" s="34">
        <v>45153.668111342595</v>
      </c>
      <c r="K598" s="53">
        <v>120200</v>
      </c>
      <c r="L598" s="53">
        <v>120200</v>
      </c>
      <c r="M598" s="35" t="s">
        <v>13</v>
      </c>
      <c r="N598" s="35" t="s">
        <v>14</v>
      </c>
      <c r="O598" s="35" t="s">
        <v>15</v>
      </c>
      <c r="P598" s="29"/>
      <c r="Q598" s="29"/>
      <c r="R598" s="37" t="s">
        <v>19</v>
      </c>
      <c r="S598" s="29" t="s">
        <v>5716</v>
      </c>
      <c r="T598" s="29" t="s">
        <v>5614</v>
      </c>
      <c r="U598" s="29" t="s">
        <v>5716</v>
      </c>
      <c r="V598" s="29"/>
      <c r="W598" s="29"/>
      <c r="X598" s="54">
        <v>120200</v>
      </c>
      <c r="Y598" s="54">
        <v>0</v>
      </c>
      <c r="Z598" s="54">
        <v>0</v>
      </c>
      <c r="AA598" s="54"/>
      <c r="AB598" s="54"/>
      <c r="AC598" s="54">
        <v>120200</v>
      </c>
      <c r="AD598" s="54">
        <v>0</v>
      </c>
      <c r="AE598" s="54">
        <v>0</v>
      </c>
      <c r="AF598" s="54">
        <v>120200</v>
      </c>
      <c r="AG598" s="54">
        <v>0</v>
      </c>
      <c r="AH598" s="29"/>
      <c r="AI598" s="54">
        <v>0</v>
      </c>
      <c r="AJ598" s="29"/>
      <c r="AK598" s="29"/>
      <c r="AL598" s="29"/>
      <c r="AM598" s="29"/>
      <c r="AN598" s="32">
        <v>45473</v>
      </c>
    </row>
    <row r="599" spans="1:40" x14ac:dyDescent="0.35">
      <c r="A599" s="40">
        <v>220451</v>
      </c>
      <c r="B599" s="40">
        <v>890306950</v>
      </c>
      <c r="C599" s="40" t="s">
        <v>12</v>
      </c>
      <c r="D599" s="40" t="s">
        <v>16</v>
      </c>
      <c r="E599" s="40">
        <v>220451</v>
      </c>
      <c r="F599" s="33" t="s">
        <v>619</v>
      </c>
      <c r="G599" s="33" t="s">
        <v>3413</v>
      </c>
      <c r="H599" s="41">
        <v>45125.493368055671</v>
      </c>
      <c r="I599" s="34">
        <v>45153</v>
      </c>
      <c r="J599" s="34">
        <v>45153.668111342595</v>
      </c>
      <c r="K599" s="53">
        <v>146500</v>
      </c>
      <c r="L599" s="53">
        <v>146500</v>
      </c>
      <c r="M599" s="35" t="s">
        <v>13</v>
      </c>
      <c r="N599" s="35" t="s">
        <v>14</v>
      </c>
      <c r="O599" s="35" t="s">
        <v>15</v>
      </c>
      <c r="P599" s="29"/>
      <c r="Q599" s="29"/>
      <c r="R599" s="37" t="s">
        <v>19</v>
      </c>
      <c r="S599" s="29" t="s">
        <v>5716</v>
      </c>
      <c r="T599" s="29" t="s">
        <v>5614</v>
      </c>
      <c r="U599" s="29" t="s">
        <v>5716</v>
      </c>
      <c r="V599" s="29"/>
      <c r="W599" s="29"/>
      <c r="X599" s="54">
        <v>146500</v>
      </c>
      <c r="Y599" s="54">
        <v>0</v>
      </c>
      <c r="Z599" s="54">
        <v>0</v>
      </c>
      <c r="AA599" s="54"/>
      <c r="AB599" s="54"/>
      <c r="AC599" s="54">
        <v>146500</v>
      </c>
      <c r="AD599" s="54">
        <v>0</v>
      </c>
      <c r="AE599" s="54">
        <v>0</v>
      </c>
      <c r="AF599" s="54">
        <v>146500</v>
      </c>
      <c r="AG599" s="54">
        <v>0</v>
      </c>
      <c r="AH599" s="29"/>
      <c r="AI599" s="54">
        <v>0</v>
      </c>
      <c r="AJ599" s="29"/>
      <c r="AK599" s="29"/>
      <c r="AL599" s="29"/>
      <c r="AM599" s="29"/>
      <c r="AN599" s="32">
        <v>45473</v>
      </c>
    </row>
    <row r="600" spans="1:40" x14ac:dyDescent="0.35">
      <c r="A600" s="40">
        <v>220455</v>
      </c>
      <c r="B600" s="40">
        <v>890306950</v>
      </c>
      <c r="C600" s="40" t="s">
        <v>12</v>
      </c>
      <c r="D600" s="40" t="s">
        <v>16</v>
      </c>
      <c r="E600" s="40">
        <v>220455</v>
      </c>
      <c r="F600" s="33" t="s">
        <v>620</v>
      </c>
      <c r="G600" s="33" t="s">
        <v>3414</v>
      </c>
      <c r="H600" s="41">
        <v>45125.49925924791</v>
      </c>
      <c r="I600" s="34">
        <v>45153</v>
      </c>
      <c r="J600" s="34">
        <v>45153.668111342595</v>
      </c>
      <c r="K600" s="53">
        <v>137200</v>
      </c>
      <c r="L600" s="53">
        <v>137200</v>
      </c>
      <c r="M600" s="35" t="s">
        <v>13</v>
      </c>
      <c r="N600" s="35" t="s">
        <v>14</v>
      </c>
      <c r="O600" s="35" t="s">
        <v>15</v>
      </c>
      <c r="P600" s="29"/>
      <c r="Q600" s="29"/>
      <c r="R600" s="37" t="s">
        <v>19</v>
      </c>
      <c r="S600" s="29" t="s">
        <v>5716</v>
      </c>
      <c r="T600" s="29" t="s">
        <v>5614</v>
      </c>
      <c r="U600" s="29" t="s">
        <v>5716</v>
      </c>
      <c r="V600" s="29"/>
      <c r="W600" s="29"/>
      <c r="X600" s="54">
        <v>137200</v>
      </c>
      <c r="Y600" s="54">
        <v>0</v>
      </c>
      <c r="Z600" s="54">
        <v>0</v>
      </c>
      <c r="AA600" s="54"/>
      <c r="AB600" s="54"/>
      <c r="AC600" s="54">
        <v>137200</v>
      </c>
      <c r="AD600" s="54">
        <v>0</v>
      </c>
      <c r="AE600" s="54">
        <v>0</v>
      </c>
      <c r="AF600" s="54">
        <v>137200</v>
      </c>
      <c r="AG600" s="54">
        <v>0</v>
      </c>
      <c r="AH600" s="29"/>
      <c r="AI600" s="54">
        <v>0</v>
      </c>
      <c r="AJ600" s="29"/>
      <c r="AK600" s="29"/>
      <c r="AL600" s="29"/>
      <c r="AM600" s="29"/>
      <c r="AN600" s="32">
        <v>45473</v>
      </c>
    </row>
    <row r="601" spans="1:40" x14ac:dyDescent="0.35">
      <c r="A601" s="40">
        <v>220471</v>
      </c>
      <c r="B601" s="40">
        <v>890306950</v>
      </c>
      <c r="C601" s="40" t="s">
        <v>12</v>
      </c>
      <c r="D601" s="40" t="s">
        <v>16</v>
      </c>
      <c r="E601" s="40">
        <v>220471</v>
      </c>
      <c r="F601" s="33" t="s">
        <v>621</v>
      </c>
      <c r="G601" s="33" t="s">
        <v>3415</v>
      </c>
      <c r="H601" s="41">
        <v>45125.511053240858</v>
      </c>
      <c r="I601" s="34">
        <v>45153</v>
      </c>
      <c r="J601" s="34">
        <v>45153.668111342595</v>
      </c>
      <c r="K601" s="53">
        <v>77600</v>
      </c>
      <c r="L601" s="53">
        <v>77600</v>
      </c>
      <c r="M601" s="35" t="s">
        <v>13</v>
      </c>
      <c r="N601" s="35" t="s">
        <v>14</v>
      </c>
      <c r="O601" s="35" t="s">
        <v>15</v>
      </c>
      <c r="P601" s="29"/>
      <c r="Q601" s="29"/>
      <c r="R601" s="37" t="s">
        <v>19</v>
      </c>
      <c r="S601" s="29" t="s">
        <v>5716</v>
      </c>
      <c r="T601" s="29" t="s">
        <v>5614</v>
      </c>
      <c r="U601" s="29" t="s">
        <v>5716</v>
      </c>
      <c r="V601" s="29"/>
      <c r="W601" s="29"/>
      <c r="X601" s="54">
        <v>77600</v>
      </c>
      <c r="Y601" s="54">
        <v>0</v>
      </c>
      <c r="Z601" s="54">
        <v>0</v>
      </c>
      <c r="AA601" s="54"/>
      <c r="AB601" s="54"/>
      <c r="AC601" s="54">
        <v>77600</v>
      </c>
      <c r="AD601" s="54">
        <v>0</v>
      </c>
      <c r="AE601" s="54">
        <v>0</v>
      </c>
      <c r="AF601" s="54">
        <v>77600</v>
      </c>
      <c r="AG601" s="54">
        <v>0</v>
      </c>
      <c r="AH601" s="29"/>
      <c r="AI601" s="54">
        <v>0</v>
      </c>
      <c r="AJ601" s="29"/>
      <c r="AK601" s="29"/>
      <c r="AL601" s="29"/>
      <c r="AM601" s="29"/>
      <c r="AN601" s="32">
        <v>45473</v>
      </c>
    </row>
    <row r="602" spans="1:40" x14ac:dyDescent="0.35">
      <c r="A602" s="40">
        <v>220474</v>
      </c>
      <c r="B602" s="40">
        <v>890306950</v>
      </c>
      <c r="C602" s="40" t="s">
        <v>12</v>
      </c>
      <c r="D602" s="40" t="s">
        <v>16</v>
      </c>
      <c r="E602" s="40">
        <v>220474</v>
      </c>
      <c r="F602" s="33" t="s">
        <v>622</v>
      </c>
      <c r="G602" s="33" t="s">
        <v>3416</v>
      </c>
      <c r="H602" s="41">
        <v>45125.5130324075</v>
      </c>
      <c r="I602" s="34">
        <v>45153</v>
      </c>
      <c r="J602" s="34">
        <v>45153.668111342595</v>
      </c>
      <c r="K602" s="53">
        <v>93000</v>
      </c>
      <c r="L602" s="53">
        <v>93000</v>
      </c>
      <c r="M602" s="35" t="s">
        <v>13</v>
      </c>
      <c r="N602" s="35" t="s">
        <v>14</v>
      </c>
      <c r="O602" s="35" t="s">
        <v>15</v>
      </c>
      <c r="P602" s="29"/>
      <c r="Q602" s="29"/>
      <c r="R602" s="37" t="s">
        <v>19</v>
      </c>
      <c r="S602" s="29" t="s">
        <v>5716</v>
      </c>
      <c r="T602" s="29" t="s">
        <v>5614</v>
      </c>
      <c r="U602" s="29" t="s">
        <v>5716</v>
      </c>
      <c r="V602" s="29"/>
      <c r="W602" s="29"/>
      <c r="X602" s="54">
        <v>93000</v>
      </c>
      <c r="Y602" s="54">
        <v>0</v>
      </c>
      <c r="Z602" s="54">
        <v>0</v>
      </c>
      <c r="AA602" s="54"/>
      <c r="AB602" s="54"/>
      <c r="AC602" s="54">
        <v>93000</v>
      </c>
      <c r="AD602" s="54">
        <v>0</v>
      </c>
      <c r="AE602" s="54">
        <v>0</v>
      </c>
      <c r="AF602" s="54">
        <v>93000</v>
      </c>
      <c r="AG602" s="54">
        <v>0</v>
      </c>
      <c r="AH602" s="29"/>
      <c r="AI602" s="54">
        <v>0</v>
      </c>
      <c r="AJ602" s="29"/>
      <c r="AK602" s="29"/>
      <c r="AL602" s="29"/>
      <c r="AM602" s="29"/>
      <c r="AN602" s="32">
        <v>45473</v>
      </c>
    </row>
    <row r="603" spans="1:40" x14ac:dyDescent="0.35">
      <c r="A603" s="40">
        <v>220475</v>
      </c>
      <c r="B603" s="40">
        <v>890306950</v>
      </c>
      <c r="C603" s="40" t="s">
        <v>12</v>
      </c>
      <c r="D603" s="40" t="s">
        <v>16</v>
      </c>
      <c r="E603" s="40">
        <v>220475</v>
      </c>
      <c r="F603" s="33" t="s">
        <v>623</v>
      </c>
      <c r="G603" s="33" t="s">
        <v>3417</v>
      </c>
      <c r="H603" s="41">
        <v>45125.515613425989</v>
      </c>
      <c r="I603" s="34">
        <v>45153</v>
      </c>
      <c r="J603" s="34">
        <v>45153.668111342595</v>
      </c>
      <c r="K603" s="53">
        <v>94100</v>
      </c>
      <c r="L603" s="53">
        <v>94100</v>
      </c>
      <c r="M603" s="35" t="s">
        <v>13</v>
      </c>
      <c r="N603" s="35" t="s">
        <v>14</v>
      </c>
      <c r="O603" s="35" t="s">
        <v>15</v>
      </c>
      <c r="P603" s="29"/>
      <c r="Q603" s="29"/>
      <c r="R603" s="37" t="s">
        <v>19</v>
      </c>
      <c r="S603" s="29" t="s">
        <v>5716</v>
      </c>
      <c r="T603" s="29" t="s">
        <v>5614</v>
      </c>
      <c r="U603" s="29" t="s">
        <v>5716</v>
      </c>
      <c r="V603" s="29"/>
      <c r="W603" s="29"/>
      <c r="X603" s="54">
        <v>94100</v>
      </c>
      <c r="Y603" s="54">
        <v>0</v>
      </c>
      <c r="Z603" s="54">
        <v>0</v>
      </c>
      <c r="AA603" s="54"/>
      <c r="AB603" s="54"/>
      <c r="AC603" s="54">
        <v>94100</v>
      </c>
      <c r="AD603" s="54">
        <v>0</v>
      </c>
      <c r="AE603" s="54">
        <v>0</v>
      </c>
      <c r="AF603" s="54">
        <v>94100</v>
      </c>
      <c r="AG603" s="54">
        <v>0</v>
      </c>
      <c r="AH603" s="29"/>
      <c r="AI603" s="54">
        <v>0</v>
      </c>
      <c r="AJ603" s="29"/>
      <c r="AK603" s="29"/>
      <c r="AL603" s="29"/>
      <c r="AM603" s="29"/>
      <c r="AN603" s="32">
        <v>45473</v>
      </c>
    </row>
    <row r="604" spans="1:40" x14ac:dyDescent="0.35">
      <c r="A604" s="40">
        <v>220476</v>
      </c>
      <c r="B604" s="40">
        <v>890306950</v>
      </c>
      <c r="C604" s="40" t="s">
        <v>12</v>
      </c>
      <c r="D604" s="40" t="s">
        <v>16</v>
      </c>
      <c r="E604" s="40">
        <v>220476</v>
      </c>
      <c r="F604" s="33" t="s">
        <v>624</v>
      </c>
      <c r="G604" s="33" t="s">
        <v>3418</v>
      </c>
      <c r="H604" s="41">
        <v>45125.518206006847</v>
      </c>
      <c r="I604" s="34">
        <v>45153</v>
      </c>
      <c r="J604" s="34">
        <v>45153.668111342595</v>
      </c>
      <c r="K604" s="53">
        <v>145400</v>
      </c>
      <c r="L604" s="53">
        <v>145400</v>
      </c>
      <c r="M604" s="35" t="s">
        <v>13</v>
      </c>
      <c r="N604" s="35" t="s">
        <v>14</v>
      </c>
      <c r="O604" s="35" t="s">
        <v>15</v>
      </c>
      <c r="P604" s="29"/>
      <c r="Q604" s="29"/>
      <c r="R604" s="37" t="s">
        <v>19</v>
      </c>
      <c r="S604" s="29" t="s">
        <v>5716</v>
      </c>
      <c r="T604" s="29" t="s">
        <v>5614</v>
      </c>
      <c r="U604" s="29" t="s">
        <v>5716</v>
      </c>
      <c r="V604" s="29"/>
      <c r="W604" s="29"/>
      <c r="X604" s="54">
        <v>145400</v>
      </c>
      <c r="Y604" s="54">
        <v>0</v>
      </c>
      <c r="Z604" s="54">
        <v>0</v>
      </c>
      <c r="AA604" s="54"/>
      <c r="AB604" s="54"/>
      <c r="AC604" s="54">
        <v>145400</v>
      </c>
      <c r="AD604" s="54">
        <v>0</v>
      </c>
      <c r="AE604" s="54">
        <v>0</v>
      </c>
      <c r="AF604" s="54">
        <v>145400</v>
      </c>
      <c r="AG604" s="54">
        <v>0</v>
      </c>
      <c r="AH604" s="29"/>
      <c r="AI604" s="54">
        <v>0</v>
      </c>
      <c r="AJ604" s="29"/>
      <c r="AK604" s="29"/>
      <c r="AL604" s="29"/>
      <c r="AM604" s="29"/>
      <c r="AN604" s="32">
        <v>45473</v>
      </c>
    </row>
    <row r="605" spans="1:40" x14ac:dyDescent="0.35">
      <c r="A605" s="40">
        <v>220480</v>
      </c>
      <c r="B605" s="40">
        <v>890306950</v>
      </c>
      <c r="C605" s="40" t="s">
        <v>12</v>
      </c>
      <c r="D605" s="40" t="s">
        <v>16</v>
      </c>
      <c r="E605" s="40">
        <v>220480</v>
      </c>
      <c r="F605" s="33" t="s">
        <v>625</v>
      </c>
      <c r="G605" s="33" t="s">
        <v>3419</v>
      </c>
      <c r="H605" s="41">
        <v>45125.524768507108</v>
      </c>
      <c r="I605" s="34">
        <v>45153</v>
      </c>
      <c r="J605" s="34">
        <v>45153.668111342595</v>
      </c>
      <c r="K605" s="53">
        <v>92700</v>
      </c>
      <c r="L605" s="53">
        <v>92700</v>
      </c>
      <c r="M605" s="35" t="s">
        <v>13</v>
      </c>
      <c r="N605" s="35" t="s">
        <v>14</v>
      </c>
      <c r="O605" s="35" t="s">
        <v>15</v>
      </c>
      <c r="P605" s="29"/>
      <c r="Q605" s="29"/>
      <c r="R605" s="37" t="s">
        <v>19</v>
      </c>
      <c r="S605" s="29" t="s">
        <v>5716</v>
      </c>
      <c r="T605" s="29" t="s">
        <v>5614</v>
      </c>
      <c r="U605" s="29" t="s">
        <v>5716</v>
      </c>
      <c r="V605" s="29"/>
      <c r="W605" s="29"/>
      <c r="X605" s="54">
        <v>92700</v>
      </c>
      <c r="Y605" s="54">
        <v>0</v>
      </c>
      <c r="Z605" s="54">
        <v>0</v>
      </c>
      <c r="AA605" s="54"/>
      <c r="AB605" s="54"/>
      <c r="AC605" s="54">
        <v>92700</v>
      </c>
      <c r="AD605" s="54">
        <v>0</v>
      </c>
      <c r="AE605" s="54">
        <v>0</v>
      </c>
      <c r="AF605" s="54">
        <v>92700</v>
      </c>
      <c r="AG605" s="54">
        <v>0</v>
      </c>
      <c r="AH605" s="29"/>
      <c r="AI605" s="54">
        <v>0</v>
      </c>
      <c r="AJ605" s="29"/>
      <c r="AK605" s="29"/>
      <c r="AL605" s="29"/>
      <c r="AM605" s="29"/>
      <c r="AN605" s="32">
        <v>45473</v>
      </c>
    </row>
    <row r="606" spans="1:40" x14ac:dyDescent="0.35">
      <c r="A606" s="40">
        <v>220481</v>
      </c>
      <c r="B606" s="40">
        <v>890306950</v>
      </c>
      <c r="C606" s="40" t="s">
        <v>12</v>
      </c>
      <c r="D606" s="40" t="s">
        <v>16</v>
      </c>
      <c r="E606" s="40">
        <v>220481</v>
      </c>
      <c r="F606" s="33" t="s">
        <v>626</v>
      </c>
      <c r="G606" s="33" t="s">
        <v>3420</v>
      </c>
      <c r="H606" s="41">
        <v>45125.526469895616</v>
      </c>
      <c r="I606" s="34">
        <v>45153</v>
      </c>
      <c r="J606" s="34">
        <v>45153.668111342595</v>
      </c>
      <c r="K606" s="53">
        <v>123400</v>
      </c>
      <c r="L606" s="53">
        <v>123400</v>
      </c>
      <c r="M606" s="35" t="s">
        <v>13</v>
      </c>
      <c r="N606" s="35" t="s">
        <v>14</v>
      </c>
      <c r="O606" s="35" t="s">
        <v>15</v>
      </c>
      <c r="P606" s="29"/>
      <c r="Q606" s="29"/>
      <c r="R606" s="37" t="s">
        <v>19</v>
      </c>
      <c r="S606" s="29" t="s">
        <v>5716</v>
      </c>
      <c r="T606" s="29" t="s">
        <v>5614</v>
      </c>
      <c r="U606" s="29" t="s">
        <v>5716</v>
      </c>
      <c r="V606" s="29"/>
      <c r="W606" s="29"/>
      <c r="X606" s="54">
        <v>123400</v>
      </c>
      <c r="Y606" s="54">
        <v>0</v>
      </c>
      <c r="Z606" s="54">
        <v>0</v>
      </c>
      <c r="AA606" s="54"/>
      <c r="AB606" s="54"/>
      <c r="AC606" s="54">
        <v>123400</v>
      </c>
      <c r="AD606" s="54">
        <v>0</v>
      </c>
      <c r="AE606" s="54">
        <v>0</v>
      </c>
      <c r="AF606" s="54">
        <v>123400</v>
      </c>
      <c r="AG606" s="54">
        <v>0</v>
      </c>
      <c r="AH606" s="29"/>
      <c r="AI606" s="54">
        <v>0</v>
      </c>
      <c r="AJ606" s="29"/>
      <c r="AK606" s="29"/>
      <c r="AL606" s="29"/>
      <c r="AM606" s="29"/>
      <c r="AN606" s="32">
        <v>45473</v>
      </c>
    </row>
    <row r="607" spans="1:40" x14ac:dyDescent="0.35">
      <c r="A607" s="40">
        <v>220561</v>
      </c>
      <c r="B607" s="40">
        <v>890306950</v>
      </c>
      <c r="C607" s="40" t="s">
        <v>12</v>
      </c>
      <c r="D607" s="40" t="s">
        <v>16</v>
      </c>
      <c r="E607" s="40">
        <v>220561</v>
      </c>
      <c r="F607" s="33" t="s">
        <v>627</v>
      </c>
      <c r="G607" s="33" t="s">
        <v>3421</v>
      </c>
      <c r="H607" s="41">
        <v>45125.678819444496</v>
      </c>
      <c r="I607" s="34">
        <v>45153</v>
      </c>
      <c r="J607" s="34">
        <v>45153.668111342595</v>
      </c>
      <c r="K607" s="53">
        <v>355600</v>
      </c>
      <c r="L607" s="53">
        <v>355600</v>
      </c>
      <c r="M607" s="35" t="s">
        <v>13</v>
      </c>
      <c r="N607" s="35" t="s">
        <v>14</v>
      </c>
      <c r="O607" s="35" t="s">
        <v>15</v>
      </c>
      <c r="P607" s="29"/>
      <c r="Q607" s="29"/>
      <c r="R607" s="37" t="s">
        <v>19</v>
      </c>
      <c r="S607" s="29" t="s">
        <v>5716</v>
      </c>
      <c r="T607" s="29" t="s">
        <v>5614</v>
      </c>
      <c r="U607" s="29" t="s">
        <v>5716</v>
      </c>
      <c r="V607" s="29"/>
      <c r="W607" s="29"/>
      <c r="X607" s="54">
        <v>355600</v>
      </c>
      <c r="Y607" s="54">
        <v>0</v>
      </c>
      <c r="Z607" s="54">
        <v>0</v>
      </c>
      <c r="AA607" s="54"/>
      <c r="AB607" s="54"/>
      <c r="AC607" s="54">
        <v>355600</v>
      </c>
      <c r="AD607" s="54">
        <v>0</v>
      </c>
      <c r="AE607" s="54">
        <v>0</v>
      </c>
      <c r="AF607" s="54">
        <v>355600</v>
      </c>
      <c r="AG607" s="54">
        <v>0</v>
      </c>
      <c r="AH607" s="29"/>
      <c r="AI607" s="54">
        <v>0</v>
      </c>
      <c r="AJ607" s="29"/>
      <c r="AK607" s="29"/>
      <c r="AL607" s="29"/>
      <c r="AM607" s="29"/>
      <c r="AN607" s="32">
        <v>45473</v>
      </c>
    </row>
    <row r="608" spans="1:40" x14ac:dyDescent="0.35">
      <c r="A608" s="40">
        <v>220574</v>
      </c>
      <c r="B608" s="40">
        <v>890306950</v>
      </c>
      <c r="C608" s="40" t="s">
        <v>12</v>
      </c>
      <c r="D608" s="40" t="s">
        <v>16</v>
      </c>
      <c r="E608" s="40">
        <v>220574</v>
      </c>
      <c r="F608" s="33" t="s">
        <v>628</v>
      </c>
      <c r="G608" s="33" t="s">
        <v>3422</v>
      </c>
      <c r="H608" s="41">
        <v>45125.702094895765</v>
      </c>
      <c r="I608" s="34">
        <v>45153</v>
      </c>
      <c r="J608" s="34">
        <v>45153.668111342595</v>
      </c>
      <c r="K608" s="53">
        <v>213400</v>
      </c>
      <c r="L608" s="53">
        <v>213400</v>
      </c>
      <c r="M608" s="35" t="s">
        <v>13</v>
      </c>
      <c r="N608" s="35" t="s">
        <v>14</v>
      </c>
      <c r="O608" s="35" t="s">
        <v>15</v>
      </c>
      <c r="P608" s="29"/>
      <c r="Q608" s="29"/>
      <c r="R608" s="37" t="s">
        <v>19</v>
      </c>
      <c r="S608" s="29" t="s">
        <v>5716</v>
      </c>
      <c r="T608" s="29" t="s">
        <v>5614</v>
      </c>
      <c r="U608" s="29" t="s">
        <v>5716</v>
      </c>
      <c r="V608" s="29"/>
      <c r="W608" s="29"/>
      <c r="X608" s="54">
        <v>213400</v>
      </c>
      <c r="Y608" s="54">
        <v>0</v>
      </c>
      <c r="Z608" s="54">
        <v>0</v>
      </c>
      <c r="AA608" s="54"/>
      <c r="AB608" s="54"/>
      <c r="AC608" s="54">
        <v>213400</v>
      </c>
      <c r="AD608" s="54">
        <v>0</v>
      </c>
      <c r="AE608" s="54">
        <v>0</v>
      </c>
      <c r="AF608" s="54">
        <v>213400</v>
      </c>
      <c r="AG608" s="54">
        <v>0</v>
      </c>
      <c r="AH608" s="29"/>
      <c r="AI608" s="54">
        <v>0</v>
      </c>
      <c r="AJ608" s="29"/>
      <c r="AK608" s="29"/>
      <c r="AL608" s="29"/>
      <c r="AM608" s="29"/>
      <c r="AN608" s="32">
        <v>45473</v>
      </c>
    </row>
    <row r="609" spans="1:40" x14ac:dyDescent="0.35">
      <c r="A609" s="40">
        <v>220638</v>
      </c>
      <c r="B609" s="40">
        <v>890306950</v>
      </c>
      <c r="C609" s="40" t="s">
        <v>12</v>
      </c>
      <c r="D609" s="40" t="s">
        <v>16</v>
      </c>
      <c r="E609" s="40">
        <v>220638</v>
      </c>
      <c r="F609" s="33" t="s">
        <v>629</v>
      </c>
      <c r="G609" s="33" t="s">
        <v>3423</v>
      </c>
      <c r="H609" s="41">
        <v>45126.331238414161</v>
      </c>
      <c r="I609" s="34">
        <v>45153</v>
      </c>
      <c r="J609" s="34">
        <v>45153.668111342595</v>
      </c>
      <c r="K609" s="53">
        <v>73400</v>
      </c>
      <c r="L609" s="53">
        <v>73400</v>
      </c>
      <c r="M609" s="35" t="s">
        <v>13</v>
      </c>
      <c r="N609" s="35" t="s">
        <v>14</v>
      </c>
      <c r="O609" s="35" t="s">
        <v>15</v>
      </c>
      <c r="P609" s="29"/>
      <c r="Q609" s="29"/>
      <c r="R609" s="37" t="s">
        <v>19</v>
      </c>
      <c r="S609" s="29" t="s">
        <v>5716</v>
      </c>
      <c r="T609" s="29" t="s">
        <v>5614</v>
      </c>
      <c r="U609" s="29" t="s">
        <v>5716</v>
      </c>
      <c r="V609" s="29"/>
      <c r="W609" s="29"/>
      <c r="X609" s="54">
        <v>73400</v>
      </c>
      <c r="Y609" s="54">
        <v>0</v>
      </c>
      <c r="Z609" s="54">
        <v>0</v>
      </c>
      <c r="AA609" s="54"/>
      <c r="AB609" s="54"/>
      <c r="AC609" s="54">
        <v>73400</v>
      </c>
      <c r="AD609" s="54">
        <v>0</v>
      </c>
      <c r="AE609" s="54">
        <v>0</v>
      </c>
      <c r="AF609" s="54">
        <v>73400</v>
      </c>
      <c r="AG609" s="54">
        <v>0</v>
      </c>
      <c r="AH609" s="29"/>
      <c r="AI609" s="54">
        <v>0</v>
      </c>
      <c r="AJ609" s="29"/>
      <c r="AK609" s="29"/>
      <c r="AL609" s="29"/>
      <c r="AM609" s="29"/>
      <c r="AN609" s="32">
        <v>45473</v>
      </c>
    </row>
    <row r="610" spans="1:40" x14ac:dyDescent="0.35">
      <c r="A610" s="40">
        <v>220684</v>
      </c>
      <c r="B610" s="40">
        <v>890306950</v>
      </c>
      <c r="C610" s="40" t="s">
        <v>12</v>
      </c>
      <c r="D610" s="40" t="s">
        <v>16</v>
      </c>
      <c r="E610" s="40">
        <v>220684</v>
      </c>
      <c r="F610" s="33" t="s">
        <v>630</v>
      </c>
      <c r="G610" s="33" t="s">
        <v>3424</v>
      </c>
      <c r="H610" s="41">
        <v>45126.39618055569</v>
      </c>
      <c r="I610" s="34">
        <v>45153</v>
      </c>
      <c r="J610" s="34">
        <v>45153.668111342595</v>
      </c>
      <c r="K610" s="53">
        <v>97100</v>
      </c>
      <c r="L610" s="53">
        <v>97100</v>
      </c>
      <c r="M610" s="35" t="s">
        <v>13</v>
      </c>
      <c r="N610" s="35" t="s">
        <v>14</v>
      </c>
      <c r="O610" s="35" t="s">
        <v>15</v>
      </c>
      <c r="P610" s="29"/>
      <c r="Q610" s="29"/>
      <c r="R610" s="37" t="s">
        <v>19</v>
      </c>
      <c r="S610" s="29" t="s">
        <v>5716</v>
      </c>
      <c r="T610" s="29" t="s">
        <v>5614</v>
      </c>
      <c r="U610" s="29" t="s">
        <v>5716</v>
      </c>
      <c r="V610" s="29"/>
      <c r="W610" s="29"/>
      <c r="X610" s="54">
        <v>97100</v>
      </c>
      <c r="Y610" s="54">
        <v>0</v>
      </c>
      <c r="Z610" s="54">
        <v>0</v>
      </c>
      <c r="AA610" s="54"/>
      <c r="AB610" s="54"/>
      <c r="AC610" s="54">
        <v>97100</v>
      </c>
      <c r="AD610" s="54">
        <v>0</v>
      </c>
      <c r="AE610" s="54">
        <v>0</v>
      </c>
      <c r="AF610" s="54">
        <v>97100</v>
      </c>
      <c r="AG610" s="54">
        <v>0</v>
      </c>
      <c r="AH610" s="29"/>
      <c r="AI610" s="54">
        <v>0</v>
      </c>
      <c r="AJ610" s="29"/>
      <c r="AK610" s="29"/>
      <c r="AL610" s="29"/>
      <c r="AM610" s="29"/>
      <c r="AN610" s="32">
        <v>45473</v>
      </c>
    </row>
    <row r="611" spans="1:40" x14ac:dyDescent="0.35">
      <c r="A611" s="40">
        <v>220695</v>
      </c>
      <c r="B611" s="40">
        <v>890306950</v>
      </c>
      <c r="C611" s="40" t="s">
        <v>12</v>
      </c>
      <c r="D611" s="40" t="s">
        <v>16</v>
      </c>
      <c r="E611" s="40">
        <v>220695</v>
      </c>
      <c r="F611" s="33" t="s">
        <v>631</v>
      </c>
      <c r="G611" s="33" t="s">
        <v>3425</v>
      </c>
      <c r="H611" s="41">
        <v>45126.406898148358</v>
      </c>
      <c r="I611" s="34">
        <v>45153</v>
      </c>
      <c r="J611" s="34">
        <v>45153.668111342595</v>
      </c>
      <c r="K611" s="53">
        <v>84400</v>
      </c>
      <c r="L611" s="53">
        <v>84400</v>
      </c>
      <c r="M611" s="35" t="s">
        <v>13</v>
      </c>
      <c r="N611" s="35" t="s">
        <v>14</v>
      </c>
      <c r="O611" s="35" t="s">
        <v>15</v>
      </c>
      <c r="P611" s="29"/>
      <c r="Q611" s="29"/>
      <c r="R611" s="37" t="s">
        <v>19</v>
      </c>
      <c r="S611" s="29" t="s">
        <v>5716</v>
      </c>
      <c r="T611" s="29" t="s">
        <v>5614</v>
      </c>
      <c r="U611" s="29" t="s">
        <v>5716</v>
      </c>
      <c r="V611" s="29"/>
      <c r="W611" s="29"/>
      <c r="X611" s="54">
        <v>84400</v>
      </c>
      <c r="Y611" s="54">
        <v>0</v>
      </c>
      <c r="Z611" s="54">
        <v>0</v>
      </c>
      <c r="AA611" s="54"/>
      <c r="AB611" s="54"/>
      <c r="AC611" s="54">
        <v>84400</v>
      </c>
      <c r="AD611" s="54">
        <v>0</v>
      </c>
      <c r="AE611" s="54">
        <v>0</v>
      </c>
      <c r="AF611" s="54">
        <v>84400</v>
      </c>
      <c r="AG611" s="54">
        <v>0</v>
      </c>
      <c r="AH611" s="29"/>
      <c r="AI611" s="54">
        <v>0</v>
      </c>
      <c r="AJ611" s="29"/>
      <c r="AK611" s="29"/>
      <c r="AL611" s="29"/>
      <c r="AM611" s="29"/>
      <c r="AN611" s="32">
        <v>45473</v>
      </c>
    </row>
    <row r="612" spans="1:40" x14ac:dyDescent="0.35">
      <c r="A612" s="40">
        <v>220699</v>
      </c>
      <c r="B612" s="40">
        <v>890306950</v>
      </c>
      <c r="C612" s="40" t="s">
        <v>12</v>
      </c>
      <c r="D612" s="40" t="s">
        <v>16</v>
      </c>
      <c r="E612" s="40">
        <v>220699</v>
      </c>
      <c r="F612" s="33" t="s">
        <v>632</v>
      </c>
      <c r="G612" s="33" t="s">
        <v>3426</v>
      </c>
      <c r="H612" s="41">
        <v>45126.41326388903</v>
      </c>
      <c r="I612" s="34">
        <v>45153</v>
      </c>
      <c r="J612" s="34">
        <v>45153.668111342595</v>
      </c>
      <c r="K612" s="53">
        <v>155300</v>
      </c>
      <c r="L612" s="53">
        <v>155300</v>
      </c>
      <c r="M612" s="35" t="s">
        <v>13</v>
      </c>
      <c r="N612" s="35" t="s">
        <v>14</v>
      </c>
      <c r="O612" s="35" t="s">
        <v>15</v>
      </c>
      <c r="P612" s="29"/>
      <c r="Q612" s="29"/>
      <c r="R612" s="37" t="s">
        <v>19</v>
      </c>
      <c r="S612" s="29" t="s">
        <v>5716</v>
      </c>
      <c r="T612" s="29" t="s">
        <v>5614</v>
      </c>
      <c r="U612" s="29" t="s">
        <v>5716</v>
      </c>
      <c r="V612" s="29"/>
      <c r="W612" s="29"/>
      <c r="X612" s="54">
        <v>155300</v>
      </c>
      <c r="Y612" s="54">
        <v>0</v>
      </c>
      <c r="Z612" s="54">
        <v>0</v>
      </c>
      <c r="AA612" s="54"/>
      <c r="AB612" s="54"/>
      <c r="AC612" s="54">
        <v>155300</v>
      </c>
      <c r="AD612" s="54">
        <v>0</v>
      </c>
      <c r="AE612" s="54">
        <v>0</v>
      </c>
      <c r="AF612" s="54">
        <v>155300</v>
      </c>
      <c r="AG612" s="54">
        <v>0</v>
      </c>
      <c r="AH612" s="29"/>
      <c r="AI612" s="54">
        <v>0</v>
      </c>
      <c r="AJ612" s="29"/>
      <c r="AK612" s="29"/>
      <c r="AL612" s="29"/>
      <c r="AM612" s="29"/>
      <c r="AN612" s="32">
        <v>45473</v>
      </c>
    </row>
    <row r="613" spans="1:40" x14ac:dyDescent="0.35">
      <c r="A613" s="40">
        <v>220700</v>
      </c>
      <c r="B613" s="40">
        <v>890306950</v>
      </c>
      <c r="C613" s="40" t="s">
        <v>12</v>
      </c>
      <c r="D613" s="40" t="s">
        <v>16</v>
      </c>
      <c r="E613" s="40">
        <v>220700</v>
      </c>
      <c r="F613" s="33" t="s">
        <v>633</v>
      </c>
      <c r="G613" s="33" t="s">
        <v>3427</v>
      </c>
      <c r="H613" s="41">
        <v>45126.415555544198</v>
      </c>
      <c r="I613" s="34">
        <v>45153</v>
      </c>
      <c r="J613" s="34">
        <v>45153.668111342595</v>
      </c>
      <c r="K613" s="53">
        <v>124800</v>
      </c>
      <c r="L613" s="53">
        <v>124800</v>
      </c>
      <c r="M613" s="35" t="s">
        <v>13</v>
      </c>
      <c r="N613" s="35" t="s">
        <v>14</v>
      </c>
      <c r="O613" s="35" t="s">
        <v>15</v>
      </c>
      <c r="P613" s="29"/>
      <c r="Q613" s="29"/>
      <c r="R613" s="37" t="s">
        <v>19</v>
      </c>
      <c r="S613" s="29" t="s">
        <v>5716</v>
      </c>
      <c r="T613" s="29" t="s">
        <v>5614</v>
      </c>
      <c r="U613" s="29" t="s">
        <v>5716</v>
      </c>
      <c r="V613" s="29"/>
      <c r="W613" s="29"/>
      <c r="X613" s="54">
        <v>124800</v>
      </c>
      <c r="Y613" s="54">
        <v>0</v>
      </c>
      <c r="Z613" s="54">
        <v>0</v>
      </c>
      <c r="AA613" s="54"/>
      <c r="AB613" s="54"/>
      <c r="AC613" s="54">
        <v>124800</v>
      </c>
      <c r="AD613" s="54">
        <v>0</v>
      </c>
      <c r="AE613" s="54">
        <v>0</v>
      </c>
      <c r="AF613" s="54">
        <v>124800</v>
      </c>
      <c r="AG613" s="54">
        <v>0</v>
      </c>
      <c r="AH613" s="29"/>
      <c r="AI613" s="54">
        <v>0</v>
      </c>
      <c r="AJ613" s="29"/>
      <c r="AK613" s="29"/>
      <c r="AL613" s="29"/>
      <c r="AM613" s="29"/>
      <c r="AN613" s="32">
        <v>45473</v>
      </c>
    </row>
    <row r="614" spans="1:40" x14ac:dyDescent="0.35">
      <c r="A614" s="40">
        <v>220716</v>
      </c>
      <c r="B614" s="40">
        <v>890306950</v>
      </c>
      <c r="C614" s="40" t="s">
        <v>12</v>
      </c>
      <c r="D614" s="40" t="s">
        <v>16</v>
      </c>
      <c r="E614" s="40">
        <v>220716</v>
      </c>
      <c r="F614" s="33" t="s">
        <v>634</v>
      </c>
      <c r="G614" s="33" t="s">
        <v>3428</v>
      </c>
      <c r="H614" s="41">
        <v>45126.427199062426</v>
      </c>
      <c r="I614" s="34">
        <v>45153</v>
      </c>
      <c r="J614" s="34">
        <v>45153.668111342595</v>
      </c>
      <c r="K614" s="53">
        <v>107600</v>
      </c>
      <c r="L614" s="53">
        <v>107600</v>
      </c>
      <c r="M614" s="35" t="s">
        <v>13</v>
      </c>
      <c r="N614" s="35" t="s">
        <v>14</v>
      </c>
      <c r="O614" s="35" t="s">
        <v>15</v>
      </c>
      <c r="P614" s="29"/>
      <c r="Q614" s="29"/>
      <c r="R614" s="37" t="s">
        <v>19</v>
      </c>
      <c r="S614" s="29" t="s">
        <v>5716</v>
      </c>
      <c r="T614" s="29" t="s">
        <v>5614</v>
      </c>
      <c r="U614" s="29" t="s">
        <v>5716</v>
      </c>
      <c r="V614" s="29"/>
      <c r="W614" s="29"/>
      <c r="X614" s="54">
        <v>107600</v>
      </c>
      <c r="Y614" s="54">
        <v>0</v>
      </c>
      <c r="Z614" s="54">
        <v>0</v>
      </c>
      <c r="AA614" s="54"/>
      <c r="AB614" s="54"/>
      <c r="AC614" s="54">
        <v>107600</v>
      </c>
      <c r="AD614" s="54">
        <v>0</v>
      </c>
      <c r="AE614" s="54">
        <v>0</v>
      </c>
      <c r="AF614" s="54">
        <v>107600</v>
      </c>
      <c r="AG614" s="54">
        <v>0</v>
      </c>
      <c r="AH614" s="29"/>
      <c r="AI614" s="54">
        <v>0</v>
      </c>
      <c r="AJ614" s="29"/>
      <c r="AK614" s="29"/>
      <c r="AL614" s="29"/>
      <c r="AM614" s="29"/>
      <c r="AN614" s="32">
        <v>45473</v>
      </c>
    </row>
    <row r="615" spans="1:40" x14ac:dyDescent="0.35">
      <c r="A615" s="40">
        <v>220721</v>
      </c>
      <c r="B615" s="40">
        <v>890306950</v>
      </c>
      <c r="C615" s="40" t="s">
        <v>12</v>
      </c>
      <c r="D615" s="40" t="s">
        <v>16</v>
      </c>
      <c r="E615" s="40">
        <v>220721</v>
      </c>
      <c r="F615" s="33" t="s">
        <v>635</v>
      </c>
      <c r="G615" s="33" t="s">
        <v>3429</v>
      </c>
      <c r="H615" s="41">
        <v>45126.432476840448</v>
      </c>
      <c r="I615" s="34">
        <v>45153</v>
      </c>
      <c r="J615" s="34">
        <v>45153.668111342595</v>
      </c>
      <c r="K615" s="53">
        <v>74800</v>
      </c>
      <c r="L615" s="53">
        <v>74800</v>
      </c>
      <c r="M615" s="35" t="s">
        <v>13</v>
      </c>
      <c r="N615" s="35" t="s">
        <v>14</v>
      </c>
      <c r="O615" s="35" t="s">
        <v>15</v>
      </c>
      <c r="P615" s="29"/>
      <c r="Q615" s="29"/>
      <c r="R615" s="37" t="s">
        <v>19</v>
      </c>
      <c r="S615" s="29" t="s">
        <v>5716</v>
      </c>
      <c r="T615" s="29" t="s">
        <v>5614</v>
      </c>
      <c r="U615" s="29" t="s">
        <v>5716</v>
      </c>
      <c r="V615" s="29"/>
      <c r="W615" s="29"/>
      <c r="X615" s="54">
        <v>74800</v>
      </c>
      <c r="Y615" s="54">
        <v>0</v>
      </c>
      <c r="Z615" s="54">
        <v>0</v>
      </c>
      <c r="AA615" s="54"/>
      <c r="AB615" s="54"/>
      <c r="AC615" s="54">
        <v>74800</v>
      </c>
      <c r="AD615" s="54">
        <v>0</v>
      </c>
      <c r="AE615" s="54">
        <v>0</v>
      </c>
      <c r="AF615" s="54">
        <v>74800</v>
      </c>
      <c r="AG615" s="54">
        <v>0</v>
      </c>
      <c r="AH615" s="29"/>
      <c r="AI615" s="54">
        <v>0</v>
      </c>
      <c r="AJ615" s="29"/>
      <c r="AK615" s="29"/>
      <c r="AL615" s="29"/>
      <c r="AM615" s="29"/>
      <c r="AN615" s="32">
        <v>45473</v>
      </c>
    </row>
    <row r="616" spans="1:40" x14ac:dyDescent="0.35">
      <c r="A616" s="40">
        <v>220735</v>
      </c>
      <c r="B616" s="40">
        <v>890306950</v>
      </c>
      <c r="C616" s="40" t="s">
        <v>12</v>
      </c>
      <c r="D616" s="40" t="s">
        <v>16</v>
      </c>
      <c r="E616" s="40">
        <v>220735</v>
      </c>
      <c r="F616" s="33" t="s">
        <v>636</v>
      </c>
      <c r="G616" s="33" t="s">
        <v>3430</v>
      </c>
      <c r="H616" s="41">
        <v>45126.445254617836</v>
      </c>
      <c r="I616" s="34">
        <v>45153</v>
      </c>
      <c r="J616" s="34">
        <v>45153.668111342595</v>
      </c>
      <c r="K616" s="53">
        <v>73400</v>
      </c>
      <c r="L616" s="53">
        <v>73400</v>
      </c>
      <c r="M616" s="35" t="s">
        <v>13</v>
      </c>
      <c r="N616" s="35" t="s">
        <v>14</v>
      </c>
      <c r="O616" s="35" t="s">
        <v>15</v>
      </c>
      <c r="P616" s="29"/>
      <c r="Q616" s="29"/>
      <c r="R616" s="37" t="s">
        <v>19</v>
      </c>
      <c r="S616" s="29" t="s">
        <v>5716</v>
      </c>
      <c r="T616" s="29" t="s">
        <v>5614</v>
      </c>
      <c r="U616" s="29" t="s">
        <v>5716</v>
      </c>
      <c r="V616" s="29"/>
      <c r="W616" s="29"/>
      <c r="X616" s="54">
        <v>73400</v>
      </c>
      <c r="Y616" s="54">
        <v>0</v>
      </c>
      <c r="Z616" s="54">
        <v>0</v>
      </c>
      <c r="AA616" s="54"/>
      <c r="AB616" s="54"/>
      <c r="AC616" s="54">
        <v>73400</v>
      </c>
      <c r="AD616" s="54">
        <v>0</v>
      </c>
      <c r="AE616" s="54">
        <v>0</v>
      </c>
      <c r="AF616" s="54">
        <v>73400</v>
      </c>
      <c r="AG616" s="54">
        <v>0</v>
      </c>
      <c r="AH616" s="29"/>
      <c r="AI616" s="54">
        <v>0</v>
      </c>
      <c r="AJ616" s="29"/>
      <c r="AK616" s="29"/>
      <c r="AL616" s="29"/>
      <c r="AM616" s="29"/>
      <c r="AN616" s="32">
        <v>45473</v>
      </c>
    </row>
    <row r="617" spans="1:40" x14ac:dyDescent="0.35">
      <c r="A617" s="40">
        <v>220749</v>
      </c>
      <c r="B617" s="40">
        <v>890306950</v>
      </c>
      <c r="C617" s="40" t="s">
        <v>12</v>
      </c>
      <c r="D617" s="40" t="s">
        <v>16</v>
      </c>
      <c r="E617" s="40">
        <v>220749</v>
      </c>
      <c r="F617" s="33" t="s">
        <v>637</v>
      </c>
      <c r="G617" s="33" t="s">
        <v>3431</v>
      </c>
      <c r="H617" s="41">
        <v>45126.47334490763</v>
      </c>
      <c r="I617" s="34">
        <v>45153</v>
      </c>
      <c r="J617" s="34">
        <v>45153.668111342595</v>
      </c>
      <c r="K617" s="53">
        <v>73400</v>
      </c>
      <c r="L617" s="53">
        <v>73400</v>
      </c>
      <c r="M617" s="35" t="s">
        <v>13</v>
      </c>
      <c r="N617" s="35" t="s">
        <v>14</v>
      </c>
      <c r="O617" s="35" t="s">
        <v>15</v>
      </c>
      <c r="P617" s="29"/>
      <c r="Q617" s="29"/>
      <c r="R617" s="37" t="s">
        <v>19</v>
      </c>
      <c r="S617" s="29" t="s">
        <v>5716</v>
      </c>
      <c r="T617" s="29" t="s">
        <v>5614</v>
      </c>
      <c r="U617" s="29" t="s">
        <v>5716</v>
      </c>
      <c r="V617" s="29"/>
      <c r="W617" s="29"/>
      <c r="X617" s="54">
        <v>73400</v>
      </c>
      <c r="Y617" s="54">
        <v>0</v>
      </c>
      <c r="Z617" s="54">
        <v>0</v>
      </c>
      <c r="AA617" s="54"/>
      <c r="AB617" s="54"/>
      <c r="AC617" s="54">
        <v>73400</v>
      </c>
      <c r="AD617" s="54">
        <v>0</v>
      </c>
      <c r="AE617" s="54">
        <v>0</v>
      </c>
      <c r="AF617" s="54">
        <v>73400</v>
      </c>
      <c r="AG617" s="54">
        <v>0</v>
      </c>
      <c r="AH617" s="29"/>
      <c r="AI617" s="54">
        <v>0</v>
      </c>
      <c r="AJ617" s="29"/>
      <c r="AK617" s="29"/>
      <c r="AL617" s="29"/>
      <c r="AM617" s="29"/>
      <c r="AN617" s="32">
        <v>45473</v>
      </c>
    </row>
    <row r="618" spans="1:40" x14ac:dyDescent="0.35">
      <c r="A618" s="40">
        <v>220871</v>
      </c>
      <c r="B618" s="40">
        <v>890306950</v>
      </c>
      <c r="C618" s="40" t="s">
        <v>12</v>
      </c>
      <c r="D618" s="40" t="s">
        <v>16</v>
      </c>
      <c r="E618" s="40">
        <v>220871</v>
      </c>
      <c r="F618" s="33" t="s">
        <v>638</v>
      </c>
      <c r="G618" s="33" t="s">
        <v>3432</v>
      </c>
      <c r="H618" s="41">
        <v>45126.675046296325</v>
      </c>
      <c r="I618" s="34">
        <v>45153</v>
      </c>
      <c r="J618" s="34">
        <v>45153.668111342595</v>
      </c>
      <c r="K618" s="53">
        <v>121900</v>
      </c>
      <c r="L618" s="53">
        <v>121900</v>
      </c>
      <c r="M618" s="35" t="s">
        <v>13</v>
      </c>
      <c r="N618" s="35" t="s">
        <v>14</v>
      </c>
      <c r="O618" s="35" t="s">
        <v>15</v>
      </c>
      <c r="P618" s="29"/>
      <c r="Q618" s="29"/>
      <c r="R618" s="37" t="s">
        <v>19</v>
      </c>
      <c r="S618" s="29" t="s">
        <v>5716</v>
      </c>
      <c r="T618" s="29" t="s">
        <v>5614</v>
      </c>
      <c r="U618" s="29" t="s">
        <v>5716</v>
      </c>
      <c r="V618" s="29"/>
      <c r="W618" s="29"/>
      <c r="X618" s="54">
        <v>121900</v>
      </c>
      <c r="Y618" s="54">
        <v>0</v>
      </c>
      <c r="Z618" s="54">
        <v>0</v>
      </c>
      <c r="AA618" s="54"/>
      <c r="AB618" s="54"/>
      <c r="AC618" s="54">
        <v>121900</v>
      </c>
      <c r="AD618" s="54">
        <v>0</v>
      </c>
      <c r="AE618" s="54">
        <v>0</v>
      </c>
      <c r="AF618" s="54">
        <v>121900</v>
      </c>
      <c r="AG618" s="54">
        <v>0</v>
      </c>
      <c r="AH618" s="29"/>
      <c r="AI618" s="54">
        <v>0</v>
      </c>
      <c r="AJ618" s="29"/>
      <c r="AK618" s="29"/>
      <c r="AL618" s="29"/>
      <c r="AM618" s="29"/>
      <c r="AN618" s="32">
        <v>45473</v>
      </c>
    </row>
    <row r="619" spans="1:40" x14ac:dyDescent="0.35">
      <c r="A619" s="40">
        <v>220888</v>
      </c>
      <c r="B619" s="40">
        <v>890306950</v>
      </c>
      <c r="C619" s="40" t="s">
        <v>12</v>
      </c>
      <c r="D619" s="40" t="s">
        <v>16</v>
      </c>
      <c r="E619" s="40">
        <v>220888</v>
      </c>
      <c r="F619" s="33" t="s">
        <v>639</v>
      </c>
      <c r="G619" s="33" t="s">
        <v>3433</v>
      </c>
      <c r="H619" s="41">
        <v>45126.688148148358</v>
      </c>
      <c r="I619" s="34">
        <v>45153</v>
      </c>
      <c r="J619" s="34">
        <v>45153.668111342595</v>
      </c>
      <c r="K619" s="53">
        <v>116300</v>
      </c>
      <c r="L619" s="53">
        <v>116300</v>
      </c>
      <c r="M619" s="35" t="s">
        <v>13</v>
      </c>
      <c r="N619" s="35" t="s">
        <v>14</v>
      </c>
      <c r="O619" s="35" t="s">
        <v>15</v>
      </c>
      <c r="P619" s="29"/>
      <c r="Q619" s="29"/>
      <c r="R619" s="37" t="s">
        <v>19</v>
      </c>
      <c r="S619" s="29" t="s">
        <v>5716</v>
      </c>
      <c r="T619" s="29" t="s">
        <v>5614</v>
      </c>
      <c r="U619" s="29" t="s">
        <v>5716</v>
      </c>
      <c r="V619" s="29"/>
      <c r="W619" s="29"/>
      <c r="X619" s="54">
        <v>116300</v>
      </c>
      <c r="Y619" s="54">
        <v>0</v>
      </c>
      <c r="Z619" s="54">
        <v>0</v>
      </c>
      <c r="AA619" s="54"/>
      <c r="AB619" s="54"/>
      <c r="AC619" s="54">
        <v>116300</v>
      </c>
      <c r="AD619" s="54">
        <v>0</v>
      </c>
      <c r="AE619" s="54">
        <v>0</v>
      </c>
      <c r="AF619" s="54">
        <v>116300</v>
      </c>
      <c r="AG619" s="54">
        <v>0</v>
      </c>
      <c r="AH619" s="29"/>
      <c r="AI619" s="54">
        <v>0</v>
      </c>
      <c r="AJ619" s="29"/>
      <c r="AK619" s="29"/>
      <c r="AL619" s="29"/>
      <c r="AM619" s="29"/>
      <c r="AN619" s="32">
        <v>45473</v>
      </c>
    </row>
    <row r="620" spans="1:40" x14ac:dyDescent="0.35">
      <c r="A620" s="40">
        <v>220899</v>
      </c>
      <c r="B620" s="40">
        <v>890306950</v>
      </c>
      <c r="C620" s="40" t="s">
        <v>12</v>
      </c>
      <c r="D620" s="40" t="s">
        <v>16</v>
      </c>
      <c r="E620" s="40">
        <v>220899</v>
      </c>
      <c r="F620" s="33" t="s">
        <v>640</v>
      </c>
      <c r="G620" s="33" t="s">
        <v>3434</v>
      </c>
      <c r="H620" s="41">
        <v>45126.697951389011</v>
      </c>
      <c r="I620" s="34">
        <v>45153</v>
      </c>
      <c r="J620" s="34">
        <v>45153.668111342595</v>
      </c>
      <c r="K620" s="53">
        <v>104300</v>
      </c>
      <c r="L620" s="53">
        <v>104300</v>
      </c>
      <c r="M620" s="35" t="s">
        <v>13</v>
      </c>
      <c r="N620" s="35" t="s">
        <v>14</v>
      </c>
      <c r="O620" s="35" t="s">
        <v>15</v>
      </c>
      <c r="P620" s="29"/>
      <c r="Q620" s="29"/>
      <c r="R620" s="37" t="s">
        <v>19</v>
      </c>
      <c r="S620" s="29" t="s">
        <v>5716</v>
      </c>
      <c r="T620" s="29" t="s">
        <v>5614</v>
      </c>
      <c r="U620" s="29" t="s">
        <v>5716</v>
      </c>
      <c r="V620" s="29"/>
      <c r="W620" s="29"/>
      <c r="X620" s="54">
        <v>104300</v>
      </c>
      <c r="Y620" s="54">
        <v>0</v>
      </c>
      <c r="Z620" s="54">
        <v>0</v>
      </c>
      <c r="AA620" s="54"/>
      <c r="AB620" s="54"/>
      <c r="AC620" s="54">
        <v>104300</v>
      </c>
      <c r="AD620" s="54">
        <v>0</v>
      </c>
      <c r="AE620" s="54">
        <v>0</v>
      </c>
      <c r="AF620" s="54">
        <v>104300</v>
      </c>
      <c r="AG620" s="54">
        <v>0</v>
      </c>
      <c r="AH620" s="29"/>
      <c r="AI620" s="54">
        <v>0</v>
      </c>
      <c r="AJ620" s="29"/>
      <c r="AK620" s="29"/>
      <c r="AL620" s="29"/>
      <c r="AM620" s="29"/>
      <c r="AN620" s="32">
        <v>45473</v>
      </c>
    </row>
    <row r="621" spans="1:40" x14ac:dyDescent="0.35">
      <c r="A621" s="40">
        <v>220921</v>
      </c>
      <c r="B621" s="40">
        <v>890306950</v>
      </c>
      <c r="C621" s="40" t="s">
        <v>12</v>
      </c>
      <c r="D621" s="40" t="s">
        <v>16</v>
      </c>
      <c r="E621" s="40">
        <v>220921</v>
      </c>
      <c r="F621" s="33" t="s">
        <v>641</v>
      </c>
      <c r="G621" s="33" t="s">
        <v>3435</v>
      </c>
      <c r="H621" s="41">
        <v>45126.764432858676</v>
      </c>
      <c r="I621" s="34">
        <v>45153</v>
      </c>
      <c r="J621" s="34">
        <v>45153.668111342595</v>
      </c>
      <c r="K621" s="53">
        <v>58700</v>
      </c>
      <c r="L621" s="53">
        <v>54600</v>
      </c>
      <c r="M621" s="35" t="s">
        <v>13</v>
      </c>
      <c r="N621" s="35" t="s">
        <v>14</v>
      </c>
      <c r="O621" s="35" t="s">
        <v>15</v>
      </c>
      <c r="P621" s="29"/>
      <c r="Q621" s="29"/>
      <c r="R621" s="37" t="s">
        <v>19</v>
      </c>
      <c r="S621" s="29" t="s">
        <v>5716</v>
      </c>
      <c r="T621" s="29" t="s">
        <v>5614</v>
      </c>
      <c r="U621" s="29" t="s">
        <v>5716</v>
      </c>
      <c r="V621" s="29"/>
      <c r="W621" s="29"/>
      <c r="X621" s="54">
        <v>58700</v>
      </c>
      <c r="Y621" s="54">
        <v>0</v>
      </c>
      <c r="Z621" s="54">
        <v>0</v>
      </c>
      <c r="AA621" s="54"/>
      <c r="AB621" s="54"/>
      <c r="AC621" s="54">
        <v>58700</v>
      </c>
      <c r="AD621" s="54">
        <v>0</v>
      </c>
      <c r="AE621" s="54">
        <v>0</v>
      </c>
      <c r="AF621" s="54">
        <v>54600</v>
      </c>
      <c r="AG621" s="54">
        <v>0</v>
      </c>
      <c r="AH621" s="29"/>
      <c r="AI621" s="54">
        <v>0</v>
      </c>
      <c r="AJ621" s="29"/>
      <c r="AK621" s="29"/>
      <c r="AL621" s="29"/>
      <c r="AM621" s="29"/>
      <c r="AN621" s="32">
        <v>45473</v>
      </c>
    </row>
    <row r="622" spans="1:40" x14ac:dyDescent="0.35">
      <c r="A622" s="40">
        <v>220925</v>
      </c>
      <c r="B622" s="40">
        <v>890306950</v>
      </c>
      <c r="C622" s="40" t="s">
        <v>12</v>
      </c>
      <c r="D622" s="40" t="s">
        <v>16</v>
      </c>
      <c r="E622" s="40">
        <v>220925</v>
      </c>
      <c r="F622" s="33" t="s">
        <v>642</v>
      </c>
      <c r="G622" s="33" t="s">
        <v>3436</v>
      </c>
      <c r="H622" s="41">
        <v>45126.822638877202</v>
      </c>
      <c r="I622" s="34">
        <v>45153</v>
      </c>
      <c r="J622" s="34">
        <v>45153.668111342595</v>
      </c>
      <c r="K622" s="53">
        <v>58700</v>
      </c>
      <c r="L622" s="53">
        <v>54600</v>
      </c>
      <c r="M622" s="35" t="s">
        <v>13</v>
      </c>
      <c r="N622" s="35" t="s">
        <v>14</v>
      </c>
      <c r="O622" s="35" t="s">
        <v>15</v>
      </c>
      <c r="P622" s="29"/>
      <c r="Q622" s="29"/>
      <c r="R622" s="37" t="s">
        <v>19</v>
      </c>
      <c r="S622" s="29" t="s">
        <v>5716</v>
      </c>
      <c r="T622" s="29" t="s">
        <v>5614</v>
      </c>
      <c r="U622" s="29" t="s">
        <v>5716</v>
      </c>
      <c r="V622" s="29"/>
      <c r="W622" s="29"/>
      <c r="X622" s="54">
        <v>58700</v>
      </c>
      <c r="Y622" s="54">
        <v>0</v>
      </c>
      <c r="Z622" s="54">
        <v>0</v>
      </c>
      <c r="AA622" s="54"/>
      <c r="AB622" s="54"/>
      <c r="AC622" s="54">
        <v>58700</v>
      </c>
      <c r="AD622" s="54">
        <v>0</v>
      </c>
      <c r="AE622" s="54">
        <v>0</v>
      </c>
      <c r="AF622" s="54">
        <v>54600</v>
      </c>
      <c r="AG622" s="54">
        <v>0</v>
      </c>
      <c r="AH622" s="29"/>
      <c r="AI622" s="54">
        <v>0</v>
      </c>
      <c r="AJ622" s="29"/>
      <c r="AK622" s="29"/>
      <c r="AL622" s="29"/>
      <c r="AM622" s="29"/>
      <c r="AN622" s="32">
        <v>45473</v>
      </c>
    </row>
    <row r="623" spans="1:40" x14ac:dyDescent="0.35">
      <c r="A623" s="40">
        <v>220932</v>
      </c>
      <c r="B623" s="40">
        <v>890306950</v>
      </c>
      <c r="C623" s="40" t="s">
        <v>12</v>
      </c>
      <c r="D623" s="40" t="s">
        <v>16</v>
      </c>
      <c r="E623" s="40">
        <v>220932</v>
      </c>
      <c r="F623" s="33" t="s">
        <v>643</v>
      </c>
      <c r="G623" s="33" t="s">
        <v>3437</v>
      </c>
      <c r="H623" s="41">
        <v>45127.498587963171</v>
      </c>
      <c r="I623" s="34">
        <v>45153</v>
      </c>
      <c r="J623" s="34">
        <v>45153.668111342595</v>
      </c>
      <c r="K623" s="53">
        <v>58700</v>
      </c>
      <c r="L623" s="53">
        <v>54600</v>
      </c>
      <c r="M623" s="35" t="s">
        <v>13</v>
      </c>
      <c r="N623" s="35" t="s">
        <v>14</v>
      </c>
      <c r="O623" s="35" t="s">
        <v>15</v>
      </c>
      <c r="P623" s="29"/>
      <c r="Q623" s="29"/>
      <c r="R623" s="37" t="s">
        <v>19</v>
      </c>
      <c r="S623" s="29" t="s">
        <v>5716</v>
      </c>
      <c r="T623" s="29" t="s">
        <v>5614</v>
      </c>
      <c r="U623" s="29" t="s">
        <v>5716</v>
      </c>
      <c r="V623" s="29"/>
      <c r="W623" s="29"/>
      <c r="X623" s="54">
        <v>58700</v>
      </c>
      <c r="Y623" s="54">
        <v>0</v>
      </c>
      <c r="Z623" s="54">
        <v>0</v>
      </c>
      <c r="AA623" s="54"/>
      <c r="AB623" s="54"/>
      <c r="AC623" s="54">
        <v>58700</v>
      </c>
      <c r="AD623" s="54">
        <v>0</v>
      </c>
      <c r="AE623" s="54">
        <v>0</v>
      </c>
      <c r="AF623" s="54">
        <v>54600</v>
      </c>
      <c r="AG623" s="54">
        <v>0</v>
      </c>
      <c r="AH623" s="29"/>
      <c r="AI623" s="54">
        <v>0</v>
      </c>
      <c r="AJ623" s="29"/>
      <c r="AK623" s="29"/>
      <c r="AL623" s="29"/>
      <c r="AM623" s="29"/>
      <c r="AN623" s="32">
        <v>45473</v>
      </c>
    </row>
    <row r="624" spans="1:40" x14ac:dyDescent="0.35">
      <c r="A624" s="40">
        <v>220935</v>
      </c>
      <c r="B624" s="40">
        <v>890306950</v>
      </c>
      <c r="C624" s="40" t="s">
        <v>12</v>
      </c>
      <c r="D624" s="40" t="s">
        <v>16</v>
      </c>
      <c r="E624" s="40">
        <v>220935</v>
      </c>
      <c r="F624" s="33" t="s">
        <v>644</v>
      </c>
      <c r="G624" s="33" t="s">
        <v>3438</v>
      </c>
      <c r="H624" s="41">
        <v>45127.549629617948</v>
      </c>
      <c r="I624" s="34">
        <v>45153</v>
      </c>
      <c r="J624" s="34">
        <v>45153.668111342595</v>
      </c>
      <c r="K624" s="53">
        <v>58700</v>
      </c>
      <c r="L624" s="53">
        <v>42300</v>
      </c>
      <c r="M624" s="35" t="s">
        <v>13</v>
      </c>
      <c r="N624" s="35" t="s">
        <v>14</v>
      </c>
      <c r="O624" s="35" t="s">
        <v>15</v>
      </c>
      <c r="P624" s="29"/>
      <c r="Q624" s="29"/>
      <c r="R624" s="37" t="s">
        <v>19</v>
      </c>
      <c r="S624" s="29" t="s">
        <v>5716</v>
      </c>
      <c r="T624" s="29" t="s">
        <v>5614</v>
      </c>
      <c r="U624" s="29" t="s">
        <v>5716</v>
      </c>
      <c r="V624" s="29"/>
      <c r="W624" s="29"/>
      <c r="X624" s="54">
        <v>58700</v>
      </c>
      <c r="Y624" s="54">
        <v>0</v>
      </c>
      <c r="Z624" s="54">
        <v>0</v>
      </c>
      <c r="AA624" s="54"/>
      <c r="AB624" s="54"/>
      <c r="AC624" s="54">
        <v>58700</v>
      </c>
      <c r="AD624" s="54">
        <v>0</v>
      </c>
      <c r="AE624" s="54">
        <v>0</v>
      </c>
      <c r="AF624" s="54">
        <v>42300</v>
      </c>
      <c r="AG624" s="54">
        <v>0</v>
      </c>
      <c r="AH624" s="29"/>
      <c r="AI624" s="54">
        <v>0</v>
      </c>
      <c r="AJ624" s="29"/>
      <c r="AK624" s="29"/>
      <c r="AL624" s="29"/>
      <c r="AM624" s="29"/>
      <c r="AN624" s="32">
        <v>45473</v>
      </c>
    </row>
    <row r="625" spans="1:40" x14ac:dyDescent="0.35">
      <c r="A625" s="40">
        <v>221044</v>
      </c>
      <c r="B625" s="40">
        <v>890306950</v>
      </c>
      <c r="C625" s="40" t="s">
        <v>12</v>
      </c>
      <c r="D625" s="40" t="s">
        <v>16</v>
      </c>
      <c r="E625" s="40">
        <v>221044</v>
      </c>
      <c r="F625" s="33" t="s">
        <v>645</v>
      </c>
      <c r="G625" s="33" t="s">
        <v>3439</v>
      </c>
      <c r="H625" s="41">
        <v>45128.431319432799</v>
      </c>
      <c r="I625" s="34">
        <v>45153</v>
      </c>
      <c r="J625" s="34">
        <v>45153.668111342595</v>
      </c>
      <c r="K625" s="53">
        <v>463100</v>
      </c>
      <c r="L625" s="53">
        <v>463100</v>
      </c>
      <c r="M625" s="35" t="s">
        <v>13</v>
      </c>
      <c r="N625" s="35" t="s">
        <v>14</v>
      </c>
      <c r="O625" s="35" t="s">
        <v>15</v>
      </c>
      <c r="P625" s="29"/>
      <c r="Q625" s="29"/>
      <c r="R625" s="37" t="s">
        <v>19</v>
      </c>
      <c r="S625" s="29" t="s">
        <v>5716</v>
      </c>
      <c r="T625" s="29" t="s">
        <v>5614</v>
      </c>
      <c r="U625" s="29" t="s">
        <v>5716</v>
      </c>
      <c r="V625" s="29"/>
      <c r="W625" s="29"/>
      <c r="X625" s="54">
        <v>463100</v>
      </c>
      <c r="Y625" s="54">
        <v>0</v>
      </c>
      <c r="Z625" s="54">
        <v>0</v>
      </c>
      <c r="AA625" s="54"/>
      <c r="AB625" s="54"/>
      <c r="AC625" s="54">
        <v>463100</v>
      </c>
      <c r="AD625" s="54">
        <v>0</v>
      </c>
      <c r="AE625" s="54">
        <v>0</v>
      </c>
      <c r="AF625" s="54">
        <v>459000</v>
      </c>
      <c r="AG625" s="54">
        <v>0</v>
      </c>
      <c r="AH625" s="29"/>
      <c r="AI625" s="54">
        <v>0</v>
      </c>
      <c r="AJ625" s="29"/>
      <c r="AK625" s="29"/>
      <c r="AL625" s="29"/>
      <c r="AM625" s="29"/>
      <c r="AN625" s="32">
        <v>45473</v>
      </c>
    </row>
    <row r="626" spans="1:40" x14ac:dyDescent="0.35">
      <c r="A626" s="40">
        <v>221096</v>
      </c>
      <c r="B626" s="40">
        <v>890306950</v>
      </c>
      <c r="C626" s="40" t="s">
        <v>12</v>
      </c>
      <c r="D626" s="40" t="s">
        <v>16</v>
      </c>
      <c r="E626" s="40">
        <v>221096</v>
      </c>
      <c r="F626" s="33" t="s">
        <v>646</v>
      </c>
      <c r="G626" s="33" t="s">
        <v>3440</v>
      </c>
      <c r="H626" s="41">
        <v>45128.505729166791</v>
      </c>
      <c r="I626" s="34">
        <v>45153</v>
      </c>
      <c r="J626" s="34">
        <v>45153.668111342595</v>
      </c>
      <c r="K626" s="53">
        <v>140502</v>
      </c>
      <c r="L626" s="53">
        <v>140502</v>
      </c>
      <c r="M626" s="35" t="s">
        <v>13</v>
      </c>
      <c r="N626" s="35" t="s">
        <v>14</v>
      </c>
      <c r="O626" s="35" t="s">
        <v>15</v>
      </c>
      <c r="P626" s="29"/>
      <c r="Q626" s="29"/>
      <c r="R626" s="37" t="s">
        <v>19</v>
      </c>
      <c r="S626" s="29" t="s">
        <v>5716</v>
      </c>
      <c r="T626" s="29" t="s">
        <v>5614</v>
      </c>
      <c r="U626" s="29" t="s">
        <v>5716</v>
      </c>
      <c r="V626" s="29"/>
      <c r="W626" s="29"/>
      <c r="X626" s="54">
        <v>140502</v>
      </c>
      <c r="Y626" s="54">
        <v>0</v>
      </c>
      <c r="Z626" s="54">
        <v>0</v>
      </c>
      <c r="AA626" s="54"/>
      <c r="AB626" s="54"/>
      <c r="AC626" s="54">
        <v>140502</v>
      </c>
      <c r="AD626" s="54">
        <v>0</v>
      </c>
      <c r="AE626" s="54">
        <v>0</v>
      </c>
      <c r="AF626" s="54">
        <v>140502</v>
      </c>
      <c r="AG626" s="54">
        <v>0</v>
      </c>
      <c r="AH626" s="29"/>
      <c r="AI626" s="54">
        <v>0</v>
      </c>
      <c r="AJ626" s="29"/>
      <c r="AK626" s="29"/>
      <c r="AL626" s="29"/>
      <c r="AM626" s="29"/>
      <c r="AN626" s="32">
        <v>45473</v>
      </c>
    </row>
    <row r="627" spans="1:40" x14ac:dyDescent="0.35">
      <c r="A627" s="40">
        <v>221103</v>
      </c>
      <c r="B627" s="40">
        <v>890306950</v>
      </c>
      <c r="C627" s="40" t="s">
        <v>12</v>
      </c>
      <c r="D627" s="40" t="s">
        <v>16</v>
      </c>
      <c r="E627" s="40">
        <v>221103</v>
      </c>
      <c r="F627" s="33" t="s">
        <v>647</v>
      </c>
      <c r="G627" s="33" t="s">
        <v>3441</v>
      </c>
      <c r="H627" s="41">
        <v>45128.512337963097</v>
      </c>
      <c r="I627" s="34">
        <v>45153</v>
      </c>
      <c r="J627" s="34">
        <v>45153.668111342595</v>
      </c>
      <c r="K627" s="53">
        <v>73400</v>
      </c>
      <c r="L627" s="53">
        <v>73400</v>
      </c>
      <c r="M627" s="35" t="s">
        <v>13</v>
      </c>
      <c r="N627" s="35" t="s">
        <v>14</v>
      </c>
      <c r="O627" s="35" t="s">
        <v>15</v>
      </c>
      <c r="P627" s="29"/>
      <c r="Q627" s="29"/>
      <c r="R627" s="37" t="s">
        <v>19</v>
      </c>
      <c r="S627" s="29" t="s">
        <v>5716</v>
      </c>
      <c r="T627" s="29" t="s">
        <v>5614</v>
      </c>
      <c r="U627" s="29" t="s">
        <v>5716</v>
      </c>
      <c r="V627" s="29"/>
      <c r="W627" s="29"/>
      <c r="X627" s="54">
        <v>73400</v>
      </c>
      <c r="Y627" s="54">
        <v>0</v>
      </c>
      <c r="Z627" s="54">
        <v>0</v>
      </c>
      <c r="AA627" s="54"/>
      <c r="AB627" s="54"/>
      <c r="AC627" s="54">
        <v>73400</v>
      </c>
      <c r="AD627" s="54">
        <v>0</v>
      </c>
      <c r="AE627" s="54">
        <v>0</v>
      </c>
      <c r="AF627" s="54">
        <v>73400</v>
      </c>
      <c r="AG627" s="54">
        <v>0</v>
      </c>
      <c r="AH627" s="29"/>
      <c r="AI627" s="54">
        <v>0</v>
      </c>
      <c r="AJ627" s="29"/>
      <c r="AK627" s="29"/>
      <c r="AL627" s="29"/>
      <c r="AM627" s="29"/>
      <c r="AN627" s="32">
        <v>45473</v>
      </c>
    </row>
    <row r="628" spans="1:40" x14ac:dyDescent="0.35">
      <c r="A628" s="40">
        <v>221107</v>
      </c>
      <c r="B628" s="40">
        <v>890306950</v>
      </c>
      <c r="C628" s="40" t="s">
        <v>12</v>
      </c>
      <c r="D628" s="40" t="s">
        <v>16</v>
      </c>
      <c r="E628" s="40">
        <v>221107</v>
      </c>
      <c r="F628" s="33" t="s">
        <v>648</v>
      </c>
      <c r="G628" s="33" t="s">
        <v>3442</v>
      </c>
      <c r="H628" s="41">
        <v>45128.514710636344</v>
      </c>
      <c r="I628" s="34">
        <v>45153</v>
      </c>
      <c r="J628" s="34">
        <v>45153.668111342595</v>
      </c>
      <c r="K628" s="53">
        <v>76500</v>
      </c>
      <c r="L628" s="53">
        <v>76500</v>
      </c>
      <c r="M628" s="35" t="s">
        <v>13</v>
      </c>
      <c r="N628" s="35" t="s">
        <v>14</v>
      </c>
      <c r="O628" s="35" t="s">
        <v>15</v>
      </c>
      <c r="P628" s="29"/>
      <c r="Q628" s="29"/>
      <c r="R628" s="37" t="s">
        <v>19</v>
      </c>
      <c r="S628" s="29" t="s">
        <v>5716</v>
      </c>
      <c r="T628" s="29" t="s">
        <v>5614</v>
      </c>
      <c r="U628" s="29" t="s">
        <v>5716</v>
      </c>
      <c r="V628" s="29"/>
      <c r="W628" s="29"/>
      <c r="X628" s="54">
        <v>76500</v>
      </c>
      <c r="Y628" s="54">
        <v>0</v>
      </c>
      <c r="Z628" s="54">
        <v>0</v>
      </c>
      <c r="AA628" s="54"/>
      <c r="AB628" s="54"/>
      <c r="AC628" s="54">
        <v>76500</v>
      </c>
      <c r="AD628" s="54">
        <v>0</v>
      </c>
      <c r="AE628" s="54">
        <v>0</v>
      </c>
      <c r="AF628" s="54">
        <v>76500</v>
      </c>
      <c r="AG628" s="54">
        <v>0</v>
      </c>
      <c r="AH628" s="29"/>
      <c r="AI628" s="54">
        <v>0</v>
      </c>
      <c r="AJ628" s="29"/>
      <c r="AK628" s="29"/>
      <c r="AL628" s="29"/>
      <c r="AM628" s="29"/>
      <c r="AN628" s="32">
        <v>45473</v>
      </c>
    </row>
    <row r="629" spans="1:40" x14ac:dyDescent="0.35">
      <c r="A629" s="40">
        <v>221115</v>
      </c>
      <c r="B629" s="40">
        <v>890306950</v>
      </c>
      <c r="C629" s="40" t="s">
        <v>12</v>
      </c>
      <c r="D629" s="40" t="s">
        <v>16</v>
      </c>
      <c r="E629" s="40">
        <v>221115</v>
      </c>
      <c r="F629" s="33" t="s">
        <v>649</v>
      </c>
      <c r="G629" s="33" t="s">
        <v>3443</v>
      </c>
      <c r="H629" s="41">
        <v>45128.525752314832</v>
      </c>
      <c r="I629" s="34">
        <v>45153</v>
      </c>
      <c r="J629" s="34">
        <v>45153.668111342595</v>
      </c>
      <c r="K629" s="53">
        <v>242100</v>
      </c>
      <c r="L629" s="53">
        <v>242100</v>
      </c>
      <c r="M629" s="35" t="s">
        <v>13</v>
      </c>
      <c r="N629" s="35" t="s">
        <v>14</v>
      </c>
      <c r="O629" s="35" t="s">
        <v>15</v>
      </c>
      <c r="P629" s="29"/>
      <c r="Q629" s="29"/>
      <c r="R629" s="37" t="s">
        <v>19</v>
      </c>
      <c r="S629" s="29" t="s">
        <v>5716</v>
      </c>
      <c r="T629" s="29" t="s">
        <v>5614</v>
      </c>
      <c r="U629" s="29" t="s">
        <v>5716</v>
      </c>
      <c r="V629" s="29"/>
      <c r="W629" s="29"/>
      <c r="X629" s="54">
        <v>242100</v>
      </c>
      <c r="Y629" s="54">
        <v>0</v>
      </c>
      <c r="Z629" s="54">
        <v>0</v>
      </c>
      <c r="AA629" s="54"/>
      <c r="AB629" s="54"/>
      <c r="AC629" s="54">
        <v>242100</v>
      </c>
      <c r="AD629" s="54">
        <v>0</v>
      </c>
      <c r="AE629" s="54">
        <v>0</v>
      </c>
      <c r="AF629" s="54">
        <v>242100</v>
      </c>
      <c r="AG629" s="54">
        <v>0</v>
      </c>
      <c r="AH629" s="29"/>
      <c r="AI629" s="54">
        <v>0</v>
      </c>
      <c r="AJ629" s="29"/>
      <c r="AK629" s="29"/>
      <c r="AL629" s="29"/>
      <c r="AM629" s="29"/>
      <c r="AN629" s="32">
        <v>45473</v>
      </c>
    </row>
    <row r="630" spans="1:40" x14ac:dyDescent="0.35">
      <c r="A630" s="40">
        <v>221120</v>
      </c>
      <c r="B630" s="40">
        <v>890306950</v>
      </c>
      <c r="C630" s="40" t="s">
        <v>12</v>
      </c>
      <c r="D630" s="40" t="s">
        <v>16</v>
      </c>
      <c r="E630" s="40">
        <v>221120</v>
      </c>
      <c r="F630" s="33" t="s">
        <v>650</v>
      </c>
      <c r="G630" s="33" t="s">
        <v>3444</v>
      </c>
      <c r="H630" s="41">
        <v>45128.535127303097</v>
      </c>
      <c r="I630" s="34">
        <v>45153</v>
      </c>
      <c r="J630" s="34">
        <v>45153.668111342595</v>
      </c>
      <c r="K630" s="53">
        <v>120500</v>
      </c>
      <c r="L630" s="53">
        <v>120500</v>
      </c>
      <c r="M630" s="35" t="s">
        <v>13</v>
      </c>
      <c r="N630" s="35" t="s">
        <v>14</v>
      </c>
      <c r="O630" s="35" t="s">
        <v>15</v>
      </c>
      <c r="P630" s="29"/>
      <c r="Q630" s="29"/>
      <c r="R630" s="37" t="s">
        <v>19</v>
      </c>
      <c r="S630" s="29" t="s">
        <v>5716</v>
      </c>
      <c r="T630" s="29" t="s">
        <v>5614</v>
      </c>
      <c r="U630" s="29" t="s">
        <v>5716</v>
      </c>
      <c r="V630" s="29"/>
      <c r="W630" s="29"/>
      <c r="X630" s="54">
        <v>120500</v>
      </c>
      <c r="Y630" s="54">
        <v>0</v>
      </c>
      <c r="Z630" s="54">
        <v>0</v>
      </c>
      <c r="AA630" s="54"/>
      <c r="AB630" s="54"/>
      <c r="AC630" s="54">
        <v>120500</v>
      </c>
      <c r="AD630" s="54">
        <v>0</v>
      </c>
      <c r="AE630" s="54">
        <v>0</v>
      </c>
      <c r="AF630" s="54">
        <v>120500</v>
      </c>
      <c r="AG630" s="54">
        <v>0</v>
      </c>
      <c r="AH630" s="29"/>
      <c r="AI630" s="54">
        <v>0</v>
      </c>
      <c r="AJ630" s="29"/>
      <c r="AK630" s="29"/>
      <c r="AL630" s="29"/>
      <c r="AM630" s="29"/>
      <c r="AN630" s="32">
        <v>45473</v>
      </c>
    </row>
    <row r="631" spans="1:40" x14ac:dyDescent="0.35">
      <c r="A631" s="40">
        <v>221150</v>
      </c>
      <c r="B631" s="40">
        <v>890306950</v>
      </c>
      <c r="C631" s="40" t="s">
        <v>12</v>
      </c>
      <c r="D631" s="40" t="s">
        <v>16</v>
      </c>
      <c r="E631" s="40">
        <v>221150</v>
      </c>
      <c r="F631" s="33" t="s">
        <v>651</v>
      </c>
      <c r="G631" s="33" t="s">
        <v>3445</v>
      </c>
      <c r="H631" s="41">
        <v>45128.617962951306</v>
      </c>
      <c r="I631" s="34">
        <v>45153</v>
      </c>
      <c r="J631" s="34">
        <v>45153.668111342595</v>
      </c>
      <c r="K631" s="53">
        <v>58700</v>
      </c>
      <c r="L631" s="53">
        <v>54600</v>
      </c>
      <c r="M631" s="35" t="s">
        <v>13</v>
      </c>
      <c r="N631" s="35" t="s">
        <v>14</v>
      </c>
      <c r="O631" s="35" t="s">
        <v>15</v>
      </c>
      <c r="P631" s="29"/>
      <c r="Q631" s="29"/>
      <c r="R631" s="37" t="s">
        <v>19</v>
      </c>
      <c r="S631" s="29" t="s">
        <v>5716</v>
      </c>
      <c r="T631" s="29" t="s">
        <v>5614</v>
      </c>
      <c r="U631" s="29" t="s">
        <v>5716</v>
      </c>
      <c r="V631" s="29"/>
      <c r="W631" s="29"/>
      <c r="X631" s="54">
        <v>58700</v>
      </c>
      <c r="Y631" s="54">
        <v>0</v>
      </c>
      <c r="Z631" s="54">
        <v>0</v>
      </c>
      <c r="AA631" s="54"/>
      <c r="AB631" s="54"/>
      <c r="AC631" s="54">
        <v>58700</v>
      </c>
      <c r="AD631" s="54">
        <v>0</v>
      </c>
      <c r="AE631" s="54">
        <v>0</v>
      </c>
      <c r="AF631" s="54">
        <v>54600</v>
      </c>
      <c r="AG631" s="54">
        <v>0</v>
      </c>
      <c r="AH631" s="29"/>
      <c r="AI631" s="54">
        <v>0</v>
      </c>
      <c r="AJ631" s="29"/>
      <c r="AK631" s="29"/>
      <c r="AL631" s="29"/>
      <c r="AM631" s="29"/>
      <c r="AN631" s="32">
        <v>45473</v>
      </c>
    </row>
    <row r="632" spans="1:40" x14ac:dyDescent="0.35">
      <c r="A632" s="40">
        <v>221500</v>
      </c>
      <c r="B632" s="40">
        <v>890306950</v>
      </c>
      <c r="C632" s="40" t="s">
        <v>12</v>
      </c>
      <c r="D632" s="40" t="s">
        <v>16</v>
      </c>
      <c r="E632" s="40">
        <v>221500</v>
      </c>
      <c r="F632" s="33" t="s">
        <v>652</v>
      </c>
      <c r="G632" s="33" t="s">
        <v>3446</v>
      </c>
      <c r="H632" s="41">
        <v>45129.49888887722</v>
      </c>
      <c r="I632" s="34">
        <v>45153</v>
      </c>
      <c r="J632" s="34">
        <v>45153.668111342595</v>
      </c>
      <c r="K632" s="53">
        <v>58700</v>
      </c>
      <c r="L632" s="53">
        <v>54600</v>
      </c>
      <c r="M632" s="35" t="s">
        <v>13</v>
      </c>
      <c r="N632" s="35" t="s">
        <v>14</v>
      </c>
      <c r="O632" s="35" t="s">
        <v>15</v>
      </c>
      <c r="P632" s="29"/>
      <c r="Q632" s="29"/>
      <c r="R632" s="37" t="s">
        <v>19</v>
      </c>
      <c r="S632" s="29" t="s">
        <v>5716</v>
      </c>
      <c r="T632" s="29" t="s">
        <v>5614</v>
      </c>
      <c r="U632" s="29" t="s">
        <v>5716</v>
      </c>
      <c r="V632" s="29"/>
      <c r="W632" s="29"/>
      <c r="X632" s="54">
        <v>58700</v>
      </c>
      <c r="Y632" s="54">
        <v>0</v>
      </c>
      <c r="Z632" s="54">
        <v>0</v>
      </c>
      <c r="AA632" s="54"/>
      <c r="AB632" s="54"/>
      <c r="AC632" s="54">
        <v>58700</v>
      </c>
      <c r="AD632" s="54">
        <v>0</v>
      </c>
      <c r="AE632" s="54">
        <v>0</v>
      </c>
      <c r="AF632" s="54">
        <v>54600</v>
      </c>
      <c r="AG632" s="54">
        <v>0</v>
      </c>
      <c r="AH632" s="29"/>
      <c r="AI632" s="54">
        <v>0</v>
      </c>
      <c r="AJ632" s="29"/>
      <c r="AK632" s="29"/>
      <c r="AL632" s="29"/>
      <c r="AM632" s="29"/>
      <c r="AN632" s="32">
        <v>45473</v>
      </c>
    </row>
    <row r="633" spans="1:40" x14ac:dyDescent="0.35">
      <c r="A633" s="40">
        <v>221540</v>
      </c>
      <c r="B633" s="40">
        <v>890306950</v>
      </c>
      <c r="C633" s="40" t="s">
        <v>12</v>
      </c>
      <c r="D633" s="40" t="s">
        <v>16</v>
      </c>
      <c r="E633" s="40">
        <v>221540</v>
      </c>
      <c r="F633" s="33" t="s">
        <v>653</v>
      </c>
      <c r="G633" s="33" t="s">
        <v>3447</v>
      </c>
      <c r="H633" s="41">
        <v>45129.689780092798</v>
      </c>
      <c r="I633" s="34">
        <v>45153</v>
      </c>
      <c r="J633" s="34">
        <v>45153.668111342595</v>
      </c>
      <c r="K633" s="53">
        <v>58700</v>
      </c>
      <c r="L633" s="53">
        <v>54600</v>
      </c>
      <c r="M633" s="35" t="s">
        <v>13</v>
      </c>
      <c r="N633" s="35" t="s">
        <v>14</v>
      </c>
      <c r="O633" s="35" t="s">
        <v>15</v>
      </c>
      <c r="P633" s="29"/>
      <c r="Q633" s="29"/>
      <c r="R633" s="37" t="s">
        <v>19</v>
      </c>
      <c r="S633" s="29" t="s">
        <v>5716</v>
      </c>
      <c r="T633" s="29" t="s">
        <v>5614</v>
      </c>
      <c r="U633" s="29" t="s">
        <v>5716</v>
      </c>
      <c r="V633" s="29"/>
      <c r="W633" s="29"/>
      <c r="X633" s="54">
        <v>58700</v>
      </c>
      <c r="Y633" s="54">
        <v>0</v>
      </c>
      <c r="Z633" s="54">
        <v>0</v>
      </c>
      <c r="AA633" s="54"/>
      <c r="AB633" s="54"/>
      <c r="AC633" s="54">
        <v>58700</v>
      </c>
      <c r="AD633" s="54">
        <v>0</v>
      </c>
      <c r="AE633" s="54">
        <v>0</v>
      </c>
      <c r="AF633" s="54">
        <v>54600</v>
      </c>
      <c r="AG633" s="54">
        <v>0</v>
      </c>
      <c r="AH633" s="29"/>
      <c r="AI633" s="54">
        <v>0</v>
      </c>
      <c r="AJ633" s="29"/>
      <c r="AK633" s="29"/>
      <c r="AL633" s="29"/>
      <c r="AM633" s="29"/>
      <c r="AN633" s="32">
        <v>45473</v>
      </c>
    </row>
    <row r="634" spans="1:40" x14ac:dyDescent="0.35">
      <c r="A634" s="40">
        <v>221549</v>
      </c>
      <c r="B634" s="40">
        <v>890306950</v>
      </c>
      <c r="C634" s="40" t="s">
        <v>12</v>
      </c>
      <c r="D634" s="40" t="s">
        <v>16</v>
      </c>
      <c r="E634" s="40">
        <v>221549</v>
      </c>
      <c r="F634" s="33" t="s">
        <v>654</v>
      </c>
      <c r="G634" s="33" t="s">
        <v>3448</v>
      </c>
      <c r="H634" s="41">
        <v>45130.416585636791</v>
      </c>
      <c r="I634" s="34">
        <v>45153</v>
      </c>
      <c r="J634" s="34">
        <v>45153.668111342595</v>
      </c>
      <c r="K634" s="53">
        <v>58700</v>
      </c>
      <c r="L634" s="53">
        <v>54600</v>
      </c>
      <c r="M634" s="35" t="s">
        <v>13</v>
      </c>
      <c r="N634" s="35" t="s">
        <v>14</v>
      </c>
      <c r="O634" s="35" t="s">
        <v>15</v>
      </c>
      <c r="P634" s="29"/>
      <c r="Q634" s="29"/>
      <c r="R634" s="37" t="s">
        <v>19</v>
      </c>
      <c r="S634" s="29" t="s">
        <v>5716</v>
      </c>
      <c r="T634" s="29" t="s">
        <v>5614</v>
      </c>
      <c r="U634" s="29" t="s">
        <v>5716</v>
      </c>
      <c r="V634" s="29"/>
      <c r="W634" s="29"/>
      <c r="X634" s="54">
        <v>58700</v>
      </c>
      <c r="Y634" s="54">
        <v>0</v>
      </c>
      <c r="Z634" s="54">
        <v>0</v>
      </c>
      <c r="AA634" s="54"/>
      <c r="AB634" s="54"/>
      <c r="AC634" s="54">
        <v>58700</v>
      </c>
      <c r="AD634" s="54">
        <v>0</v>
      </c>
      <c r="AE634" s="54">
        <v>0</v>
      </c>
      <c r="AF634" s="54">
        <v>54600</v>
      </c>
      <c r="AG634" s="54">
        <v>0</v>
      </c>
      <c r="AH634" s="29"/>
      <c r="AI634" s="54">
        <v>0</v>
      </c>
      <c r="AJ634" s="29"/>
      <c r="AK634" s="29"/>
      <c r="AL634" s="29"/>
      <c r="AM634" s="29"/>
      <c r="AN634" s="32">
        <v>45473</v>
      </c>
    </row>
    <row r="635" spans="1:40" x14ac:dyDescent="0.35">
      <c r="A635" s="40">
        <v>221824</v>
      </c>
      <c r="B635" s="40">
        <v>890306950</v>
      </c>
      <c r="C635" s="40" t="s">
        <v>12</v>
      </c>
      <c r="D635" s="40" t="s">
        <v>16</v>
      </c>
      <c r="E635" s="40">
        <v>221824</v>
      </c>
      <c r="F635" s="33" t="s">
        <v>655</v>
      </c>
      <c r="G635" s="33" t="s">
        <v>3449</v>
      </c>
      <c r="H635" s="41">
        <v>45131.528159710579</v>
      </c>
      <c r="I635" s="34">
        <v>45153</v>
      </c>
      <c r="J635" s="34">
        <v>45153.668111342595</v>
      </c>
      <c r="K635" s="53">
        <v>134500</v>
      </c>
      <c r="L635" s="53">
        <v>134500</v>
      </c>
      <c r="M635" s="35" t="s">
        <v>13</v>
      </c>
      <c r="N635" s="35" t="s">
        <v>14</v>
      </c>
      <c r="O635" s="35" t="s">
        <v>15</v>
      </c>
      <c r="P635" s="29"/>
      <c r="Q635" s="29"/>
      <c r="R635" s="37" t="s">
        <v>19</v>
      </c>
      <c r="S635" s="29" t="s">
        <v>5716</v>
      </c>
      <c r="T635" s="29" t="s">
        <v>5614</v>
      </c>
      <c r="U635" s="29" t="s">
        <v>5716</v>
      </c>
      <c r="V635" s="29"/>
      <c r="W635" s="29"/>
      <c r="X635" s="54">
        <v>134500</v>
      </c>
      <c r="Y635" s="54">
        <v>0</v>
      </c>
      <c r="Z635" s="54">
        <v>0</v>
      </c>
      <c r="AA635" s="54"/>
      <c r="AB635" s="54"/>
      <c r="AC635" s="54">
        <v>134500</v>
      </c>
      <c r="AD635" s="54">
        <v>0</v>
      </c>
      <c r="AE635" s="54">
        <v>0</v>
      </c>
      <c r="AF635" s="54">
        <v>134500</v>
      </c>
      <c r="AG635" s="54">
        <v>0</v>
      </c>
      <c r="AH635" s="29"/>
      <c r="AI635" s="54">
        <v>0</v>
      </c>
      <c r="AJ635" s="29"/>
      <c r="AK635" s="29"/>
      <c r="AL635" s="29"/>
      <c r="AM635" s="29"/>
      <c r="AN635" s="32">
        <v>45473</v>
      </c>
    </row>
    <row r="636" spans="1:40" x14ac:dyDescent="0.35">
      <c r="A636" s="40">
        <v>221827</v>
      </c>
      <c r="B636" s="40">
        <v>890306950</v>
      </c>
      <c r="C636" s="40" t="s">
        <v>12</v>
      </c>
      <c r="D636" s="40" t="s">
        <v>16</v>
      </c>
      <c r="E636" s="40">
        <v>221827</v>
      </c>
      <c r="F636" s="33" t="s">
        <v>656</v>
      </c>
      <c r="G636" s="33" t="s">
        <v>3450</v>
      </c>
      <c r="H636" s="41">
        <v>45131.534386574291</v>
      </c>
      <c r="I636" s="34">
        <v>45153</v>
      </c>
      <c r="J636" s="34">
        <v>45153.668111342595</v>
      </c>
      <c r="K636" s="53">
        <v>58700</v>
      </c>
      <c r="L636" s="53">
        <v>54600</v>
      </c>
      <c r="M636" s="35" t="s">
        <v>13</v>
      </c>
      <c r="N636" s="35" t="s">
        <v>14</v>
      </c>
      <c r="O636" s="35" t="s">
        <v>15</v>
      </c>
      <c r="P636" s="29"/>
      <c r="Q636" s="29"/>
      <c r="R636" s="37" t="s">
        <v>19</v>
      </c>
      <c r="S636" s="29" t="s">
        <v>5716</v>
      </c>
      <c r="T636" s="29" t="s">
        <v>5614</v>
      </c>
      <c r="U636" s="29" t="s">
        <v>5716</v>
      </c>
      <c r="V636" s="29"/>
      <c r="W636" s="29"/>
      <c r="X636" s="54">
        <v>58700</v>
      </c>
      <c r="Y636" s="54">
        <v>0</v>
      </c>
      <c r="Z636" s="54">
        <v>0</v>
      </c>
      <c r="AA636" s="54"/>
      <c r="AB636" s="54"/>
      <c r="AC636" s="54">
        <v>58700</v>
      </c>
      <c r="AD636" s="54">
        <v>0</v>
      </c>
      <c r="AE636" s="54">
        <v>0</v>
      </c>
      <c r="AF636" s="54">
        <v>54600</v>
      </c>
      <c r="AG636" s="54">
        <v>0</v>
      </c>
      <c r="AH636" s="29"/>
      <c r="AI636" s="54">
        <v>0</v>
      </c>
      <c r="AJ636" s="29"/>
      <c r="AK636" s="29"/>
      <c r="AL636" s="29"/>
      <c r="AM636" s="29"/>
      <c r="AN636" s="32">
        <v>45473</v>
      </c>
    </row>
    <row r="637" spans="1:40" x14ac:dyDescent="0.35">
      <c r="A637" s="40">
        <v>221897</v>
      </c>
      <c r="B637" s="40">
        <v>890306950</v>
      </c>
      <c r="C637" s="40" t="s">
        <v>12</v>
      </c>
      <c r="D637" s="40" t="s">
        <v>16</v>
      </c>
      <c r="E637" s="40">
        <v>221897</v>
      </c>
      <c r="F637" s="33" t="s">
        <v>657</v>
      </c>
      <c r="G637" s="33" t="s">
        <v>3451</v>
      </c>
      <c r="H637" s="41">
        <v>45131.670057870448</v>
      </c>
      <c r="I637" s="34">
        <v>45153</v>
      </c>
      <c r="J637" s="34">
        <v>45153.668111342595</v>
      </c>
      <c r="K637" s="53">
        <v>135900</v>
      </c>
      <c r="L637" s="53">
        <v>135900</v>
      </c>
      <c r="M637" s="35" t="s">
        <v>13</v>
      </c>
      <c r="N637" s="35" t="s">
        <v>14</v>
      </c>
      <c r="O637" s="35" t="s">
        <v>15</v>
      </c>
      <c r="P637" s="29"/>
      <c r="Q637" s="29"/>
      <c r="R637" s="37" t="s">
        <v>19</v>
      </c>
      <c r="S637" s="29" t="s">
        <v>5716</v>
      </c>
      <c r="T637" s="29" t="s">
        <v>5614</v>
      </c>
      <c r="U637" s="29" t="s">
        <v>5716</v>
      </c>
      <c r="V637" s="29"/>
      <c r="W637" s="29"/>
      <c r="X637" s="54">
        <v>135900</v>
      </c>
      <c r="Y637" s="54">
        <v>0</v>
      </c>
      <c r="Z637" s="54">
        <v>0</v>
      </c>
      <c r="AA637" s="54"/>
      <c r="AB637" s="54"/>
      <c r="AC637" s="54">
        <v>135900</v>
      </c>
      <c r="AD637" s="54">
        <v>0</v>
      </c>
      <c r="AE637" s="54">
        <v>0</v>
      </c>
      <c r="AF637" s="54">
        <v>135900</v>
      </c>
      <c r="AG637" s="54">
        <v>0</v>
      </c>
      <c r="AH637" s="29"/>
      <c r="AI637" s="54">
        <v>0</v>
      </c>
      <c r="AJ637" s="29"/>
      <c r="AK637" s="29"/>
      <c r="AL637" s="29"/>
      <c r="AM637" s="29"/>
      <c r="AN637" s="32">
        <v>45473</v>
      </c>
    </row>
    <row r="638" spans="1:40" x14ac:dyDescent="0.35">
      <c r="A638" s="40">
        <v>221923</v>
      </c>
      <c r="B638" s="40">
        <v>890306950</v>
      </c>
      <c r="C638" s="40" t="s">
        <v>12</v>
      </c>
      <c r="D638" s="40" t="s">
        <v>16</v>
      </c>
      <c r="E638" s="40">
        <v>221923</v>
      </c>
      <c r="F638" s="33" t="s">
        <v>658</v>
      </c>
      <c r="G638" s="33" t="s">
        <v>3452</v>
      </c>
      <c r="H638" s="41">
        <v>45131.689409710467</v>
      </c>
      <c r="I638" s="34">
        <v>45153</v>
      </c>
      <c r="J638" s="34">
        <v>45153.668111342595</v>
      </c>
      <c r="K638" s="53">
        <v>101800</v>
      </c>
      <c r="L638" s="53">
        <v>101800</v>
      </c>
      <c r="M638" s="35" t="s">
        <v>13</v>
      </c>
      <c r="N638" s="35" t="s">
        <v>14</v>
      </c>
      <c r="O638" s="35" t="s">
        <v>15</v>
      </c>
      <c r="P638" s="29"/>
      <c r="Q638" s="29"/>
      <c r="R638" s="37" t="s">
        <v>19</v>
      </c>
      <c r="S638" s="29" t="s">
        <v>5716</v>
      </c>
      <c r="T638" s="29" t="s">
        <v>5614</v>
      </c>
      <c r="U638" s="29" t="s">
        <v>5716</v>
      </c>
      <c r="V638" s="29"/>
      <c r="W638" s="29"/>
      <c r="X638" s="54">
        <v>101800</v>
      </c>
      <c r="Y638" s="54">
        <v>0</v>
      </c>
      <c r="Z638" s="54">
        <v>0</v>
      </c>
      <c r="AA638" s="54"/>
      <c r="AB638" s="54"/>
      <c r="AC638" s="54">
        <v>101800</v>
      </c>
      <c r="AD638" s="54">
        <v>0</v>
      </c>
      <c r="AE638" s="54">
        <v>0</v>
      </c>
      <c r="AF638" s="54">
        <v>101800</v>
      </c>
      <c r="AG638" s="54">
        <v>0</v>
      </c>
      <c r="AH638" s="29"/>
      <c r="AI638" s="54">
        <v>0</v>
      </c>
      <c r="AJ638" s="29"/>
      <c r="AK638" s="29"/>
      <c r="AL638" s="29"/>
      <c r="AM638" s="29"/>
      <c r="AN638" s="32">
        <v>45473</v>
      </c>
    </row>
    <row r="639" spans="1:40" x14ac:dyDescent="0.35">
      <c r="A639" s="40">
        <v>221927</v>
      </c>
      <c r="B639" s="40">
        <v>890306950</v>
      </c>
      <c r="C639" s="40" t="s">
        <v>12</v>
      </c>
      <c r="D639" s="40" t="s">
        <v>16</v>
      </c>
      <c r="E639" s="40">
        <v>221927</v>
      </c>
      <c r="F639" s="33" t="s">
        <v>659</v>
      </c>
      <c r="G639" s="33" t="s">
        <v>3453</v>
      </c>
      <c r="H639" s="41">
        <v>45131.692638888955</v>
      </c>
      <c r="I639" s="34">
        <v>45153</v>
      </c>
      <c r="J639" s="34">
        <v>45153.668111342595</v>
      </c>
      <c r="K639" s="53">
        <v>76100</v>
      </c>
      <c r="L639" s="53">
        <v>76100</v>
      </c>
      <c r="M639" s="35" t="s">
        <v>13</v>
      </c>
      <c r="N639" s="35" t="s">
        <v>14</v>
      </c>
      <c r="O639" s="35" t="s">
        <v>15</v>
      </c>
      <c r="P639" s="29"/>
      <c r="Q639" s="29"/>
      <c r="R639" s="37" t="s">
        <v>19</v>
      </c>
      <c r="S639" s="29" t="s">
        <v>5716</v>
      </c>
      <c r="T639" s="29" t="s">
        <v>5614</v>
      </c>
      <c r="U639" s="29" t="s">
        <v>5716</v>
      </c>
      <c r="V639" s="29"/>
      <c r="W639" s="29"/>
      <c r="X639" s="54">
        <v>76100</v>
      </c>
      <c r="Y639" s="54">
        <v>0</v>
      </c>
      <c r="Z639" s="54">
        <v>0</v>
      </c>
      <c r="AA639" s="54"/>
      <c r="AB639" s="54"/>
      <c r="AC639" s="54">
        <v>76100</v>
      </c>
      <c r="AD639" s="54">
        <v>0</v>
      </c>
      <c r="AE639" s="54">
        <v>0</v>
      </c>
      <c r="AF639" s="54">
        <v>76100</v>
      </c>
      <c r="AG639" s="54">
        <v>0</v>
      </c>
      <c r="AH639" s="29"/>
      <c r="AI639" s="54">
        <v>0</v>
      </c>
      <c r="AJ639" s="29"/>
      <c r="AK639" s="29"/>
      <c r="AL639" s="29"/>
      <c r="AM639" s="29"/>
      <c r="AN639" s="32">
        <v>45473</v>
      </c>
    </row>
    <row r="640" spans="1:40" x14ac:dyDescent="0.35">
      <c r="A640" s="40">
        <v>221929</v>
      </c>
      <c r="B640" s="40">
        <v>890306950</v>
      </c>
      <c r="C640" s="40" t="s">
        <v>12</v>
      </c>
      <c r="D640" s="40" t="s">
        <v>16</v>
      </c>
      <c r="E640" s="40">
        <v>221929</v>
      </c>
      <c r="F640" s="33" t="s">
        <v>660</v>
      </c>
      <c r="G640" s="33" t="s">
        <v>3454</v>
      </c>
      <c r="H640" s="41">
        <v>45131.696805544198</v>
      </c>
      <c r="I640" s="34">
        <v>45153</v>
      </c>
      <c r="J640" s="34">
        <v>45153.668111342595</v>
      </c>
      <c r="K640" s="53">
        <v>135900</v>
      </c>
      <c r="L640" s="53">
        <v>135900</v>
      </c>
      <c r="M640" s="35" t="s">
        <v>13</v>
      </c>
      <c r="N640" s="35" t="s">
        <v>14</v>
      </c>
      <c r="O640" s="35" t="s">
        <v>15</v>
      </c>
      <c r="P640" s="29"/>
      <c r="Q640" s="29"/>
      <c r="R640" s="37" t="s">
        <v>19</v>
      </c>
      <c r="S640" s="29" t="s">
        <v>5716</v>
      </c>
      <c r="T640" s="29" t="s">
        <v>5614</v>
      </c>
      <c r="U640" s="29" t="s">
        <v>5716</v>
      </c>
      <c r="V640" s="29"/>
      <c r="W640" s="29"/>
      <c r="X640" s="54">
        <v>135900</v>
      </c>
      <c r="Y640" s="54">
        <v>0</v>
      </c>
      <c r="Z640" s="54">
        <v>0</v>
      </c>
      <c r="AA640" s="54"/>
      <c r="AB640" s="54"/>
      <c r="AC640" s="54">
        <v>135900</v>
      </c>
      <c r="AD640" s="54">
        <v>0</v>
      </c>
      <c r="AE640" s="54">
        <v>0</v>
      </c>
      <c r="AF640" s="54">
        <v>135900</v>
      </c>
      <c r="AG640" s="54">
        <v>0</v>
      </c>
      <c r="AH640" s="29"/>
      <c r="AI640" s="54">
        <v>0</v>
      </c>
      <c r="AJ640" s="29"/>
      <c r="AK640" s="29"/>
      <c r="AL640" s="29"/>
      <c r="AM640" s="29"/>
      <c r="AN640" s="32">
        <v>45473</v>
      </c>
    </row>
    <row r="641" spans="1:40" x14ac:dyDescent="0.35">
      <c r="A641" s="40">
        <v>221942</v>
      </c>
      <c r="B641" s="40">
        <v>890306950</v>
      </c>
      <c r="C641" s="40" t="s">
        <v>12</v>
      </c>
      <c r="D641" s="40" t="s">
        <v>16</v>
      </c>
      <c r="E641" s="40">
        <v>221942</v>
      </c>
      <c r="F641" s="33" t="s">
        <v>661</v>
      </c>
      <c r="G641" s="33" t="s">
        <v>3455</v>
      </c>
      <c r="H641" s="41">
        <v>45131.709467592649</v>
      </c>
      <c r="I641" s="34">
        <v>45153</v>
      </c>
      <c r="J641" s="34">
        <v>45153.668111342595</v>
      </c>
      <c r="K641" s="53">
        <v>230100</v>
      </c>
      <c r="L641" s="53">
        <v>230100</v>
      </c>
      <c r="M641" s="35" t="s">
        <v>13</v>
      </c>
      <c r="N641" s="35" t="s">
        <v>14</v>
      </c>
      <c r="O641" s="35" t="s">
        <v>15</v>
      </c>
      <c r="P641" s="29"/>
      <c r="Q641" s="29"/>
      <c r="R641" s="37" t="s">
        <v>19</v>
      </c>
      <c r="S641" s="29" t="s">
        <v>5716</v>
      </c>
      <c r="T641" s="29" t="s">
        <v>5614</v>
      </c>
      <c r="U641" s="29" t="s">
        <v>5716</v>
      </c>
      <c r="V641" s="29"/>
      <c r="W641" s="29"/>
      <c r="X641" s="54">
        <v>230100</v>
      </c>
      <c r="Y641" s="54">
        <v>0</v>
      </c>
      <c r="Z641" s="54">
        <v>0</v>
      </c>
      <c r="AA641" s="54"/>
      <c r="AB641" s="54"/>
      <c r="AC641" s="54">
        <v>230100</v>
      </c>
      <c r="AD641" s="54">
        <v>0</v>
      </c>
      <c r="AE641" s="54">
        <v>0</v>
      </c>
      <c r="AF641" s="54">
        <v>230100</v>
      </c>
      <c r="AG641" s="54">
        <v>0</v>
      </c>
      <c r="AH641" s="29"/>
      <c r="AI641" s="54">
        <v>0</v>
      </c>
      <c r="AJ641" s="29"/>
      <c r="AK641" s="29"/>
      <c r="AL641" s="29"/>
      <c r="AM641" s="29"/>
      <c r="AN641" s="32">
        <v>45473</v>
      </c>
    </row>
    <row r="642" spans="1:40" x14ac:dyDescent="0.35">
      <c r="A642" s="40">
        <v>221959</v>
      </c>
      <c r="B642" s="40">
        <v>890306950</v>
      </c>
      <c r="C642" s="40" t="s">
        <v>12</v>
      </c>
      <c r="D642" s="40" t="s">
        <v>16</v>
      </c>
      <c r="E642" s="40">
        <v>221959</v>
      </c>
      <c r="F642" s="33" t="s">
        <v>662</v>
      </c>
      <c r="G642" s="33" t="s">
        <v>3456</v>
      </c>
      <c r="H642" s="41">
        <v>45132.169247673824</v>
      </c>
      <c r="I642" s="34">
        <v>45153</v>
      </c>
      <c r="J642" s="34">
        <v>45153.668111342595</v>
      </c>
      <c r="K642" s="53">
        <v>58700</v>
      </c>
      <c r="L642" s="53">
        <v>54600</v>
      </c>
      <c r="M642" s="35" t="s">
        <v>13</v>
      </c>
      <c r="N642" s="35" t="s">
        <v>14</v>
      </c>
      <c r="O642" s="35" t="s">
        <v>15</v>
      </c>
      <c r="P642" s="29"/>
      <c r="Q642" s="29"/>
      <c r="R642" s="37" t="s">
        <v>19</v>
      </c>
      <c r="S642" s="29" t="s">
        <v>5716</v>
      </c>
      <c r="T642" s="29" t="s">
        <v>5614</v>
      </c>
      <c r="U642" s="29" t="s">
        <v>5716</v>
      </c>
      <c r="V642" s="29"/>
      <c r="W642" s="29"/>
      <c r="X642" s="54">
        <v>58700</v>
      </c>
      <c r="Y642" s="54">
        <v>0</v>
      </c>
      <c r="Z642" s="54">
        <v>0</v>
      </c>
      <c r="AA642" s="54"/>
      <c r="AB642" s="54"/>
      <c r="AC642" s="54">
        <v>58700</v>
      </c>
      <c r="AD642" s="54">
        <v>0</v>
      </c>
      <c r="AE642" s="54">
        <v>0</v>
      </c>
      <c r="AF642" s="54">
        <v>54600</v>
      </c>
      <c r="AG642" s="54">
        <v>0</v>
      </c>
      <c r="AH642" s="29"/>
      <c r="AI642" s="54">
        <v>0</v>
      </c>
      <c r="AJ642" s="29"/>
      <c r="AK642" s="29"/>
      <c r="AL642" s="29"/>
      <c r="AM642" s="29"/>
      <c r="AN642" s="32">
        <v>45473</v>
      </c>
    </row>
    <row r="643" spans="1:40" x14ac:dyDescent="0.35">
      <c r="A643" s="40">
        <v>221989</v>
      </c>
      <c r="B643" s="40">
        <v>890306950</v>
      </c>
      <c r="C643" s="40" t="s">
        <v>12</v>
      </c>
      <c r="D643" s="40" t="s">
        <v>16</v>
      </c>
      <c r="E643" s="40">
        <v>221989</v>
      </c>
      <c r="F643" s="33" t="s">
        <v>663</v>
      </c>
      <c r="G643" s="33" t="s">
        <v>3457</v>
      </c>
      <c r="H643" s="41">
        <v>45132.342199074104</v>
      </c>
      <c r="I643" s="34">
        <v>45153</v>
      </c>
      <c r="J643" s="34">
        <v>45153.668111342595</v>
      </c>
      <c r="K643" s="53">
        <v>237700</v>
      </c>
      <c r="L643" s="53">
        <v>237700</v>
      </c>
      <c r="M643" s="35" t="s">
        <v>13</v>
      </c>
      <c r="N643" s="35" t="s">
        <v>14</v>
      </c>
      <c r="O643" s="35" t="s">
        <v>15</v>
      </c>
      <c r="P643" s="29"/>
      <c r="Q643" s="29"/>
      <c r="R643" s="37" t="s">
        <v>19</v>
      </c>
      <c r="S643" s="29" t="s">
        <v>5716</v>
      </c>
      <c r="T643" s="29" t="s">
        <v>5614</v>
      </c>
      <c r="U643" s="29" t="s">
        <v>5716</v>
      </c>
      <c r="V643" s="29"/>
      <c r="W643" s="29"/>
      <c r="X643" s="54">
        <v>237700</v>
      </c>
      <c r="Y643" s="54">
        <v>0</v>
      </c>
      <c r="Z643" s="54">
        <v>0</v>
      </c>
      <c r="AA643" s="54"/>
      <c r="AB643" s="54"/>
      <c r="AC643" s="54">
        <v>237700</v>
      </c>
      <c r="AD643" s="54">
        <v>0</v>
      </c>
      <c r="AE643" s="54">
        <v>0</v>
      </c>
      <c r="AF643" s="54">
        <v>237700</v>
      </c>
      <c r="AG643" s="54">
        <v>0</v>
      </c>
      <c r="AH643" s="29"/>
      <c r="AI643" s="54">
        <v>0</v>
      </c>
      <c r="AJ643" s="29"/>
      <c r="AK643" s="29"/>
      <c r="AL643" s="29"/>
      <c r="AM643" s="29"/>
      <c r="AN643" s="32">
        <v>45473</v>
      </c>
    </row>
    <row r="644" spans="1:40" x14ac:dyDescent="0.35">
      <c r="A644" s="40">
        <v>222038</v>
      </c>
      <c r="B644" s="40">
        <v>890306950</v>
      </c>
      <c r="C644" s="40" t="s">
        <v>12</v>
      </c>
      <c r="D644" s="40" t="s">
        <v>16</v>
      </c>
      <c r="E644" s="40">
        <v>222038</v>
      </c>
      <c r="F644" s="33" t="s">
        <v>664</v>
      </c>
      <c r="G644" s="33" t="s">
        <v>3458</v>
      </c>
      <c r="H644" s="41">
        <v>45132.430115740746</v>
      </c>
      <c r="I644" s="34">
        <v>45153</v>
      </c>
      <c r="J644" s="34">
        <v>45153.668111342595</v>
      </c>
      <c r="K644" s="53">
        <v>147000</v>
      </c>
      <c r="L644" s="53">
        <v>147000</v>
      </c>
      <c r="M644" s="35" t="s">
        <v>13</v>
      </c>
      <c r="N644" s="35" t="s">
        <v>14</v>
      </c>
      <c r="O644" s="35" t="s">
        <v>15</v>
      </c>
      <c r="P644" s="29"/>
      <c r="Q644" s="29"/>
      <c r="R644" s="37" t="s">
        <v>19</v>
      </c>
      <c r="S644" s="29" t="s">
        <v>5716</v>
      </c>
      <c r="T644" s="29" t="s">
        <v>5614</v>
      </c>
      <c r="U644" s="29" t="s">
        <v>5716</v>
      </c>
      <c r="V644" s="29"/>
      <c r="W644" s="29"/>
      <c r="X644" s="54">
        <v>147000</v>
      </c>
      <c r="Y644" s="54">
        <v>0</v>
      </c>
      <c r="Z644" s="54">
        <v>0</v>
      </c>
      <c r="AA644" s="54"/>
      <c r="AB644" s="54"/>
      <c r="AC644" s="54">
        <v>147000</v>
      </c>
      <c r="AD644" s="54">
        <v>0</v>
      </c>
      <c r="AE644" s="54">
        <v>0</v>
      </c>
      <c r="AF644" s="54">
        <v>147000</v>
      </c>
      <c r="AG644" s="54">
        <v>0</v>
      </c>
      <c r="AH644" s="29"/>
      <c r="AI644" s="54">
        <v>0</v>
      </c>
      <c r="AJ644" s="29"/>
      <c r="AK644" s="29"/>
      <c r="AL644" s="29"/>
      <c r="AM644" s="29"/>
      <c r="AN644" s="32">
        <v>45473</v>
      </c>
    </row>
    <row r="645" spans="1:40" x14ac:dyDescent="0.35">
      <c r="A645" s="40">
        <v>222039</v>
      </c>
      <c r="B645" s="40">
        <v>890306950</v>
      </c>
      <c r="C645" s="40" t="s">
        <v>12</v>
      </c>
      <c r="D645" s="40" t="s">
        <v>16</v>
      </c>
      <c r="E645" s="40">
        <v>222039</v>
      </c>
      <c r="F645" s="33" t="s">
        <v>665</v>
      </c>
      <c r="G645" s="33" t="s">
        <v>3459</v>
      </c>
      <c r="H645" s="41">
        <v>45132.433553229086</v>
      </c>
      <c r="I645" s="34">
        <v>45153</v>
      </c>
      <c r="J645" s="34">
        <v>45153.668111342595</v>
      </c>
      <c r="K645" s="53">
        <v>58700</v>
      </c>
      <c r="L645" s="53">
        <v>54600</v>
      </c>
      <c r="M645" s="35" t="s">
        <v>13</v>
      </c>
      <c r="N645" s="35" t="s">
        <v>14</v>
      </c>
      <c r="O645" s="35" t="s">
        <v>15</v>
      </c>
      <c r="P645" s="29"/>
      <c r="Q645" s="29"/>
      <c r="R645" s="37" t="s">
        <v>19</v>
      </c>
      <c r="S645" s="29" t="s">
        <v>5716</v>
      </c>
      <c r="T645" s="29" t="s">
        <v>5614</v>
      </c>
      <c r="U645" s="29" t="s">
        <v>5716</v>
      </c>
      <c r="V645" s="29"/>
      <c r="W645" s="29"/>
      <c r="X645" s="54">
        <v>58700</v>
      </c>
      <c r="Y645" s="54">
        <v>0</v>
      </c>
      <c r="Z645" s="54">
        <v>0</v>
      </c>
      <c r="AA645" s="54"/>
      <c r="AB645" s="54"/>
      <c r="AC645" s="54">
        <v>58700</v>
      </c>
      <c r="AD645" s="54">
        <v>0</v>
      </c>
      <c r="AE645" s="54">
        <v>0</v>
      </c>
      <c r="AF645" s="54">
        <v>54600</v>
      </c>
      <c r="AG645" s="54">
        <v>0</v>
      </c>
      <c r="AH645" s="29"/>
      <c r="AI645" s="54">
        <v>0</v>
      </c>
      <c r="AJ645" s="29"/>
      <c r="AK645" s="29"/>
      <c r="AL645" s="29"/>
      <c r="AM645" s="29"/>
      <c r="AN645" s="32">
        <v>45473</v>
      </c>
    </row>
    <row r="646" spans="1:40" x14ac:dyDescent="0.35">
      <c r="A646" s="40">
        <v>222108</v>
      </c>
      <c r="B646" s="40">
        <v>890306950</v>
      </c>
      <c r="C646" s="40" t="s">
        <v>12</v>
      </c>
      <c r="D646" s="40" t="s">
        <v>16</v>
      </c>
      <c r="E646" s="40">
        <v>222108</v>
      </c>
      <c r="F646" s="33" t="s">
        <v>666</v>
      </c>
      <c r="G646" s="33" t="s">
        <v>3460</v>
      </c>
      <c r="H646" s="41">
        <v>45132.495104166679</v>
      </c>
      <c r="I646" s="34">
        <v>45153</v>
      </c>
      <c r="J646" s="34">
        <v>45153.668111342595</v>
      </c>
      <c r="K646" s="53">
        <v>74800</v>
      </c>
      <c r="L646" s="53">
        <v>74800</v>
      </c>
      <c r="M646" s="35" t="s">
        <v>13</v>
      </c>
      <c r="N646" s="35" t="s">
        <v>14</v>
      </c>
      <c r="O646" s="35" t="s">
        <v>15</v>
      </c>
      <c r="P646" s="29"/>
      <c r="Q646" s="29"/>
      <c r="R646" s="37" t="s">
        <v>19</v>
      </c>
      <c r="S646" s="29" t="s">
        <v>5716</v>
      </c>
      <c r="T646" s="29" t="s">
        <v>5614</v>
      </c>
      <c r="U646" s="29" t="s">
        <v>5716</v>
      </c>
      <c r="V646" s="29"/>
      <c r="W646" s="29"/>
      <c r="X646" s="54">
        <v>74800</v>
      </c>
      <c r="Y646" s="54">
        <v>0</v>
      </c>
      <c r="Z646" s="54">
        <v>0</v>
      </c>
      <c r="AA646" s="54"/>
      <c r="AB646" s="54"/>
      <c r="AC646" s="54">
        <v>74800</v>
      </c>
      <c r="AD646" s="54">
        <v>0</v>
      </c>
      <c r="AE646" s="54">
        <v>0</v>
      </c>
      <c r="AF646" s="54">
        <v>74800</v>
      </c>
      <c r="AG646" s="54">
        <v>0</v>
      </c>
      <c r="AH646" s="29"/>
      <c r="AI646" s="54">
        <v>0</v>
      </c>
      <c r="AJ646" s="29"/>
      <c r="AK646" s="29"/>
      <c r="AL646" s="29"/>
      <c r="AM646" s="29"/>
      <c r="AN646" s="32">
        <v>45473</v>
      </c>
    </row>
    <row r="647" spans="1:40" x14ac:dyDescent="0.35">
      <c r="A647" s="40">
        <v>222115</v>
      </c>
      <c r="B647" s="40">
        <v>890306950</v>
      </c>
      <c r="C647" s="40" t="s">
        <v>12</v>
      </c>
      <c r="D647" s="40" t="s">
        <v>16</v>
      </c>
      <c r="E647" s="40">
        <v>222115</v>
      </c>
      <c r="F647" s="33" t="s">
        <v>667</v>
      </c>
      <c r="G647" s="33" t="s">
        <v>3461</v>
      </c>
      <c r="H647" s="41">
        <v>45132.501747673843</v>
      </c>
      <c r="I647" s="34">
        <v>45153</v>
      </c>
      <c r="J647" s="34">
        <v>45153.668111342595</v>
      </c>
      <c r="K647" s="53">
        <v>73400</v>
      </c>
      <c r="L647" s="53">
        <v>73400</v>
      </c>
      <c r="M647" s="35" t="s">
        <v>13</v>
      </c>
      <c r="N647" s="35" t="s">
        <v>14</v>
      </c>
      <c r="O647" s="35" t="s">
        <v>15</v>
      </c>
      <c r="P647" s="29"/>
      <c r="Q647" s="29"/>
      <c r="R647" s="37" t="s">
        <v>19</v>
      </c>
      <c r="S647" s="29" t="s">
        <v>5716</v>
      </c>
      <c r="T647" s="29" t="s">
        <v>5614</v>
      </c>
      <c r="U647" s="29" t="s">
        <v>5716</v>
      </c>
      <c r="V647" s="29"/>
      <c r="W647" s="29"/>
      <c r="X647" s="54">
        <v>73400</v>
      </c>
      <c r="Y647" s="54">
        <v>0</v>
      </c>
      <c r="Z647" s="54">
        <v>0</v>
      </c>
      <c r="AA647" s="54"/>
      <c r="AB647" s="54"/>
      <c r="AC647" s="54">
        <v>73400</v>
      </c>
      <c r="AD647" s="54">
        <v>0</v>
      </c>
      <c r="AE647" s="54">
        <v>0</v>
      </c>
      <c r="AF647" s="54">
        <v>73400</v>
      </c>
      <c r="AG647" s="54">
        <v>0</v>
      </c>
      <c r="AH647" s="29"/>
      <c r="AI647" s="54">
        <v>0</v>
      </c>
      <c r="AJ647" s="29"/>
      <c r="AK647" s="29"/>
      <c r="AL647" s="29"/>
      <c r="AM647" s="29"/>
      <c r="AN647" s="32">
        <v>45473</v>
      </c>
    </row>
    <row r="648" spans="1:40" x14ac:dyDescent="0.35">
      <c r="A648" s="40">
        <v>222122</v>
      </c>
      <c r="B648" s="40">
        <v>890306950</v>
      </c>
      <c r="C648" s="40" t="s">
        <v>12</v>
      </c>
      <c r="D648" s="40" t="s">
        <v>16</v>
      </c>
      <c r="E648" s="40">
        <v>222122</v>
      </c>
      <c r="F648" s="33" t="s">
        <v>668</v>
      </c>
      <c r="G648" s="33" t="s">
        <v>3462</v>
      </c>
      <c r="H648" s="41">
        <v>45132.511666666716</v>
      </c>
      <c r="I648" s="34">
        <v>45153</v>
      </c>
      <c r="J648" s="34">
        <v>45153.668111342595</v>
      </c>
      <c r="K648" s="53">
        <v>120500</v>
      </c>
      <c r="L648" s="53">
        <v>120500</v>
      </c>
      <c r="M648" s="35" t="s">
        <v>13</v>
      </c>
      <c r="N648" s="35" t="s">
        <v>14</v>
      </c>
      <c r="O648" s="35" t="s">
        <v>15</v>
      </c>
      <c r="P648" s="29"/>
      <c r="Q648" s="29"/>
      <c r="R648" s="37" t="s">
        <v>19</v>
      </c>
      <c r="S648" s="29" t="s">
        <v>5716</v>
      </c>
      <c r="T648" s="29" t="s">
        <v>5614</v>
      </c>
      <c r="U648" s="29" t="s">
        <v>5716</v>
      </c>
      <c r="V648" s="29"/>
      <c r="W648" s="29"/>
      <c r="X648" s="54">
        <v>120500</v>
      </c>
      <c r="Y648" s="54">
        <v>0</v>
      </c>
      <c r="Z648" s="54">
        <v>0</v>
      </c>
      <c r="AA648" s="54"/>
      <c r="AB648" s="54"/>
      <c r="AC648" s="54">
        <v>120500</v>
      </c>
      <c r="AD648" s="54">
        <v>0</v>
      </c>
      <c r="AE648" s="54">
        <v>0</v>
      </c>
      <c r="AF648" s="54">
        <v>120500</v>
      </c>
      <c r="AG648" s="54">
        <v>0</v>
      </c>
      <c r="AH648" s="29"/>
      <c r="AI648" s="54">
        <v>0</v>
      </c>
      <c r="AJ648" s="29"/>
      <c r="AK648" s="29"/>
      <c r="AL648" s="29"/>
      <c r="AM648" s="29"/>
      <c r="AN648" s="32">
        <v>45473</v>
      </c>
    </row>
    <row r="649" spans="1:40" x14ac:dyDescent="0.35">
      <c r="A649" s="40">
        <v>222124</v>
      </c>
      <c r="B649" s="40">
        <v>890306950</v>
      </c>
      <c r="C649" s="40" t="s">
        <v>12</v>
      </c>
      <c r="D649" s="40" t="s">
        <v>16</v>
      </c>
      <c r="E649" s="40">
        <v>222124</v>
      </c>
      <c r="F649" s="33" t="s">
        <v>669</v>
      </c>
      <c r="G649" s="33" t="s">
        <v>3463</v>
      </c>
      <c r="H649" s="41">
        <v>45132.513171284925</v>
      </c>
      <c r="I649" s="34">
        <v>45153</v>
      </c>
      <c r="J649" s="34">
        <v>45153.668111342595</v>
      </c>
      <c r="K649" s="53">
        <v>73400</v>
      </c>
      <c r="L649" s="53">
        <v>73400</v>
      </c>
      <c r="M649" s="35" t="s">
        <v>13</v>
      </c>
      <c r="N649" s="35" t="s">
        <v>14</v>
      </c>
      <c r="O649" s="35" t="s">
        <v>15</v>
      </c>
      <c r="P649" s="29"/>
      <c r="Q649" s="29"/>
      <c r="R649" s="37" t="s">
        <v>19</v>
      </c>
      <c r="S649" s="29" t="s">
        <v>5716</v>
      </c>
      <c r="T649" s="29" t="s">
        <v>5614</v>
      </c>
      <c r="U649" s="29" t="s">
        <v>5716</v>
      </c>
      <c r="V649" s="29"/>
      <c r="W649" s="29"/>
      <c r="X649" s="54">
        <v>73400</v>
      </c>
      <c r="Y649" s="54">
        <v>0</v>
      </c>
      <c r="Z649" s="54">
        <v>0</v>
      </c>
      <c r="AA649" s="54"/>
      <c r="AB649" s="54"/>
      <c r="AC649" s="54">
        <v>73400</v>
      </c>
      <c r="AD649" s="54">
        <v>0</v>
      </c>
      <c r="AE649" s="54">
        <v>0</v>
      </c>
      <c r="AF649" s="54">
        <v>73400</v>
      </c>
      <c r="AG649" s="54">
        <v>0</v>
      </c>
      <c r="AH649" s="29"/>
      <c r="AI649" s="54">
        <v>0</v>
      </c>
      <c r="AJ649" s="29"/>
      <c r="AK649" s="29"/>
      <c r="AL649" s="29"/>
      <c r="AM649" s="29"/>
      <c r="AN649" s="32">
        <v>45473</v>
      </c>
    </row>
    <row r="650" spans="1:40" x14ac:dyDescent="0.35">
      <c r="A650" s="40">
        <v>222126</v>
      </c>
      <c r="B650" s="40">
        <v>890306950</v>
      </c>
      <c r="C650" s="40" t="s">
        <v>12</v>
      </c>
      <c r="D650" s="40" t="s">
        <v>16</v>
      </c>
      <c r="E650" s="40">
        <v>222126</v>
      </c>
      <c r="F650" s="33" t="s">
        <v>670</v>
      </c>
      <c r="G650" s="33" t="s">
        <v>3464</v>
      </c>
      <c r="H650" s="41">
        <v>45132.520208321977</v>
      </c>
      <c r="I650" s="34">
        <v>45153</v>
      </c>
      <c r="J650" s="34">
        <v>45153.668111342595</v>
      </c>
      <c r="K650" s="53">
        <v>83700</v>
      </c>
      <c r="L650" s="53">
        <v>83700</v>
      </c>
      <c r="M650" s="35" t="s">
        <v>13</v>
      </c>
      <c r="N650" s="35" t="s">
        <v>14</v>
      </c>
      <c r="O650" s="35" t="s">
        <v>15</v>
      </c>
      <c r="P650" s="29"/>
      <c r="Q650" s="29"/>
      <c r="R650" s="37" t="s">
        <v>19</v>
      </c>
      <c r="S650" s="29" t="s">
        <v>5716</v>
      </c>
      <c r="T650" s="29" t="s">
        <v>5614</v>
      </c>
      <c r="U650" s="29" t="s">
        <v>5716</v>
      </c>
      <c r="V650" s="29"/>
      <c r="W650" s="29"/>
      <c r="X650" s="54">
        <v>83700</v>
      </c>
      <c r="Y650" s="54">
        <v>0</v>
      </c>
      <c r="Z650" s="54">
        <v>0</v>
      </c>
      <c r="AA650" s="54"/>
      <c r="AB650" s="54"/>
      <c r="AC650" s="54">
        <v>83700</v>
      </c>
      <c r="AD650" s="54">
        <v>0</v>
      </c>
      <c r="AE650" s="54">
        <v>0</v>
      </c>
      <c r="AF650" s="54">
        <v>83700</v>
      </c>
      <c r="AG650" s="54">
        <v>0</v>
      </c>
      <c r="AH650" s="29"/>
      <c r="AI650" s="54">
        <v>0</v>
      </c>
      <c r="AJ650" s="29"/>
      <c r="AK650" s="29"/>
      <c r="AL650" s="29"/>
      <c r="AM650" s="29"/>
      <c r="AN650" s="32">
        <v>45473</v>
      </c>
    </row>
    <row r="651" spans="1:40" x14ac:dyDescent="0.35">
      <c r="A651" s="40">
        <v>222167</v>
      </c>
      <c r="B651" s="40">
        <v>890306950</v>
      </c>
      <c r="C651" s="40" t="s">
        <v>12</v>
      </c>
      <c r="D651" s="40" t="s">
        <v>16</v>
      </c>
      <c r="E651" s="40">
        <v>222167</v>
      </c>
      <c r="F651" s="33" t="s">
        <v>671</v>
      </c>
      <c r="G651" s="33" t="s">
        <v>3465</v>
      </c>
      <c r="H651" s="41">
        <v>45132.607314803172</v>
      </c>
      <c r="I651" s="34">
        <v>45153</v>
      </c>
      <c r="J651" s="34">
        <v>45153.668111342595</v>
      </c>
      <c r="K651" s="53">
        <v>73400</v>
      </c>
      <c r="L651" s="53">
        <v>73400</v>
      </c>
      <c r="M651" s="35" t="s">
        <v>13</v>
      </c>
      <c r="N651" s="35" t="s">
        <v>14</v>
      </c>
      <c r="O651" s="35" t="s">
        <v>15</v>
      </c>
      <c r="P651" s="29"/>
      <c r="Q651" s="29"/>
      <c r="R651" s="37" t="s">
        <v>19</v>
      </c>
      <c r="S651" s="29" t="s">
        <v>5716</v>
      </c>
      <c r="T651" s="29" t="s">
        <v>5614</v>
      </c>
      <c r="U651" s="29" t="s">
        <v>5716</v>
      </c>
      <c r="V651" s="29"/>
      <c r="W651" s="29"/>
      <c r="X651" s="54">
        <v>73400</v>
      </c>
      <c r="Y651" s="54">
        <v>0</v>
      </c>
      <c r="Z651" s="54">
        <v>0</v>
      </c>
      <c r="AA651" s="54"/>
      <c r="AB651" s="54"/>
      <c r="AC651" s="54">
        <v>73400</v>
      </c>
      <c r="AD651" s="54">
        <v>0</v>
      </c>
      <c r="AE651" s="54">
        <v>0</v>
      </c>
      <c r="AF651" s="54">
        <v>73400</v>
      </c>
      <c r="AG651" s="54">
        <v>0</v>
      </c>
      <c r="AH651" s="29"/>
      <c r="AI651" s="54">
        <v>0</v>
      </c>
      <c r="AJ651" s="29"/>
      <c r="AK651" s="29"/>
      <c r="AL651" s="29"/>
      <c r="AM651" s="29"/>
      <c r="AN651" s="32">
        <v>45473</v>
      </c>
    </row>
    <row r="652" spans="1:40" x14ac:dyDescent="0.35">
      <c r="A652" s="40">
        <v>222189</v>
      </c>
      <c r="B652" s="40">
        <v>890306950</v>
      </c>
      <c r="C652" s="40" t="s">
        <v>12</v>
      </c>
      <c r="D652" s="40" t="s">
        <v>16</v>
      </c>
      <c r="E652" s="40">
        <v>222189</v>
      </c>
      <c r="F652" s="33" t="s">
        <v>672</v>
      </c>
      <c r="G652" s="33" t="s">
        <v>3466</v>
      </c>
      <c r="H652" s="41">
        <v>45132.623842592817</v>
      </c>
      <c r="I652" s="34">
        <v>45153</v>
      </c>
      <c r="J652" s="34">
        <v>45153.668111342595</v>
      </c>
      <c r="K652" s="53">
        <v>58700</v>
      </c>
      <c r="L652" s="53">
        <v>54600</v>
      </c>
      <c r="M652" s="35" t="s">
        <v>13</v>
      </c>
      <c r="N652" s="35" t="s">
        <v>14</v>
      </c>
      <c r="O652" s="35" t="s">
        <v>15</v>
      </c>
      <c r="P652" s="29"/>
      <c r="Q652" s="29"/>
      <c r="R652" s="37" t="s">
        <v>19</v>
      </c>
      <c r="S652" s="29" t="s">
        <v>5716</v>
      </c>
      <c r="T652" s="29" t="s">
        <v>5614</v>
      </c>
      <c r="U652" s="29" t="s">
        <v>5716</v>
      </c>
      <c r="V652" s="29"/>
      <c r="W652" s="29"/>
      <c r="X652" s="54">
        <v>58700</v>
      </c>
      <c r="Y652" s="54">
        <v>0</v>
      </c>
      <c r="Z652" s="54">
        <v>0</v>
      </c>
      <c r="AA652" s="54"/>
      <c r="AB652" s="54"/>
      <c r="AC652" s="54">
        <v>58700</v>
      </c>
      <c r="AD652" s="54">
        <v>0</v>
      </c>
      <c r="AE652" s="54">
        <v>0</v>
      </c>
      <c r="AF652" s="54">
        <v>54600</v>
      </c>
      <c r="AG652" s="54">
        <v>0</v>
      </c>
      <c r="AH652" s="29"/>
      <c r="AI652" s="54">
        <v>0</v>
      </c>
      <c r="AJ652" s="29"/>
      <c r="AK652" s="29"/>
      <c r="AL652" s="29"/>
      <c r="AM652" s="29"/>
      <c r="AN652" s="32">
        <v>45473</v>
      </c>
    </row>
    <row r="653" spans="1:40" x14ac:dyDescent="0.35">
      <c r="A653" s="40">
        <v>222203</v>
      </c>
      <c r="B653" s="40">
        <v>890306950</v>
      </c>
      <c r="C653" s="40" t="s">
        <v>12</v>
      </c>
      <c r="D653" s="40" t="s">
        <v>16</v>
      </c>
      <c r="E653" s="40">
        <v>222203</v>
      </c>
      <c r="F653" s="33" t="s">
        <v>673</v>
      </c>
      <c r="G653" s="33" t="s">
        <v>3467</v>
      </c>
      <c r="H653" s="41">
        <v>45132.636180543806</v>
      </c>
      <c r="I653" s="34">
        <v>45153</v>
      </c>
      <c r="J653" s="34">
        <v>45153.668111342595</v>
      </c>
      <c r="K653" s="53">
        <v>286000</v>
      </c>
      <c r="L653" s="53">
        <v>286000</v>
      </c>
      <c r="M653" s="35" t="s">
        <v>13</v>
      </c>
      <c r="N653" s="35" t="s">
        <v>14</v>
      </c>
      <c r="O653" s="35" t="s">
        <v>15</v>
      </c>
      <c r="P653" s="29"/>
      <c r="Q653" s="29"/>
      <c r="R653" s="37" t="s">
        <v>19</v>
      </c>
      <c r="S653" s="29" t="s">
        <v>5716</v>
      </c>
      <c r="T653" s="29" t="s">
        <v>5614</v>
      </c>
      <c r="U653" s="29" t="s">
        <v>5716</v>
      </c>
      <c r="V653" s="29"/>
      <c r="W653" s="29"/>
      <c r="X653" s="54">
        <v>286000</v>
      </c>
      <c r="Y653" s="54">
        <v>0</v>
      </c>
      <c r="Z653" s="54">
        <v>0</v>
      </c>
      <c r="AA653" s="54"/>
      <c r="AB653" s="54"/>
      <c r="AC653" s="54">
        <v>286000</v>
      </c>
      <c r="AD653" s="54">
        <v>0</v>
      </c>
      <c r="AE653" s="54">
        <v>0</v>
      </c>
      <c r="AF653" s="54">
        <v>286000</v>
      </c>
      <c r="AG653" s="54">
        <v>0</v>
      </c>
      <c r="AH653" s="29"/>
      <c r="AI653" s="54">
        <v>0</v>
      </c>
      <c r="AJ653" s="29"/>
      <c r="AK653" s="29"/>
      <c r="AL653" s="29"/>
      <c r="AM653" s="29"/>
      <c r="AN653" s="32">
        <v>45473</v>
      </c>
    </row>
    <row r="654" spans="1:40" x14ac:dyDescent="0.35">
      <c r="A654" s="40">
        <v>222280</v>
      </c>
      <c r="B654" s="40">
        <v>890306950</v>
      </c>
      <c r="C654" s="40" t="s">
        <v>12</v>
      </c>
      <c r="D654" s="40" t="s">
        <v>16</v>
      </c>
      <c r="E654" s="40">
        <v>222280</v>
      </c>
      <c r="F654" s="33" t="s">
        <v>674</v>
      </c>
      <c r="G654" s="33" t="s">
        <v>3468</v>
      </c>
      <c r="H654" s="41">
        <v>45132.691990728956</v>
      </c>
      <c r="I654" s="34">
        <v>45153</v>
      </c>
      <c r="J654" s="34">
        <v>45153.668111342595</v>
      </c>
      <c r="K654" s="53">
        <v>198100</v>
      </c>
      <c r="L654" s="53">
        <v>198100</v>
      </c>
      <c r="M654" s="35" t="s">
        <v>13</v>
      </c>
      <c r="N654" s="35" t="s">
        <v>14</v>
      </c>
      <c r="O654" s="35" t="s">
        <v>15</v>
      </c>
      <c r="P654" s="29"/>
      <c r="Q654" s="29"/>
      <c r="R654" s="37" t="s">
        <v>19</v>
      </c>
      <c r="S654" s="29" t="s">
        <v>5716</v>
      </c>
      <c r="T654" s="29" t="s">
        <v>5614</v>
      </c>
      <c r="U654" s="29" t="s">
        <v>5716</v>
      </c>
      <c r="V654" s="29"/>
      <c r="W654" s="29"/>
      <c r="X654" s="54">
        <v>198100</v>
      </c>
      <c r="Y654" s="54">
        <v>0</v>
      </c>
      <c r="Z654" s="54">
        <v>0</v>
      </c>
      <c r="AA654" s="54"/>
      <c r="AB654" s="54"/>
      <c r="AC654" s="54">
        <v>198100</v>
      </c>
      <c r="AD654" s="54">
        <v>0</v>
      </c>
      <c r="AE654" s="54">
        <v>0</v>
      </c>
      <c r="AF654" s="54">
        <v>198100</v>
      </c>
      <c r="AG654" s="54">
        <v>0</v>
      </c>
      <c r="AH654" s="29"/>
      <c r="AI654" s="54">
        <v>0</v>
      </c>
      <c r="AJ654" s="29"/>
      <c r="AK654" s="29"/>
      <c r="AL654" s="29"/>
      <c r="AM654" s="29"/>
      <c r="AN654" s="32">
        <v>45473</v>
      </c>
    </row>
    <row r="655" spans="1:40" x14ac:dyDescent="0.35">
      <c r="A655" s="40">
        <v>222282</v>
      </c>
      <c r="B655" s="40">
        <v>890306950</v>
      </c>
      <c r="C655" s="40" t="s">
        <v>12</v>
      </c>
      <c r="D655" s="40" t="s">
        <v>16</v>
      </c>
      <c r="E655" s="40">
        <v>222282</v>
      </c>
      <c r="F655" s="33" t="s">
        <v>675</v>
      </c>
      <c r="G655" s="33" t="s">
        <v>3469</v>
      </c>
      <c r="H655" s="41">
        <v>45132.694259259384</v>
      </c>
      <c r="I655" s="34">
        <v>45153</v>
      </c>
      <c r="J655" s="34">
        <v>45153.668111342595</v>
      </c>
      <c r="K655" s="53">
        <v>134600</v>
      </c>
      <c r="L655" s="53">
        <v>134600</v>
      </c>
      <c r="M655" s="35" t="s">
        <v>13</v>
      </c>
      <c r="N655" s="35" t="s">
        <v>14</v>
      </c>
      <c r="O655" s="35" t="s">
        <v>15</v>
      </c>
      <c r="P655" s="29"/>
      <c r="Q655" s="29"/>
      <c r="R655" s="37" t="s">
        <v>19</v>
      </c>
      <c r="S655" s="29" t="s">
        <v>5716</v>
      </c>
      <c r="T655" s="29" t="s">
        <v>5614</v>
      </c>
      <c r="U655" s="29" t="s">
        <v>5716</v>
      </c>
      <c r="V655" s="29"/>
      <c r="W655" s="29"/>
      <c r="X655" s="54">
        <v>134600</v>
      </c>
      <c r="Y655" s="54">
        <v>0</v>
      </c>
      <c r="Z655" s="54">
        <v>0</v>
      </c>
      <c r="AA655" s="54"/>
      <c r="AB655" s="54"/>
      <c r="AC655" s="54">
        <v>134600</v>
      </c>
      <c r="AD655" s="54">
        <v>0</v>
      </c>
      <c r="AE655" s="54">
        <v>0</v>
      </c>
      <c r="AF655" s="54">
        <v>134600</v>
      </c>
      <c r="AG655" s="54">
        <v>0</v>
      </c>
      <c r="AH655" s="29"/>
      <c r="AI655" s="54">
        <v>0</v>
      </c>
      <c r="AJ655" s="29"/>
      <c r="AK655" s="29"/>
      <c r="AL655" s="29"/>
      <c r="AM655" s="29"/>
      <c r="AN655" s="32">
        <v>45473</v>
      </c>
    </row>
    <row r="656" spans="1:40" x14ac:dyDescent="0.35">
      <c r="A656" s="40">
        <v>222286</v>
      </c>
      <c r="B656" s="40">
        <v>890306950</v>
      </c>
      <c r="C656" s="40" t="s">
        <v>12</v>
      </c>
      <c r="D656" s="40" t="s">
        <v>16</v>
      </c>
      <c r="E656" s="40">
        <v>222286</v>
      </c>
      <c r="F656" s="33" t="s">
        <v>676</v>
      </c>
      <c r="G656" s="33" t="s">
        <v>3470</v>
      </c>
      <c r="H656" s="41">
        <v>45132.709201388992</v>
      </c>
      <c r="I656" s="34">
        <v>45153</v>
      </c>
      <c r="J656" s="34">
        <v>45153.668111342595</v>
      </c>
      <c r="K656" s="53">
        <v>96500</v>
      </c>
      <c r="L656" s="53">
        <v>96500</v>
      </c>
      <c r="M656" s="35" t="s">
        <v>13</v>
      </c>
      <c r="N656" s="35" t="s">
        <v>14</v>
      </c>
      <c r="O656" s="35" t="s">
        <v>15</v>
      </c>
      <c r="P656" s="29"/>
      <c r="Q656" s="29"/>
      <c r="R656" s="37" t="s">
        <v>19</v>
      </c>
      <c r="S656" s="29" t="s">
        <v>5716</v>
      </c>
      <c r="T656" s="29" t="s">
        <v>5614</v>
      </c>
      <c r="U656" s="29" t="s">
        <v>5716</v>
      </c>
      <c r="V656" s="29"/>
      <c r="W656" s="29"/>
      <c r="X656" s="54">
        <v>96500</v>
      </c>
      <c r="Y656" s="54">
        <v>0</v>
      </c>
      <c r="Z656" s="54">
        <v>0</v>
      </c>
      <c r="AA656" s="54"/>
      <c r="AB656" s="54"/>
      <c r="AC656" s="54">
        <v>96500</v>
      </c>
      <c r="AD656" s="54">
        <v>0</v>
      </c>
      <c r="AE656" s="54">
        <v>0</v>
      </c>
      <c r="AF656" s="54">
        <v>96500</v>
      </c>
      <c r="AG656" s="54">
        <v>0</v>
      </c>
      <c r="AH656" s="29"/>
      <c r="AI656" s="54">
        <v>0</v>
      </c>
      <c r="AJ656" s="29"/>
      <c r="AK656" s="29"/>
      <c r="AL656" s="29"/>
      <c r="AM656" s="29"/>
      <c r="AN656" s="32">
        <v>45473</v>
      </c>
    </row>
    <row r="657" spans="1:40" x14ac:dyDescent="0.35">
      <c r="A657" s="40">
        <v>222312</v>
      </c>
      <c r="B657" s="40">
        <v>890306950</v>
      </c>
      <c r="C657" s="40" t="s">
        <v>12</v>
      </c>
      <c r="D657" s="40" t="s">
        <v>16</v>
      </c>
      <c r="E657" s="40">
        <v>222312</v>
      </c>
      <c r="F657" s="33" t="s">
        <v>677</v>
      </c>
      <c r="G657" s="33" t="s">
        <v>3471</v>
      </c>
      <c r="H657" s="41">
        <v>45132.733541654889</v>
      </c>
      <c r="I657" s="34">
        <v>45153</v>
      </c>
      <c r="J657" s="34">
        <v>45153.668111342595</v>
      </c>
      <c r="K657" s="53">
        <v>133600</v>
      </c>
      <c r="L657" s="53">
        <v>133600</v>
      </c>
      <c r="M657" s="35" t="s">
        <v>13</v>
      </c>
      <c r="N657" s="35" t="s">
        <v>14</v>
      </c>
      <c r="O657" s="35" t="s">
        <v>15</v>
      </c>
      <c r="P657" s="29"/>
      <c r="Q657" s="29"/>
      <c r="R657" s="37" t="s">
        <v>19</v>
      </c>
      <c r="S657" s="29" t="s">
        <v>5716</v>
      </c>
      <c r="T657" s="29" t="s">
        <v>5614</v>
      </c>
      <c r="U657" s="29" t="s">
        <v>5716</v>
      </c>
      <c r="V657" s="29"/>
      <c r="W657" s="29"/>
      <c r="X657" s="54">
        <v>133600</v>
      </c>
      <c r="Y657" s="54">
        <v>0</v>
      </c>
      <c r="Z657" s="54">
        <v>0</v>
      </c>
      <c r="AA657" s="54"/>
      <c r="AB657" s="54"/>
      <c r="AC657" s="54">
        <v>133600</v>
      </c>
      <c r="AD657" s="54">
        <v>0</v>
      </c>
      <c r="AE657" s="54">
        <v>0</v>
      </c>
      <c r="AF657" s="54">
        <v>133600</v>
      </c>
      <c r="AG657" s="54">
        <v>0</v>
      </c>
      <c r="AH657" s="29"/>
      <c r="AI657" s="54">
        <v>0</v>
      </c>
      <c r="AJ657" s="29"/>
      <c r="AK657" s="29"/>
      <c r="AL657" s="29"/>
      <c r="AM657" s="29"/>
      <c r="AN657" s="32">
        <v>45473</v>
      </c>
    </row>
    <row r="658" spans="1:40" x14ac:dyDescent="0.35">
      <c r="A658" s="40">
        <v>222313</v>
      </c>
      <c r="B658" s="40">
        <v>890306950</v>
      </c>
      <c r="C658" s="40" t="s">
        <v>12</v>
      </c>
      <c r="D658" s="40" t="s">
        <v>16</v>
      </c>
      <c r="E658" s="40">
        <v>222313</v>
      </c>
      <c r="F658" s="33" t="s">
        <v>678</v>
      </c>
      <c r="G658" s="33" t="s">
        <v>3472</v>
      </c>
      <c r="H658" s="41">
        <v>45132.733807859011</v>
      </c>
      <c r="I658" s="34">
        <v>45153</v>
      </c>
      <c r="J658" s="34">
        <v>45153.668111342595</v>
      </c>
      <c r="K658" s="53">
        <v>171800</v>
      </c>
      <c r="L658" s="53">
        <v>171800</v>
      </c>
      <c r="M658" s="35" t="s">
        <v>13</v>
      </c>
      <c r="N658" s="35" t="s">
        <v>14</v>
      </c>
      <c r="O658" s="35" t="s">
        <v>15</v>
      </c>
      <c r="P658" s="29"/>
      <c r="Q658" s="29"/>
      <c r="R658" s="37" t="s">
        <v>19</v>
      </c>
      <c r="S658" s="29" t="s">
        <v>5716</v>
      </c>
      <c r="T658" s="29" t="s">
        <v>5614</v>
      </c>
      <c r="U658" s="29" t="s">
        <v>5716</v>
      </c>
      <c r="V658" s="29"/>
      <c r="W658" s="29"/>
      <c r="X658" s="54">
        <v>171800</v>
      </c>
      <c r="Y658" s="54">
        <v>0</v>
      </c>
      <c r="Z658" s="54">
        <v>0</v>
      </c>
      <c r="AA658" s="54"/>
      <c r="AB658" s="54"/>
      <c r="AC658" s="54">
        <v>171800</v>
      </c>
      <c r="AD658" s="54">
        <v>0</v>
      </c>
      <c r="AE658" s="54">
        <v>0</v>
      </c>
      <c r="AF658" s="54">
        <v>171800</v>
      </c>
      <c r="AG658" s="54">
        <v>0</v>
      </c>
      <c r="AH658" s="29"/>
      <c r="AI658" s="54">
        <v>0</v>
      </c>
      <c r="AJ658" s="29"/>
      <c r="AK658" s="29"/>
      <c r="AL658" s="29"/>
      <c r="AM658" s="29"/>
      <c r="AN658" s="32">
        <v>45473</v>
      </c>
    </row>
    <row r="659" spans="1:40" x14ac:dyDescent="0.35">
      <c r="A659" s="40">
        <v>222384</v>
      </c>
      <c r="B659" s="40">
        <v>890306950</v>
      </c>
      <c r="C659" s="40" t="s">
        <v>12</v>
      </c>
      <c r="D659" s="40" t="s">
        <v>16</v>
      </c>
      <c r="E659" s="40">
        <v>222384</v>
      </c>
      <c r="F659" s="33" t="s">
        <v>679</v>
      </c>
      <c r="G659" s="33" t="s">
        <v>3473</v>
      </c>
      <c r="H659" s="41">
        <v>45133.375416666735</v>
      </c>
      <c r="I659" s="34">
        <v>45153</v>
      </c>
      <c r="J659" s="34">
        <v>45153.668111342595</v>
      </c>
      <c r="K659" s="53">
        <v>104300</v>
      </c>
      <c r="L659" s="53">
        <v>104300</v>
      </c>
      <c r="M659" s="35" t="s">
        <v>13</v>
      </c>
      <c r="N659" s="35" t="s">
        <v>14</v>
      </c>
      <c r="O659" s="35" t="s">
        <v>15</v>
      </c>
      <c r="P659" s="29"/>
      <c r="Q659" s="29"/>
      <c r="R659" s="37" t="s">
        <v>19</v>
      </c>
      <c r="S659" s="29" t="s">
        <v>5716</v>
      </c>
      <c r="T659" s="29" t="s">
        <v>5614</v>
      </c>
      <c r="U659" s="29" t="s">
        <v>5716</v>
      </c>
      <c r="V659" s="29"/>
      <c r="W659" s="29"/>
      <c r="X659" s="54">
        <v>104300</v>
      </c>
      <c r="Y659" s="54">
        <v>0</v>
      </c>
      <c r="Z659" s="54">
        <v>0</v>
      </c>
      <c r="AA659" s="54"/>
      <c r="AB659" s="54"/>
      <c r="AC659" s="54">
        <v>104300</v>
      </c>
      <c r="AD659" s="54">
        <v>0</v>
      </c>
      <c r="AE659" s="54">
        <v>0</v>
      </c>
      <c r="AF659" s="54">
        <v>104300</v>
      </c>
      <c r="AG659" s="54">
        <v>0</v>
      </c>
      <c r="AH659" s="29"/>
      <c r="AI659" s="54">
        <v>0</v>
      </c>
      <c r="AJ659" s="29"/>
      <c r="AK659" s="29"/>
      <c r="AL659" s="29"/>
      <c r="AM659" s="29"/>
      <c r="AN659" s="32">
        <v>45473</v>
      </c>
    </row>
    <row r="660" spans="1:40" x14ac:dyDescent="0.35">
      <c r="A660" s="40">
        <v>222386</v>
      </c>
      <c r="B660" s="40">
        <v>890306950</v>
      </c>
      <c r="C660" s="40" t="s">
        <v>12</v>
      </c>
      <c r="D660" s="40" t="s">
        <v>16</v>
      </c>
      <c r="E660" s="40">
        <v>222386</v>
      </c>
      <c r="F660" s="33" t="s">
        <v>680</v>
      </c>
      <c r="G660" s="33" t="s">
        <v>3474</v>
      </c>
      <c r="H660" s="41">
        <v>45133.379641192034</v>
      </c>
      <c r="I660" s="34">
        <v>45153</v>
      </c>
      <c r="J660" s="34">
        <v>45153.668111342595</v>
      </c>
      <c r="K660" s="53">
        <v>155200</v>
      </c>
      <c r="L660" s="53">
        <v>155200</v>
      </c>
      <c r="M660" s="35" t="s">
        <v>13</v>
      </c>
      <c r="N660" s="35" t="s">
        <v>14</v>
      </c>
      <c r="O660" s="35" t="s">
        <v>15</v>
      </c>
      <c r="P660" s="29"/>
      <c r="Q660" s="29"/>
      <c r="R660" s="37" t="s">
        <v>19</v>
      </c>
      <c r="S660" s="29" t="s">
        <v>5716</v>
      </c>
      <c r="T660" s="29" t="s">
        <v>5614</v>
      </c>
      <c r="U660" s="29" t="s">
        <v>5716</v>
      </c>
      <c r="V660" s="29"/>
      <c r="W660" s="29"/>
      <c r="X660" s="54">
        <v>155200</v>
      </c>
      <c r="Y660" s="54">
        <v>0</v>
      </c>
      <c r="Z660" s="54">
        <v>0</v>
      </c>
      <c r="AA660" s="54"/>
      <c r="AB660" s="54"/>
      <c r="AC660" s="54">
        <v>155200</v>
      </c>
      <c r="AD660" s="54">
        <v>0</v>
      </c>
      <c r="AE660" s="54">
        <v>0</v>
      </c>
      <c r="AF660" s="54">
        <v>155200</v>
      </c>
      <c r="AG660" s="54">
        <v>0</v>
      </c>
      <c r="AH660" s="29"/>
      <c r="AI660" s="54">
        <v>0</v>
      </c>
      <c r="AJ660" s="29"/>
      <c r="AK660" s="29"/>
      <c r="AL660" s="29"/>
      <c r="AM660" s="29"/>
      <c r="AN660" s="32">
        <v>45473</v>
      </c>
    </row>
    <row r="661" spans="1:40" x14ac:dyDescent="0.35">
      <c r="A661" s="40">
        <v>222400</v>
      </c>
      <c r="B661" s="40">
        <v>890306950</v>
      </c>
      <c r="C661" s="40" t="s">
        <v>12</v>
      </c>
      <c r="D661" s="40" t="s">
        <v>16</v>
      </c>
      <c r="E661" s="40">
        <v>222400</v>
      </c>
      <c r="F661" s="33" t="s">
        <v>681</v>
      </c>
      <c r="G661" s="33" t="s">
        <v>3475</v>
      </c>
      <c r="H661" s="41">
        <v>45133.394131944515</v>
      </c>
      <c r="I661" s="34">
        <v>45153</v>
      </c>
      <c r="J661" s="34">
        <v>45153.668111342595</v>
      </c>
      <c r="K661" s="53">
        <v>113700</v>
      </c>
      <c r="L661" s="53">
        <v>113700</v>
      </c>
      <c r="M661" s="35" t="s">
        <v>13</v>
      </c>
      <c r="N661" s="35" t="s">
        <v>14</v>
      </c>
      <c r="O661" s="35" t="s">
        <v>15</v>
      </c>
      <c r="P661" s="29"/>
      <c r="Q661" s="29"/>
      <c r="R661" s="37" t="s">
        <v>19</v>
      </c>
      <c r="S661" s="29" t="s">
        <v>5716</v>
      </c>
      <c r="T661" s="29" t="s">
        <v>5614</v>
      </c>
      <c r="U661" s="29" t="s">
        <v>5716</v>
      </c>
      <c r="V661" s="29"/>
      <c r="W661" s="29"/>
      <c r="X661" s="54">
        <v>113700</v>
      </c>
      <c r="Y661" s="54">
        <v>0</v>
      </c>
      <c r="Z661" s="54">
        <v>0</v>
      </c>
      <c r="AA661" s="54"/>
      <c r="AB661" s="54"/>
      <c r="AC661" s="54">
        <v>113700</v>
      </c>
      <c r="AD661" s="54">
        <v>0</v>
      </c>
      <c r="AE661" s="54">
        <v>0</v>
      </c>
      <c r="AF661" s="54">
        <v>113700</v>
      </c>
      <c r="AG661" s="54">
        <v>0</v>
      </c>
      <c r="AH661" s="29"/>
      <c r="AI661" s="54">
        <v>0</v>
      </c>
      <c r="AJ661" s="29"/>
      <c r="AK661" s="29"/>
      <c r="AL661" s="29"/>
      <c r="AM661" s="29"/>
      <c r="AN661" s="32">
        <v>45473</v>
      </c>
    </row>
    <row r="662" spans="1:40" x14ac:dyDescent="0.35">
      <c r="A662" s="40">
        <v>222426</v>
      </c>
      <c r="B662" s="40">
        <v>890306950</v>
      </c>
      <c r="C662" s="40" t="s">
        <v>12</v>
      </c>
      <c r="D662" s="40" t="s">
        <v>16</v>
      </c>
      <c r="E662" s="40">
        <v>222426</v>
      </c>
      <c r="F662" s="33" t="s">
        <v>682</v>
      </c>
      <c r="G662" s="33" t="s">
        <v>3476</v>
      </c>
      <c r="H662" s="41">
        <v>45133.413611111231</v>
      </c>
      <c r="I662" s="34">
        <v>45153</v>
      </c>
      <c r="J662" s="34">
        <v>45153.668111342595</v>
      </c>
      <c r="K662" s="53">
        <v>291787</v>
      </c>
      <c r="L662" s="53">
        <v>291787</v>
      </c>
      <c r="M662" s="35" t="s">
        <v>13</v>
      </c>
      <c r="N662" s="35" t="s">
        <v>14</v>
      </c>
      <c r="O662" s="35" t="s">
        <v>15</v>
      </c>
      <c r="P662" s="29"/>
      <c r="Q662" s="29"/>
      <c r="R662" s="37" t="s">
        <v>19</v>
      </c>
      <c r="S662" s="29" t="s">
        <v>5716</v>
      </c>
      <c r="T662" s="29" t="s">
        <v>5614</v>
      </c>
      <c r="U662" s="29" t="s">
        <v>5716</v>
      </c>
      <c r="V662" s="29"/>
      <c r="W662" s="29"/>
      <c r="X662" s="54">
        <v>291787</v>
      </c>
      <c r="Y662" s="54">
        <v>0</v>
      </c>
      <c r="Z662" s="54">
        <v>0</v>
      </c>
      <c r="AA662" s="54"/>
      <c r="AB662" s="54"/>
      <c r="AC662" s="54">
        <v>291787</v>
      </c>
      <c r="AD662" s="54">
        <v>0</v>
      </c>
      <c r="AE662" s="54">
        <v>0</v>
      </c>
      <c r="AF662" s="54">
        <v>291787</v>
      </c>
      <c r="AG662" s="54">
        <v>0</v>
      </c>
      <c r="AH662" s="29"/>
      <c r="AI662" s="54">
        <v>0</v>
      </c>
      <c r="AJ662" s="29"/>
      <c r="AK662" s="29"/>
      <c r="AL662" s="29"/>
      <c r="AM662" s="29"/>
      <c r="AN662" s="32">
        <v>45473</v>
      </c>
    </row>
    <row r="663" spans="1:40" x14ac:dyDescent="0.35">
      <c r="A663" s="40">
        <v>222429</v>
      </c>
      <c r="B663" s="40">
        <v>890306950</v>
      </c>
      <c r="C663" s="40" t="s">
        <v>12</v>
      </c>
      <c r="D663" s="40" t="s">
        <v>16</v>
      </c>
      <c r="E663" s="40">
        <v>222429</v>
      </c>
      <c r="F663" s="33" t="s">
        <v>683</v>
      </c>
      <c r="G663" s="33" t="s">
        <v>3477</v>
      </c>
      <c r="H663" s="41">
        <v>45133.414988426026</v>
      </c>
      <c r="I663" s="34">
        <v>45153</v>
      </c>
      <c r="J663" s="34">
        <v>45153.668111342595</v>
      </c>
      <c r="K663" s="53">
        <v>74800</v>
      </c>
      <c r="L663" s="53">
        <v>74800</v>
      </c>
      <c r="M663" s="35" t="s">
        <v>13</v>
      </c>
      <c r="N663" s="35" t="s">
        <v>14</v>
      </c>
      <c r="O663" s="35" t="s">
        <v>15</v>
      </c>
      <c r="P663" s="29"/>
      <c r="Q663" s="29"/>
      <c r="R663" s="37" t="s">
        <v>19</v>
      </c>
      <c r="S663" s="29" t="s">
        <v>5716</v>
      </c>
      <c r="T663" s="29" t="s">
        <v>5614</v>
      </c>
      <c r="U663" s="29" t="s">
        <v>5716</v>
      </c>
      <c r="V663" s="29"/>
      <c r="W663" s="29"/>
      <c r="X663" s="54">
        <v>74800</v>
      </c>
      <c r="Y663" s="54">
        <v>0</v>
      </c>
      <c r="Z663" s="54">
        <v>0</v>
      </c>
      <c r="AA663" s="54"/>
      <c r="AB663" s="54"/>
      <c r="AC663" s="54">
        <v>74800</v>
      </c>
      <c r="AD663" s="54">
        <v>0</v>
      </c>
      <c r="AE663" s="54">
        <v>0</v>
      </c>
      <c r="AF663" s="54">
        <v>74800</v>
      </c>
      <c r="AG663" s="54">
        <v>0</v>
      </c>
      <c r="AH663" s="29"/>
      <c r="AI663" s="54">
        <v>0</v>
      </c>
      <c r="AJ663" s="29"/>
      <c r="AK663" s="29"/>
      <c r="AL663" s="29"/>
      <c r="AM663" s="29"/>
      <c r="AN663" s="32">
        <v>45473</v>
      </c>
    </row>
    <row r="664" spans="1:40" x14ac:dyDescent="0.35">
      <c r="A664" s="40">
        <v>222431</v>
      </c>
      <c r="B664" s="40">
        <v>890306950</v>
      </c>
      <c r="C664" s="40" t="s">
        <v>12</v>
      </c>
      <c r="D664" s="40" t="s">
        <v>16</v>
      </c>
      <c r="E664" s="40">
        <v>222431</v>
      </c>
      <c r="F664" s="33" t="s">
        <v>684</v>
      </c>
      <c r="G664" s="33" t="s">
        <v>3478</v>
      </c>
      <c r="H664" s="41">
        <v>45133.416354166809</v>
      </c>
      <c r="I664" s="34">
        <v>45153</v>
      </c>
      <c r="J664" s="34">
        <v>45153.668111342595</v>
      </c>
      <c r="K664" s="53">
        <v>405900</v>
      </c>
      <c r="L664" s="53">
        <v>405900</v>
      </c>
      <c r="M664" s="35" t="s">
        <v>13</v>
      </c>
      <c r="N664" s="35" t="s">
        <v>14</v>
      </c>
      <c r="O664" s="35" t="s">
        <v>15</v>
      </c>
      <c r="P664" s="29"/>
      <c r="Q664" s="29"/>
      <c r="R664" s="37" t="s">
        <v>19</v>
      </c>
      <c r="S664" s="29" t="s">
        <v>5716</v>
      </c>
      <c r="T664" s="29" t="s">
        <v>5614</v>
      </c>
      <c r="U664" s="29" t="s">
        <v>5716</v>
      </c>
      <c r="V664" s="29"/>
      <c r="W664" s="29"/>
      <c r="X664" s="54">
        <v>405900</v>
      </c>
      <c r="Y664" s="54">
        <v>0</v>
      </c>
      <c r="Z664" s="54">
        <v>0</v>
      </c>
      <c r="AA664" s="54"/>
      <c r="AB664" s="54"/>
      <c r="AC664" s="54">
        <v>405900</v>
      </c>
      <c r="AD664" s="54">
        <v>0</v>
      </c>
      <c r="AE664" s="54">
        <v>0</v>
      </c>
      <c r="AF664" s="54">
        <v>405900</v>
      </c>
      <c r="AG664" s="54">
        <v>0</v>
      </c>
      <c r="AH664" s="29"/>
      <c r="AI664" s="54">
        <v>0</v>
      </c>
      <c r="AJ664" s="29"/>
      <c r="AK664" s="29"/>
      <c r="AL664" s="29"/>
      <c r="AM664" s="29"/>
      <c r="AN664" s="32">
        <v>45473</v>
      </c>
    </row>
    <row r="665" spans="1:40" x14ac:dyDescent="0.35">
      <c r="A665" s="40">
        <v>222451</v>
      </c>
      <c r="B665" s="40">
        <v>890306950</v>
      </c>
      <c r="C665" s="40" t="s">
        <v>12</v>
      </c>
      <c r="D665" s="40" t="s">
        <v>16</v>
      </c>
      <c r="E665" s="40">
        <v>222451</v>
      </c>
      <c r="F665" s="33" t="s">
        <v>685</v>
      </c>
      <c r="G665" s="33" t="s">
        <v>3479</v>
      </c>
      <c r="H665" s="41">
        <v>45133.428958321922</v>
      </c>
      <c r="I665" s="34">
        <v>45153</v>
      </c>
      <c r="J665" s="34">
        <v>45153.668111342595</v>
      </c>
      <c r="K665" s="53">
        <v>92000</v>
      </c>
      <c r="L665" s="53">
        <v>92000</v>
      </c>
      <c r="M665" s="35" t="s">
        <v>13</v>
      </c>
      <c r="N665" s="35" t="s">
        <v>14</v>
      </c>
      <c r="O665" s="35" t="s">
        <v>15</v>
      </c>
      <c r="P665" s="29"/>
      <c r="Q665" s="29"/>
      <c r="R665" s="37" t="s">
        <v>19</v>
      </c>
      <c r="S665" s="29" t="s">
        <v>5716</v>
      </c>
      <c r="T665" s="29" t="s">
        <v>5614</v>
      </c>
      <c r="U665" s="29" t="s">
        <v>5716</v>
      </c>
      <c r="V665" s="29"/>
      <c r="W665" s="29"/>
      <c r="X665" s="54">
        <v>92000</v>
      </c>
      <c r="Y665" s="54">
        <v>0</v>
      </c>
      <c r="Z665" s="54">
        <v>0</v>
      </c>
      <c r="AA665" s="54"/>
      <c r="AB665" s="54"/>
      <c r="AC665" s="54">
        <v>92000</v>
      </c>
      <c r="AD665" s="54">
        <v>0</v>
      </c>
      <c r="AE665" s="54">
        <v>0</v>
      </c>
      <c r="AF665" s="54">
        <v>92000</v>
      </c>
      <c r="AG665" s="54">
        <v>0</v>
      </c>
      <c r="AH665" s="29"/>
      <c r="AI665" s="54">
        <v>0</v>
      </c>
      <c r="AJ665" s="29"/>
      <c r="AK665" s="29"/>
      <c r="AL665" s="29"/>
      <c r="AM665" s="29"/>
      <c r="AN665" s="32">
        <v>45473</v>
      </c>
    </row>
    <row r="666" spans="1:40" x14ac:dyDescent="0.35">
      <c r="A666" s="40">
        <v>222455</v>
      </c>
      <c r="B666" s="40">
        <v>890306950</v>
      </c>
      <c r="C666" s="40" t="s">
        <v>12</v>
      </c>
      <c r="D666" s="40" t="s">
        <v>16</v>
      </c>
      <c r="E666" s="40">
        <v>222455</v>
      </c>
      <c r="F666" s="33" t="s">
        <v>686</v>
      </c>
      <c r="G666" s="33" t="s">
        <v>3480</v>
      </c>
      <c r="H666" s="41">
        <v>45133.438020821661</v>
      </c>
      <c r="I666" s="34">
        <v>45153</v>
      </c>
      <c r="J666" s="34">
        <v>45153.668111342595</v>
      </c>
      <c r="K666" s="53">
        <v>76100</v>
      </c>
      <c r="L666" s="53">
        <v>76100</v>
      </c>
      <c r="M666" s="35" t="s">
        <v>13</v>
      </c>
      <c r="N666" s="35" t="s">
        <v>14</v>
      </c>
      <c r="O666" s="35" t="s">
        <v>15</v>
      </c>
      <c r="P666" s="29"/>
      <c r="Q666" s="29"/>
      <c r="R666" s="37" t="s">
        <v>19</v>
      </c>
      <c r="S666" s="29" t="s">
        <v>5716</v>
      </c>
      <c r="T666" s="29" t="s">
        <v>5614</v>
      </c>
      <c r="U666" s="29" t="s">
        <v>5716</v>
      </c>
      <c r="V666" s="29"/>
      <c r="W666" s="29"/>
      <c r="X666" s="54">
        <v>76100</v>
      </c>
      <c r="Y666" s="54">
        <v>0</v>
      </c>
      <c r="Z666" s="54">
        <v>0</v>
      </c>
      <c r="AA666" s="54"/>
      <c r="AB666" s="54"/>
      <c r="AC666" s="54">
        <v>76100</v>
      </c>
      <c r="AD666" s="54">
        <v>0</v>
      </c>
      <c r="AE666" s="54">
        <v>0</v>
      </c>
      <c r="AF666" s="54">
        <v>76100</v>
      </c>
      <c r="AG666" s="54">
        <v>0</v>
      </c>
      <c r="AH666" s="29"/>
      <c r="AI666" s="54">
        <v>0</v>
      </c>
      <c r="AJ666" s="29"/>
      <c r="AK666" s="29"/>
      <c r="AL666" s="29"/>
      <c r="AM666" s="29"/>
      <c r="AN666" s="32">
        <v>45473</v>
      </c>
    </row>
    <row r="667" spans="1:40" x14ac:dyDescent="0.35">
      <c r="A667" s="40">
        <v>222463</v>
      </c>
      <c r="B667" s="40">
        <v>890306950</v>
      </c>
      <c r="C667" s="40" t="s">
        <v>12</v>
      </c>
      <c r="D667" s="40" t="s">
        <v>16</v>
      </c>
      <c r="E667" s="40">
        <v>222463</v>
      </c>
      <c r="F667" s="33" t="s">
        <v>687</v>
      </c>
      <c r="G667" s="33" t="s">
        <v>3481</v>
      </c>
      <c r="H667" s="41">
        <v>45133.451921296306</v>
      </c>
      <c r="I667" s="34">
        <v>45153</v>
      </c>
      <c r="J667" s="34">
        <v>45153.668111342595</v>
      </c>
      <c r="K667" s="53">
        <v>84800</v>
      </c>
      <c r="L667" s="53">
        <v>84800</v>
      </c>
      <c r="M667" s="35" t="s">
        <v>13</v>
      </c>
      <c r="N667" s="35" t="s">
        <v>14</v>
      </c>
      <c r="O667" s="35" t="s">
        <v>15</v>
      </c>
      <c r="P667" s="29"/>
      <c r="Q667" s="29"/>
      <c r="R667" s="37" t="s">
        <v>19</v>
      </c>
      <c r="S667" s="29" t="s">
        <v>5716</v>
      </c>
      <c r="T667" s="29" t="s">
        <v>5614</v>
      </c>
      <c r="U667" s="29" t="s">
        <v>5716</v>
      </c>
      <c r="V667" s="29"/>
      <c r="W667" s="29"/>
      <c r="X667" s="54">
        <v>84800</v>
      </c>
      <c r="Y667" s="54">
        <v>0</v>
      </c>
      <c r="Z667" s="54">
        <v>0</v>
      </c>
      <c r="AA667" s="54"/>
      <c r="AB667" s="54"/>
      <c r="AC667" s="54">
        <v>84800</v>
      </c>
      <c r="AD667" s="54">
        <v>0</v>
      </c>
      <c r="AE667" s="54">
        <v>0</v>
      </c>
      <c r="AF667" s="54">
        <v>84800</v>
      </c>
      <c r="AG667" s="54">
        <v>0</v>
      </c>
      <c r="AH667" s="29"/>
      <c r="AI667" s="54">
        <v>0</v>
      </c>
      <c r="AJ667" s="29"/>
      <c r="AK667" s="29"/>
      <c r="AL667" s="29"/>
      <c r="AM667" s="29"/>
      <c r="AN667" s="32">
        <v>45473</v>
      </c>
    </row>
    <row r="668" spans="1:40" x14ac:dyDescent="0.35">
      <c r="A668" s="40">
        <v>222464</v>
      </c>
      <c r="B668" s="40">
        <v>890306950</v>
      </c>
      <c r="C668" s="40" t="s">
        <v>12</v>
      </c>
      <c r="D668" s="40" t="s">
        <v>16</v>
      </c>
      <c r="E668" s="40">
        <v>222464</v>
      </c>
      <c r="F668" s="33" t="s">
        <v>688</v>
      </c>
      <c r="G668" s="33" t="s">
        <v>3482</v>
      </c>
      <c r="H668" s="41">
        <v>45133.45313656237</v>
      </c>
      <c r="I668" s="34">
        <v>45153</v>
      </c>
      <c r="J668" s="34">
        <v>45153.668111342595</v>
      </c>
      <c r="K668" s="53">
        <v>104700</v>
      </c>
      <c r="L668" s="53">
        <v>104700</v>
      </c>
      <c r="M668" s="35" t="s">
        <v>13</v>
      </c>
      <c r="N668" s="35" t="s">
        <v>14</v>
      </c>
      <c r="O668" s="35" t="s">
        <v>15</v>
      </c>
      <c r="P668" s="29"/>
      <c r="Q668" s="29"/>
      <c r="R668" s="37" t="s">
        <v>19</v>
      </c>
      <c r="S668" s="29" t="s">
        <v>5716</v>
      </c>
      <c r="T668" s="29" t="s">
        <v>5614</v>
      </c>
      <c r="U668" s="29" t="s">
        <v>5716</v>
      </c>
      <c r="V668" s="29"/>
      <c r="W668" s="29"/>
      <c r="X668" s="54">
        <v>104700</v>
      </c>
      <c r="Y668" s="54">
        <v>0</v>
      </c>
      <c r="Z668" s="54">
        <v>0</v>
      </c>
      <c r="AA668" s="54"/>
      <c r="AB668" s="54"/>
      <c r="AC668" s="54">
        <v>104700</v>
      </c>
      <c r="AD668" s="54">
        <v>0</v>
      </c>
      <c r="AE668" s="54">
        <v>0</v>
      </c>
      <c r="AF668" s="54">
        <v>104700</v>
      </c>
      <c r="AG668" s="54">
        <v>0</v>
      </c>
      <c r="AH668" s="29"/>
      <c r="AI668" s="54">
        <v>0</v>
      </c>
      <c r="AJ668" s="29"/>
      <c r="AK668" s="29"/>
      <c r="AL668" s="29"/>
      <c r="AM668" s="29"/>
      <c r="AN668" s="32">
        <v>45473</v>
      </c>
    </row>
    <row r="669" spans="1:40" x14ac:dyDescent="0.35">
      <c r="A669" s="40">
        <v>222473</v>
      </c>
      <c r="B669" s="40">
        <v>890306950</v>
      </c>
      <c r="C669" s="40" t="s">
        <v>12</v>
      </c>
      <c r="D669" s="40" t="s">
        <v>16</v>
      </c>
      <c r="E669" s="40">
        <v>222473</v>
      </c>
      <c r="F669" s="33" t="s">
        <v>689</v>
      </c>
      <c r="G669" s="33" t="s">
        <v>3483</v>
      </c>
      <c r="H669" s="41">
        <v>45133.460902777966</v>
      </c>
      <c r="I669" s="34">
        <v>45153</v>
      </c>
      <c r="J669" s="34">
        <v>45153.668111342595</v>
      </c>
      <c r="K669" s="53">
        <v>74800</v>
      </c>
      <c r="L669" s="53">
        <v>74800</v>
      </c>
      <c r="M669" s="35" t="s">
        <v>13</v>
      </c>
      <c r="N669" s="35" t="s">
        <v>14</v>
      </c>
      <c r="O669" s="35" t="s">
        <v>15</v>
      </c>
      <c r="P669" s="29"/>
      <c r="Q669" s="29"/>
      <c r="R669" s="37" t="s">
        <v>19</v>
      </c>
      <c r="S669" s="29" t="s">
        <v>5716</v>
      </c>
      <c r="T669" s="29" t="s">
        <v>5614</v>
      </c>
      <c r="U669" s="29" t="s">
        <v>5716</v>
      </c>
      <c r="V669" s="29"/>
      <c r="W669" s="29"/>
      <c r="X669" s="54">
        <v>74800</v>
      </c>
      <c r="Y669" s="54">
        <v>0</v>
      </c>
      <c r="Z669" s="54">
        <v>0</v>
      </c>
      <c r="AA669" s="54"/>
      <c r="AB669" s="54"/>
      <c r="AC669" s="54">
        <v>74800</v>
      </c>
      <c r="AD669" s="54">
        <v>0</v>
      </c>
      <c r="AE669" s="54">
        <v>0</v>
      </c>
      <c r="AF669" s="54">
        <v>74800</v>
      </c>
      <c r="AG669" s="54">
        <v>0</v>
      </c>
      <c r="AH669" s="29"/>
      <c r="AI669" s="54">
        <v>0</v>
      </c>
      <c r="AJ669" s="29"/>
      <c r="AK669" s="29"/>
      <c r="AL669" s="29"/>
      <c r="AM669" s="29"/>
      <c r="AN669" s="32">
        <v>45473</v>
      </c>
    </row>
    <row r="670" spans="1:40" x14ac:dyDescent="0.35">
      <c r="A670" s="40">
        <v>222480</v>
      </c>
      <c r="B670" s="40">
        <v>890306950</v>
      </c>
      <c r="C670" s="40" t="s">
        <v>12</v>
      </c>
      <c r="D670" s="40" t="s">
        <v>16</v>
      </c>
      <c r="E670" s="40">
        <v>222480</v>
      </c>
      <c r="F670" s="33" t="s">
        <v>690</v>
      </c>
      <c r="G670" s="33" t="s">
        <v>3484</v>
      </c>
      <c r="H670" s="41">
        <v>45133.469108784571</v>
      </c>
      <c r="I670" s="34">
        <v>45153</v>
      </c>
      <c r="J670" s="34">
        <v>45153.668111342595</v>
      </c>
      <c r="K670" s="53">
        <v>151302</v>
      </c>
      <c r="L670" s="53">
        <v>151302</v>
      </c>
      <c r="M670" s="35" t="s">
        <v>13</v>
      </c>
      <c r="N670" s="35" t="s">
        <v>14</v>
      </c>
      <c r="O670" s="35" t="s">
        <v>15</v>
      </c>
      <c r="P670" s="29"/>
      <c r="Q670" s="29"/>
      <c r="R670" s="37" t="s">
        <v>19</v>
      </c>
      <c r="S670" s="29" t="s">
        <v>5716</v>
      </c>
      <c r="T670" s="29" t="s">
        <v>5614</v>
      </c>
      <c r="U670" s="29" t="s">
        <v>5716</v>
      </c>
      <c r="V670" s="29"/>
      <c r="W670" s="29"/>
      <c r="X670" s="54">
        <v>151302</v>
      </c>
      <c r="Y670" s="54">
        <v>0</v>
      </c>
      <c r="Z670" s="54">
        <v>0</v>
      </c>
      <c r="AA670" s="54"/>
      <c r="AB670" s="54"/>
      <c r="AC670" s="54">
        <v>151302</v>
      </c>
      <c r="AD670" s="54">
        <v>0</v>
      </c>
      <c r="AE670" s="54">
        <v>0</v>
      </c>
      <c r="AF670" s="54">
        <v>151302</v>
      </c>
      <c r="AG670" s="54">
        <v>0</v>
      </c>
      <c r="AH670" s="29"/>
      <c r="AI670" s="54">
        <v>0</v>
      </c>
      <c r="AJ670" s="29"/>
      <c r="AK670" s="29"/>
      <c r="AL670" s="29"/>
      <c r="AM670" s="29"/>
      <c r="AN670" s="32">
        <v>45473</v>
      </c>
    </row>
    <row r="671" spans="1:40" x14ac:dyDescent="0.35">
      <c r="A671" s="40">
        <v>222487</v>
      </c>
      <c r="B671" s="40">
        <v>890306950</v>
      </c>
      <c r="C671" s="40" t="s">
        <v>12</v>
      </c>
      <c r="D671" s="40" t="s">
        <v>16</v>
      </c>
      <c r="E671" s="40">
        <v>222487</v>
      </c>
      <c r="F671" s="33" t="s">
        <v>691</v>
      </c>
      <c r="G671" s="33" t="s">
        <v>3485</v>
      </c>
      <c r="H671" s="41">
        <v>45133.476122685242</v>
      </c>
      <c r="I671" s="34">
        <v>45153</v>
      </c>
      <c r="J671" s="34">
        <v>45153.668111342595</v>
      </c>
      <c r="K671" s="53">
        <v>86200</v>
      </c>
      <c r="L671" s="53">
        <v>86200</v>
      </c>
      <c r="M671" s="35" t="s">
        <v>13</v>
      </c>
      <c r="N671" s="35" t="s">
        <v>14</v>
      </c>
      <c r="O671" s="35" t="s">
        <v>15</v>
      </c>
      <c r="P671" s="29"/>
      <c r="Q671" s="29"/>
      <c r="R671" s="37" t="s">
        <v>19</v>
      </c>
      <c r="S671" s="29" t="s">
        <v>5716</v>
      </c>
      <c r="T671" s="29" t="s">
        <v>5614</v>
      </c>
      <c r="U671" s="29" t="s">
        <v>5716</v>
      </c>
      <c r="V671" s="29"/>
      <c r="W671" s="29"/>
      <c r="X671" s="54">
        <v>86200</v>
      </c>
      <c r="Y671" s="54">
        <v>0</v>
      </c>
      <c r="Z671" s="54">
        <v>0</v>
      </c>
      <c r="AA671" s="54"/>
      <c r="AB671" s="54"/>
      <c r="AC671" s="54">
        <v>86200</v>
      </c>
      <c r="AD671" s="54">
        <v>0</v>
      </c>
      <c r="AE671" s="54">
        <v>0</v>
      </c>
      <c r="AF671" s="54">
        <v>86200</v>
      </c>
      <c r="AG671" s="54">
        <v>0</v>
      </c>
      <c r="AH671" s="29"/>
      <c r="AI671" s="54">
        <v>0</v>
      </c>
      <c r="AJ671" s="29"/>
      <c r="AK671" s="29"/>
      <c r="AL671" s="29"/>
      <c r="AM671" s="29"/>
      <c r="AN671" s="32">
        <v>45473</v>
      </c>
    </row>
    <row r="672" spans="1:40" x14ac:dyDescent="0.35">
      <c r="A672" s="40">
        <v>222502</v>
      </c>
      <c r="B672" s="40">
        <v>890306950</v>
      </c>
      <c r="C672" s="40" t="s">
        <v>12</v>
      </c>
      <c r="D672" s="40" t="s">
        <v>16</v>
      </c>
      <c r="E672" s="40">
        <v>222502</v>
      </c>
      <c r="F672" s="33" t="s">
        <v>692</v>
      </c>
      <c r="G672" s="33" t="s">
        <v>3486</v>
      </c>
      <c r="H672" s="41">
        <v>45133.490833321586</v>
      </c>
      <c r="I672" s="34">
        <v>45153</v>
      </c>
      <c r="J672" s="34">
        <v>45153.668111342595</v>
      </c>
      <c r="K672" s="53">
        <v>74800</v>
      </c>
      <c r="L672" s="53">
        <v>74800</v>
      </c>
      <c r="M672" s="35" t="s">
        <v>13</v>
      </c>
      <c r="N672" s="35" t="s">
        <v>14</v>
      </c>
      <c r="O672" s="35" t="s">
        <v>15</v>
      </c>
      <c r="P672" s="29"/>
      <c r="Q672" s="29"/>
      <c r="R672" s="37" t="s">
        <v>19</v>
      </c>
      <c r="S672" s="29" t="s">
        <v>5716</v>
      </c>
      <c r="T672" s="29" t="s">
        <v>5614</v>
      </c>
      <c r="U672" s="29" t="s">
        <v>5716</v>
      </c>
      <c r="V672" s="29"/>
      <c r="W672" s="29"/>
      <c r="X672" s="54">
        <v>74800</v>
      </c>
      <c r="Y672" s="54">
        <v>0</v>
      </c>
      <c r="Z672" s="54">
        <v>0</v>
      </c>
      <c r="AA672" s="54"/>
      <c r="AB672" s="54"/>
      <c r="AC672" s="54">
        <v>74800</v>
      </c>
      <c r="AD672" s="54">
        <v>0</v>
      </c>
      <c r="AE672" s="54">
        <v>0</v>
      </c>
      <c r="AF672" s="54">
        <v>74800</v>
      </c>
      <c r="AG672" s="54">
        <v>0</v>
      </c>
      <c r="AH672" s="29"/>
      <c r="AI672" s="54">
        <v>0</v>
      </c>
      <c r="AJ672" s="29"/>
      <c r="AK672" s="29"/>
      <c r="AL672" s="29"/>
      <c r="AM672" s="29"/>
      <c r="AN672" s="32">
        <v>45473</v>
      </c>
    </row>
    <row r="673" spans="1:40" x14ac:dyDescent="0.35">
      <c r="A673" s="40">
        <v>222503</v>
      </c>
      <c r="B673" s="40">
        <v>890306950</v>
      </c>
      <c r="C673" s="40" t="s">
        <v>12</v>
      </c>
      <c r="D673" s="40" t="s">
        <v>16</v>
      </c>
      <c r="E673" s="40">
        <v>222503</v>
      </c>
      <c r="F673" s="33" t="s">
        <v>693</v>
      </c>
      <c r="G673" s="33" t="s">
        <v>3487</v>
      </c>
      <c r="H673" s="41">
        <v>45133.491203703918</v>
      </c>
      <c r="I673" s="34">
        <v>45153</v>
      </c>
      <c r="J673" s="34">
        <v>45153.668111342595</v>
      </c>
      <c r="K673" s="53">
        <v>120500</v>
      </c>
      <c r="L673" s="53">
        <v>120500</v>
      </c>
      <c r="M673" s="35" t="s">
        <v>13</v>
      </c>
      <c r="N673" s="35" t="s">
        <v>14</v>
      </c>
      <c r="O673" s="35" t="s">
        <v>15</v>
      </c>
      <c r="P673" s="29"/>
      <c r="Q673" s="29"/>
      <c r="R673" s="37" t="s">
        <v>19</v>
      </c>
      <c r="S673" s="29" t="s">
        <v>5716</v>
      </c>
      <c r="T673" s="29" t="s">
        <v>5614</v>
      </c>
      <c r="U673" s="29" t="s">
        <v>5716</v>
      </c>
      <c r="V673" s="29"/>
      <c r="W673" s="29"/>
      <c r="X673" s="54">
        <v>120500</v>
      </c>
      <c r="Y673" s="54">
        <v>0</v>
      </c>
      <c r="Z673" s="54">
        <v>0</v>
      </c>
      <c r="AA673" s="54"/>
      <c r="AB673" s="54"/>
      <c r="AC673" s="54">
        <v>120500</v>
      </c>
      <c r="AD673" s="54">
        <v>0</v>
      </c>
      <c r="AE673" s="54">
        <v>0</v>
      </c>
      <c r="AF673" s="54">
        <v>120500</v>
      </c>
      <c r="AG673" s="54">
        <v>0</v>
      </c>
      <c r="AH673" s="29"/>
      <c r="AI673" s="54">
        <v>0</v>
      </c>
      <c r="AJ673" s="29"/>
      <c r="AK673" s="29"/>
      <c r="AL673" s="29"/>
      <c r="AM673" s="29"/>
      <c r="AN673" s="32">
        <v>45473</v>
      </c>
    </row>
    <row r="674" spans="1:40" x14ac:dyDescent="0.35">
      <c r="A674" s="40">
        <v>222522</v>
      </c>
      <c r="B674" s="40">
        <v>890306950</v>
      </c>
      <c r="C674" s="40" t="s">
        <v>12</v>
      </c>
      <c r="D674" s="40" t="s">
        <v>16</v>
      </c>
      <c r="E674" s="40">
        <v>222522</v>
      </c>
      <c r="F674" s="33" t="s">
        <v>694</v>
      </c>
      <c r="G674" s="33" t="s">
        <v>3488</v>
      </c>
      <c r="H674" s="41">
        <v>45133.514432858676</v>
      </c>
      <c r="I674" s="34">
        <v>45153</v>
      </c>
      <c r="J674" s="34">
        <v>45153.668111342595</v>
      </c>
      <c r="K674" s="53">
        <v>120100</v>
      </c>
      <c r="L674" s="53">
        <v>120100</v>
      </c>
      <c r="M674" s="35" t="s">
        <v>13</v>
      </c>
      <c r="N674" s="35" t="s">
        <v>14</v>
      </c>
      <c r="O674" s="35" t="s">
        <v>15</v>
      </c>
      <c r="P674" s="29"/>
      <c r="Q674" s="29"/>
      <c r="R674" s="37" t="s">
        <v>19</v>
      </c>
      <c r="S674" s="29" t="s">
        <v>5716</v>
      </c>
      <c r="T674" s="29" t="s">
        <v>5614</v>
      </c>
      <c r="U674" s="29" t="s">
        <v>5716</v>
      </c>
      <c r="V674" s="29"/>
      <c r="W674" s="29"/>
      <c r="X674" s="54">
        <v>120100</v>
      </c>
      <c r="Y674" s="54">
        <v>0</v>
      </c>
      <c r="Z674" s="54">
        <v>0</v>
      </c>
      <c r="AA674" s="54"/>
      <c r="AB674" s="54"/>
      <c r="AC674" s="54">
        <v>120100</v>
      </c>
      <c r="AD674" s="54">
        <v>0</v>
      </c>
      <c r="AE674" s="54">
        <v>0</v>
      </c>
      <c r="AF674" s="54">
        <v>120100</v>
      </c>
      <c r="AG674" s="54">
        <v>0</v>
      </c>
      <c r="AH674" s="29"/>
      <c r="AI674" s="54">
        <v>0</v>
      </c>
      <c r="AJ674" s="29"/>
      <c r="AK674" s="29"/>
      <c r="AL674" s="29"/>
      <c r="AM674" s="29"/>
      <c r="AN674" s="32">
        <v>45473</v>
      </c>
    </row>
    <row r="675" spans="1:40" x14ac:dyDescent="0.35">
      <c r="A675" s="40">
        <v>222525</v>
      </c>
      <c r="B675" s="40">
        <v>890306950</v>
      </c>
      <c r="C675" s="40" t="s">
        <v>12</v>
      </c>
      <c r="D675" s="40" t="s">
        <v>16</v>
      </c>
      <c r="E675" s="40">
        <v>222525</v>
      </c>
      <c r="F675" s="33" t="s">
        <v>695</v>
      </c>
      <c r="G675" s="33" t="s">
        <v>3489</v>
      </c>
      <c r="H675" s="41">
        <v>45133.519039351959</v>
      </c>
      <c r="I675" s="34">
        <v>45153</v>
      </c>
      <c r="J675" s="34">
        <v>45153.668111342595</v>
      </c>
      <c r="K675" s="53">
        <v>75200</v>
      </c>
      <c r="L675" s="53">
        <v>75200</v>
      </c>
      <c r="M675" s="35" t="s">
        <v>13</v>
      </c>
      <c r="N675" s="35" t="s">
        <v>14</v>
      </c>
      <c r="O675" s="35" t="s">
        <v>15</v>
      </c>
      <c r="P675" s="29"/>
      <c r="Q675" s="29"/>
      <c r="R675" s="37" t="s">
        <v>19</v>
      </c>
      <c r="S675" s="29" t="s">
        <v>5716</v>
      </c>
      <c r="T675" s="29" t="s">
        <v>5614</v>
      </c>
      <c r="U675" s="29" t="s">
        <v>5716</v>
      </c>
      <c r="V675" s="29"/>
      <c r="W675" s="29"/>
      <c r="X675" s="54">
        <v>75200</v>
      </c>
      <c r="Y675" s="54">
        <v>0</v>
      </c>
      <c r="Z675" s="54">
        <v>0</v>
      </c>
      <c r="AA675" s="54"/>
      <c r="AB675" s="54"/>
      <c r="AC675" s="54">
        <v>75200</v>
      </c>
      <c r="AD675" s="54">
        <v>0</v>
      </c>
      <c r="AE675" s="54">
        <v>0</v>
      </c>
      <c r="AF675" s="54">
        <v>75200</v>
      </c>
      <c r="AG675" s="54">
        <v>0</v>
      </c>
      <c r="AH675" s="29"/>
      <c r="AI675" s="54">
        <v>0</v>
      </c>
      <c r="AJ675" s="29"/>
      <c r="AK675" s="29"/>
      <c r="AL675" s="29"/>
      <c r="AM675" s="29"/>
      <c r="AN675" s="32">
        <v>45473</v>
      </c>
    </row>
    <row r="676" spans="1:40" x14ac:dyDescent="0.35">
      <c r="A676" s="40">
        <v>222544</v>
      </c>
      <c r="B676" s="40">
        <v>890306950</v>
      </c>
      <c r="C676" s="40" t="s">
        <v>12</v>
      </c>
      <c r="D676" s="40" t="s">
        <v>16</v>
      </c>
      <c r="E676" s="40">
        <v>222544</v>
      </c>
      <c r="F676" s="33" t="s">
        <v>696</v>
      </c>
      <c r="G676" s="33" t="s">
        <v>3490</v>
      </c>
      <c r="H676" s="41">
        <v>45133.568969896063</v>
      </c>
      <c r="I676" s="34">
        <v>45153</v>
      </c>
      <c r="J676" s="34">
        <v>45153.668111342595</v>
      </c>
      <c r="K676" s="53">
        <v>121900</v>
      </c>
      <c r="L676" s="53">
        <v>121900</v>
      </c>
      <c r="M676" s="35" t="s">
        <v>13</v>
      </c>
      <c r="N676" s="35" t="s">
        <v>14</v>
      </c>
      <c r="O676" s="35" t="s">
        <v>15</v>
      </c>
      <c r="P676" s="29"/>
      <c r="Q676" s="29"/>
      <c r="R676" s="37" t="s">
        <v>19</v>
      </c>
      <c r="S676" s="29" t="s">
        <v>5716</v>
      </c>
      <c r="T676" s="29" t="s">
        <v>5614</v>
      </c>
      <c r="U676" s="29" t="s">
        <v>5716</v>
      </c>
      <c r="V676" s="29"/>
      <c r="W676" s="29"/>
      <c r="X676" s="54">
        <v>121900</v>
      </c>
      <c r="Y676" s="54">
        <v>0</v>
      </c>
      <c r="Z676" s="54">
        <v>0</v>
      </c>
      <c r="AA676" s="54"/>
      <c r="AB676" s="54"/>
      <c r="AC676" s="54">
        <v>121900</v>
      </c>
      <c r="AD676" s="54">
        <v>0</v>
      </c>
      <c r="AE676" s="54">
        <v>0</v>
      </c>
      <c r="AF676" s="54">
        <v>121900</v>
      </c>
      <c r="AG676" s="54">
        <v>0</v>
      </c>
      <c r="AH676" s="29"/>
      <c r="AI676" s="54">
        <v>0</v>
      </c>
      <c r="AJ676" s="29"/>
      <c r="AK676" s="29"/>
      <c r="AL676" s="29"/>
      <c r="AM676" s="29"/>
      <c r="AN676" s="32">
        <v>45473</v>
      </c>
    </row>
    <row r="677" spans="1:40" x14ac:dyDescent="0.35">
      <c r="A677" s="40">
        <v>222553</v>
      </c>
      <c r="B677" s="40">
        <v>890306950</v>
      </c>
      <c r="C677" s="40" t="s">
        <v>12</v>
      </c>
      <c r="D677" s="40" t="s">
        <v>16</v>
      </c>
      <c r="E677" s="40">
        <v>222553</v>
      </c>
      <c r="F677" s="33" t="s">
        <v>697</v>
      </c>
      <c r="G677" s="33" t="s">
        <v>3491</v>
      </c>
      <c r="H677" s="41">
        <v>45133.585173599422</v>
      </c>
      <c r="I677" s="34">
        <v>45153</v>
      </c>
      <c r="J677" s="34">
        <v>45153.668111342595</v>
      </c>
      <c r="K677" s="53">
        <v>104300</v>
      </c>
      <c r="L677" s="53">
        <v>104300</v>
      </c>
      <c r="M677" s="35" t="s">
        <v>13</v>
      </c>
      <c r="N677" s="35" t="s">
        <v>14</v>
      </c>
      <c r="O677" s="35" t="s">
        <v>15</v>
      </c>
      <c r="P677" s="29"/>
      <c r="Q677" s="29"/>
      <c r="R677" s="37" t="s">
        <v>19</v>
      </c>
      <c r="S677" s="29" t="s">
        <v>5716</v>
      </c>
      <c r="T677" s="29" t="s">
        <v>5614</v>
      </c>
      <c r="U677" s="29" t="s">
        <v>5716</v>
      </c>
      <c r="V677" s="29"/>
      <c r="W677" s="29"/>
      <c r="X677" s="54">
        <v>104300</v>
      </c>
      <c r="Y677" s="54">
        <v>0</v>
      </c>
      <c r="Z677" s="54">
        <v>0</v>
      </c>
      <c r="AA677" s="54"/>
      <c r="AB677" s="54"/>
      <c r="AC677" s="54">
        <v>104300</v>
      </c>
      <c r="AD677" s="54">
        <v>0</v>
      </c>
      <c r="AE677" s="54">
        <v>0</v>
      </c>
      <c r="AF677" s="54">
        <v>104300</v>
      </c>
      <c r="AG677" s="54">
        <v>0</v>
      </c>
      <c r="AH677" s="29"/>
      <c r="AI677" s="54">
        <v>0</v>
      </c>
      <c r="AJ677" s="29"/>
      <c r="AK677" s="29"/>
      <c r="AL677" s="29"/>
      <c r="AM677" s="29"/>
      <c r="AN677" s="32">
        <v>45473</v>
      </c>
    </row>
    <row r="678" spans="1:40" x14ac:dyDescent="0.35">
      <c r="A678" s="40">
        <v>222558</v>
      </c>
      <c r="B678" s="40">
        <v>890306950</v>
      </c>
      <c r="C678" s="40" t="s">
        <v>12</v>
      </c>
      <c r="D678" s="40" t="s">
        <v>16</v>
      </c>
      <c r="E678" s="40">
        <v>222558</v>
      </c>
      <c r="F678" s="33" t="s">
        <v>698</v>
      </c>
      <c r="G678" s="33" t="s">
        <v>3492</v>
      </c>
      <c r="H678" s="41">
        <v>45133.59067128459</v>
      </c>
      <c r="I678" s="34">
        <v>45153</v>
      </c>
      <c r="J678" s="34">
        <v>45153.668111342595</v>
      </c>
      <c r="K678" s="53">
        <v>120700</v>
      </c>
      <c r="L678" s="53">
        <v>120700</v>
      </c>
      <c r="M678" s="35" t="s">
        <v>13</v>
      </c>
      <c r="N678" s="35" t="s">
        <v>14</v>
      </c>
      <c r="O678" s="35" t="s">
        <v>15</v>
      </c>
      <c r="P678" s="29"/>
      <c r="Q678" s="29"/>
      <c r="R678" s="37" t="s">
        <v>19</v>
      </c>
      <c r="S678" s="29" t="s">
        <v>5716</v>
      </c>
      <c r="T678" s="29" t="s">
        <v>5614</v>
      </c>
      <c r="U678" s="29" t="s">
        <v>5716</v>
      </c>
      <c r="V678" s="29"/>
      <c r="W678" s="29"/>
      <c r="X678" s="54">
        <v>120700</v>
      </c>
      <c r="Y678" s="54">
        <v>0</v>
      </c>
      <c r="Z678" s="54">
        <v>0</v>
      </c>
      <c r="AA678" s="54"/>
      <c r="AB678" s="54"/>
      <c r="AC678" s="54">
        <v>120700</v>
      </c>
      <c r="AD678" s="54">
        <v>0</v>
      </c>
      <c r="AE678" s="54">
        <v>0</v>
      </c>
      <c r="AF678" s="54">
        <v>120700</v>
      </c>
      <c r="AG678" s="54">
        <v>0</v>
      </c>
      <c r="AH678" s="29"/>
      <c r="AI678" s="54">
        <v>0</v>
      </c>
      <c r="AJ678" s="29"/>
      <c r="AK678" s="29"/>
      <c r="AL678" s="29"/>
      <c r="AM678" s="29"/>
      <c r="AN678" s="32">
        <v>45473</v>
      </c>
    </row>
    <row r="679" spans="1:40" x14ac:dyDescent="0.35">
      <c r="A679" s="40">
        <v>222560</v>
      </c>
      <c r="B679" s="40">
        <v>890306950</v>
      </c>
      <c r="C679" s="40" t="s">
        <v>12</v>
      </c>
      <c r="D679" s="40" t="s">
        <v>16</v>
      </c>
      <c r="E679" s="40">
        <v>222560</v>
      </c>
      <c r="F679" s="33" t="s">
        <v>699</v>
      </c>
      <c r="G679" s="33" t="s">
        <v>3493</v>
      </c>
      <c r="H679" s="41">
        <v>45133.592581007164</v>
      </c>
      <c r="I679" s="34">
        <v>45153</v>
      </c>
      <c r="J679" s="34">
        <v>45153.668111342595</v>
      </c>
      <c r="K679" s="53">
        <v>104900</v>
      </c>
      <c r="L679" s="53">
        <v>104900</v>
      </c>
      <c r="M679" s="35" t="s">
        <v>13</v>
      </c>
      <c r="N679" s="35" t="s">
        <v>14</v>
      </c>
      <c r="O679" s="35" t="s">
        <v>15</v>
      </c>
      <c r="P679" s="29"/>
      <c r="Q679" s="29"/>
      <c r="R679" s="37" t="s">
        <v>19</v>
      </c>
      <c r="S679" s="29" t="s">
        <v>5716</v>
      </c>
      <c r="T679" s="29" t="s">
        <v>5614</v>
      </c>
      <c r="U679" s="29" t="s">
        <v>5716</v>
      </c>
      <c r="V679" s="29"/>
      <c r="W679" s="29"/>
      <c r="X679" s="54">
        <v>104900</v>
      </c>
      <c r="Y679" s="54">
        <v>0</v>
      </c>
      <c r="Z679" s="54">
        <v>0</v>
      </c>
      <c r="AA679" s="54"/>
      <c r="AB679" s="54"/>
      <c r="AC679" s="54">
        <v>104900</v>
      </c>
      <c r="AD679" s="54">
        <v>0</v>
      </c>
      <c r="AE679" s="54">
        <v>0</v>
      </c>
      <c r="AF679" s="54">
        <v>104900</v>
      </c>
      <c r="AG679" s="54">
        <v>0</v>
      </c>
      <c r="AH679" s="29"/>
      <c r="AI679" s="54">
        <v>0</v>
      </c>
      <c r="AJ679" s="29"/>
      <c r="AK679" s="29"/>
      <c r="AL679" s="29"/>
      <c r="AM679" s="29"/>
      <c r="AN679" s="32">
        <v>45473</v>
      </c>
    </row>
    <row r="680" spans="1:40" x14ac:dyDescent="0.35">
      <c r="A680" s="40">
        <v>222574</v>
      </c>
      <c r="B680" s="40">
        <v>890306950</v>
      </c>
      <c r="C680" s="40" t="s">
        <v>12</v>
      </c>
      <c r="D680" s="40" t="s">
        <v>16</v>
      </c>
      <c r="E680" s="40">
        <v>222574</v>
      </c>
      <c r="F680" s="33" t="s">
        <v>700</v>
      </c>
      <c r="G680" s="33" t="s">
        <v>3494</v>
      </c>
      <c r="H680" s="41">
        <v>45133.606064803433</v>
      </c>
      <c r="I680" s="34">
        <v>45153</v>
      </c>
      <c r="J680" s="34">
        <v>45153.668111342595</v>
      </c>
      <c r="K680" s="53">
        <v>138100</v>
      </c>
      <c r="L680" s="53">
        <v>138100</v>
      </c>
      <c r="M680" s="35" t="s">
        <v>13</v>
      </c>
      <c r="N680" s="35" t="s">
        <v>14</v>
      </c>
      <c r="O680" s="35" t="s">
        <v>15</v>
      </c>
      <c r="P680" s="29"/>
      <c r="Q680" s="29"/>
      <c r="R680" s="37" t="s">
        <v>19</v>
      </c>
      <c r="S680" s="29" t="s">
        <v>5716</v>
      </c>
      <c r="T680" s="29" t="s">
        <v>5614</v>
      </c>
      <c r="U680" s="29" t="s">
        <v>5716</v>
      </c>
      <c r="V680" s="29"/>
      <c r="W680" s="29"/>
      <c r="X680" s="54">
        <v>138100</v>
      </c>
      <c r="Y680" s="54">
        <v>0</v>
      </c>
      <c r="Z680" s="54">
        <v>0</v>
      </c>
      <c r="AA680" s="54"/>
      <c r="AB680" s="54"/>
      <c r="AC680" s="54">
        <v>138100</v>
      </c>
      <c r="AD680" s="54">
        <v>0</v>
      </c>
      <c r="AE680" s="54">
        <v>0</v>
      </c>
      <c r="AF680" s="54">
        <v>138100</v>
      </c>
      <c r="AG680" s="54">
        <v>0</v>
      </c>
      <c r="AH680" s="29"/>
      <c r="AI680" s="54">
        <v>0</v>
      </c>
      <c r="AJ680" s="29"/>
      <c r="AK680" s="29"/>
      <c r="AL680" s="29"/>
      <c r="AM680" s="29"/>
      <c r="AN680" s="32">
        <v>45473</v>
      </c>
    </row>
    <row r="681" spans="1:40" x14ac:dyDescent="0.35">
      <c r="A681" s="40">
        <v>222590</v>
      </c>
      <c r="B681" s="40">
        <v>890306950</v>
      </c>
      <c r="C681" s="40" t="s">
        <v>12</v>
      </c>
      <c r="D681" s="40" t="s">
        <v>16</v>
      </c>
      <c r="E681" s="40">
        <v>222590</v>
      </c>
      <c r="F681" s="33" t="s">
        <v>701</v>
      </c>
      <c r="G681" s="33" t="s">
        <v>3495</v>
      </c>
      <c r="H681" s="41">
        <v>45133.62083332194</v>
      </c>
      <c r="I681" s="34">
        <v>45153</v>
      </c>
      <c r="J681" s="34">
        <v>45153.668111342595</v>
      </c>
      <c r="K681" s="53">
        <v>255700</v>
      </c>
      <c r="L681" s="53">
        <v>255700</v>
      </c>
      <c r="M681" s="35" t="s">
        <v>13</v>
      </c>
      <c r="N681" s="35" t="s">
        <v>14</v>
      </c>
      <c r="O681" s="35" t="s">
        <v>15</v>
      </c>
      <c r="P681" s="29"/>
      <c r="Q681" s="29"/>
      <c r="R681" s="37" t="s">
        <v>19</v>
      </c>
      <c r="S681" s="29" t="s">
        <v>5716</v>
      </c>
      <c r="T681" s="29" t="s">
        <v>5614</v>
      </c>
      <c r="U681" s="29" t="s">
        <v>5716</v>
      </c>
      <c r="V681" s="29"/>
      <c r="W681" s="29"/>
      <c r="X681" s="54">
        <v>255700</v>
      </c>
      <c r="Y681" s="54">
        <v>0</v>
      </c>
      <c r="Z681" s="54">
        <v>0</v>
      </c>
      <c r="AA681" s="54"/>
      <c r="AB681" s="54"/>
      <c r="AC681" s="54">
        <v>255700</v>
      </c>
      <c r="AD681" s="54">
        <v>0</v>
      </c>
      <c r="AE681" s="54">
        <v>0</v>
      </c>
      <c r="AF681" s="54">
        <v>255700</v>
      </c>
      <c r="AG681" s="54">
        <v>0</v>
      </c>
      <c r="AH681" s="29"/>
      <c r="AI681" s="54">
        <v>0</v>
      </c>
      <c r="AJ681" s="29"/>
      <c r="AK681" s="29"/>
      <c r="AL681" s="29"/>
      <c r="AM681" s="29"/>
      <c r="AN681" s="32">
        <v>45473</v>
      </c>
    </row>
    <row r="682" spans="1:40" x14ac:dyDescent="0.35">
      <c r="A682" s="40">
        <v>222730</v>
      </c>
      <c r="B682" s="40">
        <v>890306950</v>
      </c>
      <c r="C682" s="40" t="s">
        <v>12</v>
      </c>
      <c r="D682" s="40" t="s">
        <v>16</v>
      </c>
      <c r="E682" s="40">
        <v>222730</v>
      </c>
      <c r="F682" s="33" t="s">
        <v>702</v>
      </c>
      <c r="G682" s="33" t="s">
        <v>3496</v>
      </c>
      <c r="H682" s="41">
        <v>45133.722060185391</v>
      </c>
      <c r="I682" s="34">
        <v>45153</v>
      </c>
      <c r="J682" s="34">
        <v>45153.668111342595</v>
      </c>
      <c r="K682" s="53">
        <v>223400</v>
      </c>
      <c r="L682" s="53">
        <v>223400</v>
      </c>
      <c r="M682" s="35" t="s">
        <v>13</v>
      </c>
      <c r="N682" s="35" t="s">
        <v>14</v>
      </c>
      <c r="O682" s="35" t="s">
        <v>15</v>
      </c>
      <c r="P682" s="29"/>
      <c r="Q682" s="29"/>
      <c r="R682" s="37" t="s">
        <v>19</v>
      </c>
      <c r="S682" s="29" t="s">
        <v>5716</v>
      </c>
      <c r="T682" s="29" t="s">
        <v>5614</v>
      </c>
      <c r="U682" s="29" t="s">
        <v>5716</v>
      </c>
      <c r="V682" s="29"/>
      <c r="W682" s="29"/>
      <c r="X682" s="54">
        <v>223400</v>
      </c>
      <c r="Y682" s="54">
        <v>0</v>
      </c>
      <c r="Z682" s="54">
        <v>0</v>
      </c>
      <c r="AA682" s="54"/>
      <c r="AB682" s="54"/>
      <c r="AC682" s="54">
        <v>223400</v>
      </c>
      <c r="AD682" s="54">
        <v>0</v>
      </c>
      <c r="AE682" s="54">
        <v>0</v>
      </c>
      <c r="AF682" s="54">
        <v>223400</v>
      </c>
      <c r="AG682" s="54">
        <v>0</v>
      </c>
      <c r="AH682" s="29"/>
      <c r="AI682" s="54">
        <v>0</v>
      </c>
      <c r="AJ682" s="29"/>
      <c r="AK682" s="29"/>
      <c r="AL682" s="29"/>
      <c r="AM682" s="29"/>
      <c r="AN682" s="32">
        <v>45473</v>
      </c>
    </row>
    <row r="683" spans="1:40" x14ac:dyDescent="0.35">
      <c r="A683" s="40">
        <v>222772</v>
      </c>
      <c r="B683" s="40">
        <v>890306950</v>
      </c>
      <c r="C683" s="40" t="s">
        <v>12</v>
      </c>
      <c r="D683" s="40" t="s">
        <v>16</v>
      </c>
      <c r="E683" s="40">
        <v>222772</v>
      </c>
      <c r="F683" s="33" t="s">
        <v>703</v>
      </c>
      <c r="G683" s="33" t="s">
        <v>3497</v>
      </c>
      <c r="H683" s="41">
        <v>45134.110659722239</v>
      </c>
      <c r="I683" s="34">
        <v>45153</v>
      </c>
      <c r="J683" s="34">
        <v>45153.668111342595</v>
      </c>
      <c r="K683" s="53">
        <v>58700</v>
      </c>
      <c r="L683" s="53">
        <v>54600</v>
      </c>
      <c r="M683" s="35" t="s">
        <v>13</v>
      </c>
      <c r="N683" s="35" t="s">
        <v>14</v>
      </c>
      <c r="O683" s="35" t="s">
        <v>15</v>
      </c>
      <c r="P683" s="29"/>
      <c r="Q683" s="29"/>
      <c r="R683" s="37" t="s">
        <v>19</v>
      </c>
      <c r="S683" s="29" t="s">
        <v>5716</v>
      </c>
      <c r="T683" s="29" t="s">
        <v>5614</v>
      </c>
      <c r="U683" s="29" t="s">
        <v>5716</v>
      </c>
      <c r="V683" s="29"/>
      <c r="W683" s="29"/>
      <c r="X683" s="54">
        <v>58700</v>
      </c>
      <c r="Y683" s="54">
        <v>0</v>
      </c>
      <c r="Z683" s="54">
        <v>0</v>
      </c>
      <c r="AA683" s="54"/>
      <c r="AB683" s="54"/>
      <c r="AC683" s="54">
        <v>58700</v>
      </c>
      <c r="AD683" s="54">
        <v>0</v>
      </c>
      <c r="AE683" s="54">
        <v>0</v>
      </c>
      <c r="AF683" s="54">
        <v>54600</v>
      </c>
      <c r="AG683" s="54">
        <v>0</v>
      </c>
      <c r="AH683" s="29"/>
      <c r="AI683" s="54">
        <v>0</v>
      </c>
      <c r="AJ683" s="29"/>
      <c r="AK683" s="29"/>
      <c r="AL683" s="29"/>
      <c r="AM683" s="29"/>
      <c r="AN683" s="32">
        <v>45473</v>
      </c>
    </row>
    <row r="684" spans="1:40" x14ac:dyDescent="0.35">
      <c r="A684" s="40">
        <v>222803</v>
      </c>
      <c r="B684" s="40">
        <v>890306950</v>
      </c>
      <c r="C684" s="40" t="s">
        <v>12</v>
      </c>
      <c r="D684" s="40" t="s">
        <v>16</v>
      </c>
      <c r="E684" s="40">
        <v>222803</v>
      </c>
      <c r="F684" s="33" t="s">
        <v>704</v>
      </c>
      <c r="G684" s="33" t="s">
        <v>3498</v>
      </c>
      <c r="H684" s="41">
        <v>45134.350949074142</v>
      </c>
      <c r="I684" s="34">
        <v>45153</v>
      </c>
      <c r="J684" s="34">
        <v>45153.668111342595</v>
      </c>
      <c r="K684" s="53">
        <v>248300</v>
      </c>
      <c r="L684" s="53">
        <v>248300</v>
      </c>
      <c r="M684" s="35" t="s">
        <v>13</v>
      </c>
      <c r="N684" s="35" t="s">
        <v>14</v>
      </c>
      <c r="O684" s="35" t="s">
        <v>15</v>
      </c>
      <c r="P684" s="29"/>
      <c r="Q684" s="29"/>
      <c r="R684" s="37" t="s">
        <v>19</v>
      </c>
      <c r="S684" s="29" t="s">
        <v>5716</v>
      </c>
      <c r="T684" s="29" t="s">
        <v>5614</v>
      </c>
      <c r="U684" s="29" t="s">
        <v>5716</v>
      </c>
      <c r="V684" s="29"/>
      <c r="W684" s="29"/>
      <c r="X684" s="54">
        <v>248300</v>
      </c>
      <c r="Y684" s="54">
        <v>0</v>
      </c>
      <c r="Z684" s="54">
        <v>0</v>
      </c>
      <c r="AA684" s="54"/>
      <c r="AB684" s="54"/>
      <c r="AC684" s="54">
        <v>248300</v>
      </c>
      <c r="AD684" s="54">
        <v>0</v>
      </c>
      <c r="AE684" s="54">
        <v>0</v>
      </c>
      <c r="AF684" s="54">
        <v>248300</v>
      </c>
      <c r="AG684" s="54">
        <v>0</v>
      </c>
      <c r="AH684" s="29"/>
      <c r="AI684" s="54">
        <v>0</v>
      </c>
      <c r="AJ684" s="29"/>
      <c r="AK684" s="29"/>
      <c r="AL684" s="29"/>
      <c r="AM684" s="29"/>
      <c r="AN684" s="32">
        <v>45473</v>
      </c>
    </row>
    <row r="685" spans="1:40" x14ac:dyDescent="0.35">
      <c r="A685" s="40">
        <v>222806</v>
      </c>
      <c r="B685" s="40">
        <v>890306950</v>
      </c>
      <c r="C685" s="40" t="s">
        <v>12</v>
      </c>
      <c r="D685" s="40" t="s">
        <v>16</v>
      </c>
      <c r="E685" s="40">
        <v>222806</v>
      </c>
      <c r="F685" s="33" t="s">
        <v>705</v>
      </c>
      <c r="G685" s="33" t="s">
        <v>3499</v>
      </c>
      <c r="H685" s="41">
        <v>45134.35211804416</v>
      </c>
      <c r="I685" s="34">
        <v>45153</v>
      </c>
      <c r="J685" s="34">
        <v>45153.717319097224</v>
      </c>
      <c r="K685" s="53">
        <v>120500</v>
      </c>
      <c r="L685" s="53">
        <v>120500</v>
      </c>
      <c r="M685" s="35" t="s">
        <v>13</v>
      </c>
      <c r="N685" s="35" t="s">
        <v>14</v>
      </c>
      <c r="O685" s="35" t="s">
        <v>15</v>
      </c>
      <c r="P685" s="29"/>
      <c r="Q685" s="29"/>
      <c r="R685" s="37" t="s">
        <v>19</v>
      </c>
      <c r="S685" s="29" t="s">
        <v>5721</v>
      </c>
      <c r="T685" s="29" t="s">
        <v>5616</v>
      </c>
      <c r="U685" s="29" t="s">
        <v>5721</v>
      </c>
      <c r="V685" s="29"/>
      <c r="W685" s="29"/>
      <c r="X685" s="54">
        <v>120500</v>
      </c>
      <c r="Y685" s="54">
        <v>0</v>
      </c>
      <c r="Z685" s="54">
        <v>47100</v>
      </c>
      <c r="AA685" s="54"/>
      <c r="AB685" s="54"/>
      <c r="AC685" s="54">
        <v>120500</v>
      </c>
      <c r="AD685" s="54">
        <v>0</v>
      </c>
      <c r="AE685" s="54">
        <v>0</v>
      </c>
      <c r="AF685" s="54">
        <v>73400</v>
      </c>
      <c r="AG685" s="54">
        <v>0</v>
      </c>
      <c r="AH685" s="29"/>
      <c r="AI685" s="54">
        <v>0</v>
      </c>
      <c r="AJ685" s="29"/>
      <c r="AK685" s="29"/>
      <c r="AL685" s="29"/>
      <c r="AM685" s="29"/>
      <c r="AN685" s="32">
        <v>45473</v>
      </c>
    </row>
    <row r="686" spans="1:40" x14ac:dyDescent="0.35">
      <c r="A686" s="40">
        <v>222833</v>
      </c>
      <c r="B686" s="40">
        <v>890306950</v>
      </c>
      <c r="C686" s="40" t="s">
        <v>12</v>
      </c>
      <c r="D686" s="40" t="s">
        <v>16</v>
      </c>
      <c r="E686" s="40">
        <v>222833</v>
      </c>
      <c r="F686" s="33" t="s">
        <v>706</v>
      </c>
      <c r="G686" s="33" t="s">
        <v>3500</v>
      </c>
      <c r="H686" s="41">
        <v>45134.397650463041</v>
      </c>
      <c r="I686" s="34">
        <v>45153</v>
      </c>
      <c r="J686" s="34">
        <v>45153.668111342595</v>
      </c>
      <c r="K686" s="53">
        <v>95700</v>
      </c>
      <c r="L686" s="53">
        <v>95700</v>
      </c>
      <c r="M686" s="35" t="s">
        <v>13</v>
      </c>
      <c r="N686" s="35" t="s">
        <v>14</v>
      </c>
      <c r="O686" s="35" t="s">
        <v>15</v>
      </c>
      <c r="P686" s="29"/>
      <c r="Q686" s="29"/>
      <c r="R686" s="37" t="s">
        <v>19</v>
      </c>
      <c r="S686" s="29" t="s">
        <v>5716</v>
      </c>
      <c r="T686" s="29" t="s">
        <v>5614</v>
      </c>
      <c r="U686" s="29" t="s">
        <v>5716</v>
      </c>
      <c r="V686" s="29"/>
      <c r="W686" s="29"/>
      <c r="X686" s="54">
        <v>95700</v>
      </c>
      <c r="Y686" s="54">
        <v>0</v>
      </c>
      <c r="Z686" s="54">
        <v>0</v>
      </c>
      <c r="AA686" s="54"/>
      <c r="AB686" s="54"/>
      <c r="AC686" s="54">
        <v>95700</v>
      </c>
      <c r="AD686" s="54">
        <v>0</v>
      </c>
      <c r="AE686" s="54">
        <v>0</v>
      </c>
      <c r="AF686" s="54">
        <v>95700</v>
      </c>
      <c r="AG686" s="54">
        <v>0</v>
      </c>
      <c r="AH686" s="29"/>
      <c r="AI686" s="54">
        <v>0</v>
      </c>
      <c r="AJ686" s="29"/>
      <c r="AK686" s="29"/>
      <c r="AL686" s="29"/>
      <c r="AM686" s="29"/>
      <c r="AN686" s="32">
        <v>45473</v>
      </c>
    </row>
    <row r="687" spans="1:40" x14ac:dyDescent="0.35">
      <c r="A687" s="40">
        <v>222853</v>
      </c>
      <c r="B687" s="40">
        <v>890306950</v>
      </c>
      <c r="C687" s="40" t="s">
        <v>12</v>
      </c>
      <c r="D687" s="40" t="s">
        <v>16</v>
      </c>
      <c r="E687" s="40">
        <v>222853</v>
      </c>
      <c r="F687" s="33" t="s">
        <v>707</v>
      </c>
      <c r="G687" s="33" t="s">
        <v>3501</v>
      </c>
      <c r="H687" s="41">
        <v>45134.433692129795</v>
      </c>
      <c r="I687" s="34">
        <v>45153</v>
      </c>
      <c r="J687" s="34">
        <v>45153.668111342595</v>
      </c>
      <c r="K687" s="53">
        <v>248600</v>
      </c>
      <c r="L687" s="53">
        <v>248600</v>
      </c>
      <c r="M687" s="35" t="s">
        <v>13</v>
      </c>
      <c r="N687" s="35" t="s">
        <v>14</v>
      </c>
      <c r="O687" s="35" t="s">
        <v>15</v>
      </c>
      <c r="P687" s="29"/>
      <c r="Q687" s="29"/>
      <c r="R687" s="37" t="s">
        <v>19</v>
      </c>
      <c r="S687" s="29" t="s">
        <v>5716</v>
      </c>
      <c r="T687" s="29" t="s">
        <v>5614</v>
      </c>
      <c r="U687" s="29" t="s">
        <v>5716</v>
      </c>
      <c r="V687" s="29"/>
      <c r="W687" s="29"/>
      <c r="X687" s="54">
        <v>248600</v>
      </c>
      <c r="Y687" s="54">
        <v>0</v>
      </c>
      <c r="Z687" s="54">
        <v>0</v>
      </c>
      <c r="AA687" s="54"/>
      <c r="AB687" s="54"/>
      <c r="AC687" s="54">
        <v>248600</v>
      </c>
      <c r="AD687" s="54">
        <v>0</v>
      </c>
      <c r="AE687" s="54">
        <v>0</v>
      </c>
      <c r="AF687" s="54">
        <v>248600</v>
      </c>
      <c r="AG687" s="54">
        <v>0</v>
      </c>
      <c r="AH687" s="29"/>
      <c r="AI687" s="54">
        <v>0</v>
      </c>
      <c r="AJ687" s="29"/>
      <c r="AK687" s="29"/>
      <c r="AL687" s="29"/>
      <c r="AM687" s="29"/>
      <c r="AN687" s="32">
        <v>45473</v>
      </c>
    </row>
    <row r="688" spans="1:40" x14ac:dyDescent="0.35">
      <c r="A688" s="40">
        <v>222857</v>
      </c>
      <c r="B688" s="40">
        <v>890306950</v>
      </c>
      <c r="C688" s="40" t="s">
        <v>12</v>
      </c>
      <c r="D688" s="40" t="s">
        <v>16</v>
      </c>
      <c r="E688" s="40">
        <v>222857</v>
      </c>
      <c r="F688" s="33" t="s">
        <v>708</v>
      </c>
      <c r="G688" s="33" t="s">
        <v>3502</v>
      </c>
      <c r="H688" s="41">
        <v>45134.449861111119</v>
      </c>
      <c r="I688" s="34">
        <v>45153</v>
      </c>
      <c r="J688" s="34">
        <v>45153.668111342595</v>
      </c>
      <c r="K688" s="53">
        <v>561573</v>
      </c>
      <c r="L688" s="53">
        <v>561573</v>
      </c>
      <c r="M688" s="35" t="s">
        <v>13</v>
      </c>
      <c r="N688" s="35" t="s">
        <v>14</v>
      </c>
      <c r="O688" s="35" t="s">
        <v>15</v>
      </c>
      <c r="P688" s="29"/>
      <c r="Q688" s="29"/>
      <c r="R688" s="37" t="s">
        <v>19</v>
      </c>
      <c r="S688" s="29" t="s">
        <v>5716</v>
      </c>
      <c r="T688" s="29" t="s">
        <v>5614</v>
      </c>
      <c r="U688" s="29" t="s">
        <v>5716</v>
      </c>
      <c r="V688" s="29"/>
      <c r="W688" s="29"/>
      <c r="X688" s="54">
        <v>561573</v>
      </c>
      <c r="Y688" s="54">
        <v>0</v>
      </c>
      <c r="Z688" s="54">
        <v>0</v>
      </c>
      <c r="AA688" s="54"/>
      <c r="AB688" s="54"/>
      <c r="AC688" s="54">
        <v>561573</v>
      </c>
      <c r="AD688" s="54">
        <v>0</v>
      </c>
      <c r="AE688" s="54">
        <v>0</v>
      </c>
      <c r="AF688" s="54">
        <v>561573</v>
      </c>
      <c r="AG688" s="54">
        <v>0</v>
      </c>
      <c r="AH688" s="29"/>
      <c r="AI688" s="54">
        <v>0</v>
      </c>
      <c r="AJ688" s="29"/>
      <c r="AK688" s="29"/>
      <c r="AL688" s="29"/>
      <c r="AM688" s="29"/>
      <c r="AN688" s="32">
        <v>45473</v>
      </c>
    </row>
    <row r="689" spans="1:40" x14ac:dyDescent="0.35">
      <c r="A689" s="40">
        <v>222896</v>
      </c>
      <c r="B689" s="40">
        <v>890306950</v>
      </c>
      <c r="C689" s="40" t="s">
        <v>12</v>
      </c>
      <c r="D689" s="40" t="s">
        <v>16</v>
      </c>
      <c r="E689" s="40">
        <v>222896</v>
      </c>
      <c r="F689" s="33" t="s">
        <v>709</v>
      </c>
      <c r="G689" s="33" t="s">
        <v>3503</v>
      </c>
      <c r="H689" s="41">
        <v>45134.536747673526</v>
      </c>
      <c r="I689" s="34">
        <v>45153</v>
      </c>
      <c r="J689" s="34">
        <v>45153.668111342595</v>
      </c>
      <c r="K689" s="53">
        <v>291302</v>
      </c>
      <c r="L689" s="53">
        <v>291302</v>
      </c>
      <c r="M689" s="35" t="s">
        <v>13</v>
      </c>
      <c r="N689" s="35" t="s">
        <v>14</v>
      </c>
      <c r="O689" s="35" t="s">
        <v>15</v>
      </c>
      <c r="P689" s="29"/>
      <c r="Q689" s="29"/>
      <c r="R689" s="37" t="s">
        <v>19</v>
      </c>
      <c r="S689" s="29" t="s">
        <v>5716</v>
      </c>
      <c r="T689" s="29" t="s">
        <v>5614</v>
      </c>
      <c r="U689" s="29" t="s">
        <v>5716</v>
      </c>
      <c r="V689" s="29"/>
      <c r="W689" s="29"/>
      <c r="X689" s="54">
        <v>291302</v>
      </c>
      <c r="Y689" s="54">
        <v>0</v>
      </c>
      <c r="Z689" s="54">
        <v>0</v>
      </c>
      <c r="AA689" s="54"/>
      <c r="AB689" s="54"/>
      <c r="AC689" s="54">
        <v>291302</v>
      </c>
      <c r="AD689" s="54">
        <v>0</v>
      </c>
      <c r="AE689" s="54">
        <v>0</v>
      </c>
      <c r="AF689" s="54">
        <v>291302</v>
      </c>
      <c r="AG689" s="54">
        <v>0</v>
      </c>
      <c r="AH689" s="29"/>
      <c r="AI689" s="54">
        <v>0</v>
      </c>
      <c r="AJ689" s="29"/>
      <c r="AK689" s="29"/>
      <c r="AL689" s="29"/>
      <c r="AM689" s="29"/>
      <c r="AN689" s="32">
        <v>45473</v>
      </c>
    </row>
    <row r="690" spans="1:40" x14ac:dyDescent="0.35">
      <c r="A690" s="40">
        <v>222944</v>
      </c>
      <c r="B690" s="40">
        <v>890306950</v>
      </c>
      <c r="C690" s="40" t="s">
        <v>12</v>
      </c>
      <c r="D690" s="40" t="s">
        <v>16</v>
      </c>
      <c r="E690" s="40">
        <v>222944</v>
      </c>
      <c r="F690" s="33" t="s">
        <v>710</v>
      </c>
      <c r="G690" s="33" t="s">
        <v>3504</v>
      </c>
      <c r="H690" s="41">
        <v>45134.612557858694</v>
      </c>
      <c r="I690" s="34">
        <v>45153</v>
      </c>
      <c r="J690" s="34">
        <v>45153.668111342595</v>
      </c>
      <c r="K690" s="53">
        <v>135800</v>
      </c>
      <c r="L690" s="53">
        <v>135800</v>
      </c>
      <c r="M690" s="35" t="s">
        <v>13</v>
      </c>
      <c r="N690" s="35" t="s">
        <v>14</v>
      </c>
      <c r="O690" s="35" t="s">
        <v>15</v>
      </c>
      <c r="P690" s="29"/>
      <c r="Q690" s="29"/>
      <c r="R690" s="37" t="s">
        <v>19</v>
      </c>
      <c r="S690" s="29" t="s">
        <v>5716</v>
      </c>
      <c r="T690" s="29" t="s">
        <v>5614</v>
      </c>
      <c r="U690" s="29" t="s">
        <v>5716</v>
      </c>
      <c r="V690" s="29"/>
      <c r="W690" s="29"/>
      <c r="X690" s="54">
        <v>135800</v>
      </c>
      <c r="Y690" s="54">
        <v>0</v>
      </c>
      <c r="Z690" s="54">
        <v>0</v>
      </c>
      <c r="AA690" s="54"/>
      <c r="AB690" s="54"/>
      <c r="AC690" s="54">
        <v>135800</v>
      </c>
      <c r="AD690" s="54">
        <v>0</v>
      </c>
      <c r="AE690" s="54">
        <v>0</v>
      </c>
      <c r="AF690" s="54">
        <v>135800</v>
      </c>
      <c r="AG690" s="54">
        <v>0</v>
      </c>
      <c r="AH690" s="29"/>
      <c r="AI690" s="54">
        <v>0</v>
      </c>
      <c r="AJ690" s="29"/>
      <c r="AK690" s="29"/>
      <c r="AL690" s="29"/>
      <c r="AM690" s="29"/>
      <c r="AN690" s="32">
        <v>45473</v>
      </c>
    </row>
    <row r="691" spans="1:40" x14ac:dyDescent="0.35">
      <c r="A691" s="40">
        <v>222948</v>
      </c>
      <c r="B691" s="40">
        <v>890306950</v>
      </c>
      <c r="C691" s="40" t="s">
        <v>12</v>
      </c>
      <c r="D691" s="40" t="s">
        <v>16</v>
      </c>
      <c r="E691" s="40">
        <v>222948</v>
      </c>
      <c r="F691" s="33" t="s">
        <v>711</v>
      </c>
      <c r="G691" s="33" t="s">
        <v>3505</v>
      </c>
      <c r="H691" s="41">
        <v>45134.620729154907</v>
      </c>
      <c r="I691" s="34">
        <v>45153</v>
      </c>
      <c r="J691" s="34">
        <v>45153.668111342595</v>
      </c>
      <c r="K691" s="53">
        <v>617600</v>
      </c>
      <c r="L691" s="53">
        <v>617600</v>
      </c>
      <c r="M691" s="35" t="s">
        <v>13</v>
      </c>
      <c r="N691" s="35" t="s">
        <v>14</v>
      </c>
      <c r="O691" s="35" t="s">
        <v>15</v>
      </c>
      <c r="P691" s="29"/>
      <c r="Q691" s="29"/>
      <c r="R691" s="37" t="s">
        <v>19</v>
      </c>
      <c r="S691" s="29" t="s">
        <v>5716</v>
      </c>
      <c r="T691" s="29" t="s">
        <v>5614</v>
      </c>
      <c r="U691" s="29" t="s">
        <v>5716</v>
      </c>
      <c r="V691" s="29"/>
      <c r="W691" s="29"/>
      <c r="X691" s="54">
        <v>617600</v>
      </c>
      <c r="Y691" s="54">
        <v>0</v>
      </c>
      <c r="Z691" s="54">
        <v>0</v>
      </c>
      <c r="AA691" s="54"/>
      <c r="AB691" s="54"/>
      <c r="AC691" s="54">
        <v>617600</v>
      </c>
      <c r="AD691" s="54">
        <v>0</v>
      </c>
      <c r="AE691" s="54">
        <v>0</v>
      </c>
      <c r="AF691" s="54">
        <v>617600</v>
      </c>
      <c r="AG691" s="54">
        <v>0</v>
      </c>
      <c r="AH691" s="29"/>
      <c r="AI691" s="54">
        <v>0</v>
      </c>
      <c r="AJ691" s="29"/>
      <c r="AK691" s="29"/>
      <c r="AL691" s="29"/>
      <c r="AM691" s="29"/>
      <c r="AN691" s="32">
        <v>45473</v>
      </c>
    </row>
    <row r="692" spans="1:40" x14ac:dyDescent="0.35">
      <c r="A692" s="40">
        <v>222984</v>
      </c>
      <c r="B692" s="40">
        <v>890306950</v>
      </c>
      <c r="C692" s="40" t="s">
        <v>12</v>
      </c>
      <c r="D692" s="40" t="s">
        <v>16</v>
      </c>
      <c r="E692" s="40">
        <v>222984</v>
      </c>
      <c r="F692" s="33" t="s">
        <v>712</v>
      </c>
      <c r="G692" s="33" t="s">
        <v>3506</v>
      </c>
      <c r="H692" s="41">
        <v>45134.654305543751</v>
      </c>
      <c r="I692" s="34">
        <v>45153</v>
      </c>
      <c r="J692" s="34">
        <v>45153.668111342595</v>
      </c>
      <c r="K692" s="53">
        <v>124000</v>
      </c>
      <c r="L692" s="53">
        <v>124000</v>
      </c>
      <c r="M692" s="35" t="s">
        <v>13</v>
      </c>
      <c r="N692" s="35" t="s">
        <v>14</v>
      </c>
      <c r="O692" s="35" t="s">
        <v>15</v>
      </c>
      <c r="P692" s="29"/>
      <c r="Q692" s="29"/>
      <c r="R692" s="37" t="s">
        <v>19</v>
      </c>
      <c r="S692" s="29" t="s">
        <v>5717</v>
      </c>
      <c r="T692" s="29" t="s">
        <v>5614</v>
      </c>
      <c r="U692" s="29" t="s">
        <v>5716</v>
      </c>
      <c r="V692" s="29"/>
      <c r="W692" s="29"/>
      <c r="X692" s="54">
        <v>124000</v>
      </c>
      <c r="Y692" s="54">
        <v>0</v>
      </c>
      <c r="Z692" s="54">
        <v>0</v>
      </c>
      <c r="AA692" s="54"/>
      <c r="AB692" s="54"/>
      <c r="AC692" s="54">
        <v>124000</v>
      </c>
      <c r="AD692" s="54">
        <v>0</v>
      </c>
      <c r="AE692" s="54">
        <v>0</v>
      </c>
      <c r="AF692" s="54">
        <v>124000</v>
      </c>
      <c r="AG692" s="54">
        <v>0</v>
      </c>
      <c r="AH692" s="29"/>
      <c r="AI692" s="54">
        <v>50600</v>
      </c>
      <c r="AJ692" s="29">
        <v>2201529598</v>
      </c>
      <c r="AK692" s="29" t="s">
        <v>5707</v>
      </c>
      <c r="AL692" s="54">
        <v>70042097</v>
      </c>
      <c r="AM692" s="54"/>
      <c r="AN692" s="32">
        <v>45473</v>
      </c>
    </row>
    <row r="693" spans="1:40" x14ac:dyDescent="0.35">
      <c r="A693" s="40">
        <v>222994</v>
      </c>
      <c r="B693" s="40">
        <v>890306950</v>
      </c>
      <c r="C693" s="40" t="s">
        <v>12</v>
      </c>
      <c r="D693" s="40" t="s">
        <v>16</v>
      </c>
      <c r="E693" s="40">
        <v>222994</v>
      </c>
      <c r="F693" s="33" t="s">
        <v>713</v>
      </c>
      <c r="G693" s="33" t="s">
        <v>3507</v>
      </c>
      <c r="H693" s="41">
        <v>45134.660532407463</v>
      </c>
      <c r="I693" s="34">
        <v>45153</v>
      </c>
      <c r="J693" s="34">
        <v>45153.668111342595</v>
      </c>
      <c r="K693" s="53">
        <v>134500</v>
      </c>
      <c r="L693" s="53">
        <v>134500</v>
      </c>
      <c r="M693" s="35" t="s">
        <v>13</v>
      </c>
      <c r="N693" s="35" t="s">
        <v>14</v>
      </c>
      <c r="O693" s="35" t="s">
        <v>15</v>
      </c>
      <c r="P693" s="29"/>
      <c r="Q693" s="29"/>
      <c r="R693" s="37" t="s">
        <v>19</v>
      </c>
      <c r="S693" s="29" t="s">
        <v>5716</v>
      </c>
      <c r="T693" s="29" t="s">
        <v>5614</v>
      </c>
      <c r="U693" s="29" t="s">
        <v>5716</v>
      </c>
      <c r="V693" s="29"/>
      <c r="W693" s="29"/>
      <c r="X693" s="54">
        <v>134500</v>
      </c>
      <c r="Y693" s="54">
        <v>0</v>
      </c>
      <c r="Z693" s="54">
        <v>0</v>
      </c>
      <c r="AA693" s="54"/>
      <c r="AB693" s="54"/>
      <c r="AC693" s="54">
        <v>134500</v>
      </c>
      <c r="AD693" s="54">
        <v>0</v>
      </c>
      <c r="AE693" s="54">
        <v>0</v>
      </c>
      <c r="AF693" s="54">
        <v>134500</v>
      </c>
      <c r="AG693" s="54">
        <v>0</v>
      </c>
      <c r="AH693" s="29"/>
      <c r="AI693" s="54">
        <v>0</v>
      </c>
      <c r="AJ693" s="29"/>
      <c r="AK693" s="29"/>
      <c r="AL693" s="29"/>
      <c r="AM693" s="29"/>
      <c r="AN693" s="32">
        <v>45473</v>
      </c>
    </row>
    <row r="694" spans="1:40" x14ac:dyDescent="0.35">
      <c r="A694" s="40">
        <v>223027</v>
      </c>
      <c r="B694" s="40">
        <v>890306950</v>
      </c>
      <c r="C694" s="40" t="s">
        <v>12</v>
      </c>
      <c r="D694" s="40" t="s">
        <v>16</v>
      </c>
      <c r="E694" s="40">
        <v>223027</v>
      </c>
      <c r="F694" s="33" t="s">
        <v>714</v>
      </c>
      <c r="G694" s="33" t="s">
        <v>3508</v>
      </c>
      <c r="H694" s="41">
        <v>45134.687326388899</v>
      </c>
      <c r="I694" s="34">
        <v>45153</v>
      </c>
      <c r="J694" s="34">
        <v>45153.668111342595</v>
      </c>
      <c r="K694" s="53">
        <v>406800</v>
      </c>
      <c r="L694" s="53">
        <v>406800</v>
      </c>
      <c r="M694" s="35" t="s">
        <v>13</v>
      </c>
      <c r="N694" s="35" t="s">
        <v>14</v>
      </c>
      <c r="O694" s="35" t="s">
        <v>15</v>
      </c>
      <c r="P694" s="29"/>
      <c r="Q694" s="29"/>
      <c r="R694" s="37" t="s">
        <v>19</v>
      </c>
      <c r="S694" s="29" t="s">
        <v>5716</v>
      </c>
      <c r="T694" s="29" t="s">
        <v>5614</v>
      </c>
      <c r="U694" s="29" t="s">
        <v>5716</v>
      </c>
      <c r="V694" s="29"/>
      <c r="W694" s="29"/>
      <c r="X694" s="54">
        <v>406800</v>
      </c>
      <c r="Y694" s="54">
        <v>0</v>
      </c>
      <c r="Z694" s="54">
        <v>0</v>
      </c>
      <c r="AA694" s="54"/>
      <c r="AB694" s="54"/>
      <c r="AC694" s="54">
        <v>406800</v>
      </c>
      <c r="AD694" s="54">
        <v>0</v>
      </c>
      <c r="AE694" s="54">
        <v>0</v>
      </c>
      <c r="AF694" s="54">
        <v>406800</v>
      </c>
      <c r="AG694" s="54">
        <v>0</v>
      </c>
      <c r="AH694" s="29"/>
      <c r="AI694" s="54">
        <v>0</v>
      </c>
      <c r="AJ694" s="29"/>
      <c r="AK694" s="29"/>
      <c r="AL694" s="29"/>
      <c r="AM694" s="29"/>
      <c r="AN694" s="32">
        <v>45473</v>
      </c>
    </row>
    <row r="695" spans="1:40" x14ac:dyDescent="0.35">
      <c r="A695" s="40">
        <v>223040</v>
      </c>
      <c r="B695" s="40">
        <v>890306950</v>
      </c>
      <c r="C695" s="40" t="s">
        <v>12</v>
      </c>
      <c r="D695" s="40" t="s">
        <v>16</v>
      </c>
      <c r="E695" s="40">
        <v>223040</v>
      </c>
      <c r="F695" s="33" t="s">
        <v>715</v>
      </c>
      <c r="G695" s="33" t="s">
        <v>3509</v>
      </c>
      <c r="H695" s="41">
        <v>45134.694953703787</v>
      </c>
      <c r="I695" s="34">
        <v>45153</v>
      </c>
      <c r="J695" s="34">
        <v>45153.668111342595</v>
      </c>
      <c r="K695" s="53">
        <v>205700</v>
      </c>
      <c r="L695" s="53">
        <v>205700</v>
      </c>
      <c r="M695" s="35" t="s">
        <v>13</v>
      </c>
      <c r="N695" s="35" t="s">
        <v>14</v>
      </c>
      <c r="O695" s="35" t="s">
        <v>15</v>
      </c>
      <c r="P695" s="29"/>
      <c r="Q695" s="29"/>
      <c r="R695" s="37" t="s">
        <v>19</v>
      </c>
      <c r="S695" s="29" t="s">
        <v>5716</v>
      </c>
      <c r="T695" s="29" t="s">
        <v>5614</v>
      </c>
      <c r="U695" s="29" t="s">
        <v>5716</v>
      </c>
      <c r="V695" s="29"/>
      <c r="W695" s="29"/>
      <c r="X695" s="54">
        <v>205700</v>
      </c>
      <c r="Y695" s="54">
        <v>0</v>
      </c>
      <c r="Z695" s="54">
        <v>0</v>
      </c>
      <c r="AA695" s="54"/>
      <c r="AB695" s="54"/>
      <c r="AC695" s="54">
        <v>205700</v>
      </c>
      <c r="AD695" s="54">
        <v>0</v>
      </c>
      <c r="AE695" s="54">
        <v>0</v>
      </c>
      <c r="AF695" s="54">
        <v>205700</v>
      </c>
      <c r="AG695" s="54">
        <v>0</v>
      </c>
      <c r="AH695" s="29"/>
      <c r="AI695" s="54">
        <v>0</v>
      </c>
      <c r="AJ695" s="29"/>
      <c r="AK695" s="29"/>
      <c r="AL695" s="29"/>
      <c r="AM695" s="29"/>
      <c r="AN695" s="32">
        <v>45473</v>
      </c>
    </row>
    <row r="696" spans="1:40" x14ac:dyDescent="0.35">
      <c r="A696" s="40">
        <v>223274</v>
      </c>
      <c r="B696" s="40">
        <v>890306950</v>
      </c>
      <c r="C696" s="40" t="s">
        <v>12</v>
      </c>
      <c r="D696" s="40" t="s">
        <v>16</v>
      </c>
      <c r="E696" s="40">
        <v>223274</v>
      </c>
      <c r="F696" s="33" t="s">
        <v>716</v>
      </c>
      <c r="G696" s="33" t="s">
        <v>3510</v>
      </c>
      <c r="H696" s="41">
        <v>45135.505937488284</v>
      </c>
      <c r="I696" s="34">
        <v>45153</v>
      </c>
      <c r="J696" s="34">
        <v>45153.668111342595</v>
      </c>
      <c r="K696" s="53">
        <v>94400</v>
      </c>
      <c r="L696" s="53">
        <v>94400</v>
      </c>
      <c r="M696" s="35" t="s">
        <v>13</v>
      </c>
      <c r="N696" s="35" t="s">
        <v>14</v>
      </c>
      <c r="O696" s="35" t="s">
        <v>15</v>
      </c>
      <c r="P696" s="29"/>
      <c r="Q696" s="29"/>
      <c r="R696" s="37" t="s">
        <v>19</v>
      </c>
      <c r="S696" s="29" t="s">
        <v>5716</v>
      </c>
      <c r="T696" s="29" t="s">
        <v>5614</v>
      </c>
      <c r="U696" s="29" t="s">
        <v>5716</v>
      </c>
      <c r="V696" s="29"/>
      <c r="W696" s="29"/>
      <c r="X696" s="54">
        <v>94400</v>
      </c>
      <c r="Y696" s="54">
        <v>0</v>
      </c>
      <c r="Z696" s="54">
        <v>0</v>
      </c>
      <c r="AA696" s="54"/>
      <c r="AB696" s="54"/>
      <c r="AC696" s="54">
        <v>94400</v>
      </c>
      <c r="AD696" s="54">
        <v>0</v>
      </c>
      <c r="AE696" s="54">
        <v>0</v>
      </c>
      <c r="AF696" s="54">
        <v>94400</v>
      </c>
      <c r="AG696" s="54">
        <v>0</v>
      </c>
      <c r="AH696" s="29"/>
      <c r="AI696" s="54">
        <v>0</v>
      </c>
      <c r="AJ696" s="29"/>
      <c r="AK696" s="29"/>
      <c r="AL696" s="29"/>
      <c r="AM696" s="29"/>
      <c r="AN696" s="32">
        <v>45473</v>
      </c>
    </row>
    <row r="697" spans="1:40" x14ac:dyDescent="0.35">
      <c r="A697" s="40">
        <v>223275</v>
      </c>
      <c r="B697" s="40">
        <v>890306950</v>
      </c>
      <c r="C697" s="40" t="s">
        <v>12</v>
      </c>
      <c r="D697" s="40" t="s">
        <v>16</v>
      </c>
      <c r="E697" s="40">
        <v>223275</v>
      </c>
      <c r="F697" s="33" t="s">
        <v>717</v>
      </c>
      <c r="G697" s="33" t="s">
        <v>3511</v>
      </c>
      <c r="H697" s="41">
        <v>45135.507847210858</v>
      </c>
      <c r="I697" s="34">
        <v>45153</v>
      </c>
      <c r="J697" s="34">
        <v>45153.668111342595</v>
      </c>
      <c r="K697" s="53">
        <v>88800</v>
      </c>
      <c r="L697" s="53">
        <v>88800</v>
      </c>
      <c r="M697" s="35" t="s">
        <v>13</v>
      </c>
      <c r="N697" s="35" t="s">
        <v>14</v>
      </c>
      <c r="O697" s="35" t="s">
        <v>15</v>
      </c>
      <c r="P697" s="29"/>
      <c r="Q697" s="29"/>
      <c r="R697" s="37" t="s">
        <v>19</v>
      </c>
      <c r="S697" s="29" t="s">
        <v>5716</v>
      </c>
      <c r="T697" s="29" t="s">
        <v>5614</v>
      </c>
      <c r="U697" s="29" t="s">
        <v>5716</v>
      </c>
      <c r="V697" s="29"/>
      <c r="W697" s="29"/>
      <c r="X697" s="54">
        <v>88800</v>
      </c>
      <c r="Y697" s="54">
        <v>0</v>
      </c>
      <c r="Z697" s="54">
        <v>0</v>
      </c>
      <c r="AA697" s="54"/>
      <c r="AB697" s="54"/>
      <c r="AC697" s="54">
        <v>88800</v>
      </c>
      <c r="AD697" s="54">
        <v>0</v>
      </c>
      <c r="AE697" s="54">
        <v>0</v>
      </c>
      <c r="AF697" s="54">
        <v>88800</v>
      </c>
      <c r="AG697" s="54">
        <v>0</v>
      </c>
      <c r="AH697" s="29"/>
      <c r="AI697" s="54">
        <v>0</v>
      </c>
      <c r="AJ697" s="29"/>
      <c r="AK697" s="29"/>
      <c r="AL697" s="29"/>
      <c r="AM697" s="29"/>
      <c r="AN697" s="32">
        <v>45473</v>
      </c>
    </row>
    <row r="698" spans="1:40" x14ac:dyDescent="0.35">
      <c r="A698" s="40">
        <v>223277</v>
      </c>
      <c r="B698" s="40">
        <v>890306950</v>
      </c>
      <c r="C698" s="40" t="s">
        <v>12</v>
      </c>
      <c r="D698" s="40" t="s">
        <v>16</v>
      </c>
      <c r="E698" s="40">
        <v>223277</v>
      </c>
      <c r="F698" s="33" t="s">
        <v>718</v>
      </c>
      <c r="G698" s="33" t="s">
        <v>3512</v>
      </c>
      <c r="H698" s="41">
        <v>45135.509930555709</v>
      </c>
      <c r="I698" s="34">
        <v>45153</v>
      </c>
      <c r="J698" s="34">
        <v>45153.668111342595</v>
      </c>
      <c r="K698" s="53">
        <v>105900</v>
      </c>
      <c r="L698" s="53">
        <v>105900</v>
      </c>
      <c r="M698" s="35" t="s">
        <v>13</v>
      </c>
      <c r="N698" s="35" t="s">
        <v>14</v>
      </c>
      <c r="O698" s="35" t="s">
        <v>15</v>
      </c>
      <c r="P698" s="29"/>
      <c r="Q698" s="29"/>
      <c r="R698" s="37" t="s">
        <v>19</v>
      </c>
      <c r="S698" s="29" t="s">
        <v>5716</v>
      </c>
      <c r="T698" s="29" t="s">
        <v>5614</v>
      </c>
      <c r="U698" s="29" t="s">
        <v>5716</v>
      </c>
      <c r="V698" s="29"/>
      <c r="W698" s="29"/>
      <c r="X698" s="54">
        <v>105900</v>
      </c>
      <c r="Y698" s="54">
        <v>0</v>
      </c>
      <c r="Z698" s="54">
        <v>0</v>
      </c>
      <c r="AA698" s="54"/>
      <c r="AB698" s="54"/>
      <c r="AC698" s="54">
        <v>105900</v>
      </c>
      <c r="AD698" s="54">
        <v>0</v>
      </c>
      <c r="AE698" s="54">
        <v>0</v>
      </c>
      <c r="AF698" s="54">
        <v>105900</v>
      </c>
      <c r="AG698" s="54">
        <v>0</v>
      </c>
      <c r="AH698" s="29"/>
      <c r="AI698" s="54">
        <v>0</v>
      </c>
      <c r="AJ698" s="29"/>
      <c r="AK698" s="29"/>
      <c r="AL698" s="29"/>
      <c r="AM698" s="29"/>
      <c r="AN698" s="32">
        <v>45473</v>
      </c>
    </row>
    <row r="699" spans="1:40" x14ac:dyDescent="0.35">
      <c r="A699" s="40">
        <v>223283</v>
      </c>
      <c r="B699" s="40">
        <v>890306950</v>
      </c>
      <c r="C699" s="40" t="s">
        <v>12</v>
      </c>
      <c r="D699" s="40" t="s">
        <v>16</v>
      </c>
      <c r="E699" s="40">
        <v>223283</v>
      </c>
      <c r="F699" s="33" t="s">
        <v>719</v>
      </c>
      <c r="G699" s="33" t="s">
        <v>3513</v>
      </c>
      <c r="H699" s="41">
        <v>45135.515115729067</v>
      </c>
      <c r="I699" s="34">
        <v>45153</v>
      </c>
      <c r="J699" s="34">
        <v>45153.668111342595</v>
      </c>
      <c r="K699" s="53">
        <v>169600</v>
      </c>
      <c r="L699" s="53">
        <v>169600</v>
      </c>
      <c r="M699" s="35" t="s">
        <v>13</v>
      </c>
      <c r="N699" s="35" t="s">
        <v>14</v>
      </c>
      <c r="O699" s="35" t="s">
        <v>15</v>
      </c>
      <c r="P699" s="29"/>
      <c r="Q699" s="29"/>
      <c r="R699" s="37" t="s">
        <v>19</v>
      </c>
      <c r="S699" s="29" t="s">
        <v>5716</v>
      </c>
      <c r="T699" s="29" t="s">
        <v>5614</v>
      </c>
      <c r="U699" s="29" t="s">
        <v>5716</v>
      </c>
      <c r="V699" s="29"/>
      <c r="W699" s="29"/>
      <c r="X699" s="54">
        <v>169600</v>
      </c>
      <c r="Y699" s="54">
        <v>0</v>
      </c>
      <c r="Z699" s="54">
        <v>0</v>
      </c>
      <c r="AA699" s="54"/>
      <c r="AB699" s="54"/>
      <c r="AC699" s="54">
        <v>169600</v>
      </c>
      <c r="AD699" s="54">
        <v>0</v>
      </c>
      <c r="AE699" s="54">
        <v>0</v>
      </c>
      <c r="AF699" s="54">
        <v>169600</v>
      </c>
      <c r="AG699" s="54">
        <v>0</v>
      </c>
      <c r="AH699" s="29"/>
      <c r="AI699" s="54">
        <v>0</v>
      </c>
      <c r="AJ699" s="29"/>
      <c r="AK699" s="29"/>
      <c r="AL699" s="29"/>
      <c r="AM699" s="29"/>
      <c r="AN699" s="32">
        <v>45473</v>
      </c>
    </row>
    <row r="700" spans="1:40" x14ac:dyDescent="0.35">
      <c r="A700" s="40">
        <v>223294</v>
      </c>
      <c r="B700" s="40">
        <v>890306950</v>
      </c>
      <c r="C700" s="40" t="s">
        <v>12</v>
      </c>
      <c r="D700" s="40" t="s">
        <v>16</v>
      </c>
      <c r="E700" s="40">
        <v>223294</v>
      </c>
      <c r="F700" s="33" t="s">
        <v>720</v>
      </c>
      <c r="G700" s="33" t="s">
        <v>3514</v>
      </c>
      <c r="H700" s="41">
        <v>45135.536180544179</v>
      </c>
      <c r="I700" s="34">
        <v>45153</v>
      </c>
      <c r="J700" s="34">
        <v>45153.668111342595</v>
      </c>
      <c r="K700" s="53">
        <v>293100</v>
      </c>
      <c r="L700" s="53">
        <v>293100</v>
      </c>
      <c r="M700" s="35" t="s">
        <v>13</v>
      </c>
      <c r="N700" s="35" t="s">
        <v>14</v>
      </c>
      <c r="O700" s="35" t="s">
        <v>15</v>
      </c>
      <c r="P700" s="29"/>
      <c r="Q700" s="29"/>
      <c r="R700" s="37" t="s">
        <v>19</v>
      </c>
      <c r="S700" s="29" t="s">
        <v>5716</v>
      </c>
      <c r="T700" s="29" t="s">
        <v>5614</v>
      </c>
      <c r="U700" s="29" t="s">
        <v>5716</v>
      </c>
      <c r="V700" s="29"/>
      <c r="W700" s="29"/>
      <c r="X700" s="54">
        <v>293100</v>
      </c>
      <c r="Y700" s="54">
        <v>0</v>
      </c>
      <c r="Z700" s="54">
        <v>0</v>
      </c>
      <c r="AA700" s="54"/>
      <c r="AB700" s="54"/>
      <c r="AC700" s="54">
        <v>293100</v>
      </c>
      <c r="AD700" s="54">
        <v>0</v>
      </c>
      <c r="AE700" s="54">
        <v>0</v>
      </c>
      <c r="AF700" s="54">
        <v>293100</v>
      </c>
      <c r="AG700" s="54">
        <v>0</v>
      </c>
      <c r="AH700" s="29"/>
      <c r="AI700" s="54">
        <v>0</v>
      </c>
      <c r="AJ700" s="29"/>
      <c r="AK700" s="29"/>
      <c r="AL700" s="29"/>
      <c r="AM700" s="29"/>
      <c r="AN700" s="32">
        <v>45473</v>
      </c>
    </row>
    <row r="701" spans="1:40" x14ac:dyDescent="0.35">
      <c r="A701" s="40">
        <v>223344</v>
      </c>
      <c r="B701" s="40">
        <v>890306950</v>
      </c>
      <c r="C701" s="40" t="s">
        <v>12</v>
      </c>
      <c r="D701" s="40" t="s">
        <v>16</v>
      </c>
      <c r="E701" s="40">
        <v>223344</v>
      </c>
      <c r="F701" s="33" t="s">
        <v>721</v>
      </c>
      <c r="G701" s="33" t="s">
        <v>3515</v>
      </c>
      <c r="H701" s="41">
        <v>45135.605902777985</v>
      </c>
      <c r="I701" s="34">
        <v>45153</v>
      </c>
      <c r="J701" s="34">
        <v>45153.668111342595</v>
      </c>
      <c r="K701" s="53">
        <v>103000</v>
      </c>
      <c r="L701" s="53">
        <v>103000</v>
      </c>
      <c r="M701" s="35" t="s">
        <v>13</v>
      </c>
      <c r="N701" s="35" t="s">
        <v>14</v>
      </c>
      <c r="O701" s="35" t="s">
        <v>15</v>
      </c>
      <c r="P701" s="29"/>
      <c r="Q701" s="29"/>
      <c r="R701" s="37" t="s">
        <v>19</v>
      </c>
      <c r="S701" s="29" t="s">
        <v>5716</v>
      </c>
      <c r="T701" s="29" t="s">
        <v>5614</v>
      </c>
      <c r="U701" s="29" t="s">
        <v>5716</v>
      </c>
      <c r="V701" s="29"/>
      <c r="W701" s="29"/>
      <c r="X701" s="54">
        <v>103000</v>
      </c>
      <c r="Y701" s="54">
        <v>0</v>
      </c>
      <c r="Z701" s="54">
        <v>0</v>
      </c>
      <c r="AA701" s="54"/>
      <c r="AB701" s="54"/>
      <c r="AC701" s="54">
        <v>103000</v>
      </c>
      <c r="AD701" s="54">
        <v>0</v>
      </c>
      <c r="AE701" s="54">
        <v>0</v>
      </c>
      <c r="AF701" s="54">
        <v>103000</v>
      </c>
      <c r="AG701" s="54">
        <v>0</v>
      </c>
      <c r="AH701" s="29"/>
      <c r="AI701" s="54">
        <v>0</v>
      </c>
      <c r="AJ701" s="29"/>
      <c r="AK701" s="29"/>
      <c r="AL701" s="29"/>
      <c r="AM701" s="29"/>
      <c r="AN701" s="32">
        <v>45473</v>
      </c>
    </row>
    <row r="702" spans="1:40" x14ac:dyDescent="0.35">
      <c r="A702" s="40">
        <v>223404</v>
      </c>
      <c r="B702" s="40">
        <v>890306950</v>
      </c>
      <c r="C702" s="40" t="s">
        <v>12</v>
      </c>
      <c r="D702" s="40" t="s">
        <v>16</v>
      </c>
      <c r="E702" s="40">
        <v>223404</v>
      </c>
      <c r="F702" s="33" t="s">
        <v>722</v>
      </c>
      <c r="G702" s="33" t="s">
        <v>3516</v>
      </c>
      <c r="H702" s="41">
        <v>45135.656226851977</v>
      </c>
      <c r="I702" s="34">
        <v>45153</v>
      </c>
      <c r="J702" s="34">
        <v>45153.668111342595</v>
      </c>
      <c r="K702" s="53">
        <v>103900</v>
      </c>
      <c r="L702" s="53">
        <v>103900</v>
      </c>
      <c r="M702" s="35" t="s">
        <v>13</v>
      </c>
      <c r="N702" s="35" t="s">
        <v>14</v>
      </c>
      <c r="O702" s="35" t="s">
        <v>15</v>
      </c>
      <c r="P702" s="29"/>
      <c r="Q702" s="29"/>
      <c r="R702" s="37" t="s">
        <v>19</v>
      </c>
      <c r="S702" s="29" t="s">
        <v>5716</v>
      </c>
      <c r="T702" s="29" t="s">
        <v>5614</v>
      </c>
      <c r="U702" s="29" t="s">
        <v>5716</v>
      </c>
      <c r="V702" s="29"/>
      <c r="W702" s="29"/>
      <c r="X702" s="54">
        <v>103900</v>
      </c>
      <c r="Y702" s="54">
        <v>0</v>
      </c>
      <c r="Z702" s="54">
        <v>0</v>
      </c>
      <c r="AA702" s="54"/>
      <c r="AB702" s="54"/>
      <c r="AC702" s="54">
        <v>103900</v>
      </c>
      <c r="AD702" s="54">
        <v>0</v>
      </c>
      <c r="AE702" s="54">
        <v>0</v>
      </c>
      <c r="AF702" s="54">
        <v>103900</v>
      </c>
      <c r="AG702" s="54">
        <v>0</v>
      </c>
      <c r="AH702" s="29"/>
      <c r="AI702" s="54">
        <v>0</v>
      </c>
      <c r="AJ702" s="29"/>
      <c r="AK702" s="29"/>
      <c r="AL702" s="29"/>
      <c r="AM702" s="29"/>
      <c r="AN702" s="32">
        <v>45473</v>
      </c>
    </row>
    <row r="703" spans="1:40" x14ac:dyDescent="0.35">
      <c r="A703" s="40">
        <v>223428</v>
      </c>
      <c r="B703" s="40">
        <v>890306950</v>
      </c>
      <c r="C703" s="40" t="s">
        <v>12</v>
      </c>
      <c r="D703" s="40" t="s">
        <v>16</v>
      </c>
      <c r="E703" s="40">
        <v>223428</v>
      </c>
      <c r="F703" s="33" t="s">
        <v>723</v>
      </c>
      <c r="G703" s="33" t="s">
        <v>3517</v>
      </c>
      <c r="H703" s="41">
        <v>45135.679386562668</v>
      </c>
      <c r="I703" s="34">
        <v>45153</v>
      </c>
      <c r="J703" s="34">
        <v>45153.668111342595</v>
      </c>
      <c r="K703" s="53">
        <v>431500</v>
      </c>
      <c r="L703" s="53">
        <v>431500</v>
      </c>
      <c r="M703" s="35" t="s">
        <v>13</v>
      </c>
      <c r="N703" s="35" t="s">
        <v>14</v>
      </c>
      <c r="O703" s="35" t="s">
        <v>15</v>
      </c>
      <c r="P703" s="29"/>
      <c r="Q703" s="29"/>
      <c r="R703" s="37" t="s">
        <v>19</v>
      </c>
      <c r="S703" s="29" t="s">
        <v>5716</v>
      </c>
      <c r="T703" s="29" t="s">
        <v>5614</v>
      </c>
      <c r="U703" s="29" t="s">
        <v>5716</v>
      </c>
      <c r="V703" s="29"/>
      <c r="W703" s="29"/>
      <c r="X703" s="54">
        <v>431500</v>
      </c>
      <c r="Y703" s="54">
        <v>0</v>
      </c>
      <c r="Z703" s="54">
        <v>0</v>
      </c>
      <c r="AA703" s="54"/>
      <c r="AB703" s="54"/>
      <c r="AC703" s="54">
        <v>431500</v>
      </c>
      <c r="AD703" s="54">
        <v>0</v>
      </c>
      <c r="AE703" s="54">
        <v>0</v>
      </c>
      <c r="AF703" s="54">
        <v>431500</v>
      </c>
      <c r="AG703" s="54">
        <v>0</v>
      </c>
      <c r="AH703" s="29"/>
      <c r="AI703" s="54">
        <v>0</v>
      </c>
      <c r="AJ703" s="29"/>
      <c r="AK703" s="29"/>
      <c r="AL703" s="29"/>
      <c r="AM703" s="29"/>
      <c r="AN703" s="32">
        <v>45473</v>
      </c>
    </row>
    <row r="704" spans="1:40" x14ac:dyDescent="0.35">
      <c r="A704" s="40">
        <v>223435</v>
      </c>
      <c r="B704" s="40">
        <v>890306950</v>
      </c>
      <c r="C704" s="40" t="s">
        <v>12</v>
      </c>
      <c r="D704" s="40" t="s">
        <v>16</v>
      </c>
      <c r="E704" s="40">
        <v>223435</v>
      </c>
      <c r="F704" s="33" t="s">
        <v>724</v>
      </c>
      <c r="G704" s="33" t="s">
        <v>3518</v>
      </c>
      <c r="H704" s="41">
        <v>45135.688981469721</v>
      </c>
      <c r="I704" s="34">
        <v>45153</v>
      </c>
      <c r="J704" s="34">
        <v>45153.668111342595</v>
      </c>
      <c r="K704" s="53">
        <v>449399</v>
      </c>
      <c r="L704" s="53">
        <v>449399</v>
      </c>
      <c r="M704" s="35" t="s">
        <v>13</v>
      </c>
      <c r="N704" s="35" t="s">
        <v>14</v>
      </c>
      <c r="O704" s="35" t="s">
        <v>15</v>
      </c>
      <c r="P704" s="29"/>
      <c r="Q704" s="29"/>
      <c r="R704" s="37" t="s">
        <v>19</v>
      </c>
      <c r="S704" s="29" t="s">
        <v>5716</v>
      </c>
      <c r="T704" s="29" t="s">
        <v>5614</v>
      </c>
      <c r="U704" s="29" t="s">
        <v>5716</v>
      </c>
      <c r="V704" s="29"/>
      <c r="W704" s="29"/>
      <c r="X704" s="54">
        <v>449399</v>
      </c>
      <c r="Y704" s="54">
        <v>0</v>
      </c>
      <c r="Z704" s="54">
        <v>0</v>
      </c>
      <c r="AA704" s="54"/>
      <c r="AB704" s="54"/>
      <c r="AC704" s="54">
        <v>449399</v>
      </c>
      <c r="AD704" s="54">
        <v>0</v>
      </c>
      <c r="AE704" s="54">
        <v>0</v>
      </c>
      <c r="AF704" s="54">
        <v>449399</v>
      </c>
      <c r="AG704" s="54">
        <v>0</v>
      </c>
      <c r="AH704" s="29"/>
      <c r="AI704" s="54">
        <v>0</v>
      </c>
      <c r="AJ704" s="29"/>
      <c r="AK704" s="29"/>
      <c r="AL704" s="29"/>
      <c r="AM704" s="29"/>
      <c r="AN704" s="32">
        <v>45473</v>
      </c>
    </row>
    <row r="705" spans="1:40" x14ac:dyDescent="0.35">
      <c r="A705" s="40">
        <v>223457</v>
      </c>
      <c r="B705" s="40">
        <v>890306950</v>
      </c>
      <c r="C705" s="40" t="s">
        <v>12</v>
      </c>
      <c r="D705" s="40" t="s">
        <v>16</v>
      </c>
      <c r="E705" s="40">
        <v>223457</v>
      </c>
      <c r="F705" s="33" t="s">
        <v>725</v>
      </c>
      <c r="G705" s="33" t="s">
        <v>3519</v>
      </c>
      <c r="H705" s="41">
        <v>45135.709918969776</v>
      </c>
      <c r="I705" s="34">
        <v>45153</v>
      </c>
      <c r="J705" s="34">
        <v>45153.668111342595</v>
      </c>
      <c r="K705" s="53">
        <v>73400</v>
      </c>
      <c r="L705" s="53">
        <v>73400</v>
      </c>
      <c r="M705" s="35" t="s">
        <v>13</v>
      </c>
      <c r="N705" s="35" t="s">
        <v>14</v>
      </c>
      <c r="O705" s="35" t="s">
        <v>15</v>
      </c>
      <c r="P705" s="29"/>
      <c r="Q705" s="29"/>
      <c r="R705" s="37" t="s">
        <v>19</v>
      </c>
      <c r="S705" s="29" t="s">
        <v>5716</v>
      </c>
      <c r="T705" s="29" t="s">
        <v>5614</v>
      </c>
      <c r="U705" s="29" t="s">
        <v>5716</v>
      </c>
      <c r="V705" s="29"/>
      <c r="W705" s="29"/>
      <c r="X705" s="54">
        <v>73400</v>
      </c>
      <c r="Y705" s="54">
        <v>0</v>
      </c>
      <c r="Z705" s="54">
        <v>0</v>
      </c>
      <c r="AA705" s="54"/>
      <c r="AB705" s="54"/>
      <c r="AC705" s="54">
        <v>73400</v>
      </c>
      <c r="AD705" s="54">
        <v>0</v>
      </c>
      <c r="AE705" s="54">
        <v>0</v>
      </c>
      <c r="AF705" s="54">
        <v>73400</v>
      </c>
      <c r="AG705" s="54">
        <v>0</v>
      </c>
      <c r="AH705" s="29"/>
      <c r="AI705" s="54">
        <v>0</v>
      </c>
      <c r="AJ705" s="29"/>
      <c r="AK705" s="29"/>
      <c r="AL705" s="29"/>
      <c r="AM705" s="29"/>
      <c r="AN705" s="32">
        <v>45473</v>
      </c>
    </row>
    <row r="706" spans="1:40" x14ac:dyDescent="0.35">
      <c r="A706" s="40">
        <v>223469</v>
      </c>
      <c r="B706" s="40">
        <v>890306950</v>
      </c>
      <c r="C706" s="40" t="s">
        <v>12</v>
      </c>
      <c r="D706" s="40" t="s">
        <v>16</v>
      </c>
      <c r="E706" s="40">
        <v>223469</v>
      </c>
      <c r="F706" s="33" t="s">
        <v>726</v>
      </c>
      <c r="G706" s="33" t="s">
        <v>3520</v>
      </c>
      <c r="H706" s="41">
        <v>45135.72184027778</v>
      </c>
      <c r="I706" s="34">
        <v>45153</v>
      </c>
      <c r="J706" s="34">
        <v>45153.668111342595</v>
      </c>
      <c r="K706" s="53">
        <v>122500</v>
      </c>
      <c r="L706" s="53">
        <v>122500</v>
      </c>
      <c r="M706" s="35" t="s">
        <v>13</v>
      </c>
      <c r="N706" s="35" t="s">
        <v>14</v>
      </c>
      <c r="O706" s="35" t="s">
        <v>15</v>
      </c>
      <c r="P706" s="29"/>
      <c r="Q706" s="29"/>
      <c r="R706" s="37" t="s">
        <v>19</v>
      </c>
      <c r="S706" s="29" t="s">
        <v>5716</v>
      </c>
      <c r="T706" s="29" t="s">
        <v>5614</v>
      </c>
      <c r="U706" s="29" t="s">
        <v>5716</v>
      </c>
      <c r="V706" s="29"/>
      <c r="W706" s="29"/>
      <c r="X706" s="54">
        <v>122500</v>
      </c>
      <c r="Y706" s="54">
        <v>0</v>
      </c>
      <c r="Z706" s="54">
        <v>0</v>
      </c>
      <c r="AA706" s="54"/>
      <c r="AB706" s="54"/>
      <c r="AC706" s="54">
        <v>122500</v>
      </c>
      <c r="AD706" s="54">
        <v>0</v>
      </c>
      <c r="AE706" s="54">
        <v>0</v>
      </c>
      <c r="AF706" s="54">
        <v>122500</v>
      </c>
      <c r="AG706" s="54">
        <v>0</v>
      </c>
      <c r="AH706" s="29"/>
      <c r="AI706" s="54">
        <v>0</v>
      </c>
      <c r="AJ706" s="29"/>
      <c r="AK706" s="29"/>
      <c r="AL706" s="29"/>
      <c r="AM706" s="29"/>
      <c r="AN706" s="32">
        <v>45473</v>
      </c>
    </row>
    <row r="707" spans="1:40" x14ac:dyDescent="0.35">
      <c r="A707" s="40">
        <v>223549</v>
      </c>
      <c r="B707" s="40">
        <v>890306950</v>
      </c>
      <c r="C707" s="40" t="s">
        <v>12</v>
      </c>
      <c r="D707" s="40" t="s">
        <v>16</v>
      </c>
      <c r="E707" s="40">
        <v>223549</v>
      </c>
      <c r="F707" s="33" t="s">
        <v>727</v>
      </c>
      <c r="G707" s="33" t="s">
        <v>3521</v>
      </c>
      <c r="H707" s="41">
        <v>45135.894895833451</v>
      </c>
      <c r="I707" s="34">
        <v>45153</v>
      </c>
      <c r="J707" s="34">
        <v>45153.668111342595</v>
      </c>
      <c r="K707" s="53">
        <v>58700</v>
      </c>
      <c r="L707" s="53">
        <v>54600</v>
      </c>
      <c r="M707" s="35" t="s">
        <v>13</v>
      </c>
      <c r="N707" s="35" t="s">
        <v>14</v>
      </c>
      <c r="O707" s="35" t="s">
        <v>15</v>
      </c>
      <c r="P707" s="29"/>
      <c r="Q707" s="29"/>
      <c r="R707" s="37" t="s">
        <v>19</v>
      </c>
      <c r="S707" s="29" t="s">
        <v>5716</v>
      </c>
      <c r="T707" s="29" t="s">
        <v>5614</v>
      </c>
      <c r="U707" s="29" t="s">
        <v>5716</v>
      </c>
      <c r="V707" s="29"/>
      <c r="W707" s="29"/>
      <c r="X707" s="54">
        <v>58700</v>
      </c>
      <c r="Y707" s="54">
        <v>0</v>
      </c>
      <c r="Z707" s="54">
        <v>0</v>
      </c>
      <c r="AA707" s="54"/>
      <c r="AB707" s="54"/>
      <c r="AC707" s="54">
        <v>58700</v>
      </c>
      <c r="AD707" s="54">
        <v>0</v>
      </c>
      <c r="AE707" s="54">
        <v>0</v>
      </c>
      <c r="AF707" s="54">
        <v>54600</v>
      </c>
      <c r="AG707" s="54">
        <v>0</v>
      </c>
      <c r="AH707" s="29"/>
      <c r="AI707" s="54">
        <v>0</v>
      </c>
      <c r="AJ707" s="29"/>
      <c r="AK707" s="29"/>
      <c r="AL707" s="29"/>
      <c r="AM707" s="29"/>
      <c r="AN707" s="32">
        <v>45473</v>
      </c>
    </row>
    <row r="708" spans="1:40" x14ac:dyDescent="0.35">
      <c r="A708" s="40">
        <v>223666</v>
      </c>
      <c r="B708" s="40">
        <v>890306950</v>
      </c>
      <c r="C708" s="40" t="s">
        <v>12</v>
      </c>
      <c r="D708" s="40" t="s">
        <v>16</v>
      </c>
      <c r="E708" s="40">
        <v>223666</v>
      </c>
      <c r="F708" s="33" t="s">
        <v>728</v>
      </c>
      <c r="G708" s="33" t="s">
        <v>3522</v>
      </c>
      <c r="H708" s="41">
        <v>45136.402395821642</v>
      </c>
      <c r="I708" s="34">
        <v>45153</v>
      </c>
      <c r="J708" s="34">
        <v>45153.668111342595</v>
      </c>
      <c r="K708" s="53">
        <v>83700</v>
      </c>
      <c r="L708" s="53">
        <v>83700</v>
      </c>
      <c r="M708" s="35" t="s">
        <v>13</v>
      </c>
      <c r="N708" s="35" t="s">
        <v>14</v>
      </c>
      <c r="O708" s="35" t="s">
        <v>15</v>
      </c>
      <c r="P708" s="29"/>
      <c r="Q708" s="29"/>
      <c r="R708" s="37" t="s">
        <v>19</v>
      </c>
      <c r="S708" s="29" t="s">
        <v>5716</v>
      </c>
      <c r="T708" s="29" t="s">
        <v>5614</v>
      </c>
      <c r="U708" s="29" t="s">
        <v>5716</v>
      </c>
      <c r="V708" s="29"/>
      <c r="W708" s="29"/>
      <c r="X708" s="54">
        <v>83700</v>
      </c>
      <c r="Y708" s="54">
        <v>0</v>
      </c>
      <c r="Z708" s="54">
        <v>0</v>
      </c>
      <c r="AA708" s="54"/>
      <c r="AB708" s="54"/>
      <c r="AC708" s="54">
        <v>83700</v>
      </c>
      <c r="AD708" s="54">
        <v>0</v>
      </c>
      <c r="AE708" s="54">
        <v>0</v>
      </c>
      <c r="AF708" s="54">
        <v>83700</v>
      </c>
      <c r="AG708" s="54">
        <v>0</v>
      </c>
      <c r="AH708" s="29"/>
      <c r="AI708" s="54">
        <v>0</v>
      </c>
      <c r="AJ708" s="29"/>
      <c r="AK708" s="29"/>
      <c r="AL708" s="29"/>
      <c r="AM708" s="29"/>
      <c r="AN708" s="32">
        <v>45473</v>
      </c>
    </row>
    <row r="709" spans="1:40" x14ac:dyDescent="0.35">
      <c r="A709" s="40">
        <v>223675</v>
      </c>
      <c r="B709" s="40">
        <v>890306950</v>
      </c>
      <c r="C709" s="40" t="s">
        <v>12</v>
      </c>
      <c r="D709" s="40" t="s">
        <v>16</v>
      </c>
      <c r="E709" s="40">
        <v>223675</v>
      </c>
      <c r="F709" s="33" t="s">
        <v>729</v>
      </c>
      <c r="G709" s="33" t="s">
        <v>3523</v>
      </c>
      <c r="H709" s="41">
        <v>45136.406400463078</v>
      </c>
      <c r="I709" s="34">
        <v>45153</v>
      </c>
      <c r="J709" s="34">
        <v>45153.668111342595</v>
      </c>
      <c r="K709" s="53">
        <v>92800</v>
      </c>
      <c r="L709" s="53">
        <v>92800</v>
      </c>
      <c r="M709" s="35" t="s">
        <v>13</v>
      </c>
      <c r="N709" s="35" t="s">
        <v>14</v>
      </c>
      <c r="O709" s="35" t="s">
        <v>15</v>
      </c>
      <c r="P709" s="29"/>
      <c r="Q709" s="29"/>
      <c r="R709" s="37" t="s">
        <v>19</v>
      </c>
      <c r="S709" s="29" t="s">
        <v>5716</v>
      </c>
      <c r="T709" s="29" t="s">
        <v>5614</v>
      </c>
      <c r="U709" s="29" t="s">
        <v>5716</v>
      </c>
      <c r="V709" s="29"/>
      <c r="W709" s="29"/>
      <c r="X709" s="54">
        <v>92800</v>
      </c>
      <c r="Y709" s="54">
        <v>0</v>
      </c>
      <c r="Z709" s="54">
        <v>0</v>
      </c>
      <c r="AA709" s="54"/>
      <c r="AB709" s="54"/>
      <c r="AC709" s="54">
        <v>92800</v>
      </c>
      <c r="AD709" s="54">
        <v>0</v>
      </c>
      <c r="AE709" s="54">
        <v>0</v>
      </c>
      <c r="AF709" s="54">
        <v>92800</v>
      </c>
      <c r="AG709" s="54">
        <v>0</v>
      </c>
      <c r="AH709" s="29"/>
      <c r="AI709" s="54">
        <v>0</v>
      </c>
      <c r="AJ709" s="29"/>
      <c r="AK709" s="29"/>
      <c r="AL709" s="29"/>
      <c r="AM709" s="29"/>
      <c r="AN709" s="32">
        <v>45473</v>
      </c>
    </row>
    <row r="710" spans="1:40" x14ac:dyDescent="0.35">
      <c r="A710" s="40">
        <v>223722</v>
      </c>
      <c r="B710" s="40">
        <v>890306950</v>
      </c>
      <c r="C710" s="40" t="s">
        <v>12</v>
      </c>
      <c r="D710" s="40" t="s">
        <v>16</v>
      </c>
      <c r="E710" s="40">
        <v>223722</v>
      </c>
      <c r="F710" s="33" t="s">
        <v>730</v>
      </c>
      <c r="G710" s="33" t="s">
        <v>3524</v>
      </c>
      <c r="H710" s="41">
        <v>45136.427488414571</v>
      </c>
      <c r="I710" s="34">
        <v>45153</v>
      </c>
      <c r="J710" s="34">
        <v>45153.668111342595</v>
      </c>
      <c r="K710" s="53">
        <v>176600</v>
      </c>
      <c r="L710" s="53">
        <v>176600</v>
      </c>
      <c r="M710" s="35" t="s">
        <v>13</v>
      </c>
      <c r="N710" s="35" t="s">
        <v>14</v>
      </c>
      <c r="O710" s="35" t="s">
        <v>15</v>
      </c>
      <c r="P710" s="29"/>
      <c r="Q710" s="29"/>
      <c r="R710" s="37" t="s">
        <v>19</v>
      </c>
      <c r="S710" s="29" t="s">
        <v>5716</v>
      </c>
      <c r="T710" s="29" t="s">
        <v>5614</v>
      </c>
      <c r="U710" s="29" t="s">
        <v>5716</v>
      </c>
      <c r="V710" s="29"/>
      <c r="W710" s="29"/>
      <c r="X710" s="54">
        <v>176600</v>
      </c>
      <c r="Y710" s="54">
        <v>0</v>
      </c>
      <c r="Z710" s="54">
        <v>0</v>
      </c>
      <c r="AA710" s="54"/>
      <c r="AB710" s="54"/>
      <c r="AC710" s="54">
        <v>176600</v>
      </c>
      <c r="AD710" s="54">
        <v>0</v>
      </c>
      <c r="AE710" s="54">
        <v>0</v>
      </c>
      <c r="AF710" s="54">
        <v>176600</v>
      </c>
      <c r="AG710" s="54">
        <v>0</v>
      </c>
      <c r="AH710" s="29"/>
      <c r="AI710" s="54">
        <v>0</v>
      </c>
      <c r="AJ710" s="29"/>
      <c r="AK710" s="29"/>
      <c r="AL710" s="29"/>
      <c r="AM710" s="29"/>
      <c r="AN710" s="32">
        <v>45473</v>
      </c>
    </row>
    <row r="711" spans="1:40" x14ac:dyDescent="0.35">
      <c r="A711" s="40">
        <v>223731</v>
      </c>
      <c r="B711" s="40">
        <v>890306950</v>
      </c>
      <c r="C711" s="40" t="s">
        <v>12</v>
      </c>
      <c r="D711" s="40" t="s">
        <v>16</v>
      </c>
      <c r="E711" s="40">
        <v>223731</v>
      </c>
      <c r="F711" s="33" t="s">
        <v>731</v>
      </c>
      <c r="G711" s="33" t="s">
        <v>3525</v>
      </c>
      <c r="H711" s="41">
        <v>45136.429803228937</v>
      </c>
      <c r="I711" s="34">
        <v>45153</v>
      </c>
      <c r="J711" s="34">
        <v>45153.668111342595</v>
      </c>
      <c r="K711" s="53">
        <v>75700</v>
      </c>
      <c r="L711" s="53">
        <v>75700</v>
      </c>
      <c r="M711" s="35" t="s">
        <v>13</v>
      </c>
      <c r="N711" s="35" t="s">
        <v>14</v>
      </c>
      <c r="O711" s="35" t="s">
        <v>15</v>
      </c>
      <c r="P711" s="29"/>
      <c r="Q711" s="29"/>
      <c r="R711" s="37" t="s">
        <v>19</v>
      </c>
      <c r="S711" s="29" t="s">
        <v>5716</v>
      </c>
      <c r="T711" s="29" t="s">
        <v>5614</v>
      </c>
      <c r="U711" s="29" t="s">
        <v>5716</v>
      </c>
      <c r="V711" s="29"/>
      <c r="W711" s="29"/>
      <c r="X711" s="54">
        <v>75700</v>
      </c>
      <c r="Y711" s="54">
        <v>0</v>
      </c>
      <c r="Z711" s="54">
        <v>0</v>
      </c>
      <c r="AA711" s="54"/>
      <c r="AB711" s="54"/>
      <c r="AC711" s="54">
        <v>75700</v>
      </c>
      <c r="AD711" s="54">
        <v>0</v>
      </c>
      <c r="AE711" s="54">
        <v>0</v>
      </c>
      <c r="AF711" s="54">
        <v>75700</v>
      </c>
      <c r="AG711" s="54">
        <v>0</v>
      </c>
      <c r="AH711" s="29"/>
      <c r="AI711" s="54">
        <v>0</v>
      </c>
      <c r="AJ711" s="29"/>
      <c r="AK711" s="29"/>
      <c r="AL711" s="29"/>
      <c r="AM711" s="29"/>
      <c r="AN711" s="32">
        <v>45473</v>
      </c>
    </row>
    <row r="712" spans="1:40" x14ac:dyDescent="0.35">
      <c r="A712" s="40">
        <v>223740</v>
      </c>
      <c r="B712" s="40">
        <v>890306950</v>
      </c>
      <c r="C712" s="40" t="s">
        <v>12</v>
      </c>
      <c r="D712" s="40" t="s">
        <v>16</v>
      </c>
      <c r="E712" s="40">
        <v>223740</v>
      </c>
      <c r="F712" s="33" t="s">
        <v>732</v>
      </c>
      <c r="G712" s="33" t="s">
        <v>3526</v>
      </c>
      <c r="H712" s="41">
        <v>45136.433020833414</v>
      </c>
      <c r="I712" s="34">
        <v>45153</v>
      </c>
      <c r="J712" s="34">
        <v>45153.668111342595</v>
      </c>
      <c r="K712" s="53">
        <v>102200</v>
      </c>
      <c r="L712" s="53">
        <v>102200</v>
      </c>
      <c r="M712" s="35" t="s">
        <v>13</v>
      </c>
      <c r="N712" s="35" t="s">
        <v>14</v>
      </c>
      <c r="O712" s="35" t="s">
        <v>15</v>
      </c>
      <c r="P712" s="29"/>
      <c r="Q712" s="29"/>
      <c r="R712" s="37" t="s">
        <v>19</v>
      </c>
      <c r="S712" s="29" t="s">
        <v>5716</v>
      </c>
      <c r="T712" s="29" t="s">
        <v>5614</v>
      </c>
      <c r="U712" s="29" t="s">
        <v>5716</v>
      </c>
      <c r="V712" s="29"/>
      <c r="W712" s="29"/>
      <c r="X712" s="54">
        <v>102200</v>
      </c>
      <c r="Y712" s="54">
        <v>0</v>
      </c>
      <c r="Z712" s="54">
        <v>0</v>
      </c>
      <c r="AA712" s="54"/>
      <c r="AB712" s="54"/>
      <c r="AC712" s="54">
        <v>102200</v>
      </c>
      <c r="AD712" s="54">
        <v>0</v>
      </c>
      <c r="AE712" s="54">
        <v>0</v>
      </c>
      <c r="AF712" s="54">
        <v>102200</v>
      </c>
      <c r="AG712" s="54">
        <v>0</v>
      </c>
      <c r="AH712" s="29"/>
      <c r="AI712" s="54">
        <v>0</v>
      </c>
      <c r="AJ712" s="29"/>
      <c r="AK712" s="29"/>
      <c r="AL712" s="29"/>
      <c r="AM712" s="29"/>
      <c r="AN712" s="32">
        <v>45473</v>
      </c>
    </row>
    <row r="713" spans="1:40" x14ac:dyDescent="0.35">
      <c r="A713" s="40">
        <v>223832</v>
      </c>
      <c r="B713" s="40">
        <v>890306950</v>
      </c>
      <c r="C713" s="40" t="s">
        <v>12</v>
      </c>
      <c r="D713" s="40" t="s">
        <v>16</v>
      </c>
      <c r="E713" s="40">
        <v>223832</v>
      </c>
      <c r="F713" s="33" t="s">
        <v>733</v>
      </c>
      <c r="G713" s="33" t="s">
        <v>3527</v>
      </c>
      <c r="H713" s="41">
        <v>45136.47952546319</v>
      </c>
      <c r="I713" s="34">
        <v>45153</v>
      </c>
      <c r="J713" s="34">
        <v>45153.668111342595</v>
      </c>
      <c r="K713" s="53">
        <v>315800</v>
      </c>
      <c r="L713" s="53">
        <v>315800</v>
      </c>
      <c r="M713" s="35" t="s">
        <v>13</v>
      </c>
      <c r="N713" s="35" t="s">
        <v>14</v>
      </c>
      <c r="O713" s="35" t="s">
        <v>15</v>
      </c>
      <c r="P713" s="29"/>
      <c r="Q713" s="29"/>
      <c r="R713" s="37" t="s">
        <v>19</v>
      </c>
      <c r="S713" s="29" t="s">
        <v>5716</v>
      </c>
      <c r="T713" s="29" t="s">
        <v>5614</v>
      </c>
      <c r="U713" s="29" t="s">
        <v>5716</v>
      </c>
      <c r="V713" s="29"/>
      <c r="W713" s="29"/>
      <c r="X713" s="54">
        <v>315800</v>
      </c>
      <c r="Y713" s="54">
        <v>0</v>
      </c>
      <c r="Z713" s="54">
        <v>0</v>
      </c>
      <c r="AA713" s="54"/>
      <c r="AB713" s="54"/>
      <c r="AC713" s="54">
        <v>315800</v>
      </c>
      <c r="AD713" s="54">
        <v>0</v>
      </c>
      <c r="AE713" s="54">
        <v>0</v>
      </c>
      <c r="AF713" s="54">
        <v>315800</v>
      </c>
      <c r="AG713" s="54">
        <v>0</v>
      </c>
      <c r="AH713" s="29"/>
      <c r="AI713" s="54">
        <v>0</v>
      </c>
      <c r="AJ713" s="29"/>
      <c r="AK713" s="29"/>
      <c r="AL713" s="29"/>
      <c r="AM713" s="29"/>
      <c r="AN713" s="32">
        <v>45473</v>
      </c>
    </row>
    <row r="714" spans="1:40" x14ac:dyDescent="0.35">
      <c r="A714" s="40">
        <v>223839</v>
      </c>
      <c r="B714" s="40">
        <v>890306950</v>
      </c>
      <c r="C714" s="40" t="s">
        <v>12</v>
      </c>
      <c r="D714" s="40" t="s">
        <v>16</v>
      </c>
      <c r="E714" s="40">
        <v>223839</v>
      </c>
      <c r="F714" s="33" t="s">
        <v>734</v>
      </c>
      <c r="G714" s="33" t="s">
        <v>3528</v>
      </c>
      <c r="H714" s="41">
        <v>45136.48534721043</v>
      </c>
      <c r="I714" s="34">
        <v>45153</v>
      </c>
      <c r="J714" s="34">
        <v>45153.668111342595</v>
      </c>
      <c r="K714" s="53">
        <v>122500</v>
      </c>
      <c r="L714" s="53">
        <v>122500</v>
      </c>
      <c r="M714" s="35" t="s">
        <v>13</v>
      </c>
      <c r="N714" s="35" t="s">
        <v>14</v>
      </c>
      <c r="O714" s="35" t="s">
        <v>15</v>
      </c>
      <c r="P714" s="29"/>
      <c r="Q714" s="29"/>
      <c r="R714" s="37" t="s">
        <v>19</v>
      </c>
      <c r="S714" s="29" t="s">
        <v>5716</v>
      </c>
      <c r="T714" s="29" t="s">
        <v>5614</v>
      </c>
      <c r="U714" s="29" t="s">
        <v>5716</v>
      </c>
      <c r="V714" s="29"/>
      <c r="W714" s="29"/>
      <c r="X714" s="54">
        <v>122500</v>
      </c>
      <c r="Y714" s="54">
        <v>0</v>
      </c>
      <c r="Z714" s="54">
        <v>0</v>
      </c>
      <c r="AA714" s="54"/>
      <c r="AB714" s="54"/>
      <c r="AC714" s="54">
        <v>122500</v>
      </c>
      <c r="AD714" s="54">
        <v>0</v>
      </c>
      <c r="AE714" s="54">
        <v>0</v>
      </c>
      <c r="AF714" s="54">
        <v>122500</v>
      </c>
      <c r="AG714" s="54">
        <v>0</v>
      </c>
      <c r="AH714" s="29"/>
      <c r="AI714" s="54">
        <v>0</v>
      </c>
      <c r="AJ714" s="29"/>
      <c r="AK714" s="29"/>
      <c r="AL714" s="29"/>
      <c r="AM714" s="29"/>
      <c r="AN714" s="32">
        <v>45473</v>
      </c>
    </row>
    <row r="715" spans="1:40" x14ac:dyDescent="0.35">
      <c r="A715" s="40">
        <v>223850</v>
      </c>
      <c r="B715" s="40">
        <v>890306950</v>
      </c>
      <c r="C715" s="40" t="s">
        <v>12</v>
      </c>
      <c r="D715" s="40" t="s">
        <v>16</v>
      </c>
      <c r="E715" s="40">
        <v>223850</v>
      </c>
      <c r="F715" s="33" t="s">
        <v>735</v>
      </c>
      <c r="G715" s="33" t="s">
        <v>3529</v>
      </c>
      <c r="H715" s="41">
        <v>45136.492592592724</v>
      </c>
      <c r="I715" s="34">
        <v>45153</v>
      </c>
      <c r="J715" s="34">
        <v>45153.668111342595</v>
      </c>
      <c r="K715" s="53">
        <v>94600</v>
      </c>
      <c r="L715" s="53">
        <v>94600</v>
      </c>
      <c r="M715" s="35" t="s">
        <v>13</v>
      </c>
      <c r="N715" s="35" t="s">
        <v>14</v>
      </c>
      <c r="O715" s="35" t="s">
        <v>15</v>
      </c>
      <c r="P715" s="29"/>
      <c r="Q715" s="29"/>
      <c r="R715" s="37" t="s">
        <v>19</v>
      </c>
      <c r="S715" s="29" t="s">
        <v>5716</v>
      </c>
      <c r="T715" s="29" t="s">
        <v>5614</v>
      </c>
      <c r="U715" s="29" t="s">
        <v>5716</v>
      </c>
      <c r="V715" s="29"/>
      <c r="W715" s="29"/>
      <c r="X715" s="54">
        <v>94600</v>
      </c>
      <c r="Y715" s="54">
        <v>0</v>
      </c>
      <c r="Z715" s="54">
        <v>0</v>
      </c>
      <c r="AA715" s="54"/>
      <c r="AB715" s="54"/>
      <c r="AC715" s="54">
        <v>94600</v>
      </c>
      <c r="AD715" s="54">
        <v>0</v>
      </c>
      <c r="AE715" s="54">
        <v>0</v>
      </c>
      <c r="AF715" s="54">
        <v>94600</v>
      </c>
      <c r="AG715" s="54">
        <v>0</v>
      </c>
      <c r="AH715" s="29"/>
      <c r="AI715" s="54">
        <v>0</v>
      </c>
      <c r="AJ715" s="29"/>
      <c r="AK715" s="29"/>
      <c r="AL715" s="29"/>
      <c r="AM715" s="29"/>
      <c r="AN715" s="32">
        <v>45473</v>
      </c>
    </row>
    <row r="716" spans="1:40" x14ac:dyDescent="0.35">
      <c r="A716" s="40">
        <v>223865</v>
      </c>
      <c r="B716" s="40">
        <v>890306950</v>
      </c>
      <c r="C716" s="40" t="s">
        <v>12</v>
      </c>
      <c r="D716" s="40" t="s">
        <v>16</v>
      </c>
      <c r="E716" s="40">
        <v>223865</v>
      </c>
      <c r="F716" s="33" t="s">
        <v>736</v>
      </c>
      <c r="G716" s="33" t="s">
        <v>3530</v>
      </c>
      <c r="H716" s="41">
        <v>45136.500856481493</v>
      </c>
      <c r="I716" s="34">
        <v>45153</v>
      </c>
      <c r="J716" s="34">
        <v>45153.668111342595</v>
      </c>
      <c r="K716" s="53">
        <v>308400</v>
      </c>
      <c r="L716" s="53">
        <v>308400</v>
      </c>
      <c r="M716" s="35" t="s">
        <v>13</v>
      </c>
      <c r="N716" s="35" t="s">
        <v>14</v>
      </c>
      <c r="O716" s="35" t="s">
        <v>15</v>
      </c>
      <c r="P716" s="29"/>
      <c r="Q716" s="29"/>
      <c r="R716" s="37" t="s">
        <v>19</v>
      </c>
      <c r="S716" s="62" t="s">
        <v>5718</v>
      </c>
      <c r="T716" s="29" t="s">
        <v>5614</v>
      </c>
      <c r="U716" s="29" t="s">
        <v>5716</v>
      </c>
      <c r="V716" s="29"/>
      <c r="W716" s="29"/>
      <c r="X716" s="54">
        <v>308400</v>
      </c>
      <c r="Y716" s="54">
        <v>0</v>
      </c>
      <c r="Z716" s="54">
        <v>0</v>
      </c>
      <c r="AA716" s="54"/>
      <c r="AB716" s="54"/>
      <c r="AC716" s="54">
        <v>308400</v>
      </c>
      <c r="AD716" s="54">
        <v>47100</v>
      </c>
      <c r="AE716" s="54">
        <v>0</v>
      </c>
      <c r="AF716" s="54">
        <v>261300</v>
      </c>
      <c r="AG716" s="54">
        <v>0</v>
      </c>
      <c r="AH716" s="29"/>
      <c r="AI716" s="54">
        <v>0</v>
      </c>
      <c r="AJ716" s="29"/>
      <c r="AK716" s="29"/>
      <c r="AL716" s="29"/>
      <c r="AM716" s="29"/>
      <c r="AN716" s="32">
        <v>45473</v>
      </c>
    </row>
    <row r="717" spans="1:40" x14ac:dyDescent="0.35">
      <c r="A717" s="40">
        <v>223876</v>
      </c>
      <c r="B717" s="40">
        <v>890306950</v>
      </c>
      <c r="C717" s="40" t="s">
        <v>12</v>
      </c>
      <c r="D717" s="40" t="s">
        <v>16</v>
      </c>
      <c r="E717" s="40">
        <v>223876</v>
      </c>
      <c r="F717" s="33" t="s">
        <v>737</v>
      </c>
      <c r="G717" s="33" t="s">
        <v>3531</v>
      </c>
      <c r="H717" s="41">
        <v>45136.510046284646</v>
      </c>
      <c r="I717" s="34">
        <v>45153</v>
      </c>
      <c r="J717" s="34">
        <v>45153.717319097224</v>
      </c>
      <c r="K717" s="53">
        <v>121900</v>
      </c>
      <c r="L717" s="53">
        <v>121900</v>
      </c>
      <c r="M717" s="35" t="s">
        <v>13</v>
      </c>
      <c r="N717" s="35" t="s">
        <v>14</v>
      </c>
      <c r="O717" s="35" t="s">
        <v>15</v>
      </c>
      <c r="P717" s="29"/>
      <c r="Q717" s="29"/>
      <c r="R717" s="37" t="s">
        <v>19</v>
      </c>
      <c r="S717" s="29" t="s">
        <v>5717</v>
      </c>
      <c r="T717" s="29" t="s">
        <v>5614</v>
      </c>
      <c r="U717" s="29" t="s">
        <v>5717</v>
      </c>
      <c r="V717" s="29"/>
      <c r="W717" s="29"/>
      <c r="X717" s="54">
        <v>121900</v>
      </c>
      <c r="Y717" s="54">
        <v>0</v>
      </c>
      <c r="Z717" s="54">
        <v>0</v>
      </c>
      <c r="AA717" s="54"/>
      <c r="AB717" s="54"/>
      <c r="AC717" s="54">
        <v>121900</v>
      </c>
      <c r="AD717" s="54">
        <v>0</v>
      </c>
      <c r="AE717" s="54">
        <v>0</v>
      </c>
      <c r="AF717" s="54">
        <v>121900</v>
      </c>
      <c r="AG717" s="54">
        <v>47100</v>
      </c>
      <c r="AH717" s="29">
        <v>1222432549</v>
      </c>
      <c r="AI717" s="54">
        <v>74800</v>
      </c>
      <c r="AJ717" s="29">
        <f>VLOOKUP(G717,'[1]ESTADO DE CADA FACTURA'!$F:$AH,29,0)</f>
        <v>4800061234</v>
      </c>
      <c r="AK717" s="29" t="str">
        <f>VLOOKUP(G717,'[1]ESTADO DE CADA FACTURA'!$F:$AJ,31,0)</f>
        <v>26.09.2023</v>
      </c>
      <c r="AL717" s="54">
        <v>15768122</v>
      </c>
      <c r="AM717" s="29" t="s">
        <v>5714</v>
      </c>
      <c r="AN717" s="32">
        <v>45473</v>
      </c>
    </row>
    <row r="718" spans="1:40" x14ac:dyDescent="0.35">
      <c r="A718" s="40">
        <v>223908</v>
      </c>
      <c r="B718" s="40">
        <v>890306950</v>
      </c>
      <c r="C718" s="40" t="s">
        <v>12</v>
      </c>
      <c r="D718" s="40" t="s">
        <v>16</v>
      </c>
      <c r="E718" s="40">
        <v>223908</v>
      </c>
      <c r="F718" s="33" t="s">
        <v>738</v>
      </c>
      <c r="G718" s="33" t="s">
        <v>3532</v>
      </c>
      <c r="H718" s="41">
        <v>45136.540601851884</v>
      </c>
      <c r="I718" s="34">
        <v>45153</v>
      </c>
      <c r="J718" s="34">
        <v>45153.668111342595</v>
      </c>
      <c r="K718" s="53">
        <v>58700</v>
      </c>
      <c r="L718" s="53">
        <v>54600</v>
      </c>
      <c r="M718" s="35" t="s">
        <v>13</v>
      </c>
      <c r="N718" s="35" t="s">
        <v>14</v>
      </c>
      <c r="O718" s="35" t="s">
        <v>15</v>
      </c>
      <c r="P718" s="29"/>
      <c r="Q718" s="29"/>
      <c r="R718" s="37" t="s">
        <v>19</v>
      </c>
      <c r="S718" s="29" t="s">
        <v>5716</v>
      </c>
      <c r="T718" s="29" t="s">
        <v>5614</v>
      </c>
      <c r="U718" s="29" t="s">
        <v>5716</v>
      </c>
      <c r="V718" s="29"/>
      <c r="W718" s="29"/>
      <c r="X718" s="54">
        <v>58700</v>
      </c>
      <c r="Y718" s="54">
        <v>0</v>
      </c>
      <c r="Z718" s="54">
        <v>0</v>
      </c>
      <c r="AA718" s="54"/>
      <c r="AB718" s="54"/>
      <c r="AC718" s="54">
        <v>58700</v>
      </c>
      <c r="AD718" s="54">
        <v>0</v>
      </c>
      <c r="AE718" s="54">
        <v>0</v>
      </c>
      <c r="AF718" s="54">
        <v>54600</v>
      </c>
      <c r="AG718" s="54">
        <v>0</v>
      </c>
      <c r="AH718" s="29"/>
      <c r="AI718" s="54">
        <v>0</v>
      </c>
      <c r="AJ718" s="29"/>
      <c r="AK718" s="29"/>
      <c r="AL718" s="29"/>
      <c r="AM718" s="29"/>
      <c r="AN718" s="32">
        <v>45473</v>
      </c>
    </row>
    <row r="719" spans="1:40" x14ac:dyDescent="0.35">
      <c r="A719" s="40">
        <v>224019</v>
      </c>
      <c r="B719" s="40">
        <v>890306950</v>
      </c>
      <c r="C719" s="40" t="s">
        <v>12</v>
      </c>
      <c r="D719" s="40" t="s">
        <v>16</v>
      </c>
      <c r="E719" s="40">
        <v>224019</v>
      </c>
      <c r="F719" s="33" t="s">
        <v>739</v>
      </c>
      <c r="G719" s="33" t="s">
        <v>3533</v>
      </c>
      <c r="H719" s="41">
        <v>45136.676099525299</v>
      </c>
      <c r="I719" s="34">
        <v>45153</v>
      </c>
      <c r="J719" s="34">
        <v>45153.668111342595</v>
      </c>
      <c r="K719" s="53">
        <v>121100</v>
      </c>
      <c r="L719" s="53">
        <v>121100</v>
      </c>
      <c r="M719" s="35" t="s">
        <v>13</v>
      </c>
      <c r="N719" s="35" t="s">
        <v>14</v>
      </c>
      <c r="O719" s="35" t="s">
        <v>15</v>
      </c>
      <c r="P719" s="29"/>
      <c r="Q719" s="29"/>
      <c r="R719" s="37" t="s">
        <v>19</v>
      </c>
      <c r="S719" s="29" t="s">
        <v>5716</v>
      </c>
      <c r="T719" s="29" t="s">
        <v>5614</v>
      </c>
      <c r="U719" s="29" t="s">
        <v>5716</v>
      </c>
      <c r="V719" s="29"/>
      <c r="W719" s="29"/>
      <c r="X719" s="54">
        <v>121100</v>
      </c>
      <c r="Y719" s="54">
        <v>0</v>
      </c>
      <c r="Z719" s="54">
        <v>0</v>
      </c>
      <c r="AA719" s="54"/>
      <c r="AB719" s="54"/>
      <c r="AC719" s="54">
        <v>121100</v>
      </c>
      <c r="AD719" s="54">
        <v>0</v>
      </c>
      <c r="AE719" s="54">
        <v>0</v>
      </c>
      <c r="AF719" s="54">
        <v>121100</v>
      </c>
      <c r="AG719" s="54">
        <v>0</v>
      </c>
      <c r="AH719" s="29"/>
      <c r="AI719" s="54">
        <v>0</v>
      </c>
      <c r="AJ719" s="29"/>
      <c r="AK719" s="29"/>
      <c r="AL719" s="29"/>
      <c r="AM719" s="29"/>
      <c r="AN719" s="32">
        <v>45473</v>
      </c>
    </row>
    <row r="720" spans="1:40" x14ac:dyDescent="0.35">
      <c r="A720" s="40">
        <v>224059</v>
      </c>
      <c r="B720" s="40">
        <v>890306950</v>
      </c>
      <c r="C720" s="40" t="s">
        <v>12</v>
      </c>
      <c r="D720" s="40" t="s">
        <v>16</v>
      </c>
      <c r="E720" s="40">
        <v>224059</v>
      </c>
      <c r="F720" s="33" t="s">
        <v>740</v>
      </c>
      <c r="G720" s="33" t="s">
        <v>3534</v>
      </c>
      <c r="H720" s="41">
        <v>45137.431932858657</v>
      </c>
      <c r="I720" s="34">
        <v>45153</v>
      </c>
      <c r="J720" s="34">
        <v>45153.668111342595</v>
      </c>
      <c r="K720" s="53">
        <v>86300</v>
      </c>
      <c r="L720" s="53">
        <v>86300</v>
      </c>
      <c r="M720" s="35" t="s">
        <v>13</v>
      </c>
      <c r="N720" s="35" t="s">
        <v>14</v>
      </c>
      <c r="O720" s="35" t="s">
        <v>15</v>
      </c>
      <c r="P720" s="29"/>
      <c r="Q720" s="29"/>
      <c r="R720" s="37" t="s">
        <v>19</v>
      </c>
      <c r="S720" s="29" t="s">
        <v>5716</v>
      </c>
      <c r="T720" s="29" t="s">
        <v>5614</v>
      </c>
      <c r="U720" s="29" t="s">
        <v>5716</v>
      </c>
      <c r="V720" s="29"/>
      <c r="W720" s="29"/>
      <c r="X720" s="54">
        <v>86300</v>
      </c>
      <c r="Y720" s="54">
        <v>0</v>
      </c>
      <c r="Z720" s="54">
        <v>0</v>
      </c>
      <c r="AA720" s="54"/>
      <c r="AB720" s="54"/>
      <c r="AC720" s="54">
        <v>86300</v>
      </c>
      <c r="AD720" s="54">
        <v>0</v>
      </c>
      <c r="AE720" s="54">
        <v>0</v>
      </c>
      <c r="AF720" s="54">
        <v>86300</v>
      </c>
      <c r="AG720" s="54">
        <v>0</v>
      </c>
      <c r="AH720" s="29"/>
      <c r="AI720" s="54">
        <v>0</v>
      </c>
      <c r="AJ720" s="29"/>
      <c r="AK720" s="29"/>
      <c r="AL720" s="29"/>
      <c r="AM720" s="29"/>
      <c r="AN720" s="32">
        <v>45473</v>
      </c>
    </row>
    <row r="721" spans="1:40" x14ac:dyDescent="0.35">
      <c r="A721" s="40">
        <v>224062</v>
      </c>
      <c r="B721" s="40">
        <v>890306950</v>
      </c>
      <c r="C721" s="40" t="s">
        <v>12</v>
      </c>
      <c r="D721" s="40" t="s">
        <v>16</v>
      </c>
      <c r="E721" s="40">
        <v>224062</v>
      </c>
      <c r="F721" s="33" t="s">
        <v>741</v>
      </c>
      <c r="G721" s="33" t="s">
        <v>3535</v>
      </c>
      <c r="H721" s="41">
        <v>45137.436944444664</v>
      </c>
      <c r="I721" s="34">
        <v>45153</v>
      </c>
      <c r="J721" s="34">
        <v>45153.668111342595</v>
      </c>
      <c r="K721" s="53">
        <v>136000</v>
      </c>
      <c r="L721" s="53">
        <v>136000</v>
      </c>
      <c r="M721" s="35" t="s">
        <v>13</v>
      </c>
      <c r="N721" s="35" t="s">
        <v>14</v>
      </c>
      <c r="O721" s="35" t="s">
        <v>15</v>
      </c>
      <c r="P721" s="29"/>
      <c r="Q721" s="29"/>
      <c r="R721" s="37" t="s">
        <v>19</v>
      </c>
      <c r="S721" s="29" t="s">
        <v>5716</v>
      </c>
      <c r="T721" s="29" t="s">
        <v>5614</v>
      </c>
      <c r="U721" s="29" t="s">
        <v>5716</v>
      </c>
      <c r="V721" s="29"/>
      <c r="W721" s="29"/>
      <c r="X721" s="54">
        <v>136000</v>
      </c>
      <c r="Y721" s="54">
        <v>0</v>
      </c>
      <c r="Z721" s="54">
        <v>0</v>
      </c>
      <c r="AA721" s="54"/>
      <c r="AB721" s="54"/>
      <c r="AC721" s="54">
        <v>136000</v>
      </c>
      <c r="AD721" s="54">
        <v>0</v>
      </c>
      <c r="AE721" s="54">
        <v>0</v>
      </c>
      <c r="AF721" s="54">
        <v>136000</v>
      </c>
      <c r="AG721" s="54">
        <v>0</v>
      </c>
      <c r="AH721" s="29"/>
      <c r="AI721" s="54">
        <v>0</v>
      </c>
      <c r="AJ721" s="29"/>
      <c r="AK721" s="29"/>
      <c r="AL721" s="29"/>
      <c r="AM721" s="29"/>
      <c r="AN721" s="32">
        <v>45473</v>
      </c>
    </row>
    <row r="722" spans="1:40" x14ac:dyDescent="0.35">
      <c r="A722" s="40">
        <v>224095</v>
      </c>
      <c r="B722" s="40">
        <v>890306950</v>
      </c>
      <c r="C722" s="40" t="s">
        <v>12</v>
      </c>
      <c r="D722" s="40" t="s">
        <v>16</v>
      </c>
      <c r="E722" s="40">
        <v>224095</v>
      </c>
      <c r="F722" s="33" t="s">
        <v>742</v>
      </c>
      <c r="G722" s="33" t="s">
        <v>3536</v>
      </c>
      <c r="H722" s="41">
        <v>45137.48245370388</v>
      </c>
      <c r="I722" s="34">
        <v>45153</v>
      </c>
      <c r="J722" s="34">
        <v>45153.668111342595</v>
      </c>
      <c r="K722" s="53">
        <v>143000</v>
      </c>
      <c r="L722" s="53">
        <v>143000</v>
      </c>
      <c r="M722" s="35" t="s">
        <v>13</v>
      </c>
      <c r="N722" s="35" t="s">
        <v>14</v>
      </c>
      <c r="O722" s="35" t="s">
        <v>15</v>
      </c>
      <c r="P722" s="29"/>
      <c r="Q722" s="29"/>
      <c r="R722" s="37" t="s">
        <v>19</v>
      </c>
      <c r="S722" s="29" t="s">
        <v>5716</v>
      </c>
      <c r="T722" s="29" t="s">
        <v>5614</v>
      </c>
      <c r="U722" s="29" t="s">
        <v>5716</v>
      </c>
      <c r="V722" s="29"/>
      <c r="W722" s="29"/>
      <c r="X722" s="54">
        <v>143000</v>
      </c>
      <c r="Y722" s="54">
        <v>0</v>
      </c>
      <c r="Z722" s="54">
        <v>0</v>
      </c>
      <c r="AA722" s="54"/>
      <c r="AB722" s="54"/>
      <c r="AC722" s="54">
        <v>143000</v>
      </c>
      <c r="AD722" s="54">
        <v>0</v>
      </c>
      <c r="AE722" s="54">
        <v>0</v>
      </c>
      <c r="AF722" s="54">
        <v>143000</v>
      </c>
      <c r="AG722" s="54">
        <v>0</v>
      </c>
      <c r="AH722" s="29"/>
      <c r="AI722" s="54">
        <v>0</v>
      </c>
      <c r="AJ722" s="29"/>
      <c r="AK722" s="29"/>
      <c r="AL722" s="29"/>
      <c r="AM722" s="29"/>
      <c r="AN722" s="32">
        <v>45473</v>
      </c>
    </row>
    <row r="723" spans="1:40" x14ac:dyDescent="0.35">
      <c r="A723" s="40">
        <v>224100</v>
      </c>
      <c r="B723" s="40">
        <v>890306950</v>
      </c>
      <c r="C723" s="40" t="s">
        <v>12</v>
      </c>
      <c r="D723" s="40" t="s">
        <v>16</v>
      </c>
      <c r="E723" s="40">
        <v>224100</v>
      </c>
      <c r="F723" s="33" t="s">
        <v>743</v>
      </c>
      <c r="G723" s="33" t="s">
        <v>3537</v>
      </c>
      <c r="H723" s="41">
        <v>45137.485717592761</v>
      </c>
      <c r="I723" s="34">
        <v>45153</v>
      </c>
      <c r="J723" s="34">
        <v>45153.668111342595</v>
      </c>
      <c r="K723" s="53">
        <v>155300</v>
      </c>
      <c r="L723" s="53">
        <v>155300</v>
      </c>
      <c r="M723" s="35" t="s">
        <v>13</v>
      </c>
      <c r="N723" s="35" t="s">
        <v>14</v>
      </c>
      <c r="O723" s="35" t="s">
        <v>15</v>
      </c>
      <c r="P723" s="29"/>
      <c r="Q723" s="29"/>
      <c r="R723" s="37" t="s">
        <v>19</v>
      </c>
      <c r="S723" s="29" t="s">
        <v>5716</v>
      </c>
      <c r="T723" s="29" t="s">
        <v>5614</v>
      </c>
      <c r="U723" s="29" t="s">
        <v>5716</v>
      </c>
      <c r="V723" s="29"/>
      <c r="W723" s="29"/>
      <c r="X723" s="54">
        <v>155300</v>
      </c>
      <c r="Y723" s="54">
        <v>0</v>
      </c>
      <c r="Z723" s="54">
        <v>0</v>
      </c>
      <c r="AA723" s="54"/>
      <c r="AB723" s="54"/>
      <c r="AC723" s="54">
        <v>155300</v>
      </c>
      <c r="AD723" s="54">
        <v>0</v>
      </c>
      <c r="AE723" s="54">
        <v>0</v>
      </c>
      <c r="AF723" s="54">
        <v>155300</v>
      </c>
      <c r="AG723" s="54">
        <v>0</v>
      </c>
      <c r="AH723" s="29"/>
      <c r="AI723" s="54">
        <v>0</v>
      </c>
      <c r="AJ723" s="29"/>
      <c r="AK723" s="29"/>
      <c r="AL723" s="29"/>
      <c r="AM723" s="29"/>
      <c r="AN723" s="32">
        <v>45473</v>
      </c>
    </row>
    <row r="724" spans="1:40" x14ac:dyDescent="0.35">
      <c r="A724" s="40">
        <v>224118</v>
      </c>
      <c r="B724" s="40">
        <v>890306950</v>
      </c>
      <c r="C724" s="40" t="s">
        <v>12</v>
      </c>
      <c r="D724" s="40" t="s">
        <v>16</v>
      </c>
      <c r="E724" s="40">
        <v>224118</v>
      </c>
      <c r="F724" s="33" t="s">
        <v>744</v>
      </c>
      <c r="G724" s="33" t="s">
        <v>3538</v>
      </c>
      <c r="H724" s="41">
        <v>45137.496053229086</v>
      </c>
      <c r="I724" s="34">
        <v>45153</v>
      </c>
      <c r="J724" s="34">
        <v>45153.668111342595</v>
      </c>
      <c r="K724" s="53">
        <v>76100</v>
      </c>
      <c r="L724" s="53">
        <v>76100</v>
      </c>
      <c r="M724" s="35" t="s">
        <v>13</v>
      </c>
      <c r="N724" s="35" t="s">
        <v>14</v>
      </c>
      <c r="O724" s="35" t="s">
        <v>15</v>
      </c>
      <c r="P724" s="29"/>
      <c r="Q724" s="29"/>
      <c r="R724" s="37" t="s">
        <v>19</v>
      </c>
      <c r="S724" s="29" t="s">
        <v>5716</v>
      </c>
      <c r="T724" s="29" t="s">
        <v>5614</v>
      </c>
      <c r="U724" s="29" t="s">
        <v>5716</v>
      </c>
      <c r="V724" s="29"/>
      <c r="W724" s="29"/>
      <c r="X724" s="54">
        <v>76100</v>
      </c>
      <c r="Y724" s="54">
        <v>0</v>
      </c>
      <c r="Z724" s="54">
        <v>0</v>
      </c>
      <c r="AA724" s="54"/>
      <c r="AB724" s="54"/>
      <c r="AC724" s="54">
        <v>76100</v>
      </c>
      <c r="AD724" s="54">
        <v>0</v>
      </c>
      <c r="AE724" s="54">
        <v>0</v>
      </c>
      <c r="AF724" s="54">
        <v>76100</v>
      </c>
      <c r="AG724" s="54">
        <v>0</v>
      </c>
      <c r="AH724" s="29"/>
      <c r="AI724" s="54">
        <v>0</v>
      </c>
      <c r="AJ724" s="29"/>
      <c r="AK724" s="29"/>
      <c r="AL724" s="29"/>
      <c r="AM724" s="29"/>
      <c r="AN724" s="32">
        <v>45473</v>
      </c>
    </row>
    <row r="725" spans="1:40" x14ac:dyDescent="0.35">
      <c r="A725" s="40">
        <v>224120</v>
      </c>
      <c r="B725" s="40">
        <v>890306950</v>
      </c>
      <c r="C725" s="40" t="s">
        <v>12</v>
      </c>
      <c r="D725" s="40" t="s">
        <v>16</v>
      </c>
      <c r="E725" s="40">
        <v>224120</v>
      </c>
      <c r="F725" s="33" t="s">
        <v>745</v>
      </c>
      <c r="G725" s="33" t="s">
        <v>3539</v>
      </c>
      <c r="H725" s="41">
        <v>45137.497129629832</v>
      </c>
      <c r="I725" s="34">
        <v>45153</v>
      </c>
      <c r="J725" s="34">
        <v>45153.668111342595</v>
      </c>
      <c r="K725" s="53">
        <v>99800</v>
      </c>
      <c r="L725" s="53">
        <v>99800</v>
      </c>
      <c r="M725" s="35" t="s">
        <v>13</v>
      </c>
      <c r="N725" s="35" t="s">
        <v>14</v>
      </c>
      <c r="O725" s="35" t="s">
        <v>15</v>
      </c>
      <c r="P725" s="29"/>
      <c r="Q725" s="29"/>
      <c r="R725" s="37" t="s">
        <v>19</v>
      </c>
      <c r="S725" s="29" t="s">
        <v>5716</v>
      </c>
      <c r="T725" s="29" t="s">
        <v>5614</v>
      </c>
      <c r="U725" s="29" t="s">
        <v>5716</v>
      </c>
      <c r="V725" s="29"/>
      <c r="W725" s="29"/>
      <c r="X725" s="54">
        <v>99800</v>
      </c>
      <c r="Y725" s="54">
        <v>0</v>
      </c>
      <c r="Z725" s="54">
        <v>0</v>
      </c>
      <c r="AA725" s="54"/>
      <c r="AB725" s="54"/>
      <c r="AC725" s="54">
        <v>99800</v>
      </c>
      <c r="AD725" s="54">
        <v>0</v>
      </c>
      <c r="AE725" s="54">
        <v>0</v>
      </c>
      <c r="AF725" s="54">
        <v>99800</v>
      </c>
      <c r="AG725" s="54">
        <v>0</v>
      </c>
      <c r="AH725" s="29"/>
      <c r="AI725" s="54">
        <v>0</v>
      </c>
      <c r="AJ725" s="29"/>
      <c r="AK725" s="29"/>
      <c r="AL725" s="29"/>
      <c r="AM725" s="29"/>
      <c r="AN725" s="32">
        <v>45473</v>
      </c>
    </row>
    <row r="726" spans="1:40" x14ac:dyDescent="0.35">
      <c r="A726" s="40">
        <v>224123</v>
      </c>
      <c r="B726" s="40">
        <v>890306950</v>
      </c>
      <c r="C726" s="40" t="s">
        <v>12</v>
      </c>
      <c r="D726" s="40" t="s">
        <v>16</v>
      </c>
      <c r="E726" s="40">
        <v>224123</v>
      </c>
      <c r="F726" s="33" t="s">
        <v>746</v>
      </c>
      <c r="G726" s="33" t="s">
        <v>3540</v>
      </c>
      <c r="H726" s="41">
        <v>45137.498946759384</v>
      </c>
      <c r="I726" s="34">
        <v>45153</v>
      </c>
      <c r="J726" s="34">
        <v>45153.668111342595</v>
      </c>
      <c r="K726" s="53">
        <v>86100</v>
      </c>
      <c r="L726" s="53">
        <v>86100</v>
      </c>
      <c r="M726" s="35" t="s">
        <v>13</v>
      </c>
      <c r="N726" s="35" t="s">
        <v>14</v>
      </c>
      <c r="O726" s="35" t="s">
        <v>15</v>
      </c>
      <c r="P726" s="29"/>
      <c r="Q726" s="29"/>
      <c r="R726" s="37" t="s">
        <v>19</v>
      </c>
      <c r="S726" s="29" t="s">
        <v>5716</v>
      </c>
      <c r="T726" s="29" t="s">
        <v>5614</v>
      </c>
      <c r="U726" s="29" t="s">
        <v>5716</v>
      </c>
      <c r="V726" s="29"/>
      <c r="W726" s="29"/>
      <c r="X726" s="54">
        <v>86100</v>
      </c>
      <c r="Y726" s="54">
        <v>0</v>
      </c>
      <c r="Z726" s="54">
        <v>0</v>
      </c>
      <c r="AA726" s="54"/>
      <c r="AB726" s="54"/>
      <c r="AC726" s="54">
        <v>86100</v>
      </c>
      <c r="AD726" s="54">
        <v>0</v>
      </c>
      <c r="AE726" s="54">
        <v>0</v>
      </c>
      <c r="AF726" s="54">
        <v>86100</v>
      </c>
      <c r="AG726" s="54">
        <v>0</v>
      </c>
      <c r="AH726" s="29"/>
      <c r="AI726" s="54">
        <v>0</v>
      </c>
      <c r="AJ726" s="29"/>
      <c r="AK726" s="29"/>
      <c r="AL726" s="29"/>
      <c r="AM726" s="29"/>
      <c r="AN726" s="32">
        <v>45473</v>
      </c>
    </row>
    <row r="727" spans="1:40" x14ac:dyDescent="0.35">
      <c r="A727" s="40">
        <v>224125</v>
      </c>
      <c r="B727" s="40">
        <v>890306950</v>
      </c>
      <c r="C727" s="40" t="s">
        <v>12</v>
      </c>
      <c r="D727" s="40" t="s">
        <v>16</v>
      </c>
      <c r="E727" s="40">
        <v>224125</v>
      </c>
      <c r="F727" s="33" t="s">
        <v>747</v>
      </c>
      <c r="G727" s="33" t="s">
        <v>3541</v>
      </c>
      <c r="H727" s="41">
        <v>45137.501099537127</v>
      </c>
      <c r="I727" s="34">
        <v>45153</v>
      </c>
      <c r="J727" s="34">
        <v>45153.668111342595</v>
      </c>
      <c r="K727" s="53">
        <v>144900</v>
      </c>
      <c r="L727" s="53">
        <v>144900</v>
      </c>
      <c r="M727" s="35" t="s">
        <v>13</v>
      </c>
      <c r="N727" s="35" t="s">
        <v>14</v>
      </c>
      <c r="O727" s="35" t="s">
        <v>15</v>
      </c>
      <c r="P727" s="29"/>
      <c r="Q727" s="29"/>
      <c r="R727" s="37" t="s">
        <v>19</v>
      </c>
      <c r="S727" s="29" t="s">
        <v>5716</v>
      </c>
      <c r="T727" s="29" t="s">
        <v>5614</v>
      </c>
      <c r="U727" s="29" t="s">
        <v>5716</v>
      </c>
      <c r="V727" s="29"/>
      <c r="W727" s="29"/>
      <c r="X727" s="54">
        <v>144900</v>
      </c>
      <c r="Y727" s="54">
        <v>0</v>
      </c>
      <c r="Z727" s="54">
        <v>0</v>
      </c>
      <c r="AA727" s="54"/>
      <c r="AB727" s="54"/>
      <c r="AC727" s="54">
        <v>144900</v>
      </c>
      <c r="AD727" s="54">
        <v>0</v>
      </c>
      <c r="AE727" s="54">
        <v>0</v>
      </c>
      <c r="AF727" s="54">
        <v>144900</v>
      </c>
      <c r="AG727" s="54">
        <v>0</v>
      </c>
      <c r="AH727" s="29"/>
      <c r="AI727" s="54">
        <v>0</v>
      </c>
      <c r="AJ727" s="29"/>
      <c r="AK727" s="29"/>
      <c r="AL727" s="29"/>
      <c r="AM727" s="29"/>
      <c r="AN727" s="32">
        <v>45473</v>
      </c>
    </row>
    <row r="728" spans="1:40" x14ac:dyDescent="0.35">
      <c r="A728" s="40">
        <v>224197</v>
      </c>
      <c r="B728" s="40">
        <v>890306950</v>
      </c>
      <c r="C728" s="40" t="s">
        <v>12</v>
      </c>
      <c r="D728" s="40" t="s">
        <v>16</v>
      </c>
      <c r="E728" s="40">
        <v>224197</v>
      </c>
      <c r="F728" s="33" t="s">
        <v>748</v>
      </c>
      <c r="G728" s="33" t="s">
        <v>3542</v>
      </c>
      <c r="H728" s="41">
        <v>45138.385254618246</v>
      </c>
      <c r="I728" s="34">
        <v>45153</v>
      </c>
      <c r="J728" s="34">
        <v>45153.668111342595</v>
      </c>
      <c r="K728" s="53">
        <v>73400</v>
      </c>
      <c r="L728" s="53">
        <v>73400</v>
      </c>
      <c r="M728" s="35" t="s">
        <v>13</v>
      </c>
      <c r="N728" s="35" t="s">
        <v>14</v>
      </c>
      <c r="O728" s="35" t="s">
        <v>15</v>
      </c>
      <c r="P728" s="29"/>
      <c r="Q728" s="29"/>
      <c r="R728" s="37" t="s">
        <v>19</v>
      </c>
      <c r="S728" s="29" t="s">
        <v>5716</v>
      </c>
      <c r="T728" s="29" t="s">
        <v>5614</v>
      </c>
      <c r="U728" s="29" t="s">
        <v>5716</v>
      </c>
      <c r="V728" s="29"/>
      <c r="W728" s="29"/>
      <c r="X728" s="54">
        <v>73400</v>
      </c>
      <c r="Y728" s="54">
        <v>0</v>
      </c>
      <c r="Z728" s="54">
        <v>0</v>
      </c>
      <c r="AA728" s="54"/>
      <c r="AB728" s="54"/>
      <c r="AC728" s="54">
        <v>73400</v>
      </c>
      <c r="AD728" s="54">
        <v>0</v>
      </c>
      <c r="AE728" s="54">
        <v>0</v>
      </c>
      <c r="AF728" s="54">
        <v>73400</v>
      </c>
      <c r="AG728" s="54">
        <v>0</v>
      </c>
      <c r="AH728" s="29"/>
      <c r="AI728" s="54">
        <v>0</v>
      </c>
      <c r="AJ728" s="29"/>
      <c r="AK728" s="29"/>
      <c r="AL728" s="29"/>
      <c r="AM728" s="29"/>
      <c r="AN728" s="32">
        <v>45473</v>
      </c>
    </row>
    <row r="729" spans="1:40" x14ac:dyDescent="0.35">
      <c r="A729" s="40">
        <v>224214</v>
      </c>
      <c r="B729" s="40">
        <v>890306950</v>
      </c>
      <c r="C729" s="40" t="s">
        <v>12</v>
      </c>
      <c r="D729" s="40" t="s">
        <v>16</v>
      </c>
      <c r="E729" s="40">
        <v>224214</v>
      </c>
      <c r="F729" s="33" t="s">
        <v>749</v>
      </c>
      <c r="G729" s="33" t="s">
        <v>3543</v>
      </c>
      <c r="H729" s="41">
        <v>45138.399965277873</v>
      </c>
      <c r="I729" s="34">
        <v>45153</v>
      </c>
      <c r="J729" s="34">
        <v>45153.668111342595</v>
      </c>
      <c r="K729" s="53">
        <v>73400</v>
      </c>
      <c r="L729" s="53">
        <v>73400</v>
      </c>
      <c r="M729" s="35" t="s">
        <v>13</v>
      </c>
      <c r="N729" s="35" t="s">
        <v>14</v>
      </c>
      <c r="O729" s="35" t="s">
        <v>15</v>
      </c>
      <c r="P729" s="29"/>
      <c r="Q729" s="29"/>
      <c r="R729" s="37" t="s">
        <v>19</v>
      </c>
      <c r="S729" s="29" t="s">
        <v>5716</v>
      </c>
      <c r="T729" s="29" t="s">
        <v>5614</v>
      </c>
      <c r="U729" s="29" t="s">
        <v>5716</v>
      </c>
      <c r="V729" s="29"/>
      <c r="W729" s="29"/>
      <c r="X729" s="54">
        <v>73400</v>
      </c>
      <c r="Y729" s="54">
        <v>0</v>
      </c>
      <c r="Z729" s="54">
        <v>0</v>
      </c>
      <c r="AA729" s="54"/>
      <c r="AB729" s="54"/>
      <c r="AC729" s="54">
        <v>73400</v>
      </c>
      <c r="AD729" s="54">
        <v>0</v>
      </c>
      <c r="AE729" s="54">
        <v>0</v>
      </c>
      <c r="AF729" s="54">
        <v>73400</v>
      </c>
      <c r="AG729" s="54">
        <v>0</v>
      </c>
      <c r="AH729" s="29"/>
      <c r="AI729" s="54">
        <v>0</v>
      </c>
      <c r="AJ729" s="29"/>
      <c r="AK729" s="29"/>
      <c r="AL729" s="29"/>
      <c r="AM729" s="29"/>
      <c r="AN729" s="32">
        <v>45473</v>
      </c>
    </row>
    <row r="730" spans="1:40" x14ac:dyDescent="0.35">
      <c r="A730" s="40">
        <v>224242</v>
      </c>
      <c r="B730" s="40">
        <v>890306950</v>
      </c>
      <c r="C730" s="40" t="s">
        <v>12</v>
      </c>
      <c r="D730" s="40" t="s">
        <v>16</v>
      </c>
      <c r="E730" s="40">
        <v>224242</v>
      </c>
      <c r="F730" s="33" t="s">
        <v>750</v>
      </c>
      <c r="G730" s="33" t="s">
        <v>3544</v>
      </c>
      <c r="H730" s="41">
        <v>45138.426122673787</v>
      </c>
      <c r="I730" s="34">
        <v>45153</v>
      </c>
      <c r="J730" s="34">
        <v>45153.668111342595</v>
      </c>
      <c r="K730" s="53">
        <v>240800</v>
      </c>
      <c r="L730" s="53">
        <v>240800</v>
      </c>
      <c r="M730" s="35" t="s">
        <v>13</v>
      </c>
      <c r="N730" s="35" t="s">
        <v>14</v>
      </c>
      <c r="O730" s="35" t="s">
        <v>15</v>
      </c>
      <c r="P730" s="29"/>
      <c r="Q730" s="29"/>
      <c r="R730" s="37" t="s">
        <v>19</v>
      </c>
      <c r="S730" s="29" t="s">
        <v>5716</v>
      </c>
      <c r="T730" s="29" t="s">
        <v>5614</v>
      </c>
      <c r="U730" s="29" t="s">
        <v>5716</v>
      </c>
      <c r="V730" s="29"/>
      <c r="W730" s="29"/>
      <c r="X730" s="54">
        <v>240800</v>
      </c>
      <c r="Y730" s="54">
        <v>0</v>
      </c>
      <c r="Z730" s="54">
        <v>0</v>
      </c>
      <c r="AA730" s="54"/>
      <c r="AB730" s="54"/>
      <c r="AC730" s="54">
        <v>240800</v>
      </c>
      <c r="AD730" s="54">
        <v>0</v>
      </c>
      <c r="AE730" s="54">
        <v>0</v>
      </c>
      <c r="AF730" s="54">
        <v>240800</v>
      </c>
      <c r="AG730" s="54">
        <v>0</v>
      </c>
      <c r="AH730" s="29"/>
      <c r="AI730" s="54">
        <v>0</v>
      </c>
      <c r="AJ730" s="29"/>
      <c r="AK730" s="29"/>
      <c r="AL730" s="29"/>
      <c r="AM730" s="29"/>
      <c r="AN730" s="32">
        <v>45473</v>
      </c>
    </row>
    <row r="731" spans="1:40" x14ac:dyDescent="0.35">
      <c r="A731" s="40">
        <v>224310</v>
      </c>
      <c r="B731" s="40">
        <v>890306950</v>
      </c>
      <c r="C731" s="40" t="s">
        <v>12</v>
      </c>
      <c r="D731" s="40" t="s">
        <v>16</v>
      </c>
      <c r="E731" s="40">
        <v>224310</v>
      </c>
      <c r="F731" s="33" t="s">
        <v>751</v>
      </c>
      <c r="G731" s="33" t="s">
        <v>3545</v>
      </c>
      <c r="H731" s="41">
        <v>45138.518958333414</v>
      </c>
      <c r="I731" s="34">
        <v>45153</v>
      </c>
      <c r="J731" s="34">
        <v>45153.668111342595</v>
      </c>
      <c r="K731" s="53">
        <v>78100</v>
      </c>
      <c r="L731" s="53">
        <v>78100</v>
      </c>
      <c r="M731" s="35" t="s">
        <v>13</v>
      </c>
      <c r="N731" s="35" t="s">
        <v>14</v>
      </c>
      <c r="O731" s="35" t="s">
        <v>15</v>
      </c>
      <c r="P731" s="29"/>
      <c r="Q731" s="29"/>
      <c r="R731" s="37" t="s">
        <v>19</v>
      </c>
      <c r="S731" s="29" t="s">
        <v>5716</v>
      </c>
      <c r="T731" s="29" t="s">
        <v>5614</v>
      </c>
      <c r="U731" s="29" t="s">
        <v>5716</v>
      </c>
      <c r="V731" s="29"/>
      <c r="W731" s="29"/>
      <c r="X731" s="54">
        <v>78100</v>
      </c>
      <c r="Y731" s="54">
        <v>0</v>
      </c>
      <c r="Z731" s="54">
        <v>0</v>
      </c>
      <c r="AA731" s="54"/>
      <c r="AB731" s="54"/>
      <c r="AC731" s="54">
        <v>78100</v>
      </c>
      <c r="AD731" s="54">
        <v>0</v>
      </c>
      <c r="AE731" s="54">
        <v>0</v>
      </c>
      <c r="AF731" s="54">
        <v>78100</v>
      </c>
      <c r="AG731" s="54">
        <v>0</v>
      </c>
      <c r="AH731" s="29"/>
      <c r="AI731" s="54">
        <v>0</v>
      </c>
      <c r="AJ731" s="29"/>
      <c r="AK731" s="29"/>
      <c r="AL731" s="29"/>
      <c r="AM731" s="29"/>
      <c r="AN731" s="32">
        <v>45473</v>
      </c>
    </row>
    <row r="732" spans="1:40" x14ac:dyDescent="0.35">
      <c r="A732" s="40">
        <v>224314</v>
      </c>
      <c r="B732" s="40">
        <v>890306950</v>
      </c>
      <c r="C732" s="40" t="s">
        <v>12</v>
      </c>
      <c r="D732" s="40" t="s">
        <v>16</v>
      </c>
      <c r="E732" s="40">
        <v>224314</v>
      </c>
      <c r="F732" s="33" t="s">
        <v>752</v>
      </c>
      <c r="G732" s="33" t="s">
        <v>3546</v>
      </c>
      <c r="H732" s="41">
        <v>45138.535046284553</v>
      </c>
      <c r="I732" s="34">
        <v>45153</v>
      </c>
      <c r="J732" s="34">
        <v>45153.668111342595</v>
      </c>
      <c r="K732" s="53">
        <v>136900</v>
      </c>
      <c r="L732" s="53">
        <v>136900</v>
      </c>
      <c r="M732" s="35" t="s">
        <v>13</v>
      </c>
      <c r="N732" s="35" t="s">
        <v>14</v>
      </c>
      <c r="O732" s="35" t="s">
        <v>15</v>
      </c>
      <c r="P732" s="29"/>
      <c r="Q732" s="29"/>
      <c r="R732" s="37" t="s">
        <v>19</v>
      </c>
      <c r="S732" s="29" t="s">
        <v>5716</v>
      </c>
      <c r="T732" s="29" t="s">
        <v>5614</v>
      </c>
      <c r="U732" s="29" t="s">
        <v>5716</v>
      </c>
      <c r="V732" s="29"/>
      <c r="W732" s="29"/>
      <c r="X732" s="54">
        <v>136900</v>
      </c>
      <c r="Y732" s="54">
        <v>0</v>
      </c>
      <c r="Z732" s="54">
        <v>0</v>
      </c>
      <c r="AA732" s="54"/>
      <c r="AB732" s="54"/>
      <c r="AC732" s="54">
        <v>136900</v>
      </c>
      <c r="AD732" s="54">
        <v>0</v>
      </c>
      <c r="AE732" s="54">
        <v>0</v>
      </c>
      <c r="AF732" s="54">
        <v>136900</v>
      </c>
      <c r="AG732" s="54">
        <v>0</v>
      </c>
      <c r="AH732" s="29"/>
      <c r="AI732" s="54">
        <v>0</v>
      </c>
      <c r="AJ732" s="29"/>
      <c r="AK732" s="29"/>
      <c r="AL732" s="29"/>
      <c r="AM732" s="29"/>
      <c r="AN732" s="32">
        <v>45473</v>
      </c>
    </row>
    <row r="733" spans="1:40" x14ac:dyDescent="0.35">
      <c r="A733" s="40">
        <v>224344</v>
      </c>
      <c r="B733" s="40">
        <v>890306950</v>
      </c>
      <c r="C733" s="40" t="s">
        <v>12</v>
      </c>
      <c r="D733" s="40" t="s">
        <v>16</v>
      </c>
      <c r="E733" s="40">
        <v>224344</v>
      </c>
      <c r="F733" s="33" t="s">
        <v>753</v>
      </c>
      <c r="G733" s="33" t="s">
        <v>3547</v>
      </c>
      <c r="H733" s="41">
        <v>45138.599502303172</v>
      </c>
      <c r="I733" s="34">
        <v>45153</v>
      </c>
      <c r="J733" s="34">
        <v>45153.668111342595</v>
      </c>
      <c r="K733" s="53">
        <v>86000</v>
      </c>
      <c r="L733" s="53">
        <v>86000</v>
      </c>
      <c r="M733" s="35" t="s">
        <v>13</v>
      </c>
      <c r="N733" s="35" t="s">
        <v>14</v>
      </c>
      <c r="O733" s="35" t="s">
        <v>15</v>
      </c>
      <c r="P733" s="29"/>
      <c r="Q733" s="29"/>
      <c r="R733" s="37" t="s">
        <v>19</v>
      </c>
      <c r="S733" s="29" t="s">
        <v>5716</v>
      </c>
      <c r="T733" s="29" t="s">
        <v>5614</v>
      </c>
      <c r="U733" s="29" t="s">
        <v>5716</v>
      </c>
      <c r="V733" s="29"/>
      <c r="W733" s="29"/>
      <c r="X733" s="54">
        <v>86000</v>
      </c>
      <c r="Y733" s="54">
        <v>0</v>
      </c>
      <c r="Z733" s="54">
        <v>0</v>
      </c>
      <c r="AA733" s="54"/>
      <c r="AB733" s="54"/>
      <c r="AC733" s="54">
        <v>86000</v>
      </c>
      <c r="AD733" s="54">
        <v>0</v>
      </c>
      <c r="AE733" s="54">
        <v>0</v>
      </c>
      <c r="AF733" s="54">
        <v>86000</v>
      </c>
      <c r="AG733" s="54">
        <v>0</v>
      </c>
      <c r="AH733" s="29"/>
      <c r="AI733" s="54">
        <v>0</v>
      </c>
      <c r="AJ733" s="29"/>
      <c r="AK733" s="29"/>
      <c r="AL733" s="29"/>
      <c r="AM733" s="29"/>
      <c r="AN733" s="32">
        <v>45473</v>
      </c>
    </row>
    <row r="734" spans="1:40" x14ac:dyDescent="0.35">
      <c r="A734" s="40">
        <v>224359</v>
      </c>
      <c r="B734" s="40">
        <v>890306950</v>
      </c>
      <c r="C734" s="40" t="s">
        <v>12</v>
      </c>
      <c r="D734" s="40" t="s">
        <v>16</v>
      </c>
      <c r="E734" s="40">
        <v>224359</v>
      </c>
      <c r="F734" s="33" t="s">
        <v>754</v>
      </c>
      <c r="G734" s="33" t="s">
        <v>3548</v>
      </c>
      <c r="H734" s="41">
        <v>45138.607337951194</v>
      </c>
      <c r="I734" s="34">
        <v>45153</v>
      </c>
      <c r="J734" s="34">
        <v>45153.668111342595</v>
      </c>
      <c r="K734" s="53">
        <v>131300</v>
      </c>
      <c r="L734" s="53">
        <v>131300</v>
      </c>
      <c r="M734" s="35" t="s">
        <v>13</v>
      </c>
      <c r="N734" s="35" t="s">
        <v>14</v>
      </c>
      <c r="O734" s="35" t="s">
        <v>15</v>
      </c>
      <c r="P734" s="29"/>
      <c r="Q734" s="29"/>
      <c r="R734" s="37" t="s">
        <v>19</v>
      </c>
      <c r="S734" s="29" t="s">
        <v>5716</v>
      </c>
      <c r="T734" s="29" t="s">
        <v>5614</v>
      </c>
      <c r="U734" s="29" t="s">
        <v>5716</v>
      </c>
      <c r="V734" s="29"/>
      <c r="W734" s="29"/>
      <c r="X734" s="54">
        <v>131300</v>
      </c>
      <c r="Y734" s="54">
        <v>0</v>
      </c>
      <c r="Z734" s="54">
        <v>0</v>
      </c>
      <c r="AA734" s="54"/>
      <c r="AB734" s="54"/>
      <c r="AC734" s="54">
        <v>131300</v>
      </c>
      <c r="AD734" s="54">
        <v>0</v>
      </c>
      <c r="AE734" s="54">
        <v>0</v>
      </c>
      <c r="AF734" s="54">
        <v>131300</v>
      </c>
      <c r="AG734" s="54">
        <v>0</v>
      </c>
      <c r="AH734" s="29"/>
      <c r="AI734" s="54">
        <v>0</v>
      </c>
      <c r="AJ734" s="29"/>
      <c r="AK734" s="29"/>
      <c r="AL734" s="29"/>
      <c r="AM734" s="29"/>
      <c r="AN734" s="32">
        <v>45473</v>
      </c>
    </row>
    <row r="735" spans="1:40" x14ac:dyDescent="0.35">
      <c r="A735" s="40">
        <v>224366</v>
      </c>
      <c r="B735" s="40">
        <v>890306950</v>
      </c>
      <c r="C735" s="40" t="s">
        <v>12</v>
      </c>
      <c r="D735" s="40" t="s">
        <v>16</v>
      </c>
      <c r="E735" s="40">
        <v>224366</v>
      </c>
      <c r="F735" s="33" t="s">
        <v>755</v>
      </c>
      <c r="G735" s="33" t="s">
        <v>3549</v>
      </c>
      <c r="H735" s="41">
        <v>45138.612083333544</v>
      </c>
      <c r="I735" s="34">
        <v>45153</v>
      </c>
      <c r="J735" s="34">
        <v>45153.668111342595</v>
      </c>
      <c r="K735" s="53">
        <v>513000</v>
      </c>
      <c r="L735" s="53">
        <v>513000</v>
      </c>
      <c r="M735" s="35" t="s">
        <v>13</v>
      </c>
      <c r="N735" s="35" t="s">
        <v>14</v>
      </c>
      <c r="O735" s="35" t="s">
        <v>15</v>
      </c>
      <c r="P735" s="29"/>
      <c r="Q735" s="29"/>
      <c r="R735" s="37" t="s">
        <v>19</v>
      </c>
      <c r="S735" s="29" t="s">
        <v>5716</v>
      </c>
      <c r="T735" s="29" t="s">
        <v>5614</v>
      </c>
      <c r="U735" s="29" t="s">
        <v>5716</v>
      </c>
      <c r="V735" s="29"/>
      <c r="W735" s="29"/>
      <c r="X735" s="54">
        <v>513000</v>
      </c>
      <c r="Y735" s="54">
        <v>0</v>
      </c>
      <c r="Z735" s="54">
        <v>0</v>
      </c>
      <c r="AA735" s="54"/>
      <c r="AB735" s="54"/>
      <c r="AC735" s="54">
        <v>513000</v>
      </c>
      <c r="AD735" s="54">
        <v>0</v>
      </c>
      <c r="AE735" s="54">
        <v>0</v>
      </c>
      <c r="AF735" s="54">
        <v>513000</v>
      </c>
      <c r="AG735" s="54">
        <v>0</v>
      </c>
      <c r="AH735" s="29"/>
      <c r="AI735" s="54">
        <v>0</v>
      </c>
      <c r="AJ735" s="29"/>
      <c r="AK735" s="29"/>
      <c r="AL735" s="29"/>
      <c r="AM735" s="29"/>
      <c r="AN735" s="32">
        <v>45473</v>
      </c>
    </row>
    <row r="736" spans="1:40" x14ac:dyDescent="0.35">
      <c r="A736" s="40">
        <v>224381</v>
      </c>
      <c r="B736" s="40">
        <v>890306950</v>
      </c>
      <c r="C736" s="40" t="s">
        <v>12</v>
      </c>
      <c r="D736" s="40" t="s">
        <v>16</v>
      </c>
      <c r="E736" s="40">
        <v>224381</v>
      </c>
      <c r="F736" s="33" t="s">
        <v>756</v>
      </c>
      <c r="G736" s="33" t="s">
        <v>3550</v>
      </c>
      <c r="H736" s="41">
        <v>45138.630486111157</v>
      </c>
      <c r="I736" s="34">
        <v>45153</v>
      </c>
      <c r="J736" s="34">
        <v>45153.668111342595</v>
      </c>
      <c r="K736" s="53">
        <v>123000</v>
      </c>
      <c r="L736" s="53">
        <v>123000</v>
      </c>
      <c r="M736" s="35" t="s">
        <v>13</v>
      </c>
      <c r="N736" s="35" t="s">
        <v>14</v>
      </c>
      <c r="O736" s="35" t="s">
        <v>15</v>
      </c>
      <c r="P736" s="29"/>
      <c r="Q736" s="29"/>
      <c r="R736" s="37" t="s">
        <v>19</v>
      </c>
      <c r="S736" s="29" t="s">
        <v>5716</v>
      </c>
      <c r="T736" s="29" t="s">
        <v>5614</v>
      </c>
      <c r="U736" s="29" t="s">
        <v>5716</v>
      </c>
      <c r="V736" s="29"/>
      <c r="W736" s="29"/>
      <c r="X736" s="54">
        <v>123000</v>
      </c>
      <c r="Y736" s="54">
        <v>0</v>
      </c>
      <c r="Z736" s="54">
        <v>0</v>
      </c>
      <c r="AA736" s="54"/>
      <c r="AB736" s="54"/>
      <c r="AC736" s="54">
        <v>123000</v>
      </c>
      <c r="AD736" s="54">
        <v>0</v>
      </c>
      <c r="AE736" s="54">
        <v>0</v>
      </c>
      <c r="AF736" s="54">
        <v>123000</v>
      </c>
      <c r="AG736" s="54">
        <v>0</v>
      </c>
      <c r="AH736" s="29"/>
      <c r="AI736" s="54">
        <v>0</v>
      </c>
      <c r="AJ736" s="29"/>
      <c r="AK736" s="29"/>
      <c r="AL736" s="29"/>
      <c r="AM736" s="29"/>
      <c r="AN736" s="32">
        <v>45473</v>
      </c>
    </row>
    <row r="737" spans="1:40" x14ac:dyDescent="0.35">
      <c r="A737" s="40">
        <v>224406</v>
      </c>
      <c r="B737" s="40">
        <v>890306950</v>
      </c>
      <c r="C737" s="40" t="s">
        <v>12</v>
      </c>
      <c r="D737" s="40" t="s">
        <v>16</v>
      </c>
      <c r="E737" s="40">
        <v>224406</v>
      </c>
      <c r="F737" s="33" t="s">
        <v>757</v>
      </c>
      <c r="G737" s="33" t="s">
        <v>3551</v>
      </c>
      <c r="H737" s="41">
        <v>45138.659756944515</v>
      </c>
      <c r="I737" s="34">
        <v>45153</v>
      </c>
      <c r="J737" s="34">
        <v>45153.668111342595</v>
      </c>
      <c r="K737" s="53">
        <v>140102</v>
      </c>
      <c r="L737" s="53">
        <v>140102</v>
      </c>
      <c r="M737" s="35" t="s">
        <v>13</v>
      </c>
      <c r="N737" s="35" t="s">
        <v>14</v>
      </c>
      <c r="O737" s="35" t="s">
        <v>15</v>
      </c>
      <c r="P737" s="29"/>
      <c r="Q737" s="29"/>
      <c r="R737" s="37" t="s">
        <v>19</v>
      </c>
      <c r="S737" s="29" t="s">
        <v>5716</v>
      </c>
      <c r="T737" s="29" t="s">
        <v>5614</v>
      </c>
      <c r="U737" s="29" t="s">
        <v>5716</v>
      </c>
      <c r="V737" s="29"/>
      <c r="W737" s="29"/>
      <c r="X737" s="54">
        <v>140102</v>
      </c>
      <c r="Y737" s="54">
        <v>0</v>
      </c>
      <c r="Z737" s="54">
        <v>0</v>
      </c>
      <c r="AA737" s="54"/>
      <c r="AB737" s="54"/>
      <c r="AC737" s="54">
        <v>140102</v>
      </c>
      <c r="AD737" s="54">
        <v>0</v>
      </c>
      <c r="AE737" s="54">
        <v>0</v>
      </c>
      <c r="AF737" s="54">
        <v>140102</v>
      </c>
      <c r="AG737" s="54">
        <v>0</v>
      </c>
      <c r="AH737" s="29"/>
      <c r="AI737" s="54">
        <v>0</v>
      </c>
      <c r="AJ737" s="29"/>
      <c r="AK737" s="29"/>
      <c r="AL737" s="29"/>
      <c r="AM737" s="29"/>
      <c r="AN737" s="32">
        <v>45473</v>
      </c>
    </row>
    <row r="738" spans="1:40" x14ac:dyDescent="0.35">
      <c r="A738" s="40">
        <v>224461</v>
      </c>
      <c r="B738" s="40">
        <v>890306950</v>
      </c>
      <c r="C738" s="40" t="s">
        <v>12</v>
      </c>
      <c r="D738" s="40" t="s">
        <v>16</v>
      </c>
      <c r="E738" s="40">
        <v>224461</v>
      </c>
      <c r="F738" s="33" t="s">
        <v>758</v>
      </c>
      <c r="G738" s="33" t="s">
        <v>3552</v>
      </c>
      <c r="H738" s="41">
        <v>45138.726203703787</v>
      </c>
      <c r="I738" s="34">
        <v>45153</v>
      </c>
      <c r="J738" s="34">
        <v>45153.668111342595</v>
      </c>
      <c r="K738" s="53">
        <v>204800</v>
      </c>
      <c r="L738" s="53">
        <v>204800</v>
      </c>
      <c r="M738" s="35" t="s">
        <v>13</v>
      </c>
      <c r="N738" s="35" t="s">
        <v>14</v>
      </c>
      <c r="O738" s="35" t="s">
        <v>15</v>
      </c>
      <c r="P738" s="29"/>
      <c r="Q738" s="29"/>
      <c r="R738" s="37" t="s">
        <v>19</v>
      </c>
      <c r="S738" s="29" t="s">
        <v>5716</v>
      </c>
      <c r="T738" s="29" t="s">
        <v>5614</v>
      </c>
      <c r="U738" s="29" t="s">
        <v>5716</v>
      </c>
      <c r="V738" s="29"/>
      <c r="W738" s="29"/>
      <c r="X738" s="54">
        <v>204800</v>
      </c>
      <c r="Y738" s="54">
        <v>0</v>
      </c>
      <c r="Z738" s="54">
        <v>0</v>
      </c>
      <c r="AA738" s="54"/>
      <c r="AB738" s="54"/>
      <c r="AC738" s="54">
        <v>204800</v>
      </c>
      <c r="AD738" s="54">
        <v>0</v>
      </c>
      <c r="AE738" s="54">
        <v>0</v>
      </c>
      <c r="AF738" s="54">
        <v>204800</v>
      </c>
      <c r="AG738" s="54">
        <v>0</v>
      </c>
      <c r="AH738" s="29"/>
      <c r="AI738" s="54">
        <v>0</v>
      </c>
      <c r="AJ738" s="29"/>
      <c r="AK738" s="29"/>
      <c r="AL738" s="29"/>
      <c r="AM738" s="29"/>
      <c r="AN738" s="32">
        <v>45473</v>
      </c>
    </row>
    <row r="739" spans="1:40" x14ac:dyDescent="0.35">
      <c r="A739" s="40">
        <v>224531</v>
      </c>
      <c r="B739" s="40">
        <v>890306950</v>
      </c>
      <c r="C739" s="40" t="s">
        <v>12</v>
      </c>
      <c r="D739" s="40" t="s">
        <v>16</v>
      </c>
      <c r="E739" s="40">
        <v>224531</v>
      </c>
      <c r="F739" s="33" t="s">
        <v>759</v>
      </c>
      <c r="G739" s="33" t="s">
        <v>3553</v>
      </c>
      <c r="H739" s="41">
        <v>45138.881423611194</v>
      </c>
      <c r="I739" s="34">
        <v>45153</v>
      </c>
      <c r="J739" s="34">
        <v>45153.668111342595</v>
      </c>
      <c r="K739" s="53">
        <v>58700</v>
      </c>
      <c r="L739" s="53">
        <v>54600</v>
      </c>
      <c r="M739" s="35" t="s">
        <v>13</v>
      </c>
      <c r="N739" s="35" t="s">
        <v>14</v>
      </c>
      <c r="O739" s="35" t="s">
        <v>15</v>
      </c>
      <c r="P739" s="29"/>
      <c r="Q739" s="29"/>
      <c r="R739" s="37" t="s">
        <v>19</v>
      </c>
      <c r="S739" s="29" t="s">
        <v>5716</v>
      </c>
      <c r="T739" s="29" t="s">
        <v>5614</v>
      </c>
      <c r="U739" s="29" t="s">
        <v>5716</v>
      </c>
      <c r="V739" s="29"/>
      <c r="W739" s="29"/>
      <c r="X739" s="54">
        <v>58700</v>
      </c>
      <c r="Y739" s="54">
        <v>0</v>
      </c>
      <c r="Z739" s="54">
        <v>0</v>
      </c>
      <c r="AA739" s="54"/>
      <c r="AB739" s="54"/>
      <c r="AC739" s="54">
        <v>58700</v>
      </c>
      <c r="AD739" s="54">
        <v>0</v>
      </c>
      <c r="AE739" s="54">
        <v>0</v>
      </c>
      <c r="AF739" s="54">
        <v>54600</v>
      </c>
      <c r="AG739" s="54">
        <v>0</v>
      </c>
      <c r="AH739" s="29"/>
      <c r="AI739" s="54">
        <v>0</v>
      </c>
      <c r="AJ739" s="29"/>
      <c r="AK739" s="29"/>
      <c r="AL739" s="29"/>
      <c r="AM739" s="29"/>
      <c r="AN739" s="32">
        <v>45473</v>
      </c>
    </row>
    <row r="740" spans="1:40" x14ac:dyDescent="0.35">
      <c r="A740" s="40">
        <v>227663</v>
      </c>
      <c r="B740" s="40">
        <v>890306950</v>
      </c>
      <c r="C740" s="40" t="s">
        <v>12</v>
      </c>
      <c r="D740" s="40" t="s">
        <v>16</v>
      </c>
      <c r="E740" s="40">
        <v>227663</v>
      </c>
      <c r="F740" s="33" t="s">
        <v>760</v>
      </c>
      <c r="G740" s="33" t="s">
        <v>3554</v>
      </c>
      <c r="H740" s="41">
        <v>45153.484895821661</v>
      </c>
      <c r="I740" s="41">
        <v>45184</v>
      </c>
      <c r="J740" s="34">
        <v>45184.584928506942</v>
      </c>
      <c r="K740" s="53">
        <v>58700</v>
      </c>
      <c r="L740" s="53">
        <v>58700</v>
      </c>
      <c r="M740" s="35" t="s">
        <v>13</v>
      </c>
      <c r="N740" s="35" t="s">
        <v>14</v>
      </c>
      <c r="O740" s="35" t="s">
        <v>15</v>
      </c>
      <c r="P740" s="29"/>
      <c r="Q740" s="29"/>
      <c r="R740" s="37" t="s">
        <v>19</v>
      </c>
      <c r="S740" s="29" t="s">
        <v>5636</v>
      </c>
      <c r="T740" s="29" t="s">
        <v>5615</v>
      </c>
      <c r="U740" s="29" t="s">
        <v>5636</v>
      </c>
      <c r="V740" s="29"/>
      <c r="W740" s="29"/>
      <c r="X740" s="54">
        <v>0</v>
      </c>
      <c r="Y740" s="54">
        <v>58700</v>
      </c>
      <c r="Z740" s="54">
        <v>0</v>
      </c>
      <c r="AA740" s="54" t="s">
        <v>5677</v>
      </c>
      <c r="AB740" s="54" t="s">
        <v>5642</v>
      </c>
      <c r="AC740" s="54">
        <v>0</v>
      </c>
      <c r="AD740" s="54">
        <v>0</v>
      </c>
      <c r="AE740" s="54">
        <v>0</v>
      </c>
      <c r="AF740" s="54">
        <v>0</v>
      </c>
      <c r="AG740" s="54">
        <v>0</v>
      </c>
      <c r="AH740" s="29"/>
      <c r="AI740" s="54">
        <v>0</v>
      </c>
      <c r="AJ740" s="29"/>
      <c r="AK740" s="29"/>
      <c r="AL740" s="29"/>
      <c r="AM740" s="29"/>
      <c r="AN740" s="32">
        <v>45473</v>
      </c>
    </row>
    <row r="741" spans="1:40" x14ac:dyDescent="0.35">
      <c r="A741" s="40">
        <v>228612</v>
      </c>
      <c r="B741" s="40">
        <v>890306950</v>
      </c>
      <c r="C741" s="40" t="s">
        <v>12</v>
      </c>
      <c r="D741" s="40" t="s">
        <v>16</v>
      </c>
      <c r="E741" s="40">
        <v>228612</v>
      </c>
      <c r="F741" s="33" t="s">
        <v>761</v>
      </c>
      <c r="G741" s="33" t="s">
        <v>3555</v>
      </c>
      <c r="H741" s="41">
        <v>45156.62712962972</v>
      </c>
      <c r="I741" s="41">
        <v>45184</v>
      </c>
      <c r="J741" s="34">
        <v>45184.584673993057</v>
      </c>
      <c r="K741" s="53">
        <v>102800</v>
      </c>
      <c r="L741" s="53">
        <v>102800</v>
      </c>
      <c r="M741" s="35" t="s">
        <v>13</v>
      </c>
      <c r="N741" s="35" t="s">
        <v>14</v>
      </c>
      <c r="O741" s="35" t="s">
        <v>15</v>
      </c>
      <c r="P741" s="29"/>
      <c r="Q741" s="29"/>
      <c r="R741" s="37" t="s">
        <v>19</v>
      </c>
      <c r="S741" s="29" t="s">
        <v>5636</v>
      </c>
      <c r="T741" s="29" t="s">
        <v>5615</v>
      </c>
      <c r="U741" s="29" t="s">
        <v>5636</v>
      </c>
      <c r="V741" s="29"/>
      <c r="W741" s="29"/>
      <c r="X741" s="54">
        <v>0</v>
      </c>
      <c r="Y741" s="54">
        <v>102800</v>
      </c>
      <c r="Z741" s="54">
        <v>0</v>
      </c>
      <c r="AA741" s="54" t="s">
        <v>5678</v>
      </c>
      <c r="AB741" s="54" t="s">
        <v>5642</v>
      </c>
      <c r="AC741" s="54">
        <v>0</v>
      </c>
      <c r="AD741" s="54">
        <v>0</v>
      </c>
      <c r="AE741" s="54">
        <v>0</v>
      </c>
      <c r="AF741" s="54">
        <v>0</v>
      </c>
      <c r="AG741" s="54">
        <v>0</v>
      </c>
      <c r="AH741" s="29"/>
      <c r="AI741" s="54">
        <v>0</v>
      </c>
      <c r="AJ741" s="29"/>
      <c r="AK741" s="29"/>
      <c r="AL741" s="29"/>
      <c r="AM741" s="29"/>
      <c r="AN741" s="32">
        <v>45473</v>
      </c>
    </row>
    <row r="742" spans="1:40" x14ac:dyDescent="0.35">
      <c r="A742" s="40">
        <v>229609</v>
      </c>
      <c r="B742" s="40">
        <v>890306950</v>
      </c>
      <c r="C742" s="40" t="s">
        <v>12</v>
      </c>
      <c r="D742" s="40" t="s">
        <v>16</v>
      </c>
      <c r="E742" s="40">
        <v>229609</v>
      </c>
      <c r="F742" s="33" t="s">
        <v>762</v>
      </c>
      <c r="G742" s="33" t="s">
        <v>3556</v>
      </c>
      <c r="H742" s="41">
        <v>45161.475439814851</v>
      </c>
      <c r="I742" s="41">
        <v>45184</v>
      </c>
      <c r="J742" s="34">
        <v>45184.584928506942</v>
      </c>
      <c r="K742" s="53">
        <v>86000</v>
      </c>
      <c r="L742" s="53">
        <v>86000</v>
      </c>
      <c r="M742" s="35" t="s">
        <v>13</v>
      </c>
      <c r="N742" s="35" t="s">
        <v>14</v>
      </c>
      <c r="O742" s="35" t="s">
        <v>15</v>
      </c>
      <c r="P742" s="29"/>
      <c r="Q742" s="29"/>
      <c r="R742" s="37" t="s">
        <v>19</v>
      </c>
      <c r="S742" s="29" t="s">
        <v>5636</v>
      </c>
      <c r="T742" s="29" t="s">
        <v>5615</v>
      </c>
      <c r="U742" s="29" t="s">
        <v>5636</v>
      </c>
      <c r="V742" s="29"/>
      <c r="W742" s="29"/>
      <c r="X742" s="54">
        <v>0</v>
      </c>
      <c r="Y742" s="54">
        <v>86000</v>
      </c>
      <c r="Z742" s="54">
        <v>0</v>
      </c>
      <c r="AA742" s="54" t="s">
        <v>5679</v>
      </c>
      <c r="AB742" s="54" t="s">
        <v>5642</v>
      </c>
      <c r="AC742" s="54">
        <v>0</v>
      </c>
      <c r="AD742" s="54">
        <v>0</v>
      </c>
      <c r="AE742" s="54">
        <v>0</v>
      </c>
      <c r="AF742" s="54">
        <v>0</v>
      </c>
      <c r="AG742" s="54">
        <v>0</v>
      </c>
      <c r="AH742" s="29"/>
      <c r="AI742" s="54">
        <v>0</v>
      </c>
      <c r="AJ742" s="29"/>
      <c r="AK742" s="29"/>
      <c r="AL742" s="29"/>
      <c r="AM742" s="29"/>
      <c r="AN742" s="32">
        <v>45473</v>
      </c>
    </row>
    <row r="743" spans="1:40" x14ac:dyDescent="0.35">
      <c r="A743" s="40">
        <v>229630</v>
      </c>
      <c r="B743" s="40">
        <v>890306950</v>
      </c>
      <c r="C743" s="40" t="s">
        <v>12</v>
      </c>
      <c r="D743" s="40" t="s">
        <v>16</v>
      </c>
      <c r="E743" s="40">
        <v>229630</v>
      </c>
      <c r="F743" s="33" t="s">
        <v>763</v>
      </c>
      <c r="G743" s="33" t="s">
        <v>3557</v>
      </c>
      <c r="H743" s="41">
        <v>45161.510023148265</v>
      </c>
      <c r="I743" s="41">
        <v>45184</v>
      </c>
      <c r="J743" s="34">
        <v>45184.584673993057</v>
      </c>
      <c r="K743" s="53">
        <v>111400</v>
      </c>
      <c r="L743" s="53">
        <v>111400</v>
      </c>
      <c r="M743" s="35" t="s">
        <v>13</v>
      </c>
      <c r="N743" s="35" t="s">
        <v>14</v>
      </c>
      <c r="O743" s="35" t="s">
        <v>15</v>
      </c>
      <c r="P743" s="29"/>
      <c r="Q743" s="29"/>
      <c r="R743" s="37" t="s">
        <v>19</v>
      </c>
      <c r="S743" s="29" t="s">
        <v>5636</v>
      </c>
      <c r="T743" s="29" t="s">
        <v>5615</v>
      </c>
      <c r="U743" s="29" t="s">
        <v>5636</v>
      </c>
      <c r="V743" s="29"/>
      <c r="W743" s="29"/>
      <c r="X743" s="54">
        <v>0</v>
      </c>
      <c r="Y743" s="54">
        <v>111400</v>
      </c>
      <c r="Z743" s="54">
        <v>0</v>
      </c>
      <c r="AA743" s="54" t="s">
        <v>5680</v>
      </c>
      <c r="AB743" s="54" t="s">
        <v>5642</v>
      </c>
      <c r="AC743" s="54">
        <v>0</v>
      </c>
      <c r="AD743" s="54">
        <v>0</v>
      </c>
      <c r="AE743" s="54">
        <v>0</v>
      </c>
      <c r="AF743" s="54">
        <v>0</v>
      </c>
      <c r="AG743" s="54">
        <v>0</v>
      </c>
      <c r="AH743" s="29"/>
      <c r="AI743" s="54">
        <v>0</v>
      </c>
      <c r="AJ743" s="29"/>
      <c r="AK743" s="29"/>
      <c r="AL743" s="29"/>
      <c r="AM743" s="29"/>
      <c r="AN743" s="32">
        <v>45473</v>
      </c>
    </row>
    <row r="744" spans="1:40" x14ac:dyDescent="0.35">
      <c r="A744" s="40">
        <v>229737</v>
      </c>
      <c r="B744" s="40">
        <v>890306950</v>
      </c>
      <c r="C744" s="40" t="s">
        <v>12</v>
      </c>
      <c r="D744" s="40" t="s">
        <v>16</v>
      </c>
      <c r="E744" s="40">
        <v>229737</v>
      </c>
      <c r="F744" s="33" t="s">
        <v>764</v>
      </c>
      <c r="G744" s="33" t="s">
        <v>3558</v>
      </c>
      <c r="H744" s="41">
        <v>45161.63266202528</v>
      </c>
      <c r="I744" s="41">
        <v>45184</v>
      </c>
      <c r="J744" s="34">
        <v>45184.584673993057</v>
      </c>
      <c r="K744" s="53">
        <v>152800</v>
      </c>
      <c r="L744" s="53">
        <v>152800</v>
      </c>
      <c r="M744" s="35" t="s">
        <v>13</v>
      </c>
      <c r="N744" s="35" t="s">
        <v>14</v>
      </c>
      <c r="O744" s="35" t="s">
        <v>15</v>
      </c>
      <c r="P744" s="29"/>
      <c r="Q744" s="29"/>
      <c r="R744" s="37" t="s">
        <v>19</v>
      </c>
      <c r="S744" s="29" t="s">
        <v>5636</v>
      </c>
      <c r="T744" s="29" t="s">
        <v>5615</v>
      </c>
      <c r="U744" s="29" t="s">
        <v>5636</v>
      </c>
      <c r="V744" s="29"/>
      <c r="W744" s="29"/>
      <c r="X744" s="54">
        <v>0</v>
      </c>
      <c r="Y744" s="54">
        <v>152800</v>
      </c>
      <c r="Z744" s="54">
        <v>0</v>
      </c>
      <c r="AA744" s="54" t="s">
        <v>5681</v>
      </c>
      <c r="AB744" s="54" t="s">
        <v>5642</v>
      </c>
      <c r="AC744" s="54">
        <v>0</v>
      </c>
      <c r="AD744" s="54">
        <v>0</v>
      </c>
      <c r="AE744" s="54">
        <v>0</v>
      </c>
      <c r="AF744" s="54">
        <v>0</v>
      </c>
      <c r="AG744" s="54">
        <v>0</v>
      </c>
      <c r="AH744" s="29"/>
      <c r="AI744" s="54">
        <v>0</v>
      </c>
      <c r="AJ744" s="29"/>
      <c r="AK744" s="29"/>
      <c r="AL744" s="29"/>
      <c r="AM744" s="29"/>
      <c r="AN744" s="32">
        <v>45473</v>
      </c>
    </row>
    <row r="745" spans="1:40" x14ac:dyDescent="0.35">
      <c r="A745" s="40">
        <v>229754</v>
      </c>
      <c r="B745" s="40">
        <v>890306950</v>
      </c>
      <c r="C745" s="40" t="s">
        <v>12</v>
      </c>
      <c r="D745" s="40" t="s">
        <v>16</v>
      </c>
      <c r="E745" s="40">
        <v>229754</v>
      </c>
      <c r="F745" s="33" t="s">
        <v>765</v>
      </c>
      <c r="G745" s="33" t="s">
        <v>3559</v>
      </c>
      <c r="H745" s="41">
        <v>45161.64454861125</v>
      </c>
      <c r="I745" s="41">
        <v>45184</v>
      </c>
      <c r="J745" s="34">
        <v>45184.584928506942</v>
      </c>
      <c r="K745" s="53">
        <v>387400</v>
      </c>
      <c r="L745" s="53">
        <v>387400</v>
      </c>
      <c r="M745" s="35" t="s">
        <v>13</v>
      </c>
      <c r="N745" s="35" t="s">
        <v>14</v>
      </c>
      <c r="O745" s="35" t="s">
        <v>15</v>
      </c>
      <c r="P745" s="29"/>
      <c r="Q745" s="29"/>
      <c r="R745" s="37" t="s">
        <v>19</v>
      </c>
      <c r="S745" s="29" t="s">
        <v>5636</v>
      </c>
      <c r="T745" s="29" t="s">
        <v>5615</v>
      </c>
      <c r="U745" s="29" t="s">
        <v>5636</v>
      </c>
      <c r="V745" s="29"/>
      <c r="W745" s="29"/>
      <c r="X745" s="54">
        <v>0</v>
      </c>
      <c r="Y745" s="54">
        <v>387400</v>
      </c>
      <c r="Z745" s="54">
        <v>0</v>
      </c>
      <c r="AA745" s="54" t="s">
        <v>5682</v>
      </c>
      <c r="AB745" s="54" t="s">
        <v>5642</v>
      </c>
      <c r="AC745" s="54">
        <v>0</v>
      </c>
      <c r="AD745" s="54">
        <v>0</v>
      </c>
      <c r="AE745" s="54">
        <v>0</v>
      </c>
      <c r="AF745" s="54">
        <v>0</v>
      </c>
      <c r="AG745" s="54">
        <v>0</v>
      </c>
      <c r="AH745" s="29"/>
      <c r="AI745" s="54">
        <v>0</v>
      </c>
      <c r="AJ745" s="29"/>
      <c r="AK745" s="29"/>
      <c r="AL745" s="29"/>
      <c r="AM745" s="29"/>
      <c r="AN745" s="32">
        <v>45473</v>
      </c>
    </row>
    <row r="746" spans="1:40" x14ac:dyDescent="0.35">
      <c r="A746" s="40">
        <v>232926</v>
      </c>
      <c r="B746" s="40">
        <v>890306950</v>
      </c>
      <c r="C746" s="40" t="s">
        <v>12</v>
      </c>
      <c r="D746" s="40" t="s">
        <v>16</v>
      </c>
      <c r="E746" s="40">
        <v>232926</v>
      </c>
      <c r="F746" s="33" t="s">
        <v>766</v>
      </c>
      <c r="G746" s="33" t="s">
        <v>3560</v>
      </c>
      <c r="H746" s="41">
        <v>45169.810150463134</v>
      </c>
      <c r="I746" s="41">
        <v>45184</v>
      </c>
      <c r="J746" s="34">
        <v>45184.584673993057</v>
      </c>
      <c r="K746" s="53">
        <v>185400</v>
      </c>
      <c r="L746" s="53">
        <v>185400</v>
      </c>
      <c r="M746" s="35" t="s">
        <v>13</v>
      </c>
      <c r="N746" s="35" t="s">
        <v>14</v>
      </c>
      <c r="O746" s="35" t="s">
        <v>15</v>
      </c>
      <c r="P746" s="29"/>
      <c r="Q746" s="29"/>
      <c r="R746" s="37" t="s">
        <v>19</v>
      </c>
      <c r="S746" s="29" t="s">
        <v>5636</v>
      </c>
      <c r="T746" s="29" t="s">
        <v>5615</v>
      </c>
      <c r="U746" s="29" t="s">
        <v>5636</v>
      </c>
      <c r="V746" s="29"/>
      <c r="W746" s="29"/>
      <c r="X746" s="54">
        <v>0</v>
      </c>
      <c r="Y746" s="54">
        <v>185400</v>
      </c>
      <c r="Z746" s="54">
        <v>0</v>
      </c>
      <c r="AA746" s="54" t="s">
        <v>5683</v>
      </c>
      <c r="AB746" s="54" t="s">
        <v>5642</v>
      </c>
      <c r="AC746" s="54">
        <v>0</v>
      </c>
      <c r="AD746" s="54">
        <v>0</v>
      </c>
      <c r="AE746" s="54">
        <v>0</v>
      </c>
      <c r="AF746" s="54">
        <v>0</v>
      </c>
      <c r="AG746" s="54">
        <v>0</v>
      </c>
      <c r="AH746" s="29"/>
      <c r="AI746" s="54">
        <v>0</v>
      </c>
      <c r="AJ746" s="29"/>
      <c r="AK746" s="29"/>
      <c r="AL746" s="29"/>
      <c r="AM746" s="29"/>
      <c r="AN746" s="32">
        <v>45473</v>
      </c>
    </row>
    <row r="747" spans="1:40" x14ac:dyDescent="0.35">
      <c r="A747" s="29">
        <v>233099</v>
      </c>
      <c r="B747" s="40">
        <v>890306950</v>
      </c>
      <c r="C747" s="40" t="s">
        <v>12</v>
      </c>
      <c r="D747" s="40" t="s">
        <v>16</v>
      </c>
      <c r="E747" s="29">
        <v>233099</v>
      </c>
      <c r="F747" s="33" t="s">
        <v>767</v>
      </c>
      <c r="G747" s="33" t="s">
        <v>3561</v>
      </c>
      <c r="H747" s="30">
        <v>45170.449097210541</v>
      </c>
      <c r="I747" s="30">
        <v>45214</v>
      </c>
      <c r="J747" s="34">
        <v>45231.291666666664</v>
      </c>
      <c r="K747" s="54">
        <v>158400</v>
      </c>
      <c r="L747" s="54">
        <v>158400</v>
      </c>
      <c r="M747" s="35" t="s">
        <v>13</v>
      </c>
      <c r="N747" s="35" t="s">
        <v>14</v>
      </c>
      <c r="O747" s="35" t="s">
        <v>15</v>
      </c>
      <c r="P747" s="29"/>
      <c r="Q747" s="29"/>
      <c r="R747" s="37" t="s">
        <v>19</v>
      </c>
      <c r="S747" s="29" t="s">
        <v>5716</v>
      </c>
      <c r="T747" s="29" t="s">
        <v>5614</v>
      </c>
      <c r="U747" s="29" t="s">
        <v>5716</v>
      </c>
      <c r="V747" s="29"/>
      <c r="W747" s="29"/>
      <c r="X747" s="54">
        <v>158400</v>
      </c>
      <c r="Y747" s="54">
        <v>0</v>
      </c>
      <c r="Z747" s="54">
        <v>0</v>
      </c>
      <c r="AA747" s="54"/>
      <c r="AB747" s="54"/>
      <c r="AC747" s="54">
        <v>158400</v>
      </c>
      <c r="AD747" s="54">
        <v>0</v>
      </c>
      <c r="AE747" s="54">
        <v>0</v>
      </c>
      <c r="AF747" s="54">
        <v>158400</v>
      </c>
      <c r="AG747" s="54">
        <v>0</v>
      </c>
      <c r="AH747" s="29"/>
      <c r="AI747" s="54">
        <v>0</v>
      </c>
      <c r="AJ747" s="29"/>
      <c r="AK747" s="29"/>
      <c r="AL747" s="29"/>
      <c r="AM747" s="29"/>
      <c r="AN747" s="32">
        <v>45473</v>
      </c>
    </row>
    <row r="748" spans="1:40" x14ac:dyDescent="0.35">
      <c r="A748" s="29">
        <v>233105</v>
      </c>
      <c r="B748" s="40">
        <v>890306950</v>
      </c>
      <c r="C748" s="40" t="s">
        <v>12</v>
      </c>
      <c r="D748" s="40" t="s">
        <v>16</v>
      </c>
      <c r="E748" s="29">
        <v>233105</v>
      </c>
      <c r="F748" s="33" t="s">
        <v>768</v>
      </c>
      <c r="G748" s="33" t="s">
        <v>3562</v>
      </c>
      <c r="H748" s="30">
        <v>45170.457071759272</v>
      </c>
      <c r="I748" s="30">
        <v>45214</v>
      </c>
      <c r="J748" s="34">
        <v>45231.291666666664</v>
      </c>
      <c r="K748" s="54">
        <v>188500</v>
      </c>
      <c r="L748" s="54">
        <v>188500</v>
      </c>
      <c r="M748" s="35" t="s">
        <v>13</v>
      </c>
      <c r="N748" s="35" t="s">
        <v>14</v>
      </c>
      <c r="O748" s="35" t="s">
        <v>15</v>
      </c>
      <c r="P748" s="29"/>
      <c r="Q748" s="29"/>
      <c r="R748" s="37" t="s">
        <v>19</v>
      </c>
      <c r="S748" s="29" t="s">
        <v>5716</v>
      </c>
      <c r="T748" s="29" t="s">
        <v>5614</v>
      </c>
      <c r="U748" s="29" t="s">
        <v>5716</v>
      </c>
      <c r="V748" s="29"/>
      <c r="W748" s="29"/>
      <c r="X748" s="54">
        <v>188500</v>
      </c>
      <c r="Y748" s="54">
        <v>0</v>
      </c>
      <c r="Z748" s="54">
        <v>0</v>
      </c>
      <c r="AA748" s="54"/>
      <c r="AB748" s="54"/>
      <c r="AC748" s="54">
        <v>188500</v>
      </c>
      <c r="AD748" s="54">
        <v>0</v>
      </c>
      <c r="AE748" s="54">
        <v>0</v>
      </c>
      <c r="AF748" s="54">
        <v>188500</v>
      </c>
      <c r="AG748" s="54">
        <v>0</v>
      </c>
      <c r="AH748" s="29"/>
      <c r="AI748" s="54">
        <v>0</v>
      </c>
      <c r="AJ748" s="29"/>
      <c r="AK748" s="29"/>
      <c r="AL748" s="29"/>
      <c r="AM748" s="29"/>
      <c r="AN748" s="32">
        <v>45473</v>
      </c>
    </row>
    <row r="749" spans="1:40" x14ac:dyDescent="0.35">
      <c r="A749" s="29">
        <v>233112</v>
      </c>
      <c r="B749" s="40">
        <v>890306950</v>
      </c>
      <c r="C749" s="40" t="s">
        <v>12</v>
      </c>
      <c r="D749" s="40" t="s">
        <v>16</v>
      </c>
      <c r="E749" s="29">
        <v>233112</v>
      </c>
      <c r="F749" s="33" t="s">
        <v>769</v>
      </c>
      <c r="G749" s="33" t="s">
        <v>3563</v>
      </c>
      <c r="H749" s="30">
        <v>45170.481886562426</v>
      </c>
      <c r="I749" s="30">
        <v>45214</v>
      </c>
      <c r="J749" s="34">
        <v>45231.291666666664</v>
      </c>
      <c r="K749" s="54">
        <v>206200</v>
      </c>
      <c r="L749" s="54">
        <v>206200</v>
      </c>
      <c r="M749" s="35" t="s">
        <v>13</v>
      </c>
      <c r="N749" s="35" t="s">
        <v>14</v>
      </c>
      <c r="O749" s="35" t="s">
        <v>15</v>
      </c>
      <c r="P749" s="29"/>
      <c r="Q749" s="29"/>
      <c r="R749" s="37" t="s">
        <v>19</v>
      </c>
      <c r="S749" s="29" t="s">
        <v>5716</v>
      </c>
      <c r="T749" s="29" t="s">
        <v>5614</v>
      </c>
      <c r="U749" s="29" t="s">
        <v>5716</v>
      </c>
      <c r="V749" s="29"/>
      <c r="W749" s="29"/>
      <c r="X749" s="54">
        <v>206200</v>
      </c>
      <c r="Y749" s="54">
        <v>0</v>
      </c>
      <c r="Z749" s="54">
        <v>0</v>
      </c>
      <c r="AA749" s="54"/>
      <c r="AB749" s="54"/>
      <c r="AC749" s="54">
        <v>206200</v>
      </c>
      <c r="AD749" s="54">
        <v>0</v>
      </c>
      <c r="AE749" s="54">
        <v>0</v>
      </c>
      <c r="AF749" s="54">
        <v>206200</v>
      </c>
      <c r="AG749" s="54">
        <v>0</v>
      </c>
      <c r="AH749" s="29"/>
      <c r="AI749" s="54">
        <v>0</v>
      </c>
      <c r="AJ749" s="29"/>
      <c r="AK749" s="29"/>
      <c r="AL749" s="29"/>
      <c r="AM749" s="29"/>
      <c r="AN749" s="32">
        <v>45473</v>
      </c>
    </row>
    <row r="750" spans="1:40" x14ac:dyDescent="0.35">
      <c r="A750" s="29">
        <v>233131</v>
      </c>
      <c r="B750" s="40">
        <v>890306950</v>
      </c>
      <c r="C750" s="40" t="s">
        <v>12</v>
      </c>
      <c r="D750" s="40" t="s">
        <v>16</v>
      </c>
      <c r="E750" s="29">
        <v>233131</v>
      </c>
      <c r="F750" s="33" t="s">
        <v>770</v>
      </c>
      <c r="G750" s="33" t="s">
        <v>3564</v>
      </c>
      <c r="H750" s="30">
        <v>45170.503680555616</v>
      </c>
      <c r="I750" s="30">
        <v>45214</v>
      </c>
      <c r="J750" s="34">
        <v>45231.291666666664</v>
      </c>
      <c r="K750" s="54">
        <v>87000</v>
      </c>
      <c r="L750" s="54">
        <v>87000</v>
      </c>
      <c r="M750" s="35" t="s">
        <v>13</v>
      </c>
      <c r="N750" s="35" t="s">
        <v>14</v>
      </c>
      <c r="O750" s="35" t="s">
        <v>15</v>
      </c>
      <c r="P750" s="29"/>
      <c r="Q750" s="29"/>
      <c r="R750" s="37" t="s">
        <v>19</v>
      </c>
      <c r="S750" s="29" t="s">
        <v>5716</v>
      </c>
      <c r="T750" s="29" t="s">
        <v>5614</v>
      </c>
      <c r="U750" s="29" t="s">
        <v>5716</v>
      </c>
      <c r="V750" s="29"/>
      <c r="W750" s="29"/>
      <c r="X750" s="54">
        <v>87000</v>
      </c>
      <c r="Y750" s="54">
        <v>0</v>
      </c>
      <c r="Z750" s="54">
        <v>0</v>
      </c>
      <c r="AA750" s="54"/>
      <c r="AB750" s="54"/>
      <c r="AC750" s="54">
        <v>87000</v>
      </c>
      <c r="AD750" s="54">
        <v>0</v>
      </c>
      <c r="AE750" s="54">
        <v>0</v>
      </c>
      <c r="AF750" s="54">
        <v>87000</v>
      </c>
      <c r="AG750" s="54">
        <v>0</v>
      </c>
      <c r="AH750" s="29"/>
      <c r="AI750" s="54">
        <v>0</v>
      </c>
      <c r="AJ750" s="29"/>
      <c r="AK750" s="29"/>
      <c r="AL750" s="29"/>
      <c r="AM750" s="29"/>
      <c r="AN750" s="32">
        <v>45473</v>
      </c>
    </row>
    <row r="751" spans="1:40" x14ac:dyDescent="0.35">
      <c r="A751" s="29">
        <v>233132</v>
      </c>
      <c r="B751" s="40">
        <v>890306950</v>
      </c>
      <c r="C751" s="40" t="s">
        <v>12</v>
      </c>
      <c r="D751" s="40" t="s">
        <v>16</v>
      </c>
      <c r="E751" s="29">
        <v>233132</v>
      </c>
      <c r="F751" s="33" t="s">
        <v>771</v>
      </c>
      <c r="G751" s="33" t="s">
        <v>3565</v>
      </c>
      <c r="H751" s="30">
        <v>45170.505162025336</v>
      </c>
      <c r="I751" s="30">
        <v>45214</v>
      </c>
      <c r="J751" s="34">
        <v>45231.291666666664</v>
      </c>
      <c r="K751" s="54">
        <v>94700</v>
      </c>
      <c r="L751" s="54">
        <v>94700</v>
      </c>
      <c r="M751" s="35" t="s">
        <v>13</v>
      </c>
      <c r="N751" s="35" t="s">
        <v>14</v>
      </c>
      <c r="O751" s="35" t="s">
        <v>15</v>
      </c>
      <c r="P751" s="29"/>
      <c r="Q751" s="29"/>
      <c r="R751" s="37" t="s">
        <v>19</v>
      </c>
      <c r="S751" s="29" t="s">
        <v>5716</v>
      </c>
      <c r="T751" s="29" t="s">
        <v>5614</v>
      </c>
      <c r="U751" s="29" t="s">
        <v>5716</v>
      </c>
      <c r="V751" s="29"/>
      <c r="W751" s="29"/>
      <c r="X751" s="54">
        <v>94700</v>
      </c>
      <c r="Y751" s="54">
        <v>0</v>
      </c>
      <c r="Z751" s="54">
        <v>0</v>
      </c>
      <c r="AA751" s="54"/>
      <c r="AB751" s="54"/>
      <c r="AC751" s="54">
        <v>94700</v>
      </c>
      <c r="AD751" s="54">
        <v>0</v>
      </c>
      <c r="AE751" s="54">
        <v>0</v>
      </c>
      <c r="AF751" s="54">
        <v>94700</v>
      </c>
      <c r="AG751" s="54">
        <v>0</v>
      </c>
      <c r="AH751" s="29"/>
      <c r="AI751" s="54">
        <v>0</v>
      </c>
      <c r="AJ751" s="29"/>
      <c r="AK751" s="29"/>
      <c r="AL751" s="29"/>
      <c r="AM751" s="29"/>
      <c r="AN751" s="32">
        <v>45473</v>
      </c>
    </row>
    <row r="752" spans="1:40" x14ac:dyDescent="0.35">
      <c r="A752" s="29">
        <v>233146</v>
      </c>
      <c r="B752" s="40">
        <v>890306950</v>
      </c>
      <c r="C752" s="40" t="s">
        <v>12</v>
      </c>
      <c r="D752" s="40" t="s">
        <v>16</v>
      </c>
      <c r="E752" s="29">
        <v>233146</v>
      </c>
      <c r="F752" s="33" t="s">
        <v>772</v>
      </c>
      <c r="G752" s="33" t="s">
        <v>3566</v>
      </c>
      <c r="H752" s="30">
        <v>45170.537650463171</v>
      </c>
      <c r="I752" s="30">
        <v>45214</v>
      </c>
      <c r="J752" s="34">
        <v>45231.291666666664</v>
      </c>
      <c r="K752" s="54">
        <v>93200</v>
      </c>
      <c r="L752" s="54">
        <v>93200</v>
      </c>
      <c r="M752" s="35" t="s">
        <v>13</v>
      </c>
      <c r="N752" s="35" t="s">
        <v>14</v>
      </c>
      <c r="O752" s="35" t="s">
        <v>15</v>
      </c>
      <c r="P752" s="29"/>
      <c r="Q752" s="29"/>
      <c r="R752" s="37" t="s">
        <v>19</v>
      </c>
      <c r="S752" s="29" t="s">
        <v>5716</v>
      </c>
      <c r="T752" s="29" t="s">
        <v>5614</v>
      </c>
      <c r="U752" s="29" t="s">
        <v>5716</v>
      </c>
      <c r="V752" s="29"/>
      <c r="W752" s="29"/>
      <c r="X752" s="54">
        <v>93200</v>
      </c>
      <c r="Y752" s="54">
        <v>0</v>
      </c>
      <c r="Z752" s="54">
        <v>0</v>
      </c>
      <c r="AA752" s="54"/>
      <c r="AB752" s="54"/>
      <c r="AC752" s="54">
        <v>93200</v>
      </c>
      <c r="AD752" s="54">
        <v>0</v>
      </c>
      <c r="AE752" s="54">
        <v>0</v>
      </c>
      <c r="AF752" s="54">
        <v>93200</v>
      </c>
      <c r="AG752" s="54">
        <v>0</v>
      </c>
      <c r="AH752" s="29"/>
      <c r="AI752" s="54">
        <v>0</v>
      </c>
      <c r="AJ752" s="29"/>
      <c r="AK752" s="29"/>
      <c r="AL752" s="29"/>
      <c r="AM752" s="29"/>
      <c r="AN752" s="32">
        <v>45473</v>
      </c>
    </row>
    <row r="753" spans="1:40" x14ac:dyDescent="0.35">
      <c r="A753" s="29">
        <v>233161</v>
      </c>
      <c r="B753" s="40">
        <v>890306950</v>
      </c>
      <c r="C753" s="40" t="s">
        <v>12</v>
      </c>
      <c r="D753" s="40" t="s">
        <v>16</v>
      </c>
      <c r="E753" s="29">
        <v>233161</v>
      </c>
      <c r="F753" s="33" t="s">
        <v>773</v>
      </c>
      <c r="G753" s="33" t="s">
        <v>3567</v>
      </c>
      <c r="H753" s="30">
        <v>45170.596435173415</v>
      </c>
      <c r="I753" s="30">
        <v>45214</v>
      </c>
      <c r="J753" s="34">
        <v>45231.291666666664</v>
      </c>
      <c r="K753" s="54">
        <v>97000</v>
      </c>
      <c r="L753" s="54">
        <v>97000</v>
      </c>
      <c r="M753" s="35" t="s">
        <v>13</v>
      </c>
      <c r="N753" s="35" t="s">
        <v>14</v>
      </c>
      <c r="O753" s="35" t="s">
        <v>15</v>
      </c>
      <c r="P753" s="29"/>
      <c r="Q753" s="29"/>
      <c r="R753" s="37" t="s">
        <v>19</v>
      </c>
      <c r="S753" s="29" t="s">
        <v>5716</v>
      </c>
      <c r="T753" s="29" t="s">
        <v>5614</v>
      </c>
      <c r="U753" s="29" t="s">
        <v>5716</v>
      </c>
      <c r="V753" s="29"/>
      <c r="W753" s="29"/>
      <c r="X753" s="54">
        <v>97000</v>
      </c>
      <c r="Y753" s="54">
        <v>0</v>
      </c>
      <c r="Z753" s="54">
        <v>0</v>
      </c>
      <c r="AA753" s="54"/>
      <c r="AB753" s="54"/>
      <c r="AC753" s="54">
        <v>97000</v>
      </c>
      <c r="AD753" s="54">
        <v>0</v>
      </c>
      <c r="AE753" s="54">
        <v>0</v>
      </c>
      <c r="AF753" s="54">
        <v>97000</v>
      </c>
      <c r="AG753" s="54">
        <v>0</v>
      </c>
      <c r="AH753" s="29"/>
      <c r="AI753" s="54">
        <v>0</v>
      </c>
      <c r="AJ753" s="29"/>
      <c r="AK753" s="29"/>
      <c r="AL753" s="29"/>
      <c r="AM753" s="29"/>
      <c r="AN753" s="32">
        <v>45473</v>
      </c>
    </row>
    <row r="754" spans="1:40" x14ac:dyDescent="0.35">
      <c r="A754" s="29">
        <v>233172</v>
      </c>
      <c r="B754" s="40">
        <v>890306950</v>
      </c>
      <c r="C754" s="40" t="s">
        <v>12</v>
      </c>
      <c r="D754" s="40" t="s">
        <v>16</v>
      </c>
      <c r="E754" s="29">
        <v>233172</v>
      </c>
      <c r="F754" s="33" t="s">
        <v>774</v>
      </c>
      <c r="G754" s="33" t="s">
        <v>3568</v>
      </c>
      <c r="H754" s="30">
        <v>45170.615173611324</v>
      </c>
      <c r="I754" s="30">
        <v>45214</v>
      </c>
      <c r="J754" s="34">
        <v>45231.291666666664</v>
      </c>
      <c r="K754" s="54">
        <v>87100</v>
      </c>
      <c r="L754" s="54">
        <v>87100</v>
      </c>
      <c r="M754" s="35" t="s">
        <v>13</v>
      </c>
      <c r="N754" s="35" t="s">
        <v>14</v>
      </c>
      <c r="O754" s="35" t="s">
        <v>15</v>
      </c>
      <c r="P754" s="29"/>
      <c r="Q754" s="29"/>
      <c r="R754" s="37" t="s">
        <v>19</v>
      </c>
      <c r="S754" s="29" t="s">
        <v>5716</v>
      </c>
      <c r="T754" s="29" t="s">
        <v>5614</v>
      </c>
      <c r="U754" s="29" t="s">
        <v>5716</v>
      </c>
      <c r="V754" s="29"/>
      <c r="W754" s="29"/>
      <c r="X754" s="54">
        <v>87100</v>
      </c>
      <c r="Y754" s="54">
        <v>0</v>
      </c>
      <c r="Z754" s="54">
        <v>0</v>
      </c>
      <c r="AA754" s="54"/>
      <c r="AB754" s="54"/>
      <c r="AC754" s="54">
        <v>87100</v>
      </c>
      <c r="AD754" s="54">
        <v>0</v>
      </c>
      <c r="AE754" s="54">
        <v>0</v>
      </c>
      <c r="AF754" s="54">
        <v>87100</v>
      </c>
      <c r="AG754" s="54">
        <v>0</v>
      </c>
      <c r="AH754" s="29"/>
      <c r="AI754" s="54">
        <v>0</v>
      </c>
      <c r="AJ754" s="29"/>
      <c r="AK754" s="29"/>
      <c r="AL754" s="29"/>
      <c r="AM754" s="29"/>
      <c r="AN754" s="32">
        <v>45473</v>
      </c>
    </row>
    <row r="755" spans="1:40" x14ac:dyDescent="0.35">
      <c r="A755" s="29">
        <v>233179</v>
      </c>
      <c r="B755" s="40">
        <v>890306950</v>
      </c>
      <c r="C755" s="40" t="s">
        <v>12</v>
      </c>
      <c r="D755" s="40" t="s">
        <v>16</v>
      </c>
      <c r="E755" s="29">
        <v>233179</v>
      </c>
      <c r="F755" s="33" t="s">
        <v>775</v>
      </c>
      <c r="G755" s="33" t="s">
        <v>3569</v>
      </c>
      <c r="H755" s="30">
        <v>45170.62959490763</v>
      </c>
      <c r="I755" s="30">
        <v>45214</v>
      </c>
      <c r="J755" s="34">
        <v>45231.291666666664</v>
      </c>
      <c r="K755" s="54">
        <v>74800</v>
      </c>
      <c r="L755" s="54">
        <v>74800</v>
      </c>
      <c r="M755" s="35" t="s">
        <v>13</v>
      </c>
      <c r="N755" s="35" t="s">
        <v>14</v>
      </c>
      <c r="O755" s="35" t="s">
        <v>15</v>
      </c>
      <c r="P755" s="29"/>
      <c r="Q755" s="29"/>
      <c r="R755" s="37" t="s">
        <v>19</v>
      </c>
      <c r="S755" s="29" t="s">
        <v>5716</v>
      </c>
      <c r="T755" s="29" t="s">
        <v>5614</v>
      </c>
      <c r="U755" s="29" t="s">
        <v>5716</v>
      </c>
      <c r="V755" s="29"/>
      <c r="W755" s="29"/>
      <c r="X755" s="54">
        <v>74800</v>
      </c>
      <c r="Y755" s="54">
        <v>0</v>
      </c>
      <c r="Z755" s="54">
        <v>0</v>
      </c>
      <c r="AA755" s="54"/>
      <c r="AB755" s="54"/>
      <c r="AC755" s="54">
        <v>74800</v>
      </c>
      <c r="AD755" s="54">
        <v>0</v>
      </c>
      <c r="AE755" s="54">
        <v>0</v>
      </c>
      <c r="AF755" s="54">
        <v>74800</v>
      </c>
      <c r="AG755" s="54">
        <v>0</v>
      </c>
      <c r="AH755" s="29"/>
      <c r="AI755" s="54">
        <v>0</v>
      </c>
      <c r="AJ755" s="29"/>
      <c r="AK755" s="29"/>
      <c r="AL755" s="29"/>
      <c r="AM755" s="29"/>
      <c r="AN755" s="32">
        <v>45473</v>
      </c>
    </row>
    <row r="756" spans="1:40" x14ac:dyDescent="0.35">
      <c r="A756" s="29">
        <v>233188</v>
      </c>
      <c r="B756" s="40">
        <v>890306950</v>
      </c>
      <c r="C756" s="40" t="s">
        <v>12</v>
      </c>
      <c r="D756" s="40" t="s">
        <v>16</v>
      </c>
      <c r="E756" s="29">
        <v>233188</v>
      </c>
      <c r="F756" s="33" t="s">
        <v>776</v>
      </c>
      <c r="G756" s="33" t="s">
        <v>3570</v>
      </c>
      <c r="H756" s="30">
        <v>45170.64550925931</v>
      </c>
      <c r="I756" s="30">
        <v>45214</v>
      </c>
      <c r="J756" s="34">
        <v>45231.291666666664</v>
      </c>
      <c r="K756" s="54">
        <v>279700</v>
      </c>
      <c r="L756" s="54">
        <v>279700</v>
      </c>
      <c r="M756" s="35" t="s">
        <v>13</v>
      </c>
      <c r="N756" s="35" t="s">
        <v>14</v>
      </c>
      <c r="O756" s="35" t="s">
        <v>15</v>
      </c>
      <c r="P756" s="29"/>
      <c r="Q756" s="29"/>
      <c r="R756" s="37" t="s">
        <v>19</v>
      </c>
      <c r="S756" s="29" t="s">
        <v>5716</v>
      </c>
      <c r="T756" s="29" t="s">
        <v>5614</v>
      </c>
      <c r="U756" s="29" t="s">
        <v>5716</v>
      </c>
      <c r="V756" s="29"/>
      <c r="W756" s="29"/>
      <c r="X756" s="54">
        <v>279700</v>
      </c>
      <c r="Y756" s="54">
        <v>0</v>
      </c>
      <c r="Z756" s="54">
        <v>0</v>
      </c>
      <c r="AA756" s="54"/>
      <c r="AB756" s="54"/>
      <c r="AC756" s="54">
        <v>279700</v>
      </c>
      <c r="AD756" s="54">
        <v>0</v>
      </c>
      <c r="AE756" s="54">
        <v>0</v>
      </c>
      <c r="AF756" s="54">
        <v>279700</v>
      </c>
      <c r="AG756" s="54">
        <v>0</v>
      </c>
      <c r="AH756" s="29"/>
      <c r="AI756" s="54">
        <v>0</v>
      </c>
      <c r="AJ756" s="29"/>
      <c r="AK756" s="29"/>
      <c r="AL756" s="29"/>
      <c r="AM756" s="29"/>
      <c r="AN756" s="32">
        <v>45473</v>
      </c>
    </row>
    <row r="757" spans="1:40" x14ac:dyDescent="0.35">
      <c r="A757" s="29">
        <v>233236</v>
      </c>
      <c r="B757" s="40">
        <v>890306950</v>
      </c>
      <c r="C757" s="40" t="s">
        <v>12</v>
      </c>
      <c r="D757" s="40" t="s">
        <v>16</v>
      </c>
      <c r="E757" s="29">
        <v>233236</v>
      </c>
      <c r="F757" s="33" t="s">
        <v>777</v>
      </c>
      <c r="G757" s="33" t="s">
        <v>3571</v>
      </c>
      <c r="H757" s="30">
        <v>45171.32291665487</v>
      </c>
      <c r="I757" s="30">
        <v>45214</v>
      </c>
      <c r="J757" s="34">
        <v>45231.291666666664</v>
      </c>
      <c r="K757" s="54">
        <v>163500</v>
      </c>
      <c r="L757" s="54">
        <v>163500</v>
      </c>
      <c r="M757" s="35" t="s">
        <v>13</v>
      </c>
      <c r="N757" s="35" t="s">
        <v>14</v>
      </c>
      <c r="O757" s="35" t="s">
        <v>15</v>
      </c>
      <c r="P757" s="29"/>
      <c r="Q757" s="29"/>
      <c r="R757" s="37" t="s">
        <v>19</v>
      </c>
      <c r="S757" s="29" t="s">
        <v>5716</v>
      </c>
      <c r="T757" s="29" t="s">
        <v>5614</v>
      </c>
      <c r="U757" s="29" t="s">
        <v>5716</v>
      </c>
      <c r="V757" s="29"/>
      <c r="W757" s="29"/>
      <c r="X757" s="54">
        <v>163500</v>
      </c>
      <c r="Y757" s="54">
        <v>0</v>
      </c>
      <c r="Z757" s="54">
        <v>0</v>
      </c>
      <c r="AA757" s="54"/>
      <c r="AB757" s="54"/>
      <c r="AC757" s="54">
        <v>163500</v>
      </c>
      <c r="AD757" s="54">
        <v>0</v>
      </c>
      <c r="AE757" s="54">
        <v>0</v>
      </c>
      <c r="AF757" s="54">
        <v>163500</v>
      </c>
      <c r="AG757" s="54">
        <v>0</v>
      </c>
      <c r="AH757" s="29"/>
      <c r="AI757" s="54">
        <v>0</v>
      </c>
      <c r="AJ757" s="29"/>
      <c r="AK757" s="29"/>
      <c r="AL757" s="29"/>
      <c r="AM757" s="29"/>
      <c r="AN757" s="32">
        <v>45473</v>
      </c>
    </row>
    <row r="758" spans="1:40" x14ac:dyDescent="0.35">
      <c r="A758" s="29">
        <v>233239</v>
      </c>
      <c r="B758" s="40">
        <v>890306950</v>
      </c>
      <c r="C758" s="40" t="s">
        <v>12</v>
      </c>
      <c r="D758" s="40" t="s">
        <v>16</v>
      </c>
      <c r="E758" s="29">
        <v>233239</v>
      </c>
      <c r="F758" s="33" t="s">
        <v>778</v>
      </c>
      <c r="G758" s="33" t="s">
        <v>3572</v>
      </c>
      <c r="H758" s="30">
        <v>45171.330324074253</v>
      </c>
      <c r="I758" s="30">
        <v>45214</v>
      </c>
      <c r="J758" s="34">
        <v>45231.291666666664</v>
      </c>
      <c r="K758" s="54">
        <v>107100</v>
      </c>
      <c r="L758" s="54">
        <v>107100</v>
      </c>
      <c r="M758" s="35" t="s">
        <v>13</v>
      </c>
      <c r="N758" s="35" t="s">
        <v>14</v>
      </c>
      <c r="O758" s="35" t="s">
        <v>15</v>
      </c>
      <c r="P758" s="29"/>
      <c r="Q758" s="29"/>
      <c r="R758" s="37" t="s">
        <v>19</v>
      </c>
      <c r="S758" s="29" t="s">
        <v>5716</v>
      </c>
      <c r="T758" s="29" t="s">
        <v>5614</v>
      </c>
      <c r="U758" s="29" t="s">
        <v>5716</v>
      </c>
      <c r="V758" s="29"/>
      <c r="W758" s="29"/>
      <c r="X758" s="54">
        <v>107100</v>
      </c>
      <c r="Y758" s="54">
        <v>0</v>
      </c>
      <c r="Z758" s="54">
        <v>0</v>
      </c>
      <c r="AA758" s="54"/>
      <c r="AB758" s="54"/>
      <c r="AC758" s="54">
        <v>107100</v>
      </c>
      <c r="AD758" s="54">
        <v>0</v>
      </c>
      <c r="AE758" s="54">
        <v>0</v>
      </c>
      <c r="AF758" s="54">
        <v>107100</v>
      </c>
      <c r="AG758" s="54">
        <v>0</v>
      </c>
      <c r="AH758" s="29"/>
      <c r="AI758" s="54">
        <v>0</v>
      </c>
      <c r="AJ758" s="29"/>
      <c r="AK758" s="29"/>
      <c r="AL758" s="29"/>
      <c r="AM758" s="29"/>
      <c r="AN758" s="32">
        <v>45473</v>
      </c>
    </row>
    <row r="759" spans="1:40" x14ac:dyDescent="0.35">
      <c r="A759" s="29">
        <v>233265</v>
      </c>
      <c r="B759" s="40">
        <v>890306950</v>
      </c>
      <c r="C759" s="40" t="s">
        <v>12</v>
      </c>
      <c r="D759" s="40" t="s">
        <v>16</v>
      </c>
      <c r="E759" s="29">
        <v>233265</v>
      </c>
      <c r="F759" s="33" t="s">
        <v>779</v>
      </c>
      <c r="G759" s="33" t="s">
        <v>3573</v>
      </c>
      <c r="H759" s="30">
        <v>45171.407025451306</v>
      </c>
      <c r="I759" s="30">
        <v>45214</v>
      </c>
      <c r="J759" s="34">
        <v>45231.291666666664</v>
      </c>
      <c r="K759" s="54">
        <v>152700</v>
      </c>
      <c r="L759" s="54">
        <v>152700</v>
      </c>
      <c r="M759" s="35" t="s">
        <v>13</v>
      </c>
      <c r="N759" s="35" t="s">
        <v>14</v>
      </c>
      <c r="O759" s="35" t="s">
        <v>15</v>
      </c>
      <c r="P759" s="29"/>
      <c r="Q759" s="29"/>
      <c r="R759" s="37" t="s">
        <v>19</v>
      </c>
      <c r="S759" s="29" t="s">
        <v>5716</v>
      </c>
      <c r="T759" s="29" t="s">
        <v>5614</v>
      </c>
      <c r="U759" s="29" t="s">
        <v>5716</v>
      </c>
      <c r="V759" s="29"/>
      <c r="W759" s="29"/>
      <c r="X759" s="54">
        <v>152700</v>
      </c>
      <c r="Y759" s="54">
        <v>0</v>
      </c>
      <c r="Z759" s="54">
        <v>0</v>
      </c>
      <c r="AA759" s="54"/>
      <c r="AB759" s="54"/>
      <c r="AC759" s="54">
        <v>152700</v>
      </c>
      <c r="AD759" s="54">
        <v>0</v>
      </c>
      <c r="AE759" s="54">
        <v>0</v>
      </c>
      <c r="AF759" s="54">
        <v>152700</v>
      </c>
      <c r="AG759" s="54">
        <v>0</v>
      </c>
      <c r="AH759" s="29"/>
      <c r="AI759" s="54">
        <v>0</v>
      </c>
      <c r="AJ759" s="29"/>
      <c r="AK759" s="29"/>
      <c r="AL759" s="29"/>
      <c r="AM759" s="29"/>
      <c r="AN759" s="32">
        <v>45473</v>
      </c>
    </row>
    <row r="760" spans="1:40" x14ac:dyDescent="0.35">
      <c r="A760" s="29">
        <v>233270</v>
      </c>
      <c r="B760" s="40">
        <v>890306950</v>
      </c>
      <c r="C760" s="40" t="s">
        <v>12</v>
      </c>
      <c r="D760" s="40" t="s">
        <v>16</v>
      </c>
      <c r="E760" s="29">
        <v>233270</v>
      </c>
      <c r="F760" s="33" t="s">
        <v>780</v>
      </c>
      <c r="G760" s="33" t="s">
        <v>3574</v>
      </c>
      <c r="H760" s="30">
        <v>45171.416550925933</v>
      </c>
      <c r="I760" s="30">
        <v>45214</v>
      </c>
      <c r="J760" s="34">
        <v>45231.291666666664</v>
      </c>
      <c r="K760" s="54">
        <v>122500</v>
      </c>
      <c r="L760" s="54">
        <v>122500</v>
      </c>
      <c r="M760" s="35" t="s">
        <v>13</v>
      </c>
      <c r="N760" s="35" t="s">
        <v>14</v>
      </c>
      <c r="O760" s="35" t="s">
        <v>15</v>
      </c>
      <c r="P760" s="29"/>
      <c r="Q760" s="29"/>
      <c r="R760" s="37" t="s">
        <v>19</v>
      </c>
      <c r="S760" s="29" t="s">
        <v>5716</v>
      </c>
      <c r="T760" s="29" t="s">
        <v>5614</v>
      </c>
      <c r="U760" s="29" t="s">
        <v>5716</v>
      </c>
      <c r="V760" s="29"/>
      <c r="W760" s="29"/>
      <c r="X760" s="54">
        <v>122500</v>
      </c>
      <c r="Y760" s="54">
        <v>0</v>
      </c>
      <c r="Z760" s="54">
        <v>0</v>
      </c>
      <c r="AA760" s="54"/>
      <c r="AB760" s="54"/>
      <c r="AC760" s="54">
        <v>122500</v>
      </c>
      <c r="AD760" s="54">
        <v>0</v>
      </c>
      <c r="AE760" s="54">
        <v>0</v>
      </c>
      <c r="AF760" s="54">
        <v>122500</v>
      </c>
      <c r="AG760" s="54">
        <v>0</v>
      </c>
      <c r="AH760" s="29"/>
      <c r="AI760" s="54">
        <v>0</v>
      </c>
      <c r="AJ760" s="29"/>
      <c r="AK760" s="29"/>
      <c r="AL760" s="29"/>
      <c r="AM760" s="29"/>
      <c r="AN760" s="32">
        <v>45473</v>
      </c>
    </row>
    <row r="761" spans="1:40" x14ac:dyDescent="0.35">
      <c r="A761" s="29">
        <v>233284</v>
      </c>
      <c r="B761" s="40">
        <v>890306950</v>
      </c>
      <c r="C761" s="40" t="s">
        <v>12</v>
      </c>
      <c r="D761" s="40" t="s">
        <v>16</v>
      </c>
      <c r="E761" s="29">
        <v>233284</v>
      </c>
      <c r="F761" s="33" t="s">
        <v>781</v>
      </c>
      <c r="G761" s="33" t="s">
        <v>3575</v>
      </c>
      <c r="H761" s="30">
        <v>45171.449560173787</v>
      </c>
      <c r="I761" s="30">
        <v>45214</v>
      </c>
      <c r="J761" s="34">
        <v>45231.291666666664</v>
      </c>
      <c r="K761" s="54">
        <v>73400</v>
      </c>
      <c r="L761" s="54">
        <v>73400</v>
      </c>
      <c r="M761" s="35" t="s">
        <v>13</v>
      </c>
      <c r="N761" s="35" t="s">
        <v>14</v>
      </c>
      <c r="O761" s="35" t="s">
        <v>15</v>
      </c>
      <c r="P761" s="29"/>
      <c r="Q761" s="29"/>
      <c r="R761" s="37" t="s">
        <v>19</v>
      </c>
      <c r="S761" s="29" t="s">
        <v>5716</v>
      </c>
      <c r="T761" s="29" t="s">
        <v>5614</v>
      </c>
      <c r="U761" s="29" t="s">
        <v>5716</v>
      </c>
      <c r="V761" s="29"/>
      <c r="W761" s="29"/>
      <c r="X761" s="54">
        <v>73400</v>
      </c>
      <c r="Y761" s="54">
        <v>0</v>
      </c>
      <c r="Z761" s="54">
        <v>0</v>
      </c>
      <c r="AA761" s="54"/>
      <c r="AB761" s="54"/>
      <c r="AC761" s="54">
        <v>73400</v>
      </c>
      <c r="AD761" s="54">
        <v>0</v>
      </c>
      <c r="AE761" s="54">
        <v>0</v>
      </c>
      <c r="AF761" s="54">
        <v>73400</v>
      </c>
      <c r="AG761" s="54">
        <v>0</v>
      </c>
      <c r="AH761" s="29"/>
      <c r="AI761" s="54">
        <v>0</v>
      </c>
      <c r="AJ761" s="29"/>
      <c r="AK761" s="29"/>
      <c r="AL761" s="29"/>
      <c r="AM761" s="29"/>
      <c r="AN761" s="32">
        <v>45473</v>
      </c>
    </row>
    <row r="762" spans="1:40" x14ac:dyDescent="0.35">
      <c r="A762" s="29">
        <v>233297</v>
      </c>
      <c r="B762" s="40">
        <v>890306950</v>
      </c>
      <c r="C762" s="40" t="s">
        <v>12</v>
      </c>
      <c r="D762" s="40" t="s">
        <v>16</v>
      </c>
      <c r="E762" s="29">
        <v>233297</v>
      </c>
      <c r="F762" s="33" t="s">
        <v>782</v>
      </c>
      <c r="G762" s="33" t="s">
        <v>3576</v>
      </c>
      <c r="H762" s="30">
        <v>45171.486157407518</v>
      </c>
      <c r="I762" s="30">
        <v>45214</v>
      </c>
      <c r="J762" s="34">
        <v>45231.291666666664</v>
      </c>
      <c r="K762" s="54">
        <v>97100</v>
      </c>
      <c r="L762" s="54">
        <v>97100</v>
      </c>
      <c r="M762" s="35" t="s">
        <v>13</v>
      </c>
      <c r="N762" s="35" t="s">
        <v>14</v>
      </c>
      <c r="O762" s="35" t="s">
        <v>15</v>
      </c>
      <c r="P762" s="29"/>
      <c r="Q762" s="29"/>
      <c r="R762" s="37" t="s">
        <v>19</v>
      </c>
      <c r="S762" s="29" t="s">
        <v>5716</v>
      </c>
      <c r="T762" s="29" t="s">
        <v>5614</v>
      </c>
      <c r="U762" s="29" t="s">
        <v>5716</v>
      </c>
      <c r="V762" s="29"/>
      <c r="W762" s="29"/>
      <c r="X762" s="54">
        <v>97100</v>
      </c>
      <c r="Y762" s="54">
        <v>0</v>
      </c>
      <c r="Z762" s="54">
        <v>0</v>
      </c>
      <c r="AA762" s="54"/>
      <c r="AB762" s="54"/>
      <c r="AC762" s="54">
        <v>97100</v>
      </c>
      <c r="AD762" s="54">
        <v>0</v>
      </c>
      <c r="AE762" s="54">
        <v>0</v>
      </c>
      <c r="AF762" s="54">
        <v>97100</v>
      </c>
      <c r="AG762" s="54">
        <v>0</v>
      </c>
      <c r="AH762" s="29"/>
      <c r="AI762" s="54">
        <v>0</v>
      </c>
      <c r="AJ762" s="29"/>
      <c r="AK762" s="29"/>
      <c r="AL762" s="29"/>
      <c r="AM762" s="29"/>
      <c r="AN762" s="32">
        <v>45473</v>
      </c>
    </row>
    <row r="763" spans="1:40" x14ac:dyDescent="0.35">
      <c r="A763" s="29">
        <v>233300</v>
      </c>
      <c r="B763" s="40">
        <v>890306950</v>
      </c>
      <c r="C763" s="40" t="s">
        <v>12</v>
      </c>
      <c r="D763" s="40" t="s">
        <v>16</v>
      </c>
      <c r="E763" s="29">
        <v>233300</v>
      </c>
      <c r="F763" s="33" t="s">
        <v>783</v>
      </c>
      <c r="G763" s="33" t="s">
        <v>3577</v>
      </c>
      <c r="H763" s="30">
        <v>45171.499965277966</v>
      </c>
      <c r="I763" s="30">
        <v>45214</v>
      </c>
      <c r="J763" s="34">
        <v>45231.291666666664</v>
      </c>
      <c r="K763" s="54">
        <v>208100</v>
      </c>
      <c r="L763" s="54">
        <v>208100</v>
      </c>
      <c r="M763" s="35" t="s">
        <v>13</v>
      </c>
      <c r="N763" s="35" t="s">
        <v>14</v>
      </c>
      <c r="O763" s="35" t="s">
        <v>15</v>
      </c>
      <c r="P763" s="29"/>
      <c r="Q763" s="29"/>
      <c r="R763" s="37" t="s">
        <v>19</v>
      </c>
      <c r="S763" s="29" t="s">
        <v>5716</v>
      </c>
      <c r="T763" s="29" t="s">
        <v>5614</v>
      </c>
      <c r="U763" s="29" t="s">
        <v>5716</v>
      </c>
      <c r="V763" s="29"/>
      <c r="W763" s="29"/>
      <c r="X763" s="54">
        <v>208100</v>
      </c>
      <c r="Y763" s="54">
        <v>0</v>
      </c>
      <c r="Z763" s="54">
        <v>0</v>
      </c>
      <c r="AA763" s="54"/>
      <c r="AB763" s="54"/>
      <c r="AC763" s="54">
        <v>208100</v>
      </c>
      <c r="AD763" s="54">
        <v>0</v>
      </c>
      <c r="AE763" s="54">
        <v>0</v>
      </c>
      <c r="AF763" s="54">
        <v>208100</v>
      </c>
      <c r="AG763" s="54">
        <v>0</v>
      </c>
      <c r="AH763" s="29"/>
      <c r="AI763" s="54">
        <v>0</v>
      </c>
      <c r="AJ763" s="29"/>
      <c r="AK763" s="29"/>
      <c r="AL763" s="29"/>
      <c r="AM763" s="29"/>
      <c r="AN763" s="32">
        <v>45473</v>
      </c>
    </row>
    <row r="764" spans="1:40" x14ac:dyDescent="0.35">
      <c r="A764" s="29">
        <v>233312</v>
      </c>
      <c r="B764" s="40">
        <v>890306950</v>
      </c>
      <c r="C764" s="40" t="s">
        <v>12</v>
      </c>
      <c r="D764" s="40" t="s">
        <v>16</v>
      </c>
      <c r="E764" s="29">
        <v>233312</v>
      </c>
      <c r="F764" s="33" t="s">
        <v>784</v>
      </c>
      <c r="G764" s="33" t="s">
        <v>3578</v>
      </c>
      <c r="H764" s="30">
        <v>45171.552303228993</v>
      </c>
      <c r="I764" s="30">
        <v>45214</v>
      </c>
      <c r="J764" s="34">
        <v>45231.291666666664</v>
      </c>
      <c r="K764" s="54">
        <v>99000</v>
      </c>
      <c r="L764" s="54">
        <v>99000</v>
      </c>
      <c r="M764" s="35" t="s">
        <v>13</v>
      </c>
      <c r="N764" s="35" t="s">
        <v>14</v>
      </c>
      <c r="O764" s="35" t="s">
        <v>15</v>
      </c>
      <c r="P764" s="29"/>
      <c r="Q764" s="29"/>
      <c r="R764" s="37" t="s">
        <v>19</v>
      </c>
      <c r="S764" s="29" t="s">
        <v>5716</v>
      </c>
      <c r="T764" s="29" t="s">
        <v>5614</v>
      </c>
      <c r="U764" s="29" t="s">
        <v>5716</v>
      </c>
      <c r="V764" s="29"/>
      <c r="W764" s="29"/>
      <c r="X764" s="54">
        <v>99000</v>
      </c>
      <c r="Y764" s="54">
        <v>0</v>
      </c>
      <c r="Z764" s="54">
        <v>0</v>
      </c>
      <c r="AA764" s="54"/>
      <c r="AB764" s="54"/>
      <c r="AC764" s="54">
        <v>99000</v>
      </c>
      <c r="AD764" s="54">
        <v>0</v>
      </c>
      <c r="AE764" s="54">
        <v>0</v>
      </c>
      <c r="AF764" s="54">
        <v>99000</v>
      </c>
      <c r="AG764" s="54">
        <v>0</v>
      </c>
      <c r="AH764" s="29"/>
      <c r="AI764" s="54">
        <v>0</v>
      </c>
      <c r="AJ764" s="29"/>
      <c r="AK764" s="29"/>
      <c r="AL764" s="29"/>
      <c r="AM764" s="29"/>
      <c r="AN764" s="32">
        <v>45473</v>
      </c>
    </row>
    <row r="765" spans="1:40" x14ac:dyDescent="0.35">
      <c r="A765" s="29">
        <v>233313</v>
      </c>
      <c r="B765" s="40">
        <v>890306950</v>
      </c>
      <c r="C765" s="40" t="s">
        <v>12</v>
      </c>
      <c r="D765" s="40" t="s">
        <v>16</v>
      </c>
      <c r="E765" s="29">
        <v>233313</v>
      </c>
      <c r="F765" s="33" t="s">
        <v>785</v>
      </c>
      <c r="G765" s="33" t="s">
        <v>3579</v>
      </c>
      <c r="H765" s="30">
        <v>45171.553831006866</v>
      </c>
      <c r="I765" s="30">
        <v>45214</v>
      </c>
      <c r="J765" s="34">
        <v>45231.291666666664</v>
      </c>
      <c r="K765" s="54">
        <v>121100</v>
      </c>
      <c r="L765" s="54">
        <v>121100</v>
      </c>
      <c r="M765" s="35" t="s">
        <v>13</v>
      </c>
      <c r="N765" s="35" t="s">
        <v>14</v>
      </c>
      <c r="O765" s="35" t="s">
        <v>15</v>
      </c>
      <c r="P765" s="29"/>
      <c r="Q765" s="29"/>
      <c r="R765" s="37" t="s">
        <v>19</v>
      </c>
      <c r="S765" s="29" t="s">
        <v>5716</v>
      </c>
      <c r="T765" s="29" t="s">
        <v>5614</v>
      </c>
      <c r="U765" s="29" t="s">
        <v>5716</v>
      </c>
      <c r="V765" s="29"/>
      <c r="W765" s="29"/>
      <c r="X765" s="54">
        <v>121100</v>
      </c>
      <c r="Y765" s="54">
        <v>0</v>
      </c>
      <c r="Z765" s="54">
        <v>0</v>
      </c>
      <c r="AA765" s="54"/>
      <c r="AB765" s="54"/>
      <c r="AC765" s="54">
        <v>121100</v>
      </c>
      <c r="AD765" s="54">
        <v>0</v>
      </c>
      <c r="AE765" s="54">
        <v>0</v>
      </c>
      <c r="AF765" s="54">
        <v>121100</v>
      </c>
      <c r="AG765" s="54">
        <v>0</v>
      </c>
      <c r="AH765" s="29"/>
      <c r="AI765" s="54">
        <v>0</v>
      </c>
      <c r="AJ765" s="29"/>
      <c r="AK765" s="29"/>
      <c r="AL765" s="29"/>
      <c r="AM765" s="29"/>
      <c r="AN765" s="32">
        <v>45473</v>
      </c>
    </row>
    <row r="766" spans="1:40" x14ac:dyDescent="0.35">
      <c r="A766" s="29">
        <v>233314</v>
      </c>
      <c r="B766" s="40">
        <v>890306950</v>
      </c>
      <c r="C766" s="40" t="s">
        <v>12</v>
      </c>
      <c r="D766" s="40" t="s">
        <v>16</v>
      </c>
      <c r="E766" s="29">
        <v>233314</v>
      </c>
      <c r="F766" s="33" t="s">
        <v>786</v>
      </c>
      <c r="G766" s="33" t="s">
        <v>3580</v>
      </c>
      <c r="H766" s="30">
        <v>45171.556736111175</v>
      </c>
      <c r="I766" s="30">
        <v>45214</v>
      </c>
      <c r="J766" s="34">
        <v>45231.291666666664</v>
      </c>
      <c r="K766" s="54">
        <v>246800</v>
      </c>
      <c r="L766" s="54">
        <v>246800</v>
      </c>
      <c r="M766" s="35" t="s">
        <v>13</v>
      </c>
      <c r="N766" s="35" t="s">
        <v>14</v>
      </c>
      <c r="O766" s="35" t="s">
        <v>15</v>
      </c>
      <c r="P766" s="29"/>
      <c r="Q766" s="29"/>
      <c r="R766" s="37" t="s">
        <v>19</v>
      </c>
      <c r="S766" s="29" t="s">
        <v>5716</v>
      </c>
      <c r="T766" s="29" t="s">
        <v>5614</v>
      </c>
      <c r="U766" s="29" t="s">
        <v>5716</v>
      </c>
      <c r="V766" s="29"/>
      <c r="W766" s="29"/>
      <c r="X766" s="54">
        <v>246800</v>
      </c>
      <c r="Y766" s="54">
        <v>0</v>
      </c>
      <c r="Z766" s="54">
        <v>0</v>
      </c>
      <c r="AA766" s="54"/>
      <c r="AB766" s="54"/>
      <c r="AC766" s="54">
        <v>246800</v>
      </c>
      <c r="AD766" s="54">
        <v>0</v>
      </c>
      <c r="AE766" s="54">
        <v>0</v>
      </c>
      <c r="AF766" s="54">
        <v>246800</v>
      </c>
      <c r="AG766" s="54">
        <v>0</v>
      </c>
      <c r="AH766" s="29"/>
      <c r="AI766" s="54">
        <v>0</v>
      </c>
      <c r="AJ766" s="29"/>
      <c r="AK766" s="29"/>
      <c r="AL766" s="29"/>
      <c r="AM766" s="29"/>
      <c r="AN766" s="32">
        <v>45473</v>
      </c>
    </row>
    <row r="767" spans="1:40" x14ac:dyDescent="0.35">
      <c r="A767" s="29">
        <v>233316</v>
      </c>
      <c r="B767" s="40">
        <v>890306950</v>
      </c>
      <c r="C767" s="40" t="s">
        <v>12</v>
      </c>
      <c r="D767" s="40" t="s">
        <v>16</v>
      </c>
      <c r="E767" s="29">
        <v>233316</v>
      </c>
      <c r="F767" s="33" t="s">
        <v>787</v>
      </c>
      <c r="G767" s="33" t="s">
        <v>3581</v>
      </c>
      <c r="H767" s="30">
        <v>45171.572025462985</v>
      </c>
      <c r="I767" s="30">
        <v>45214</v>
      </c>
      <c r="J767" s="34">
        <v>45231.291666666664</v>
      </c>
      <c r="K767" s="54">
        <v>58700</v>
      </c>
      <c r="L767" s="54">
        <v>54600</v>
      </c>
      <c r="M767" s="35" t="s">
        <v>13</v>
      </c>
      <c r="N767" s="35" t="s">
        <v>14</v>
      </c>
      <c r="O767" s="35" t="s">
        <v>15</v>
      </c>
      <c r="P767" s="29"/>
      <c r="Q767" s="29"/>
      <c r="R767" s="37" t="s">
        <v>19</v>
      </c>
      <c r="S767" s="29" t="s">
        <v>5716</v>
      </c>
      <c r="T767" s="29" t="s">
        <v>5614</v>
      </c>
      <c r="U767" s="29" t="s">
        <v>5716</v>
      </c>
      <c r="V767" s="29"/>
      <c r="W767" s="29"/>
      <c r="X767" s="54">
        <v>58700</v>
      </c>
      <c r="Y767" s="54">
        <v>0</v>
      </c>
      <c r="Z767" s="54">
        <v>0</v>
      </c>
      <c r="AA767" s="54"/>
      <c r="AB767" s="54"/>
      <c r="AC767" s="54">
        <v>58700</v>
      </c>
      <c r="AD767" s="54">
        <v>0</v>
      </c>
      <c r="AE767" s="54">
        <v>0</v>
      </c>
      <c r="AF767" s="54">
        <v>54600</v>
      </c>
      <c r="AG767" s="54">
        <v>0</v>
      </c>
      <c r="AH767" s="29"/>
      <c r="AI767" s="54">
        <v>0</v>
      </c>
      <c r="AJ767" s="29"/>
      <c r="AK767" s="29"/>
      <c r="AL767" s="29"/>
      <c r="AM767" s="29"/>
      <c r="AN767" s="32">
        <v>45473</v>
      </c>
    </row>
    <row r="768" spans="1:40" x14ac:dyDescent="0.35">
      <c r="A768" s="29">
        <v>233352</v>
      </c>
      <c r="B768" s="40">
        <v>890306950</v>
      </c>
      <c r="C768" s="40" t="s">
        <v>12</v>
      </c>
      <c r="D768" s="40" t="s">
        <v>16</v>
      </c>
      <c r="E768" s="29">
        <v>233352</v>
      </c>
      <c r="F768" s="33" t="s">
        <v>788</v>
      </c>
      <c r="G768" s="33" t="s">
        <v>3582</v>
      </c>
      <c r="H768" s="30">
        <v>45172.446180543862</v>
      </c>
      <c r="I768" s="30">
        <v>45214</v>
      </c>
      <c r="J768" s="34">
        <v>45231.291666666664</v>
      </c>
      <c r="K768" s="54">
        <v>58700</v>
      </c>
      <c r="L768" s="54">
        <v>42300</v>
      </c>
      <c r="M768" s="35" t="s">
        <v>13</v>
      </c>
      <c r="N768" s="35" t="s">
        <v>14</v>
      </c>
      <c r="O768" s="35" t="s">
        <v>15</v>
      </c>
      <c r="P768" s="29"/>
      <c r="Q768" s="29"/>
      <c r="R768" s="37" t="s">
        <v>19</v>
      </c>
      <c r="S768" s="29" t="s">
        <v>5716</v>
      </c>
      <c r="T768" s="29" t="s">
        <v>5614</v>
      </c>
      <c r="U768" s="29" t="s">
        <v>5716</v>
      </c>
      <c r="V768" s="29"/>
      <c r="W768" s="29"/>
      <c r="X768" s="54">
        <v>58700</v>
      </c>
      <c r="Y768" s="54">
        <v>0</v>
      </c>
      <c r="Z768" s="54">
        <v>0</v>
      </c>
      <c r="AA768" s="54"/>
      <c r="AB768" s="54"/>
      <c r="AC768" s="54">
        <v>58700</v>
      </c>
      <c r="AD768" s="54">
        <v>0</v>
      </c>
      <c r="AE768" s="54">
        <v>0</v>
      </c>
      <c r="AF768" s="54">
        <v>42300</v>
      </c>
      <c r="AG768" s="54">
        <v>0</v>
      </c>
      <c r="AH768" s="29"/>
      <c r="AI768" s="54">
        <v>0</v>
      </c>
      <c r="AJ768" s="29"/>
      <c r="AK768" s="29"/>
      <c r="AL768" s="29"/>
      <c r="AM768" s="29"/>
      <c r="AN768" s="32">
        <v>45473</v>
      </c>
    </row>
    <row r="769" spans="1:40" x14ac:dyDescent="0.35">
      <c r="A769" s="29">
        <v>233355</v>
      </c>
      <c r="B769" s="40">
        <v>890306950</v>
      </c>
      <c r="C769" s="40" t="s">
        <v>12</v>
      </c>
      <c r="D769" s="40" t="s">
        <v>16</v>
      </c>
      <c r="E769" s="29">
        <v>233355</v>
      </c>
      <c r="F769" s="33" t="s">
        <v>789</v>
      </c>
      <c r="G769" s="33" t="s">
        <v>3583</v>
      </c>
      <c r="H769" s="30">
        <v>45172.468506932724</v>
      </c>
      <c r="I769" s="30">
        <v>45214</v>
      </c>
      <c r="J769" s="34">
        <v>45231.291666666664</v>
      </c>
      <c r="K769" s="54">
        <v>58700</v>
      </c>
      <c r="L769" s="54">
        <v>54600</v>
      </c>
      <c r="M769" s="35" t="s">
        <v>13</v>
      </c>
      <c r="N769" s="35" t="s">
        <v>14</v>
      </c>
      <c r="O769" s="35" t="s">
        <v>15</v>
      </c>
      <c r="P769" s="29"/>
      <c r="Q769" s="29"/>
      <c r="R769" s="37" t="s">
        <v>19</v>
      </c>
      <c r="S769" s="29" t="s">
        <v>5716</v>
      </c>
      <c r="T769" s="29" t="s">
        <v>5614</v>
      </c>
      <c r="U769" s="29" t="s">
        <v>5716</v>
      </c>
      <c r="V769" s="29"/>
      <c r="W769" s="29"/>
      <c r="X769" s="54">
        <v>58700</v>
      </c>
      <c r="Y769" s="54">
        <v>0</v>
      </c>
      <c r="Z769" s="54">
        <v>0</v>
      </c>
      <c r="AA769" s="54"/>
      <c r="AB769" s="54"/>
      <c r="AC769" s="54">
        <v>58700</v>
      </c>
      <c r="AD769" s="54">
        <v>0</v>
      </c>
      <c r="AE769" s="54">
        <v>0</v>
      </c>
      <c r="AF769" s="54">
        <v>54600</v>
      </c>
      <c r="AG769" s="54">
        <v>0</v>
      </c>
      <c r="AH769" s="29"/>
      <c r="AI769" s="54">
        <v>0</v>
      </c>
      <c r="AJ769" s="29"/>
      <c r="AK769" s="29"/>
      <c r="AL769" s="29"/>
      <c r="AM769" s="29"/>
      <c r="AN769" s="32">
        <v>45473</v>
      </c>
    </row>
    <row r="770" spans="1:40" x14ac:dyDescent="0.35">
      <c r="A770" s="29">
        <v>233380</v>
      </c>
      <c r="B770" s="40">
        <v>890306950</v>
      </c>
      <c r="C770" s="40" t="s">
        <v>12</v>
      </c>
      <c r="D770" s="40" t="s">
        <v>16</v>
      </c>
      <c r="E770" s="29">
        <v>233380</v>
      </c>
      <c r="F770" s="33" t="s">
        <v>790</v>
      </c>
      <c r="G770" s="33" t="s">
        <v>3584</v>
      </c>
      <c r="H770" s="30">
        <v>45173.340914351866</v>
      </c>
      <c r="I770" s="30">
        <v>45214</v>
      </c>
      <c r="J770" s="34">
        <v>45231.291666666664</v>
      </c>
      <c r="K770" s="54">
        <v>123200</v>
      </c>
      <c r="L770" s="54">
        <v>123200</v>
      </c>
      <c r="M770" s="35" t="s">
        <v>13</v>
      </c>
      <c r="N770" s="35" t="s">
        <v>14</v>
      </c>
      <c r="O770" s="35" t="s">
        <v>15</v>
      </c>
      <c r="P770" s="29"/>
      <c r="Q770" s="29"/>
      <c r="R770" s="37" t="s">
        <v>19</v>
      </c>
      <c r="S770" s="29" t="s">
        <v>5716</v>
      </c>
      <c r="T770" s="29" t="s">
        <v>5614</v>
      </c>
      <c r="U770" s="29" t="s">
        <v>5716</v>
      </c>
      <c r="V770" s="29"/>
      <c r="W770" s="29"/>
      <c r="X770" s="54">
        <v>123200</v>
      </c>
      <c r="Y770" s="54">
        <v>0</v>
      </c>
      <c r="Z770" s="54">
        <v>0</v>
      </c>
      <c r="AA770" s="54"/>
      <c r="AB770" s="54"/>
      <c r="AC770" s="54">
        <v>123200</v>
      </c>
      <c r="AD770" s="54">
        <v>0</v>
      </c>
      <c r="AE770" s="54">
        <v>0</v>
      </c>
      <c r="AF770" s="54">
        <v>123200</v>
      </c>
      <c r="AG770" s="54">
        <v>0</v>
      </c>
      <c r="AH770" s="29"/>
      <c r="AI770" s="54">
        <v>0</v>
      </c>
      <c r="AJ770" s="29"/>
      <c r="AK770" s="29"/>
      <c r="AL770" s="29"/>
      <c r="AM770" s="29"/>
      <c r="AN770" s="32">
        <v>45473</v>
      </c>
    </row>
    <row r="771" spans="1:40" x14ac:dyDescent="0.35">
      <c r="A771" s="29">
        <v>233401</v>
      </c>
      <c r="B771" s="40">
        <v>890306950</v>
      </c>
      <c r="C771" s="40" t="s">
        <v>12</v>
      </c>
      <c r="D771" s="40" t="s">
        <v>16</v>
      </c>
      <c r="E771" s="29">
        <v>233401</v>
      </c>
      <c r="F771" s="33" t="s">
        <v>791</v>
      </c>
      <c r="G771" s="33" t="s">
        <v>3585</v>
      </c>
      <c r="H771" s="30">
        <v>45173.408182870597</v>
      </c>
      <c r="I771" s="30">
        <v>45214</v>
      </c>
      <c r="J771" s="34">
        <v>45231.291666666664</v>
      </c>
      <c r="K771" s="54">
        <v>147700</v>
      </c>
      <c r="L771" s="54">
        <v>147700</v>
      </c>
      <c r="M771" s="35" t="s">
        <v>13</v>
      </c>
      <c r="N771" s="35" t="s">
        <v>14</v>
      </c>
      <c r="O771" s="35" t="s">
        <v>15</v>
      </c>
      <c r="P771" s="29"/>
      <c r="Q771" s="29"/>
      <c r="R771" s="37" t="s">
        <v>19</v>
      </c>
      <c r="S771" s="29" t="s">
        <v>5716</v>
      </c>
      <c r="T771" s="29" t="s">
        <v>5614</v>
      </c>
      <c r="U771" s="29" t="s">
        <v>5716</v>
      </c>
      <c r="V771" s="29"/>
      <c r="W771" s="29"/>
      <c r="X771" s="54">
        <v>147700</v>
      </c>
      <c r="Y771" s="54">
        <v>0</v>
      </c>
      <c r="Z771" s="54">
        <v>0</v>
      </c>
      <c r="AA771" s="54"/>
      <c r="AB771" s="54"/>
      <c r="AC771" s="54">
        <v>147700</v>
      </c>
      <c r="AD771" s="54">
        <v>0</v>
      </c>
      <c r="AE771" s="54">
        <v>0</v>
      </c>
      <c r="AF771" s="54">
        <v>147700</v>
      </c>
      <c r="AG771" s="54">
        <v>0</v>
      </c>
      <c r="AH771" s="29"/>
      <c r="AI771" s="54">
        <v>0</v>
      </c>
      <c r="AJ771" s="29"/>
      <c r="AK771" s="29"/>
      <c r="AL771" s="29"/>
      <c r="AM771" s="29"/>
      <c r="AN771" s="32">
        <v>45473</v>
      </c>
    </row>
    <row r="772" spans="1:40" x14ac:dyDescent="0.35">
      <c r="A772" s="29">
        <v>233404</v>
      </c>
      <c r="B772" s="40">
        <v>890306950</v>
      </c>
      <c r="C772" s="40" t="s">
        <v>12</v>
      </c>
      <c r="D772" s="40" t="s">
        <v>16</v>
      </c>
      <c r="E772" s="29">
        <v>233404</v>
      </c>
      <c r="F772" s="33" t="s">
        <v>792</v>
      </c>
      <c r="G772" s="33" t="s">
        <v>3586</v>
      </c>
      <c r="H772" s="30">
        <v>45173.412824074272</v>
      </c>
      <c r="I772" s="30">
        <v>45214</v>
      </c>
      <c r="J772" s="34">
        <v>45231.291666666664</v>
      </c>
      <c r="K772" s="54">
        <v>212700</v>
      </c>
      <c r="L772" s="54">
        <v>212700</v>
      </c>
      <c r="M772" s="35" t="s">
        <v>13</v>
      </c>
      <c r="N772" s="35" t="s">
        <v>14</v>
      </c>
      <c r="O772" s="35" t="s">
        <v>15</v>
      </c>
      <c r="P772" s="29"/>
      <c r="Q772" s="29"/>
      <c r="R772" s="37" t="s">
        <v>19</v>
      </c>
      <c r="S772" s="29" t="s">
        <v>5716</v>
      </c>
      <c r="T772" s="29" t="s">
        <v>5614</v>
      </c>
      <c r="U772" s="29" t="s">
        <v>5716</v>
      </c>
      <c r="V772" s="29"/>
      <c r="W772" s="29"/>
      <c r="X772" s="54">
        <v>212700</v>
      </c>
      <c r="Y772" s="54">
        <v>0</v>
      </c>
      <c r="Z772" s="54">
        <v>0</v>
      </c>
      <c r="AA772" s="54"/>
      <c r="AB772" s="54"/>
      <c r="AC772" s="54">
        <v>212700</v>
      </c>
      <c r="AD772" s="54">
        <v>0</v>
      </c>
      <c r="AE772" s="54">
        <v>0</v>
      </c>
      <c r="AF772" s="54">
        <v>212700</v>
      </c>
      <c r="AG772" s="54">
        <v>0</v>
      </c>
      <c r="AH772" s="29"/>
      <c r="AI772" s="54">
        <v>0</v>
      </c>
      <c r="AJ772" s="29"/>
      <c r="AK772" s="29"/>
      <c r="AL772" s="29"/>
      <c r="AM772" s="29"/>
      <c r="AN772" s="32">
        <v>45473</v>
      </c>
    </row>
    <row r="773" spans="1:40" x14ac:dyDescent="0.35">
      <c r="A773" s="29">
        <v>233416</v>
      </c>
      <c r="B773" s="40">
        <v>890306950</v>
      </c>
      <c r="C773" s="40" t="s">
        <v>12</v>
      </c>
      <c r="D773" s="40" t="s">
        <v>16</v>
      </c>
      <c r="E773" s="29">
        <v>233416</v>
      </c>
      <c r="F773" s="33" t="s">
        <v>793</v>
      </c>
      <c r="G773" s="33" t="s">
        <v>3587</v>
      </c>
      <c r="H773" s="30">
        <v>45173.431944432668</v>
      </c>
      <c r="I773" s="30">
        <v>45214</v>
      </c>
      <c r="J773" s="34">
        <v>45231.291666666664</v>
      </c>
      <c r="K773" s="54">
        <v>136400</v>
      </c>
      <c r="L773" s="54">
        <v>136400</v>
      </c>
      <c r="M773" s="35" t="s">
        <v>13</v>
      </c>
      <c r="N773" s="35" t="s">
        <v>14</v>
      </c>
      <c r="O773" s="35" t="s">
        <v>15</v>
      </c>
      <c r="P773" s="29"/>
      <c r="Q773" s="29"/>
      <c r="R773" s="37" t="s">
        <v>19</v>
      </c>
      <c r="S773" s="29" t="s">
        <v>5716</v>
      </c>
      <c r="T773" s="29" t="s">
        <v>5614</v>
      </c>
      <c r="U773" s="29" t="s">
        <v>5716</v>
      </c>
      <c r="V773" s="29"/>
      <c r="W773" s="29"/>
      <c r="X773" s="54">
        <v>136400</v>
      </c>
      <c r="Y773" s="54">
        <v>0</v>
      </c>
      <c r="Z773" s="54">
        <v>0</v>
      </c>
      <c r="AA773" s="54"/>
      <c r="AB773" s="54"/>
      <c r="AC773" s="54">
        <v>136400</v>
      </c>
      <c r="AD773" s="54">
        <v>0</v>
      </c>
      <c r="AE773" s="54">
        <v>0</v>
      </c>
      <c r="AF773" s="54">
        <v>136400</v>
      </c>
      <c r="AG773" s="54">
        <v>0</v>
      </c>
      <c r="AH773" s="29"/>
      <c r="AI773" s="54">
        <v>0</v>
      </c>
      <c r="AJ773" s="29"/>
      <c r="AK773" s="29"/>
      <c r="AL773" s="29"/>
      <c r="AM773" s="29"/>
      <c r="AN773" s="32">
        <v>45473</v>
      </c>
    </row>
    <row r="774" spans="1:40" x14ac:dyDescent="0.35">
      <c r="A774" s="29">
        <v>233421</v>
      </c>
      <c r="B774" s="40">
        <v>890306950</v>
      </c>
      <c r="C774" s="40" t="s">
        <v>12</v>
      </c>
      <c r="D774" s="40" t="s">
        <v>16</v>
      </c>
      <c r="E774" s="29">
        <v>233421</v>
      </c>
      <c r="F774" s="33" t="s">
        <v>794</v>
      </c>
      <c r="G774" s="33" t="s">
        <v>3588</v>
      </c>
      <c r="H774" s="30">
        <v>45173.435162037145</v>
      </c>
      <c r="I774" s="30">
        <v>45214</v>
      </c>
      <c r="J774" s="34">
        <v>45231.291666666664</v>
      </c>
      <c r="K774" s="54">
        <v>142200</v>
      </c>
      <c r="L774" s="54">
        <v>142200</v>
      </c>
      <c r="M774" s="35" t="s">
        <v>13</v>
      </c>
      <c r="N774" s="35" t="s">
        <v>14</v>
      </c>
      <c r="O774" s="35" t="s">
        <v>15</v>
      </c>
      <c r="P774" s="29"/>
      <c r="Q774" s="29"/>
      <c r="R774" s="37" t="s">
        <v>19</v>
      </c>
      <c r="S774" s="29" t="s">
        <v>5716</v>
      </c>
      <c r="T774" s="29" t="s">
        <v>5614</v>
      </c>
      <c r="U774" s="29" t="s">
        <v>5716</v>
      </c>
      <c r="V774" s="29"/>
      <c r="W774" s="29"/>
      <c r="X774" s="54">
        <v>142200</v>
      </c>
      <c r="Y774" s="54">
        <v>0</v>
      </c>
      <c r="Z774" s="54">
        <v>0</v>
      </c>
      <c r="AA774" s="54"/>
      <c r="AB774" s="54"/>
      <c r="AC774" s="54">
        <v>142200</v>
      </c>
      <c r="AD774" s="54">
        <v>0</v>
      </c>
      <c r="AE774" s="54">
        <v>0</v>
      </c>
      <c r="AF774" s="54">
        <v>142200</v>
      </c>
      <c r="AG774" s="54">
        <v>0</v>
      </c>
      <c r="AH774" s="29"/>
      <c r="AI774" s="54">
        <v>0</v>
      </c>
      <c r="AJ774" s="29"/>
      <c r="AK774" s="29"/>
      <c r="AL774" s="29"/>
      <c r="AM774" s="29"/>
      <c r="AN774" s="32">
        <v>45473</v>
      </c>
    </row>
    <row r="775" spans="1:40" x14ac:dyDescent="0.35">
      <c r="A775" s="29">
        <v>233431</v>
      </c>
      <c r="B775" s="40">
        <v>890306950</v>
      </c>
      <c r="C775" s="40" t="s">
        <v>12</v>
      </c>
      <c r="D775" s="40" t="s">
        <v>16</v>
      </c>
      <c r="E775" s="29">
        <v>233431</v>
      </c>
      <c r="F775" s="33" t="s">
        <v>795</v>
      </c>
      <c r="G775" s="33" t="s">
        <v>3589</v>
      </c>
      <c r="H775" s="30">
        <v>45173.443368043751</v>
      </c>
      <c r="I775" s="30">
        <v>45214</v>
      </c>
      <c r="J775" s="34">
        <v>45231.291666666664</v>
      </c>
      <c r="K775" s="54">
        <v>58700</v>
      </c>
      <c r="L775" s="54">
        <v>54600</v>
      </c>
      <c r="M775" s="35" t="s">
        <v>13</v>
      </c>
      <c r="N775" s="35" t="s">
        <v>14</v>
      </c>
      <c r="O775" s="35" t="s">
        <v>15</v>
      </c>
      <c r="P775" s="29"/>
      <c r="Q775" s="29"/>
      <c r="R775" s="37" t="s">
        <v>19</v>
      </c>
      <c r="S775" s="29" t="s">
        <v>5716</v>
      </c>
      <c r="T775" s="29" t="s">
        <v>5614</v>
      </c>
      <c r="U775" s="29" t="s">
        <v>5716</v>
      </c>
      <c r="V775" s="29"/>
      <c r="W775" s="29"/>
      <c r="X775" s="54">
        <v>58700</v>
      </c>
      <c r="Y775" s="54">
        <v>0</v>
      </c>
      <c r="Z775" s="54">
        <v>0</v>
      </c>
      <c r="AA775" s="54"/>
      <c r="AB775" s="54"/>
      <c r="AC775" s="54">
        <v>58700</v>
      </c>
      <c r="AD775" s="54">
        <v>0</v>
      </c>
      <c r="AE775" s="54">
        <v>0</v>
      </c>
      <c r="AF775" s="54">
        <v>54600</v>
      </c>
      <c r="AG775" s="54">
        <v>0</v>
      </c>
      <c r="AH775" s="29"/>
      <c r="AI775" s="54">
        <v>0</v>
      </c>
      <c r="AJ775" s="29"/>
      <c r="AK775" s="29"/>
      <c r="AL775" s="29"/>
      <c r="AM775" s="29"/>
      <c r="AN775" s="32">
        <v>45473</v>
      </c>
    </row>
    <row r="776" spans="1:40" x14ac:dyDescent="0.35">
      <c r="A776" s="29">
        <v>233464</v>
      </c>
      <c r="B776" s="40">
        <v>890306950</v>
      </c>
      <c r="C776" s="40" t="s">
        <v>12</v>
      </c>
      <c r="D776" s="40" t="s">
        <v>16</v>
      </c>
      <c r="E776" s="29">
        <v>233464</v>
      </c>
      <c r="F776" s="33" t="s">
        <v>796</v>
      </c>
      <c r="G776" s="33" t="s">
        <v>3590</v>
      </c>
      <c r="H776" s="30">
        <v>45173.47385415528</v>
      </c>
      <c r="I776" s="30">
        <v>45214</v>
      </c>
      <c r="J776" s="34">
        <v>45231.291666666664</v>
      </c>
      <c r="K776" s="54">
        <v>399400</v>
      </c>
      <c r="L776" s="54">
        <v>399400</v>
      </c>
      <c r="M776" s="35" t="s">
        <v>13</v>
      </c>
      <c r="N776" s="35" t="s">
        <v>14</v>
      </c>
      <c r="O776" s="35" t="s">
        <v>15</v>
      </c>
      <c r="P776" s="29"/>
      <c r="Q776" s="29"/>
      <c r="R776" s="37" t="s">
        <v>19</v>
      </c>
      <c r="S776" s="29" t="s">
        <v>5716</v>
      </c>
      <c r="T776" s="29" t="s">
        <v>5614</v>
      </c>
      <c r="U776" s="29" t="s">
        <v>5716</v>
      </c>
      <c r="V776" s="29"/>
      <c r="W776" s="29"/>
      <c r="X776" s="54">
        <v>399400</v>
      </c>
      <c r="Y776" s="54">
        <v>0</v>
      </c>
      <c r="Z776" s="54">
        <v>0</v>
      </c>
      <c r="AA776" s="54"/>
      <c r="AB776" s="54"/>
      <c r="AC776" s="54">
        <v>399400</v>
      </c>
      <c r="AD776" s="54">
        <v>0</v>
      </c>
      <c r="AE776" s="54">
        <v>0</v>
      </c>
      <c r="AF776" s="54">
        <v>399400</v>
      </c>
      <c r="AG776" s="54">
        <v>0</v>
      </c>
      <c r="AH776" s="29"/>
      <c r="AI776" s="54">
        <v>0</v>
      </c>
      <c r="AJ776" s="29"/>
      <c r="AK776" s="29"/>
      <c r="AL776" s="29"/>
      <c r="AM776" s="29"/>
      <c r="AN776" s="32">
        <v>45473</v>
      </c>
    </row>
    <row r="777" spans="1:40" x14ac:dyDescent="0.35">
      <c r="A777" s="29">
        <v>233477</v>
      </c>
      <c r="B777" s="40">
        <v>890306950</v>
      </c>
      <c r="C777" s="40" t="s">
        <v>12</v>
      </c>
      <c r="D777" s="40" t="s">
        <v>16</v>
      </c>
      <c r="E777" s="29">
        <v>233477</v>
      </c>
      <c r="F777" s="33" t="s">
        <v>797</v>
      </c>
      <c r="G777" s="33" t="s">
        <v>3591</v>
      </c>
      <c r="H777" s="30">
        <v>45173.48341435194</v>
      </c>
      <c r="I777" s="30">
        <v>45214</v>
      </c>
      <c r="J777" s="34">
        <v>45231.291666666664</v>
      </c>
      <c r="K777" s="54">
        <v>97900</v>
      </c>
      <c r="L777" s="54">
        <v>97900</v>
      </c>
      <c r="M777" s="35" t="s">
        <v>13</v>
      </c>
      <c r="N777" s="35" t="s">
        <v>14</v>
      </c>
      <c r="O777" s="35" t="s">
        <v>15</v>
      </c>
      <c r="P777" s="29"/>
      <c r="Q777" s="29"/>
      <c r="R777" s="37" t="s">
        <v>19</v>
      </c>
      <c r="S777" s="29" t="s">
        <v>5716</v>
      </c>
      <c r="T777" s="29" t="s">
        <v>5614</v>
      </c>
      <c r="U777" s="29" t="s">
        <v>5716</v>
      </c>
      <c r="V777" s="29"/>
      <c r="W777" s="29"/>
      <c r="X777" s="54">
        <v>97900</v>
      </c>
      <c r="Y777" s="54">
        <v>0</v>
      </c>
      <c r="Z777" s="54">
        <v>0</v>
      </c>
      <c r="AA777" s="54"/>
      <c r="AB777" s="54"/>
      <c r="AC777" s="54">
        <v>97900</v>
      </c>
      <c r="AD777" s="54">
        <v>0</v>
      </c>
      <c r="AE777" s="54">
        <v>0</v>
      </c>
      <c r="AF777" s="54">
        <v>97900</v>
      </c>
      <c r="AG777" s="54">
        <v>0</v>
      </c>
      <c r="AH777" s="29"/>
      <c r="AI777" s="54">
        <v>0</v>
      </c>
      <c r="AJ777" s="29"/>
      <c r="AK777" s="29"/>
      <c r="AL777" s="29"/>
      <c r="AM777" s="29"/>
      <c r="AN777" s="32">
        <v>45473</v>
      </c>
    </row>
    <row r="778" spans="1:40" x14ac:dyDescent="0.35">
      <c r="A778" s="29">
        <v>233486</v>
      </c>
      <c r="B778" s="40">
        <v>890306950</v>
      </c>
      <c r="C778" s="40" t="s">
        <v>12</v>
      </c>
      <c r="D778" s="40" t="s">
        <v>16</v>
      </c>
      <c r="E778" s="29">
        <v>233486</v>
      </c>
      <c r="F778" s="33" t="s">
        <v>798</v>
      </c>
      <c r="G778" s="33" t="s">
        <v>3592</v>
      </c>
      <c r="H778" s="30">
        <v>45173.490243043751</v>
      </c>
      <c r="I778" s="30">
        <v>45214</v>
      </c>
      <c r="J778" s="34">
        <v>45231.291666666664</v>
      </c>
      <c r="K778" s="54">
        <v>180500</v>
      </c>
      <c r="L778" s="54">
        <v>180500</v>
      </c>
      <c r="M778" s="35" t="s">
        <v>13</v>
      </c>
      <c r="N778" s="35" t="s">
        <v>14</v>
      </c>
      <c r="O778" s="35" t="s">
        <v>15</v>
      </c>
      <c r="P778" s="29"/>
      <c r="Q778" s="29"/>
      <c r="R778" s="37" t="s">
        <v>19</v>
      </c>
      <c r="S778" s="29" t="s">
        <v>5716</v>
      </c>
      <c r="T778" s="29" t="s">
        <v>5614</v>
      </c>
      <c r="U778" s="29" t="s">
        <v>5716</v>
      </c>
      <c r="V778" s="29"/>
      <c r="W778" s="29"/>
      <c r="X778" s="54">
        <v>180500</v>
      </c>
      <c r="Y778" s="54">
        <v>0</v>
      </c>
      <c r="Z778" s="54">
        <v>0</v>
      </c>
      <c r="AA778" s="54"/>
      <c r="AB778" s="54"/>
      <c r="AC778" s="54">
        <v>180500</v>
      </c>
      <c r="AD778" s="54">
        <v>0</v>
      </c>
      <c r="AE778" s="54">
        <v>0</v>
      </c>
      <c r="AF778" s="54">
        <v>180500</v>
      </c>
      <c r="AG778" s="54">
        <v>0</v>
      </c>
      <c r="AH778" s="29"/>
      <c r="AI778" s="54">
        <v>0</v>
      </c>
      <c r="AJ778" s="29"/>
      <c r="AK778" s="29"/>
      <c r="AL778" s="29"/>
      <c r="AM778" s="29"/>
      <c r="AN778" s="32">
        <v>45473</v>
      </c>
    </row>
    <row r="779" spans="1:40" x14ac:dyDescent="0.35">
      <c r="A779" s="29">
        <v>233530</v>
      </c>
      <c r="B779" s="40">
        <v>890306950</v>
      </c>
      <c r="C779" s="40" t="s">
        <v>12</v>
      </c>
      <c r="D779" s="40" t="s">
        <v>16</v>
      </c>
      <c r="E779" s="29">
        <v>233530</v>
      </c>
      <c r="F779" s="33" t="s">
        <v>799</v>
      </c>
      <c r="G779" s="33" t="s">
        <v>3593</v>
      </c>
      <c r="H779" s="30">
        <v>45173.598402766045</v>
      </c>
      <c r="I779" s="30">
        <v>45214</v>
      </c>
      <c r="J779" s="34">
        <v>45231.291666666664</v>
      </c>
      <c r="K779" s="54">
        <v>234200</v>
      </c>
      <c r="L779" s="54">
        <v>234200</v>
      </c>
      <c r="M779" s="35" t="s">
        <v>13</v>
      </c>
      <c r="N779" s="35" t="s">
        <v>14</v>
      </c>
      <c r="O779" s="35" t="s">
        <v>15</v>
      </c>
      <c r="P779" s="29"/>
      <c r="Q779" s="29"/>
      <c r="R779" s="37" t="s">
        <v>19</v>
      </c>
      <c r="S779" s="29" t="s">
        <v>5716</v>
      </c>
      <c r="T779" s="29" t="s">
        <v>5614</v>
      </c>
      <c r="U779" s="29" t="s">
        <v>5716</v>
      </c>
      <c r="V779" s="29"/>
      <c r="W779" s="29"/>
      <c r="X779" s="54">
        <v>234200</v>
      </c>
      <c r="Y779" s="54">
        <v>0</v>
      </c>
      <c r="Z779" s="54">
        <v>0</v>
      </c>
      <c r="AA779" s="54"/>
      <c r="AB779" s="54"/>
      <c r="AC779" s="54">
        <v>234200</v>
      </c>
      <c r="AD779" s="54">
        <v>0</v>
      </c>
      <c r="AE779" s="54">
        <v>0</v>
      </c>
      <c r="AF779" s="54">
        <v>234200</v>
      </c>
      <c r="AG779" s="54">
        <v>0</v>
      </c>
      <c r="AH779" s="29"/>
      <c r="AI779" s="54">
        <v>0</v>
      </c>
      <c r="AJ779" s="29"/>
      <c r="AK779" s="29"/>
      <c r="AL779" s="29"/>
      <c r="AM779" s="29"/>
      <c r="AN779" s="32">
        <v>45473</v>
      </c>
    </row>
    <row r="780" spans="1:40" x14ac:dyDescent="0.35">
      <c r="A780" s="29">
        <v>233532</v>
      </c>
      <c r="B780" s="40">
        <v>890306950</v>
      </c>
      <c r="C780" s="40" t="s">
        <v>12</v>
      </c>
      <c r="D780" s="40" t="s">
        <v>16</v>
      </c>
      <c r="E780" s="29">
        <v>233532</v>
      </c>
      <c r="F780" s="33" t="s">
        <v>800</v>
      </c>
      <c r="G780" s="33" t="s">
        <v>3594</v>
      </c>
      <c r="H780" s="30">
        <v>45173.602962951176</v>
      </c>
      <c r="I780" s="30">
        <v>45214</v>
      </c>
      <c r="J780" s="34">
        <v>45231.291666666664</v>
      </c>
      <c r="K780" s="54">
        <v>134500</v>
      </c>
      <c r="L780" s="54">
        <v>134500</v>
      </c>
      <c r="M780" s="35" t="s">
        <v>13</v>
      </c>
      <c r="N780" s="35" t="s">
        <v>14</v>
      </c>
      <c r="O780" s="35" t="s">
        <v>15</v>
      </c>
      <c r="P780" s="29"/>
      <c r="Q780" s="29"/>
      <c r="R780" s="37" t="s">
        <v>19</v>
      </c>
      <c r="S780" s="29" t="s">
        <v>5716</v>
      </c>
      <c r="T780" s="29" t="s">
        <v>5614</v>
      </c>
      <c r="U780" s="29" t="s">
        <v>5716</v>
      </c>
      <c r="V780" s="29"/>
      <c r="W780" s="29"/>
      <c r="X780" s="54">
        <v>134500</v>
      </c>
      <c r="Y780" s="54">
        <v>0</v>
      </c>
      <c r="Z780" s="54">
        <v>0</v>
      </c>
      <c r="AA780" s="54"/>
      <c r="AB780" s="54"/>
      <c r="AC780" s="54">
        <v>134500</v>
      </c>
      <c r="AD780" s="54">
        <v>0</v>
      </c>
      <c r="AE780" s="54">
        <v>0</v>
      </c>
      <c r="AF780" s="54">
        <v>134500</v>
      </c>
      <c r="AG780" s="54">
        <v>0</v>
      </c>
      <c r="AH780" s="29"/>
      <c r="AI780" s="54">
        <v>0</v>
      </c>
      <c r="AJ780" s="29"/>
      <c r="AK780" s="29"/>
      <c r="AL780" s="29"/>
      <c r="AM780" s="29"/>
      <c r="AN780" s="32">
        <v>45473</v>
      </c>
    </row>
    <row r="781" spans="1:40" x14ac:dyDescent="0.35">
      <c r="A781" s="29">
        <v>233533</v>
      </c>
      <c r="B781" s="40">
        <v>890306950</v>
      </c>
      <c r="C781" s="40" t="s">
        <v>12</v>
      </c>
      <c r="D781" s="40" t="s">
        <v>16</v>
      </c>
      <c r="E781" s="29">
        <v>233533</v>
      </c>
      <c r="F781" s="33" t="s">
        <v>801</v>
      </c>
      <c r="G781" s="33" t="s">
        <v>3595</v>
      </c>
      <c r="H781" s="30">
        <v>45173.609409710858</v>
      </c>
      <c r="I781" s="30">
        <v>45214</v>
      </c>
      <c r="J781" s="34">
        <v>45231.291666666664</v>
      </c>
      <c r="K781" s="54">
        <v>147900</v>
      </c>
      <c r="L781" s="54">
        <v>147900</v>
      </c>
      <c r="M781" s="35" t="s">
        <v>13</v>
      </c>
      <c r="N781" s="35" t="s">
        <v>14</v>
      </c>
      <c r="O781" s="35" t="s">
        <v>15</v>
      </c>
      <c r="P781" s="29"/>
      <c r="Q781" s="29"/>
      <c r="R781" s="37" t="s">
        <v>19</v>
      </c>
      <c r="S781" s="29" t="s">
        <v>5716</v>
      </c>
      <c r="T781" s="29" t="s">
        <v>5614</v>
      </c>
      <c r="U781" s="29" t="s">
        <v>5716</v>
      </c>
      <c r="V781" s="29"/>
      <c r="W781" s="29"/>
      <c r="X781" s="54">
        <v>147900</v>
      </c>
      <c r="Y781" s="54">
        <v>0</v>
      </c>
      <c r="Z781" s="54">
        <v>0</v>
      </c>
      <c r="AA781" s="54"/>
      <c r="AB781" s="54"/>
      <c r="AC781" s="54">
        <v>147900</v>
      </c>
      <c r="AD781" s="54">
        <v>0</v>
      </c>
      <c r="AE781" s="54">
        <v>0</v>
      </c>
      <c r="AF781" s="54">
        <v>147900</v>
      </c>
      <c r="AG781" s="54">
        <v>0</v>
      </c>
      <c r="AH781" s="29"/>
      <c r="AI781" s="54">
        <v>0</v>
      </c>
      <c r="AJ781" s="29"/>
      <c r="AK781" s="29"/>
      <c r="AL781" s="29"/>
      <c r="AM781" s="29"/>
      <c r="AN781" s="32">
        <v>45473</v>
      </c>
    </row>
    <row r="782" spans="1:40" x14ac:dyDescent="0.35">
      <c r="A782" s="29">
        <v>233655</v>
      </c>
      <c r="B782" s="40">
        <v>890306950</v>
      </c>
      <c r="C782" s="40" t="s">
        <v>12</v>
      </c>
      <c r="D782" s="40" t="s">
        <v>16</v>
      </c>
      <c r="E782" s="29">
        <v>233655</v>
      </c>
      <c r="F782" s="33" t="s">
        <v>802</v>
      </c>
      <c r="G782" s="33" t="s">
        <v>3596</v>
      </c>
      <c r="H782" s="30">
        <v>45174.384687500075</v>
      </c>
      <c r="I782" s="30">
        <v>45214</v>
      </c>
      <c r="J782" s="34">
        <v>45231.291666666664</v>
      </c>
      <c r="K782" s="54">
        <v>197900</v>
      </c>
      <c r="L782" s="54">
        <v>197900</v>
      </c>
      <c r="M782" s="35" t="s">
        <v>13</v>
      </c>
      <c r="N782" s="35" t="s">
        <v>14</v>
      </c>
      <c r="O782" s="35" t="s">
        <v>15</v>
      </c>
      <c r="P782" s="29"/>
      <c r="Q782" s="29"/>
      <c r="R782" s="37" t="s">
        <v>19</v>
      </c>
      <c r="S782" s="29" t="s">
        <v>5716</v>
      </c>
      <c r="T782" s="29" t="s">
        <v>5614</v>
      </c>
      <c r="U782" s="29" t="s">
        <v>5716</v>
      </c>
      <c r="V782" s="29"/>
      <c r="W782" s="29"/>
      <c r="X782" s="54">
        <v>197900</v>
      </c>
      <c r="Y782" s="54">
        <v>0</v>
      </c>
      <c r="Z782" s="54">
        <v>0</v>
      </c>
      <c r="AA782" s="54"/>
      <c r="AB782" s="54"/>
      <c r="AC782" s="54">
        <v>197900</v>
      </c>
      <c r="AD782" s="54">
        <v>0</v>
      </c>
      <c r="AE782" s="54">
        <v>0</v>
      </c>
      <c r="AF782" s="54">
        <v>197900</v>
      </c>
      <c r="AG782" s="54">
        <v>0</v>
      </c>
      <c r="AH782" s="29"/>
      <c r="AI782" s="54">
        <v>0</v>
      </c>
      <c r="AJ782" s="29"/>
      <c r="AK782" s="29"/>
      <c r="AL782" s="29"/>
      <c r="AM782" s="29"/>
      <c r="AN782" s="32">
        <v>45473</v>
      </c>
    </row>
    <row r="783" spans="1:40" x14ac:dyDescent="0.35">
      <c r="A783" s="29">
        <v>233698</v>
      </c>
      <c r="B783" s="40">
        <v>890306950</v>
      </c>
      <c r="C783" s="40" t="s">
        <v>12</v>
      </c>
      <c r="D783" s="40" t="s">
        <v>16</v>
      </c>
      <c r="E783" s="29">
        <v>233698</v>
      </c>
      <c r="F783" s="33" t="s">
        <v>803</v>
      </c>
      <c r="G783" s="33" t="s">
        <v>3597</v>
      </c>
      <c r="H783" s="30">
        <v>45174.431273136754</v>
      </c>
      <c r="I783" s="30">
        <v>45214</v>
      </c>
      <c r="J783" s="34">
        <v>45231.291666666664</v>
      </c>
      <c r="K783" s="54">
        <v>162500</v>
      </c>
      <c r="L783" s="54">
        <v>162500</v>
      </c>
      <c r="M783" s="35" t="s">
        <v>13</v>
      </c>
      <c r="N783" s="35" t="s">
        <v>14</v>
      </c>
      <c r="O783" s="35" t="s">
        <v>15</v>
      </c>
      <c r="P783" s="29"/>
      <c r="Q783" s="29"/>
      <c r="R783" s="37" t="s">
        <v>19</v>
      </c>
      <c r="S783" s="29" t="s">
        <v>5716</v>
      </c>
      <c r="T783" s="29" t="s">
        <v>5614</v>
      </c>
      <c r="U783" s="29" t="s">
        <v>5716</v>
      </c>
      <c r="V783" s="29"/>
      <c r="W783" s="29"/>
      <c r="X783" s="54">
        <v>162500</v>
      </c>
      <c r="Y783" s="54">
        <v>0</v>
      </c>
      <c r="Z783" s="54">
        <v>0</v>
      </c>
      <c r="AA783" s="54"/>
      <c r="AB783" s="54"/>
      <c r="AC783" s="54">
        <v>162500</v>
      </c>
      <c r="AD783" s="54">
        <v>0</v>
      </c>
      <c r="AE783" s="54">
        <v>0</v>
      </c>
      <c r="AF783" s="54">
        <v>162500</v>
      </c>
      <c r="AG783" s="54">
        <v>0</v>
      </c>
      <c r="AH783" s="29"/>
      <c r="AI783" s="54">
        <v>0</v>
      </c>
      <c r="AJ783" s="29"/>
      <c r="AK783" s="29"/>
      <c r="AL783" s="29"/>
      <c r="AM783" s="29"/>
      <c r="AN783" s="32">
        <v>45473</v>
      </c>
    </row>
    <row r="784" spans="1:40" x14ac:dyDescent="0.35">
      <c r="A784" s="29">
        <v>233723</v>
      </c>
      <c r="B784" s="40">
        <v>890306950</v>
      </c>
      <c r="C784" s="40" t="s">
        <v>12</v>
      </c>
      <c r="D784" s="40" t="s">
        <v>16</v>
      </c>
      <c r="E784" s="29">
        <v>233723</v>
      </c>
      <c r="F784" s="33" t="s">
        <v>804</v>
      </c>
      <c r="G784" s="33" t="s">
        <v>3598</v>
      </c>
      <c r="H784" s="30">
        <v>45174.448090266436</v>
      </c>
      <c r="I784" s="30">
        <v>45214</v>
      </c>
      <c r="J784" s="34">
        <v>45231.291666666664</v>
      </c>
      <c r="K784" s="54">
        <v>88800</v>
      </c>
      <c r="L784" s="54">
        <v>88800</v>
      </c>
      <c r="M784" s="35" t="s">
        <v>13</v>
      </c>
      <c r="N784" s="35" t="s">
        <v>14</v>
      </c>
      <c r="O784" s="35" t="s">
        <v>15</v>
      </c>
      <c r="P784" s="29"/>
      <c r="Q784" s="29"/>
      <c r="R784" s="37" t="s">
        <v>19</v>
      </c>
      <c r="S784" s="29" t="s">
        <v>5716</v>
      </c>
      <c r="T784" s="29" t="s">
        <v>5614</v>
      </c>
      <c r="U784" s="29" t="s">
        <v>5716</v>
      </c>
      <c r="V784" s="29"/>
      <c r="W784" s="29"/>
      <c r="X784" s="54">
        <v>88800</v>
      </c>
      <c r="Y784" s="54">
        <v>0</v>
      </c>
      <c r="Z784" s="54">
        <v>0</v>
      </c>
      <c r="AA784" s="54"/>
      <c r="AB784" s="54"/>
      <c r="AC784" s="54">
        <v>88800</v>
      </c>
      <c r="AD784" s="54">
        <v>0</v>
      </c>
      <c r="AE784" s="54">
        <v>0</v>
      </c>
      <c r="AF784" s="54">
        <v>88800</v>
      </c>
      <c r="AG784" s="54">
        <v>0</v>
      </c>
      <c r="AH784" s="29"/>
      <c r="AI784" s="54">
        <v>0</v>
      </c>
      <c r="AJ784" s="29"/>
      <c r="AK784" s="29"/>
      <c r="AL784" s="29"/>
      <c r="AM784" s="29"/>
      <c r="AN784" s="32">
        <v>45473</v>
      </c>
    </row>
    <row r="785" spans="1:40" x14ac:dyDescent="0.35">
      <c r="A785" s="29">
        <v>233789</v>
      </c>
      <c r="B785" s="40">
        <v>890306950</v>
      </c>
      <c r="C785" s="40" t="s">
        <v>12</v>
      </c>
      <c r="D785" s="40" t="s">
        <v>16</v>
      </c>
      <c r="E785" s="29">
        <v>233789</v>
      </c>
      <c r="F785" s="33" t="s">
        <v>805</v>
      </c>
      <c r="G785" s="33" t="s">
        <v>3599</v>
      </c>
      <c r="H785" s="30">
        <v>45174.532662025653</v>
      </c>
      <c r="I785" s="30">
        <v>45214</v>
      </c>
      <c r="J785" s="34">
        <v>45231.291666666664</v>
      </c>
      <c r="K785" s="54">
        <v>58700</v>
      </c>
      <c r="L785" s="54">
        <v>54600</v>
      </c>
      <c r="M785" s="35" t="s">
        <v>13</v>
      </c>
      <c r="N785" s="35" t="s">
        <v>14</v>
      </c>
      <c r="O785" s="35" t="s">
        <v>15</v>
      </c>
      <c r="P785" s="29"/>
      <c r="Q785" s="29"/>
      <c r="R785" s="37" t="s">
        <v>19</v>
      </c>
      <c r="S785" s="29" t="s">
        <v>5716</v>
      </c>
      <c r="T785" s="29" t="s">
        <v>5614</v>
      </c>
      <c r="U785" s="29" t="s">
        <v>5716</v>
      </c>
      <c r="V785" s="29"/>
      <c r="W785" s="29"/>
      <c r="X785" s="54">
        <v>58700</v>
      </c>
      <c r="Y785" s="54">
        <v>0</v>
      </c>
      <c r="Z785" s="54">
        <v>0</v>
      </c>
      <c r="AA785" s="54"/>
      <c r="AB785" s="54"/>
      <c r="AC785" s="54">
        <v>58700</v>
      </c>
      <c r="AD785" s="54">
        <v>0</v>
      </c>
      <c r="AE785" s="54">
        <v>0</v>
      </c>
      <c r="AF785" s="54">
        <v>54600</v>
      </c>
      <c r="AG785" s="54">
        <v>0</v>
      </c>
      <c r="AH785" s="29"/>
      <c r="AI785" s="54">
        <v>0</v>
      </c>
      <c r="AJ785" s="29"/>
      <c r="AK785" s="29"/>
      <c r="AL785" s="29"/>
      <c r="AM785" s="29"/>
      <c r="AN785" s="32">
        <v>45473</v>
      </c>
    </row>
    <row r="786" spans="1:40" x14ac:dyDescent="0.35">
      <c r="A786" s="29">
        <v>233922</v>
      </c>
      <c r="B786" s="40">
        <v>890306950</v>
      </c>
      <c r="C786" s="40" t="s">
        <v>12</v>
      </c>
      <c r="D786" s="40" t="s">
        <v>16</v>
      </c>
      <c r="E786" s="29">
        <v>233922</v>
      </c>
      <c r="F786" s="33" t="s">
        <v>806</v>
      </c>
      <c r="G786" s="33" t="s">
        <v>3600</v>
      </c>
      <c r="H786" s="30">
        <v>45175.371018518694</v>
      </c>
      <c r="I786" s="30">
        <v>45214</v>
      </c>
      <c r="J786" s="34">
        <v>45231.291666666664</v>
      </c>
      <c r="K786" s="54">
        <v>176600</v>
      </c>
      <c r="L786" s="54">
        <v>176600</v>
      </c>
      <c r="M786" s="35" t="s">
        <v>13</v>
      </c>
      <c r="N786" s="35" t="s">
        <v>14</v>
      </c>
      <c r="O786" s="35" t="s">
        <v>15</v>
      </c>
      <c r="P786" s="29"/>
      <c r="Q786" s="29"/>
      <c r="R786" s="37" t="s">
        <v>19</v>
      </c>
      <c r="S786" s="29" t="s">
        <v>5716</v>
      </c>
      <c r="T786" s="29" t="s">
        <v>5614</v>
      </c>
      <c r="U786" s="29" t="s">
        <v>5716</v>
      </c>
      <c r="V786" s="29"/>
      <c r="W786" s="29"/>
      <c r="X786" s="54">
        <v>176600</v>
      </c>
      <c r="Y786" s="54">
        <v>0</v>
      </c>
      <c r="Z786" s="54">
        <v>0</v>
      </c>
      <c r="AA786" s="54"/>
      <c r="AB786" s="54"/>
      <c r="AC786" s="54">
        <v>176600</v>
      </c>
      <c r="AD786" s="54">
        <v>0</v>
      </c>
      <c r="AE786" s="54">
        <v>0</v>
      </c>
      <c r="AF786" s="54">
        <v>176600</v>
      </c>
      <c r="AG786" s="54">
        <v>0</v>
      </c>
      <c r="AH786" s="29"/>
      <c r="AI786" s="54">
        <v>0</v>
      </c>
      <c r="AJ786" s="29"/>
      <c r="AK786" s="29"/>
      <c r="AL786" s="29"/>
      <c r="AM786" s="29"/>
      <c r="AN786" s="32">
        <v>45473</v>
      </c>
    </row>
    <row r="787" spans="1:40" x14ac:dyDescent="0.35">
      <c r="A787" s="29">
        <v>233938</v>
      </c>
      <c r="B787" s="40">
        <v>890306950</v>
      </c>
      <c r="C787" s="40" t="s">
        <v>12</v>
      </c>
      <c r="D787" s="40" t="s">
        <v>16</v>
      </c>
      <c r="E787" s="29">
        <v>233938</v>
      </c>
      <c r="F787" s="33" t="s">
        <v>807</v>
      </c>
      <c r="G787" s="33" t="s">
        <v>3601</v>
      </c>
      <c r="H787" s="30">
        <v>45175.384085648227</v>
      </c>
      <c r="I787" s="30">
        <v>45214</v>
      </c>
      <c r="J787" s="34">
        <v>45231.291666666664</v>
      </c>
      <c r="K787" s="54">
        <v>395300</v>
      </c>
      <c r="L787" s="54">
        <v>395300</v>
      </c>
      <c r="M787" s="35" t="s">
        <v>13</v>
      </c>
      <c r="N787" s="35" t="s">
        <v>14</v>
      </c>
      <c r="O787" s="35" t="s">
        <v>15</v>
      </c>
      <c r="P787" s="29"/>
      <c r="Q787" s="29"/>
      <c r="R787" s="37" t="s">
        <v>19</v>
      </c>
      <c r="S787" s="29" t="s">
        <v>5716</v>
      </c>
      <c r="T787" s="29" t="s">
        <v>5614</v>
      </c>
      <c r="U787" s="29" t="s">
        <v>5716</v>
      </c>
      <c r="V787" s="29"/>
      <c r="W787" s="29"/>
      <c r="X787" s="54">
        <v>395300</v>
      </c>
      <c r="Y787" s="54">
        <v>0</v>
      </c>
      <c r="Z787" s="54">
        <v>0</v>
      </c>
      <c r="AA787" s="54"/>
      <c r="AB787" s="54"/>
      <c r="AC787" s="54">
        <v>395300</v>
      </c>
      <c r="AD787" s="54">
        <v>0</v>
      </c>
      <c r="AE787" s="54">
        <v>0</v>
      </c>
      <c r="AF787" s="54">
        <v>395300</v>
      </c>
      <c r="AG787" s="54">
        <v>0</v>
      </c>
      <c r="AH787" s="29"/>
      <c r="AI787" s="54">
        <v>0</v>
      </c>
      <c r="AJ787" s="29"/>
      <c r="AK787" s="29"/>
      <c r="AL787" s="29"/>
      <c r="AM787" s="29"/>
      <c r="AN787" s="32">
        <v>45473</v>
      </c>
    </row>
    <row r="788" spans="1:40" x14ac:dyDescent="0.35">
      <c r="A788" s="29">
        <v>234002</v>
      </c>
      <c r="B788" s="40">
        <v>890306950</v>
      </c>
      <c r="C788" s="40" t="s">
        <v>12</v>
      </c>
      <c r="D788" s="40" t="s">
        <v>16</v>
      </c>
      <c r="E788" s="29">
        <v>234002</v>
      </c>
      <c r="F788" s="33" t="s">
        <v>808</v>
      </c>
      <c r="G788" s="33" t="s">
        <v>3602</v>
      </c>
      <c r="H788" s="30">
        <v>45175.457418969832</v>
      </c>
      <c r="I788" s="30">
        <v>45214</v>
      </c>
      <c r="J788" s="34">
        <v>45231.291666666664</v>
      </c>
      <c r="K788" s="54">
        <v>141219</v>
      </c>
      <c r="L788" s="54">
        <v>141219</v>
      </c>
      <c r="M788" s="35" t="s">
        <v>13</v>
      </c>
      <c r="N788" s="35" t="s">
        <v>14</v>
      </c>
      <c r="O788" s="35" t="s">
        <v>15</v>
      </c>
      <c r="P788" s="29"/>
      <c r="Q788" s="29"/>
      <c r="R788" s="37" t="s">
        <v>19</v>
      </c>
      <c r="S788" s="29" t="s">
        <v>5716</v>
      </c>
      <c r="T788" s="29" t="s">
        <v>5614</v>
      </c>
      <c r="U788" s="29" t="s">
        <v>5716</v>
      </c>
      <c r="V788" s="29"/>
      <c r="W788" s="29"/>
      <c r="X788" s="54">
        <v>141219</v>
      </c>
      <c r="Y788" s="54">
        <v>0</v>
      </c>
      <c r="Z788" s="54">
        <v>0</v>
      </c>
      <c r="AA788" s="54"/>
      <c r="AB788" s="54"/>
      <c r="AC788" s="54">
        <v>141219</v>
      </c>
      <c r="AD788" s="54">
        <v>0</v>
      </c>
      <c r="AE788" s="54">
        <v>0</v>
      </c>
      <c r="AF788" s="54">
        <v>141219</v>
      </c>
      <c r="AG788" s="54">
        <v>0</v>
      </c>
      <c r="AH788" s="29"/>
      <c r="AI788" s="54">
        <v>0</v>
      </c>
      <c r="AJ788" s="29"/>
      <c r="AK788" s="29"/>
      <c r="AL788" s="29"/>
      <c r="AM788" s="29"/>
      <c r="AN788" s="32">
        <v>45473</v>
      </c>
    </row>
    <row r="789" spans="1:40" x14ac:dyDescent="0.35">
      <c r="A789" s="29">
        <v>234005</v>
      </c>
      <c r="B789" s="40">
        <v>890306950</v>
      </c>
      <c r="C789" s="40" t="s">
        <v>12</v>
      </c>
      <c r="D789" s="40" t="s">
        <v>16</v>
      </c>
      <c r="E789" s="29">
        <v>234005</v>
      </c>
      <c r="F789" s="33" t="s">
        <v>809</v>
      </c>
      <c r="G789" s="33" t="s">
        <v>3603</v>
      </c>
      <c r="H789" s="30">
        <v>45175.459768507164</v>
      </c>
      <c r="I789" s="30">
        <v>45214</v>
      </c>
      <c r="J789" s="34">
        <v>45231.291666666664</v>
      </c>
      <c r="K789" s="54">
        <v>159000</v>
      </c>
      <c r="L789" s="54">
        <v>159000</v>
      </c>
      <c r="M789" s="35" t="s">
        <v>13</v>
      </c>
      <c r="N789" s="35" t="s">
        <v>14</v>
      </c>
      <c r="O789" s="35" t="s">
        <v>15</v>
      </c>
      <c r="P789" s="29"/>
      <c r="Q789" s="29"/>
      <c r="R789" s="37" t="s">
        <v>19</v>
      </c>
      <c r="S789" s="29" t="s">
        <v>5716</v>
      </c>
      <c r="T789" s="29" t="s">
        <v>5614</v>
      </c>
      <c r="U789" s="29" t="s">
        <v>5716</v>
      </c>
      <c r="V789" s="29"/>
      <c r="W789" s="29"/>
      <c r="X789" s="54">
        <v>159000</v>
      </c>
      <c r="Y789" s="54">
        <v>0</v>
      </c>
      <c r="Z789" s="54">
        <v>0</v>
      </c>
      <c r="AA789" s="54"/>
      <c r="AB789" s="54"/>
      <c r="AC789" s="54">
        <v>159000</v>
      </c>
      <c r="AD789" s="54">
        <v>0</v>
      </c>
      <c r="AE789" s="54">
        <v>0</v>
      </c>
      <c r="AF789" s="54">
        <v>159000</v>
      </c>
      <c r="AG789" s="54">
        <v>0</v>
      </c>
      <c r="AH789" s="29"/>
      <c r="AI789" s="54">
        <v>0</v>
      </c>
      <c r="AJ789" s="29"/>
      <c r="AK789" s="29"/>
      <c r="AL789" s="29"/>
      <c r="AM789" s="29"/>
      <c r="AN789" s="32">
        <v>45473</v>
      </c>
    </row>
    <row r="790" spans="1:40" x14ac:dyDescent="0.35">
      <c r="A790" s="29">
        <v>234019</v>
      </c>
      <c r="B790" s="40">
        <v>890306950</v>
      </c>
      <c r="C790" s="40" t="s">
        <v>12</v>
      </c>
      <c r="D790" s="40" t="s">
        <v>16</v>
      </c>
      <c r="E790" s="29">
        <v>234019</v>
      </c>
      <c r="F790" s="33" t="s">
        <v>810</v>
      </c>
      <c r="G790" s="33" t="s">
        <v>3604</v>
      </c>
      <c r="H790" s="30">
        <v>45175.482106481679</v>
      </c>
      <c r="I790" s="30">
        <v>45214</v>
      </c>
      <c r="J790" s="34">
        <v>45231.291666666664</v>
      </c>
      <c r="K790" s="54">
        <v>73400</v>
      </c>
      <c r="L790" s="54">
        <v>73400</v>
      </c>
      <c r="M790" s="35" t="s">
        <v>13</v>
      </c>
      <c r="N790" s="35" t="s">
        <v>14</v>
      </c>
      <c r="O790" s="35" t="s">
        <v>15</v>
      </c>
      <c r="P790" s="29"/>
      <c r="Q790" s="29"/>
      <c r="R790" s="37" t="s">
        <v>19</v>
      </c>
      <c r="S790" s="29" t="s">
        <v>5716</v>
      </c>
      <c r="T790" s="29" t="s">
        <v>5614</v>
      </c>
      <c r="U790" s="29" t="s">
        <v>5716</v>
      </c>
      <c r="V790" s="29"/>
      <c r="W790" s="29"/>
      <c r="X790" s="54">
        <v>73400</v>
      </c>
      <c r="Y790" s="54">
        <v>0</v>
      </c>
      <c r="Z790" s="54">
        <v>0</v>
      </c>
      <c r="AA790" s="54"/>
      <c r="AB790" s="54"/>
      <c r="AC790" s="54">
        <v>73400</v>
      </c>
      <c r="AD790" s="54">
        <v>0</v>
      </c>
      <c r="AE790" s="54">
        <v>0</v>
      </c>
      <c r="AF790" s="54">
        <v>73400</v>
      </c>
      <c r="AG790" s="54">
        <v>0</v>
      </c>
      <c r="AH790" s="29"/>
      <c r="AI790" s="54">
        <v>0</v>
      </c>
      <c r="AJ790" s="29"/>
      <c r="AK790" s="29"/>
      <c r="AL790" s="29"/>
      <c r="AM790" s="29"/>
      <c r="AN790" s="32">
        <v>45473</v>
      </c>
    </row>
    <row r="791" spans="1:40" x14ac:dyDescent="0.35">
      <c r="A791" s="29">
        <v>234021</v>
      </c>
      <c r="B791" s="40">
        <v>890306950</v>
      </c>
      <c r="C791" s="40" t="s">
        <v>12</v>
      </c>
      <c r="D791" s="40" t="s">
        <v>16</v>
      </c>
      <c r="E791" s="29">
        <v>234021</v>
      </c>
      <c r="F791" s="33" t="s">
        <v>811</v>
      </c>
      <c r="G791" s="33" t="s">
        <v>3605</v>
      </c>
      <c r="H791" s="30">
        <v>45175.486689814832</v>
      </c>
      <c r="I791" s="30">
        <v>45214</v>
      </c>
      <c r="J791" s="34">
        <v>45231.291666666664</v>
      </c>
      <c r="K791" s="54">
        <v>121100</v>
      </c>
      <c r="L791" s="54">
        <v>121100</v>
      </c>
      <c r="M791" s="35" t="s">
        <v>13</v>
      </c>
      <c r="N791" s="35" t="s">
        <v>14</v>
      </c>
      <c r="O791" s="35" t="s">
        <v>15</v>
      </c>
      <c r="P791" s="29"/>
      <c r="Q791" s="29"/>
      <c r="R791" s="37" t="s">
        <v>19</v>
      </c>
      <c r="S791" s="29" t="s">
        <v>5716</v>
      </c>
      <c r="T791" s="29" t="s">
        <v>5614</v>
      </c>
      <c r="U791" s="29" t="s">
        <v>5716</v>
      </c>
      <c r="V791" s="29"/>
      <c r="W791" s="29"/>
      <c r="X791" s="54">
        <v>121100</v>
      </c>
      <c r="Y791" s="54">
        <v>0</v>
      </c>
      <c r="Z791" s="54">
        <v>0</v>
      </c>
      <c r="AA791" s="54"/>
      <c r="AB791" s="54"/>
      <c r="AC791" s="54">
        <v>121100</v>
      </c>
      <c r="AD791" s="54">
        <v>0</v>
      </c>
      <c r="AE791" s="54">
        <v>0</v>
      </c>
      <c r="AF791" s="54">
        <v>121100</v>
      </c>
      <c r="AG791" s="54">
        <v>0</v>
      </c>
      <c r="AH791" s="29"/>
      <c r="AI791" s="54">
        <v>0</v>
      </c>
      <c r="AJ791" s="29"/>
      <c r="AK791" s="29"/>
      <c r="AL791" s="29"/>
      <c r="AM791" s="29"/>
      <c r="AN791" s="32">
        <v>45473</v>
      </c>
    </row>
    <row r="792" spans="1:40" x14ac:dyDescent="0.35">
      <c r="A792" s="29">
        <v>234029</v>
      </c>
      <c r="B792" s="40">
        <v>890306950</v>
      </c>
      <c r="C792" s="40" t="s">
        <v>12</v>
      </c>
      <c r="D792" s="40" t="s">
        <v>16</v>
      </c>
      <c r="E792" s="29">
        <v>234029</v>
      </c>
      <c r="F792" s="33" t="s">
        <v>812</v>
      </c>
      <c r="G792" s="33" t="s">
        <v>3606</v>
      </c>
      <c r="H792" s="30">
        <v>45175.492337963078</v>
      </c>
      <c r="I792" s="30">
        <v>45214</v>
      </c>
      <c r="J792" s="34">
        <v>45231.291666666664</v>
      </c>
      <c r="K792" s="54">
        <v>87500</v>
      </c>
      <c r="L792" s="54">
        <v>87500</v>
      </c>
      <c r="M792" s="35" t="s">
        <v>13</v>
      </c>
      <c r="N792" s="35" t="s">
        <v>14</v>
      </c>
      <c r="O792" s="35" t="s">
        <v>15</v>
      </c>
      <c r="P792" s="29"/>
      <c r="Q792" s="29"/>
      <c r="R792" s="37" t="s">
        <v>19</v>
      </c>
      <c r="S792" s="29" t="s">
        <v>5716</v>
      </c>
      <c r="T792" s="29" t="s">
        <v>5614</v>
      </c>
      <c r="U792" s="29" t="s">
        <v>5716</v>
      </c>
      <c r="V792" s="29"/>
      <c r="W792" s="29"/>
      <c r="X792" s="54">
        <v>87500</v>
      </c>
      <c r="Y792" s="54">
        <v>0</v>
      </c>
      <c r="Z792" s="54">
        <v>0</v>
      </c>
      <c r="AA792" s="54"/>
      <c r="AB792" s="54"/>
      <c r="AC792" s="54">
        <v>87500</v>
      </c>
      <c r="AD792" s="54">
        <v>0</v>
      </c>
      <c r="AE792" s="54">
        <v>0</v>
      </c>
      <c r="AF792" s="54">
        <v>87500</v>
      </c>
      <c r="AG792" s="54">
        <v>0</v>
      </c>
      <c r="AH792" s="29"/>
      <c r="AI792" s="54">
        <v>0</v>
      </c>
      <c r="AJ792" s="29"/>
      <c r="AK792" s="29"/>
      <c r="AL792" s="29"/>
      <c r="AM792" s="29"/>
      <c r="AN792" s="32">
        <v>45473</v>
      </c>
    </row>
    <row r="793" spans="1:40" x14ac:dyDescent="0.35">
      <c r="A793" s="29">
        <v>234036</v>
      </c>
      <c r="B793" s="40">
        <v>890306950</v>
      </c>
      <c r="C793" s="40" t="s">
        <v>12</v>
      </c>
      <c r="D793" s="40" t="s">
        <v>16</v>
      </c>
      <c r="E793" s="29">
        <v>234036</v>
      </c>
      <c r="F793" s="33" t="s">
        <v>813</v>
      </c>
      <c r="G793" s="33" t="s">
        <v>3607</v>
      </c>
      <c r="H793" s="30">
        <v>45175.499421284534</v>
      </c>
      <c r="I793" s="30">
        <v>45214</v>
      </c>
      <c r="J793" s="34">
        <v>45231.291666666664</v>
      </c>
      <c r="K793" s="54">
        <v>99300</v>
      </c>
      <c r="L793" s="54">
        <v>99300</v>
      </c>
      <c r="M793" s="35" t="s">
        <v>13</v>
      </c>
      <c r="N793" s="35" t="s">
        <v>14</v>
      </c>
      <c r="O793" s="35" t="s">
        <v>15</v>
      </c>
      <c r="P793" s="29"/>
      <c r="Q793" s="29"/>
      <c r="R793" s="37" t="s">
        <v>19</v>
      </c>
      <c r="S793" s="29" t="s">
        <v>5716</v>
      </c>
      <c r="T793" s="29" t="s">
        <v>5614</v>
      </c>
      <c r="U793" s="29" t="s">
        <v>5716</v>
      </c>
      <c r="V793" s="29"/>
      <c r="W793" s="29"/>
      <c r="X793" s="54">
        <v>99300</v>
      </c>
      <c r="Y793" s="54">
        <v>0</v>
      </c>
      <c r="Z793" s="54">
        <v>0</v>
      </c>
      <c r="AA793" s="54"/>
      <c r="AB793" s="54"/>
      <c r="AC793" s="54">
        <v>99300</v>
      </c>
      <c r="AD793" s="54">
        <v>0</v>
      </c>
      <c r="AE793" s="54">
        <v>0</v>
      </c>
      <c r="AF793" s="54">
        <v>99300</v>
      </c>
      <c r="AG793" s="54">
        <v>0</v>
      </c>
      <c r="AH793" s="29"/>
      <c r="AI793" s="54">
        <v>0</v>
      </c>
      <c r="AJ793" s="29"/>
      <c r="AK793" s="29"/>
      <c r="AL793" s="29"/>
      <c r="AM793" s="29"/>
      <c r="AN793" s="32">
        <v>45473</v>
      </c>
    </row>
    <row r="794" spans="1:40" x14ac:dyDescent="0.35">
      <c r="A794" s="29">
        <v>234042</v>
      </c>
      <c r="B794" s="40">
        <v>890306950</v>
      </c>
      <c r="C794" s="40" t="s">
        <v>12</v>
      </c>
      <c r="D794" s="40" t="s">
        <v>16</v>
      </c>
      <c r="E794" s="29">
        <v>234042</v>
      </c>
      <c r="F794" s="33" t="s">
        <v>814</v>
      </c>
      <c r="G794" s="33" t="s">
        <v>3608</v>
      </c>
      <c r="H794" s="30">
        <v>45175.514374988619</v>
      </c>
      <c r="I794" s="30">
        <v>45214</v>
      </c>
      <c r="J794" s="34">
        <v>45231.291666666664</v>
      </c>
      <c r="K794" s="54">
        <v>58700</v>
      </c>
      <c r="L794" s="54">
        <v>54600</v>
      </c>
      <c r="M794" s="35" t="s">
        <v>13</v>
      </c>
      <c r="N794" s="35" t="s">
        <v>14</v>
      </c>
      <c r="O794" s="35" t="s">
        <v>15</v>
      </c>
      <c r="P794" s="29"/>
      <c r="Q794" s="29"/>
      <c r="R794" s="37" t="s">
        <v>19</v>
      </c>
      <c r="S794" s="29" t="s">
        <v>5716</v>
      </c>
      <c r="T794" s="29" t="s">
        <v>5614</v>
      </c>
      <c r="U794" s="29" t="s">
        <v>5716</v>
      </c>
      <c r="V794" s="29"/>
      <c r="W794" s="29"/>
      <c r="X794" s="54">
        <v>58700</v>
      </c>
      <c r="Y794" s="54">
        <v>0</v>
      </c>
      <c r="Z794" s="54">
        <v>0</v>
      </c>
      <c r="AA794" s="54"/>
      <c r="AB794" s="54"/>
      <c r="AC794" s="54">
        <v>58700</v>
      </c>
      <c r="AD794" s="54">
        <v>0</v>
      </c>
      <c r="AE794" s="54">
        <v>0</v>
      </c>
      <c r="AF794" s="54">
        <v>54600</v>
      </c>
      <c r="AG794" s="54">
        <v>0</v>
      </c>
      <c r="AH794" s="29"/>
      <c r="AI794" s="54">
        <v>0</v>
      </c>
      <c r="AJ794" s="29"/>
      <c r="AK794" s="29"/>
      <c r="AL794" s="29"/>
      <c r="AM794" s="29"/>
      <c r="AN794" s="32">
        <v>45473</v>
      </c>
    </row>
    <row r="795" spans="1:40" x14ac:dyDescent="0.35">
      <c r="A795" s="29">
        <v>234046</v>
      </c>
      <c r="B795" s="40">
        <v>890306950</v>
      </c>
      <c r="C795" s="40" t="s">
        <v>12</v>
      </c>
      <c r="D795" s="40" t="s">
        <v>16</v>
      </c>
      <c r="E795" s="29">
        <v>234046</v>
      </c>
      <c r="F795" s="33" t="s">
        <v>815</v>
      </c>
      <c r="G795" s="33" t="s">
        <v>3609</v>
      </c>
      <c r="H795" s="30">
        <v>45175.522881944664</v>
      </c>
      <c r="I795" s="30">
        <v>45214</v>
      </c>
      <c r="J795" s="34">
        <v>45231.291666666664</v>
      </c>
      <c r="K795" s="54">
        <v>129600</v>
      </c>
      <c r="L795" s="54">
        <v>129600</v>
      </c>
      <c r="M795" s="35" t="s">
        <v>13</v>
      </c>
      <c r="N795" s="35" t="s">
        <v>14</v>
      </c>
      <c r="O795" s="35" t="s">
        <v>15</v>
      </c>
      <c r="P795" s="29"/>
      <c r="Q795" s="29"/>
      <c r="R795" s="37" t="s">
        <v>19</v>
      </c>
      <c r="S795" s="29" t="s">
        <v>5716</v>
      </c>
      <c r="T795" s="29" t="s">
        <v>5614</v>
      </c>
      <c r="U795" s="29" t="s">
        <v>5716</v>
      </c>
      <c r="V795" s="29"/>
      <c r="W795" s="29"/>
      <c r="X795" s="54">
        <v>129600</v>
      </c>
      <c r="Y795" s="54">
        <v>0</v>
      </c>
      <c r="Z795" s="54">
        <v>0</v>
      </c>
      <c r="AA795" s="54"/>
      <c r="AB795" s="54"/>
      <c r="AC795" s="54">
        <v>129600</v>
      </c>
      <c r="AD795" s="54">
        <v>0</v>
      </c>
      <c r="AE795" s="54">
        <v>0</v>
      </c>
      <c r="AF795" s="54">
        <v>129600</v>
      </c>
      <c r="AG795" s="54">
        <v>0</v>
      </c>
      <c r="AH795" s="29"/>
      <c r="AI795" s="54">
        <v>0</v>
      </c>
      <c r="AJ795" s="29"/>
      <c r="AK795" s="29"/>
      <c r="AL795" s="29"/>
      <c r="AM795" s="29"/>
      <c r="AN795" s="32">
        <v>45473</v>
      </c>
    </row>
    <row r="796" spans="1:40" x14ac:dyDescent="0.35">
      <c r="A796" s="29">
        <v>234111</v>
      </c>
      <c r="B796" s="40">
        <v>890306950</v>
      </c>
      <c r="C796" s="40" t="s">
        <v>12</v>
      </c>
      <c r="D796" s="40" t="s">
        <v>16</v>
      </c>
      <c r="E796" s="29">
        <v>234111</v>
      </c>
      <c r="F796" s="33" t="s">
        <v>816</v>
      </c>
      <c r="G796" s="33" t="s">
        <v>3610</v>
      </c>
      <c r="H796" s="30">
        <v>45175.62355322903</v>
      </c>
      <c r="I796" s="30">
        <v>45214</v>
      </c>
      <c r="J796" s="34">
        <v>45231.291666666664</v>
      </c>
      <c r="K796" s="54">
        <v>199400</v>
      </c>
      <c r="L796" s="54">
        <v>199400</v>
      </c>
      <c r="M796" s="35" t="s">
        <v>13</v>
      </c>
      <c r="N796" s="35" t="s">
        <v>14</v>
      </c>
      <c r="O796" s="35" t="s">
        <v>15</v>
      </c>
      <c r="P796" s="29"/>
      <c r="Q796" s="29"/>
      <c r="R796" s="37" t="s">
        <v>19</v>
      </c>
      <c r="S796" s="29" t="s">
        <v>5716</v>
      </c>
      <c r="T796" s="29" t="s">
        <v>5614</v>
      </c>
      <c r="U796" s="29" t="s">
        <v>5716</v>
      </c>
      <c r="V796" s="29"/>
      <c r="W796" s="29"/>
      <c r="X796" s="54">
        <v>199400</v>
      </c>
      <c r="Y796" s="54">
        <v>0</v>
      </c>
      <c r="Z796" s="54">
        <v>0</v>
      </c>
      <c r="AA796" s="54"/>
      <c r="AB796" s="54"/>
      <c r="AC796" s="54">
        <v>199400</v>
      </c>
      <c r="AD796" s="54">
        <v>0</v>
      </c>
      <c r="AE796" s="54">
        <v>0</v>
      </c>
      <c r="AF796" s="54">
        <v>199400</v>
      </c>
      <c r="AG796" s="54">
        <v>0</v>
      </c>
      <c r="AH796" s="29"/>
      <c r="AI796" s="54">
        <v>0</v>
      </c>
      <c r="AJ796" s="29"/>
      <c r="AK796" s="29"/>
      <c r="AL796" s="29"/>
      <c r="AM796" s="29"/>
      <c r="AN796" s="32">
        <v>45473</v>
      </c>
    </row>
    <row r="797" spans="1:40" x14ac:dyDescent="0.35">
      <c r="A797" s="29">
        <v>234121</v>
      </c>
      <c r="B797" s="40">
        <v>890306950</v>
      </c>
      <c r="C797" s="40" t="s">
        <v>12</v>
      </c>
      <c r="D797" s="40" t="s">
        <v>16</v>
      </c>
      <c r="E797" s="29">
        <v>234121</v>
      </c>
      <c r="F797" s="33" t="s">
        <v>817</v>
      </c>
      <c r="G797" s="33" t="s">
        <v>3611</v>
      </c>
      <c r="H797" s="30">
        <v>45175.635763877537</v>
      </c>
      <c r="I797" s="30">
        <v>45214</v>
      </c>
      <c r="J797" s="34">
        <v>45231.291666666664</v>
      </c>
      <c r="K797" s="54">
        <v>134500</v>
      </c>
      <c r="L797" s="54">
        <v>134500</v>
      </c>
      <c r="M797" s="35" t="s">
        <v>13</v>
      </c>
      <c r="N797" s="35" t="s">
        <v>14</v>
      </c>
      <c r="O797" s="35" t="s">
        <v>15</v>
      </c>
      <c r="P797" s="29"/>
      <c r="Q797" s="29"/>
      <c r="R797" s="37" t="s">
        <v>19</v>
      </c>
      <c r="S797" s="29" t="s">
        <v>5716</v>
      </c>
      <c r="T797" s="29" t="s">
        <v>5614</v>
      </c>
      <c r="U797" s="29" t="s">
        <v>5716</v>
      </c>
      <c r="V797" s="29"/>
      <c r="W797" s="29"/>
      <c r="X797" s="54">
        <v>134500</v>
      </c>
      <c r="Y797" s="54">
        <v>0</v>
      </c>
      <c r="Z797" s="54">
        <v>0</v>
      </c>
      <c r="AA797" s="54"/>
      <c r="AB797" s="54"/>
      <c r="AC797" s="54">
        <v>134500</v>
      </c>
      <c r="AD797" s="54">
        <v>0</v>
      </c>
      <c r="AE797" s="54">
        <v>0</v>
      </c>
      <c r="AF797" s="54">
        <v>134500</v>
      </c>
      <c r="AG797" s="54">
        <v>0</v>
      </c>
      <c r="AH797" s="29"/>
      <c r="AI797" s="54">
        <v>0</v>
      </c>
      <c r="AJ797" s="29"/>
      <c r="AK797" s="29"/>
      <c r="AL797" s="29"/>
      <c r="AM797" s="29"/>
      <c r="AN797" s="32">
        <v>45473</v>
      </c>
    </row>
    <row r="798" spans="1:40" x14ac:dyDescent="0.35">
      <c r="A798" s="29">
        <v>234125</v>
      </c>
      <c r="B798" s="40">
        <v>890306950</v>
      </c>
      <c r="C798" s="40" t="s">
        <v>12</v>
      </c>
      <c r="D798" s="40" t="s">
        <v>16</v>
      </c>
      <c r="E798" s="29">
        <v>234125</v>
      </c>
      <c r="F798" s="33" t="s">
        <v>818</v>
      </c>
      <c r="G798" s="33" t="s">
        <v>3612</v>
      </c>
      <c r="H798" s="30">
        <v>45175.639120358974</v>
      </c>
      <c r="I798" s="30">
        <v>45214</v>
      </c>
      <c r="J798" s="34">
        <v>45231.291666666664</v>
      </c>
      <c r="K798" s="54">
        <v>73400</v>
      </c>
      <c r="L798" s="54">
        <v>73400</v>
      </c>
      <c r="M798" s="35" t="s">
        <v>13</v>
      </c>
      <c r="N798" s="35" t="s">
        <v>14</v>
      </c>
      <c r="O798" s="35" t="s">
        <v>15</v>
      </c>
      <c r="P798" s="29"/>
      <c r="Q798" s="29"/>
      <c r="R798" s="37" t="s">
        <v>19</v>
      </c>
      <c r="S798" s="29" t="s">
        <v>5716</v>
      </c>
      <c r="T798" s="29" t="s">
        <v>5614</v>
      </c>
      <c r="U798" s="29" t="s">
        <v>5716</v>
      </c>
      <c r="V798" s="29"/>
      <c r="W798" s="29"/>
      <c r="X798" s="54">
        <v>73400</v>
      </c>
      <c r="Y798" s="54">
        <v>0</v>
      </c>
      <c r="Z798" s="54">
        <v>0</v>
      </c>
      <c r="AA798" s="54"/>
      <c r="AB798" s="54"/>
      <c r="AC798" s="54">
        <v>73400</v>
      </c>
      <c r="AD798" s="54">
        <v>0</v>
      </c>
      <c r="AE798" s="54">
        <v>0</v>
      </c>
      <c r="AF798" s="54">
        <v>73400</v>
      </c>
      <c r="AG798" s="54">
        <v>0</v>
      </c>
      <c r="AH798" s="29"/>
      <c r="AI798" s="54">
        <v>0</v>
      </c>
      <c r="AJ798" s="29"/>
      <c r="AK798" s="29"/>
      <c r="AL798" s="29"/>
      <c r="AM798" s="29"/>
      <c r="AN798" s="32">
        <v>45473</v>
      </c>
    </row>
    <row r="799" spans="1:40" x14ac:dyDescent="0.35">
      <c r="A799" s="29">
        <v>234129</v>
      </c>
      <c r="B799" s="40">
        <v>890306950</v>
      </c>
      <c r="C799" s="40" t="s">
        <v>12</v>
      </c>
      <c r="D799" s="40" t="s">
        <v>16</v>
      </c>
      <c r="E799" s="29">
        <v>234129</v>
      </c>
      <c r="F799" s="33" t="s">
        <v>819</v>
      </c>
      <c r="G799" s="33" t="s">
        <v>3613</v>
      </c>
      <c r="H799" s="30">
        <v>45175.643252315</v>
      </c>
      <c r="I799" s="30">
        <v>45214</v>
      </c>
      <c r="J799" s="34">
        <v>45231.291666666664</v>
      </c>
      <c r="K799" s="54">
        <v>141900</v>
      </c>
      <c r="L799" s="54">
        <v>141900</v>
      </c>
      <c r="M799" s="35" t="s">
        <v>13</v>
      </c>
      <c r="N799" s="35" t="s">
        <v>14</v>
      </c>
      <c r="O799" s="35" t="s">
        <v>15</v>
      </c>
      <c r="P799" s="29"/>
      <c r="Q799" s="29"/>
      <c r="R799" s="37" t="s">
        <v>19</v>
      </c>
      <c r="S799" s="29" t="s">
        <v>5716</v>
      </c>
      <c r="T799" s="29" t="s">
        <v>5614</v>
      </c>
      <c r="U799" s="29" t="s">
        <v>5716</v>
      </c>
      <c r="V799" s="29"/>
      <c r="W799" s="29"/>
      <c r="X799" s="54">
        <v>141900</v>
      </c>
      <c r="Y799" s="54">
        <v>0</v>
      </c>
      <c r="Z799" s="54">
        <v>0</v>
      </c>
      <c r="AA799" s="54"/>
      <c r="AB799" s="54"/>
      <c r="AC799" s="54">
        <v>141900</v>
      </c>
      <c r="AD799" s="54">
        <v>0</v>
      </c>
      <c r="AE799" s="54">
        <v>0</v>
      </c>
      <c r="AF799" s="54">
        <v>141900</v>
      </c>
      <c r="AG799" s="54">
        <v>0</v>
      </c>
      <c r="AH799" s="29"/>
      <c r="AI799" s="54">
        <v>0</v>
      </c>
      <c r="AJ799" s="29"/>
      <c r="AK799" s="29"/>
      <c r="AL799" s="29"/>
      <c r="AM799" s="29"/>
      <c r="AN799" s="32">
        <v>45473</v>
      </c>
    </row>
    <row r="800" spans="1:40" x14ac:dyDescent="0.35">
      <c r="A800" s="29">
        <v>234133</v>
      </c>
      <c r="B800" s="40">
        <v>890306950</v>
      </c>
      <c r="C800" s="40" t="s">
        <v>12</v>
      </c>
      <c r="D800" s="40" t="s">
        <v>16</v>
      </c>
      <c r="E800" s="29">
        <v>234133</v>
      </c>
      <c r="F800" s="33" t="s">
        <v>820</v>
      </c>
      <c r="G800" s="33" t="s">
        <v>3614</v>
      </c>
      <c r="H800" s="30">
        <v>45175.653553240933</v>
      </c>
      <c r="I800" s="30">
        <v>45214</v>
      </c>
      <c r="J800" s="34">
        <v>45231.291666666664</v>
      </c>
      <c r="K800" s="54">
        <v>134500</v>
      </c>
      <c r="L800" s="54">
        <v>134500</v>
      </c>
      <c r="M800" s="35" t="s">
        <v>13</v>
      </c>
      <c r="N800" s="35" t="s">
        <v>14</v>
      </c>
      <c r="O800" s="35" t="s">
        <v>15</v>
      </c>
      <c r="P800" s="29"/>
      <c r="Q800" s="29"/>
      <c r="R800" s="37" t="s">
        <v>19</v>
      </c>
      <c r="S800" s="29" t="s">
        <v>5716</v>
      </c>
      <c r="T800" s="29" t="s">
        <v>5614</v>
      </c>
      <c r="U800" s="29" t="s">
        <v>5716</v>
      </c>
      <c r="V800" s="29"/>
      <c r="W800" s="29"/>
      <c r="X800" s="54">
        <v>134500</v>
      </c>
      <c r="Y800" s="54">
        <v>0</v>
      </c>
      <c r="Z800" s="54">
        <v>0</v>
      </c>
      <c r="AA800" s="54"/>
      <c r="AB800" s="54"/>
      <c r="AC800" s="54">
        <v>134500</v>
      </c>
      <c r="AD800" s="54">
        <v>0</v>
      </c>
      <c r="AE800" s="54">
        <v>0</v>
      </c>
      <c r="AF800" s="54">
        <v>134500</v>
      </c>
      <c r="AG800" s="54">
        <v>0</v>
      </c>
      <c r="AH800" s="29"/>
      <c r="AI800" s="54">
        <v>0</v>
      </c>
      <c r="AJ800" s="29"/>
      <c r="AK800" s="29"/>
      <c r="AL800" s="29"/>
      <c r="AM800" s="29"/>
      <c r="AN800" s="32">
        <v>45473</v>
      </c>
    </row>
    <row r="801" spans="1:40" x14ac:dyDescent="0.35">
      <c r="A801" s="29">
        <v>234137</v>
      </c>
      <c r="B801" s="40">
        <v>890306950</v>
      </c>
      <c r="C801" s="40" t="s">
        <v>12</v>
      </c>
      <c r="D801" s="40" t="s">
        <v>16</v>
      </c>
      <c r="E801" s="29">
        <v>234137</v>
      </c>
      <c r="F801" s="33" t="s">
        <v>821</v>
      </c>
      <c r="G801" s="33" t="s">
        <v>3615</v>
      </c>
      <c r="H801" s="30">
        <v>45175.657673611306</v>
      </c>
      <c r="I801" s="30">
        <v>45214</v>
      </c>
      <c r="J801" s="34">
        <v>45231.291666666664</v>
      </c>
      <c r="K801" s="54">
        <v>165200</v>
      </c>
      <c r="L801" s="54">
        <v>165200</v>
      </c>
      <c r="M801" s="35" t="s">
        <v>13</v>
      </c>
      <c r="N801" s="35" t="s">
        <v>14</v>
      </c>
      <c r="O801" s="35" t="s">
        <v>15</v>
      </c>
      <c r="P801" s="29"/>
      <c r="Q801" s="29"/>
      <c r="R801" s="37" t="s">
        <v>19</v>
      </c>
      <c r="S801" s="29" t="s">
        <v>5716</v>
      </c>
      <c r="T801" s="29" t="s">
        <v>5614</v>
      </c>
      <c r="U801" s="29" t="s">
        <v>5716</v>
      </c>
      <c r="V801" s="29"/>
      <c r="W801" s="29"/>
      <c r="X801" s="54">
        <v>165200</v>
      </c>
      <c r="Y801" s="54">
        <v>0</v>
      </c>
      <c r="Z801" s="54">
        <v>0</v>
      </c>
      <c r="AA801" s="54"/>
      <c r="AB801" s="54"/>
      <c r="AC801" s="54">
        <v>165200</v>
      </c>
      <c r="AD801" s="54">
        <v>0</v>
      </c>
      <c r="AE801" s="54">
        <v>0</v>
      </c>
      <c r="AF801" s="54">
        <v>165200</v>
      </c>
      <c r="AG801" s="54">
        <v>0</v>
      </c>
      <c r="AH801" s="29"/>
      <c r="AI801" s="54">
        <v>0</v>
      </c>
      <c r="AJ801" s="29"/>
      <c r="AK801" s="29"/>
      <c r="AL801" s="29"/>
      <c r="AM801" s="29"/>
      <c r="AN801" s="32">
        <v>45473</v>
      </c>
    </row>
    <row r="802" spans="1:40" x14ac:dyDescent="0.35">
      <c r="A802" s="29">
        <v>234183</v>
      </c>
      <c r="B802" s="40">
        <v>890306950</v>
      </c>
      <c r="C802" s="40" t="s">
        <v>12</v>
      </c>
      <c r="D802" s="40" t="s">
        <v>16</v>
      </c>
      <c r="E802" s="29">
        <v>234183</v>
      </c>
      <c r="F802" s="33" t="s">
        <v>822</v>
      </c>
      <c r="G802" s="33" t="s">
        <v>3616</v>
      </c>
      <c r="H802" s="30">
        <v>45175.861516203731</v>
      </c>
      <c r="I802" s="30">
        <v>45214</v>
      </c>
      <c r="J802" s="34">
        <v>45231.291666666664</v>
      </c>
      <c r="K802" s="54">
        <v>58700</v>
      </c>
      <c r="L802" s="54">
        <v>54600</v>
      </c>
      <c r="M802" s="35" t="s">
        <v>13</v>
      </c>
      <c r="N802" s="35" t="s">
        <v>14</v>
      </c>
      <c r="O802" s="35" t="s">
        <v>15</v>
      </c>
      <c r="P802" s="29"/>
      <c r="Q802" s="29"/>
      <c r="R802" s="37" t="s">
        <v>19</v>
      </c>
      <c r="S802" s="29" t="s">
        <v>5716</v>
      </c>
      <c r="T802" s="29" t="s">
        <v>5614</v>
      </c>
      <c r="U802" s="29" t="s">
        <v>5716</v>
      </c>
      <c r="V802" s="29"/>
      <c r="W802" s="29"/>
      <c r="X802" s="54">
        <v>58700</v>
      </c>
      <c r="Y802" s="54">
        <v>0</v>
      </c>
      <c r="Z802" s="54">
        <v>0</v>
      </c>
      <c r="AA802" s="54"/>
      <c r="AB802" s="54"/>
      <c r="AC802" s="54">
        <v>58700</v>
      </c>
      <c r="AD802" s="54">
        <v>0</v>
      </c>
      <c r="AE802" s="54">
        <v>0</v>
      </c>
      <c r="AF802" s="54">
        <v>54600</v>
      </c>
      <c r="AG802" s="54">
        <v>0</v>
      </c>
      <c r="AH802" s="29"/>
      <c r="AI802" s="54">
        <v>0</v>
      </c>
      <c r="AJ802" s="29"/>
      <c r="AK802" s="29"/>
      <c r="AL802" s="29"/>
      <c r="AM802" s="29"/>
      <c r="AN802" s="32">
        <v>45473</v>
      </c>
    </row>
    <row r="803" spans="1:40" x14ac:dyDescent="0.35">
      <c r="A803" s="29">
        <v>234185</v>
      </c>
      <c r="B803" s="40">
        <v>890306950</v>
      </c>
      <c r="C803" s="40" t="s">
        <v>12</v>
      </c>
      <c r="D803" s="40" t="s">
        <v>16</v>
      </c>
      <c r="E803" s="29">
        <v>234185</v>
      </c>
      <c r="F803" s="33" t="s">
        <v>823</v>
      </c>
      <c r="G803" s="33" t="s">
        <v>3617</v>
      </c>
      <c r="H803" s="30">
        <v>45176.014259247575</v>
      </c>
      <c r="I803" s="30">
        <v>45214</v>
      </c>
      <c r="J803" s="34">
        <v>45231.291666666664</v>
      </c>
      <c r="K803" s="54">
        <v>58700</v>
      </c>
      <c r="L803" s="54">
        <v>54600</v>
      </c>
      <c r="M803" s="35" t="s">
        <v>13</v>
      </c>
      <c r="N803" s="35" t="s">
        <v>14</v>
      </c>
      <c r="O803" s="35" t="s">
        <v>15</v>
      </c>
      <c r="P803" s="29"/>
      <c r="Q803" s="29"/>
      <c r="R803" s="37" t="s">
        <v>19</v>
      </c>
      <c r="S803" s="29" t="s">
        <v>5716</v>
      </c>
      <c r="T803" s="29" t="s">
        <v>5614</v>
      </c>
      <c r="U803" s="29" t="s">
        <v>5716</v>
      </c>
      <c r="V803" s="29"/>
      <c r="W803" s="29"/>
      <c r="X803" s="54">
        <v>58700</v>
      </c>
      <c r="Y803" s="54">
        <v>0</v>
      </c>
      <c r="Z803" s="54">
        <v>0</v>
      </c>
      <c r="AA803" s="54"/>
      <c r="AB803" s="54"/>
      <c r="AC803" s="54">
        <v>58700</v>
      </c>
      <c r="AD803" s="54">
        <v>0</v>
      </c>
      <c r="AE803" s="54">
        <v>0</v>
      </c>
      <c r="AF803" s="54">
        <v>54600</v>
      </c>
      <c r="AG803" s="54">
        <v>0</v>
      </c>
      <c r="AH803" s="29"/>
      <c r="AI803" s="54">
        <v>0</v>
      </c>
      <c r="AJ803" s="29"/>
      <c r="AK803" s="29"/>
      <c r="AL803" s="29"/>
      <c r="AM803" s="29"/>
      <c r="AN803" s="32">
        <v>45473</v>
      </c>
    </row>
    <row r="804" spans="1:40" x14ac:dyDescent="0.35">
      <c r="A804" s="29">
        <v>234309</v>
      </c>
      <c r="B804" s="40">
        <v>890306950</v>
      </c>
      <c r="C804" s="40" t="s">
        <v>12</v>
      </c>
      <c r="D804" s="40" t="s">
        <v>16</v>
      </c>
      <c r="E804" s="29">
        <v>234309</v>
      </c>
      <c r="F804" s="33" t="s">
        <v>824</v>
      </c>
      <c r="G804" s="33" t="s">
        <v>3618</v>
      </c>
      <c r="H804" s="30">
        <v>45176.458275462966</v>
      </c>
      <c r="I804" s="30">
        <v>45214</v>
      </c>
      <c r="J804" s="34">
        <v>45231.291666666664</v>
      </c>
      <c r="K804" s="54">
        <v>58700</v>
      </c>
      <c r="L804" s="54">
        <v>54600</v>
      </c>
      <c r="M804" s="35" t="s">
        <v>13</v>
      </c>
      <c r="N804" s="35" t="s">
        <v>14</v>
      </c>
      <c r="O804" s="35" t="s">
        <v>15</v>
      </c>
      <c r="P804" s="29"/>
      <c r="Q804" s="29"/>
      <c r="R804" s="37" t="s">
        <v>19</v>
      </c>
      <c r="S804" s="29" t="s">
        <v>5716</v>
      </c>
      <c r="T804" s="29" t="s">
        <v>5614</v>
      </c>
      <c r="U804" s="29" t="s">
        <v>5716</v>
      </c>
      <c r="V804" s="29"/>
      <c r="W804" s="29"/>
      <c r="X804" s="54">
        <v>58700</v>
      </c>
      <c r="Y804" s="54">
        <v>0</v>
      </c>
      <c r="Z804" s="54">
        <v>0</v>
      </c>
      <c r="AA804" s="54"/>
      <c r="AB804" s="54"/>
      <c r="AC804" s="54">
        <v>58700</v>
      </c>
      <c r="AD804" s="54">
        <v>0</v>
      </c>
      <c r="AE804" s="54">
        <v>0</v>
      </c>
      <c r="AF804" s="54">
        <v>54600</v>
      </c>
      <c r="AG804" s="54">
        <v>0</v>
      </c>
      <c r="AH804" s="29"/>
      <c r="AI804" s="54">
        <v>0</v>
      </c>
      <c r="AJ804" s="29"/>
      <c r="AK804" s="29"/>
      <c r="AL804" s="29"/>
      <c r="AM804" s="29"/>
      <c r="AN804" s="32">
        <v>45473</v>
      </c>
    </row>
    <row r="805" spans="1:40" x14ac:dyDescent="0.35">
      <c r="A805" s="29">
        <v>234324</v>
      </c>
      <c r="B805" s="40">
        <v>890306950</v>
      </c>
      <c r="C805" s="40" t="s">
        <v>12</v>
      </c>
      <c r="D805" s="40" t="s">
        <v>16</v>
      </c>
      <c r="E805" s="29">
        <v>234324</v>
      </c>
      <c r="F805" s="33" t="s">
        <v>825</v>
      </c>
      <c r="G805" s="33" t="s">
        <v>3619</v>
      </c>
      <c r="H805" s="30">
        <v>45176.476608796511</v>
      </c>
      <c r="I805" s="30">
        <v>45214</v>
      </c>
      <c r="J805" s="34">
        <v>45231.291666666664</v>
      </c>
      <c r="K805" s="54">
        <v>119300</v>
      </c>
      <c r="L805" s="54">
        <v>119300</v>
      </c>
      <c r="M805" s="35" t="s">
        <v>13</v>
      </c>
      <c r="N805" s="35" t="s">
        <v>14</v>
      </c>
      <c r="O805" s="35" t="s">
        <v>15</v>
      </c>
      <c r="P805" s="29"/>
      <c r="Q805" s="29"/>
      <c r="R805" s="37" t="s">
        <v>19</v>
      </c>
      <c r="S805" s="29" t="s">
        <v>5716</v>
      </c>
      <c r="T805" s="29" t="s">
        <v>5614</v>
      </c>
      <c r="U805" s="29" t="s">
        <v>5716</v>
      </c>
      <c r="V805" s="29"/>
      <c r="W805" s="29"/>
      <c r="X805" s="54">
        <v>119300</v>
      </c>
      <c r="Y805" s="54">
        <v>0</v>
      </c>
      <c r="Z805" s="54">
        <v>0</v>
      </c>
      <c r="AA805" s="54"/>
      <c r="AB805" s="54"/>
      <c r="AC805" s="54">
        <v>119300</v>
      </c>
      <c r="AD805" s="54">
        <v>0</v>
      </c>
      <c r="AE805" s="54">
        <v>0</v>
      </c>
      <c r="AF805" s="54">
        <v>119300</v>
      </c>
      <c r="AG805" s="54">
        <v>0</v>
      </c>
      <c r="AH805" s="29"/>
      <c r="AI805" s="54">
        <v>0</v>
      </c>
      <c r="AJ805" s="29"/>
      <c r="AK805" s="29"/>
      <c r="AL805" s="29"/>
      <c r="AM805" s="29"/>
      <c r="AN805" s="32">
        <v>45473</v>
      </c>
    </row>
    <row r="806" spans="1:40" x14ac:dyDescent="0.35">
      <c r="A806" s="29">
        <v>234332</v>
      </c>
      <c r="B806" s="40">
        <v>890306950</v>
      </c>
      <c r="C806" s="40" t="s">
        <v>12</v>
      </c>
      <c r="D806" s="40" t="s">
        <v>16</v>
      </c>
      <c r="E806" s="29">
        <v>234332</v>
      </c>
      <c r="F806" s="33" t="s">
        <v>826</v>
      </c>
      <c r="G806" s="33" t="s">
        <v>3620</v>
      </c>
      <c r="H806" s="30">
        <v>45176.483344895765</v>
      </c>
      <c r="I806" s="30">
        <v>45214</v>
      </c>
      <c r="J806" s="34">
        <v>45231.291666666664</v>
      </c>
      <c r="K806" s="54">
        <v>109100</v>
      </c>
      <c r="L806" s="54">
        <v>109100</v>
      </c>
      <c r="M806" s="35" t="s">
        <v>13</v>
      </c>
      <c r="N806" s="35" t="s">
        <v>14</v>
      </c>
      <c r="O806" s="35" t="s">
        <v>15</v>
      </c>
      <c r="P806" s="29"/>
      <c r="Q806" s="29"/>
      <c r="R806" s="37" t="s">
        <v>19</v>
      </c>
      <c r="S806" s="29" t="s">
        <v>5716</v>
      </c>
      <c r="T806" s="29" t="s">
        <v>5614</v>
      </c>
      <c r="U806" s="29" t="s">
        <v>5716</v>
      </c>
      <c r="V806" s="29"/>
      <c r="W806" s="29"/>
      <c r="X806" s="54">
        <v>109100</v>
      </c>
      <c r="Y806" s="54">
        <v>0</v>
      </c>
      <c r="Z806" s="54">
        <v>0</v>
      </c>
      <c r="AA806" s="54"/>
      <c r="AB806" s="54"/>
      <c r="AC806" s="54">
        <v>109100</v>
      </c>
      <c r="AD806" s="54">
        <v>0</v>
      </c>
      <c r="AE806" s="54">
        <v>0</v>
      </c>
      <c r="AF806" s="54">
        <v>109100</v>
      </c>
      <c r="AG806" s="54">
        <v>0</v>
      </c>
      <c r="AH806" s="29"/>
      <c r="AI806" s="54">
        <v>0</v>
      </c>
      <c r="AJ806" s="29"/>
      <c r="AK806" s="29"/>
      <c r="AL806" s="29"/>
      <c r="AM806" s="29"/>
      <c r="AN806" s="32">
        <v>45473</v>
      </c>
    </row>
    <row r="807" spans="1:40" x14ac:dyDescent="0.35">
      <c r="A807" s="29">
        <v>234444</v>
      </c>
      <c r="B807" s="40">
        <v>890306950</v>
      </c>
      <c r="C807" s="40" t="s">
        <v>12</v>
      </c>
      <c r="D807" s="40" t="s">
        <v>16</v>
      </c>
      <c r="E807" s="29">
        <v>234444</v>
      </c>
      <c r="F807" s="33" t="s">
        <v>827</v>
      </c>
      <c r="G807" s="33" t="s">
        <v>3621</v>
      </c>
      <c r="H807" s="30">
        <v>45176.780150451232</v>
      </c>
      <c r="I807" s="30">
        <v>45214</v>
      </c>
      <c r="J807" s="34">
        <v>45231.291666666664</v>
      </c>
      <c r="K807" s="54">
        <v>58700</v>
      </c>
      <c r="L807" s="54">
        <v>42300</v>
      </c>
      <c r="M807" s="35" t="s">
        <v>13</v>
      </c>
      <c r="N807" s="35" t="s">
        <v>14</v>
      </c>
      <c r="O807" s="35" t="s">
        <v>15</v>
      </c>
      <c r="P807" s="29"/>
      <c r="Q807" s="29"/>
      <c r="R807" s="37" t="s">
        <v>19</v>
      </c>
      <c r="S807" s="29" t="s">
        <v>5716</v>
      </c>
      <c r="T807" s="29" t="s">
        <v>5614</v>
      </c>
      <c r="U807" s="29" t="s">
        <v>5716</v>
      </c>
      <c r="V807" s="29"/>
      <c r="W807" s="29"/>
      <c r="X807" s="54">
        <v>58700</v>
      </c>
      <c r="Y807" s="54">
        <v>0</v>
      </c>
      <c r="Z807" s="54">
        <v>0</v>
      </c>
      <c r="AA807" s="54"/>
      <c r="AB807" s="54"/>
      <c r="AC807" s="54">
        <v>58700</v>
      </c>
      <c r="AD807" s="54">
        <v>0</v>
      </c>
      <c r="AE807" s="54">
        <v>0</v>
      </c>
      <c r="AF807" s="54">
        <v>42300</v>
      </c>
      <c r="AG807" s="54">
        <v>0</v>
      </c>
      <c r="AH807" s="29"/>
      <c r="AI807" s="54">
        <v>0</v>
      </c>
      <c r="AJ807" s="29"/>
      <c r="AK807" s="29"/>
      <c r="AL807" s="29"/>
      <c r="AM807" s="29"/>
      <c r="AN807" s="32">
        <v>45473</v>
      </c>
    </row>
    <row r="808" spans="1:40" x14ac:dyDescent="0.35">
      <c r="A808" s="29">
        <v>234527</v>
      </c>
      <c r="B808" s="40">
        <v>890306950</v>
      </c>
      <c r="C808" s="40" t="s">
        <v>12</v>
      </c>
      <c r="D808" s="40" t="s">
        <v>16</v>
      </c>
      <c r="E808" s="29">
        <v>234527</v>
      </c>
      <c r="F808" s="33" t="s">
        <v>828</v>
      </c>
      <c r="G808" s="33" t="s">
        <v>3622</v>
      </c>
      <c r="H808" s="30">
        <v>45177.434861099347</v>
      </c>
      <c r="I808" s="30">
        <v>45214</v>
      </c>
      <c r="J808" s="34">
        <v>45231.291666666664</v>
      </c>
      <c r="K808" s="54">
        <v>205200</v>
      </c>
      <c r="L808" s="54">
        <v>205200</v>
      </c>
      <c r="M808" s="35" t="s">
        <v>13</v>
      </c>
      <c r="N808" s="35" t="s">
        <v>14</v>
      </c>
      <c r="O808" s="35" t="s">
        <v>15</v>
      </c>
      <c r="P808" s="29"/>
      <c r="Q808" s="29"/>
      <c r="R808" s="37" t="s">
        <v>19</v>
      </c>
      <c r="S808" s="29" t="s">
        <v>5716</v>
      </c>
      <c r="T808" s="29" t="s">
        <v>5614</v>
      </c>
      <c r="U808" s="29" t="s">
        <v>5716</v>
      </c>
      <c r="V808" s="29"/>
      <c r="W808" s="29"/>
      <c r="X808" s="54">
        <v>205200</v>
      </c>
      <c r="Y808" s="54">
        <v>0</v>
      </c>
      <c r="Z808" s="54">
        <v>0</v>
      </c>
      <c r="AA808" s="54"/>
      <c r="AB808" s="54"/>
      <c r="AC808" s="54">
        <v>205200</v>
      </c>
      <c r="AD808" s="54">
        <v>0</v>
      </c>
      <c r="AE808" s="54">
        <v>0</v>
      </c>
      <c r="AF808" s="54">
        <v>205200</v>
      </c>
      <c r="AG808" s="54">
        <v>0</v>
      </c>
      <c r="AH808" s="29"/>
      <c r="AI808" s="54">
        <v>0</v>
      </c>
      <c r="AJ808" s="29"/>
      <c r="AK808" s="29"/>
      <c r="AL808" s="29"/>
      <c r="AM808" s="29"/>
      <c r="AN808" s="32">
        <v>45473</v>
      </c>
    </row>
    <row r="809" spans="1:40" x14ac:dyDescent="0.35">
      <c r="A809" s="29">
        <v>234530</v>
      </c>
      <c r="B809" s="40">
        <v>890306950</v>
      </c>
      <c r="C809" s="40" t="s">
        <v>12</v>
      </c>
      <c r="D809" s="40" t="s">
        <v>16</v>
      </c>
      <c r="E809" s="29">
        <v>234530</v>
      </c>
      <c r="F809" s="33" t="s">
        <v>829</v>
      </c>
      <c r="G809" s="33" t="s">
        <v>3623</v>
      </c>
      <c r="H809" s="30">
        <v>45177.438020821661</v>
      </c>
      <c r="I809" s="30">
        <v>45214</v>
      </c>
      <c r="J809" s="34">
        <v>45231.291666666664</v>
      </c>
      <c r="K809" s="54">
        <v>86900</v>
      </c>
      <c r="L809" s="54">
        <v>86900</v>
      </c>
      <c r="M809" s="35" t="s">
        <v>13</v>
      </c>
      <c r="N809" s="35" t="s">
        <v>14</v>
      </c>
      <c r="O809" s="35" t="s">
        <v>15</v>
      </c>
      <c r="P809" s="29"/>
      <c r="Q809" s="29"/>
      <c r="R809" s="37" t="s">
        <v>19</v>
      </c>
      <c r="S809" s="29" t="s">
        <v>5716</v>
      </c>
      <c r="T809" s="29" t="s">
        <v>5614</v>
      </c>
      <c r="U809" s="29" t="s">
        <v>5716</v>
      </c>
      <c r="V809" s="29"/>
      <c r="W809" s="29"/>
      <c r="X809" s="54">
        <v>86900</v>
      </c>
      <c r="Y809" s="54">
        <v>0</v>
      </c>
      <c r="Z809" s="54">
        <v>0</v>
      </c>
      <c r="AA809" s="54"/>
      <c r="AB809" s="54"/>
      <c r="AC809" s="54">
        <v>86900</v>
      </c>
      <c r="AD809" s="54">
        <v>0</v>
      </c>
      <c r="AE809" s="54">
        <v>0</v>
      </c>
      <c r="AF809" s="54">
        <v>86900</v>
      </c>
      <c r="AG809" s="54">
        <v>0</v>
      </c>
      <c r="AH809" s="29"/>
      <c r="AI809" s="54">
        <v>0</v>
      </c>
      <c r="AJ809" s="29"/>
      <c r="AK809" s="29"/>
      <c r="AL809" s="29"/>
      <c r="AM809" s="29"/>
      <c r="AN809" s="32">
        <v>45473</v>
      </c>
    </row>
    <row r="810" spans="1:40" x14ac:dyDescent="0.35">
      <c r="A810" s="29">
        <v>234542</v>
      </c>
      <c r="B810" s="40">
        <v>890306950</v>
      </c>
      <c r="C810" s="40" t="s">
        <v>12</v>
      </c>
      <c r="D810" s="40" t="s">
        <v>16</v>
      </c>
      <c r="E810" s="29">
        <v>234542</v>
      </c>
      <c r="F810" s="33" t="s">
        <v>830</v>
      </c>
      <c r="G810" s="33" t="s">
        <v>3624</v>
      </c>
      <c r="H810" s="30">
        <v>45177.44874998834</v>
      </c>
      <c r="I810" s="30">
        <v>45214</v>
      </c>
      <c r="J810" s="34">
        <v>45231.291666666664</v>
      </c>
      <c r="K810" s="54">
        <v>104500</v>
      </c>
      <c r="L810" s="54">
        <v>104500</v>
      </c>
      <c r="M810" s="35" t="s">
        <v>13</v>
      </c>
      <c r="N810" s="35" t="s">
        <v>14</v>
      </c>
      <c r="O810" s="35" t="s">
        <v>15</v>
      </c>
      <c r="P810" s="29"/>
      <c r="Q810" s="29"/>
      <c r="R810" s="37" t="s">
        <v>19</v>
      </c>
      <c r="S810" s="29" t="s">
        <v>5716</v>
      </c>
      <c r="T810" s="29" t="s">
        <v>5614</v>
      </c>
      <c r="U810" s="29" t="s">
        <v>5716</v>
      </c>
      <c r="V810" s="29"/>
      <c r="W810" s="29"/>
      <c r="X810" s="54">
        <v>104500</v>
      </c>
      <c r="Y810" s="54">
        <v>0</v>
      </c>
      <c r="Z810" s="54">
        <v>0</v>
      </c>
      <c r="AA810" s="54"/>
      <c r="AB810" s="54"/>
      <c r="AC810" s="54">
        <v>104500</v>
      </c>
      <c r="AD810" s="54">
        <v>0</v>
      </c>
      <c r="AE810" s="54">
        <v>0</v>
      </c>
      <c r="AF810" s="54">
        <v>104500</v>
      </c>
      <c r="AG810" s="54">
        <v>0</v>
      </c>
      <c r="AH810" s="29"/>
      <c r="AI810" s="54">
        <v>0</v>
      </c>
      <c r="AJ810" s="29"/>
      <c r="AK810" s="29"/>
      <c r="AL810" s="29"/>
      <c r="AM810" s="29"/>
      <c r="AN810" s="32">
        <v>45473</v>
      </c>
    </row>
    <row r="811" spans="1:40" x14ac:dyDescent="0.35">
      <c r="A811" s="29">
        <v>234544</v>
      </c>
      <c r="B811" s="40">
        <v>890306950</v>
      </c>
      <c r="C811" s="40" t="s">
        <v>12</v>
      </c>
      <c r="D811" s="40" t="s">
        <v>16</v>
      </c>
      <c r="E811" s="29">
        <v>234544</v>
      </c>
      <c r="F811" s="33" t="s">
        <v>831</v>
      </c>
      <c r="G811" s="33" t="s">
        <v>3625</v>
      </c>
      <c r="H811" s="30">
        <v>45177.451192118227</v>
      </c>
      <c r="I811" s="30">
        <v>45214</v>
      </c>
      <c r="J811" s="34">
        <v>45231.291666666664</v>
      </c>
      <c r="K811" s="54">
        <v>115500</v>
      </c>
      <c r="L811" s="54">
        <v>115500</v>
      </c>
      <c r="M811" s="35" t="s">
        <v>13</v>
      </c>
      <c r="N811" s="35" t="s">
        <v>14</v>
      </c>
      <c r="O811" s="35" t="s">
        <v>15</v>
      </c>
      <c r="P811" s="29"/>
      <c r="Q811" s="29"/>
      <c r="R811" s="37" t="s">
        <v>19</v>
      </c>
      <c r="S811" s="29" t="s">
        <v>5716</v>
      </c>
      <c r="T811" s="29" t="s">
        <v>5614</v>
      </c>
      <c r="U811" s="29" t="s">
        <v>5716</v>
      </c>
      <c r="V811" s="29"/>
      <c r="W811" s="29"/>
      <c r="X811" s="54">
        <v>115500</v>
      </c>
      <c r="Y811" s="54">
        <v>0</v>
      </c>
      <c r="Z811" s="54">
        <v>0</v>
      </c>
      <c r="AA811" s="54"/>
      <c r="AB811" s="54"/>
      <c r="AC811" s="54">
        <v>115500</v>
      </c>
      <c r="AD811" s="54">
        <v>0</v>
      </c>
      <c r="AE811" s="54">
        <v>0</v>
      </c>
      <c r="AF811" s="54">
        <v>115500</v>
      </c>
      <c r="AG811" s="54">
        <v>0</v>
      </c>
      <c r="AH811" s="29"/>
      <c r="AI811" s="54">
        <v>0</v>
      </c>
      <c r="AJ811" s="29"/>
      <c r="AK811" s="29"/>
      <c r="AL811" s="29"/>
      <c r="AM811" s="29"/>
      <c r="AN811" s="32">
        <v>45473</v>
      </c>
    </row>
    <row r="812" spans="1:40" x14ac:dyDescent="0.35">
      <c r="A812" s="29">
        <v>234552</v>
      </c>
      <c r="B812" s="40">
        <v>890306950</v>
      </c>
      <c r="C812" s="40" t="s">
        <v>12</v>
      </c>
      <c r="D812" s="40" t="s">
        <v>16</v>
      </c>
      <c r="E812" s="29">
        <v>234552</v>
      </c>
      <c r="F812" s="33" t="s">
        <v>832</v>
      </c>
      <c r="G812" s="33" t="s">
        <v>3626</v>
      </c>
      <c r="H812" s="30">
        <v>45177.459189814981</v>
      </c>
      <c r="I812" s="30">
        <v>45214</v>
      </c>
      <c r="J812" s="34">
        <v>45231.291666666664</v>
      </c>
      <c r="K812" s="54">
        <v>58700</v>
      </c>
      <c r="L812" s="54">
        <v>42300</v>
      </c>
      <c r="M812" s="35" t="s">
        <v>13</v>
      </c>
      <c r="N812" s="35" t="s">
        <v>14</v>
      </c>
      <c r="O812" s="35" t="s">
        <v>15</v>
      </c>
      <c r="P812" s="29"/>
      <c r="Q812" s="29"/>
      <c r="R812" s="37" t="s">
        <v>19</v>
      </c>
      <c r="S812" s="29" t="s">
        <v>5716</v>
      </c>
      <c r="T812" s="29" t="s">
        <v>5614</v>
      </c>
      <c r="U812" s="29" t="s">
        <v>5716</v>
      </c>
      <c r="V812" s="29"/>
      <c r="W812" s="29"/>
      <c r="X812" s="54">
        <v>58700</v>
      </c>
      <c r="Y812" s="54">
        <v>0</v>
      </c>
      <c r="Z812" s="54">
        <v>0</v>
      </c>
      <c r="AA812" s="54"/>
      <c r="AB812" s="54"/>
      <c r="AC812" s="54">
        <v>58700</v>
      </c>
      <c r="AD812" s="54">
        <v>0</v>
      </c>
      <c r="AE812" s="54">
        <v>0</v>
      </c>
      <c r="AF812" s="54">
        <v>42300</v>
      </c>
      <c r="AG812" s="54">
        <v>0</v>
      </c>
      <c r="AH812" s="29"/>
      <c r="AI812" s="54">
        <v>0</v>
      </c>
      <c r="AJ812" s="29"/>
      <c r="AK812" s="29"/>
      <c r="AL812" s="29"/>
      <c r="AM812" s="29"/>
      <c r="AN812" s="32">
        <v>45473</v>
      </c>
    </row>
    <row r="813" spans="1:40" x14ac:dyDescent="0.35">
      <c r="A813" s="29">
        <v>234813</v>
      </c>
      <c r="B813" s="40">
        <v>890306950</v>
      </c>
      <c r="C813" s="40" t="s">
        <v>12</v>
      </c>
      <c r="D813" s="40" t="s">
        <v>16</v>
      </c>
      <c r="E813" s="29">
        <v>234813</v>
      </c>
      <c r="F813" s="33" t="s">
        <v>833</v>
      </c>
      <c r="G813" s="33" t="s">
        <v>3627</v>
      </c>
      <c r="H813" s="30">
        <v>45178.43866898166</v>
      </c>
      <c r="I813" s="30">
        <v>45214</v>
      </c>
      <c r="J813" s="34">
        <v>45231.291666666664</v>
      </c>
      <c r="K813" s="54">
        <v>91200</v>
      </c>
      <c r="L813" s="54">
        <v>91200</v>
      </c>
      <c r="M813" s="35" t="s">
        <v>13</v>
      </c>
      <c r="N813" s="35" t="s">
        <v>14</v>
      </c>
      <c r="O813" s="35" t="s">
        <v>15</v>
      </c>
      <c r="P813" s="29"/>
      <c r="Q813" s="29"/>
      <c r="R813" s="37" t="s">
        <v>19</v>
      </c>
      <c r="S813" s="29" t="s">
        <v>5716</v>
      </c>
      <c r="T813" s="29" t="s">
        <v>5614</v>
      </c>
      <c r="U813" s="29" t="s">
        <v>5716</v>
      </c>
      <c r="V813" s="29"/>
      <c r="W813" s="29"/>
      <c r="X813" s="54">
        <v>91200</v>
      </c>
      <c r="Y813" s="54">
        <v>0</v>
      </c>
      <c r="Z813" s="54">
        <v>0</v>
      </c>
      <c r="AA813" s="54"/>
      <c r="AB813" s="54"/>
      <c r="AC813" s="54">
        <v>91200</v>
      </c>
      <c r="AD813" s="54">
        <v>0</v>
      </c>
      <c r="AE813" s="54">
        <v>0</v>
      </c>
      <c r="AF813" s="54">
        <v>91200</v>
      </c>
      <c r="AG813" s="54">
        <v>0</v>
      </c>
      <c r="AH813" s="29"/>
      <c r="AI813" s="54">
        <v>0</v>
      </c>
      <c r="AJ813" s="29"/>
      <c r="AK813" s="29"/>
      <c r="AL813" s="29"/>
      <c r="AM813" s="29"/>
      <c r="AN813" s="32">
        <v>45473</v>
      </c>
    </row>
    <row r="814" spans="1:40" x14ac:dyDescent="0.35">
      <c r="A814" s="29">
        <v>234829</v>
      </c>
      <c r="B814" s="40">
        <v>890306950</v>
      </c>
      <c r="C814" s="40" t="s">
        <v>12</v>
      </c>
      <c r="D814" s="40" t="s">
        <v>16</v>
      </c>
      <c r="E814" s="29">
        <v>234829</v>
      </c>
      <c r="F814" s="33" t="s">
        <v>834</v>
      </c>
      <c r="G814" s="33" t="s">
        <v>3628</v>
      </c>
      <c r="H814" s="30">
        <v>45178.454502303153</v>
      </c>
      <c r="I814" s="30">
        <v>45214</v>
      </c>
      <c r="J814" s="34">
        <v>45231.291666666664</v>
      </c>
      <c r="K814" s="54">
        <v>108800</v>
      </c>
      <c r="L814" s="54">
        <v>108800</v>
      </c>
      <c r="M814" s="35" t="s">
        <v>13</v>
      </c>
      <c r="N814" s="35" t="s">
        <v>14</v>
      </c>
      <c r="O814" s="35" t="s">
        <v>15</v>
      </c>
      <c r="P814" s="29"/>
      <c r="Q814" s="29"/>
      <c r="R814" s="37" t="s">
        <v>19</v>
      </c>
      <c r="S814" s="29" t="s">
        <v>5716</v>
      </c>
      <c r="T814" s="29" t="s">
        <v>5614</v>
      </c>
      <c r="U814" s="29" t="s">
        <v>5716</v>
      </c>
      <c r="V814" s="29"/>
      <c r="W814" s="29"/>
      <c r="X814" s="54">
        <v>108800</v>
      </c>
      <c r="Y814" s="54">
        <v>0</v>
      </c>
      <c r="Z814" s="54">
        <v>0</v>
      </c>
      <c r="AA814" s="54"/>
      <c r="AB814" s="54"/>
      <c r="AC814" s="54">
        <v>108800</v>
      </c>
      <c r="AD814" s="54">
        <v>0</v>
      </c>
      <c r="AE814" s="54">
        <v>0</v>
      </c>
      <c r="AF814" s="54">
        <v>108800</v>
      </c>
      <c r="AG814" s="54">
        <v>0</v>
      </c>
      <c r="AH814" s="29"/>
      <c r="AI814" s="54">
        <v>0</v>
      </c>
      <c r="AJ814" s="29"/>
      <c r="AK814" s="29"/>
      <c r="AL814" s="29"/>
      <c r="AM814" s="29"/>
      <c r="AN814" s="32">
        <v>45473</v>
      </c>
    </row>
    <row r="815" spans="1:40" x14ac:dyDescent="0.35">
      <c r="A815" s="29">
        <v>234849</v>
      </c>
      <c r="B815" s="40">
        <v>890306950</v>
      </c>
      <c r="C815" s="40" t="s">
        <v>12</v>
      </c>
      <c r="D815" s="40" t="s">
        <v>16</v>
      </c>
      <c r="E815" s="29">
        <v>234849</v>
      </c>
      <c r="F815" s="33" t="s">
        <v>835</v>
      </c>
      <c r="G815" s="33" t="s">
        <v>3629</v>
      </c>
      <c r="H815" s="30">
        <v>45178.483020821586</v>
      </c>
      <c r="I815" s="30">
        <v>45214</v>
      </c>
      <c r="J815" s="34">
        <v>45231.291666666664</v>
      </c>
      <c r="K815" s="54">
        <v>140600</v>
      </c>
      <c r="L815" s="54">
        <v>140600</v>
      </c>
      <c r="M815" s="35" t="s">
        <v>13</v>
      </c>
      <c r="N815" s="35" t="s">
        <v>14</v>
      </c>
      <c r="O815" s="35" t="s">
        <v>15</v>
      </c>
      <c r="P815" s="29"/>
      <c r="Q815" s="29"/>
      <c r="R815" s="37" t="s">
        <v>19</v>
      </c>
      <c r="S815" s="29" t="s">
        <v>5716</v>
      </c>
      <c r="T815" s="29" t="s">
        <v>5614</v>
      </c>
      <c r="U815" s="29" t="s">
        <v>5716</v>
      </c>
      <c r="V815" s="29"/>
      <c r="W815" s="29"/>
      <c r="X815" s="54">
        <v>140600</v>
      </c>
      <c r="Y815" s="54">
        <v>0</v>
      </c>
      <c r="Z815" s="54">
        <v>0</v>
      </c>
      <c r="AA815" s="54"/>
      <c r="AB815" s="54"/>
      <c r="AC815" s="54">
        <v>140600</v>
      </c>
      <c r="AD815" s="54">
        <v>0</v>
      </c>
      <c r="AE815" s="54">
        <v>0</v>
      </c>
      <c r="AF815" s="54">
        <v>140600</v>
      </c>
      <c r="AG815" s="54">
        <v>0</v>
      </c>
      <c r="AH815" s="29"/>
      <c r="AI815" s="54">
        <v>0</v>
      </c>
      <c r="AJ815" s="29"/>
      <c r="AK815" s="29"/>
      <c r="AL815" s="29"/>
      <c r="AM815" s="29"/>
      <c r="AN815" s="32">
        <v>45473</v>
      </c>
    </row>
    <row r="816" spans="1:40" x14ac:dyDescent="0.35">
      <c r="A816" s="29">
        <v>234854</v>
      </c>
      <c r="B816" s="40">
        <v>890306950</v>
      </c>
      <c r="C816" s="40" t="s">
        <v>12</v>
      </c>
      <c r="D816" s="40" t="s">
        <v>16</v>
      </c>
      <c r="E816" s="29">
        <v>234854</v>
      </c>
      <c r="F816" s="33" t="s">
        <v>836</v>
      </c>
      <c r="G816" s="33" t="s">
        <v>3630</v>
      </c>
      <c r="H816" s="30">
        <v>45178.486643507145</v>
      </c>
      <c r="I816" s="30">
        <v>45214</v>
      </c>
      <c r="J816" s="34">
        <v>45231.291666666664</v>
      </c>
      <c r="K816" s="54">
        <v>213400</v>
      </c>
      <c r="L816" s="54">
        <v>213400</v>
      </c>
      <c r="M816" s="35" t="s">
        <v>13</v>
      </c>
      <c r="N816" s="35" t="s">
        <v>14</v>
      </c>
      <c r="O816" s="35" t="s">
        <v>15</v>
      </c>
      <c r="P816" s="29"/>
      <c r="Q816" s="29"/>
      <c r="R816" s="37" t="s">
        <v>19</v>
      </c>
      <c r="S816" s="29" t="s">
        <v>5716</v>
      </c>
      <c r="T816" s="29" t="s">
        <v>5614</v>
      </c>
      <c r="U816" s="29" t="s">
        <v>5716</v>
      </c>
      <c r="V816" s="29"/>
      <c r="W816" s="29"/>
      <c r="X816" s="54">
        <v>213400</v>
      </c>
      <c r="Y816" s="54">
        <v>0</v>
      </c>
      <c r="Z816" s="54">
        <v>0</v>
      </c>
      <c r="AA816" s="54"/>
      <c r="AB816" s="54"/>
      <c r="AC816" s="54">
        <v>213400</v>
      </c>
      <c r="AD816" s="54">
        <v>0</v>
      </c>
      <c r="AE816" s="54">
        <v>0</v>
      </c>
      <c r="AF816" s="54">
        <v>213400</v>
      </c>
      <c r="AG816" s="54">
        <v>0</v>
      </c>
      <c r="AH816" s="29"/>
      <c r="AI816" s="54">
        <v>0</v>
      </c>
      <c r="AJ816" s="29"/>
      <c r="AK816" s="29"/>
      <c r="AL816" s="29"/>
      <c r="AM816" s="29"/>
      <c r="AN816" s="32">
        <v>45473</v>
      </c>
    </row>
    <row r="817" spans="1:40" x14ac:dyDescent="0.35">
      <c r="A817" s="29">
        <v>234858</v>
      </c>
      <c r="B817" s="40">
        <v>890306950</v>
      </c>
      <c r="C817" s="40" t="s">
        <v>12</v>
      </c>
      <c r="D817" s="40" t="s">
        <v>16</v>
      </c>
      <c r="E817" s="29">
        <v>234858</v>
      </c>
      <c r="F817" s="33" t="s">
        <v>837</v>
      </c>
      <c r="G817" s="33" t="s">
        <v>3631</v>
      </c>
      <c r="H817" s="30">
        <v>45178.489733784925</v>
      </c>
      <c r="I817" s="30">
        <v>45214</v>
      </c>
      <c r="J817" s="34">
        <v>45231.291666666664</v>
      </c>
      <c r="K817" s="54">
        <v>133900</v>
      </c>
      <c r="L817" s="54">
        <v>133900</v>
      </c>
      <c r="M817" s="35" t="s">
        <v>13</v>
      </c>
      <c r="N817" s="35" t="s">
        <v>14</v>
      </c>
      <c r="O817" s="35" t="s">
        <v>15</v>
      </c>
      <c r="P817" s="29"/>
      <c r="Q817" s="29"/>
      <c r="R817" s="37" t="s">
        <v>19</v>
      </c>
      <c r="S817" s="29" t="s">
        <v>5716</v>
      </c>
      <c r="T817" s="29" t="s">
        <v>5614</v>
      </c>
      <c r="U817" s="29" t="s">
        <v>5716</v>
      </c>
      <c r="V817" s="29"/>
      <c r="W817" s="29"/>
      <c r="X817" s="54">
        <v>133900</v>
      </c>
      <c r="Y817" s="54">
        <v>0</v>
      </c>
      <c r="Z817" s="54">
        <v>0</v>
      </c>
      <c r="AA817" s="54"/>
      <c r="AB817" s="54"/>
      <c r="AC817" s="54">
        <v>133900</v>
      </c>
      <c r="AD817" s="54">
        <v>0</v>
      </c>
      <c r="AE817" s="54">
        <v>0</v>
      </c>
      <c r="AF817" s="54">
        <v>133900</v>
      </c>
      <c r="AG817" s="54">
        <v>0</v>
      </c>
      <c r="AH817" s="29"/>
      <c r="AI817" s="54">
        <v>0</v>
      </c>
      <c r="AJ817" s="29"/>
      <c r="AK817" s="29"/>
      <c r="AL817" s="29"/>
      <c r="AM817" s="29"/>
      <c r="AN817" s="32">
        <v>45473</v>
      </c>
    </row>
    <row r="818" spans="1:40" x14ac:dyDescent="0.35">
      <c r="A818" s="29">
        <v>234863</v>
      </c>
      <c r="B818" s="40">
        <v>890306950</v>
      </c>
      <c r="C818" s="40" t="s">
        <v>12</v>
      </c>
      <c r="D818" s="40" t="s">
        <v>16</v>
      </c>
      <c r="E818" s="29">
        <v>234863</v>
      </c>
      <c r="F818" s="33" t="s">
        <v>838</v>
      </c>
      <c r="G818" s="33" t="s">
        <v>3632</v>
      </c>
      <c r="H818" s="30">
        <v>45178.492881932762</v>
      </c>
      <c r="I818" s="30">
        <v>45214</v>
      </c>
      <c r="J818" s="34">
        <v>45231.291666666664</v>
      </c>
      <c r="K818" s="54">
        <v>114700</v>
      </c>
      <c r="L818" s="54">
        <v>114700</v>
      </c>
      <c r="M818" s="35" t="s">
        <v>13</v>
      </c>
      <c r="N818" s="35" t="s">
        <v>14</v>
      </c>
      <c r="O818" s="35" t="s">
        <v>15</v>
      </c>
      <c r="P818" s="29"/>
      <c r="Q818" s="29"/>
      <c r="R818" s="37" t="s">
        <v>19</v>
      </c>
      <c r="S818" s="29" t="s">
        <v>5636</v>
      </c>
      <c r="T818" s="29" t="s">
        <v>5615</v>
      </c>
      <c r="U818" s="29" t="s">
        <v>5636</v>
      </c>
      <c r="V818" s="29"/>
      <c r="W818" s="29"/>
      <c r="X818" s="54">
        <v>0</v>
      </c>
      <c r="Y818" s="54">
        <v>114700</v>
      </c>
      <c r="Z818" s="54">
        <v>0</v>
      </c>
      <c r="AA818" s="54" t="s">
        <v>5684</v>
      </c>
      <c r="AB818" s="54" t="s">
        <v>5642</v>
      </c>
      <c r="AC818" s="54">
        <v>0</v>
      </c>
      <c r="AD818" s="54">
        <v>0</v>
      </c>
      <c r="AE818" s="54">
        <v>0</v>
      </c>
      <c r="AF818" s="54">
        <v>0</v>
      </c>
      <c r="AG818" s="54">
        <v>0</v>
      </c>
      <c r="AH818" s="29"/>
      <c r="AI818" s="54">
        <v>0</v>
      </c>
      <c r="AJ818" s="29"/>
      <c r="AK818" s="29"/>
      <c r="AL818" s="29"/>
      <c r="AM818" s="29"/>
      <c r="AN818" s="32">
        <v>45473</v>
      </c>
    </row>
    <row r="819" spans="1:40" x14ac:dyDescent="0.35">
      <c r="A819" s="29">
        <v>234866</v>
      </c>
      <c r="B819" s="40">
        <v>890306950</v>
      </c>
      <c r="C819" s="40" t="s">
        <v>12</v>
      </c>
      <c r="D819" s="40" t="s">
        <v>16</v>
      </c>
      <c r="E819" s="29">
        <v>234866</v>
      </c>
      <c r="F819" s="33" t="s">
        <v>839</v>
      </c>
      <c r="G819" s="33" t="s">
        <v>3633</v>
      </c>
      <c r="H819" s="30">
        <v>45178.497372673824</v>
      </c>
      <c r="I819" s="30">
        <v>45214</v>
      </c>
      <c r="J819" s="34">
        <v>45231.291666666664</v>
      </c>
      <c r="K819" s="54">
        <v>139700</v>
      </c>
      <c r="L819" s="54">
        <v>139700</v>
      </c>
      <c r="M819" s="35" t="s">
        <v>13</v>
      </c>
      <c r="N819" s="35" t="s">
        <v>14</v>
      </c>
      <c r="O819" s="35" t="s">
        <v>15</v>
      </c>
      <c r="P819" s="29"/>
      <c r="Q819" s="29"/>
      <c r="R819" s="37" t="s">
        <v>19</v>
      </c>
      <c r="S819" s="29" t="s">
        <v>5716</v>
      </c>
      <c r="T819" s="29" t="s">
        <v>5614</v>
      </c>
      <c r="U819" s="29" t="s">
        <v>5716</v>
      </c>
      <c r="V819" s="29"/>
      <c r="W819" s="29"/>
      <c r="X819" s="54">
        <v>139700</v>
      </c>
      <c r="Y819" s="54">
        <v>0</v>
      </c>
      <c r="Z819" s="54">
        <v>0</v>
      </c>
      <c r="AA819" s="54"/>
      <c r="AB819" s="54"/>
      <c r="AC819" s="54">
        <v>139700</v>
      </c>
      <c r="AD819" s="54">
        <v>0</v>
      </c>
      <c r="AE819" s="54">
        <v>0</v>
      </c>
      <c r="AF819" s="54">
        <v>139700</v>
      </c>
      <c r="AG819" s="54">
        <v>0</v>
      </c>
      <c r="AH819" s="29"/>
      <c r="AI819" s="54">
        <v>0</v>
      </c>
      <c r="AJ819" s="29"/>
      <c r="AK819" s="29"/>
      <c r="AL819" s="29"/>
      <c r="AM819" s="29"/>
      <c r="AN819" s="32">
        <v>45473</v>
      </c>
    </row>
    <row r="820" spans="1:40" x14ac:dyDescent="0.35">
      <c r="A820" s="29">
        <v>234928</v>
      </c>
      <c r="B820" s="40">
        <v>890306950</v>
      </c>
      <c r="C820" s="40" t="s">
        <v>12</v>
      </c>
      <c r="D820" s="40" t="s">
        <v>16</v>
      </c>
      <c r="E820" s="29">
        <v>234928</v>
      </c>
      <c r="F820" s="33" t="s">
        <v>840</v>
      </c>
      <c r="G820" s="33" t="s">
        <v>3634</v>
      </c>
      <c r="H820" s="30">
        <v>45179.523275451269</v>
      </c>
      <c r="I820" s="30">
        <v>45214</v>
      </c>
      <c r="J820" s="34">
        <v>45231.291666666664</v>
      </c>
      <c r="K820" s="54">
        <v>74800</v>
      </c>
      <c r="L820" s="54">
        <v>74800</v>
      </c>
      <c r="M820" s="35" t="s">
        <v>13</v>
      </c>
      <c r="N820" s="35" t="s">
        <v>14</v>
      </c>
      <c r="O820" s="35" t="s">
        <v>15</v>
      </c>
      <c r="P820" s="29"/>
      <c r="Q820" s="29"/>
      <c r="R820" s="37" t="s">
        <v>19</v>
      </c>
      <c r="S820" s="29" t="s">
        <v>5716</v>
      </c>
      <c r="T820" s="29" t="s">
        <v>5614</v>
      </c>
      <c r="U820" s="29" t="s">
        <v>5716</v>
      </c>
      <c r="V820" s="29"/>
      <c r="W820" s="29"/>
      <c r="X820" s="54">
        <v>74800</v>
      </c>
      <c r="Y820" s="54">
        <v>0</v>
      </c>
      <c r="Z820" s="54">
        <v>0</v>
      </c>
      <c r="AA820" s="54"/>
      <c r="AB820" s="54"/>
      <c r="AC820" s="54">
        <v>74800</v>
      </c>
      <c r="AD820" s="54">
        <v>0</v>
      </c>
      <c r="AE820" s="54">
        <v>0</v>
      </c>
      <c r="AF820" s="54">
        <v>74800</v>
      </c>
      <c r="AG820" s="54">
        <v>0</v>
      </c>
      <c r="AH820" s="29"/>
      <c r="AI820" s="54">
        <v>0</v>
      </c>
      <c r="AJ820" s="29"/>
      <c r="AK820" s="29"/>
      <c r="AL820" s="29"/>
      <c r="AM820" s="29"/>
      <c r="AN820" s="32">
        <v>45473</v>
      </c>
    </row>
    <row r="821" spans="1:40" x14ac:dyDescent="0.35">
      <c r="A821" s="29">
        <v>234929</v>
      </c>
      <c r="B821" s="40">
        <v>890306950</v>
      </c>
      <c r="C821" s="40" t="s">
        <v>12</v>
      </c>
      <c r="D821" s="40" t="s">
        <v>16</v>
      </c>
      <c r="E821" s="29">
        <v>234929</v>
      </c>
      <c r="F821" s="33" t="s">
        <v>841</v>
      </c>
      <c r="G821" s="33" t="s">
        <v>3635</v>
      </c>
      <c r="H821" s="30">
        <v>45179.524421284907</v>
      </c>
      <c r="I821" s="30">
        <v>45214</v>
      </c>
      <c r="J821" s="34">
        <v>45231.291666666664</v>
      </c>
      <c r="K821" s="54">
        <v>58700</v>
      </c>
      <c r="L821" s="54">
        <v>54600</v>
      </c>
      <c r="M821" s="35" t="s">
        <v>13</v>
      </c>
      <c r="N821" s="35" t="s">
        <v>14</v>
      </c>
      <c r="O821" s="35" t="s">
        <v>15</v>
      </c>
      <c r="P821" s="29"/>
      <c r="Q821" s="29"/>
      <c r="R821" s="37" t="s">
        <v>19</v>
      </c>
      <c r="S821" s="29" t="s">
        <v>5716</v>
      </c>
      <c r="T821" s="29" t="s">
        <v>5614</v>
      </c>
      <c r="U821" s="29" t="s">
        <v>5716</v>
      </c>
      <c r="V821" s="29"/>
      <c r="W821" s="29"/>
      <c r="X821" s="54">
        <v>58700</v>
      </c>
      <c r="Y821" s="54">
        <v>0</v>
      </c>
      <c r="Z821" s="54">
        <v>0</v>
      </c>
      <c r="AA821" s="54"/>
      <c r="AB821" s="54"/>
      <c r="AC821" s="54">
        <v>58700</v>
      </c>
      <c r="AD821" s="54">
        <v>0</v>
      </c>
      <c r="AE821" s="54">
        <v>0</v>
      </c>
      <c r="AF821" s="54">
        <v>54600</v>
      </c>
      <c r="AG821" s="54">
        <v>0</v>
      </c>
      <c r="AH821" s="29"/>
      <c r="AI821" s="54">
        <v>0</v>
      </c>
      <c r="AJ821" s="29"/>
      <c r="AK821" s="29"/>
      <c r="AL821" s="29"/>
      <c r="AM821" s="29"/>
      <c r="AN821" s="32">
        <v>45473</v>
      </c>
    </row>
    <row r="822" spans="1:40" x14ac:dyDescent="0.35">
      <c r="A822" s="29">
        <v>234941</v>
      </c>
      <c r="B822" s="40">
        <v>890306950</v>
      </c>
      <c r="C822" s="40" t="s">
        <v>12</v>
      </c>
      <c r="D822" s="40" t="s">
        <v>16</v>
      </c>
      <c r="E822" s="29">
        <v>234941</v>
      </c>
      <c r="F822" s="33" t="s">
        <v>842</v>
      </c>
      <c r="G822" s="33" t="s">
        <v>3636</v>
      </c>
      <c r="H822" s="30">
        <v>45180.306828703731</v>
      </c>
      <c r="I822" s="30">
        <v>45214</v>
      </c>
      <c r="J822" s="34">
        <v>45231.291666666664</v>
      </c>
      <c r="K822" s="54">
        <v>73400</v>
      </c>
      <c r="L822" s="54">
        <v>73400</v>
      </c>
      <c r="M822" s="35" t="s">
        <v>13</v>
      </c>
      <c r="N822" s="35" t="s">
        <v>14</v>
      </c>
      <c r="O822" s="35" t="s">
        <v>15</v>
      </c>
      <c r="P822" s="29"/>
      <c r="Q822" s="29"/>
      <c r="R822" s="37" t="s">
        <v>19</v>
      </c>
      <c r="S822" s="29" t="s">
        <v>5716</v>
      </c>
      <c r="T822" s="29" t="s">
        <v>5614</v>
      </c>
      <c r="U822" s="29" t="s">
        <v>5716</v>
      </c>
      <c r="V822" s="29"/>
      <c r="W822" s="29"/>
      <c r="X822" s="54">
        <v>73400</v>
      </c>
      <c r="Y822" s="54">
        <v>0</v>
      </c>
      <c r="Z822" s="54">
        <v>0</v>
      </c>
      <c r="AA822" s="54"/>
      <c r="AB822" s="54"/>
      <c r="AC822" s="54">
        <v>73400</v>
      </c>
      <c r="AD822" s="54">
        <v>0</v>
      </c>
      <c r="AE822" s="54">
        <v>0</v>
      </c>
      <c r="AF822" s="54">
        <v>73400</v>
      </c>
      <c r="AG822" s="54">
        <v>0</v>
      </c>
      <c r="AH822" s="29"/>
      <c r="AI822" s="54">
        <v>0</v>
      </c>
      <c r="AJ822" s="29"/>
      <c r="AK822" s="29"/>
      <c r="AL822" s="29"/>
      <c r="AM822" s="29"/>
      <c r="AN822" s="32">
        <v>45473</v>
      </c>
    </row>
    <row r="823" spans="1:40" x14ac:dyDescent="0.35">
      <c r="A823" s="29">
        <v>234950</v>
      </c>
      <c r="B823" s="40">
        <v>890306950</v>
      </c>
      <c r="C823" s="40" t="s">
        <v>12</v>
      </c>
      <c r="D823" s="40" t="s">
        <v>16</v>
      </c>
      <c r="E823" s="29">
        <v>234950</v>
      </c>
      <c r="F823" s="33" t="s">
        <v>843</v>
      </c>
      <c r="G823" s="33" t="s">
        <v>3637</v>
      </c>
      <c r="H823" s="30">
        <v>45180.339085648302</v>
      </c>
      <c r="I823" s="30">
        <v>45214</v>
      </c>
      <c r="J823" s="34">
        <v>45231.291666666664</v>
      </c>
      <c r="K823" s="54">
        <v>297600</v>
      </c>
      <c r="L823" s="54">
        <v>297600</v>
      </c>
      <c r="M823" s="35" t="s">
        <v>13</v>
      </c>
      <c r="N823" s="35" t="s">
        <v>14</v>
      </c>
      <c r="O823" s="35" t="s">
        <v>15</v>
      </c>
      <c r="P823" s="29"/>
      <c r="Q823" s="29"/>
      <c r="R823" s="37" t="s">
        <v>19</v>
      </c>
      <c r="S823" s="29" t="s">
        <v>5716</v>
      </c>
      <c r="T823" s="29" t="s">
        <v>5614</v>
      </c>
      <c r="U823" s="29" t="s">
        <v>5716</v>
      </c>
      <c r="V823" s="29"/>
      <c r="W823" s="29"/>
      <c r="X823" s="54">
        <v>297600</v>
      </c>
      <c r="Y823" s="54">
        <v>0</v>
      </c>
      <c r="Z823" s="54">
        <v>0</v>
      </c>
      <c r="AA823" s="54"/>
      <c r="AB823" s="54"/>
      <c r="AC823" s="54">
        <v>297600</v>
      </c>
      <c r="AD823" s="54">
        <v>0</v>
      </c>
      <c r="AE823" s="54">
        <v>0</v>
      </c>
      <c r="AF823" s="54">
        <v>297600</v>
      </c>
      <c r="AG823" s="54">
        <v>0</v>
      </c>
      <c r="AH823" s="29"/>
      <c r="AI823" s="54">
        <v>0</v>
      </c>
      <c r="AJ823" s="29"/>
      <c r="AK823" s="29"/>
      <c r="AL823" s="29"/>
      <c r="AM823" s="29"/>
      <c r="AN823" s="32">
        <v>45473</v>
      </c>
    </row>
    <row r="824" spans="1:40" x14ac:dyDescent="0.35">
      <c r="A824" s="29">
        <v>234967</v>
      </c>
      <c r="B824" s="40">
        <v>890306950</v>
      </c>
      <c r="C824" s="40" t="s">
        <v>12</v>
      </c>
      <c r="D824" s="40" t="s">
        <v>16</v>
      </c>
      <c r="E824" s="29">
        <v>234967</v>
      </c>
      <c r="F824" s="33" t="s">
        <v>844</v>
      </c>
      <c r="G824" s="33" t="s">
        <v>3638</v>
      </c>
      <c r="H824" s="30">
        <v>45180.363460648339</v>
      </c>
      <c r="I824" s="30">
        <v>45214</v>
      </c>
      <c r="J824" s="34">
        <v>45231.291666666664</v>
      </c>
      <c r="K824" s="54">
        <v>177000</v>
      </c>
      <c r="L824" s="54">
        <v>177000</v>
      </c>
      <c r="M824" s="35" t="s">
        <v>13</v>
      </c>
      <c r="N824" s="35" t="s">
        <v>14</v>
      </c>
      <c r="O824" s="35" t="s">
        <v>15</v>
      </c>
      <c r="P824" s="29"/>
      <c r="Q824" s="29"/>
      <c r="R824" s="37" t="s">
        <v>19</v>
      </c>
      <c r="S824" s="29" t="s">
        <v>5716</v>
      </c>
      <c r="T824" s="29" t="s">
        <v>5614</v>
      </c>
      <c r="U824" s="29" t="s">
        <v>5716</v>
      </c>
      <c r="V824" s="29"/>
      <c r="W824" s="29"/>
      <c r="X824" s="54">
        <v>177000</v>
      </c>
      <c r="Y824" s="54">
        <v>0</v>
      </c>
      <c r="Z824" s="54">
        <v>0</v>
      </c>
      <c r="AA824" s="54"/>
      <c r="AB824" s="54"/>
      <c r="AC824" s="54">
        <v>177000</v>
      </c>
      <c r="AD824" s="54">
        <v>0</v>
      </c>
      <c r="AE824" s="54">
        <v>0</v>
      </c>
      <c r="AF824" s="54">
        <v>177000</v>
      </c>
      <c r="AG824" s="54">
        <v>0</v>
      </c>
      <c r="AH824" s="29"/>
      <c r="AI824" s="54">
        <v>0</v>
      </c>
      <c r="AJ824" s="29"/>
      <c r="AK824" s="29"/>
      <c r="AL824" s="29"/>
      <c r="AM824" s="29"/>
      <c r="AN824" s="32">
        <v>45473</v>
      </c>
    </row>
    <row r="825" spans="1:40" x14ac:dyDescent="0.35">
      <c r="A825" s="29">
        <v>234981</v>
      </c>
      <c r="B825" s="40">
        <v>890306950</v>
      </c>
      <c r="C825" s="40" t="s">
        <v>12</v>
      </c>
      <c r="D825" s="40" t="s">
        <v>16</v>
      </c>
      <c r="E825" s="29">
        <v>234981</v>
      </c>
      <c r="F825" s="33" t="s">
        <v>845</v>
      </c>
      <c r="G825" s="33" t="s">
        <v>3639</v>
      </c>
      <c r="H825" s="30">
        <v>45180.377372685354</v>
      </c>
      <c r="I825" s="30">
        <v>45214</v>
      </c>
      <c r="J825" s="34">
        <v>45231.291666666664</v>
      </c>
      <c r="K825" s="54">
        <v>148100</v>
      </c>
      <c r="L825" s="54">
        <v>148100</v>
      </c>
      <c r="M825" s="35" t="s">
        <v>13</v>
      </c>
      <c r="N825" s="35" t="s">
        <v>14</v>
      </c>
      <c r="O825" s="35" t="s">
        <v>15</v>
      </c>
      <c r="P825" s="29"/>
      <c r="Q825" s="29"/>
      <c r="R825" s="37" t="s">
        <v>19</v>
      </c>
      <c r="S825" s="29" t="s">
        <v>5716</v>
      </c>
      <c r="T825" s="29" t="s">
        <v>5614</v>
      </c>
      <c r="U825" s="29" t="s">
        <v>5716</v>
      </c>
      <c r="V825" s="29"/>
      <c r="W825" s="29"/>
      <c r="X825" s="54">
        <v>148100</v>
      </c>
      <c r="Y825" s="54">
        <v>0</v>
      </c>
      <c r="Z825" s="54">
        <v>0</v>
      </c>
      <c r="AA825" s="54"/>
      <c r="AB825" s="54"/>
      <c r="AC825" s="54">
        <v>148100</v>
      </c>
      <c r="AD825" s="54">
        <v>0</v>
      </c>
      <c r="AE825" s="54">
        <v>0</v>
      </c>
      <c r="AF825" s="54">
        <v>148100</v>
      </c>
      <c r="AG825" s="54">
        <v>0</v>
      </c>
      <c r="AH825" s="29"/>
      <c r="AI825" s="54">
        <v>0</v>
      </c>
      <c r="AJ825" s="29"/>
      <c r="AK825" s="29"/>
      <c r="AL825" s="29"/>
      <c r="AM825" s="29"/>
      <c r="AN825" s="32">
        <v>45473</v>
      </c>
    </row>
    <row r="826" spans="1:40" x14ac:dyDescent="0.35">
      <c r="A826" s="29">
        <v>234991</v>
      </c>
      <c r="B826" s="40">
        <v>890306950</v>
      </c>
      <c r="C826" s="40" t="s">
        <v>12</v>
      </c>
      <c r="D826" s="40" t="s">
        <v>16</v>
      </c>
      <c r="E826" s="29">
        <v>234991</v>
      </c>
      <c r="F826" s="33" t="s">
        <v>846</v>
      </c>
      <c r="G826" s="33" t="s">
        <v>3640</v>
      </c>
      <c r="H826" s="30">
        <v>45180.392708321568</v>
      </c>
      <c r="I826" s="30">
        <v>45214</v>
      </c>
      <c r="J826" s="34">
        <v>45231.291666666664</v>
      </c>
      <c r="K826" s="54">
        <v>221000</v>
      </c>
      <c r="L826" s="54">
        <v>221000</v>
      </c>
      <c r="M826" s="35" t="s">
        <v>13</v>
      </c>
      <c r="N826" s="35" t="s">
        <v>14</v>
      </c>
      <c r="O826" s="35" t="s">
        <v>15</v>
      </c>
      <c r="P826" s="29"/>
      <c r="Q826" s="29"/>
      <c r="R826" s="37" t="s">
        <v>19</v>
      </c>
      <c r="S826" s="29" t="s">
        <v>5716</v>
      </c>
      <c r="T826" s="29" t="s">
        <v>5614</v>
      </c>
      <c r="U826" s="29" t="s">
        <v>5716</v>
      </c>
      <c r="V826" s="29"/>
      <c r="W826" s="29"/>
      <c r="X826" s="54">
        <v>221000</v>
      </c>
      <c r="Y826" s="54">
        <v>0</v>
      </c>
      <c r="Z826" s="54">
        <v>0</v>
      </c>
      <c r="AA826" s="54"/>
      <c r="AB826" s="54"/>
      <c r="AC826" s="54">
        <v>221000</v>
      </c>
      <c r="AD826" s="54">
        <v>0</v>
      </c>
      <c r="AE826" s="54">
        <v>0</v>
      </c>
      <c r="AF826" s="54">
        <v>221000</v>
      </c>
      <c r="AG826" s="54">
        <v>0</v>
      </c>
      <c r="AH826" s="29"/>
      <c r="AI826" s="54">
        <v>0</v>
      </c>
      <c r="AJ826" s="29"/>
      <c r="AK826" s="29"/>
      <c r="AL826" s="29"/>
      <c r="AM826" s="29"/>
      <c r="AN826" s="32">
        <v>45473</v>
      </c>
    </row>
    <row r="827" spans="1:40" x14ac:dyDescent="0.35">
      <c r="A827" s="29">
        <v>235015</v>
      </c>
      <c r="B827" s="40">
        <v>890306950</v>
      </c>
      <c r="C827" s="40" t="s">
        <v>12</v>
      </c>
      <c r="D827" s="40" t="s">
        <v>16</v>
      </c>
      <c r="E827" s="29">
        <v>235015</v>
      </c>
      <c r="F827" s="33" t="s">
        <v>847</v>
      </c>
      <c r="G827" s="33" t="s">
        <v>3641</v>
      </c>
      <c r="H827" s="30">
        <v>45180.412187488284</v>
      </c>
      <c r="I827" s="30">
        <v>45214</v>
      </c>
      <c r="J827" s="34">
        <v>45231.291666666664</v>
      </c>
      <c r="K827" s="54">
        <v>88800</v>
      </c>
      <c r="L827" s="54">
        <v>88800</v>
      </c>
      <c r="M827" s="35" t="s">
        <v>13</v>
      </c>
      <c r="N827" s="35" t="s">
        <v>14</v>
      </c>
      <c r="O827" s="35" t="s">
        <v>15</v>
      </c>
      <c r="P827" s="29"/>
      <c r="Q827" s="29"/>
      <c r="R827" s="37" t="s">
        <v>19</v>
      </c>
      <c r="S827" s="29" t="s">
        <v>5716</v>
      </c>
      <c r="T827" s="29" t="s">
        <v>5614</v>
      </c>
      <c r="U827" s="29" t="s">
        <v>5716</v>
      </c>
      <c r="V827" s="29"/>
      <c r="W827" s="29"/>
      <c r="X827" s="54">
        <v>88800</v>
      </c>
      <c r="Y827" s="54">
        <v>0</v>
      </c>
      <c r="Z827" s="54">
        <v>0</v>
      </c>
      <c r="AA827" s="54"/>
      <c r="AB827" s="54"/>
      <c r="AC827" s="54">
        <v>88800</v>
      </c>
      <c r="AD827" s="54">
        <v>0</v>
      </c>
      <c r="AE827" s="54">
        <v>0</v>
      </c>
      <c r="AF827" s="54">
        <v>88800</v>
      </c>
      <c r="AG827" s="54">
        <v>0</v>
      </c>
      <c r="AH827" s="29"/>
      <c r="AI827" s="54">
        <v>0</v>
      </c>
      <c r="AJ827" s="29"/>
      <c r="AK827" s="29"/>
      <c r="AL827" s="29"/>
      <c r="AM827" s="29"/>
      <c r="AN827" s="32">
        <v>45473</v>
      </c>
    </row>
    <row r="828" spans="1:40" x14ac:dyDescent="0.35">
      <c r="A828" s="29">
        <v>235017</v>
      </c>
      <c r="B828" s="40">
        <v>890306950</v>
      </c>
      <c r="C828" s="40" t="s">
        <v>12</v>
      </c>
      <c r="D828" s="40" t="s">
        <v>16</v>
      </c>
      <c r="E828" s="29">
        <v>235017</v>
      </c>
      <c r="F828" s="33" t="s">
        <v>848</v>
      </c>
      <c r="G828" s="33" t="s">
        <v>3642</v>
      </c>
      <c r="H828" s="30">
        <v>45180.416990729049</v>
      </c>
      <c r="I828" s="30">
        <v>45214</v>
      </c>
      <c r="J828" s="34">
        <v>45231.291666666664</v>
      </c>
      <c r="K828" s="54">
        <v>99800</v>
      </c>
      <c r="L828" s="54">
        <v>99800</v>
      </c>
      <c r="M828" s="35" t="s">
        <v>13</v>
      </c>
      <c r="N828" s="35" t="s">
        <v>14</v>
      </c>
      <c r="O828" s="35" t="s">
        <v>15</v>
      </c>
      <c r="P828" s="29"/>
      <c r="Q828" s="29"/>
      <c r="R828" s="37" t="s">
        <v>19</v>
      </c>
      <c r="S828" s="29" t="s">
        <v>5716</v>
      </c>
      <c r="T828" s="29" t="s">
        <v>5614</v>
      </c>
      <c r="U828" s="29" t="s">
        <v>5716</v>
      </c>
      <c r="V828" s="29"/>
      <c r="W828" s="29"/>
      <c r="X828" s="54">
        <v>99800</v>
      </c>
      <c r="Y828" s="54">
        <v>0</v>
      </c>
      <c r="Z828" s="54">
        <v>0</v>
      </c>
      <c r="AA828" s="54"/>
      <c r="AB828" s="54"/>
      <c r="AC828" s="54">
        <v>99800</v>
      </c>
      <c r="AD828" s="54">
        <v>0</v>
      </c>
      <c r="AE828" s="54">
        <v>0</v>
      </c>
      <c r="AF828" s="54">
        <v>99800</v>
      </c>
      <c r="AG828" s="54">
        <v>0</v>
      </c>
      <c r="AH828" s="29"/>
      <c r="AI828" s="54">
        <v>0</v>
      </c>
      <c r="AJ828" s="29"/>
      <c r="AK828" s="29"/>
      <c r="AL828" s="29"/>
      <c r="AM828" s="29"/>
      <c r="AN828" s="32">
        <v>45473</v>
      </c>
    </row>
    <row r="829" spans="1:40" x14ac:dyDescent="0.35">
      <c r="A829" s="29">
        <v>235043</v>
      </c>
      <c r="B829" s="40">
        <v>890306950</v>
      </c>
      <c r="C829" s="40" t="s">
        <v>12</v>
      </c>
      <c r="D829" s="40" t="s">
        <v>16</v>
      </c>
      <c r="E829" s="29">
        <v>235043</v>
      </c>
      <c r="F829" s="33" t="s">
        <v>849</v>
      </c>
      <c r="G829" s="33" t="s">
        <v>3643</v>
      </c>
      <c r="H829" s="30">
        <v>45180.45041665528</v>
      </c>
      <c r="I829" s="30">
        <v>45214</v>
      </c>
      <c r="J829" s="34">
        <v>45231.291666666664</v>
      </c>
      <c r="K829" s="54">
        <v>58700</v>
      </c>
      <c r="L829" s="54">
        <v>54600</v>
      </c>
      <c r="M829" s="35" t="s">
        <v>13</v>
      </c>
      <c r="N829" s="35" t="s">
        <v>14</v>
      </c>
      <c r="O829" s="35" t="s">
        <v>15</v>
      </c>
      <c r="P829" s="29"/>
      <c r="Q829" s="29"/>
      <c r="R829" s="37" t="s">
        <v>19</v>
      </c>
      <c r="S829" s="29" t="s">
        <v>5716</v>
      </c>
      <c r="T829" s="29" t="s">
        <v>5614</v>
      </c>
      <c r="U829" s="29" t="s">
        <v>5716</v>
      </c>
      <c r="V829" s="29"/>
      <c r="W829" s="29"/>
      <c r="X829" s="54">
        <v>58700</v>
      </c>
      <c r="Y829" s="54">
        <v>0</v>
      </c>
      <c r="Z829" s="54">
        <v>0</v>
      </c>
      <c r="AA829" s="54"/>
      <c r="AB829" s="54"/>
      <c r="AC829" s="54">
        <v>58700</v>
      </c>
      <c r="AD829" s="54">
        <v>0</v>
      </c>
      <c r="AE829" s="54">
        <v>0</v>
      </c>
      <c r="AF829" s="54">
        <v>54600</v>
      </c>
      <c r="AG829" s="54">
        <v>0</v>
      </c>
      <c r="AH829" s="29"/>
      <c r="AI829" s="54">
        <v>0</v>
      </c>
      <c r="AJ829" s="29"/>
      <c r="AK829" s="29"/>
      <c r="AL829" s="29"/>
      <c r="AM829" s="29"/>
      <c r="AN829" s="32">
        <v>45473</v>
      </c>
    </row>
    <row r="830" spans="1:40" x14ac:dyDescent="0.35">
      <c r="A830" s="29">
        <v>235159</v>
      </c>
      <c r="B830" s="40">
        <v>890306950</v>
      </c>
      <c r="C830" s="40" t="s">
        <v>12</v>
      </c>
      <c r="D830" s="40" t="s">
        <v>16</v>
      </c>
      <c r="E830" s="29">
        <v>235159</v>
      </c>
      <c r="F830" s="33" t="s">
        <v>850</v>
      </c>
      <c r="G830" s="33" t="s">
        <v>3644</v>
      </c>
      <c r="H830" s="30">
        <v>45180.625868043862</v>
      </c>
      <c r="I830" s="30">
        <v>45214</v>
      </c>
      <c r="J830" s="34">
        <v>45231.291666666664</v>
      </c>
      <c r="K830" s="54">
        <v>58700</v>
      </c>
      <c r="L830" s="54">
        <v>42300</v>
      </c>
      <c r="M830" s="35" t="s">
        <v>13</v>
      </c>
      <c r="N830" s="35" t="s">
        <v>14</v>
      </c>
      <c r="O830" s="35" t="s">
        <v>15</v>
      </c>
      <c r="P830" s="29"/>
      <c r="Q830" s="29"/>
      <c r="R830" s="37" t="s">
        <v>19</v>
      </c>
      <c r="S830" s="29" t="s">
        <v>5716</v>
      </c>
      <c r="T830" s="29" t="s">
        <v>5614</v>
      </c>
      <c r="U830" s="29" t="s">
        <v>5716</v>
      </c>
      <c r="V830" s="29"/>
      <c r="W830" s="29"/>
      <c r="X830" s="54">
        <v>58700</v>
      </c>
      <c r="Y830" s="54">
        <v>0</v>
      </c>
      <c r="Z830" s="54">
        <v>0</v>
      </c>
      <c r="AA830" s="54"/>
      <c r="AB830" s="54"/>
      <c r="AC830" s="54">
        <v>58700</v>
      </c>
      <c r="AD830" s="54">
        <v>0</v>
      </c>
      <c r="AE830" s="54">
        <v>0</v>
      </c>
      <c r="AF830" s="54">
        <v>42300</v>
      </c>
      <c r="AG830" s="54">
        <v>0</v>
      </c>
      <c r="AH830" s="29"/>
      <c r="AI830" s="54">
        <v>0</v>
      </c>
      <c r="AJ830" s="29"/>
      <c r="AK830" s="29"/>
      <c r="AL830" s="29"/>
      <c r="AM830" s="29"/>
      <c r="AN830" s="32">
        <v>45473</v>
      </c>
    </row>
    <row r="831" spans="1:40" x14ac:dyDescent="0.35">
      <c r="A831" s="29">
        <v>235209</v>
      </c>
      <c r="B831" s="40">
        <v>890306950</v>
      </c>
      <c r="C831" s="40" t="s">
        <v>12</v>
      </c>
      <c r="D831" s="40" t="s">
        <v>16</v>
      </c>
      <c r="E831" s="29">
        <v>235209</v>
      </c>
      <c r="F831" s="33" t="s">
        <v>851</v>
      </c>
      <c r="G831" s="33" t="s">
        <v>3645</v>
      </c>
      <c r="H831" s="30">
        <v>45180.699259259272</v>
      </c>
      <c r="I831" s="30">
        <v>45214</v>
      </c>
      <c r="J831" s="34">
        <v>45231.291666666664</v>
      </c>
      <c r="K831" s="54">
        <v>187000</v>
      </c>
      <c r="L831" s="54">
        <v>187000</v>
      </c>
      <c r="M831" s="35" t="s">
        <v>13</v>
      </c>
      <c r="N831" s="35" t="s">
        <v>14</v>
      </c>
      <c r="O831" s="35" t="s">
        <v>15</v>
      </c>
      <c r="P831" s="29"/>
      <c r="Q831" s="29"/>
      <c r="R831" s="37" t="s">
        <v>19</v>
      </c>
      <c r="S831" s="29" t="s">
        <v>5716</v>
      </c>
      <c r="T831" s="29" t="s">
        <v>5614</v>
      </c>
      <c r="U831" s="29" t="s">
        <v>5716</v>
      </c>
      <c r="V831" s="29"/>
      <c r="W831" s="29"/>
      <c r="X831" s="54">
        <v>187000</v>
      </c>
      <c r="Y831" s="54">
        <v>0</v>
      </c>
      <c r="Z831" s="54">
        <v>0</v>
      </c>
      <c r="AA831" s="54"/>
      <c r="AB831" s="54"/>
      <c r="AC831" s="54">
        <v>187000</v>
      </c>
      <c r="AD831" s="54">
        <v>0</v>
      </c>
      <c r="AE831" s="54">
        <v>0</v>
      </c>
      <c r="AF831" s="54">
        <v>187000</v>
      </c>
      <c r="AG831" s="54">
        <v>0</v>
      </c>
      <c r="AH831" s="29"/>
      <c r="AI831" s="54">
        <v>0</v>
      </c>
      <c r="AJ831" s="29"/>
      <c r="AK831" s="29"/>
      <c r="AL831" s="29"/>
      <c r="AM831" s="29"/>
      <c r="AN831" s="32">
        <v>45473</v>
      </c>
    </row>
    <row r="832" spans="1:40" x14ac:dyDescent="0.35">
      <c r="A832" s="29">
        <v>235214</v>
      </c>
      <c r="B832" s="40">
        <v>890306950</v>
      </c>
      <c r="C832" s="40" t="s">
        <v>12</v>
      </c>
      <c r="D832" s="40" t="s">
        <v>16</v>
      </c>
      <c r="E832" s="29">
        <v>235214</v>
      </c>
      <c r="F832" s="33" t="s">
        <v>852</v>
      </c>
      <c r="G832" s="33" t="s">
        <v>3646</v>
      </c>
      <c r="H832" s="30">
        <v>45180.701770821586</v>
      </c>
      <c r="I832" s="30">
        <v>45214</v>
      </c>
      <c r="J832" s="34">
        <v>45231.291666666664</v>
      </c>
      <c r="K832" s="54">
        <v>108400</v>
      </c>
      <c r="L832" s="54">
        <v>108400</v>
      </c>
      <c r="M832" s="35" t="s">
        <v>13</v>
      </c>
      <c r="N832" s="35" t="s">
        <v>14</v>
      </c>
      <c r="O832" s="35" t="s">
        <v>15</v>
      </c>
      <c r="P832" s="29"/>
      <c r="Q832" s="29"/>
      <c r="R832" s="37" t="s">
        <v>19</v>
      </c>
      <c r="S832" s="29" t="s">
        <v>5716</v>
      </c>
      <c r="T832" s="29" t="s">
        <v>5614</v>
      </c>
      <c r="U832" s="29" t="s">
        <v>5716</v>
      </c>
      <c r="V832" s="29"/>
      <c r="W832" s="29"/>
      <c r="X832" s="54">
        <v>108400</v>
      </c>
      <c r="Y832" s="54">
        <v>0</v>
      </c>
      <c r="Z832" s="54">
        <v>0</v>
      </c>
      <c r="AA832" s="54"/>
      <c r="AB832" s="54"/>
      <c r="AC832" s="54">
        <v>108400</v>
      </c>
      <c r="AD832" s="54">
        <v>0</v>
      </c>
      <c r="AE832" s="54">
        <v>0</v>
      </c>
      <c r="AF832" s="54">
        <v>108400</v>
      </c>
      <c r="AG832" s="54">
        <v>0</v>
      </c>
      <c r="AH832" s="29"/>
      <c r="AI832" s="54">
        <v>0</v>
      </c>
      <c r="AJ832" s="29"/>
      <c r="AK832" s="29"/>
      <c r="AL832" s="29"/>
      <c r="AM832" s="29"/>
      <c r="AN832" s="32">
        <v>45473</v>
      </c>
    </row>
    <row r="833" spans="1:40" x14ac:dyDescent="0.35">
      <c r="A833" s="29">
        <v>235219</v>
      </c>
      <c r="B833" s="40">
        <v>890306950</v>
      </c>
      <c r="C833" s="40" t="s">
        <v>12</v>
      </c>
      <c r="D833" s="40" t="s">
        <v>16</v>
      </c>
      <c r="E833" s="29">
        <v>235219</v>
      </c>
      <c r="F833" s="33" t="s">
        <v>853</v>
      </c>
      <c r="G833" s="33" t="s">
        <v>3647</v>
      </c>
      <c r="H833" s="30">
        <v>45180.705972210504</v>
      </c>
      <c r="I833" s="30">
        <v>45214</v>
      </c>
      <c r="J833" s="34">
        <v>45231.291666666664</v>
      </c>
      <c r="K833" s="54">
        <v>150600</v>
      </c>
      <c r="L833" s="54">
        <v>150600</v>
      </c>
      <c r="M833" s="35" t="s">
        <v>13</v>
      </c>
      <c r="N833" s="35" t="s">
        <v>14</v>
      </c>
      <c r="O833" s="35" t="s">
        <v>15</v>
      </c>
      <c r="P833" s="29"/>
      <c r="Q833" s="29"/>
      <c r="R833" s="37" t="s">
        <v>19</v>
      </c>
      <c r="S833" s="29" t="s">
        <v>5716</v>
      </c>
      <c r="T833" s="29" t="s">
        <v>5614</v>
      </c>
      <c r="U833" s="29" t="s">
        <v>5716</v>
      </c>
      <c r="V833" s="29"/>
      <c r="W833" s="29"/>
      <c r="X833" s="54">
        <v>150600</v>
      </c>
      <c r="Y833" s="54">
        <v>0</v>
      </c>
      <c r="Z833" s="54">
        <v>0</v>
      </c>
      <c r="AA833" s="54"/>
      <c r="AB833" s="54"/>
      <c r="AC833" s="54">
        <v>150600</v>
      </c>
      <c r="AD833" s="54">
        <v>0</v>
      </c>
      <c r="AE833" s="54">
        <v>0</v>
      </c>
      <c r="AF833" s="54">
        <v>150600</v>
      </c>
      <c r="AG833" s="54">
        <v>0</v>
      </c>
      <c r="AH833" s="29"/>
      <c r="AI833" s="54">
        <v>0</v>
      </c>
      <c r="AJ833" s="29"/>
      <c r="AK833" s="29"/>
      <c r="AL833" s="29"/>
      <c r="AM833" s="29"/>
      <c r="AN833" s="32">
        <v>45473</v>
      </c>
    </row>
    <row r="834" spans="1:40" x14ac:dyDescent="0.35">
      <c r="A834" s="29">
        <v>235249</v>
      </c>
      <c r="B834" s="40">
        <v>890306950</v>
      </c>
      <c r="C834" s="40" t="s">
        <v>12</v>
      </c>
      <c r="D834" s="40" t="s">
        <v>16</v>
      </c>
      <c r="E834" s="29">
        <v>235249</v>
      </c>
      <c r="F834" s="33" t="s">
        <v>854</v>
      </c>
      <c r="G834" s="33" t="s">
        <v>3648</v>
      </c>
      <c r="H834" s="30">
        <v>45181.327291654889</v>
      </c>
      <c r="I834" s="30">
        <v>45214</v>
      </c>
      <c r="J834" s="34">
        <v>45231.291666666664</v>
      </c>
      <c r="K834" s="54">
        <v>134500</v>
      </c>
      <c r="L834" s="54">
        <v>134500</v>
      </c>
      <c r="M834" s="35" t="s">
        <v>13</v>
      </c>
      <c r="N834" s="35" t="s">
        <v>14</v>
      </c>
      <c r="O834" s="35" t="s">
        <v>15</v>
      </c>
      <c r="P834" s="29"/>
      <c r="Q834" s="29"/>
      <c r="R834" s="37" t="s">
        <v>19</v>
      </c>
      <c r="S834" s="29" t="s">
        <v>5716</v>
      </c>
      <c r="T834" s="29" t="s">
        <v>5614</v>
      </c>
      <c r="U834" s="29" t="s">
        <v>5716</v>
      </c>
      <c r="V834" s="29"/>
      <c r="W834" s="29"/>
      <c r="X834" s="54">
        <v>134500</v>
      </c>
      <c r="Y834" s="54">
        <v>0</v>
      </c>
      <c r="Z834" s="54">
        <v>0</v>
      </c>
      <c r="AA834" s="54"/>
      <c r="AB834" s="54"/>
      <c r="AC834" s="54">
        <v>134500</v>
      </c>
      <c r="AD834" s="54">
        <v>0</v>
      </c>
      <c r="AE834" s="54">
        <v>0</v>
      </c>
      <c r="AF834" s="54">
        <v>134500</v>
      </c>
      <c r="AG834" s="54">
        <v>0</v>
      </c>
      <c r="AH834" s="29"/>
      <c r="AI834" s="54">
        <v>0</v>
      </c>
      <c r="AJ834" s="29"/>
      <c r="AK834" s="29"/>
      <c r="AL834" s="29"/>
      <c r="AM834" s="29"/>
      <c r="AN834" s="32">
        <v>45473</v>
      </c>
    </row>
    <row r="835" spans="1:40" x14ac:dyDescent="0.35">
      <c r="A835" s="29">
        <v>235290</v>
      </c>
      <c r="B835" s="40">
        <v>890306950</v>
      </c>
      <c r="C835" s="40" t="s">
        <v>12</v>
      </c>
      <c r="D835" s="40" t="s">
        <v>16</v>
      </c>
      <c r="E835" s="29">
        <v>235290</v>
      </c>
      <c r="F835" s="33" t="s">
        <v>855</v>
      </c>
      <c r="G835" s="33" t="s">
        <v>3649</v>
      </c>
      <c r="H835" s="30">
        <v>45181.37810184015</v>
      </c>
      <c r="I835" s="30">
        <v>45214</v>
      </c>
      <c r="J835" s="34">
        <v>45231.291666666664</v>
      </c>
      <c r="K835" s="54">
        <v>267700</v>
      </c>
      <c r="L835" s="54">
        <v>267700</v>
      </c>
      <c r="M835" s="35" t="s">
        <v>13</v>
      </c>
      <c r="N835" s="35" t="s">
        <v>14</v>
      </c>
      <c r="O835" s="35" t="s">
        <v>15</v>
      </c>
      <c r="P835" s="29"/>
      <c r="Q835" s="29"/>
      <c r="R835" s="37" t="s">
        <v>19</v>
      </c>
      <c r="S835" s="29" t="s">
        <v>5716</v>
      </c>
      <c r="T835" s="29" t="s">
        <v>5614</v>
      </c>
      <c r="U835" s="29" t="s">
        <v>5716</v>
      </c>
      <c r="V835" s="29"/>
      <c r="W835" s="29"/>
      <c r="X835" s="54">
        <v>267700</v>
      </c>
      <c r="Y835" s="54">
        <v>0</v>
      </c>
      <c r="Z835" s="54">
        <v>0</v>
      </c>
      <c r="AA835" s="54"/>
      <c r="AB835" s="54"/>
      <c r="AC835" s="54">
        <v>267700</v>
      </c>
      <c r="AD835" s="54">
        <v>0</v>
      </c>
      <c r="AE835" s="54">
        <v>0</v>
      </c>
      <c r="AF835" s="54">
        <v>267700</v>
      </c>
      <c r="AG835" s="54">
        <v>0</v>
      </c>
      <c r="AH835" s="29"/>
      <c r="AI835" s="54">
        <v>0</v>
      </c>
      <c r="AJ835" s="29"/>
      <c r="AK835" s="29"/>
      <c r="AL835" s="29"/>
      <c r="AM835" s="29"/>
      <c r="AN835" s="32">
        <v>45473</v>
      </c>
    </row>
    <row r="836" spans="1:40" x14ac:dyDescent="0.35">
      <c r="A836" s="29">
        <v>235300</v>
      </c>
      <c r="B836" s="40">
        <v>890306950</v>
      </c>
      <c r="C836" s="40" t="s">
        <v>12</v>
      </c>
      <c r="D836" s="40" t="s">
        <v>16</v>
      </c>
      <c r="E836" s="29">
        <v>235300</v>
      </c>
      <c r="F836" s="33" t="s">
        <v>856</v>
      </c>
      <c r="G836" s="33" t="s">
        <v>3650</v>
      </c>
      <c r="H836" s="30">
        <v>45181.385891203769</v>
      </c>
      <c r="I836" s="30">
        <v>45214</v>
      </c>
      <c r="J836" s="34">
        <v>45231.291666666664</v>
      </c>
      <c r="K836" s="54">
        <v>231300</v>
      </c>
      <c r="L836" s="54">
        <v>231300</v>
      </c>
      <c r="M836" s="35" t="s">
        <v>13</v>
      </c>
      <c r="N836" s="35" t="s">
        <v>14</v>
      </c>
      <c r="O836" s="35" t="s">
        <v>15</v>
      </c>
      <c r="P836" s="29"/>
      <c r="Q836" s="29"/>
      <c r="R836" s="37" t="s">
        <v>19</v>
      </c>
      <c r="S836" s="29" t="s">
        <v>5716</v>
      </c>
      <c r="T836" s="29" t="s">
        <v>5614</v>
      </c>
      <c r="U836" s="29" t="s">
        <v>5716</v>
      </c>
      <c r="V836" s="29"/>
      <c r="W836" s="29"/>
      <c r="X836" s="54">
        <v>231300</v>
      </c>
      <c r="Y836" s="54">
        <v>0</v>
      </c>
      <c r="Z836" s="54">
        <v>0</v>
      </c>
      <c r="AA836" s="54"/>
      <c r="AB836" s="54"/>
      <c r="AC836" s="54">
        <v>231300</v>
      </c>
      <c r="AD836" s="54">
        <v>0</v>
      </c>
      <c r="AE836" s="54">
        <v>0</v>
      </c>
      <c r="AF836" s="54">
        <v>231300</v>
      </c>
      <c r="AG836" s="54">
        <v>0</v>
      </c>
      <c r="AH836" s="29"/>
      <c r="AI836" s="54">
        <v>0</v>
      </c>
      <c r="AJ836" s="29"/>
      <c r="AK836" s="29"/>
      <c r="AL836" s="29"/>
      <c r="AM836" s="29"/>
      <c r="AN836" s="32">
        <v>45473</v>
      </c>
    </row>
    <row r="837" spans="1:40" x14ac:dyDescent="0.35">
      <c r="A837" s="29">
        <v>235308</v>
      </c>
      <c r="B837" s="40">
        <v>890306950</v>
      </c>
      <c r="C837" s="40" t="s">
        <v>12</v>
      </c>
      <c r="D837" s="40" t="s">
        <v>16</v>
      </c>
      <c r="E837" s="29">
        <v>235308</v>
      </c>
      <c r="F837" s="33" t="s">
        <v>857</v>
      </c>
      <c r="G837" s="33" t="s">
        <v>3651</v>
      </c>
      <c r="H837" s="30">
        <v>45181.389537025243</v>
      </c>
      <c r="I837" s="30">
        <v>45214</v>
      </c>
      <c r="J837" s="34">
        <v>45231.291666666664</v>
      </c>
      <c r="K837" s="54">
        <v>179600</v>
      </c>
      <c r="L837" s="54">
        <v>179600</v>
      </c>
      <c r="M837" s="35" t="s">
        <v>13</v>
      </c>
      <c r="N837" s="35" t="s">
        <v>14</v>
      </c>
      <c r="O837" s="35" t="s">
        <v>15</v>
      </c>
      <c r="P837" s="29"/>
      <c r="Q837" s="29"/>
      <c r="R837" s="37" t="s">
        <v>19</v>
      </c>
      <c r="S837" s="29" t="s">
        <v>5716</v>
      </c>
      <c r="T837" s="29" t="s">
        <v>5614</v>
      </c>
      <c r="U837" s="29" t="s">
        <v>5716</v>
      </c>
      <c r="V837" s="29"/>
      <c r="W837" s="29"/>
      <c r="X837" s="54">
        <v>179600</v>
      </c>
      <c r="Y837" s="54">
        <v>0</v>
      </c>
      <c r="Z837" s="54">
        <v>0</v>
      </c>
      <c r="AA837" s="54"/>
      <c r="AB837" s="54"/>
      <c r="AC837" s="54">
        <v>179600</v>
      </c>
      <c r="AD837" s="54">
        <v>0</v>
      </c>
      <c r="AE837" s="54">
        <v>0</v>
      </c>
      <c r="AF837" s="54">
        <v>179600</v>
      </c>
      <c r="AG837" s="54">
        <v>0</v>
      </c>
      <c r="AH837" s="29"/>
      <c r="AI837" s="54">
        <v>0</v>
      </c>
      <c r="AJ837" s="29"/>
      <c r="AK837" s="29"/>
      <c r="AL837" s="29"/>
      <c r="AM837" s="29"/>
      <c r="AN837" s="32">
        <v>45473</v>
      </c>
    </row>
    <row r="838" spans="1:40" x14ac:dyDescent="0.35">
      <c r="A838" s="29">
        <v>235575</v>
      </c>
      <c r="B838" s="40">
        <v>890306950</v>
      </c>
      <c r="C838" s="40" t="s">
        <v>12</v>
      </c>
      <c r="D838" s="40" t="s">
        <v>16</v>
      </c>
      <c r="E838" s="29">
        <v>235575</v>
      </c>
      <c r="F838" s="33" t="s">
        <v>858</v>
      </c>
      <c r="G838" s="33" t="s">
        <v>3652</v>
      </c>
      <c r="H838" s="30">
        <v>45181.668750000186</v>
      </c>
      <c r="I838" s="30">
        <v>45214</v>
      </c>
      <c r="J838" s="34">
        <v>45231.291666666664</v>
      </c>
      <c r="K838" s="54">
        <v>97400</v>
      </c>
      <c r="L838" s="54">
        <v>97400</v>
      </c>
      <c r="M838" s="35" t="s">
        <v>13</v>
      </c>
      <c r="N838" s="35" t="s">
        <v>14</v>
      </c>
      <c r="O838" s="35" t="s">
        <v>15</v>
      </c>
      <c r="P838" s="29"/>
      <c r="Q838" s="29"/>
      <c r="R838" s="37" t="s">
        <v>19</v>
      </c>
      <c r="S838" s="29" t="s">
        <v>5716</v>
      </c>
      <c r="T838" s="29" t="s">
        <v>5614</v>
      </c>
      <c r="U838" s="29" t="s">
        <v>5716</v>
      </c>
      <c r="V838" s="29"/>
      <c r="W838" s="29"/>
      <c r="X838" s="54">
        <v>97400</v>
      </c>
      <c r="Y838" s="54">
        <v>0</v>
      </c>
      <c r="Z838" s="54">
        <v>0</v>
      </c>
      <c r="AA838" s="54"/>
      <c r="AB838" s="54"/>
      <c r="AC838" s="54">
        <v>97400</v>
      </c>
      <c r="AD838" s="54">
        <v>0</v>
      </c>
      <c r="AE838" s="54">
        <v>0</v>
      </c>
      <c r="AF838" s="54">
        <v>97400</v>
      </c>
      <c r="AG838" s="54">
        <v>0</v>
      </c>
      <c r="AH838" s="29"/>
      <c r="AI838" s="54">
        <v>0</v>
      </c>
      <c r="AJ838" s="29"/>
      <c r="AK838" s="29"/>
      <c r="AL838" s="29"/>
      <c r="AM838" s="29"/>
      <c r="AN838" s="32">
        <v>45473</v>
      </c>
    </row>
    <row r="839" spans="1:40" x14ac:dyDescent="0.35">
      <c r="A839" s="29">
        <v>235630</v>
      </c>
      <c r="B839" s="40">
        <v>890306950</v>
      </c>
      <c r="C839" s="40" t="s">
        <v>12</v>
      </c>
      <c r="D839" s="40" t="s">
        <v>16</v>
      </c>
      <c r="E839" s="29">
        <v>235630</v>
      </c>
      <c r="F839" s="33" t="s">
        <v>859</v>
      </c>
      <c r="G839" s="33" t="s">
        <v>3653</v>
      </c>
      <c r="H839" s="30">
        <v>45182.345474525355</v>
      </c>
      <c r="I839" s="30">
        <v>45214</v>
      </c>
      <c r="J839" s="34">
        <v>45231.291666666664</v>
      </c>
      <c r="K839" s="54">
        <v>188087</v>
      </c>
      <c r="L839" s="54">
        <v>188087</v>
      </c>
      <c r="M839" s="35" t="s">
        <v>13</v>
      </c>
      <c r="N839" s="35" t="s">
        <v>14</v>
      </c>
      <c r="O839" s="35" t="s">
        <v>15</v>
      </c>
      <c r="P839" s="29"/>
      <c r="Q839" s="29"/>
      <c r="R839" s="37" t="s">
        <v>19</v>
      </c>
      <c r="S839" s="29" t="s">
        <v>5716</v>
      </c>
      <c r="T839" s="29" t="s">
        <v>5614</v>
      </c>
      <c r="U839" s="29" t="s">
        <v>5716</v>
      </c>
      <c r="V839" s="29"/>
      <c r="W839" s="29"/>
      <c r="X839" s="54">
        <v>188087</v>
      </c>
      <c r="Y839" s="54">
        <v>0</v>
      </c>
      <c r="Z839" s="54">
        <v>0</v>
      </c>
      <c r="AA839" s="54"/>
      <c r="AB839" s="54"/>
      <c r="AC839" s="54">
        <v>188087</v>
      </c>
      <c r="AD839" s="54">
        <v>0</v>
      </c>
      <c r="AE839" s="54">
        <v>0</v>
      </c>
      <c r="AF839" s="54">
        <v>188087</v>
      </c>
      <c r="AG839" s="54">
        <v>0</v>
      </c>
      <c r="AH839" s="29"/>
      <c r="AI839" s="54">
        <v>0</v>
      </c>
      <c r="AJ839" s="29"/>
      <c r="AK839" s="29"/>
      <c r="AL839" s="29"/>
      <c r="AM839" s="29"/>
      <c r="AN839" s="32">
        <v>45473</v>
      </c>
    </row>
    <row r="840" spans="1:40" x14ac:dyDescent="0.35">
      <c r="A840" s="29">
        <v>235639</v>
      </c>
      <c r="B840" s="40">
        <v>890306950</v>
      </c>
      <c r="C840" s="40" t="s">
        <v>12</v>
      </c>
      <c r="D840" s="40" t="s">
        <v>16</v>
      </c>
      <c r="E840" s="29">
        <v>235639</v>
      </c>
      <c r="F840" s="33" t="s">
        <v>860</v>
      </c>
      <c r="G840" s="33" t="s">
        <v>3654</v>
      </c>
      <c r="H840" s="30">
        <v>45182.361886562314</v>
      </c>
      <c r="I840" s="30">
        <v>45214</v>
      </c>
      <c r="J840" s="34">
        <v>45231.291666666664</v>
      </c>
      <c r="K840" s="54">
        <v>110600</v>
      </c>
      <c r="L840" s="54">
        <v>110600</v>
      </c>
      <c r="M840" s="35" t="s">
        <v>13</v>
      </c>
      <c r="N840" s="35" t="s">
        <v>14</v>
      </c>
      <c r="O840" s="35" t="s">
        <v>15</v>
      </c>
      <c r="P840" s="29"/>
      <c r="Q840" s="29"/>
      <c r="R840" s="37" t="s">
        <v>19</v>
      </c>
      <c r="S840" s="29" t="s">
        <v>5716</v>
      </c>
      <c r="T840" s="29" t="s">
        <v>5614</v>
      </c>
      <c r="U840" s="29" t="s">
        <v>5716</v>
      </c>
      <c r="V840" s="29"/>
      <c r="W840" s="29"/>
      <c r="X840" s="54">
        <v>110600</v>
      </c>
      <c r="Y840" s="54">
        <v>0</v>
      </c>
      <c r="Z840" s="54">
        <v>0</v>
      </c>
      <c r="AA840" s="54"/>
      <c r="AB840" s="54"/>
      <c r="AC840" s="54">
        <v>110600</v>
      </c>
      <c r="AD840" s="54">
        <v>0</v>
      </c>
      <c r="AE840" s="54">
        <v>0</v>
      </c>
      <c r="AF840" s="54">
        <v>110600</v>
      </c>
      <c r="AG840" s="54">
        <v>0</v>
      </c>
      <c r="AH840" s="29"/>
      <c r="AI840" s="54">
        <v>0</v>
      </c>
      <c r="AJ840" s="29"/>
      <c r="AK840" s="29"/>
      <c r="AL840" s="29"/>
      <c r="AM840" s="29"/>
      <c r="AN840" s="32">
        <v>45473</v>
      </c>
    </row>
    <row r="841" spans="1:40" x14ac:dyDescent="0.35">
      <c r="A841" s="29">
        <v>235640</v>
      </c>
      <c r="B841" s="40">
        <v>890306950</v>
      </c>
      <c r="C841" s="40" t="s">
        <v>12</v>
      </c>
      <c r="D841" s="40" t="s">
        <v>16</v>
      </c>
      <c r="E841" s="29">
        <v>235640</v>
      </c>
      <c r="F841" s="33" t="s">
        <v>861</v>
      </c>
      <c r="G841" s="33" t="s">
        <v>3655</v>
      </c>
      <c r="H841" s="30">
        <v>45182.366180543788</v>
      </c>
      <c r="I841" s="30">
        <v>45214</v>
      </c>
      <c r="J841" s="34">
        <v>45231.291666666664</v>
      </c>
      <c r="K841" s="54">
        <v>245500</v>
      </c>
      <c r="L841" s="54">
        <v>245500</v>
      </c>
      <c r="M841" s="35" t="s">
        <v>13</v>
      </c>
      <c r="N841" s="35" t="s">
        <v>14</v>
      </c>
      <c r="O841" s="35" t="s">
        <v>15</v>
      </c>
      <c r="P841" s="29"/>
      <c r="Q841" s="29"/>
      <c r="R841" s="37" t="s">
        <v>19</v>
      </c>
      <c r="S841" s="29" t="s">
        <v>5716</v>
      </c>
      <c r="T841" s="29" t="s">
        <v>5614</v>
      </c>
      <c r="U841" s="29" t="s">
        <v>5716</v>
      </c>
      <c r="V841" s="29"/>
      <c r="W841" s="29"/>
      <c r="X841" s="54">
        <v>245500</v>
      </c>
      <c r="Y841" s="54">
        <v>0</v>
      </c>
      <c r="Z841" s="54">
        <v>0</v>
      </c>
      <c r="AA841" s="54"/>
      <c r="AB841" s="54"/>
      <c r="AC841" s="54">
        <v>245500</v>
      </c>
      <c r="AD841" s="54">
        <v>0</v>
      </c>
      <c r="AE841" s="54">
        <v>0</v>
      </c>
      <c r="AF841" s="54">
        <v>245500</v>
      </c>
      <c r="AG841" s="54">
        <v>0</v>
      </c>
      <c r="AH841" s="29"/>
      <c r="AI841" s="54">
        <v>0</v>
      </c>
      <c r="AJ841" s="29"/>
      <c r="AK841" s="29"/>
      <c r="AL841" s="29"/>
      <c r="AM841" s="29"/>
      <c r="AN841" s="32">
        <v>45473</v>
      </c>
    </row>
    <row r="842" spans="1:40" x14ac:dyDescent="0.35">
      <c r="A842" s="29">
        <v>235641</v>
      </c>
      <c r="B842" s="40">
        <v>890306950</v>
      </c>
      <c r="C842" s="40" t="s">
        <v>12</v>
      </c>
      <c r="D842" s="40" t="s">
        <v>16</v>
      </c>
      <c r="E842" s="29">
        <v>235641</v>
      </c>
      <c r="F842" s="33" t="s">
        <v>862</v>
      </c>
      <c r="G842" s="33" t="s">
        <v>3656</v>
      </c>
      <c r="H842" s="30">
        <v>45182.367696759291</v>
      </c>
      <c r="I842" s="30">
        <v>45214</v>
      </c>
      <c r="J842" s="34">
        <v>45231.291666666664</v>
      </c>
      <c r="K842" s="54">
        <v>73400</v>
      </c>
      <c r="L842" s="54">
        <v>73400</v>
      </c>
      <c r="M842" s="35" t="s">
        <v>13</v>
      </c>
      <c r="N842" s="35" t="s">
        <v>14</v>
      </c>
      <c r="O842" s="35" t="s">
        <v>15</v>
      </c>
      <c r="P842" s="29"/>
      <c r="Q842" s="29"/>
      <c r="R842" s="37" t="s">
        <v>19</v>
      </c>
      <c r="S842" s="29" t="s">
        <v>5716</v>
      </c>
      <c r="T842" s="29" t="s">
        <v>5614</v>
      </c>
      <c r="U842" s="29" t="s">
        <v>5716</v>
      </c>
      <c r="V842" s="29"/>
      <c r="W842" s="29"/>
      <c r="X842" s="54">
        <v>73400</v>
      </c>
      <c r="Y842" s="54">
        <v>0</v>
      </c>
      <c r="Z842" s="54">
        <v>0</v>
      </c>
      <c r="AA842" s="54"/>
      <c r="AB842" s="54"/>
      <c r="AC842" s="54">
        <v>73400</v>
      </c>
      <c r="AD842" s="54">
        <v>0</v>
      </c>
      <c r="AE842" s="54">
        <v>0</v>
      </c>
      <c r="AF842" s="54">
        <v>73400</v>
      </c>
      <c r="AG842" s="54">
        <v>0</v>
      </c>
      <c r="AH842" s="29"/>
      <c r="AI842" s="54">
        <v>0</v>
      </c>
      <c r="AJ842" s="29"/>
      <c r="AK842" s="29"/>
      <c r="AL842" s="29"/>
      <c r="AM842" s="29"/>
      <c r="AN842" s="32">
        <v>45473</v>
      </c>
    </row>
    <row r="843" spans="1:40" x14ac:dyDescent="0.35">
      <c r="A843" s="29">
        <v>235643</v>
      </c>
      <c r="B843" s="40">
        <v>890306950</v>
      </c>
      <c r="C843" s="40" t="s">
        <v>12</v>
      </c>
      <c r="D843" s="40" t="s">
        <v>16</v>
      </c>
      <c r="E843" s="29">
        <v>235643</v>
      </c>
      <c r="F843" s="33" t="s">
        <v>863</v>
      </c>
      <c r="G843" s="33" t="s">
        <v>3657</v>
      </c>
      <c r="H843" s="30">
        <v>45182.370162037201</v>
      </c>
      <c r="I843" s="30">
        <v>45214</v>
      </c>
      <c r="J843" s="34">
        <v>45231.291666666664</v>
      </c>
      <c r="K843" s="54">
        <v>73400</v>
      </c>
      <c r="L843" s="54">
        <v>73400</v>
      </c>
      <c r="M843" s="35" t="s">
        <v>13</v>
      </c>
      <c r="N843" s="35" t="s">
        <v>14</v>
      </c>
      <c r="O843" s="35" t="s">
        <v>15</v>
      </c>
      <c r="P843" s="29"/>
      <c r="Q843" s="29"/>
      <c r="R843" s="37" t="s">
        <v>19</v>
      </c>
      <c r="S843" s="29" t="s">
        <v>5716</v>
      </c>
      <c r="T843" s="29" t="s">
        <v>5614</v>
      </c>
      <c r="U843" s="29" t="s">
        <v>5716</v>
      </c>
      <c r="V843" s="29"/>
      <c r="W843" s="29"/>
      <c r="X843" s="54">
        <v>73400</v>
      </c>
      <c r="Y843" s="54">
        <v>0</v>
      </c>
      <c r="Z843" s="54">
        <v>0</v>
      </c>
      <c r="AA843" s="54"/>
      <c r="AB843" s="54"/>
      <c r="AC843" s="54">
        <v>73400</v>
      </c>
      <c r="AD843" s="54">
        <v>0</v>
      </c>
      <c r="AE843" s="54">
        <v>0</v>
      </c>
      <c r="AF843" s="54">
        <v>73400</v>
      </c>
      <c r="AG843" s="54">
        <v>0</v>
      </c>
      <c r="AH843" s="29"/>
      <c r="AI843" s="54">
        <v>0</v>
      </c>
      <c r="AJ843" s="29"/>
      <c r="AK843" s="29"/>
      <c r="AL843" s="29"/>
      <c r="AM843" s="29"/>
      <c r="AN843" s="32">
        <v>45473</v>
      </c>
    </row>
    <row r="844" spans="1:40" x14ac:dyDescent="0.35">
      <c r="A844" s="29">
        <v>235654</v>
      </c>
      <c r="B844" s="40">
        <v>890306950</v>
      </c>
      <c r="C844" s="40" t="s">
        <v>12</v>
      </c>
      <c r="D844" s="40" t="s">
        <v>16</v>
      </c>
      <c r="E844" s="29">
        <v>235654</v>
      </c>
      <c r="F844" s="33" t="s">
        <v>864</v>
      </c>
      <c r="G844" s="33" t="s">
        <v>3658</v>
      </c>
      <c r="H844" s="30">
        <v>45182.387847222388</v>
      </c>
      <c r="I844" s="30">
        <v>45214</v>
      </c>
      <c r="J844" s="34">
        <v>45231.291666666664</v>
      </c>
      <c r="K844" s="54">
        <v>88200</v>
      </c>
      <c r="L844" s="54">
        <v>88200</v>
      </c>
      <c r="M844" s="35" t="s">
        <v>13</v>
      </c>
      <c r="N844" s="35" t="s">
        <v>14</v>
      </c>
      <c r="O844" s="35" t="s">
        <v>15</v>
      </c>
      <c r="P844" s="29"/>
      <c r="Q844" s="29"/>
      <c r="R844" s="37" t="s">
        <v>19</v>
      </c>
      <c r="S844" s="29" t="s">
        <v>5716</v>
      </c>
      <c r="T844" s="29" t="s">
        <v>5614</v>
      </c>
      <c r="U844" s="29" t="s">
        <v>5716</v>
      </c>
      <c r="V844" s="29"/>
      <c r="W844" s="29"/>
      <c r="X844" s="54">
        <v>88200</v>
      </c>
      <c r="Y844" s="54">
        <v>0</v>
      </c>
      <c r="Z844" s="54">
        <v>0</v>
      </c>
      <c r="AA844" s="54"/>
      <c r="AB844" s="54"/>
      <c r="AC844" s="54">
        <v>88200</v>
      </c>
      <c r="AD844" s="54">
        <v>0</v>
      </c>
      <c r="AE844" s="54">
        <v>0</v>
      </c>
      <c r="AF844" s="54">
        <v>88200</v>
      </c>
      <c r="AG844" s="54">
        <v>0</v>
      </c>
      <c r="AH844" s="29"/>
      <c r="AI844" s="54">
        <v>0</v>
      </c>
      <c r="AJ844" s="29"/>
      <c r="AK844" s="29"/>
      <c r="AL844" s="29"/>
      <c r="AM844" s="29"/>
      <c r="AN844" s="32">
        <v>45473</v>
      </c>
    </row>
    <row r="845" spans="1:40" x14ac:dyDescent="0.35">
      <c r="A845" s="29">
        <v>235733</v>
      </c>
      <c r="B845" s="40">
        <v>890306950</v>
      </c>
      <c r="C845" s="40" t="s">
        <v>12</v>
      </c>
      <c r="D845" s="40" t="s">
        <v>16</v>
      </c>
      <c r="E845" s="29">
        <v>235733</v>
      </c>
      <c r="F845" s="33" t="s">
        <v>865</v>
      </c>
      <c r="G845" s="33" t="s">
        <v>3659</v>
      </c>
      <c r="H845" s="30">
        <v>45182.46582175931</v>
      </c>
      <c r="I845" s="30">
        <v>45214</v>
      </c>
      <c r="J845" s="34">
        <v>45231.291666666664</v>
      </c>
      <c r="K845" s="54">
        <v>138800</v>
      </c>
      <c r="L845" s="54">
        <v>138800</v>
      </c>
      <c r="M845" s="35" t="s">
        <v>13</v>
      </c>
      <c r="N845" s="35" t="s">
        <v>14</v>
      </c>
      <c r="O845" s="35" t="s">
        <v>15</v>
      </c>
      <c r="P845" s="29"/>
      <c r="Q845" s="29"/>
      <c r="R845" s="37" t="s">
        <v>19</v>
      </c>
      <c r="S845" s="29" t="s">
        <v>5716</v>
      </c>
      <c r="T845" s="29" t="s">
        <v>5614</v>
      </c>
      <c r="U845" s="29" t="s">
        <v>5716</v>
      </c>
      <c r="V845" s="29"/>
      <c r="W845" s="29"/>
      <c r="X845" s="54">
        <v>138800</v>
      </c>
      <c r="Y845" s="54">
        <v>0</v>
      </c>
      <c r="Z845" s="54">
        <v>0</v>
      </c>
      <c r="AA845" s="54"/>
      <c r="AB845" s="54"/>
      <c r="AC845" s="54">
        <v>138800</v>
      </c>
      <c r="AD845" s="54">
        <v>0</v>
      </c>
      <c r="AE845" s="54">
        <v>0</v>
      </c>
      <c r="AF845" s="54">
        <v>138800</v>
      </c>
      <c r="AG845" s="54">
        <v>0</v>
      </c>
      <c r="AH845" s="29"/>
      <c r="AI845" s="54">
        <v>0</v>
      </c>
      <c r="AJ845" s="29"/>
      <c r="AK845" s="29"/>
      <c r="AL845" s="29"/>
      <c r="AM845" s="29"/>
      <c r="AN845" s="32">
        <v>45473</v>
      </c>
    </row>
    <row r="846" spans="1:40" x14ac:dyDescent="0.35">
      <c r="A846" s="29">
        <v>235763</v>
      </c>
      <c r="B846" s="40">
        <v>890306950</v>
      </c>
      <c r="C846" s="40" t="s">
        <v>12</v>
      </c>
      <c r="D846" s="40" t="s">
        <v>16</v>
      </c>
      <c r="E846" s="29">
        <v>235763</v>
      </c>
      <c r="F846" s="33" t="s">
        <v>866</v>
      </c>
      <c r="G846" s="33" t="s">
        <v>3660</v>
      </c>
      <c r="H846" s="30">
        <v>45182.487986099441</v>
      </c>
      <c r="I846" s="30">
        <v>45214</v>
      </c>
      <c r="J846" s="34">
        <v>45231.291666666664</v>
      </c>
      <c r="K846" s="54">
        <v>120200</v>
      </c>
      <c r="L846" s="54">
        <v>120200</v>
      </c>
      <c r="M846" s="35" t="s">
        <v>13</v>
      </c>
      <c r="N846" s="35" t="s">
        <v>14</v>
      </c>
      <c r="O846" s="35" t="s">
        <v>15</v>
      </c>
      <c r="P846" s="29"/>
      <c r="Q846" s="29"/>
      <c r="R846" s="37" t="s">
        <v>19</v>
      </c>
      <c r="S846" s="29" t="s">
        <v>5716</v>
      </c>
      <c r="T846" s="29" t="s">
        <v>5614</v>
      </c>
      <c r="U846" s="29" t="s">
        <v>5716</v>
      </c>
      <c r="V846" s="29"/>
      <c r="W846" s="29"/>
      <c r="X846" s="54">
        <v>120200</v>
      </c>
      <c r="Y846" s="54">
        <v>0</v>
      </c>
      <c r="Z846" s="54">
        <v>0</v>
      </c>
      <c r="AA846" s="54"/>
      <c r="AB846" s="54"/>
      <c r="AC846" s="54">
        <v>120200</v>
      </c>
      <c r="AD846" s="54">
        <v>0</v>
      </c>
      <c r="AE846" s="54">
        <v>0</v>
      </c>
      <c r="AF846" s="54">
        <v>120200</v>
      </c>
      <c r="AG846" s="54">
        <v>0</v>
      </c>
      <c r="AH846" s="29"/>
      <c r="AI846" s="54">
        <v>0</v>
      </c>
      <c r="AJ846" s="29"/>
      <c r="AK846" s="29"/>
      <c r="AL846" s="29"/>
      <c r="AM846" s="29"/>
      <c r="AN846" s="32">
        <v>45473</v>
      </c>
    </row>
    <row r="847" spans="1:40" x14ac:dyDescent="0.35">
      <c r="A847" s="29">
        <v>235772</v>
      </c>
      <c r="B847" s="40">
        <v>890306950</v>
      </c>
      <c r="C847" s="40" t="s">
        <v>12</v>
      </c>
      <c r="D847" s="40" t="s">
        <v>16</v>
      </c>
      <c r="E847" s="29">
        <v>235772</v>
      </c>
      <c r="F847" s="33" t="s">
        <v>867</v>
      </c>
      <c r="G847" s="33" t="s">
        <v>3661</v>
      </c>
      <c r="H847" s="30">
        <v>45182.498321747873</v>
      </c>
      <c r="I847" s="30">
        <v>45214</v>
      </c>
      <c r="J847" s="34">
        <v>45231.291666666664</v>
      </c>
      <c r="K847" s="54">
        <v>99800</v>
      </c>
      <c r="L847" s="54">
        <v>99800</v>
      </c>
      <c r="M847" s="35" t="s">
        <v>13</v>
      </c>
      <c r="N847" s="35" t="s">
        <v>14</v>
      </c>
      <c r="O847" s="35" t="s">
        <v>15</v>
      </c>
      <c r="P847" s="29"/>
      <c r="Q847" s="29"/>
      <c r="R847" s="37" t="s">
        <v>19</v>
      </c>
      <c r="S847" s="29" t="s">
        <v>5716</v>
      </c>
      <c r="T847" s="29" t="s">
        <v>5614</v>
      </c>
      <c r="U847" s="29" t="s">
        <v>5716</v>
      </c>
      <c r="V847" s="29"/>
      <c r="W847" s="29"/>
      <c r="X847" s="54">
        <v>99800</v>
      </c>
      <c r="Y847" s="54">
        <v>0</v>
      </c>
      <c r="Z847" s="54">
        <v>0</v>
      </c>
      <c r="AA847" s="54"/>
      <c r="AB847" s="54"/>
      <c r="AC847" s="54">
        <v>99800</v>
      </c>
      <c r="AD847" s="54">
        <v>0</v>
      </c>
      <c r="AE847" s="54">
        <v>0</v>
      </c>
      <c r="AF847" s="54">
        <v>99800</v>
      </c>
      <c r="AG847" s="54">
        <v>0</v>
      </c>
      <c r="AH847" s="29"/>
      <c r="AI847" s="54">
        <v>0</v>
      </c>
      <c r="AJ847" s="29"/>
      <c r="AK847" s="29"/>
      <c r="AL847" s="29"/>
      <c r="AM847" s="29"/>
      <c r="AN847" s="32">
        <v>45473</v>
      </c>
    </row>
    <row r="848" spans="1:40" x14ac:dyDescent="0.35">
      <c r="A848" s="29">
        <v>235774</v>
      </c>
      <c r="B848" s="40">
        <v>890306950</v>
      </c>
      <c r="C848" s="40" t="s">
        <v>12</v>
      </c>
      <c r="D848" s="40" t="s">
        <v>16</v>
      </c>
      <c r="E848" s="29">
        <v>235774</v>
      </c>
      <c r="F848" s="33" t="s">
        <v>868</v>
      </c>
      <c r="G848" s="33" t="s">
        <v>3662</v>
      </c>
      <c r="H848" s="30">
        <v>45182.500543969683</v>
      </c>
      <c r="I848" s="30">
        <v>45214</v>
      </c>
      <c r="J848" s="34">
        <v>45231.291666666664</v>
      </c>
      <c r="K848" s="54">
        <v>277700</v>
      </c>
      <c r="L848" s="54">
        <v>277700</v>
      </c>
      <c r="M848" s="35" t="s">
        <v>13</v>
      </c>
      <c r="N848" s="35" t="s">
        <v>14</v>
      </c>
      <c r="O848" s="35" t="s">
        <v>15</v>
      </c>
      <c r="P848" s="29"/>
      <c r="Q848" s="29"/>
      <c r="R848" s="37" t="s">
        <v>19</v>
      </c>
      <c r="S848" s="29" t="s">
        <v>5716</v>
      </c>
      <c r="T848" s="29" t="s">
        <v>5614</v>
      </c>
      <c r="U848" s="29" t="s">
        <v>5716</v>
      </c>
      <c r="V848" s="29"/>
      <c r="W848" s="29"/>
      <c r="X848" s="54">
        <v>277700</v>
      </c>
      <c r="Y848" s="54">
        <v>0</v>
      </c>
      <c r="Z848" s="54">
        <v>0</v>
      </c>
      <c r="AA848" s="54"/>
      <c r="AB848" s="54"/>
      <c r="AC848" s="54">
        <v>277700</v>
      </c>
      <c r="AD848" s="54">
        <v>0</v>
      </c>
      <c r="AE848" s="54">
        <v>0</v>
      </c>
      <c r="AF848" s="54">
        <v>277700</v>
      </c>
      <c r="AG848" s="54">
        <v>0</v>
      </c>
      <c r="AH848" s="29"/>
      <c r="AI848" s="54">
        <v>0</v>
      </c>
      <c r="AJ848" s="29"/>
      <c r="AK848" s="29"/>
      <c r="AL848" s="29"/>
      <c r="AM848" s="29"/>
      <c r="AN848" s="32">
        <v>45473</v>
      </c>
    </row>
    <row r="849" spans="1:40" x14ac:dyDescent="0.35">
      <c r="A849" s="29">
        <v>235778</v>
      </c>
      <c r="B849" s="40">
        <v>890306950</v>
      </c>
      <c r="C849" s="40" t="s">
        <v>12</v>
      </c>
      <c r="D849" s="40" t="s">
        <v>16</v>
      </c>
      <c r="E849" s="29">
        <v>235778</v>
      </c>
      <c r="F849" s="33" t="s">
        <v>869</v>
      </c>
      <c r="G849" s="33" t="s">
        <v>3663</v>
      </c>
      <c r="H849" s="30">
        <v>45182.505428228993</v>
      </c>
      <c r="I849" s="30">
        <v>45214</v>
      </c>
      <c r="J849" s="34">
        <v>45231.291666666664</v>
      </c>
      <c r="K849" s="54">
        <v>137400</v>
      </c>
      <c r="L849" s="54">
        <v>137400</v>
      </c>
      <c r="M849" s="35" t="s">
        <v>13</v>
      </c>
      <c r="N849" s="35" t="s">
        <v>14</v>
      </c>
      <c r="O849" s="35" t="s">
        <v>15</v>
      </c>
      <c r="P849" s="29"/>
      <c r="Q849" s="29"/>
      <c r="R849" s="37" t="s">
        <v>19</v>
      </c>
      <c r="S849" s="29" t="s">
        <v>5716</v>
      </c>
      <c r="T849" s="29" t="s">
        <v>5614</v>
      </c>
      <c r="U849" s="29" t="s">
        <v>5716</v>
      </c>
      <c r="V849" s="29"/>
      <c r="W849" s="29"/>
      <c r="X849" s="54">
        <v>137400</v>
      </c>
      <c r="Y849" s="54">
        <v>0</v>
      </c>
      <c r="Z849" s="54">
        <v>0</v>
      </c>
      <c r="AA849" s="54"/>
      <c r="AB849" s="54"/>
      <c r="AC849" s="54">
        <v>137400</v>
      </c>
      <c r="AD849" s="54">
        <v>0</v>
      </c>
      <c r="AE849" s="54">
        <v>0</v>
      </c>
      <c r="AF849" s="54">
        <v>137400</v>
      </c>
      <c r="AG849" s="54">
        <v>0</v>
      </c>
      <c r="AH849" s="29"/>
      <c r="AI849" s="54">
        <v>0</v>
      </c>
      <c r="AJ849" s="29"/>
      <c r="AK849" s="29"/>
      <c r="AL849" s="29"/>
      <c r="AM849" s="29"/>
      <c r="AN849" s="32">
        <v>45473</v>
      </c>
    </row>
    <row r="850" spans="1:40" x14ac:dyDescent="0.35">
      <c r="A850" s="29">
        <v>235786</v>
      </c>
      <c r="B850" s="40">
        <v>890306950</v>
      </c>
      <c r="C850" s="40" t="s">
        <v>12</v>
      </c>
      <c r="D850" s="40" t="s">
        <v>16</v>
      </c>
      <c r="E850" s="29">
        <v>235786</v>
      </c>
      <c r="F850" s="33" t="s">
        <v>870</v>
      </c>
      <c r="G850" s="33" t="s">
        <v>3664</v>
      </c>
      <c r="H850" s="30">
        <v>45182.527870370541</v>
      </c>
      <c r="I850" s="30">
        <v>45214</v>
      </c>
      <c r="J850" s="34">
        <v>45231.291666666664</v>
      </c>
      <c r="K850" s="54">
        <v>180900</v>
      </c>
      <c r="L850" s="54">
        <v>180900</v>
      </c>
      <c r="M850" s="35" t="s">
        <v>13</v>
      </c>
      <c r="N850" s="35" t="s">
        <v>14</v>
      </c>
      <c r="O850" s="35" t="s">
        <v>15</v>
      </c>
      <c r="P850" s="29"/>
      <c r="Q850" s="29"/>
      <c r="R850" s="37" t="s">
        <v>19</v>
      </c>
      <c r="S850" s="29" t="s">
        <v>5716</v>
      </c>
      <c r="T850" s="29" t="s">
        <v>5614</v>
      </c>
      <c r="U850" s="29" t="s">
        <v>5716</v>
      </c>
      <c r="V850" s="29"/>
      <c r="W850" s="29"/>
      <c r="X850" s="54">
        <v>180900</v>
      </c>
      <c r="Y850" s="54">
        <v>0</v>
      </c>
      <c r="Z850" s="54">
        <v>0</v>
      </c>
      <c r="AA850" s="54"/>
      <c r="AB850" s="54"/>
      <c r="AC850" s="54">
        <v>180900</v>
      </c>
      <c r="AD850" s="54">
        <v>0</v>
      </c>
      <c r="AE850" s="54">
        <v>0</v>
      </c>
      <c r="AF850" s="54">
        <v>180900</v>
      </c>
      <c r="AG850" s="54">
        <v>0</v>
      </c>
      <c r="AH850" s="29"/>
      <c r="AI850" s="54">
        <v>0</v>
      </c>
      <c r="AJ850" s="29"/>
      <c r="AK850" s="29"/>
      <c r="AL850" s="29"/>
      <c r="AM850" s="29"/>
      <c r="AN850" s="32">
        <v>45473</v>
      </c>
    </row>
    <row r="851" spans="1:40" x14ac:dyDescent="0.35">
      <c r="A851" s="29">
        <v>235812</v>
      </c>
      <c r="B851" s="40">
        <v>890306950</v>
      </c>
      <c r="C851" s="40" t="s">
        <v>12</v>
      </c>
      <c r="D851" s="40" t="s">
        <v>16</v>
      </c>
      <c r="E851" s="29">
        <v>235812</v>
      </c>
      <c r="F851" s="33" t="s">
        <v>871</v>
      </c>
      <c r="G851" s="33" t="s">
        <v>3665</v>
      </c>
      <c r="H851" s="30">
        <v>45182.607106481679</v>
      </c>
      <c r="I851" s="30">
        <v>45214</v>
      </c>
      <c r="J851" s="34">
        <v>45231.291666666664</v>
      </c>
      <c r="K851" s="54">
        <v>73400</v>
      </c>
      <c r="L851" s="54">
        <v>73400</v>
      </c>
      <c r="M851" s="35" t="s">
        <v>13</v>
      </c>
      <c r="N851" s="35" t="s">
        <v>14</v>
      </c>
      <c r="O851" s="35" t="s">
        <v>15</v>
      </c>
      <c r="P851" s="29"/>
      <c r="Q851" s="29"/>
      <c r="R851" s="37" t="s">
        <v>19</v>
      </c>
      <c r="S851" s="29" t="s">
        <v>5716</v>
      </c>
      <c r="T851" s="29" t="s">
        <v>5614</v>
      </c>
      <c r="U851" s="29" t="s">
        <v>5716</v>
      </c>
      <c r="V851" s="29"/>
      <c r="W851" s="29"/>
      <c r="X851" s="54">
        <v>73400</v>
      </c>
      <c r="Y851" s="54">
        <v>0</v>
      </c>
      <c r="Z851" s="54">
        <v>0</v>
      </c>
      <c r="AA851" s="54"/>
      <c r="AB851" s="54"/>
      <c r="AC851" s="54">
        <v>73400</v>
      </c>
      <c r="AD851" s="54">
        <v>0</v>
      </c>
      <c r="AE851" s="54">
        <v>0</v>
      </c>
      <c r="AF851" s="54">
        <v>73400</v>
      </c>
      <c r="AG851" s="54">
        <v>0</v>
      </c>
      <c r="AH851" s="29"/>
      <c r="AI851" s="54">
        <v>0</v>
      </c>
      <c r="AJ851" s="29"/>
      <c r="AK851" s="29"/>
      <c r="AL851" s="29"/>
      <c r="AM851" s="29"/>
      <c r="AN851" s="32">
        <v>45473</v>
      </c>
    </row>
    <row r="852" spans="1:40" x14ac:dyDescent="0.35">
      <c r="A852" s="29">
        <v>235816</v>
      </c>
      <c r="B852" s="40">
        <v>890306950</v>
      </c>
      <c r="C852" s="40" t="s">
        <v>12</v>
      </c>
      <c r="D852" s="40" t="s">
        <v>16</v>
      </c>
      <c r="E852" s="29">
        <v>235816</v>
      </c>
      <c r="F852" s="33" t="s">
        <v>872</v>
      </c>
      <c r="G852" s="33" t="s">
        <v>3666</v>
      </c>
      <c r="H852" s="30">
        <v>45182.610821759328</v>
      </c>
      <c r="I852" s="30">
        <v>45214</v>
      </c>
      <c r="J852" s="34">
        <v>45231.291666666664</v>
      </c>
      <c r="K852" s="54">
        <v>77700</v>
      </c>
      <c r="L852" s="54">
        <v>77700</v>
      </c>
      <c r="M852" s="35" t="s">
        <v>13</v>
      </c>
      <c r="N852" s="35" t="s">
        <v>14</v>
      </c>
      <c r="O852" s="35" t="s">
        <v>15</v>
      </c>
      <c r="P852" s="29"/>
      <c r="Q852" s="29"/>
      <c r="R852" s="37" t="s">
        <v>19</v>
      </c>
      <c r="S852" s="29" t="s">
        <v>5716</v>
      </c>
      <c r="T852" s="29" t="s">
        <v>5614</v>
      </c>
      <c r="U852" s="29" t="s">
        <v>5716</v>
      </c>
      <c r="V852" s="29"/>
      <c r="W852" s="29"/>
      <c r="X852" s="54">
        <v>77700</v>
      </c>
      <c r="Y852" s="54">
        <v>0</v>
      </c>
      <c r="Z852" s="54">
        <v>0</v>
      </c>
      <c r="AA852" s="54"/>
      <c r="AB852" s="54"/>
      <c r="AC852" s="54">
        <v>77700</v>
      </c>
      <c r="AD852" s="54">
        <v>0</v>
      </c>
      <c r="AE852" s="54">
        <v>0</v>
      </c>
      <c r="AF852" s="54">
        <v>77700</v>
      </c>
      <c r="AG852" s="54">
        <v>0</v>
      </c>
      <c r="AH852" s="29"/>
      <c r="AI852" s="54">
        <v>0</v>
      </c>
      <c r="AJ852" s="29"/>
      <c r="AK852" s="29"/>
      <c r="AL852" s="29"/>
      <c r="AM852" s="29"/>
      <c r="AN852" s="32">
        <v>45473</v>
      </c>
    </row>
    <row r="853" spans="1:40" x14ac:dyDescent="0.35">
      <c r="A853" s="29">
        <v>235820</v>
      </c>
      <c r="B853" s="40">
        <v>890306950</v>
      </c>
      <c r="C853" s="40" t="s">
        <v>12</v>
      </c>
      <c r="D853" s="40" t="s">
        <v>16</v>
      </c>
      <c r="E853" s="29">
        <v>235820</v>
      </c>
      <c r="F853" s="33" t="s">
        <v>873</v>
      </c>
      <c r="G853" s="33" t="s">
        <v>3667</v>
      </c>
      <c r="H853" s="30">
        <v>45182.616574074142</v>
      </c>
      <c r="I853" s="30">
        <v>45214</v>
      </c>
      <c r="J853" s="34">
        <v>45231.291666666664</v>
      </c>
      <c r="K853" s="54">
        <v>103900</v>
      </c>
      <c r="L853" s="54">
        <v>103900</v>
      </c>
      <c r="M853" s="35" t="s">
        <v>13</v>
      </c>
      <c r="N853" s="35" t="s">
        <v>14</v>
      </c>
      <c r="O853" s="35" t="s">
        <v>15</v>
      </c>
      <c r="P853" s="29"/>
      <c r="Q853" s="29"/>
      <c r="R853" s="37" t="s">
        <v>19</v>
      </c>
      <c r="S853" s="29" t="s">
        <v>5716</v>
      </c>
      <c r="T853" s="29" t="s">
        <v>5614</v>
      </c>
      <c r="U853" s="29" t="s">
        <v>5716</v>
      </c>
      <c r="V853" s="29"/>
      <c r="W853" s="29"/>
      <c r="X853" s="54">
        <v>103900</v>
      </c>
      <c r="Y853" s="54">
        <v>0</v>
      </c>
      <c r="Z853" s="54">
        <v>0</v>
      </c>
      <c r="AA853" s="54"/>
      <c r="AB853" s="54"/>
      <c r="AC853" s="54">
        <v>103900</v>
      </c>
      <c r="AD853" s="54">
        <v>0</v>
      </c>
      <c r="AE853" s="54">
        <v>0</v>
      </c>
      <c r="AF853" s="54">
        <v>103900</v>
      </c>
      <c r="AG853" s="54">
        <v>0</v>
      </c>
      <c r="AH853" s="29"/>
      <c r="AI853" s="54">
        <v>0</v>
      </c>
      <c r="AJ853" s="29"/>
      <c r="AK853" s="29"/>
      <c r="AL853" s="29"/>
      <c r="AM853" s="29"/>
      <c r="AN853" s="32">
        <v>45473</v>
      </c>
    </row>
    <row r="854" spans="1:40" x14ac:dyDescent="0.35">
      <c r="A854" s="29">
        <v>235827</v>
      </c>
      <c r="B854" s="40">
        <v>890306950</v>
      </c>
      <c r="C854" s="40" t="s">
        <v>12</v>
      </c>
      <c r="D854" s="40" t="s">
        <v>16</v>
      </c>
      <c r="E854" s="29">
        <v>235827</v>
      </c>
      <c r="F854" s="33" t="s">
        <v>874</v>
      </c>
      <c r="G854" s="33" t="s">
        <v>3668</v>
      </c>
      <c r="H854" s="30">
        <v>45182.623530092649</v>
      </c>
      <c r="I854" s="30">
        <v>45214</v>
      </c>
      <c r="J854" s="34">
        <v>45231.291666666664</v>
      </c>
      <c r="K854" s="54">
        <v>136600</v>
      </c>
      <c r="L854" s="54">
        <v>136600</v>
      </c>
      <c r="M854" s="35" t="s">
        <v>13</v>
      </c>
      <c r="N854" s="35" t="s">
        <v>14</v>
      </c>
      <c r="O854" s="35" t="s">
        <v>15</v>
      </c>
      <c r="P854" s="29"/>
      <c r="Q854" s="29"/>
      <c r="R854" s="37" t="s">
        <v>19</v>
      </c>
      <c r="S854" s="29" t="s">
        <v>5716</v>
      </c>
      <c r="T854" s="29" t="s">
        <v>5614</v>
      </c>
      <c r="U854" s="29" t="s">
        <v>5716</v>
      </c>
      <c r="V854" s="29"/>
      <c r="W854" s="29"/>
      <c r="X854" s="54">
        <v>136600</v>
      </c>
      <c r="Y854" s="54">
        <v>0</v>
      </c>
      <c r="Z854" s="54">
        <v>0</v>
      </c>
      <c r="AA854" s="54"/>
      <c r="AB854" s="54"/>
      <c r="AC854" s="54">
        <v>136600</v>
      </c>
      <c r="AD854" s="54">
        <v>0</v>
      </c>
      <c r="AE854" s="54">
        <v>0</v>
      </c>
      <c r="AF854" s="54">
        <v>136600</v>
      </c>
      <c r="AG854" s="54">
        <v>0</v>
      </c>
      <c r="AH854" s="29"/>
      <c r="AI854" s="54">
        <v>0</v>
      </c>
      <c r="AJ854" s="29"/>
      <c r="AK854" s="29"/>
      <c r="AL854" s="29"/>
      <c r="AM854" s="29"/>
      <c r="AN854" s="32">
        <v>45473</v>
      </c>
    </row>
    <row r="855" spans="1:40" x14ac:dyDescent="0.35">
      <c r="A855" s="29">
        <v>235830</v>
      </c>
      <c r="B855" s="40">
        <v>890306950</v>
      </c>
      <c r="C855" s="40" t="s">
        <v>12</v>
      </c>
      <c r="D855" s="40" t="s">
        <v>16</v>
      </c>
      <c r="E855" s="29">
        <v>235830</v>
      </c>
      <c r="F855" s="33" t="s">
        <v>875</v>
      </c>
      <c r="G855" s="33" t="s">
        <v>3669</v>
      </c>
      <c r="H855" s="30">
        <v>45182.631157407537</v>
      </c>
      <c r="I855" s="30">
        <v>45214</v>
      </c>
      <c r="J855" s="34">
        <v>45231.291666666664</v>
      </c>
      <c r="K855" s="54">
        <v>158000</v>
      </c>
      <c r="L855" s="54">
        <v>158000</v>
      </c>
      <c r="M855" s="35" t="s">
        <v>13</v>
      </c>
      <c r="N855" s="35" t="s">
        <v>14</v>
      </c>
      <c r="O855" s="35" t="s">
        <v>15</v>
      </c>
      <c r="P855" s="29"/>
      <c r="Q855" s="29"/>
      <c r="R855" s="37" t="s">
        <v>19</v>
      </c>
      <c r="S855" s="29" t="s">
        <v>5716</v>
      </c>
      <c r="T855" s="29" t="s">
        <v>5614</v>
      </c>
      <c r="U855" s="29" t="s">
        <v>5716</v>
      </c>
      <c r="V855" s="29"/>
      <c r="W855" s="29"/>
      <c r="X855" s="54">
        <v>158000</v>
      </c>
      <c r="Y855" s="54">
        <v>0</v>
      </c>
      <c r="Z855" s="54">
        <v>0</v>
      </c>
      <c r="AA855" s="54"/>
      <c r="AB855" s="54"/>
      <c r="AC855" s="54">
        <v>158000</v>
      </c>
      <c r="AD855" s="54">
        <v>0</v>
      </c>
      <c r="AE855" s="54">
        <v>0</v>
      </c>
      <c r="AF855" s="54">
        <v>158000</v>
      </c>
      <c r="AG855" s="54">
        <v>0</v>
      </c>
      <c r="AH855" s="29"/>
      <c r="AI855" s="54">
        <v>0</v>
      </c>
      <c r="AJ855" s="29"/>
      <c r="AK855" s="29"/>
      <c r="AL855" s="29"/>
      <c r="AM855" s="29"/>
      <c r="AN855" s="32">
        <v>45473</v>
      </c>
    </row>
    <row r="856" spans="1:40" x14ac:dyDescent="0.35">
      <c r="A856" s="29">
        <v>235834</v>
      </c>
      <c r="B856" s="40">
        <v>890306950</v>
      </c>
      <c r="C856" s="40" t="s">
        <v>12</v>
      </c>
      <c r="D856" s="40" t="s">
        <v>16</v>
      </c>
      <c r="E856" s="29">
        <v>235834</v>
      </c>
      <c r="F856" s="33" t="s">
        <v>876</v>
      </c>
      <c r="G856" s="33" t="s">
        <v>3670</v>
      </c>
      <c r="H856" s="30">
        <v>45182.637268518563</v>
      </c>
      <c r="I856" s="30">
        <v>45214</v>
      </c>
      <c r="J856" s="34">
        <v>45231.291666666664</v>
      </c>
      <c r="K856" s="54">
        <v>298400</v>
      </c>
      <c r="L856" s="54">
        <v>298400</v>
      </c>
      <c r="M856" s="35" t="s">
        <v>13</v>
      </c>
      <c r="N856" s="35" t="s">
        <v>14</v>
      </c>
      <c r="O856" s="35" t="s">
        <v>15</v>
      </c>
      <c r="P856" s="29"/>
      <c r="Q856" s="29"/>
      <c r="R856" s="37" t="s">
        <v>19</v>
      </c>
      <c r="S856" s="29" t="s">
        <v>5716</v>
      </c>
      <c r="T856" s="29" t="s">
        <v>5614</v>
      </c>
      <c r="U856" s="29" t="s">
        <v>5716</v>
      </c>
      <c r="V856" s="29"/>
      <c r="W856" s="29"/>
      <c r="X856" s="54">
        <v>298400</v>
      </c>
      <c r="Y856" s="54">
        <v>0</v>
      </c>
      <c r="Z856" s="54">
        <v>0</v>
      </c>
      <c r="AA856" s="54"/>
      <c r="AB856" s="54"/>
      <c r="AC856" s="54">
        <v>298400</v>
      </c>
      <c r="AD856" s="54">
        <v>0</v>
      </c>
      <c r="AE856" s="54">
        <v>0</v>
      </c>
      <c r="AF856" s="54">
        <v>298400</v>
      </c>
      <c r="AG856" s="54">
        <v>0</v>
      </c>
      <c r="AH856" s="29"/>
      <c r="AI856" s="54">
        <v>0</v>
      </c>
      <c r="AJ856" s="29"/>
      <c r="AK856" s="29"/>
      <c r="AL856" s="29"/>
      <c r="AM856" s="29"/>
      <c r="AN856" s="32">
        <v>45473</v>
      </c>
    </row>
    <row r="857" spans="1:40" x14ac:dyDescent="0.35">
      <c r="A857" s="29">
        <v>235843</v>
      </c>
      <c r="B857" s="40">
        <v>890306950</v>
      </c>
      <c r="C857" s="40" t="s">
        <v>12</v>
      </c>
      <c r="D857" s="40" t="s">
        <v>16</v>
      </c>
      <c r="E857" s="29">
        <v>235843</v>
      </c>
      <c r="F857" s="33" t="s">
        <v>877</v>
      </c>
      <c r="G857" s="33" t="s">
        <v>3671</v>
      </c>
      <c r="H857" s="30">
        <v>45182.659097210504</v>
      </c>
      <c r="I857" s="30">
        <v>45214</v>
      </c>
      <c r="J857" s="34">
        <v>45231.291666666664</v>
      </c>
      <c r="K857" s="54">
        <v>225600</v>
      </c>
      <c r="L857" s="54">
        <v>225600</v>
      </c>
      <c r="M857" s="35" t="s">
        <v>13</v>
      </c>
      <c r="N857" s="35" t="s">
        <v>14</v>
      </c>
      <c r="O857" s="35" t="s">
        <v>15</v>
      </c>
      <c r="P857" s="29"/>
      <c r="Q857" s="29"/>
      <c r="R857" s="37" t="s">
        <v>19</v>
      </c>
      <c r="S857" s="29" t="s">
        <v>5716</v>
      </c>
      <c r="T857" s="29" t="s">
        <v>5614</v>
      </c>
      <c r="U857" s="29" t="s">
        <v>5716</v>
      </c>
      <c r="V857" s="29"/>
      <c r="W857" s="29"/>
      <c r="X857" s="54">
        <v>225600</v>
      </c>
      <c r="Y857" s="54">
        <v>0</v>
      </c>
      <c r="Z857" s="54">
        <v>0</v>
      </c>
      <c r="AA857" s="54"/>
      <c r="AB857" s="54"/>
      <c r="AC857" s="54">
        <v>225600</v>
      </c>
      <c r="AD857" s="54">
        <v>0</v>
      </c>
      <c r="AE857" s="54">
        <v>0</v>
      </c>
      <c r="AF857" s="54">
        <v>225600</v>
      </c>
      <c r="AG857" s="54">
        <v>0</v>
      </c>
      <c r="AH857" s="29"/>
      <c r="AI857" s="54">
        <v>0</v>
      </c>
      <c r="AJ857" s="29"/>
      <c r="AK857" s="29"/>
      <c r="AL857" s="29"/>
      <c r="AM857" s="29"/>
      <c r="AN857" s="32">
        <v>45473</v>
      </c>
    </row>
    <row r="858" spans="1:40" x14ac:dyDescent="0.35">
      <c r="A858" s="29">
        <v>235857</v>
      </c>
      <c r="B858" s="40">
        <v>890306950</v>
      </c>
      <c r="C858" s="40" t="s">
        <v>12</v>
      </c>
      <c r="D858" s="40" t="s">
        <v>16</v>
      </c>
      <c r="E858" s="29">
        <v>235857</v>
      </c>
      <c r="F858" s="33" t="s">
        <v>878</v>
      </c>
      <c r="G858" s="33" t="s">
        <v>3672</v>
      </c>
      <c r="H858" s="30">
        <v>45182.67497684015</v>
      </c>
      <c r="I858" s="30">
        <v>45214</v>
      </c>
      <c r="J858" s="34">
        <v>45231.291666666664</v>
      </c>
      <c r="K858" s="54">
        <v>190400</v>
      </c>
      <c r="L858" s="54">
        <v>190400</v>
      </c>
      <c r="M858" s="35" t="s">
        <v>13</v>
      </c>
      <c r="N858" s="35" t="s">
        <v>14</v>
      </c>
      <c r="O858" s="35" t="s">
        <v>15</v>
      </c>
      <c r="P858" s="29"/>
      <c r="Q858" s="29"/>
      <c r="R858" s="37" t="s">
        <v>19</v>
      </c>
      <c r="S858" s="29" t="s">
        <v>5716</v>
      </c>
      <c r="T858" s="29" t="s">
        <v>5614</v>
      </c>
      <c r="U858" s="29" t="s">
        <v>5716</v>
      </c>
      <c r="V858" s="29"/>
      <c r="W858" s="29"/>
      <c r="X858" s="54">
        <v>190400</v>
      </c>
      <c r="Y858" s="54">
        <v>0</v>
      </c>
      <c r="Z858" s="54">
        <v>0</v>
      </c>
      <c r="AA858" s="54"/>
      <c r="AB858" s="54"/>
      <c r="AC858" s="54">
        <v>190400</v>
      </c>
      <c r="AD858" s="54">
        <v>0</v>
      </c>
      <c r="AE858" s="54">
        <v>0</v>
      </c>
      <c r="AF858" s="54">
        <v>190400</v>
      </c>
      <c r="AG858" s="54">
        <v>0</v>
      </c>
      <c r="AH858" s="29"/>
      <c r="AI858" s="54">
        <v>0</v>
      </c>
      <c r="AJ858" s="29"/>
      <c r="AK858" s="29"/>
      <c r="AL858" s="29"/>
      <c r="AM858" s="29"/>
      <c r="AN858" s="32">
        <v>45473</v>
      </c>
    </row>
    <row r="859" spans="1:40" x14ac:dyDescent="0.35">
      <c r="A859" s="29">
        <v>235862</v>
      </c>
      <c r="B859" s="40">
        <v>890306950</v>
      </c>
      <c r="C859" s="40" t="s">
        <v>12</v>
      </c>
      <c r="D859" s="40" t="s">
        <v>16</v>
      </c>
      <c r="E859" s="29">
        <v>235862</v>
      </c>
      <c r="F859" s="33" t="s">
        <v>879</v>
      </c>
      <c r="G859" s="33" t="s">
        <v>3673</v>
      </c>
      <c r="H859" s="30">
        <v>45182.682858796325</v>
      </c>
      <c r="I859" s="30">
        <v>45214</v>
      </c>
      <c r="J859" s="34">
        <v>45231.291666666664</v>
      </c>
      <c r="K859" s="54">
        <v>87100</v>
      </c>
      <c r="L859" s="54">
        <v>87100</v>
      </c>
      <c r="M859" s="35" t="s">
        <v>13</v>
      </c>
      <c r="N859" s="35" t="s">
        <v>14</v>
      </c>
      <c r="O859" s="35" t="s">
        <v>15</v>
      </c>
      <c r="P859" s="29"/>
      <c r="Q859" s="29"/>
      <c r="R859" s="37" t="s">
        <v>19</v>
      </c>
      <c r="S859" s="29" t="s">
        <v>5716</v>
      </c>
      <c r="T859" s="29" t="s">
        <v>5614</v>
      </c>
      <c r="U859" s="29" t="s">
        <v>5716</v>
      </c>
      <c r="V859" s="29"/>
      <c r="W859" s="29"/>
      <c r="X859" s="54">
        <v>87100</v>
      </c>
      <c r="Y859" s="54">
        <v>0</v>
      </c>
      <c r="Z859" s="54">
        <v>0</v>
      </c>
      <c r="AA859" s="54"/>
      <c r="AB859" s="54"/>
      <c r="AC859" s="54">
        <v>87100</v>
      </c>
      <c r="AD859" s="54">
        <v>0</v>
      </c>
      <c r="AE859" s="54">
        <v>0</v>
      </c>
      <c r="AF859" s="54">
        <v>87100</v>
      </c>
      <c r="AG859" s="54">
        <v>0</v>
      </c>
      <c r="AH859" s="29"/>
      <c r="AI859" s="54">
        <v>0</v>
      </c>
      <c r="AJ859" s="29"/>
      <c r="AK859" s="29"/>
      <c r="AL859" s="29"/>
      <c r="AM859" s="29"/>
      <c r="AN859" s="32">
        <v>45473</v>
      </c>
    </row>
    <row r="860" spans="1:40" x14ac:dyDescent="0.35">
      <c r="A860" s="29">
        <v>235868</v>
      </c>
      <c r="B860" s="40">
        <v>890306950</v>
      </c>
      <c r="C860" s="40" t="s">
        <v>12</v>
      </c>
      <c r="D860" s="40" t="s">
        <v>16</v>
      </c>
      <c r="E860" s="29">
        <v>235868</v>
      </c>
      <c r="F860" s="33" t="s">
        <v>880</v>
      </c>
      <c r="G860" s="33" t="s">
        <v>3674</v>
      </c>
      <c r="H860" s="30">
        <v>45182.687268506736</v>
      </c>
      <c r="I860" s="30">
        <v>45214</v>
      </c>
      <c r="J860" s="34">
        <v>45231.291666666664</v>
      </c>
      <c r="K860" s="54">
        <v>93200</v>
      </c>
      <c r="L860" s="54">
        <v>93200</v>
      </c>
      <c r="M860" s="35" t="s">
        <v>13</v>
      </c>
      <c r="N860" s="35" t="s">
        <v>14</v>
      </c>
      <c r="O860" s="35" t="s">
        <v>15</v>
      </c>
      <c r="P860" s="29"/>
      <c r="Q860" s="29"/>
      <c r="R860" s="37" t="s">
        <v>19</v>
      </c>
      <c r="S860" s="29" t="s">
        <v>5716</v>
      </c>
      <c r="T860" s="29" t="s">
        <v>5614</v>
      </c>
      <c r="U860" s="29" t="s">
        <v>5716</v>
      </c>
      <c r="V860" s="29"/>
      <c r="W860" s="29"/>
      <c r="X860" s="54">
        <v>93200</v>
      </c>
      <c r="Y860" s="54">
        <v>0</v>
      </c>
      <c r="Z860" s="54">
        <v>0</v>
      </c>
      <c r="AA860" s="54"/>
      <c r="AB860" s="54"/>
      <c r="AC860" s="54">
        <v>93200</v>
      </c>
      <c r="AD860" s="54">
        <v>0</v>
      </c>
      <c r="AE860" s="54">
        <v>0</v>
      </c>
      <c r="AF860" s="54">
        <v>93200</v>
      </c>
      <c r="AG860" s="54">
        <v>0</v>
      </c>
      <c r="AH860" s="29"/>
      <c r="AI860" s="54">
        <v>0</v>
      </c>
      <c r="AJ860" s="29"/>
      <c r="AK860" s="29"/>
      <c r="AL860" s="29"/>
      <c r="AM860" s="29"/>
      <c r="AN860" s="32">
        <v>45473</v>
      </c>
    </row>
    <row r="861" spans="1:40" x14ac:dyDescent="0.35">
      <c r="A861" s="29">
        <v>235904</v>
      </c>
      <c r="B861" s="40">
        <v>890306950</v>
      </c>
      <c r="C861" s="40" t="s">
        <v>12</v>
      </c>
      <c r="D861" s="40" t="s">
        <v>16</v>
      </c>
      <c r="E861" s="29">
        <v>235904</v>
      </c>
      <c r="F861" s="33" t="s">
        <v>881</v>
      </c>
      <c r="G861" s="33" t="s">
        <v>3675</v>
      </c>
      <c r="H861" s="30">
        <v>45182.707280081231</v>
      </c>
      <c r="I861" s="30">
        <v>45214</v>
      </c>
      <c r="J861" s="34">
        <v>45231.291666666664</v>
      </c>
      <c r="K861" s="54">
        <v>137200</v>
      </c>
      <c r="L861" s="54">
        <v>137200</v>
      </c>
      <c r="M861" s="35" t="s">
        <v>13</v>
      </c>
      <c r="N861" s="35" t="s">
        <v>14</v>
      </c>
      <c r="O861" s="35" t="s">
        <v>15</v>
      </c>
      <c r="P861" s="29"/>
      <c r="Q861" s="29"/>
      <c r="R861" s="37" t="s">
        <v>19</v>
      </c>
      <c r="S861" s="62" t="s">
        <v>5718</v>
      </c>
      <c r="T861" s="29" t="s">
        <v>5614</v>
      </c>
      <c r="U861" s="29" t="s">
        <v>5716</v>
      </c>
      <c r="V861" s="29"/>
      <c r="W861" s="29"/>
      <c r="X861" s="54">
        <v>137200</v>
      </c>
      <c r="Y861" s="54">
        <v>0</v>
      </c>
      <c r="Z861" s="54">
        <v>0</v>
      </c>
      <c r="AA861" s="54"/>
      <c r="AB861" s="54"/>
      <c r="AC861" s="54">
        <v>137200</v>
      </c>
      <c r="AD861" s="54">
        <v>61100</v>
      </c>
      <c r="AE861" s="54">
        <v>0</v>
      </c>
      <c r="AF861" s="54">
        <v>76100</v>
      </c>
      <c r="AG861" s="54">
        <v>0</v>
      </c>
      <c r="AH861" s="29"/>
      <c r="AI861" s="54">
        <v>0</v>
      </c>
      <c r="AJ861" s="29"/>
      <c r="AK861" s="29"/>
      <c r="AL861" s="29"/>
      <c r="AM861" s="29"/>
      <c r="AN861" s="32">
        <v>45473</v>
      </c>
    </row>
    <row r="862" spans="1:40" x14ac:dyDescent="0.35">
      <c r="A862" s="29">
        <v>236174</v>
      </c>
      <c r="B862" s="40">
        <v>890306950</v>
      </c>
      <c r="C862" s="40" t="s">
        <v>12</v>
      </c>
      <c r="D862" s="40" t="s">
        <v>16</v>
      </c>
      <c r="E862" s="29">
        <v>236174</v>
      </c>
      <c r="F862" s="33" t="s">
        <v>882</v>
      </c>
      <c r="G862" s="33" t="s">
        <v>3676</v>
      </c>
      <c r="H862" s="30">
        <v>45183.617928240914</v>
      </c>
      <c r="I862" s="30">
        <v>45214</v>
      </c>
      <c r="J862" s="34">
        <v>45231.291666666664</v>
      </c>
      <c r="K862" s="54">
        <v>155300</v>
      </c>
      <c r="L862" s="54">
        <v>155300</v>
      </c>
      <c r="M862" s="35" t="s">
        <v>13</v>
      </c>
      <c r="N862" s="35" t="s">
        <v>14</v>
      </c>
      <c r="O862" s="35" t="s">
        <v>15</v>
      </c>
      <c r="P862" s="29"/>
      <c r="Q862" s="29"/>
      <c r="R862" s="37" t="s">
        <v>19</v>
      </c>
      <c r="S862" s="29" t="s">
        <v>5716</v>
      </c>
      <c r="T862" s="29" t="s">
        <v>5614</v>
      </c>
      <c r="U862" s="29" t="s">
        <v>5716</v>
      </c>
      <c r="V862" s="29"/>
      <c r="W862" s="29"/>
      <c r="X862" s="54">
        <v>155300</v>
      </c>
      <c r="Y862" s="54">
        <v>0</v>
      </c>
      <c r="Z862" s="54">
        <v>0</v>
      </c>
      <c r="AA862" s="54"/>
      <c r="AB862" s="54"/>
      <c r="AC862" s="54">
        <v>155300</v>
      </c>
      <c r="AD862" s="54">
        <v>0</v>
      </c>
      <c r="AE862" s="54">
        <v>0</v>
      </c>
      <c r="AF862" s="54">
        <v>155300</v>
      </c>
      <c r="AG862" s="54">
        <v>0</v>
      </c>
      <c r="AH862" s="29"/>
      <c r="AI862" s="54">
        <v>0</v>
      </c>
      <c r="AJ862" s="29"/>
      <c r="AK862" s="29"/>
      <c r="AL862" s="29"/>
      <c r="AM862" s="29"/>
      <c r="AN862" s="32">
        <v>45473</v>
      </c>
    </row>
    <row r="863" spans="1:40" x14ac:dyDescent="0.35">
      <c r="A863" s="29">
        <v>236178</v>
      </c>
      <c r="B863" s="40">
        <v>890306950</v>
      </c>
      <c r="C863" s="40" t="s">
        <v>12</v>
      </c>
      <c r="D863" s="40" t="s">
        <v>16</v>
      </c>
      <c r="E863" s="29">
        <v>236178</v>
      </c>
      <c r="F863" s="33" t="s">
        <v>883</v>
      </c>
      <c r="G863" s="33" t="s">
        <v>3677</v>
      </c>
      <c r="H863" s="30">
        <v>45183.621851840056</v>
      </c>
      <c r="I863" s="30">
        <v>45214</v>
      </c>
      <c r="J863" s="34">
        <v>45231.291666666664</v>
      </c>
      <c r="K863" s="54">
        <v>153000</v>
      </c>
      <c r="L863" s="54">
        <v>153000</v>
      </c>
      <c r="M863" s="35" t="s">
        <v>13</v>
      </c>
      <c r="N863" s="35" t="s">
        <v>14</v>
      </c>
      <c r="O863" s="35" t="s">
        <v>15</v>
      </c>
      <c r="P863" s="29"/>
      <c r="Q863" s="29"/>
      <c r="R863" s="37" t="s">
        <v>19</v>
      </c>
      <c r="S863" s="29" t="s">
        <v>5716</v>
      </c>
      <c r="T863" s="29" t="s">
        <v>5614</v>
      </c>
      <c r="U863" s="29" t="s">
        <v>5716</v>
      </c>
      <c r="V863" s="29"/>
      <c r="W863" s="29"/>
      <c r="X863" s="54">
        <v>153000</v>
      </c>
      <c r="Y863" s="54">
        <v>0</v>
      </c>
      <c r="Z863" s="54">
        <v>0</v>
      </c>
      <c r="AA863" s="54"/>
      <c r="AB863" s="54"/>
      <c r="AC863" s="54">
        <v>153000</v>
      </c>
      <c r="AD863" s="54">
        <v>0</v>
      </c>
      <c r="AE863" s="54">
        <v>0</v>
      </c>
      <c r="AF863" s="54">
        <v>153000</v>
      </c>
      <c r="AG863" s="54">
        <v>0</v>
      </c>
      <c r="AH863" s="29"/>
      <c r="AI863" s="54">
        <v>0</v>
      </c>
      <c r="AJ863" s="29"/>
      <c r="AK863" s="29"/>
      <c r="AL863" s="29"/>
      <c r="AM863" s="29"/>
      <c r="AN863" s="32">
        <v>45473</v>
      </c>
    </row>
    <row r="864" spans="1:40" x14ac:dyDescent="0.35">
      <c r="A864" s="29">
        <v>236182</v>
      </c>
      <c r="B864" s="40">
        <v>890306950</v>
      </c>
      <c r="C864" s="40" t="s">
        <v>12</v>
      </c>
      <c r="D864" s="40" t="s">
        <v>16</v>
      </c>
      <c r="E864" s="29">
        <v>236182</v>
      </c>
      <c r="F864" s="33" t="s">
        <v>884</v>
      </c>
      <c r="G864" s="33" t="s">
        <v>3678</v>
      </c>
      <c r="H864" s="30">
        <v>45183.623576377518</v>
      </c>
      <c r="I864" s="30">
        <v>45214</v>
      </c>
      <c r="J864" s="34">
        <v>45231.291666666664</v>
      </c>
      <c r="K864" s="54">
        <v>73400</v>
      </c>
      <c r="L864" s="54">
        <v>73400</v>
      </c>
      <c r="M864" s="35" t="s">
        <v>13</v>
      </c>
      <c r="N864" s="35" t="s">
        <v>14</v>
      </c>
      <c r="O864" s="35" t="s">
        <v>15</v>
      </c>
      <c r="P864" s="29"/>
      <c r="Q864" s="29"/>
      <c r="R864" s="37" t="s">
        <v>19</v>
      </c>
      <c r="S864" s="29" t="s">
        <v>5716</v>
      </c>
      <c r="T864" s="29" t="s">
        <v>5614</v>
      </c>
      <c r="U864" s="29" t="s">
        <v>5716</v>
      </c>
      <c r="V864" s="29"/>
      <c r="W864" s="29"/>
      <c r="X864" s="54">
        <v>73400</v>
      </c>
      <c r="Y864" s="54">
        <v>0</v>
      </c>
      <c r="Z864" s="54">
        <v>0</v>
      </c>
      <c r="AA864" s="54"/>
      <c r="AB864" s="54"/>
      <c r="AC864" s="54">
        <v>73400</v>
      </c>
      <c r="AD864" s="54">
        <v>0</v>
      </c>
      <c r="AE864" s="54">
        <v>0</v>
      </c>
      <c r="AF864" s="54">
        <v>73400</v>
      </c>
      <c r="AG864" s="54">
        <v>0</v>
      </c>
      <c r="AH864" s="29"/>
      <c r="AI864" s="54">
        <v>0</v>
      </c>
      <c r="AJ864" s="29"/>
      <c r="AK864" s="29"/>
      <c r="AL864" s="29"/>
      <c r="AM864" s="29"/>
      <c r="AN864" s="32">
        <v>45473</v>
      </c>
    </row>
    <row r="865" spans="1:40" x14ac:dyDescent="0.35">
      <c r="A865" s="29">
        <v>236188</v>
      </c>
      <c r="B865" s="40">
        <v>890306950</v>
      </c>
      <c r="C865" s="40" t="s">
        <v>12</v>
      </c>
      <c r="D865" s="40" t="s">
        <v>16</v>
      </c>
      <c r="E865" s="29">
        <v>236188</v>
      </c>
      <c r="F865" s="33" t="s">
        <v>885</v>
      </c>
      <c r="G865" s="33" t="s">
        <v>3679</v>
      </c>
      <c r="H865" s="30">
        <v>45183.628356469795</v>
      </c>
      <c r="I865" s="30">
        <v>45214</v>
      </c>
      <c r="J865" s="34">
        <v>45231.291666666664</v>
      </c>
      <c r="K865" s="54">
        <v>121100</v>
      </c>
      <c r="L865" s="54">
        <v>121100</v>
      </c>
      <c r="M865" s="35" t="s">
        <v>13</v>
      </c>
      <c r="N865" s="35" t="s">
        <v>14</v>
      </c>
      <c r="O865" s="35" t="s">
        <v>15</v>
      </c>
      <c r="P865" s="29"/>
      <c r="Q865" s="29"/>
      <c r="R865" s="37" t="s">
        <v>19</v>
      </c>
      <c r="S865" s="29" t="s">
        <v>5716</v>
      </c>
      <c r="T865" s="29" t="s">
        <v>5614</v>
      </c>
      <c r="U865" s="29" t="s">
        <v>5716</v>
      </c>
      <c r="V865" s="29"/>
      <c r="W865" s="29"/>
      <c r="X865" s="54">
        <v>121100</v>
      </c>
      <c r="Y865" s="54">
        <v>0</v>
      </c>
      <c r="Z865" s="54">
        <v>0</v>
      </c>
      <c r="AA865" s="54"/>
      <c r="AB865" s="54"/>
      <c r="AC865" s="54">
        <v>121100</v>
      </c>
      <c r="AD865" s="54">
        <v>0</v>
      </c>
      <c r="AE865" s="54">
        <v>0</v>
      </c>
      <c r="AF865" s="54">
        <v>121100</v>
      </c>
      <c r="AG865" s="54">
        <v>0</v>
      </c>
      <c r="AH865" s="29"/>
      <c r="AI865" s="54">
        <v>0</v>
      </c>
      <c r="AJ865" s="29"/>
      <c r="AK865" s="29"/>
      <c r="AL865" s="29"/>
      <c r="AM865" s="29"/>
      <c r="AN865" s="32">
        <v>45473</v>
      </c>
    </row>
    <row r="866" spans="1:40" x14ac:dyDescent="0.35">
      <c r="A866" s="29">
        <v>236191</v>
      </c>
      <c r="B866" s="40">
        <v>890306950</v>
      </c>
      <c r="C866" s="40" t="s">
        <v>12</v>
      </c>
      <c r="D866" s="40" t="s">
        <v>16</v>
      </c>
      <c r="E866" s="29">
        <v>236191</v>
      </c>
      <c r="F866" s="33" t="s">
        <v>886</v>
      </c>
      <c r="G866" s="33" t="s">
        <v>3680</v>
      </c>
      <c r="H866" s="30">
        <v>45183.630787025671</v>
      </c>
      <c r="I866" s="30">
        <v>45214</v>
      </c>
      <c r="J866" s="34">
        <v>45231.291666666664</v>
      </c>
      <c r="K866" s="54">
        <v>92400</v>
      </c>
      <c r="L866" s="54">
        <v>92400</v>
      </c>
      <c r="M866" s="35" t="s">
        <v>13</v>
      </c>
      <c r="N866" s="35" t="s">
        <v>14</v>
      </c>
      <c r="O866" s="35" t="s">
        <v>15</v>
      </c>
      <c r="P866" s="29"/>
      <c r="Q866" s="29"/>
      <c r="R866" s="37" t="s">
        <v>19</v>
      </c>
      <c r="S866" s="29" t="s">
        <v>5716</v>
      </c>
      <c r="T866" s="29" t="s">
        <v>5614</v>
      </c>
      <c r="U866" s="29" t="s">
        <v>5716</v>
      </c>
      <c r="V866" s="29"/>
      <c r="W866" s="29"/>
      <c r="X866" s="54">
        <v>92400</v>
      </c>
      <c r="Y866" s="54">
        <v>0</v>
      </c>
      <c r="Z866" s="54">
        <v>0</v>
      </c>
      <c r="AA866" s="54"/>
      <c r="AB866" s="54"/>
      <c r="AC866" s="54">
        <v>92400</v>
      </c>
      <c r="AD866" s="54">
        <v>0</v>
      </c>
      <c r="AE866" s="54">
        <v>0</v>
      </c>
      <c r="AF866" s="54">
        <v>92400</v>
      </c>
      <c r="AG866" s="54">
        <v>0</v>
      </c>
      <c r="AH866" s="29"/>
      <c r="AI866" s="54">
        <v>0</v>
      </c>
      <c r="AJ866" s="29"/>
      <c r="AK866" s="29"/>
      <c r="AL866" s="29"/>
      <c r="AM866" s="29"/>
      <c r="AN866" s="32">
        <v>45473</v>
      </c>
    </row>
    <row r="867" spans="1:40" x14ac:dyDescent="0.35">
      <c r="A867" s="29">
        <v>236195</v>
      </c>
      <c r="B867" s="40">
        <v>890306950</v>
      </c>
      <c r="C867" s="40" t="s">
        <v>12</v>
      </c>
      <c r="D867" s="40" t="s">
        <v>16</v>
      </c>
      <c r="E867" s="29">
        <v>236195</v>
      </c>
      <c r="F867" s="33" t="s">
        <v>887</v>
      </c>
      <c r="G867" s="33" t="s">
        <v>3681</v>
      </c>
      <c r="H867" s="30">
        <v>45183.635671284515</v>
      </c>
      <c r="I867" s="30">
        <v>45214</v>
      </c>
      <c r="J867" s="34">
        <v>45231.291666666664</v>
      </c>
      <c r="K867" s="54">
        <v>155300</v>
      </c>
      <c r="L867" s="54">
        <v>155300</v>
      </c>
      <c r="M867" s="35" t="s">
        <v>13</v>
      </c>
      <c r="N867" s="35" t="s">
        <v>14</v>
      </c>
      <c r="O867" s="35" t="s">
        <v>15</v>
      </c>
      <c r="P867" s="29"/>
      <c r="Q867" s="29"/>
      <c r="R867" s="37" t="s">
        <v>19</v>
      </c>
      <c r="S867" s="29" t="s">
        <v>5716</v>
      </c>
      <c r="T867" s="29" t="s">
        <v>5614</v>
      </c>
      <c r="U867" s="29" t="s">
        <v>5716</v>
      </c>
      <c r="V867" s="29"/>
      <c r="W867" s="29"/>
      <c r="X867" s="54">
        <v>155300</v>
      </c>
      <c r="Y867" s="54">
        <v>0</v>
      </c>
      <c r="Z867" s="54">
        <v>0</v>
      </c>
      <c r="AA867" s="54"/>
      <c r="AB867" s="54"/>
      <c r="AC867" s="54">
        <v>155300</v>
      </c>
      <c r="AD867" s="54">
        <v>0</v>
      </c>
      <c r="AE867" s="54">
        <v>0</v>
      </c>
      <c r="AF867" s="54">
        <v>155300</v>
      </c>
      <c r="AG867" s="54">
        <v>0</v>
      </c>
      <c r="AH867" s="29"/>
      <c r="AI867" s="54">
        <v>0</v>
      </c>
      <c r="AJ867" s="29"/>
      <c r="AK867" s="29"/>
      <c r="AL867" s="29"/>
      <c r="AM867" s="29"/>
      <c r="AN867" s="32">
        <v>45473</v>
      </c>
    </row>
    <row r="868" spans="1:40" x14ac:dyDescent="0.35">
      <c r="A868" s="29">
        <v>236203</v>
      </c>
      <c r="B868" s="40">
        <v>890306950</v>
      </c>
      <c r="C868" s="40" t="s">
        <v>12</v>
      </c>
      <c r="D868" s="40" t="s">
        <v>16</v>
      </c>
      <c r="E868" s="29">
        <v>236203</v>
      </c>
      <c r="F868" s="33" t="s">
        <v>888</v>
      </c>
      <c r="G868" s="33" t="s">
        <v>3682</v>
      </c>
      <c r="H868" s="30">
        <v>45183.640486099757</v>
      </c>
      <c r="I868" s="30">
        <v>45214</v>
      </c>
      <c r="J868" s="34">
        <v>45231.291666666664</v>
      </c>
      <c r="K868" s="54">
        <v>141400</v>
      </c>
      <c r="L868" s="54">
        <v>141400</v>
      </c>
      <c r="M868" s="35" t="s">
        <v>13</v>
      </c>
      <c r="N868" s="35" t="s">
        <v>14</v>
      </c>
      <c r="O868" s="35" t="s">
        <v>15</v>
      </c>
      <c r="P868" s="29"/>
      <c r="Q868" s="29"/>
      <c r="R868" s="37" t="s">
        <v>19</v>
      </c>
      <c r="S868" s="29" t="s">
        <v>5716</v>
      </c>
      <c r="T868" s="29" t="s">
        <v>5614</v>
      </c>
      <c r="U868" s="29" t="s">
        <v>5716</v>
      </c>
      <c r="V868" s="29"/>
      <c r="W868" s="29"/>
      <c r="X868" s="54">
        <v>141400</v>
      </c>
      <c r="Y868" s="54">
        <v>0</v>
      </c>
      <c r="Z868" s="54">
        <v>0</v>
      </c>
      <c r="AA868" s="54"/>
      <c r="AB868" s="54"/>
      <c r="AC868" s="54">
        <v>141400</v>
      </c>
      <c r="AD868" s="54">
        <v>0</v>
      </c>
      <c r="AE868" s="54">
        <v>0</v>
      </c>
      <c r="AF868" s="54">
        <v>141400</v>
      </c>
      <c r="AG868" s="54">
        <v>0</v>
      </c>
      <c r="AH868" s="29"/>
      <c r="AI868" s="54">
        <v>0</v>
      </c>
      <c r="AJ868" s="29"/>
      <c r="AK868" s="29"/>
      <c r="AL868" s="29"/>
      <c r="AM868" s="29"/>
      <c r="AN868" s="32">
        <v>45473</v>
      </c>
    </row>
    <row r="869" spans="1:40" x14ac:dyDescent="0.35">
      <c r="A869" s="29">
        <v>236209</v>
      </c>
      <c r="B869" s="40">
        <v>890306950</v>
      </c>
      <c r="C869" s="40" t="s">
        <v>12</v>
      </c>
      <c r="D869" s="40" t="s">
        <v>16</v>
      </c>
      <c r="E869" s="29">
        <v>236209</v>
      </c>
      <c r="F869" s="33" t="s">
        <v>889</v>
      </c>
      <c r="G869" s="33" t="s">
        <v>3683</v>
      </c>
      <c r="H869" s="30">
        <v>45183.646006944589</v>
      </c>
      <c r="I869" s="30">
        <v>45214</v>
      </c>
      <c r="J869" s="34">
        <v>45231.291666666664</v>
      </c>
      <c r="K869" s="54">
        <v>73400</v>
      </c>
      <c r="L869" s="54">
        <v>73400</v>
      </c>
      <c r="M869" s="35" t="s">
        <v>13</v>
      </c>
      <c r="N869" s="35" t="s">
        <v>14</v>
      </c>
      <c r="O869" s="35" t="s">
        <v>15</v>
      </c>
      <c r="P869" s="29"/>
      <c r="Q869" s="29"/>
      <c r="R869" s="37" t="s">
        <v>19</v>
      </c>
      <c r="S869" s="29" t="s">
        <v>5716</v>
      </c>
      <c r="T869" s="29" t="s">
        <v>5614</v>
      </c>
      <c r="U869" s="29" t="s">
        <v>5716</v>
      </c>
      <c r="V869" s="29"/>
      <c r="W869" s="29"/>
      <c r="X869" s="54">
        <v>73400</v>
      </c>
      <c r="Y869" s="54">
        <v>0</v>
      </c>
      <c r="Z869" s="54">
        <v>0</v>
      </c>
      <c r="AA869" s="54"/>
      <c r="AB869" s="54"/>
      <c r="AC869" s="54">
        <v>73400</v>
      </c>
      <c r="AD869" s="54">
        <v>0</v>
      </c>
      <c r="AE869" s="54">
        <v>0</v>
      </c>
      <c r="AF869" s="54">
        <v>73400</v>
      </c>
      <c r="AG869" s="54">
        <v>0</v>
      </c>
      <c r="AH869" s="29"/>
      <c r="AI869" s="54">
        <v>0</v>
      </c>
      <c r="AJ869" s="29"/>
      <c r="AK869" s="29"/>
      <c r="AL869" s="29"/>
      <c r="AM869" s="29"/>
      <c r="AN869" s="32">
        <v>45473</v>
      </c>
    </row>
    <row r="870" spans="1:40" x14ac:dyDescent="0.35">
      <c r="A870" s="29">
        <v>236344</v>
      </c>
      <c r="B870" s="40">
        <v>890306950</v>
      </c>
      <c r="C870" s="40" t="s">
        <v>12</v>
      </c>
      <c r="D870" s="40" t="s">
        <v>16</v>
      </c>
      <c r="E870" s="29">
        <v>236344</v>
      </c>
      <c r="F870" s="33" t="s">
        <v>890</v>
      </c>
      <c r="G870" s="33" t="s">
        <v>3684</v>
      </c>
      <c r="H870" s="30">
        <v>45184.400312500075</v>
      </c>
      <c r="I870" s="30">
        <v>45214</v>
      </c>
      <c r="J870" s="34">
        <v>45231.291666666664</v>
      </c>
      <c r="K870" s="54">
        <v>58700</v>
      </c>
      <c r="L870" s="54">
        <v>54600</v>
      </c>
      <c r="M870" s="35" t="s">
        <v>13</v>
      </c>
      <c r="N870" s="35" t="s">
        <v>14</v>
      </c>
      <c r="O870" s="35" t="s">
        <v>15</v>
      </c>
      <c r="P870" s="29"/>
      <c r="Q870" s="29"/>
      <c r="R870" s="37" t="s">
        <v>19</v>
      </c>
      <c r="S870" s="29" t="s">
        <v>5716</v>
      </c>
      <c r="T870" s="29" t="s">
        <v>5614</v>
      </c>
      <c r="U870" s="29" t="s">
        <v>5716</v>
      </c>
      <c r="V870" s="29"/>
      <c r="W870" s="29"/>
      <c r="X870" s="54">
        <v>58700</v>
      </c>
      <c r="Y870" s="54">
        <v>0</v>
      </c>
      <c r="Z870" s="54">
        <v>0</v>
      </c>
      <c r="AA870" s="54"/>
      <c r="AB870" s="54"/>
      <c r="AC870" s="54">
        <v>58700</v>
      </c>
      <c r="AD870" s="54">
        <v>0</v>
      </c>
      <c r="AE870" s="54">
        <v>0</v>
      </c>
      <c r="AF870" s="54">
        <v>54600</v>
      </c>
      <c r="AG870" s="54">
        <v>0</v>
      </c>
      <c r="AH870" s="29"/>
      <c r="AI870" s="54">
        <v>0</v>
      </c>
      <c r="AJ870" s="29"/>
      <c r="AK870" s="29"/>
      <c r="AL870" s="29"/>
      <c r="AM870" s="29"/>
      <c r="AN870" s="32">
        <v>45473</v>
      </c>
    </row>
    <row r="871" spans="1:40" x14ac:dyDescent="0.35">
      <c r="A871" s="29">
        <v>236410</v>
      </c>
      <c r="B871" s="40">
        <v>890306950</v>
      </c>
      <c r="C871" s="40" t="s">
        <v>12</v>
      </c>
      <c r="D871" s="40" t="s">
        <v>16</v>
      </c>
      <c r="E871" s="29">
        <v>236410</v>
      </c>
      <c r="F871" s="33" t="s">
        <v>891</v>
      </c>
      <c r="G871" s="33" t="s">
        <v>3685</v>
      </c>
      <c r="H871" s="30">
        <v>45184.451192118227</v>
      </c>
      <c r="I871" s="30">
        <v>45214</v>
      </c>
      <c r="J871" s="34">
        <v>45231.291666666664</v>
      </c>
      <c r="K871" s="54">
        <v>233700</v>
      </c>
      <c r="L871" s="54">
        <v>233700</v>
      </c>
      <c r="M871" s="35" t="s">
        <v>13</v>
      </c>
      <c r="N871" s="35" t="s">
        <v>14</v>
      </c>
      <c r="O871" s="35" t="s">
        <v>15</v>
      </c>
      <c r="P871" s="29"/>
      <c r="Q871" s="29"/>
      <c r="R871" s="37" t="s">
        <v>19</v>
      </c>
      <c r="S871" s="29" t="s">
        <v>5716</v>
      </c>
      <c r="T871" s="29" t="s">
        <v>5614</v>
      </c>
      <c r="U871" s="29" t="s">
        <v>5716</v>
      </c>
      <c r="V871" s="29"/>
      <c r="W871" s="29"/>
      <c r="X871" s="54">
        <v>233700</v>
      </c>
      <c r="Y871" s="54">
        <v>0</v>
      </c>
      <c r="Z871" s="54">
        <v>0</v>
      </c>
      <c r="AA871" s="54"/>
      <c r="AB871" s="54"/>
      <c r="AC871" s="54">
        <v>233700</v>
      </c>
      <c r="AD871" s="54">
        <v>0</v>
      </c>
      <c r="AE871" s="54">
        <v>0</v>
      </c>
      <c r="AF871" s="54">
        <v>233700</v>
      </c>
      <c r="AG871" s="54">
        <v>0</v>
      </c>
      <c r="AH871" s="29"/>
      <c r="AI871" s="54">
        <v>0</v>
      </c>
      <c r="AJ871" s="29"/>
      <c r="AK871" s="29"/>
      <c r="AL871" s="29"/>
      <c r="AM871" s="29"/>
      <c r="AN871" s="32">
        <v>45473</v>
      </c>
    </row>
    <row r="872" spans="1:40" x14ac:dyDescent="0.35">
      <c r="A872" s="29">
        <v>236421</v>
      </c>
      <c r="B872" s="40">
        <v>890306950</v>
      </c>
      <c r="C872" s="40" t="s">
        <v>12</v>
      </c>
      <c r="D872" s="40" t="s">
        <v>16</v>
      </c>
      <c r="E872" s="29">
        <v>236421</v>
      </c>
      <c r="F872" s="33" t="s">
        <v>892</v>
      </c>
      <c r="G872" s="33" t="s">
        <v>3686</v>
      </c>
      <c r="H872" s="30">
        <v>45184.46031250013</v>
      </c>
      <c r="I872" s="30">
        <v>45214</v>
      </c>
      <c r="J872" s="34">
        <v>45231.291666666664</v>
      </c>
      <c r="K872" s="54">
        <v>127300</v>
      </c>
      <c r="L872" s="54">
        <v>127300</v>
      </c>
      <c r="M872" s="35" t="s">
        <v>13</v>
      </c>
      <c r="N872" s="35" t="s">
        <v>14</v>
      </c>
      <c r="O872" s="35" t="s">
        <v>15</v>
      </c>
      <c r="P872" s="29"/>
      <c r="Q872" s="29"/>
      <c r="R872" s="37" t="s">
        <v>19</v>
      </c>
      <c r="S872" s="29" t="s">
        <v>5716</v>
      </c>
      <c r="T872" s="29" t="s">
        <v>5614</v>
      </c>
      <c r="U872" s="29" t="s">
        <v>5716</v>
      </c>
      <c r="V872" s="29"/>
      <c r="W872" s="29"/>
      <c r="X872" s="54">
        <v>127300</v>
      </c>
      <c r="Y872" s="54">
        <v>0</v>
      </c>
      <c r="Z872" s="54">
        <v>0</v>
      </c>
      <c r="AA872" s="54"/>
      <c r="AB872" s="54"/>
      <c r="AC872" s="54">
        <v>127300</v>
      </c>
      <c r="AD872" s="54">
        <v>0</v>
      </c>
      <c r="AE872" s="54">
        <v>0</v>
      </c>
      <c r="AF872" s="54">
        <v>127300</v>
      </c>
      <c r="AG872" s="54">
        <v>0</v>
      </c>
      <c r="AH872" s="29"/>
      <c r="AI872" s="54">
        <v>0</v>
      </c>
      <c r="AJ872" s="29"/>
      <c r="AK872" s="29"/>
      <c r="AL872" s="29"/>
      <c r="AM872" s="29"/>
      <c r="AN872" s="32">
        <v>45473</v>
      </c>
    </row>
    <row r="873" spans="1:40" x14ac:dyDescent="0.35">
      <c r="A873" s="29">
        <v>236444</v>
      </c>
      <c r="B873" s="40">
        <v>890306950</v>
      </c>
      <c r="C873" s="40" t="s">
        <v>12</v>
      </c>
      <c r="D873" s="40" t="s">
        <v>16</v>
      </c>
      <c r="E873" s="29">
        <v>236444</v>
      </c>
      <c r="F873" s="33" t="s">
        <v>893</v>
      </c>
      <c r="G873" s="33" t="s">
        <v>3687</v>
      </c>
      <c r="H873" s="30">
        <v>45184.48048611125</v>
      </c>
      <c r="I873" s="30">
        <v>45214</v>
      </c>
      <c r="J873" s="34">
        <v>45231.291666666664</v>
      </c>
      <c r="K873" s="54">
        <v>141300</v>
      </c>
      <c r="L873" s="54">
        <v>141300</v>
      </c>
      <c r="M873" s="35" t="s">
        <v>13</v>
      </c>
      <c r="N873" s="35" t="s">
        <v>14</v>
      </c>
      <c r="O873" s="35" t="s">
        <v>15</v>
      </c>
      <c r="P873" s="29"/>
      <c r="Q873" s="29"/>
      <c r="R873" s="37" t="s">
        <v>19</v>
      </c>
      <c r="S873" s="29" t="s">
        <v>5716</v>
      </c>
      <c r="T873" s="29" t="s">
        <v>5614</v>
      </c>
      <c r="U873" s="29" t="s">
        <v>5716</v>
      </c>
      <c r="V873" s="29"/>
      <c r="W873" s="29"/>
      <c r="X873" s="54">
        <v>141300</v>
      </c>
      <c r="Y873" s="54">
        <v>0</v>
      </c>
      <c r="Z873" s="54">
        <v>0</v>
      </c>
      <c r="AA873" s="54"/>
      <c r="AB873" s="54"/>
      <c r="AC873" s="54">
        <v>141300</v>
      </c>
      <c r="AD873" s="54">
        <v>0</v>
      </c>
      <c r="AE873" s="54">
        <v>0</v>
      </c>
      <c r="AF873" s="54">
        <v>141300</v>
      </c>
      <c r="AG873" s="54">
        <v>0</v>
      </c>
      <c r="AH873" s="29"/>
      <c r="AI873" s="54">
        <v>0</v>
      </c>
      <c r="AJ873" s="29"/>
      <c r="AK873" s="29"/>
      <c r="AL873" s="29"/>
      <c r="AM873" s="29"/>
      <c r="AN873" s="32">
        <v>45473</v>
      </c>
    </row>
    <row r="874" spans="1:40" x14ac:dyDescent="0.35">
      <c r="A874" s="29">
        <v>236446</v>
      </c>
      <c r="B874" s="40">
        <v>890306950</v>
      </c>
      <c r="C874" s="40" t="s">
        <v>12</v>
      </c>
      <c r="D874" s="40" t="s">
        <v>16</v>
      </c>
      <c r="E874" s="29">
        <v>236446</v>
      </c>
      <c r="F874" s="33" t="s">
        <v>894</v>
      </c>
      <c r="G874" s="33" t="s">
        <v>3688</v>
      </c>
      <c r="H874" s="30">
        <v>45184.483194432687</v>
      </c>
      <c r="I874" s="30">
        <v>45214</v>
      </c>
      <c r="J874" s="34">
        <v>45231.291666666664</v>
      </c>
      <c r="K874" s="54">
        <v>89500</v>
      </c>
      <c r="L874" s="54">
        <v>89500</v>
      </c>
      <c r="M874" s="35" t="s">
        <v>13</v>
      </c>
      <c r="N874" s="35" t="s">
        <v>14</v>
      </c>
      <c r="O874" s="35" t="s">
        <v>15</v>
      </c>
      <c r="P874" s="29"/>
      <c r="Q874" s="29"/>
      <c r="R874" s="37" t="s">
        <v>19</v>
      </c>
      <c r="S874" s="29" t="s">
        <v>5716</v>
      </c>
      <c r="T874" s="29" t="s">
        <v>5614</v>
      </c>
      <c r="U874" s="29" t="s">
        <v>5716</v>
      </c>
      <c r="V874" s="29"/>
      <c r="W874" s="29"/>
      <c r="X874" s="54">
        <v>89500</v>
      </c>
      <c r="Y874" s="54">
        <v>0</v>
      </c>
      <c r="Z874" s="54">
        <v>0</v>
      </c>
      <c r="AA874" s="54"/>
      <c r="AB874" s="54"/>
      <c r="AC874" s="54">
        <v>89500</v>
      </c>
      <c r="AD874" s="54">
        <v>0</v>
      </c>
      <c r="AE874" s="54">
        <v>0</v>
      </c>
      <c r="AF874" s="54">
        <v>89500</v>
      </c>
      <c r="AG874" s="54">
        <v>0</v>
      </c>
      <c r="AH874" s="29"/>
      <c r="AI874" s="54">
        <v>0</v>
      </c>
      <c r="AJ874" s="29"/>
      <c r="AK874" s="29"/>
      <c r="AL874" s="29"/>
      <c r="AM874" s="29"/>
      <c r="AN874" s="32">
        <v>45473</v>
      </c>
    </row>
    <row r="875" spans="1:40" x14ac:dyDescent="0.35">
      <c r="A875" s="29">
        <v>236467</v>
      </c>
      <c r="B875" s="40">
        <v>890306950</v>
      </c>
      <c r="C875" s="40" t="s">
        <v>12</v>
      </c>
      <c r="D875" s="40" t="s">
        <v>16</v>
      </c>
      <c r="E875" s="29">
        <v>236467</v>
      </c>
      <c r="F875" s="33" t="s">
        <v>895</v>
      </c>
      <c r="G875" s="33" t="s">
        <v>3689</v>
      </c>
      <c r="H875" s="30">
        <v>45184.51906248834</v>
      </c>
      <c r="I875" s="30">
        <v>45214</v>
      </c>
      <c r="J875" s="34">
        <v>45231.291666666664</v>
      </c>
      <c r="K875" s="54">
        <v>96700</v>
      </c>
      <c r="L875" s="54">
        <v>96700</v>
      </c>
      <c r="M875" s="35" t="s">
        <v>13</v>
      </c>
      <c r="N875" s="35" t="s">
        <v>14</v>
      </c>
      <c r="O875" s="35" t="s">
        <v>15</v>
      </c>
      <c r="P875" s="29"/>
      <c r="Q875" s="29"/>
      <c r="R875" s="37" t="s">
        <v>19</v>
      </c>
      <c r="S875" s="29" t="s">
        <v>5716</v>
      </c>
      <c r="T875" s="29" t="s">
        <v>5614</v>
      </c>
      <c r="U875" s="29" t="s">
        <v>5716</v>
      </c>
      <c r="V875" s="29"/>
      <c r="W875" s="29"/>
      <c r="X875" s="54">
        <v>96700</v>
      </c>
      <c r="Y875" s="54">
        <v>0</v>
      </c>
      <c r="Z875" s="54">
        <v>0</v>
      </c>
      <c r="AA875" s="54"/>
      <c r="AB875" s="54"/>
      <c r="AC875" s="54">
        <v>96700</v>
      </c>
      <c r="AD875" s="54">
        <v>0</v>
      </c>
      <c r="AE875" s="54">
        <v>0</v>
      </c>
      <c r="AF875" s="54">
        <v>96700</v>
      </c>
      <c r="AG875" s="54">
        <v>0</v>
      </c>
      <c r="AH875" s="29"/>
      <c r="AI875" s="54">
        <v>0</v>
      </c>
      <c r="AJ875" s="29"/>
      <c r="AK875" s="29"/>
      <c r="AL875" s="29"/>
      <c r="AM875" s="29"/>
      <c r="AN875" s="32">
        <v>45473</v>
      </c>
    </row>
    <row r="876" spans="1:40" x14ac:dyDescent="0.35">
      <c r="A876" s="29">
        <v>236514</v>
      </c>
      <c r="B876" s="40">
        <v>890306950</v>
      </c>
      <c r="C876" s="40" t="s">
        <v>12</v>
      </c>
      <c r="D876" s="40" t="s">
        <v>16</v>
      </c>
      <c r="E876" s="29">
        <v>236514</v>
      </c>
      <c r="F876" s="33" t="s">
        <v>896</v>
      </c>
      <c r="G876" s="33" t="s">
        <v>3690</v>
      </c>
      <c r="H876" s="30">
        <v>45184.634039340075</v>
      </c>
      <c r="I876" s="30">
        <v>45214</v>
      </c>
      <c r="J876" s="34">
        <v>45231.291666666664</v>
      </c>
      <c r="K876" s="54">
        <v>314300</v>
      </c>
      <c r="L876" s="54">
        <v>314300</v>
      </c>
      <c r="M876" s="35" t="s">
        <v>13</v>
      </c>
      <c r="N876" s="35" t="s">
        <v>14</v>
      </c>
      <c r="O876" s="35" t="s">
        <v>15</v>
      </c>
      <c r="P876" s="29"/>
      <c r="Q876" s="29"/>
      <c r="R876" s="37" t="s">
        <v>19</v>
      </c>
      <c r="S876" s="29" t="s">
        <v>5636</v>
      </c>
      <c r="T876" s="29" t="s">
        <v>5615</v>
      </c>
      <c r="U876" s="29" t="s">
        <v>5636</v>
      </c>
      <c r="V876" s="29"/>
      <c r="W876" s="29"/>
      <c r="X876" s="54">
        <v>0</v>
      </c>
      <c r="Y876" s="54">
        <v>314300</v>
      </c>
      <c r="Z876" s="54">
        <v>0</v>
      </c>
      <c r="AA876" s="54" t="s">
        <v>5685</v>
      </c>
      <c r="AB876" s="54" t="s">
        <v>5642</v>
      </c>
      <c r="AC876" s="54">
        <v>0</v>
      </c>
      <c r="AD876" s="54">
        <v>0</v>
      </c>
      <c r="AE876" s="54">
        <v>0</v>
      </c>
      <c r="AF876" s="54">
        <v>0</v>
      </c>
      <c r="AG876" s="54">
        <v>0</v>
      </c>
      <c r="AH876" s="29"/>
      <c r="AI876" s="54">
        <v>0</v>
      </c>
      <c r="AJ876" s="29"/>
      <c r="AK876" s="29"/>
      <c r="AL876" s="29"/>
      <c r="AM876" s="29"/>
      <c r="AN876" s="32">
        <v>45473</v>
      </c>
    </row>
    <row r="877" spans="1:40" x14ac:dyDescent="0.35">
      <c r="A877" s="29">
        <v>236521</v>
      </c>
      <c r="B877" s="40">
        <v>890306950</v>
      </c>
      <c r="C877" s="40" t="s">
        <v>12</v>
      </c>
      <c r="D877" s="40" t="s">
        <v>16</v>
      </c>
      <c r="E877" s="29">
        <v>236521</v>
      </c>
      <c r="F877" s="33" t="s">
        <v>897</v>
      </c>
      <c r="G877" s="33" t="s">
        <v>3691</v>
      </c>
      <c r="H877" s="30">
        <v>45184.63899305556</v>
      </c>
      <c r="I877" s="30">
        <v>45214</v>
      </c>
      <c r="J877" s="34">
        <v>45231.291666666664</v>
      </c>
      <c r="K877" s="54">
        <v>90000</v>
      </c>
      <c r="L877" s="54">
        <v>90000</v>
      </c>
      <c r="M877" s="35" t="s">
        <v>13</v>
      </c>
      <c r="N877" s="35" t="s">
        <v>14</v>
      </c>
      <c r="O877" s="35" t="s">
        <v>15</v>
      </c>
      <c r="P877" s="29"/>
      <c r="Q877" s="29"/>
      <c r="R877" s="37" t="s">
        <v>19</v>
      </c>
      <c r="S877" s="29" t="s">
        <v>5716</v>
      </c>
      <c r="T877" s="29" t="s">
        <v>5614</v>
      </c>
      <c r="U877" s="29" t="s">
        <v>5716</v>
      </c>
      <c r="V877" s="29"/>
      <c r="W877" s="29"/>
      <c r="X877" s="54">
        <v>90000</v>
      </c>
      <c r="Y877" s="54">
        <v>0</v>
      </c>
      <c r="Z877" s="54">
        <v>0</v>
      </c>
      <c r="AA877" s="54"/>
      <c r="AB877" s="54"/>
      <c r="AC877" s="54">
        <v>90000</v>
      </c>
      <c r="AD877" s="54">
        <v>0</v>
      </c>
      <c r="AE877" s="54">
        <v>0</v>
      </c>
      <c r="AF877" s="54">
        <v>90000</v>
      </c>
      <c r="AG877" s="54">
        <v>0</v>
      </c>
      <c r="AH877" s="29"/>
      <c r="AI877" s="54">
        <v>0</v>
      </c>
      <c r="AJ877" s="29"/>
      <c r="AK877" s="29"/>
      <c r="AL877" s="29"/>
      <c r="AM877" s="29"/>
      <c r="AN877" s="32">
        <v>45473</v>
      </c>
    </row>
    <row r="878" spans="1:40" x14ac:dyDescent="0.35">
      <c r="A878" s="29">
        <v>236526</v>
      </c>
      <c r="B878" s="40">
        <v>890306950</v>
      </c>
      <c r="C878" s="40" t="s">
        <v>12</v>
      </c>
      <c r="D878" s="40" t="s">
        <v>16</v>
      </c>
      <c r="E878" s="29">
        <v>236526</v>
      </c>
      <c r="F878" s="33" t="s">
        <v>898</v>
      </c>
      <c r="G878" s="33" t="s">
        <v>3692</v>
      </c>
      <c r="H878" s="30">
        <v>45184.646284722257</v>
      </c>
      <c r="I878" s="30">
        <v>45214</v>
      </c>
      <c r="J878" s="34">
        <v>45231.291666666664</v>
      </c>
      <c r="K878" s="54">
        <v>288800</v>
      </c>
      <c r="L878" s="54">
        <v>288800</v>
      </c>
      <c r="M878" s="35" t="s">
        <v>13</v>
      </c>
      <c r="N878" s="35" t="s">
        <v>14</v>
      </c>
      <c r="O878" s="35" t="s">
        <v>15</v>
      </c>
      <c r="P878" s="29"/>
      <c r="Q878" s="29"/>
      <c r="R878" s="37" t="s">
        <v>19</v>
      </c>
      <c r="S878" s="29" t="s">
        <v>5716</v>
      </c>
      <c r="T878" s="29" t="s">
        <v>5614</v>
      </c>
      <c r="U878" s="29" t="s">
        <v>5716</v>
      </c>
      <c r="V878" s="29"/>
      <c r="W878" s="29"/>
      <c r="X878" s="54">
        <v>288800</v>
      </c>
      <c r="Y878" s="54">
        <v>0</v>
      </c>
      <c r="Z878" s="54">
        <v>0</v>
      </c>
      <c r="AA878" s="54"/>
      <c r="AB878" s="54"/>
      <c r="AC878" s="54">
        <v>288800</v>
      </c>
      <c r="AD878" s="54">
        <v>0</v>
      </c>
      <c r="AE878" s="54">
        <v>0</v>
      </c>
      <c r="AF878" s="54">
        <v>288800</v>
      </c>
      <c r="AG878" s="54">
        <v>0</v>
      </c>
      <c r="AH878" s="29"/>
      <c r="AI878" s="54">
        <v>0</v>
      </c>
      <c r="AJ878" s="29"/>
      <c r="AK878" s="29"/>
      <c r="AL878" s="29"/>
      <c r="AM878" s="29"/>
      <c r="AN878" s="32">
        <v>45473</v>
      </c>
    </row>
    <row r="879" spans="1:40" x14ac:dyDescent="0.35">
      <c r="A879" s="29">
        <v>236564</v>
      </c>
      <c r="B879" s="40">
        <v>890306950</v>
      </c>
      <c r="C879" s="40" t="s">
        <v>12</v>
      </c>
      <c r="D879" s="40" t="s">
        <v>16</v>
      </c>
      <c r="E879" s="29">
        <v>236564</v>
      </c>
      <c r="F879" s="33" t="s">
        <v>899</v>
      </c>
      <c r="G879" s="33" t="s">
        <v>3693</v>
      </c>
      <c r="H879" s="30">
        <v>45184.952071759384</v>
      </c>
      <c r="I879" s="30">
        <v>45214</v>
      </c>
      <c r="J879" s="34">
        <v>45231.291666666664</v>
      </c>
      <c r="K879" s="54">
        <v>58700</v>
      </c>
      <c r="L879" s="54">
        <v>54600</v>
      </c>
      <c r="M879" s="35" t="s">
        <v>13</v>
      </c>
      <c r="N879" s="35" t="s">
        <v>14</v>
      </c>
      <c r="O879" s="35" t="s">
        <v>15</v>
      </c>
      <c r="P879" s="29"/>
      <c r="Q879" s="29"/>
      <c r="R879" s="37" t="s">
        <v>19</v>
      </c>
      <c r="S879" s="29" t="s">
        <v>5716</v>
      </c>
      <c r="T879" s="29" t="s">
        <v>5614</v>
      </c>
      <c r="U879" s="29" t="s">
        <v>5716</v>
      </c>
      <c r="V879" s="29"/>
      <c r="W879" s="29"/>
      <c r="X879" s="54">
        <v>58700</v>
      </c>
      <c r="Y879" s="54">
        <v>0</v>
      </c>
      <c r="Z879" s="54">
        <v>0</v>
      </c>
      <c r="AA879" s="54"/>
      <c r="AB879" s="54"/>
      <c r="AC879" s="54">
        <v>58700</v>
      </c>
      <c r="AD879" s="54">
        <v>0</v>
      </c>
      <c r="AE879" s="54">
        <v>0</v>
      </c>
      <c r="AF879" s="54">
        <v>54600</v>
      </c>
      <c r="AG879" s="54">
        <v>0</v>
      </c>
      <c r="AH879" s="29"/>
      <c r="AI879" s="54">
        <v>0</v>
      </c>
      <c r="AJ879" s="29"/>
      <c r="AK879" s="29"/>
      <c r="AL879" s="29"/>
      <c r="AM879" s="29"/>
      <c r="AN879" s="32">
        <v>45473</v>
      </c>
    </row>
    <row r="880" spans="1:40" x14ac:dyDescent="0.35">
      <c r="A880" s="29">
        <v>236575</v>
      </c>
      <c r="B880" s="40">
        <v>890306950</v>
      </c>
      <c r="C880" s="40" t="s">
        <v>12</v>
      </c>
      <c r="D880" s="40" t="s">
        <v>16</v>
      </c>
      <c r="E880" s="29">
        <v>236575</v>
      </c>
      <c r="F880" s="33" t="s">
        <v>900</v>
      </c>
      <c r="G880" s="33" t="s">
        <v>3694</v>
      </c>
      <c r="H880" s="30">
        <v>45185.339305543806</v>
      </c>
      <c r="I880" s="30">
        <v>45214</v>
      </c>
      <c r="J880" s="34">
        <v>45231.291666666664</v>
      </c>
      <c r="K880" s="54">
        <v>58700</v>
      </c>
      <c r="L880" s="54">
        <v>54600</v>
      </c>
      <c r="M880" s="35" t="s">
        <v>13</v>
      </c>
      <c r="N880" s="35" t="s">
        <v>14</v>
      </c>
      <c r="O880" s="35" t="s">
        <v>15</v>
      </c>
      <c r="P880" s="29"/>
      <c r="Q880" s="29"/>
      <c r="R880" s="37" t="s">
        <v>19</v>
      </c>
      <c r="S880" s="29" t="s">
        <v>5716</v>
      </c>
      <c r="T880" s="29" t="s">
        <v>5614</v>
      </c>
      <c r="U880" s="29" t="s">
        <v>5716</v>
      </c>
      <c r="V880" s="29"/>
      <c r="W880" s="29"/>
      <c r="X880" s="54">
        <v>58700</v>
      </c>
      <c r="Y880" s="54">
        <v>0</v>
      </c>
      <c r="Z880" s="54">
        <v>0</v>
      </c>
      <c r="AA880" s="54"/>
      <c r="AB880" s="54"/>
      <c r="AC880" s="54">
        <v>58700</v>
      </c>
      <c r="AD880" s="54">
        <v>0</v>
      </c>
      <c r="AE880" s="54">
        <v>0</v>
      </c>
      <c r="AF880" s="54">
        <v>54600</v>
      </c>
      <c r="AG880" s="54">
        <v>0</v>
      </c>
      <c r="AH880" s="29"/>
      <c r="AI880" s="54">
        <v>0</v>
      </c>
      <c r="AJ880" s="29"/>
      <c r="AK880" s="29"/>
      <c r="AL880" s="29"/>
      <c r="AM880" s="29"/>
      <c r="AN880" s="32">
        <v>45473</v>
      </c>
    </row>
    <row r="881" spans="1:40" x14ac:dyDescent="0.35">
      <c r="A881" s="29">
        <v>236623</v>
      </c>
      <c r="B881" s="40">
        <v>890306950</v>
      </c>
      <c r="C881" s="40" t="s">
        <v>12</v>
      </c>
      <c r="D881" s="40" t="s">
        <v>16</v>
      </c>
      <c r="E881" s="29">
        <v>236623</v>
      </c>
      <c r="F881" s="33" t="s">
        <v>901</v>
      </c>
      <c r="G881" s="33" t="s">
        <v>3695</v>
      </c>
      <c r="H881" s="30">
        <v>45185.399687500205</v>
      </c>
      <c r="I881" s="30">
        <v>45214</v>
      </c>
      <c r="J881" s="34">
        <v>45231.291666666664</v>
      </c>
      <c r="K881" s="54">
        <v>136800</v>
      </c>
      <c r="L881" s="54">
        <v>136800</v>
      </c>
      <c r="M881" s="35" t="s">
        <v>13</v>
      </c>
      <c r="N881" s="35" t="s">
        <v>14</v>
      </c>
      <c r="O881" s="35" t="s">
        <v>15</v>
      </c>
      <c r="P881" s="29"/>
      <c r="Q881" s="29"/>
      <c r="R881" s="37" t="s">
        <v>19</v>
      </c>
      <c r="S881" s="29" t="s">
        <v>5716</v>
      </c>
      <c r="T881" s="29" t="s">
        <v>5614</v>
      </c>
      <c r="U881" s="29" t="s">
        <v>5716</v>
      </c>
      <c r="V881" s="29"/>
      <c r="W881" s="29"/>
      <c r="X881" s="54">
        <v>136800</v>
      </c>
      <c r="Y881" s="54">
        <v>0</v>
      </c>
      <c r="Z881" s="54">
        <v>0</v>
      </c>
      <c r="AA881" s="54"/>
      <c r="AB881" s="54"/>
      <c r="AC881" s="54">
        <v>136800</v>
      </c>
      <c r="AD881" s="54">
        <v>0</v>
      </c>
      <c r="AE881" s="54">
        <v>0</v>
      </c>
      <c r="AF881" s="54">
        <v>136800</v>
      </c>
      <c r="AG881" s="54">
        <v>0</v>
      </c>
      <c r="AH881" s="29"/>
      <c r="AI881" s="54">
        <v>0</v>
      </c>
      <c r="AJ881" s="29"/>
      <c r="AK881" s="29"/>
      <c r="AL881" s="29"/>
      <c r="AM881" s="29"/>
      <c r="AN881" s="32">
        <v>45473</v>
      </c>
    </row>
    <row r="882" spans="1:40" x14ac:dyDescent="0.35">
      <c r="A882" s="29">
        <v>236750</v>
      </c>
      <c r="B882" s="40">
        <v>890306950</v>
      </c>
      <c r="C882" s="40" t="s">
        <v>12</v>
      </c>
      <c r="D882" s="40" t="s">
        <v>16</v>
      </c>
      <c r="E882" s="29">
        <v>236750</v>
      </c>
      <c r="F882" s="33" t="s">
        <v>902</v>
      </c>
      <c r="G882" s="33" t="s">
        <v>3696</v>
      </c>
      <c r="H882" s="30">
        <v>45185.5028009261</v>
      </c>
      <c r="I882" s="30">
        <v>45214</v>
      </c>
      <c r="J882" s="34">
        <v>45231.291666666664</v>
      </c>
      <c r="K882" s="54">
        <v>156700</v>
      </c>
      <c r="L882" s="54">
        <v>156700</v>
      </c>
      <c r="M882" s="35" t="s">
        <v>13</v>
      </c>
      <c r="N882" s="35" t="s">
        <v>14</v>
      </c>
      <c r="O882" s="35" t="s">
        <v>15</v>
      </c>
      <c r="P882" s="29"/>
      <c r="Q882" s="29"/>
      <c r="R882" s="37" t="s">
        <v>19</v>
      </c>
      <c r="S882" s="29" t="s">
        <v>5716</v>
      </c>
      <c r="T882" s="29" t="s">
        <v>5614</v>
      </c>
      <c r="U882" s="29" t="s">
        <v>5716</v>
      </c>
      <c r="V882" s="29"/>
      <c r="W882" s="29"/>
      <c r="X882" s="54">
        <v>156700</v>
      </c>
      <c r="Y882" s="54">
        <v>0</v>
      </c>
      <c r="Z882" s="54">
        <v>0</v>
      </c>
      <c r="AA882" s="54"/>
      <c r="AB882" s="54"/>
      <c r="AC882" s="54">
        <v>156700</v>
      </c>
      <c r="AD882" s="54">
        <v>0</v>
      </c>
      <c r="AE882" s="54">
        <v>0</v>
      </c>
      <c r="AF882" s="54">
        <v>156700</v>
      </c>
      <c r="AG882" s="54">
        <v>0</v>
      </c>
      <c r="AH882" s="29"/>
      <c r="AI882" s="54">
        <v>0</v>
      </c>
      <c r="AJ882" s="29"/>
      <c r="AK882" s="29"/>
      <c r="AL882" s="29"/>
      <c r="AM882" s="29"/>
      <c r="AN882" s="32">
        <v>45473</v>
      </c>
    </row>
    <row r="883" spans="1:40" x14ac:dyDescent="0.35">
      <c r="A883" s="29">
        <v>236854</v>
      </c>
      <c r="B883" s="40">
        <v>890306950</v>
      </c>
      <c r="C883" s="40" t="s">
        <v>12</v>
      </c>
      <c r="D883" s="40" t="s">
        <v>16</v>
      </c>
      <c r="E883" s="29">
        <v>236854</v>
      </c>
      <c r="F883" s="33" t="s">
        <v>903</v>
      </c>
      <c r="G883" s="33" t="s">
        <v>3697</v>
      </c>
      <c r="H883" s="30">
        <v>45187.398668981623</v>
      </c>
      <c r="I883" s="30">
        <v>45214</v>
      </c>
      <c r="J883" s="34">
        <v>45231.291666666664</v>
      </c>
      <c r="K883" s="54">
        <v>92100</v>
      </c>
      <c r="L883" s="54">
        <v>92100</v>
      </c>
      <c r="M883" s="35" t="s">
        <v>13</v>
      </c>
      <c r="N883" s="35" t="s">
        <v>14</v>
      </c>
      <c r="O883" s="35" t="s">
        <v>15</v>
      </c>
      <c r="P883" s="29"/>
      <c r="Q883" s="29"/>
      <c r="R883" s="37" t="s">
        <v>19</v>
      </c>
      <c r="S883" s="29" t="s">
        <v>5716</v>
      </c>
      <c r="T883" s="29" t="s">
        <v>5614</v>
      </c>
      <c r="U883" s="29" t="s">
        <v>5716</v>
      </c>
      <c r="V883" s="29"/>
      <c r="W883" s="29"/>
      <c r="X883" s="54">
        <v>92100</v>
      </c>
      <c r="Y883" s="54">
        <v>0</v>
      </c>
      <c r="Z883" s="54">
        <v>0</v>
      </c>
      <c r="AA883" s="54"/>
      <c r="AB883" s="54"/>
      <c r="AC883" s="54">
        <v>92100</v>
      </c>
      <c r="AD883" s="54">
        <v>0</v>
      </c>
      <c r="AE883" s="54">
        <v>0</v>
      </c>
      <c r="AF883" s="54">
        <v>92100</v>
      </c>
      <c r="AG883" s="54">
        <v>0</v>
      </c>
      <c r="AH883" s="29"/>
      <c r="AI883" s="54">
        <v>0</v>
      </c>
      <c r="AJ883" s="29"/>
      <c r="AK883" s="29"/>
      <c r="AL883" s="29"/>
      <c r="AM883" s="29"/>
      <c r="AN883" s="32">
        <v>45473</v>
      </c>
    </row>
    <row r="884" spans="1:40" x14ac:dyDescent="0.35">
      <c r="A884" s="29">
        <v>236858</v>
      </c>
      <c r="B884" s="40">
        <v>890306950</v>
      </c>
      <c r="C884" s="40" t="s">
        <v>12</v>
      </c>
      <c r="D884" s="40" t="s">
        <v>16</v>
      </c>
      <c r="E884" s="29">
        <v>236858</v>
      </c>
      <c r="F884" s="33" t="s">
        <v>904</v>
      </c>
      <c r="G884" s="33" t="s">
        <v>3698</v>
      </c>
      <c r="H884" s="30">
        <v>45187.415624988265</v>
      </c>
      <c r="I884" s="30">
        <v>45214</v>
      </c>
      <c r="J884" s="34">
        <v>45231.291666666664</v>
      </c>
      <c r="K884" s="54">
        <v>99800</v>
      </c>
      <c r="L884" s="54">
        <v>99800</v>
      </c>
      <c r="M884" s="35" t="s">
        <v>13</v>
      </c>
      <c r="N884" s="35" t="s">
        <v>14</v>
      </c>
      <c r="O884" s="35" t="s">
        <v>15</v>
      </c>
      <c r="P884" s="29"/>
      <c r="Q884" s="29"/>
      <c r="R884" s="37" t="s">
        <v>19</v>
      </c>
      <c r="S884" s="29" t="s">
        <v>5716</v>
      </c>
      <c r="T884" s="29" t="s">
        <v>5614</v>
      </c>
      <c r="U884" s="29" t="s">
        <v>5716</v>
      </c>
      <c r="V884" s="29"/>
      <c r="W884" s="29"/>
      <c r="X884" s="54">
        <v>99800</v>
      </c>
      <c r="Y884" s="54">
        <v>0</v>
      </c>
      <c r="Z884" s="54">
        <v>0</v>
      </c>
      <c r="AA884" s="54"/>
      <c r="AB884" s="54"/>
      <c r="AC884" s="54">
        <v>99800</v>
      </c>
      <c r="AD884" s="54">
        <v>0</v>
      </c>
      <c r="AE884" s="54">
        <v>0</v>
      </c>
      <c r="AF884" s="54">
        <v>99800</v>
      </c>
      <c r="AG884" s="54">
        <v>0</v>
      </c>
      <c r="AH884" s="29"/>
      <c r="AI884" s="54">
        <v>0</v>
      </c>
      <c r="AJ884" s="29"/>
      <c r="AK884" s="29"/>
      <c r="AL884" s="29"/>
      <c r="AM884" s="29"/>
      <c r="AN884" s="32">
        <v>45473</v>
      </c>
    </row>
    <row r="885" spans="1:40" x14ac:dyDescent="0.35">
      <c r="A885" s="29">
        <v>237150</v>
      </c>
      <c r="B885" s="40">
        <v>890306950</v>
      </c>
      <c r="C885" s="40" t="s">
        <v>12</v>
      </c>
      <c r="D885" s="40" t="s">
        <v>16</v>
      </c>
      <c r="E885" s="29">
        <v>237150</v>
      </c>
      <c r="F885" s="33" t="s">
        <v>905</v>
      </c>
      <c r="G885" s="33" t="s">
        <v>3699</v>
      </c>
      <c r="H885" s="30">
        <v>45188.410729154944</v>
      </c>
      <c r="I885" s="30">
        <v>45214</v>
      </c>
      <c r="J885" s="34">
        <v>45231.291666666664</v>
      </c>
      <c r="K885" s="54">
        <v>79200</v>
      </c>
      <c r="L885" s="54">
        <v>79200</v>
      </c>
      <c r="M885" s="35" t="s">
        <v>13</v>
      </c>
      <c r="N885" s="35" t="s">
        <v>14</v>
      </c>
      <c r="O885" s="35" t="s">
        <v>15</v>
      </c>
      <c r="P885" s="29"/>
      <c r="Q885" s="29"/>
      <c r="R885" s="37" t="s">
        <v>19</v>
      </c>
      <c r="S885" s="29" t="s">
        <v>5716</v>
      </c>
      <c r="T885" s="29" t="s">
        <v>5614</v>
      </c>
      <c r="U885" s="29" t="s">
        <v>5716</v>
      </c>
      <c r="V885" s="29"/>
      <c r="W885" s="29"/>
      <c r="X885" s="54">
        <v>79200</v>
      </c>
      <c r="Y885" s="54">
        <v>0</v>
      </c>
      <c r="Z885" s="54">
        <v>0</v>
      </c>
      <c r="AA885" s="54"/>
      <c r="AB885" s="54"/>
      <c r="AC885" s="54">
        <v>79200</v>
      </c>
      <c r="AD885" s="54">
        <v>0</v>
      </c>
      <c r="AE885" s="54">
        <v>0</v>
      </c>
      <c r="AF885" s="54">
        <v>79200</v>
      </c>
      <c r="AG885" s="54">
        <v>0</v>
      </c>
      <c r="AH885" s="29"/>
      <c r="AI885" s="54">
        <v>0</v>
      </c>
      <c r="AJ885" s="29"/>
      <c r="AK885" s="29"/>
      <c r="AL885" s="29"/>
      <c r="AM885" s="29"/>
      <c r="AN885" s="32">
        <v>45473</v>
      </c>
    </row>
    <row r="886" spans="1:40" x14ac:dyDescent="0.35">
      <c r="A886" s="29">
        <v>237153</v>
      </c>
      <c r="B886" s="40">
        <v>890306950</v>
      </c>
      <c r="C886" s="40" t="s">
        <v>12</v>
      </c>
      <c r="D886" s="40" t="s">
        <v>16</v>
      </c>
      <c r="E886" s="29">
        <v>237153</v>
      </c>
      <c r="F886" s="33" t="s">
        <v>906</v>
      </c>
      <c r="G886" s="33" t="s">
        <v>3700</v>
      </c>
      <c r="H886" s="30">
        <v>45188.415775462985</v>
      </c>
      <c r="I886" s="30">
        <v>45214</v>
      </c>
      <c r="J886" s="34">
        <v>45231.291666666664</v>
      </c>
      <c r="K886" s="54">
        <v>224500</v>
      </c>
      <c r="L886" s="54">
        <v>224500</v>
      </c>
      <c r="M886" s="35" t="s">
        <v>13</v>
      </c>
      <c r="N886" s="35" t="s">
        <v>14</v>
      </c>
      <c r="O886" s="35" t="s">
        <v>15</v>
      </c>
      <c r="P886" s="29"/>
      <c r="Q886" s="29"/>
      <c r="R886" s="37" t="s">
        <v>19</v>
      </c>
      <c r="S886" s="29" t="s">
        <v>5716</v>
      </c>
      <c r="T886" s="29" t="s">
        <v>5614</v>
      </c>
      <c r="U886" s="29" t="s">
        <v>5716</v>
      </c>
      <c r="V886" s="29"/>
      <c r="W886" s="29"/>
      <c r="X886" s="54">
        <v>224500</v>
      </c>
      <c r="Y886" s="54">
        <v>0</v>
      </c>
      <c r="Z886" s="54">
        <v>0</v>
      </c>
      <c r="AA886" s="54"/>
      <c r="AB886" s="54"/>
      <c r="AC886" s="54">
        <v>224500</v>
      </c>
      <c r="AD886" s="54">
        <v>0</v>
      </c>
      <c r="AE886" s="54">
        <v>0</v>
      </c>
      <c r="AF886" s="54">
        <v>224500</v>
      </c>
      <c r="AG886" s="54">
        <v>0</v>
      </c>
      <c r="AH886" s="29"/>
      <c r="AI886" s="54">
        <v>0</v>
      </c>
      <c r="AJ886" s="29"/>
      <c r="AK886" s="29"/>
      <c r="AL886" s="29"/>
      <c r="AM886" s="29"/>
      <c r="AN886" s="32">
        <v>45473</v>
      </c>
    </row>
    <row r="887" spans="1:40" x14ac:dyDescent="0.35">
      <c r="A887" s="29">
        <v>237158</v>
      </c>
      <c r="B887" s="40">
        <v>890306950</v>
      </c>
      <c r="C887" s="40" t="s">
        <v>12</v>
      </c>
      <c r="D887" s="40" t="s">
        <v>16</v>
      </c>
      <c r="E887" s="29">
        <v>237158</v>
      </c>
      <c r="F887" s="33" t="s">
        <v>907</v>
      </c>
      <c r="G887" s="33" t="s">
        <v>3701</v>
      </c>
      <c r="H887" s="30">
        <v>45188.420300926082</v>
      </c>
      <c r="I887" s="30">
        <v>45214</v>
      </c>
      <c r="J887" s="34">
        <v>45231.291666666664</v>
      </c>
      <c r="K887" s="54">
        <v>138500</v>
      </c>
      <c r="L887" s="54">
        <v>138500</v>
      </c>
      <c r="M887" s="35" t="s">
        <v>13</v>
      </c>
      <c r="N887" s="35" t="s">
        <v>14</v>
      </c>
      <c r="O887" s="35" t="s">
        <v>15</v>
      </c>
      <c r="P887" s="29"/>
      <c r="Q887" s="29"/>
      <c r="R887" s="37" t="s">
        <v>19</v>
      </c>
      <c r="S887" s="29" t="s">
        <v>5716</v>
      </c>
      <c r="T887" s="29" t="s">
        <v>5614</v>
      </c>
      <c r="U887" s="29" t="s">
        <v>5716</v>
      </c>
      <c r="V887" s="29"/>
      <c r="W887" s="29"/>
      <c r="X887" s="54">
        <v>138500</v>
      </c>
      <c r="Y887" s="54">
        <v>0</v>
      </c>
      <c r="Z887" s="54">
        <v>0</v>
      </c>
      <c r="AA887" s="54"/>
      <c r="AB887" s="54"/>
      <c r="AC887" s="54">
        <v>138500</v>
      </c>
      <c r="AD887" s="54">
        <v>0</v>
      </c>
      <c r="AE887" s="54">
        <v>0</v>
      </c>
      <c r="AF887" s="54">
        <v>138500</v>
      </c>
      <c r="AG887" s="54">
        <v>0</v>
      </c>
      <c r="AH887" s="29"/>
      <c r="AI887" s="54">
        <v>0</v>
      </c>
      <c r="AJ887" s="29"/>
      <c r="AK887" s="29"/>
      <c r="AL887" s="29"/>
      <c r="AM887" s="29"/>
      <c r="AN887" s="32">
        <v>45473</v>
      </c>
    </row>
    <row r="888" spans="1:40" x14ac:dyDescent="0.35">
      <c r="A888" s="29">
        <v>237169</v>
      </c>
      <c r="B888" s="40">
        <v>890306950</v>
      </c>
      <c r="C888" s="40" t="s">
        <v>12</v>
      </c>
      <c r="D888" s="40" t="s">
        <v>16</v>
      </c>
      <c r="E888" s="29">
        <v>237169</v>
      </c>
      <c r="F888" s="33" t="s">
        <v>908</v>
      </c>
      <c r="G888" s="33" t="s">
        <v>3702</v>
      </c>
      <c r="H888" s="30">
        <v>45188.431400462985</v>
      </c>
      <c r="I888" s="30">
        <v>45214</v>
      </c>
      <c r="J888" s="34">
        <v>45231.291666666664</v>
      </c>
      <c r="K888" s="54">
        <v>127000</v>
      </c>
      <c r="L888" s="54">
        <v>127000</v>
      </c>
      <c r="M888" s="35" t="s">
        <v>13</v>
      </c>
      <c r="N888" s="35" t="s">
        <v>14</v>
      </c>
      <c r="O888" s="35" t="s">
        <v>15</v>
      </c>
      <c r="P888" s="29"/>
      <c r="Q888" s="29"/>
      <c r="R888" s="37" t="s">
        <v>19</v>
      </c>
      <c r="S888" s="29" t="s">
        <v>5716</v>
      </c>
      <c r="T888" s="29" t="s">
        <v>5614</v>
      </c>
      <c r="U888" s="29" t="s">
        <v>5716</v>
      </c>
      <c r="V888" s="29"/>
      <c r="W888" s="29"/>
      <c r="X888" s="54">
        <v>127000</v>
      </c>
      <c r="Y888" s="54">
        <v>0</v>
      </c>
      <c r="Z888" s="54">
        <v>0</v>
      </c>
      <c r="AA888" s="54"/>
      <c r="AB888" s="54"/>
      <c r="AC888" s="54">
        <v>127000</v>
      </c>
      <c r="AD888" s="54">
        <v>0</v>
      </c>
      <c r="AE888" s="54">
        <v>0</v>
      </c>
      <c r="AF888" s="54">
        <v>127000</v>
      </c>
      <c r="AG888" s="54">
        <v>0</v>
      </c>
      <c r="AH888" s="29"/>
      <c r="AI888" s="54">
        <v>0</v>
      </c>
      <c r="AJ888" s="29"/>
      <c r="AK888" s="29"/>
      <c r="AL888" s="29"/>
      <c r="AM888" s="29"/>
      <c r="AN888" s="32">
        <v>45473</v>
      </c>
    </row>
    <row r="889" spans="1:40" x14ac:dyDescent="0.35">
      <c r="A889" s="29">
        <v>237207</v>
      </c>
      <c r="B889" s="40">
        <v>890306950</v>
      </c>
      <c r="C889" s="40" t="s">
        <v>12</v>
      </c>
      <c r="D889" s="40" t="s">
        <v>16</v>
      </c>
      <c r="E889" s="29">
        <v>237207</v>
      </c>
      <c r="F889" s="33" t="s">
        <v>909</v>
      </c>
      <c r="G889" s="33" t="s">
        <v>3703</v>
      </c>
      <c r="H889" s="30">
        <v>45188.467546296306</v>
      </c>
      <c r="I889" s="30">
        <v>45214</v>
      </c>
      <c r="J889" s="34">
        <v>45231.291666666664</v>
      </c>
      <c r="K889" s="54">
        <v>135300</v>
      </c>
      <c r="L889" s="54">
        <v>135300</v>
      </c>
      <c r="M889" s="35" t="s">
        <v>13</v>
      </c>
      <c r="N889" s="35" t="s">
        <v>14</v>
      </c>
      <c r="O889" s="35" t="s">
        <v>15</v>
      </c>
      <c r="P889" s="29"/>
      <c r="Q889" s="29"/>
      <c r="R889" s="37" t="s">
        <v>19</v>
      </c>
      <c r="S889" s="29" t="s">
        <v>5716</v>
      </c>
      <c r="T889" s="29" t="s">
        <v>5614</v>
      </c>
      <c r="U889" s="29" t="s">
        <v>5716</v>
      </c>
      <c r="V889" s="29"/>
      <c r="W889" s="29"/>
      <c r="X889" s="54">
        <v>135300</v>
      </c>
      <c r="Y889" s="54">
        <v>0</v>
      </c>
      <c r="Z889" s="54">
        <v>0</v>
      </c>
      <c r="AA889" s="54"/>
      <c r="AB889" s="54"/>
      <c r="AC889" s="54">
        <v>135300</v>
      </c>
      <c r="AD889" s="54">
        <v>0</v>
      </c>
      <c r="AE889" s="54">
        <v>0</v>
      </c>
      <c r="AF889" s="54">
        <v>135300</v>
      </c>
      <c r="AG889" s="54">
        <v>0</v>
      </c>
      <c r="AH889" s="29"/>
      <c r="AI889" s="54">
        <v>0</v>
      </c>
      <c r="AJ889" s="29"/>
      <c r="AK889" s="29"/>
      <c r="AL889" s="29"/>
      <c r="AM889" s="29"/>
      <c r="AN889" s="32">
        <v>45473</v>
      </c>
    </row>
    <row r="890" spans="1:40" x14ac:dyDescent="0.35">
      <c r="A890" s="29">
        <v>237213</v>
      </c>
      <c r="B890" s="40">
        <v>890306950</v>
      </c>
      <c r="C890" s="40" t="s">
        <v>12</v>
      </c>
      <c r="D890" s="40" t="s">
        <v>16</v>
      </c>
      <c r="E890" s="29">
        <v>237213</v>
      </c>
      <c r="F890" s="33" t="s">
        <v>910</v>
      </c>
      <c r="G890" s="33" t="s">
        <v>3704</v>
      </c>
      <c r="H890" s="30">
        <v>45188.469259259291</v>
      </c>
      <c r="I890" s="30">
        <v>45214</v>
      </c>
      <c r="J890" s="34">
        <v>45231.291666666664</v>
      </c>
      <c r="K890" s="54">
        <v>278700</v>
      </c>
      <c r="L890" s="54">
        <v>278700</v>
      </c>
      <c r="M890" s="35" t="s">
        <v>13</v>
      </c>
      <c r="N890" s="35" t="s">
        <v>14</v>
      </c>
      <c r="O890" s="35" t="s">
        <v>15</v>
      </c>
      <c r="P890" s="29"/>
      <c r="Q890" s="29"/>
      <c r="R890" s="37" t="s">
        <v>19</v>
      </c>
      <c r="S890" s="29" t="s">
        <v>5716</v>
      </c>
      <c r="T890" s="29" t="s">
        <v>5614</v>
      </c>
      <c r="U890" s="29" t="s">
        <v>5716</v>
      </c>
      <c r="V890" s="29"/>
      <c r="W890" s="29"/>
      <c r="X890" s="54">
        <v>278700</v>
      </c>
      <c r="Y890" s="54">
        <v>0</v>
      </c>
      <c r="Z890" s="54">
        <v>0</v>
      </c>
      <c r="AA890" s="54"/>
      <c r="AB890" s="54"/>
      <c r="AC890" s="54">
        <v>278700</v>
      </c>
      <c r="AD890" s="54">
        <v>0</v>
      </c>
      <c r="AE890" s="54">
        <v>0</v>
      </c>
      <c r="AF890" s="54">
        <v>278700</v>
      </c>
      <c r="AG890" s="54">
        <v>0</v>
      </c>
      <c r="AH890" s="29"/>
      <c r="AI890" s="54">
        <v>0</v>
      </c>
      <c r="AJ890" s="29"/>
      <c r="AK890" s="29"/>
      <c r="AL890" s="29"/>
      <c r="AM890" s="29"/>
      <c r="AN890" s="32">
        <v>45473</v>
      </c>
    </row>
    <row r="891" spans="1:40" x14ac:dyDescent="0.35">
      <c r="A891" s="29">
        <v>237220</v>
      </c>
      <c r="B891" s="40">
        <v>890306950</v>
      </c>
      <c r="C891" s="40" t="s">
        <v>12</v>
      </c>
      <c r="D891" s="40" t="s">
        <v>16</v>
      </c>
      <c r="E891" s="29">
        <v>237220</v>
      </c>
      <c r="F891" s="33" t="s">
        <v>911</v>
      </c>
      <c r="G891" s="33" t="s">
        <v>3705</v>
      </c>
      <c r="H891" s="30">
        <v>45188.473437500186</v>
      </c>
      <c r="I891" s="30">
        <v>45214</v>
      </c>
      <c r="J891" s="34">
        <v>45231.291666666664</v>
      </c>
      <c r="K891" s="54">
        <v>283000</v>
      </c>
      <c r="L891" s="54">
        <v>283000</v>
      </c>
      <c r="M891" s="35" t="s">
        <v>13</v>
      </c>
      <c r="N891" s="35" t="s">
        <v>14</v>
      </c>
      <c r="O891" s="35" t="s">
        <v>15</v>
      </c>
      <c r="P891" s="29"/>
      <c r="Q891" s="29"/>
      <c r="R891" s="37" t="s">
        <v>19</v>
      </c>
      <c r="S891" s="29" t="s">
        <v>5716</v>
      </c>
      <c r="T891" s="29" t="s">
        <v>5614</v>
      </c>
      <c r="U891" s="29" t="s">
        <v>5716</v>
      </c>
      <c r="V891" s="29"/>
      <c r="W891" s="29"/>
      <c r="X891" s="54">
        <v>283000</v>
      </c>
      <c r="Y891" s="54">
        <v>0</v>
      </c>
      <c r="Z891" s="54">
        <v>0</v>
      </c>
      <c r="AA891" s="54"/>
      <c r="AB891" s="54"/>
      <c r="AC891" s="54">
        <v>283000</v>
      </c>
      <c r="AD891" s="54">
        <v>0</v>
      </c>
      <c r="AE891" s="54">
        <v>0</v>
      </c>
      <c r="AF891" s="54">
        <v>283000</v>
      </c>
      <c r="AG891" s="54">
        <v>0</v>
      </c>
      <c r="AH891" s="29"/>
      <c r="AI891" s="54">
        <v>0</v>
      </c>
      <c r="AJ891" s="29"/>
      <c r="AK891" s="29"/>
      <c r="AL891" s="29"/>
      <c r="AM891" s="29"/>
      <c r="AN891" s="32">
        <v>45473</v>
      </c>
    </row>
    <row r="892" spans="1:40" x14ac:dyDescent="0.35">
      <c r="A892" s="29">
        <v>237235</v>
      </c>
      <c r="B892" s="40">
        <v>890306950</v>
      </c>
      <c r="C892" s="40" t="s">
        <v>12</v>
      </c>
      <c r="D892" s="40" t="s">
        <v>16</v>
      </c>
      <c r="E892" s="29">
        <v>237235</v>
      </c>
      <c r="F892" s="33" t="s">
        <v>912</v>
      </c>
      <c r="G892" s="33" t="s">
        <v>3706</v>
      </c>
      <c r="H892" s="30">
        <v>45188.484745358583</v>
      </c>
      <c r="I892" s="30">
        <v>45214</v>
      </c>
      <c r="J892" s="34">
        <v>45231.291666666664</v>
      </c>
      <c r="K892" s="54">
        <v>132700</v>
      </c>
      <c r="L892" s="54">
        <v>132700</v>
      </c>
      <c r="M892" s="35" t="s">
        <v>13</v>
      </c>
      <c r="N892" s="35" t="s">
        <v>14</v>
      </c>
      <c r="O892" s="35" t="s">
        <v>15</v>
      </c>
      <c r="P892" s="29"/>
      <c r="Q892" s="29"/>
      <c r="R892" s="37" t="s">
        <v>19</v>
      </c>
      <c r="S892" s="29" t="s">
        <v>5716</v>
      </c>
      <c r="T892" s="29" t="s">
        <v>5614</v>
      </c>
      <c r="U892" s="29" t="s">
        <v>5716</v>
      </c>
      <c r="V892" s="29"/>
      <c r="W892" s="29"/>
      <c r="X892" s="54">
        <v>132700</v>
      </c>
      <c r="Y892" s="54">
        <v>0</v>
      </c>
      <c r="Z892" s="54">
        <v>0</v>
      </c>
      <c r="AA892" s="54"/>
      <c r="AB892" s="54"/>
      <c r="AC892" s="54">
        <v>132700</v>
      </c>
      <c r="AD892" s="54">
        <v>0</v>
      </c>
      <c r="AE892" s="54">
        <v>0</v>
      </c>
      <c r="AF892" s="54">
        <v>132700</v>
      </c>
      <c r="AG892" s="54">
        <v>0</v>
      </c>
      <c r="AH892" s="29"/>
      <c r="AI892" s="54">
        <v>0</v>
      </c>
      <c r="AJ892" s="29"/>
      <c r="AK892" s="29"/>
      <c r="AL892" s="29"/>
      <c r="AM892" s="29"/>
      <c r="AN892" s="32">
        <v>45473</v>
      </c>
    </row>
    <row r="893" spans="1:40" x14ac:dyDescent="0.35">
      <c r="A893" s="29">
        <v>237240</v>
      </c>
      <c r="B893" s="40">
        <v>890306950</v>
      </c>
      <c r="C893" s="40" t="s">
        <v>12</v>
      </c>
      <c r="D893" s="40" t="s">
        <v>16</v>
      </c>
      <c r="E893" s="29">
        <v>237240</v>
      </c>
      <c r="F893" s="33" t="s">
        <v>913</v>
      </c>
      <c r="G893" s="33" t="s">
        <v>3707</v>
      </c>
      <c r="H893" s="30">
        <v>45188.487951389048</v>
      </c>
      <c r="I893" s="30">
        <v>45214</v>
      </c>
      <c r="J893" s="34">
        <v>45231.291666666664</v>
      </c>
      <c r="K893" s="54">
        <v>92000</v>
      </c>
      <c r="L893" s="54">
        <v>92000</v>
      </c>
      <c r="M893" s="35" t="s">
        <v>13</v>
      </c>
      <c r="N893" s="35" t="s">
        <v>14</v>
      </c>
      <c r="O893" s="35" t="s">
        <v>15</v>
      </c>
      <c r="P893" s="29"/>
      <c r="Q893" s="29"/>
      <c r="R893" s="37" t="s">
        <v>19</v>
      </c>
      <c r="S893" s="29" t="s">
        <v>5716</v>
      </c>
      <c r="T893" s="29" t="s">
        <v>5614</v>
      </c>
      <c r="U893" s="29" t="s">
        <v>5716</v>
      </c>
      <c r="V893" s="29"/>
      <c r="W893" s="29"/>
      <c r="X893" s="54">
        <v>92000</v>
      </c>
      <c r="Y893" s="54">
        <v>0</v>
      </c>
      <c r="Z893" s="54">
        <v>0</v>
      </c>
      <c r="AA893" s="54"/>
      <c r="AB893" s="54"/>
      <c r="AC893" s="54">
        <v>92000</v>
      </c>
      <c r="AD893" s="54">
        <v>0</v>
      </c>
      <c r="AE893" s="54">
        <v>0</v>
      </c>
      <c r="AF893" s="54">
        <v>92000</v>
      </c>
      <c r="AG893" s="54">
        <v>0</v>
      </c>
      <c r="AH893" s="29"/>
      <c r="AI893" s="54">
        <v>0</v>
      </c>
      <c r="AJ893" s="29"/>
      <c r="AK893" s="29"/>
      <c r="AL893" s="29"/>
      <c r="AM893" s="29"/>
      <c r="AN893" s="32">
        <v>45473</v>
      </c>
    </row>
    <row r="894" spans="1:40" x14ac:dyDescent="0.35">
      <c r="A894" s="29">
        <v>237245</v>
      </c>
      <c r="B894" s="40">
        <v>890306950</v>
      </c>
      <c r="C894" s="40" t="s">
        <v>12</v>
      </c>
      <c r="D894" s="40" t="s">
        <v>16</v>
      </c>
      <c r="E894" s="29">
        <v>237245</v>
      </c>
      <c r="F894" s="33" t="s">
        <v>914</v>
      </c>
      <c r="G894" s="33" t="s">
        <v>3708</v>
      </c>
      <c r="H894" s="30">
        <v>45188.492083333433</v>
      </c>
      <c r="I894" s="30">
        <v>45214</v>
      </c>
      <c r="J894" s="34">
        <v>45231.291666666664</v>
      </c>
      <c r="K894" s="54">
        <v>101200</v>
      </c>
      <c r="L894" s="54">
        <v>101200</v>
      </c>
      <c r="M894" s="35" t="s">
        <v>13</v>
      </c>
      <c r="N894" s="35" t="s">
        <v>14</v>
      </c>
      <c r="O894" s="35" t="s">
        <v>15</v>
      </c>
      <c r="P894" s="29"/>
      <c r="Q894" s="29"/>
      <c r="R894" s="37" t="s">
        <v>19</v>
      </c>
      <c r="S894" s="29" t="s">
        <v>5716</v>
      </c>
      <c r="T894" s="29" t="s">
        <v>5614</v>
      </c>
      <c r="U894" s="29" t="s">
        <v>5716</v>
      </c>
      <c r="V894" s="29"/>
      <c r="W894" s="29"/>
      <c r="X894" s="54">
        <v>101200</v>
      </c>
      <c r="Y894" s="54">
        <v>0</v>
      </c>
      <c r="Z894" s="54">
        <v>0</v>
      </c>
      <c r="AA894" s="54"/>
      <c r="AB894" s="54"/>
      <c r="AC894" s="54">
        <v>101200</v>
      </c>
      <c r="AD894" s="54">
        <v>0</v>
      </c>
      <c r="AE894" s="54">
        <v>0</v>
      </c>
      <c r="AF894" s="54">
        <v>101200</v>
      </c>
      <c r="AG894" s="54">
        <v>0</v>
      </c>
      <c r="AH894" s="29"/>
      <c r="AI894" s="54">
        <v>0</v>
      </c>
      <c r="AJ894" s="29"/>
      <c r="AK894" s="29"/>
      <c r="AL894" s="29"/>
      <c r="AM894" s="29"/>
      <c r="AN894" s="32">
        <v>45473</v>
      </c>
    </row>
    <row r="895" spans="1:40" x14ac:dyDescent="0.35">
      <c r="A895" s="29">
        <v>237247</v>
      </c>
      <c r="B895" s="40">
        <v>890306950</v>
      </c>
      <c r="C895" s="40" t="s">
        <v>12</v>
      </c>
      <c r="D895" s="40" t="s">
        <v>16</v>
      </c>
      <c r="E895" s="29">
        <v>237247</v>
      </c>
      <c r="F895" s="33" t="s">
        <v>915</v>
      </c>
      <c r="G895" s="33" t="s">
        <v>3709</v>
      </c>
      <c r="H895" s="30">
        <v>45188.493888888974</v>
      </c>
      <c r="I895" s="30">
        <v>45214</v>
      </c>
      <c r="J895" s="34">
        <v>45231.291666666664</v>
      </c>
      <c r="K895" s="54">
        <v>178000</v>
      </c>
      <c r="L895" s="54">
        <v>178000</v>
      </c>
      <c r="M895" s="35" t="s">
        <v>13</v>
      </c>
      <c r="N895" s="35" t="s">
        <v>14</v>
      </c>
      <c r="O895" s="35" t="s">
        <v>15</v>
      </c>
      <c r="P895" s="29"/>
      <c r="Q895" s="29"/>
      <c r="R895" s="37" t="s">
        <v>19</v>
      </c>
      <c r="S895" s="29" t="s">
        <v>5716</v>
      </c>
      <c r="T895" s="29" t="s">
        <v>5614</v>
      </c>
      <c r="U895" s="29" t="s">
        <v>5716</v>
      </c>
      <c r="V895" s="29"/>
      <c r="W895" s="29"/>
      <c r="X895" s="54">
        <v>178000</v>
      </c>
      <c r="Y895" s="54">
        <v>0</v>
      </c>
      <c r="Z895" s="54">
        <v>0</v>
      </c>
      <c r="AA895" s="54"/>
      <c r="AB895" s="54"/>
      <c r="AC895" s="54">
        <v>178000</v>
      </c>
      <c r="AD895" s="54">
        <v>0</v>
      </c>
      <c r="AE895" s="54">
        <v>0</v>
      </c>
      <c r="AF895" s="54">
        <v>178000</v>
      </c>
      <c r="AG895" s="54">
        <v>0</v>
      </c>
      <c r="AH895" s="29"/>
      <c r="AI895" s="54">
        <v>0</v>
      </c>
      <c r="AJ895" s="29"/>
      <c r="AK895" s="29"/>
      <c r="AL895" s="29"/>
      <c r="AM895" s="29"/>
      <c r="AN895" s="32">
        <v>45473</v>
      </c>
    </row>
    <row r="896" spans="1:40" x14ac:dyDescent="0.35">
      <c r="A896" s="29">
        <v>237253</v>
      </c>
      <c r="B896" s="40">
        <v>890306950</v>
      </c>
      <c r="C896" s="40" t="s">
        <v>12</v>
      </c>
      <c r="D896" s="40" t="s">
        <v>16</v>
      </c>
      <c r="E896" s="29">
        <v>237253</v>
      </c>
      <c r="F896" s="33" t="s">
        <v>916</v>
      </c>
      <c r="G896" s="33" t="s">
        <v>3710</v>
      </c>
      <c r="H896" s="30">
        <v>45188.503217581194</v>
      </c>
      <c r="I896" s="30">
        <v>45214</v>
      </c>
      <c r="J896" s="34">
        <v>45231.291666666664</v>
      </c>
      <c r="K896" s="54">
        <v>136600</v>
      </c>
      <c r="L896" s="54">
        <v>136600</v>
      </c>
      <c r="M896" s="35" t="s">
        <v>13</v>
      </c>
      <c r="N896" s="35" t="s">
        <v>14</v>
      </c>
      <c r="O896" s="35" t="s">
        <v>15</v>
      </c>
      <c r="P896" s="29"/>
      <c r="Q896" s="29"/>
      <c r="R896" s="37" t="s">
        <v>19</v>
      </c>
      <c r="S896" s="29" t="s">
        <v>5716</v>
      </c>
      <c r="T896" s="29" t="s">
        <v>5614</v>
      </c>
      <c r="U896" s="29" t="s">
        <v>5716</v>
      </c>
      <c r="V896" s="29"/>
      <c r="W896" s="29"/>
      <c r="X896" s="54">
        <v>136600</v>
      </c>
      <c r="Y896" s="54">
        <v>0</v>
      </c>
      <c r="Z896" s="54">
        <v>0</v>
      </c>
      <c r="AA896" s="54"/>
      <c r="AB896" s="54"/>
      <c r="AC896" s="54">
        <v>136600</v>
      </c>
      <c r="AD896" s="54">
        <v>0</v>
      </c>
      <c r="AE896" s="54">
        <v>0</v>
      </c>
      <c r="AF896" s="54">
        <v>136600</v>
      </c>
      <c r="AG896" s="54">
        <v>0</v>
      </c>
      <c r="AH896" s="29"/>
      <c r="AI896" s="54">
        <v>0</v>
      </c>
      <c r="AJ896" s="29"/>
      <c r="AK896" s="29"/>
      <c r="AL896" s="29"/>
      <c r="AM896" s="29"/>
      <c r="AN896" s="32">
        <v>45473</v>
      </c>
    </row>
    <row r="897" spans="1:40" x14ac:dyDescent="0.35">
      <c r="A897" s="29">
        <v>237256</v>
      </c>
      <c r="B897" s="40">
        <v>890306950</v>
      </c>
      <c r="C897" s="40" t="s">
        <v>12</v>
      </c>
      <c r="D897" s="40" t="s">
        <v>16</v>
      </c>
      <c r="E897" s="29">
        <v>237256</v>
      </c>
      <c r="F897" s="33" t="s">
        <v>917</v>
      </c>
      <c r="G897" s="33" t="s">
        <v>3711</v>
      </c>
      <c r="H897" s="30">
        <v>45188.509189803153</v>
      </c>
      <c r="I897" s="30">
        <v>45214</v>
      </c>
      <c r="J897" s="34">
        <v>45231.291666666664</v>
      </c>
      <c r="K897" s="54">
        <v>135900</v>
      </c>
      <c r="L897" s="54">
        <v>135900</v>
      </c>
      <c r="M897" s="35" t="s">
        <v>13</v>
      </c>
      <c r="N897" s="35" t="s">
        <v>14</v>
      </c>
      <c r="O897" s="35" t="s">
        <v>15</v>
      </c>
      <c r="P897" s="29"/>
      <c r="Q897" s="29"/>
      <c r="R897" s="37" t="s">
        <v>19</v>
      </c>
      <c r="S897" s="29" t="s">
        <v>5716</v>
      </c>
      <c r="T897" s="29" t="s">
        <v>5614</v>
      </c>
      <c r="U897" s="29" t="s">
        <v>5716</v>
      </c>
      <c r="V897" s="29"/>
      <c r="W897" s="29"/>
      <c r="X897" s="54">
        <v>135900</v>
      </c>
      <c r="Y897" s="54">
        <v>0</v>
      </c>
      <c r="Z897" s="54">
        <v>0</v>
      </c>
      <c r="AA897" s="54"/>
      <c r="AB897" s="54"/>
      <c r="AC897" s="54">
        <v>135900</v>
      </c>
      <c r="AD897" s="54">
        <v>0</v>
      </c>
      <c r="AE897" s="54">
        <v>0</v>
      </c>
      <c r="AF897" s="54">
        <v>135900</v>
      </c>
      <c r="AG897" s="54">
        <v>0</v>
      </c>
      <c r="AH897" s="29"/>
      <c r="AI897" s="54">
        <v>0</v>
      </c>
      <c r="AJ897" s="29"/>
      <c r="AK897" s="29"/>
      <c r="AL897" s="29"/>
      <c r="AM897" s="29"/>
      <c r="AN897" s="32">
        <v>45473</v>
      </c>
    </row>
    <row r="898" spans="1:40" x14ac:dyDescent="0.35">
      <c r="A898" s="29">
        <v>237268</v>
      </c>
      <c r="B898" s="40">
        <v>890306950</v>
      </c>
      <c r="C898" s="40" t="s">
        <v>12</v>
      </c>
      <c r="D898" s="40" t="s">
        <v>16</v>
      </c>
      <c r="E898" s="29">
        <v>237268</v>
      </c>
      <c r="F898" s="33" t="s">
        <v>918</v>
      </c>
      <c r="G898" s="33" t="s">
        <v>3712</v>
      </c>
      <c r="H898" s="30">
        <v>45188.531712951604</v>
      </c>
      <c r="I898" s="30">
        <v>45214</v>
      </c>
      <c r="J898" s="34">
        <v>45231.291666666664</v>
      </c>
      <c r="K898" s="54">
        <v>234100</v>
      </c>
      <c r="L898" s="54">
        <v>234100</v>
      </c>
      <c r="M898" s="35" t="s">
        <v>13</v>
      </c>
      <c r="N898" s="35" t="s">
        <v>14</v>
      </c>
      <c r="O898" s="35" t="s">
        <v>15</v>
      </c>
      <c r="P898" s="29"/>
      <c r="Q898" s="29"/>
      <c r="R898" s="37" t="s">
        <v>19</v>
      </c>
      <c r="S898" s="29" t="s">
        <v>5716</v>
      </c>
      <c r="T898" s="29" t="s">
        <v>5614</v>
      </c>
      <c r="U898" s="29" t="s">
        <v>5716</v>
      </c>
      <c r="V898" s="29"/>
      <c r="W898" s="29"/>
      <c r="X898" s="54">
        <v>234100</v>
      </c>
      <c r="Y898" s="54">
        <v>0</v>
      </c>
      <c r="Z898" s="54">
        <v>0</v>
      </c>
      <c r="AA898" s="54"/>
      <c r="AB898" s="54"/>
      <c r="AC898" s="54">
        <v>234100</v>
      </c>
      <c r="AD898" s="54">
        <v>0</v>
      </c>
      <c r="AE898" s="54">
        <v>0</v>
      </c>
      <c r="AF898" s="54">
        <v>234100</v>
      </c>
      <c r="AG898" s="54">
        <v>0</v>
      </c>
      <c r="AH898" s="29"/>
      <c r="AI898" s="54">
        <v>0</v>
      </c>
      <c r="AJ898" s="29"/>
      <c r="AK898" s="29"/>
      <c r="AL898" s="29"/>
      <c r="AM898" s="29"/>
      <c r="AN898" s="32">
        <v>45473</v>
      </c>
    </row>
    <row r="899" spans="1:40" x14ac:dyDescent="0.35">
      <c r="A899" s="29">
        <v>237463</v>
      </c>
      <c r="B899" s="40">
        <v>890306950</v>
      </c>
      <c r="C899" s="40" t="s">
        <v>12</v>
      </c>
      <c r="D899" s="40" t="s">
        <v>16</v>
      </c>
      <c r="E899" s="29">
        <v>237463</v>
      </c>
      <c r="F899" s="33" t="s">
        <v>919</v>
      </c>
      <c r="G899" s="33" t="s">
        <v>3713</v>
      </c>
      <c r="H899" s="30">
        <v>45189.408402766101</v>
      </c>
      <c r="I899" s="30">
        <v>45214</v>
      </c>
      <c r="J899" s="34">
        <v>45231.291666666664</v>
      </c>
      <c r="K899" s="54">
        <v>158600</v>
      </c>
      <c r="L899" s="54">
        <v>158600</v>
      </c>
      <c r="M899" s="35" t="s">
        <v>13</v>
      </c>
      <c r="N899" s="35" t="s">
        <v>14</v>
      </c>
      <c r="O899" s="35" t="s">
        <v>15</v>
      </c>
      <c r="P899" s="29"/>
      <c r="Q899" s="29"/>
      <c r="R899" s="37" t="s">
        <v>19</v>
      </c>
      <c r="S899" s="29" t="s">
        <v>5716</v>
      </c>
      <c r="T899" s="29" t="s">
        <v>5614</v>
      </c>
      <c r="U899" s="29" t="s">
        <v>5716</v>
      </c>
      <c r="V899" s="29"/>
      <c r="W899" s="29"/>
      <c r="X899" s="54">
        <v>158600</v>
      </c>
      <c r="Y899" s="54">
        <v>0</v>
      </c>
      <c r="Z899" s="54">
        <v>0</v>
      </c>
      <c r="AA899" s="54"/>
      <c r="AB899" s="54"/>
      <c r="AC899" s="54">
        <v>158600</v>
      </c>
      <c r="AD899" s="54">
        <v>0</v>
      </c>
      <c r="AE899" s="54">
        <v>0</v>
      </c>
      <c r="AF899" s="54">
        <v>158600</v>
      </c>
      <c r="AG899" s="54">
        <v>0</v>
      </c>
      <c r="AH899" s="29"/>
      <c r="AI899" s="54">
        <v>0</v>
      </c>
      <c r="AJ899" s="29"/>
      <c r="AK899" s="29"/>
      <c r="AL899" s="29"/>
      <c r="AM899" s="29"/>
      <c r="AN899" s="32">
        <v>45473</v>
      </c>
    </row>
    <row r="900" spans="1:40" x14ac:dyDescent="0.35">
      <c r="A900" s="29">
        <v>237555</v>
      </c>
      <c r="B900" s="40">
        <v>890306950</v>
      </c>
      <c r="C900" s="40" t="s">
        <v>12</v>
      </c>
      <c r="D900" s="40" t="s">
        <v>16</v>
      </c>
      <c r="E900" s="29">
        <v>237555</v>
      </c>
      <c r="F900" s="33" t="s">
        <v>920</v>
      </c>
      <c r="G900" s="33" t="s">
        <v>3714</v>
      </c>
      <c r="H900" s="30">
        <v>45189.49762730347</v>
      </c>
      <c r="I900" s="30">
        <v>45214</v>
      </c>
      <c r="J900" s="34">
        <v>45231.291666666664</v>
      </c>
      <c r="K900" s="54">
        <v>256900</v>
      </c>
      <c r="L900" s="54">
        <v>256900</v>
      </c>
      <c r="M900" s="35" t="s">
        <v>13</v>
      </c>
      <c r="N900" s="35" t="s">
        <v>14</v>
      </c>
      <c r="O900" s="35" t="s">
        <v>15</v>
      </c>
      <c r="P900" s="29"/>
      <c r="Q900" s="29"/>
      <c r="R900" s="37" t="s">
        <v>19</v>
      </c>
      <c r="S900" s="29" t="s">
        <v>5716</v>
      </c>
      <c r="T900" s="29" t="s">
        <v>5614</v>
      </c>
      <c r="U900" s="29" t="s">
        <v>5716</v>
      </c>
      <c r="V900" s="29"/>
      <c r="W900" s="29"/>
      <c r="X900" s="54">
        <v>256900</v>
      </c>
      <c r="Y900" s="54">
        <v>0</v>
      </c>
      <c r="Z900" s="54">
        <v>0</v>
      </c>
      <c r="AA900" s="54"/>
      <c r="AB900" s="54"/>
      <c r="AC900" s="54">
        <v>256900</v>
      </c>
      <c r="AD900" s="54">
        <v>0</v>
      </c>
      <c r="AE900" s="54">
        <v>0</v>
      </c>
      <c r="AF900" s="54">
        <v>256900</v>
      </c>
      <c r="AG900" s="54">
        <v>0</v>
      </c>
      <c r="AH900" s="29"/>
      <c r="AI900" s="54">
        <v>0</v>
      </c>
      <c r="AJ900" s="29"/>
      <c r="AK900" s="29"/>
      <c r="AL900" s="29"/>
      <c r="AM900" s="29"/>
      <c r="AN900" s="32">
        <v>45473</v>
      </c>
    </row>
    <row r="901" spans="1:40" x14ac:dyDescent="0.35">
      <c r="A901" s="29">
        <v>237686</v>
      </c>
      <c r="B901" s="40">
        <v>890306950</v>
      </c>
      <c r="C901" s="40" t="s">
        <v>12</v>
      </c>
      <c r="D901" s="40" t="s">
        <v>16</v>
      </c>
      <c r="E901" s="29">
        <v>237686</v>
      </c>
      <c r="F901" s="33" t="s">
        <v>921</v>
      </c>
      <c r="G901" s="33" t="s">
        <v>3715</v>
      </c>
      <c r="H901" s="30">
        <v>45189.665173611138</v>
      </c>
      <c r="I901" s="30">
        <v>45214</v>
      </c>
      <c r="J901" s="34">
        <v>45231.291666666664</v>
      </c>
      <c r="K901" s="54">
        <v>83800</v>
      </c>
      <c r="L901" s="54">
        <v>83800</v>
      </c>
      <c r="M901" s="35" t="s">
        <v>13</v>
      </c>
      <c r="N901" s="35" t="s">
        <v>14</v>
      </c>
      <c r="O901" s="35" t="s">
        <v>15</v>
      </c>
      <c r="P901" s="29"/>
      <c r="Q901" s="29"/>
      <c r="R901" s="37" t="s">
        <v>19</v>
      </c>
      <c r="S901" s="29" t="s">
        <v>5716</v>
      </c>
      <c r="T901" s="29" t="s">
        <v>5614</v>
      </c>
      <c r="U901" s="29" t="s">
        <v>5716</v>
      </c>
      <c r="V901" s="29"/>
      <c r="W901" s="29"/>
      <c r="X901" s="54">
        <v>83800</v>
      </c>
      <c r="Y901" s="54">
        <v>0</v>
      </c>
      <c r="Z901" s="54">
        <v>0</v>
      </c>
      <c r="AA901" s="54"/>
      <c r="AB901" s="54"/>
      <c r="AC901" s="54">
        <v>83800</v>
      </c>
      <c r="AD901" s="54">
        <v>0</v>
      </c>
      <c r="AE901" s="54">
        <v>0</v>
      </c>
      <c r="AF901" s="54">
        <v>83800</v>
      </c>
      <c r="AG901" s="54">
        <v>0</v>
      </c>
      <c r="AH901" s="29"/>
      <c r="AI901" s="54">
        <v>0</v>
      </c>
      <c r="AJ901" s="29"/>
      <c r="AK901" s="29"/>
      <c r="AL901" s="29"/>
      <c r="AM901" s="29"/>
      <c r="AN901" s="32">
        <v>45473</v>
      </c>
    </row>
    <row r="902" spans="1:40" x14ac:dyDescent="0.35">
      <c r="A902" s="29">
        <v>237688</v>
      </c>
      <c r="B902" s="40">
        <v>890306950</v>
      </c>
      <c r="C902" s="40" t="s">
        <v>12</v>
      </c>
      <c r="D902" s="40" t="s">
        <v>16</v>
      </c>
      <c r="E902" s="29">
        <v>237688</v>
      </c>
      <c r="F902" s="33" t="s">
        <v>922</v>
      </c>
      <c r="G902" s="33" t="s">
        <v>3716</v>
      </c>
      <c r="H902" s="30">
        <v>45189.665752314962</v>
      </c>
      <c r="I902" s="30">
        <v>45214</v>
      </c>
      <c r="J902" s="34">
        <v>45231.291666666664</v>
      </c>
      <c r="K902" s="54">
        <v>58700</v>
      </c>
      <c r="L902" s="54">
        <v>54600</v>
      </c>
      <c r="M902" s="35" t="s">
        <v>13</v>
      </c>
      <c r="N902" s="35" t="s">
        <v>14</v>
      </c>
      <c r="O902" s="35" t="s">
        <v>15</v>
      </c>
      <c r="P902" s="29"/>
      <c r="Q902" s="29"/>
      <c r="R902" s="37" t="s">
        <v>19</v>
      </c>
      <c r="S902" s="29" t="s">
        <v>5716</v>
      </c>
      <c r="T902" s="29" t="s">
        <v>5614</v>
      </c>
      <c r="U902" s="29" t="s">
        <v>5716</v>
      </c>
      <c r="V902" s="29"/>
      <c r="W902" s="29"/>
      <c r="X902" s="54">
        <v>58700</v>
      </c>
      <c r="Y902" s="54">
        <v>0</v>
      </c>
      <c r="Z902" s="54">
        <v>0</v>
      </c>
      <c r="AA902" s="54"/>
      <c r="AB902" s="54"/>
      <c r="AC902" s="54">
        <v>58700</v>
      </c>
      <c r="AD902" s="54">
        <v>0</v>
      </c>
      <c r="AE902" s="54">
        <v>0</v>
      </c>
      <c r="AF902" s="54">
        <v>54600</v>
      </c>
      <c r="AG902" s="54">
        <v>0</v>
      </c>
      <c r="AH902" s="29"/>
      <c r="AI902" s="54">
        <v>0</v>
      </c>
      <c r="AJ902" s="29"/>
      <c r="AK902" s="29"/>
      <c r="AL902" s="29"/>
      <c r="AM902" s="29"/>
      <c r="AN902" s="32">
        <v>45473</v>
      </c>
    </row>
    <row r="903" spans="1:40" x14ac:dyDescent="0.35">
      <c r="A903" s="29">
        <v>237897</v>
      </c>
      <c r="B903" s="40">
        <v>890306950</v>
      </c>
      <c r="C903" s="40" t="s">
        <v>12</v>
      </c>
      <c r="D903" s="40" t="s">
        <v>16</v>
      </c>
      <c r="E903" s="29">
        <v>237897</v>
      </c>
      <c r="F903" s="33" t="s">
        <v>923</v>
      </c>
      <c r="G903" s="33" t="s">
        <v>3717</v>
      </c>
      <c r="H903" s="30">
        <v>45190.470023148227</v>
      </c>
      <c r="I903" s="30">
        <v>45214</v>
      </c>
      <c r="J903" s="34">
        <v>45231.291666666664</v>
      </c>
      <c r="K903" s="54">
        <v>58700</v>
      </c>
      <c r="L903" s="54">
        <v>54600</v>
      </c>
      <c r="M903" s="35" t="s">
        <v>13</v>
      </c>
      <c r="N903" s="35" t="s">
        <v>14</v>
      </c>
      <c r="O903" s="35" t="s">
        <v>15</v>
      </c>
      <c r="P903" s="29"/>
      <c r="Q903" s="29"/>
      <c r="R903" s="37" t="s">
        <v>19</v>
      </c>
      <c r="S903" s="29" t="s">
        <v>5716</v>
      </c>
      <c r="T903" s="29" t="s">
        <v>5614</v>
      </c>
      <c r="U903" s="29" t="s">
        <v>5716</v>
      </c>
      <c r="V903" s="29"/>
      <c r="W903" s="29"/>
      <c r="X903" s="54">
        <v>58700</v>
      </c>
      <c r="Y903" s="54">
        <v>0</v>
      </c>
      <c r="Z903" s="54">
        <v>0</v>
      </c>
      <c r="AA903" s="54"/>
      <c r="AB903" s="54"/>
      <c r="AC903" s="54">
        <v>58700</v>
      </c>
      <c r="AD903" s="54">
        <v>0</v>
      </c>
      <c r="AE903" s="54">
        <v>0</v>
      </c>
      <c r="AF903" s="54">
        <v>54600</v>
      </c>
      <c r="AG903" s="54">
        <v>0</v>
      </c>
      <c r="AH903" s="29"/>
      <c r="AI903" s="54">
        <v>0</v>
      </c>
      <c r="AJ903" s="29"/>
      <c r="AK903" s="29"/>
      <c r="AL903" s="29"/>
      <c r="AM903" s="29"/>
      <c r="AN903" s="32">
        <v>45473</v>
      </c>
    </row>
    <row r="904" spans="1:40" x14ac:dyDescent="0.35">
      <c r="A904" s="29">
        <v>237925</v>
      </c>
      <c r="B904" s="40">
        <v>890306950</v>
      </c>
      <c r="C904" s="40" t="s">
        <v>12</v>
      </c>
      <c r="D904" s="40" t="s">
        <v>16</v>
      </c>
      <c r="E904" s="29">
        <v>237925</v>
      </c>
      <c r="F904" s="33" t="s">
        <v>924</v>
      </c>
      <c r="G904" s="33" t="s">
        <v>3718</v>
      </c>
      <c r="H904" s="30">
        <v>45190.496307870373</v>
      </c>
      <c r="I904" s="30">
        <v>45214</v>
      </c>
      <c r="J904" s="34">
        <v>45231.291666666664</v>
      </c>
      <c r="K904" s="54">
        <v>58700</v>
      </c>
      <c r="L904" s="54">
        <v>54600</v>
      </c>
      <c r="M904" s="35" t="s">
        <v>13</v>
      </c>
      <c r="N904" s="35" t="s">
        <v>14</v>
      </c>
      <c r="O904" s="35" t="s">
        <v>15</v>
      </c>
      <c r="P904" s="29"/>
      <c r="Q904" s="29"/>
      <c r="R904" s="37" t="s">
        <v>19</v>
      </c>
      <c r="S904" s="29" t="s">
        <v>5716</v>
      </c>
      <c r="T904" s="29" t="s">
        <v>5614</v>
      </c>
      <c r="U904" s="29" t="s">
        <v>5716</v>
      </c>
      <c r="V904" s="29"/>
      <c r="W904" s="29"/>
      <c r="X904" s="54">
        <v>58700</v>
      </c>
      <c r="Y904" s="54">
        <v>0</v>
      </c>
      <c r="Z904" s="54">
        <v>0</v>
      </c>
      <c r="AA904" s="54"/>
      <c r="AB904" s="54"/>
      <c r="AC904" s="54">
        <v>58700</v>
      </c>
      <c r="AD904" s="54">
        <v>0</v>
      </c>
      <c r="AE904" s="54">
        <v>0</v>
      </c>
      <c r="AF904" s="54">
        <v>54600</v>
      </c>
      <c r="AG904" s="54">
        <v>0</v>
      </c>
      <c r="AH904" s="29"/>
      <c r="AI904" s="54">
        <v>0</v>
      </c>
      <c r="AJ904" s="29"/>
      <c r="AK904" s="29"/>
      <c r="AL904" s="29"/>
      <c r="AM904" s="29"/>
      <c r="AN904" s="32">
        <v>45473</v>
      </c>
    </row>
    <row r="905" spans="1:40" x14ac:dyDescent="0.35">
      <c r="A905" s="29">
        <v>237963</v>
      </c>
      <c r="B905" s="40">
        <v>890306950</v>
      </c>
      <c r="C905" s="40" t="s">
        <v>12</v>
      </c>
      <c r="D905" s="40" t="s">
        <v>16</v>
      </c>
      <c r="E905" s="29">
        <v>237963</v>
      </c>
      <c r="F905" s="33" t="s">
        <v>925</v>
      </c>
      <c r="G905" s="33" t="s">
        <v>3719</v>
      </c>
      <c r="H905" s="30">
        <v>45190.594768518582</v>
      </c>
      <c r="I905" s="30">
        <v>45214</v>
      </c>
      <c r="J905" s="34">
        <v>45231.291666666664</v>
      </c>
      <c r="K905" s="54">
        <v>106400</v>
      </c>
      <c r="L905" s="54">
        <v>106400</v>
      </c>
      <c r="M905" s="35" t="s">
        <v>13</v>
      </c>
      <c r="N905" s="35" t="s">
        <v>14</v>
      </c>
      <c r="O905" s="35" t="s">
        <v>15</v>
      </c>
      <c r="P905" s="29"/>
      <c r="Q905" s="29"/>
      <c r="R905" s="37" t="s">
        <v>19</v>
      </c>
      <c r="S905" s="29" t="s">
        <v>5716</v>
      </c>
      <c r="T905" s="29" t="s">
        <v>5614</v>
      </c>
      <c r="U905" s="29" t="s">
        <v>5716</v>
      </c>
      <c r="V905" s="29"/>
      <c r="W905" s="29"/>
      <c r="X905" s="54">
        <v>106400</v>
      </c>
      <c r="Y905" s="54">
        <v>0</v>
      </c>
      <c r="Z905" s="54">
        <v>0</v>
      </c>
      <c r="AA905" s="54"/>
      <c r="AB905" s="54"/>
      <c r="AC905" s="54">
        <v>106400</v>
      </c>
      <c r="AD905" s="54">
        <v>0</v>
      </c>
      <c r="AE905" s="54">
        <v>0</v>
      </c>
      <c r="AF905" s="54">
        <v>106400</v>
      </c>
      <c r="AG905" s="54">
        <v>0</v>
      </c>
      <c r="AH905" s="29"/>
      <c r="AI905" s="54">
        <v>0</v>
      </c>
      <c r="AJ905" s="29"/>
      <c r="AK905" s="29"/>
      <c r="AL905" s="29"/>
      <c r="AM905" s="29"/>
      <c r="AN905" s="32">
        <v>45473</v>
      </c>
    </row>
    <row r="906" spans="1:40" x14ac:dyDescent="0.35">
      <c r="A906" s="29">
        <v>237973</v>
      </c>
      <c r="B906" s="40">
        <v>890306950</v>
      </c>
      <c r="C906" s="40" t="s">
        <v>12</v>
      </c>
      <c r="D906" s="40" t="s">
        <v>16</v>
      </c>
      <c r="E906" s="29">
        <v>237973</v>
      </c>
      <c r="F906" s="33" t="s">
        <v>926</v>
      </c>
      <c r="G906" s="33" t="s">
        <v>3720</v>
      </c>
      <c r="H906" s="30">
        <v>45190.605601840187</v>
      </c>
      <c r="I906" s="30">
        <v>45214</v>
      </c>
      <c r="J906" s="34">
        <v>45231.291666666664</v>
      </c>
      <c r="K906" s="54">
        <v>73400</v>
      </c>
      <c r="L906" s="54">
        <v>73400</v>
      </c>
      <c r="M906" s="35" t="s">
        <v>13</v>
      </c>
      <c r="N906" s="35" t="s">
        <v>14</v>
      </c>
      <c r="O906" s="35" t="s">
        <v>15</v>
      </c>
      <c r="P906" s="29"/>
      <c r="Q906" s="29"/>
      <c r="R906" s="37" t="s">
        <v>19</v>
      </c>
      <c r="S906" s="29" t="s">
        <v>5716</v>
      </c>
      <c r="T906" s="29" t="s">
        <v>5614</v>
      </c>
      <c r="U906" s="29" t="s">
        <v>5716</v>
      </c>
      <c r="V906" s="29"/>
      <c r="W906" s="29"/>
      <c r="X906" s="54">
        <v>73400</v>
      </c>
      <c r="Y906" s="54">
        <v>0</v>
      </c>
      <c r="Z906" s="54">
        <v>0</v>
      </c>
      <c r="AA906" s="54"/>
      <c r="AB906" s="54"/>
      <c r="AC906" s="54">
        <v>73400</v>
      </c>
      <c r="AD906" s="54">
        <v>0</v>
      </c>
      <c r="AE906" s="54">
        <v>0</v>
      </c>
      <c r="AF906" s="54">
        <v>73400</v>
      </c>
      <c r="AG906" s="54">
        <v>0</v>
      </c>
      <c r="AH906" s="29"/>
      <c r="AI906" s="54">
        <v>0</v>
      </c>
      <c r="AJ906" s="29"/>
      <c r="AK906" s="29"/>
      <c r="AL906" s="29"/>
      <c r="AM906" s="29"/>
      <c r="AN906" s="32">
        <v>45473</v>
      </c>
    </row>
    <row r="907" spans="1:40" x14ac:dyDescent="0.35">
      <c r="A907" s="29">
        <v>237983</v>
      </c>
      <c r="B907" s="40">
        <v>890306950</v>
      </c>
      <c r="C907" s="40" t="s">
        <v>12</v>
      </c>
      <c r="D907" s="40" t="s">
        <v>16</v>
      </c>
      <c r="E907" s="29">
        <v>237983</v>
      </c>
      <c r="F907" s="33" t="s">
        <v>927</v>
      </c>
      <c r="G907" s="33" t="s">
        <v>3721</v>
      </c>
      <c r="H907" s="30">
        <v>45190.620057858992</v>
      </c>
      <c r="I907" s="30">
        <v>45214</v>
      </c>
      <c r="J907" s="34">
        <v>45231.291666666664</v>
      </c>
      <c r="K907" s="54">
        <v>78700</v>
      </c>
      <c r="L907" s="54">
        <v>78700</v>
      </c>
      <c r="M907" s="35" t="s">
        <v>13</v>
      </c>
      <c r="N907" s="35" t="s">
        <v>14</v>
      </c>
      <c r="O907" s="35" t="s">
        <v>15</v>
      </c>
      <c r="P907" s="29"/>
      <c r="Q907" s="29"/>
      <c r="R907" s="37" t="s">
        <v>19</v>
      </c>
      <c r="S907" s="29" t="s">
        <v>5716</v>
      </c>
      <c r="T907" s="29" t="s">
        <v>5614</v>
      </c>
      <c r="U907" s="29" t="s">
        <v>5716</v>
      </c>
      <c r="V907" s="29"/>
      <c r="W907" s="29"/>
      <c r="X907" s="54">
        <v>78700</v>
      </c>
      <c r="Y907" s="54">
        <v>0</v>
      </c>
      <c r="Z907" s="54">
        <v>0</v>
      </c>
      <c r="AA907" s="54"/>
      <c r="AB907" s="54"/>
      <c r="AC907" s="54">
        <v>78700</v>
      </c>
      <c r="AD907" s="54">
        <v>0</v>
      </c>
      <c r="AE907" s="54">
        <v>0</v>
      </c>
      <c r="AF907" s="54">
        <v>78700</v>
      </c>
      <c r="AG907" s="54">
        <v>0</v>
      </c>
      <c r="AH907" s="29"/>
      <c r="AI907" s="54">
        <v>0</v>
      </c>
      <c r="AJ907" s="29"/>
      <c r="AK907" s="29"/>
      <c r="AL907" s="29"/>
      <c r="AM907" s="29"/>
      <c r="AN907" s="32">
        <v>45473</v>
      </c>
    </row>
    <row r="908" spans="1:40" x14ac:dyDescent="0.35">
      <c r="A908" s="29">
        <v>237986</v>
      </c>
      <c r="B908" s="40">
        <v>890306950</v>
      </c>
      <c r="C908" s="40" t="s">
        <v>12</v>
      </c>
      <c r="D908" s="40" t="s">
        <v>16</v>
      </c>
      <c r="E908" s="29">
        <v>237986</v>
      </c>
      <c r="F908" s="33" t="s">
        <v>928</v>
      </c>
      <c r="G908" s="33" t="s">
        <v>3722</v>
      </c>
      <c r="H908" s="30">
        <v>45190.624826388899</v>
      </c>
      <c r="I908" s="30">
        <v>45214</v>
      </c>
      <c r="J908" s="34">
        <v>45231.291666666664</v>
      </c>
      <c r="K908" s="54">
        <v>194100</v>
      </c>
      <c r="L908" s="54">
        <v>194100</v>
      </c>
      <c r="M908" s="35" t="s">
        <v>13</v>
      </c>
      <c r="N908" s="35" t="s">
        <v>14</v>
      </c>
      <c r="O908" s="35" t="s">
        <v>15</v>
      </c>
      <c r="P908" s="29"/>
      <c r="Q908" s="29"/>
      <c r="R908" s="37" t="s">
        <v>19</v>
      </c>
      <c r="S908" s="29" t="s">
        <v>5716</v>
      </c>
      <c r="T908" s="29" t="s">
        <v>5614</v>
      </c>
      <c r="U908" s="29" t="s">
        <v>5716</v>
      </c>
      <c r="V908" s="29"/>
      <c r="W908" s="29"/>
      <c r="X908" s="54">
        <v>194100</v>
      </c>
      <c r="Y908" s="54">
        <v>0</v>
      </c>
      <c r="Z908" s="54">
        <v>0</v>
      </c>
      <c r="AA908" s="54"/>
      <c r="AB908" s="54"/>
      <c r="AC908" s="54">
        <v>194100</v>
      </c>
      <c r="AD908" s="54">
        <v>0</v>
      </c>
      <c r="AE908" s="54">
        <v>0</v>
      </c>
      <c r="AF908" s="54">
        <v>194100</v>
      </c>
      <c r="AG908" s="54">
        <v>0</v>
      </c>
      <c r="AH908" s="29"/>
      <c r="AI908" s="54">
        <v>0</v>
      </c>
      <c r="AJ908" s="29"/>
      <c r="AK908" s="29"/>
      <c r="AL908" s="29"/>
      <c r="AM908" s="29"/>
      <c r="AN908" s="32">
        <v>45473</v>
      </c>
    </row>
    <row r="909" spans="1:40" x14ac:dyDescent="0.35">
      <c r="A909" s="29">
        <v>238001</v>
      </c>
      <c r="B909" s="40">
        <v>890306950</v>
      </c>
      <c r="C909" s="40" t="s">
        <v>12</v>
      </c>
      <c r="D909" s="40" t="s">
        <v>16</v>
      </c>
      <c r="E909" s="29">
        <v>238001</v>
      </c>
      <c r="F909" s="33" t="s">
        <v>929</v>
      </c>
      <c r="G909" s="33" t="s">
        <v>3723</v>
      </c>
      <c r="H909" s="30">
        <v>45190.635810185224</v>
      </c>
      <c r="I909" s="30">
        <v>45214</v>
      </c>
      <c r="J909" s="34">
        <v>45231.291666666664</v>
      </c>
      <c r="K909" s="54">
        <v>103600</v>
      </c>
      <c r="L909" s="54">
        <v>103600</v>
      </c>
      <c r="M909" s="35" t="s">
        <v>13</v>
      </c>
      <c r="N909" s="35" t="s">
        <v>14</v>
      </c>
      <c r="O909" s="35" t="s">
        <v>15</v>
      </c>
      <c r="P909" s="29"/>
      <c r="Q909" s="29"/>
      <c r="R909" s="37" t="s">
        <v>19</v>
      </c>
      <c r="S909" s="29" t="s">
        <v>5716</v>
      </c>
      <c r="T909" s="29" t="s">
        <v>5614</v>
      </c>
      <c r="U909" s="29" t="s">
        <v>5716</v>
      </c>
      <c r="V909" s="29"/>
      <c r="W909" s="29"/>
      <c r="X909" s="54">
        <v>103600</v>
      </c>
      <c r="Y909" s="54">
        <v>0</v>
      </c>
      <c r="Z909" s="54">
        <v>0</v>
      </c>
      <c r="AA909" s="54"/>
      <c r="AB909" s="54"/>
      <c r="AC909" s="54">
        <v>103600</v>
      </c>
      <c r="AD909" s="54">
        <v>0</v>
      </c>
      <c r="AE909" s="54">
        <v>0</v>
      </c>
      <c r="AF909" s="54">
        <v>103600</v>
      </c>
      <c r="AG909" s="54">
        <v>0</v>
      </c>
      <c r="AH909" s="29"/>
      <c r="AI909" s="54">
        <v>0</v>
      </c>
      <c r="AJ909" s="29"/>
      <c r="AK909" s="29"/>
      <c r="AL909" s="29"/>
      <c r="AM909" s="29"/>
      <c r="AN909" s="32">
        <v>45473</v>
      </c>
    </row>
    <row r="910" spans="1:40" x14ac:dyDescent="0.35">
      <c r="A910" s="29">
        <v>238003</v>
      </c>
      <c r="B910" s="40">
        <v>890306950</v>
      </c>
      <c r="C910" s="40" t="s">
        <v>12</v>
      </c>
      <c r="D910" s="40" t="s">
        <v>16</v>
      </c>
      <c r="E910" s="29">
        <v>238003</v>
      </c>
      <c r="F910" s="33" t="s">
        <v>930</v>
      </c>
      <c r="G910" s="33" t="s">
        <v>3724</v>
      </c>
      <c r="H910" s="30">
        <v>45190.639062500093</v>
      </c>
      <c r="I910" s="30">
        <v>45214</v>
      </c>
      <c r="J910" s="34">
        <v>45231.291666666664</v>
      </c>
      <c r="K910" s="54">
        <v>140300</v>
      </c>
      <c r="L910" s="54">
        <v>140300</v>
      </c>
      <c r="M910" s="35" t="s">
        <v>13</v>
      </c>
      <c r="N910" s="35" t="s">
        <v>14</v>
      </c>
      <c r="O910" s="35" t="s">
        <v>15</v>
      </c>
      <c r="P910" s="29"/>
      <c r="Q910" s="29"/>
      <c r="R910" s="37" t="s">
        <v>19</v>
      </c>
      <c r="S910" s="29" t="s">
        <v>5716</v>
      </c>
      <c r="T910" s="29" t="s">
        <v>5614</v>
      </c>
      <c r="U910" s="29" t="s">
        <v>5716</v>
      </c>
      <c r="V910" s="29"/>
      <c r="W910" s="29"/>
      <c r="X910" s="54">
        <v>140300</v>
      </c>
      <c r="Y910" s="54">
        <v>0</v>
      </c>
      <c r="Z910" s="54">
        <v>0</v>
      </c>
      <c r="AA910" s="54"/>
      <c r="AB910" s="54"/>
      <c r="AC910" s="54">
        <v>140300</v>
      </c>
      <c r="AD910" s="54">
        <v>0</v>
      </c>
      <c r="AE910" s="54">
        <v>0</v>
      </c>
      <c r="AF910" s="54">
        <v>140300</v>
      </c>
      <c r="AG910" s="54">
        <v>0</v>
      </c>
      <c r="AH910" s="29"/>
      <c r="AI910" s="54">
        <v>0</v>
      </c>
      <c r="AJ910" s="29"/>
      <c r="AK910" s="29"/>
      <c r="AL910" s="29"/>
      <c r="AM910" s="29"/>
      <c r="AN910" s="32">
        <v>45473</v>
      </c>
    </row>
    <row r="911" spans="1:40" x14ac:dyDescent="0.35">
      <c r="A911" s="29">
        <v>238064</v>
      </c>
      <c r="B911" s="40">
        <v>890306950</v>
      </c>
      <c r="C911" s="40" t="s">
        <v>12</v>
      </c>
      <c r="D911" s="40" t="s">
        <v>16</v>
      </c>
      <c r="E911" s="29">
        <v>238064</v>
      </c>
      <c r="F911" s="33" t="s">
        <v>931</v>
      </c>
      <c r="G911" s="33" t="s">
        <v>3725</v>
      </c>
      <c r="H911" s="30">
        <v>45190.693495370448</v>
      </c>
      <c r="I911" s="30">
        <v>45214</v>
      </c>
      <c r="J911" s="34">
        <v>45231.291666666664</v>
      </c>
      <c r="K911" s="54">
        <v>120500</v>
      </c>
      <c r="L911" s="54">
        <v>120500</v>
      </c>
      <c r="M911" s="35" t="s">
        <v>13</v>
      </c>
      <c r="N911" s="35" t="s">
        <v>14</v>
      </c>
      <c r="O911" s="35" t="s">
        <v>15</v>
      </c>
      <c r="P911" s="29"/>
      <c r="Q911" s="29"/>
      <c r="R911" s="37" t="s">
        <v>19</v>
      </c>
      <c r="S911" s="29" t="s">
        <v>5716</v>
      </c>
      <c r="T911" s="29" t="s">
        <v>5614</v>
      </c>
      <c r="U911" s="29" t="s">
        <v>5716</v>
      </c>
      <c r="V911" s="29"/>
      <c r="W911" s="29"/>
      <c r="X911" s="54">
        <v>120500</v>
      </c>
      <c r="Y911" s="54">
        <v>0</v>
      </c>
      <c r="Z911" s="54">
        <v>0</v>
      </c>
      <c r="AA911" s="54"/>
      <c r="AB911" s="54"/>
      <c r="AC911" s="54">
        <v>120500</v>
      </c>
      <c r="AD911" s="54">
        <v>0</v>
      </c>
      <c r="AE911" s="54">
        <v>0</v>
      </c>
      <c r="AF911" s="54">
        <v>120500</v>
      </c>
      <c r="AG911" s="54">
        <v>0</v>
      </c>
      <c r="AH911" s="29"/>
      <c r="AI911" s="54">
        <v>0</v>
      </c>
      <c r="AJ911" s="29"/>
      <c r="AK911" s="29"/>
      <c r="AL911" s="29"/>
      <c r="AM911" s="29"/>
      <c r="AN911" s="32">
        <v>45473</v>
      </c>
    </row>
    <row r="912" spans="1:40" x14ac:dyDescent="0.35">
      <c r="A912" s="29">
        <v>238065</v>
      </c>
      <c r="B912" s="40">
        <v>890306950</v>
      </c>
      <c r="C912" s="40" t="s">
        <v>12</v>
      </c>
      <c r="D912" s="40" t="s">
        <v>16</v>
      </c>
      <c r="E912" s="29">
        <v>238065</v>
      </c>
      <c r="F912" s="33" t="s">
        <v>932</v>
      </c>
      <c r="G912" s="33" t="s">
        <v>3726</v>
      </c>
      <c r="H912" s="30">
        <v>45190.695844895672</v>
      </c>
      <c r="I912" s="30">
        <v>45214</v>
      </c>
      <c r="J912" s="34">
        <v>45231.291666666664</v>
      </c>
      <c r="K912" s="54">
        <v>122500</v>
      </c>
      <c r="L912" s="54">
        <v>122500</v>
      </c>
      <c r="M912" s="35" t="s">
        <v>13</v>
      </c>
      <c r="N912" s="35" t="s">
        <v>14</v>
      </c>
      <c r="O912" s="35" t="s">
        <v>15</v>
      </c>
      <c r="P912" s="29"/>
      <c r="Q912" s="29"/>
      <c r="R912" s="37" t="s">
        <v>19</v>
      </c>
      <c r="S912" s="29" t="s">
        <v>5716</v>
      </c>
      <c r="T912" s="29" t="s">
        <v>5614</v>
      </c>
      <c r="U912" s="29" t="s">
        <v>5716</v>
      </c>
      <c r="V912" s="29"/>
      <c r="W912" s="29"/>
      <c r="X912" s="54">
        <v>122500</v>
      </c>
      <c r="Y912" s="54">
        <v>0</v>
      </c>
      <c r="Z912" s="54">
        <v>0</v>
      </c>
      <c r="AA912" s="54"/>
      <c r="AB912" s="54"/>
      <c r="AC912" s="54">
        <v>122500</v>
      </c>
      <c r="AD912" s="54">
        <v>0</v>
      </c>
      <c r="AE912" s="54">
        <v>0</v>
      </c>
      <c r="AF912" s="54">
        <v>122500</v>
      </c>
      <c r="AG912" s="54">
        <v>0</v>
      </c>
      <c r="AH912" s="29"/>
      <c r="AI912" s="54">
        <v>0</v>
      </c>
      <c r="AJ912" s="29"/>
      <c r="AK912" s="29"/>
      <c r="AL912" s="29"/>
      <c r="AM912" s="29"/>
      <c r="AN912" s="32">
        <v>45473</v>
      </c>
    </row>
    <row r="913" spans="1:40" x14ac:dyDescent="0.35">
      <c r="A913" s="29">
        <v>238255</v>
      </c>
      <c r="B913" s="40">
        <v>890306950</v>
      </c>
      <c r="C913" s="40" t="s">
        <v>12</v>
      </c>
      <c r="D913" s="40" t="s">
        <v>16</v>
      </c>
      <c r="E913" s="29">
        <v>238255</v>
      </c>
      <c r="F913" s="33" t="s">
        <v>933</v>
      </c>
      <c r="G913" s="33" t="s">
        <v>3727</v>
      </c>
      <c r="H913" s="30">
        <v>45191.508020821959</v>
      </c>
      <c r="I913" s="30">
        <v>45214</v>
      </c>
      <c r="J913" s="34">
        <v>45231.291666666664</v>
      </c>
      <c r="K913" s="54">
        <v>169900</v>
      </c>
      <c r="L913" s="54">
        <v>169900</v>
      </c>
      <c r="M913" s="35" t="s">
        <v>13</v>
      </c>
      <c r="N913" s="35" t="s">
        <v>14</v>
      </c>
      <c r="O913" s="35" t="s">
        <v>15</v>
      </c>
      <c r="P913" s="29"/>
      <c r="Q913" s="29"/>
      <c r="R913" s="37" t="s">
        <v>19</v>
      </c>
      <c r="S913" s="29" t="s">
        <v>5716</v>
      </c>
      <c r="T913" s="29" t="s">
        <v>5614</v>
      </c>
      <c r="U913" s="29" t="s">
        <v>5716</v>
      </c>
      <c r="V913" s="29"/>
      <c r="W913" s="29"/>
      <c r="X913" s="54">
        <v>169900</v>
      </c>
      <c r="Y913" s="54">
        <v>0</v>
      </c>
      <c r="Z913" s="54">
        <v>0</v>
      </c>
      <c r="AA913" s="54"/>
      <c r="AB913" s="54"/>
      <c r="AC913" s="54">
        <v>169900</v>
      </c>
      <c r="AD913" s="54">
        <v>0</v>
      </c>
      <c r="AE913" s="54">
        <v>0</v>
      </c>
      <c r="AF913" s="54">
        <v>169900</v>
      </c>
      <c r="AG913" s="54">
        <v>0</v>
      </c>
      <c r="AH913" s="29"/>
      <c r="AI913" s="54">
        <v>0</v>
      </c>
      <c r="AJ913" s="29"/>
      <c r="AK913" s="29"/>
      <c r="AL913" s="29"/>
      <c r="AM913" s="29"/>
      <c r="AN913" s="32">
        <v>45473</v>
      </c>
    </row>
    <row r="914" spans="1:40" x14ac:dyDescent="0.35">
      <c r="A914" s="29">
        <v>238300</v>
      </c>
      <c r="B914" s="40">
        <v>890306950</v>
      </c>
      <c r="C914" s="40" t="s">
        <v>12</v>
      </c>
      <c r="D914" s="40" t="s">
        <v>16</v>
      </c>
      <c r="E914" s="29">
        <v>238300</v>
      </c>
      <c r="F914" s="33" t="s">
        <v>934</v>
      </c>
      <c r="G914" s="33" t="s">
        <v>3728</v>
      </c>
      <c r="H914" s="30">
        <v>45191.617662037257</v>
      </c>
      <c r="I914" s="30">
        <v>45214</v>
      </c>
      <c r="J914" s="34">
        <v>45231.291666666664</v>
      </c>
      <c r="K914" s="54">
        <v>73400</v>
      </c>
      <c r="L914" s="54">
        <v>73400</v>
      </c>
      <c r="M914" s="35" t="s">
        <v>13</v>
      </c>
      <c r="N914" s="35" t="s">
        <v>14</v>
      </c>
      <c r="O914" s="35" t="s">
        <v>15</v>
      </c>
      <c r="P914" s="29"/>
      <c r="Q914" s="29"/>
      <c r="R914" s="37" t="s">
        <v>19</v>
      </c>
      <c r="S914" s="29" t="s">
        <v>5716</v>
      </c>
      <c r="T914" s="29" t="s">
        <v>5614</v>
      </c>
      <c r="U914" s="29" t="s">
        <v>5716</v>
      </c>
      <c r="V914" s="29"/>
      <c r="W914" s="29"/>
      <c r="X914" s="54">
        <v>73400</v>
      </c>
      <c r="Y914" s="54">
        <v>0</v>
      </c>
      <c r="Z914" s="54">
        <v>0</v>
      </c>
      <c r="AA914" s="54"/>
      <c r="AB914" s="54"/>
      <c r="AC914" s="54">
        <v>73400</v>
      </c>
      <c r="AD914" s="54">
        <v>0</v>
      </c>
      <c r="AE914" s="54">
        <v>0</v>
      </c>
      <c r="AF914" s="54">
        <v>73400</v>
      </c>
      <c r="AG914" s="54">
        <v>0</v>
      </c>
      <c r="AH914" s="29"/>
      <c r="AI914" s="54">
        <v>0</v>
      </c>
      <c r="AJ914" s="29"/>
      <c r="AK914" s="29"/>
      <c r="AL914" s="29"/>
      <c r="AM914" s="29"/>
      <c r="AN914" s="32">
        <v>45473</v>
      </c>
    </row>
    <row r="915" spans="1:40" x14ac:dyDescent="0.35">
      <c r="A915" s="29">
        <v>238305</v>
      </c>
      <c r="B915" s="40">
        <v>890306950</v>
      </c>
      <c r="C915" s="40" t="s">
        <v>12</v>
      </c>
      <c r="D915" s="40" t="s">
        <v>16</v>
      </c>
      <c r="E915" s="29">
        <v>238305</v>
      </c>
      <c r="F915" s="33" t="s">
        <v>935</v>
      </c>
      <c r="G915" s="33" t="s">
        <v>3729</v>
      </c>
      <c r="H915" s="30">
        <v>45191.622106469702</v>
      </c>
      <c r="I915" s="30">
        <v>45214</v>
      </c>
      <c r="J915" s="34">
        <v>45231.291666666664</v>
      </c>
      <c r="K915" s="54">
        <v>170600</v>
      </c>
      <c r="L915" s="54">
        <v>170600</v>
      </c>
      <c r="M915" s="35" t="s">
        <v>13</v>
      </c>
      <c r="N915" s="35" t="s">
        <v>14</v>
      </c>
      <c r="O915" s="35" t="s">
        <v>15</v>
      </c>
      <c r="P915" s="29"/>
      <c r="Q915" s="29"/>
      <c r="R915" s="37" t="s">
        <v>19</v>
      </c>
      <c r="S915" s="29" t="s">
        <v>5716</v>
      </c>
      <c r="T915" s="29" t="s">
        <v>5614</v>
      </c>
      <c r="U915" s="29" t="s">
        <v>5716</v>
      </c>
      <c r="V915" s="29"/>
      <c r="W915" s="29"/>
      <c r="X915" s="54">
        <v>170600</v>
      </c>
      <c r="Y915" s="54">
        <v>0</v>
      </c>
      <c r="Z915" s="54">
        <v>0</v>
      </c>
      <c r="AA915" s="54"/>
      <c r="AB915" s="54"/>
      <c r="AC915" s="54">
        <v>170600</v>
      </c>
      <c r="AD915" s="54">
        <v>0</v>
      </c>
      <c r="AE915" s="54">
        <v>0</v>
      </c>
      <c r="AF915" s="54">
        <v>170600</v>
      </c>
      <c r="AG915" s="54">
        <v>0</v>
      </c>
      <c r="AH915" s="29"/>
      <c r="AI915" s="54">
        <v>0</v>
      </c>
      <c r="AJ915" s="29"/>
      <c r="AK915" s="29"/>
      <c r="AL915" s="29"/>
      <c r="AM915" s="29"/>
      <c r="AN915" s="32">
        <v>45473</v>
      </c>
    </row>
    <row r="916" spans="1:40" x14ac:dyDescent="0.35">
      <c r="A916" s="29">
        <v>238377</v>
      </c>
      <c r="B916" s="40">
        <v>890306950</v>
      </c>
      <c r="C916" s="40" t="s">
        <v>12</v>
      </c>
      <c r="D916" s="40" t="s">
        <v>16</v>
      </c>
      <c r="E916" s="29">
        <v>238377</v>
      </c>
      <c r="F916" s="33" t="s">
        <v>936</v>
      </c>
      <c r="G916" s="33" t="s">
        <v>3730</v>
      </c>
      <c r="H916" s="30">
        <v>45192.336215266027</v>
      </c>
      <c r="I916" s="30">
        <v>45214</v>
      </c>
      <c r="J916" s="34">
        <v>45231.291666666664</v>
      </c>
      <c r="K916" s="54">
        <v>97400</v>
      </c>
      <c r="L916" s="54">
        <v>97400</v>
      </c>
      <c r="M916" s="35" t="s">
        <v>13</v>
      </c>
      <c r="N916" s="35" t="s">
        <v>14</v>
      </c>
      <c r="O916" s="35" t="s">
        <v>15</v>
      </c>
      <c r="P916" s="29"/>
      <c r="Q916" s="29"/>
      <c r="R916" s="37" t="s">
        <v>19</v>
      </c>
      <c r="S916" s="29" t="s">
        <v>5716</v>
      </c>
      <c r="T916" s="29" t="s">
        <v>5614</v>
      </c>
      <c r="U916" s="29" t="s">
        <v>5716</v>
      </c>
      <c r="V916" s="29"/>
      <c r="W916" s="29"/>
      <c r="X916" s="54">
        <v>97400</v>
      </c>
      <c r="Y916" s="54">
        <v>0</v>
      </c>
      <c r="Z916" s="54">
        <v>0</v>
      </c>
      <c r="AA916" s="54"/>
      <c r="AB916" s="54"/>
      <c r="AC916" s="54">
        <v>97400</v>
      </c>
      <c r="AD916" s="54">
        <v>0</v>
      </c>
      <c r="AE916" s="54">
        <v>0</v>
      </c>
      <c r="AF916" s="54">
        <v>97400</v>
      </c>
      <c r="AG916" s="54">
        <v>0</v>
      </c>
      <c r="AH916" s="29"/>
      <c r="AI916" s="54">
        <v>0</v>
      </c>
      <c r="AJ916" s="29"/>
      <c r="AK916" s="29"/>
      <c r="AL916" s="29"/>
      <c r="AM916" s="29"/>
      <c r="AN916" s="32">
        <v>45473</v>
      </c>
    </row>
    <row r="917" spans="1:40" x14ac:dyDescent="0.35">
      <c r="A917" s="29">
        <v>238396</v>
      </c>
      <c r="B917" s="40">
        <v>890306950</v>
      </c>
      <c r="C917" s="40" t="s">
        <v>12</v>
      </c>
      <c r="D917" s="40" t="s">
        <v>16</v>
      </c>
      <c r="E917" s="29">
        <v>238396</v>
      </c>
      <c r="F917" s="33" t="s">
        <v>937</v>
      </c>
      <c r="G917" s="33" t="s">
        <v>3731</v>
      </c>
      <c r="H917" s="30">
        <v>45192.346493055578</v>
      </c>
      <c r="I917" s="30">
        <v>45214</v>
      </c>
      <c r="J917" s="34">
        <v>45231.291666666664</v>
      </c>
      <c r="K917" s="54">
        <v>96600</v>
      </c>
      <c r="L917" s="54">
        <v>96600</v>
      </c>
      <c r="M917" s="35" t="s">
        <v>13</v>
      </c>
      <c r="N917" s="35" t="s">
        <v>14</v>
      </c>
      <c r="O917" s="35" t="s">
        <v>15</v>
      </c>
      <c r="P917" s="29"/>
      <c r="Q917" s="29"/>
      <c r="R917" s="37" t="s">
        <v>19</v>
      </c>
      <c r="S917" s="29" t="s">
        <v>5716</v>
      </c>
      <c r="T917" s="29" t="s">
        <v>5614</v>
      </c>
      <c r="U917" s="29" t="s">
        <v>5716</v>
      </c>
      <c r="V917" s="29"/>
      <c r="W917" s="29"/>
      <c r="X917" s="54">
        <v>96600</v>
      </c>
      <c r="Y917" s="54">
        <v>0</v>
      </c>
      <c r="Z917" s="54">
        <v>0</v>
      </c>
      <c r="AA917" s="54"/>
      <c r="AB917" s="54"/>
      <c r="AC917" s="54">
        <v>96600</v>
      </c>
      <c r="AD917" s="54">
        <v>0</v>
      </c>
      <c r="AE917" s="54">
        <v>0</v>
      </c>
      <c r="AF917" s="54">
        <v>96600</v>
      </c>
      <c r="AG917" s="54">
        <v>0</v>
      </c>
      <c r="AH917" s="29"/>
      <c r="AI917" s="54">
        <v>0</v>
      </c>
      <c r="AJ917" s="29"/>
      <c r="AK917" s="29"/>
      <c r="AL917" s="29"/>
      <c r="AM917" s="29"/>
      <c r="AN917" s="32">
        <v>45473</v>
      </c>
    </row>
    <row r="918" spans="1:40" x14ac:dyDescent="0.35">
      <c r="A918" s="29">
        <v>238403</v>
      </c>
      <c r="B918" s="40">
        <v>890306950</v>
      </c>
      <c r="C918" s="40" t="s">
        <v>12</v>
      </c>
      <c r="D918" s="40" t="s">
        <v>16</v>
      </c>
      <c r="E918" s="29">
        <v>238403</v>
      </c>
      <c r="F918" s="33" t="s">
        <v>938</v>
      </c>
      <c r="G918" s="33" t="s">
        <v>3732</v>
      </c>
      <c r="H918" s="30">
        <v>45192.350729154889</v>
      </c>
      <c r="I918" s="30">
        <v>45214</v>
      </c>
      <c r="J918" s="34">
        <v>45231.291666666664</v>
      </c>
      <c r="K918" s="54">
        <v>120500</v>
      </c>
      <c r="L918" s="54">
        <v>120500</v>
      </c>
      <c r="M918" s="35" t="s">
        <v>13</v>
      </c>
      <c r="N918" s="35" t="s">
        <v>14</v>
      </c>
      <c r="O918" s="35" t="s">
        <v>15</v>
      </c>
      <c r="P918" s="29"/>
      <c r="Q918" s="29"/>
      <c r="R918" s="37" t="s">
        <v>19</v>
      </c>
      <c r="S918" s="29" t="s">
        <v>5716</v>
      </c>
      <c r="T918" s="29" t="s">
        <v>5614</v>
      </c>
      <c r="U918" s="29" t="s">
        <v>5716</v>
      </c>
      <c r="V918" s="29"/>
      <c r="W918" s="29"/>
      <c r="X918" s="54">
        <v>120500</v>
      </c>
      <c r="Y918" s="54">
        <v>0</v>
      </c>
      <c r="Z918" s="54">
        <v>0</v>
      </c>
      <c r="AA918" s="54"/>
      <c r="AB918" s="54"/>
      <c r="AC918" s="54">
        <v>120500</v>
      </c>
      <c r="AD918" s="54">
        <v>0</v>
      </c>
      <c r="AE918" s="54">
        <v>0</v>
      </c>
      <c r="AF918" s="54">
        <v>120500</v>
      </c>
      <c r="AG918" s="54">
        <v>0</v>
      </c>
      <c r="AH918" s="29"/>
      <c r="AI918" s="54">
        <v>0</v>
      </c>
      <c r="AJ918" s="29"/>
      <c r="AK918" s="29"/>
      <c r="AL918" s="29"/>
      <c r="AM918" s="29"/>
      <c r="AN918" s="32">
        <v>45473</v>
      </c>
    </row>
    <row r="919" spans="1:40" x14ac:dyDescent="0.35">
      <c r="A919" s="29">
        <v>238428</v>
      </c>
      <c r="B919" s="40">
        <v>890306950</v>
      </c>
      <c r="C919" s="40" t="s">
        <v>12</v>
      </c>
      <c r="D919" s="40" t="s">
        <v>16</v>
      </c>
      <c r="E919" s="29">
        <v>238428</v>
      </c>
      <c r="F919" s="33" t="s">
        <v>939</v>
      </c>
      <c r="G919" s="33" t="s">
        <v>3733</v>
      </c>
      <c r="H919" s="30">
        <v>45192.376030092593</v>
      </c>
      <c r="I919" s="30">
        <v>45214</v>
      </c>
      <c r="J919" s="34">
        <v>45231.291666666664</v>
      </c>
      <c r="K919" s="54">
        <v>299900</v>
      </c>
      <c r="L919" s="54">
        <v>299900</v>
      </c>
      <c r="M919" s="35" t="s">
        <v>13</v>
      </c>
      <c r="N919" s="35" t="s">
        <v>14</v>
      </c>
      <c r="O919" s="35" t="s">
        <v>15</v>
      </c>
      <c r="P919" s="29"/>
      <c r="Q919" s="29"/>
      <c r="R919" s="37" t="s">
        <v>19</v>
      </c>
      <c r="S919" s="29" t="s">
        <v>5716</v>
      </c>
      <c r="T919" s="29" t="s">
        <v>5614</v>
      </c>
      <c r="U919" s="29" t="s">
        <v>5716</v>
      </c>
      <c r="V919" s="29"/>
      <c r="W919" s="29"/>
      <c r="X919" s="54">
        <v>299900</v>
      </c>
      <c r="Y919" s="54">
        <v>0</v>
      </c>
      <c r="Z919" s="54">
        <v>0</v>
      </c>
      <c r="AA919" s="54"/>
      <c r="AB919" s="54"/>
      <c r="AC919" s="54">
        <v>299900</v>
      </c>
      <c r="AD919" s="54">
        <v>0</v>
      </c>
      <c r="AE919" s="54">
        <v>0</v>
      </c>
      <c r="AF919" s="54">
        <v>299900</v>
      </c>
      <c r="AG919" s="54">
        <v>0</v>
      </c>
      <c r="AH919" s="29"/>
      <c r="AI919" s="54">
        <v>0</v>
      </c>
      <c r="AJ919" s="29"/>
      <c r="AK919" s="29"/>
      <c r="AL919" s="29"/>
      <c r="AM919" s="29"/>
      <c r="AN919" s="32">
        <v>45473</v>
      </c>
    </row>
    <row r="920" spans="1:40" x14ac:dyDescent="0.35">
      <c r="A920" s="29">
        <v>238491</v>
      </c>
      <c r="B920" s="40">
        <v>890306950</v>
      </c>
      <c r="C920" s="40" t="s">
        <v>12</v>
      </c>
      <c r="D920" s="40" t="s">
        <v>16</v>
      </c>
      <c r="E920" s="29">
        <v>238491</v>
      </c>
      <c r="F920" s="33" t="s">
        <v>940</v>
      </c>
      <c r="G920" s="33" t="s">
        <v>3734</v>
      </c>
      <c r="H920" s="30">
        <v>45192.411863414571</v>
      </c>
      <c r="I920" s="30">
        <v>45214</v>
      </c>
      <c r="J920" s="34">
        <v>45231.291666666664</v>
      </c>
      <c r="K920" s="54">
        <v>205300</v>
      </c>
      <c r="L920" s="54">
        <v>205300</v>
      </c>
      <c r="M920" s="35" t="s">
        <v>13</v>
      </c>
      <c r="N920" s="35" t="s">
        <v>14</v>
      </c>
      <c r="O920" s="35" t="s">
        <v>15</v>
      </c>
      <c r="P920" s="29"/>
      <c r="Q920" s="29"/>
      <c r="R920" s="37" t="s">
        <v>19</v>
      </c>
      <c r="S920" s="29" t="s">
        <v>5716</v>
      </c>
      <c r="T920" s="29" t="s">
        <v>5614</v>
      </c>
      <c r="U920" s="29" t="s">
        <v>5716</v>
      </c>
      <c r="V920" s="29"/>
      <c r="W920" s="29"/>
      <c r="X920" s="54">
        <v>205300</v>
      </c>
      <c r="Y920" s="54">
        <v>0</v>
      </c>
      <c r="Z920" s="54">
        <v>0</v>
      </c>
      <c r="AA920" s="54"/>
      <c r="AB920" s="54"/>
      <c r="AC920" s="54">
        <v>205300</v>
      </c>
      <c r="AD920" s="54">
        <v>0</v>
      </c>
      <c r="AE920" s="54">
        <v>0</v>
      </c>
      <c r="AF920" s="54">
        <v>205300</v>
      </c>
      <c r="AG920" s="54">
        <v>0</v>
      </c>
      <c r="AH920" s="29"/>
      <c r="AI920" s="54">
        <v>0</v>
      </c>
      <c r="AJ920" s="29"/>
      <c r="AK920" s="29"/>
      <c r="AL920" s="29"/>
      <c r="AM920" s="29"/>
      <c r="AN920" s="32">
        <v>45473</v>
      </c>
    </row>
    <row r="921" spans="1:40" x14ac:dyDescent="0.35">
      <c r="A921" s="29">
        <v>238497</v>
      </c>
      <c r="B921" s="40">
        <v>890306950</v>
      </c>
      <c r="C921" s="40" t="s">
        <v>12</v>
      </c>
      <c r="D921" s="40" t="s">
        <v>16</v>
      </c>
      <c r="E921" s="29">
        <v>238497</v>
      </c>
      <c r="F921" s="33" t="s">
        <v>941</v>
      </c>
      <c r="G921" s="33" t="s">
        <v>3735</v>
      </c>
      <c r="H921" s="30">
        <v>45192.415648136754</v>
      </c>
      <c r="I921" s="30">
        <v>45214</v>
      </c>
      <c r="J921" s="34">
        <v>45231.291666666664</v>
      </c>
      <c r="K921" s="54">
        <v>140400</v>
      </c>
      <c r="L921" s="54">
        <v>140400</v>
      </c>
      <c r="M921" s="35" t="s">
        <v>13</v>
      </c>
      <c r="N921" s="35" t="s">
        <v>14</v>
      </c>
      <c r="O921" s="35" t="s">
        <v>15</v>
      </c>
      <c r="P921" s="29"/>
      <c r="Q921" s="29"/>
      <c r="R921" s="37" t="s">
        <v>19</v>
      </c>
      <c r="S921" s="29" t="s">
        <v>5716</v>
      </c>
      <c r="T921" s="29" t="s">
        <v>5614</v>
      </c>
      <c r="U921" s="29" t="s">
        <v>5716</v>
      </c>
      <c r="V921" s="29"/>
      <c r="W921" s="29"/>
      <c r="X921" s="54">
        <v>140400</v>
      </c>
      <c r="Y921" s="54">
        <v>0</v>
      </c>
      <c r="Z921" s="54">
        <v>0</v>
      </c>
      <c r="AA921" s="54"/>
      <c r="AB921" s="54"/>
      <c r="AC921" s="54">
        <v>140400</v>
      </c>
      <c r="AD921" s="54">
        <v>0</v>
      </c>
      <c r="AE921" s="54">
        <v>0</v>
      </c>
      <c r="AF921" s="54">
        <v>140400</v>
      </c>
      <c r="AG921" s="54">
        <v>0</v>
      </c>
      <c r="AH921" s="29"/>
      <c r="AI921" s="54">
        <v>0</v>
      </c>
      <c r="AJ921" s="29"/>
      <c r="AK921" s="29"/>
      <c r="AL921" s="29"/>
      <c r="AM921" s="29"/>
      <c r="AN921" s="32">
        <v>45473</v>
      </c>
    </row>
    <row r="922" spans="1:40" x14ac:dyDescent="0.35">
      <c r="A922" s="29">
        <v>238511</v>
      </c>
      <c r="B922" s="40">
        <v>890306950</v>
      </c>
      <c r="C922" s="40" t="s">
        <v>12</v>
      </c>
      <c r="D922" s="40" t="s">
        <v>16</v>
      </c>
      <c r="E922" s="29">
        <v>238511</v>
      </c>
      <c r="F922" s="33" t="s">
        <v>942</v>
      </c>
      <c r="G922" s="33" t="s">
        <v>3736</v>
      </c>
      <c r="H922" s="30">
        <v>45192.427025462966</v>
      </c>
      <c r="I922" s="30">
        <v>45214</v>
      </c>
      <c r="J922" s="34">
        <v>45231.291666666664</v>
      </c>
      <c r="K922" s="54">
        <v>101200</v>
      </c>
      <c r="L922" s="54">
        <v>101200</v>
      </c>
      <c r="M922" s="35" t="s">
        <v>13</v>
      </c>
      <c r="N922" s="35" t="s">
        <v>14</v>
      </c>
      <c r="O922" s="35" t="s">
        <v>15</v>
      </c>
      <c r="P922" s="29"/>
      <c r="Q922" s="29"/>
      <c r="R922" s="37" t="s">
        <v>19</v>
      </c>
      <c r="S922" s="29" t="s">
        <v>5716</v>
      </c>
      <c r="T922" s="29" t="s">
        <v>5614</v>
      </c>
      <c r="U922" s="29" t="s">
        <v>5716</v>
      </c>
      <c r="V922" s="29"/>
      <c r="W922" s="29"/>
      <c r="X922" s="54">
        <v>101200</v>
      </c>
      <c r="Y922" s="54">
        <v>0</v>
      </c>
      <c r="Z922" s="54">
        <v>0</v>
      </c>
      <c r="AA922" s="54"/>
      <c r="AB922" s="54"/>
      <c r="AC922" s="54">
        <v>101200</v>
      </c>
      <c r="AD922" s="54">
        <v>0</v>
      </c>
      <c r="AE922" s="54">
        <v>0</v>
      </c>
      <c r="AF922" s="54">
        <v>101200</v>
      </c>
      <c r="AG922" s="54">
        <v>0</v>
      </c>
      <c r="AH922" s="29"/>
      <c r="AI922" s="54">
        <v>0</v>
      </c>
      <c r="AJ922" s="29"/>
      <c r="AK922" s="29"/>
      <c r="AL922" s="29"/>
      <c r="AM922" s="29"/>
      <c r="AN922" s="32">
        <v>45473</v>
      </c>
    </row>
    <row r="923" spans="1:40" x14ac:dyDescent="0.35">
      <c r="A923" s="29">
        <v>238529</v>
      </c>
      <c r="B923" s="40">
        <v>890306950</v>
      </c>
      <c r="C923" s="40" t="s">
        <v>12</v>
      </c>
      <c r="D923" s="40" t="s">
        <v>16</v>
      </c>
      <c r="E923" s="29">
        <v>238529</v>
      </c>
      <c r="F923" s="33" t="s">
        <v>943</v>
      </c>
      <c r="G923" s="33" t="s">
        <v>3737</v>
      </c>
      <c r="H923" s="30">
        <v>45192.434942117892</v>
      </c>
      <c r="I923" s="30">
        <v>45214</v>
      </c>
      <c r="J923" s="34">
        <v>45231.291666666664</v>
      </c>
      <c r="K923" s="54">
        <v>73400</v>
      </c>
      <c r="L923" s="54">
        <v>73400</v>
      </c>
      <c r="M923" s="35" t="s">
        <v>13</v>
      </c>
      <c r="N923" s="35" t="s">
        <v>14</v>
      </c>
      <c r="O923" s="35" t="s">
        <v>15</v>
      </c>
      <c r="P923" s="29"/>
      <c r="Q923" s="29"/>
      <c r="R923" s="37" t="s">
        <v>19</v>
      </c>
      <c r="S923" s="29" t="s">
        <v>5716</v>
      </c>
      <c r="T923" s="29" t="s">
        <v>5614</v>
      </c>
      <c r="U923" s="29" t="s">
        <v>5716</v>
      </c>
      <c r="V923" s="29"/>
      <c r="W923" s="29"/>
      <c r="X923" s="54">
        <v>73400</v>
      </c>
      <c r="Y923" s="54">
        <v>0</v>
      </c>
      <c r="Z923" s="54">
        <v>0</v>
      </c>
      <c r="AA923" s="54"/>
      <c r="AB923" s="54"/>
      <c r="AC923" s="54">
        <v>73400</v>
      </c>
      <c r="AD923" s="54">
        <v>0</v>
      </c>
      <c r="AE923" s="54">
        <v>0</v>
      </c>
      <c r="AF923" s="54">
        <v>73400</v>
      </c>
      <c r="AG923" s="54">
        <v>0</v>
      </c>
      <c r="AH923" s="29"/>
      <c r="AI923" s="54">
        <v>0</v>
      </c>
      <c r="AJ923" s="29"/>
      <c r="AK923" s="29"/>
      <c r="AL923" s="29"/>
      <c r="AM923" s="29"/>
      <c r="AN923" s="32">
        <v>45473</v>
      </c>
    </row>
    <row r="924" spans="1:40" x14ac:dyDescent="0.35">
      <c r="A924" s="29">
        <v>238532</v>
      </c>
      <c r="B924" s="40">
        <v>890306950</v>
      </c>
      <c r="C924" s="40" t="s">
        <v>12</v>
      </c>
      <c r="D924" s="40" t="s">
        <v>16</v>
      </c>
      <c r="E924" s="29">
        <v>238532</v>
      </c>
      <c r="F924" s="33" t="s">
        <v>944</v>
      </c>
      <c r="G924" s="33" t="s">
        <v>3738</v>
      </c>
      <c r="H924" s="30">
        <v>45192.436886574142</v>
      </c>
      <c r="I924" s="30">
        <v>45214</v>
      </c>
      <c r="J924" s="34">
        <v>45231.291666666664</v>
      </c>
      <c r="K924" s="54">
        <v>73400</v>
      </c>
      <c r="L924" s="54">
        <v>73400</v>
      </c>
      <c r="M924" s="35" t="s">
        <v>13</v>
      </c>
      <c r="N924" s="35" t="s">
        <v>14</v>
      </c>
      <c r="O924" s="35" t="s">
        <v>15</v>
      </c>
      <c r="P924" s="29"/>
      <c r="Q924" s="29"/>
      <c r="R924" s="37" t="s">
        <v>19</v>
      </c>
      <c r="S924" s="29" t="s">
        <v>5716</v>
      </c>
      <c r="T924" s="29" t="s">
        <v>5614</v>
      </c>
      <c r="U924" s="29" t="s">
        <v>5716</v>
      </c>
      <c r="V924" s="29"/>
      <c r="W924" s="29"/>
      <c r="X924" s="54">
        <v>73400</v>
      </c>
      <c r="Y924" s="54">
        <v>0</v>
      </c>
      <c r="Z924" s="54">
        <v>0</v>
      </c>
      <c r="AA924" s="54"/>
      <c r="AB924" s="54"/>
      <c r="AC924" s="54">
        <v>73400</v>
      </c>
      <c r="AD924" s="54">
        <v>0</v>
      </c>
      <c r="AE924" s="54">
        <v>0</v>
      </c>
      <c r="AF924" s="54">
        <v>73400</v>
      </c>
      <c r="AG924" s="54">
        <v>0</v>
      </c>
      <c r="AH924" s="29"/>
      <c r="AI924" s="54">
        <v>0</v>
      </c>
      <c r="AJ924" s="29"/>
      <c r="AK924" s="29"/>
      <c r="AL924" s="29"/>
      <c r="AM924" s="29"/>
      <c r="AN924" s="32">
        <v>45473</v>
      </c>
    </row>
    <row r="925" spans="1:40" x14ac:dyDescent="0.35">
      <c r="A925" s="29">
        <v>238553</v>
      </c>
      <c r="B925" s="40">
        <v>890306950</v>
      </c>
      <c r="C925" s="40" t="s">
        <v>12</v>
      </c>
      <c r="D925" s="40" t="s">
        <v>16</v>
      </c>
      <c r="E925" s="29">
        <v>238553</v>
      </c>
      <c r="F925" s="33" t="s">
        <v>945</v>
      </c>
      <c r="G925" s="33" t="s">
        <v>3739</v>
      </c>
      <c r="H925" s="30">
        <v>45192.461747673806</v>
      </c>
      <c r="I925" s="30">
        <v>45214</v>
      </c>
      <c r="J925" s="34">
        <v>45231.291666666664</v>
      </c>
      <c r="K925" s="54">
        <v>58700</v>
      </c>
      <c r="L925" s="54">
        <v>54600</v>
      </c>
      <c r="M925" s="35" t="s">
        <v>13</v>
      </c>
      <c r="N925" s="35" t="s">
        <v>14</v>
      </c>
      <c r="O925" s="35" t="s">
        <v>15</v>
      </c>
      <c r="P925" s="29"/>
      <c r="Q925" s="29"/>
      <c r="R925" s="37" t="s">
        <v>19</v>
      </c>
      <c r="S925" s="29" t="s">
        <v>5716</v>
      </c>
      <c r="T925" s="29" t="s">
        <v>5614</v>
      </c>
      <c r="U925" s="29" t="s">
        <v>5716</v>
      </c>
      <c r="V925" s="29"/>
      <c r="W925" s="29"/>
      <c r="X925" s="54">
        <v>58700</v>
      </c>
      <c r="Y925" s="54">
        <v>0</v>
      </c>
      <c r="Z925" s="54">
        <v>0</v>
      </c>
      <c r="AA925" s="54"/>
      <c r="AB925" s="54"/>
      <c r="AC925" s="54">
        <v>58700</v>
      </c>
      <c r="AD925" s="54">
        <v>0</v>
      </c>
      <c r="AE925" s="54">
        <v>0</v>
      </c>
      <c r="AF925" s="54">
        <v>54600</v>
      </c>
      <c r="AG925" s="54">
        <v>0</v>
      </c>
      <c r="AH925" s="29"/>
      <c r="AI925" s="54">
        <v>0</v>
      </c>
      <c r="AJ925" s="29"/>
      <c r="AK925" s="29"/>
      <c r="AL925" s="29"/>
      <c r="AM925" s="29"/>
      <c r="AN925" s="32">
        <v>45473</v>
      </c>
    </row>
    <row r="926" spans="1:40" x14ac:dyDescent="0.35">
      <c r="A926" s="29">
        <v>238676</v>
      </c>
      <c r="B926" s="40">
        <v>890306950</v>
      </c>
      <c r="C926" s="40" t="s">
        <v>12</v>
      </c>
      <c r="D926" s="40" t="s">
        <v>16</v>
      </c>
      <c r="E926" s="29">
        <v>238676</v>
      </c>
      <c r="F926" s="33" t="s">
        <v>946</v>
      </c>
      <c r="G926" s="33" t="s">
        <v>3740</v>
      </c>
      <c r="H926" s="30">
        <v>45192.580578703899</v>
      </c>
      <c r="I926" s="30">
        <v>45214</v>
      </c>
      <c r="J926" s="34">
        <v>45231.291666666664</v>
      </c>
      <c r="K926" s="54">
        <v>96100</v>
      </c>
      <c r="L926" s="54">
        <v>96100</v>
      </c>
      <c r="M926" s="35" t="s">
        <v>13</v>
      </c>
      <c r="N926" s="35" t="s">
        <v>14</v>
      </c>
      <c r="O926" s="35" t="s">
        <v>15</v>
      </c>
      <c r="P926" s="29"/>
      <c r="Q926" s="29"/>
      <c r="R926" s="37" t="s">
        <v>19</v>
      </c>
      <c r="S926" s="29" t="s">
        <v>5716</v>
      </c>
      <c r="T926" s="29" t="s">
        <v>5614</v>
      </c>
      <c r="U926" s="29" t="s">
        <v>5716</v>
      </c>
      <c r="V926" s="29"/>
      <c r="W926" s="29"/>
      <c r="X926" s="54">
        <v>96100</v>
      </c>
      <c r="Y926" s="54">
        <v>0</v>
      </c>
      <c r="Z926" s="54">
        <v>0</v>
      </c>
      <c r="AA926" s="54"/>
      <c r="AB926" s="54"/>
      <c r="AC926" s="54">
        <v>96100</v>
      </c>
      <c r="AD926" s="54">
        <v>0</v>
      </c>
      <c r="AE926" s="54">
        <v>0</v>
      </c>
      <c r="AF926" s="54">
        <v>96100</v>
      </c>
      <c r="AG926" s="54">
        <v>0</v>
      </c>
      <c r="AH926" s="29"/>
      <c r="AI926" s="54">
        <v>0</v>
      </c>
      <c r="AJ926" s="29"/>
      <c r="AK926" s="29"/>
      <c r="AL926" s="29"/>
      <c r="AM926" s="29"/>
      <c r="AN926" s="32">
        <v>45473</v>
      </c>
    </row>
    <row r="927" spans="1:40" x14ac:dyDescent="0.35">
      <c r="A927" s="29">
        <v>238682</v>
      </c>
      <c r="B927" s="40">
        <v>890306950</v>
      </c>
      <c r="C927" s="40" t="s">
        <v>12</v>
      </c>
      <c r="D927" s="40" t="s">
        <v>16</v>
      </c>
      <c r="E927" s="29">
        <v>238682</v>
      </c>
      <c r="F927" s="33" t="s">
        <v>947</v>
      </c>
      <c r="G927" s="33" t="s">
        <v>3741</v>
      </c>
      <c r="H927" s="30">
        <v>45192.584421284497</v>
      </c>
      <c r="I927" s="30">
        <v>45214</v>
      </c>
      <c r="J927" s="34">
        <v>45231.291666666664</v>
      </c>
      <c r="K927" s="54">
        <v>271800</v>
      </c>
      <c r="L927" s="54">
        <v>271800</v>
      </c>
      <c r="M927" s="35" t="s">
        <v>13</v>
      </c>
      <c r="N927" s="35" t="s">
        <v>14</v>
      </c>
      <c r="O927" s="35" t="s">
        <v>15</v>
      </c>
      <c r="P927" s="29"/>
      <c r="Q927" s="29"/>
      <c r="R927" s="37" t="s">
        <v>19</v>
      </c>
      <c r="S927" s="29" t="s">
        <v>5716</v>
      </c>
      <c r="T927" s="29" t="s">
        <v>5614</v>
      </c>
      <c r="U927" s="29" t="s">
        <v>5716</v>
      </c>
      <c r="V927" s="29"/>
      <c r="W927" s="29"/>
      <c r="X927" s="54">
        <v>271800</v>
      </c>
      <c r="Y927" s="54">
        <v>0</v>
      </c>
      <c r="Z927" s="54">
        <v>0</v>
      </c>
      <c r="AA927" s="54"/>
      <c r="AB927" s="54"/>
      <c r="AC927" s="54">
        <v>271800</v>
      </c>
      <c r="AD927" s="54">
        <v>0</v>
      </c>
      <c r="AE927" s="54">
        <v>0</v>
      </c>
      <c r="AF927" s="54">
        <v>271800</v>
      </c>
      <c r="AG927" s="54">
        <v>0</v>
      </c>
      <c r="AH927" s="29"/>
      <c r="AI927" s="54">
        <v>0</v>
      </c>
      <c r="AJ927" s="29"/>
      <c r="AK927" s="29"/>
      <c r="AL927" s="29"/>
      <c r="AM927" s="29"/>
      <c r="AN927" s="32">
        <v>45473</v>
      </c>
    </row>
    <row r="928" spans="1:40" x14ac:dyDescent="0.35">
      <c r="A928" s="29">
        <v>238726</v>
      </c>
      <c r="B928" s="40">
        <v>890306950</v>
      </c>
      <c r="C928" s="40" t="s">
        <v>12</v>
      </c>
      <c r="D928" s="40" t="s">
        <v>16</v>
      </c>
      <c r="E928" s="29">
        <v>238726</v>
      </c>
      <c r="F928" s="33" t="s">
        <v>948</v>
      </c>
      <c r="G928" s="33" t="s">
        <v>3742</v>
      </c>
      <c r="H928" s="30">
        <v>45193.431053240784</v>
      </c>
      <c r="I928" s="30">
        <v>45214</v>
      </c>
      <c r="J928" s="34">
        <v>45231.291666666664</v>
      </c>
      <c r="K928" s="54">
        <v>58700</v>
      </c>
      <c r="L928" s="54">
        <v>54600</v>
      </c>
      <c r="M928" s="35" t="s">
        <v>13</v>
      </c>
      <c r="N928" s="35" t="s">
        <v>14</v>
      </c>
      <c r="O928" s="35" t="s">
        <v>15</v>
      </c>
      <c r="P928" s="29"/>
      <c r="Q928" s="29"/>
      <c r="R928" s="37" t="s">
        <v>19</v>
      </c>
      <c r="S928" s="29" t="s">
        <v>5716</v>
      </c>
      <c r="T928" s="29" t="s">
        <v>5614</v>
      </c>
      <c r="U928" s="29" t="s">
        <v>5716</v>
      </c>
      <c r="V928" s="29"/>
      <c r="W928" s="29"/>
      <c r="X928" s="54">
        <v>58700</v>
      </c>
      <c r="Y928" s="54">
        <v>0</v>
      </c>
      <c r="Z928" s="54">
        <v>0</v>
      </c>
      <c r="AA928" s="54"/>
      <c r="AB928" s="54"/>
      <c r="AC928" s="54">
        <v>58700</v>
      </c>
      <c r="AD928" s="54">
        <v>0</v>
      </c>
      <c r="AE928" s="54">
        <v>0</v>
      </c>
      <c r="AF928" s="54">
        <v>54600</v>
      </c>
      <c r="AG928" s="54">
        <v>0</v>
      </c>
      <c r="AH928" s="29"/>
      <c r="AI928" s="54">
        <v>0</v>
      </c>
      <c r="AJ928" s="29"/>
      <c r="AK928" s="29"/>
      <c r="AL928" s="29"/>
      <c r="AM928" s="29"/>
      <c r="AN928" s="32">
        <v>45473</v>
      </c>
    </row>
    <row r="929" spans="1:40" x14ac:dyDescent="0.35">
      <c r="A929" s="29">
        <v>238734</v>
      </c>
      <c r="B929" s="40">
        <v>890306950</v>
      </c>
      <c r="C929" s="40" t="s">
        <v>12</v>
      </c>
      <c r="D929" s="40" t="s">
        <v>16</v>
      </c>
      <c r="E929" s="29">
        <v>238734</v>
      </c>
      <c r="F929" s="33" t="s">
        <v>949</v>
      </c>
      <c r="G929" s="33" t="s">
        <v>3743</v>
      </c>
      <c r="H929" s="30">
        <v>45193.585833333433</v>
      </c>
      <c r="I929" s="30">
        <v>45214</v>
      </c>
      <c r="J929" s="34">
        <v>45231.291666666664</v>
      </c>
      <c r="K929" s="54">
        <v>58700</v>
      </c>
      <c r="L929" s="54">
        <v>54600</v>
      </c>
      <c r="M929" s="35" t="s">
        <v>13</v>
      </c>
      <c r="N929" s="35" t="s">
        <v>14</v>
      </c>
      <c r="O929" s="35" t="s">
        <v>15</v>
      </c>
      <c r="P929" s="29"/>
      <c r="Q929" s="29"/>
      <c r="R929" s="37" t="s">
        <v>19</v>
      </c>
      <c r="S929" s="29" t="s">
        <v>5716</v>
      </c>
      <c r="T929" s="29" t="s">
        <v>5614</v>
      </c>
      <c r="U929" s="29" t="s">
        <v>5716</v>
      </c>
      <c r="V929" s="29"/>
      <c r="W929" s="29"/>
      <c r="X929" s="54">
        <v>58700</v>
      </c>
      <c r="Y929" s="54">
        <v>0</v>
      </c>
      <c r="Z929" s="54">
        <v>0</v>
      </c>
      <c r="AA929" s="54"/>
      <c r="AB929" s="54"/>
      <c r="AC929" s="54">
        <v>58700</v>
      </c>
      <c r="AD929" s="54">
        <v>0</v>
      </c>
      <c r="AE929" s="54">
        <v>0</v>
      </c>
      <c r="AF929" s="54">
        <v>54600</v>
      </c>
      <c r="AG929" s="54">
        <v>0</v>
      </c>
      <c r="AH929" s="29"/>
      <c r="AI929" s="54">
        <v>0</v>
      </c>
      <c r="AJ929" s="29"/>
      <c r="AK929" s="29"/>
      <c r="AL929" s="29"/>
      <c r="AM929" s="29"/>
      <c r="AN929" s="32">
        <v>45473</v>
      </c>
    </row>
    <row r="930" spans="1:40" x14ac:dyDescent="0.35">
      <c r="A930" s="29">
        <v>238921</v>
      </c>
      <c r="B930" s="40">
        <v>890306950</v>
      </c>
      <c r="C930" s="40" t="s">
        <v>12</v>
      </c>
      <c r="D930" s="40" t="s">
        <v>16</v>
      </c>
      <c r="E930" s="29">
        <v>238921</v>
      </c>
      <c r="F930" s="33" t="s">
        <v>950</v>
      </c>
      <c r="G930" s="33" t="s">
        <v>3744</v>
      </c>
      <c r="H930" s="30">
        <v>45194.46436342597</v>
      </c>
      <c r="I930" s="30">
        <v>45214</v>
      </c>
      <c r="J930" s="34">
        <v>45231.291666666664</v>
      </c>
      <c r="K930" s="54">
        <v>141700</v>
      </c>
      <c r="L930" s="54">
        <v>141700</v>
      </c>
      <c r="M930" s="35" t="s">
        <v>13</v>
      </c>
      <c r="N930" s="35" t="s">
        <v>14</v>
      </c>
      <c r="O930" s="35" t="s">
        <v>15</v>
      </c>
      <c r="P930" s="29"/>
      <c r="Q930" s="29"/>
      <c r="R930" s="37" t="s">
        <v>19</v>
      </c>
      <c r="S930" s="29" t="s">
        <v>5716</v>
      </c>
      <c r="T930" s="29" t="s">
        <v>5614</v>
      </c>
      <c r="U930" s="29" t="s">
        <v>5716</v>
      </c>
      <c r="V930" s="29"/>
      <c r="W930" s="29"/>
      <c r="X930" s="54">
        <v>141700</v>
      </c>
      <c r="Y930" s="54">
        <v>0</v>
      </c>
      <c r="Z930" s="54">
        <v>0</v>
      </c>
      <c r="AA930" s="54"/>
      <c r="AB930" s="54"/>
      <c r="AC930" s="54">
        <v>141700</v>
      </c>
      <c r="AD930" s="54">
        <v>0</v>
      </c>
      <c r="AE930" s="54">
        <v>0</v>
      </c>
      <c r="AF930" s="54">
        <v>125300</v>
      </c>
      <c r="AG930" s="54">
        <v>0</v>
      </c>
      <c r="AH930" s="29"/>
      <c r="AI930" s="54">
        <v>0</v>
      </c>
      <c r="AJ930" s="29"/>
      <c r="AK930" s="29"/>
      <c r="AL930" s="29"/>
      <c r="AM930" s="29"/>
      <c r="AN930" s="32">
        <v>45473</v>
      </c>
    </row>
    <row r="931" spans="1:40" x14ac:dyDescent="0.35">
      <c r="A931" s="29">
        <v>238928</v>
      </c>
      <c r="B931" s="40">
        <v>890306950</v>
      </c>
      <c r="C931" s="40" t="s">
        <v>12</v>
      </c>
      <c r="D931" s="40" t="s">
        <v>16</v>
      </c>
      <c r="E931" s="29">
        <v>238928</v>
      </c>
      <c r="F931" s="33" t="s">
        <v>951</v>
      </c>
      <c r="G931" s="33" t="s">
        <v>3745</v>
      </c>
      <c r="H931" s="30">
        <v>45194.466643507127</v>
      </c>
      <c r="I931" s="30">
        <v>45214</v>
      </c>
      <c r="J931" s="34">
        <v>45231.291666666664</v>
      </c>
      <c r="K931" s="54">
        <v>158000</v>
      </c>
      <c r="L931" s="54">
        <v>158000</v>
      </c>
      <c r="M931" s="35" t="s">
        <v>13</v>
      </c>
      <c r="N931" s="35" t="s">
        <v>14</v>
      </c>
      <c r="O931" s="35" t="s">
        <v>15</v>
      </c>
      <c r="P931" s="29"/>
      <c r="Q931" s="29"/>
      <c r="R931" s="37" t="s">
        <v>19</v>
      </c>
      <c r="S931" s="29" t="s">
        <v>5716</v>
      </c>
      <c r="T931" s="29" t="s">
        <v>5614</v>
      </c>
      <c r="U931" s="29" t="s">
        <v>5716</v>
      </c>
      <c r="V931" s="29"/>
      <c r="W931" s="29"/>
      <c r="X931" s="54">
        <v>158000</v>
      </c>
      <c r="Y931" s="54">
        <v>0</v>
      </c>
      <c r="Z931" s="54">
        <v>0</v>
      </c>
      <c r="AA931" s="54"/>
      <c r="AB931" s="54"/>
      <c r="AC931" s="54">
        <v>158000</v>
      </c>
      <c r="AD931" s="54">
        <v>0</v>
      </c>
      <c r="AE931" s="54">
        <v>0</v>
      </c>
      <c r="AF931" s="54">
        <v>158000</v>
      </c>
      <c r="AG931" s="54">
        <v>0</v>
      </c>
      <c r="AH931" s="29"/>
      <c r="AI931" s="54">
        <v>0</v>
      </c>
      <c r="AJ931" s="29"/>
      <c r="AK931" s="29"/>
      <c r="AL931" s="29"/>
      <c r="AM931" s="29"/>
      <c r="AN931" s="32">
        <v>45473</v>
      </c>
    </row>
    <row r="932" spans="1:40" x14ac:dyDescent="0.35">
      <c r="A932" s="29">
        <v>239018</v>
      </c>
      <c r="B932" s="40">
        <v>890306950</v>
      </c>
      <c r="C932" s="40" t="s">
        <v>12</v>
      </c>
      <c r="D932" s="40" t="s">
        <v>16</v>
      </c>
      <c r="E932" s="29">
        <v>239018</v>
      </c>
      <c r="F932" s="33" t="s">
        <v>952</v>
      </c>
      <c r="G932" s="33" t="s">
        <v>3746</v>
      </c>
      <c r="H932" s="30">
        <v>45194.598738414235</v>
      </c>
      <c r="I932" s="30">
        <v>45214</v>
      </c>
      <c r="J932" s="34">
        <v>45231.291666666664</v>
      </c>
      <c r="K932" s="54">
        <v>106900</v>
      </c>
      <c r="L932" s="54">
        <v>106900</v>
      </c>
      <c r="M932" s="35" t="s">
        <v>13</v>
      </c>
      <c r="N932" s="35" t="s">
        <v>14</v>
      </c>
      <c r="O932" s="35" t="s">
        <v>15</v>
      </c>
      <c r="P932" s="29"/>
      <c r="Q932" s="29"/>
      <c r="R932" s="37" t="s">
        <v>19</v>
      </c>
      <c r="S932" s="29" t="s">
        <v>5716</v>
      </c>
      <c r="T932" s="29" t="s">
        <v>5614</v>
      </c>
      <c r="U932" s="29" t="s">
        <v>5716</v>
      </c>
      <c r="V932" s="29"/>
      <c r="W932" s="29"/>
      <c r="X932" s="54">
        <v>106900</v>
      </c>
      <c r="Y932" s="54">
        <v>0</v>
      </c>
      <c r="Z932" s="54">
        <v>0</v>
      </c>
      <c r="AA932" s="54"/>
      <c r="AB932" s="54"/>
      <c r="AC932" s="54">
        <v>106900</v>
      </c>
      <c r="AD932" s="54">
        <v>0</v>
      </c>
      <c r="AE932" s="54">
        <v>0</v>
      </c>
      <c r="AF932" s="54">
        <v>106900</v>
      </c>
      <c r="AG932" s="54">
        <v>0</v>
      </c>
      <c r="AH932" s="29"/>
      <c r="AI932" s="54">
        <v>0</v>
      </c>
      <c r="AJ932" s="29"/>
      <c r="AK932" s="29"/>
      <c r="AL932" s="29"/>
      <c r="AM932" s="29"/>
      <c r="AN932" s="32">
        <v>45473</v>
      </c>
    </row>
    <row r="933" spans="1:40" x14ac:dyDescent="0.35">
      <c r="A933" s="29">
        <v>239075</v>
      </c>
      <c r="B933" s="40">
        <v>890306950</v>
      </c>
      <c r="C933" s="40" t="s">
        <v>12</v>
      </c>
      <c r="D933" s="40" t="s">
        <v>16</v>
      </c>
      <c r="E933" s="29">
        <v>239075</v>
      </c>
      <c r="F933" s="33" t="s">
        <v>953</v>
      </c>
      <c r="G933" s="33" t="s">
        <v>3747</v>
      </c>
      <c r="H933" s="30">
        <v>45194.631956006866</v>
      </c>
      <c r="I933" s="30">
        <v>45214</v>
      </c>
      <c r="J933" s="34">
        <v>45231.291666666664</v>
      </c>
      <c r="K933" s="54">
        <v>93000</v>
      </c>
      <c r="L933" s="54">
        <v>93000</v>
      </c>
      <c r="M933" s="35" t="s">
        <v>13</v>
      </c>
      <c r="N933" s="35" t="s">
        <v>14</v>
      </c>
      <c r="O933" s="35" t="s">
        <v>15</v>
      </c>
      <c r="P933" s="29"/>
      <c r="Q933" s="29"/>
      <c r="R933" s="37" t="s">
        <v>19</v>
      </c>
      <c r="S933" s="29" t="s">
        <v>5716</v>
      </c>
      <c r="T933" s="29" t="s">
        <v>5614</v>
      </c>
      <c r="U933" s="29" t="s">
        <v>5716</v>
      </c>
      <c r="V933" s="29"/>
      <c r="W933" s="29"/>
      <c r="X933" s="54">
        <v>93000</v>
      </c>
      <c r="Y933" s="54">
        <v>0</v>
      </c>
      <c r="Z933" s="54">
        <v>0</v>
      </c>
      <c r="AA933" s="54"/>
      <c r="AB933" s="54"/>
      <c r="AC933" s="54">
        <v>93000</v>
      </c>
      <c r="AD933" s="54">
        <v>0</v>
      </c>
      <c r="AE933" s="54">
        <v>0</v>
      </c>
      <c r="AF933" s="54">
        <v>93000</v>
      </c>
      <c r="AG933" s="54">
        <v>0</v>
      </c>
      <c r="AH933" s="29"/>
      <c r="AI933" s="54">
        <v>0</v>
      </c>
      <c r="AJ933" s="29"/>
      <c r="AK933" s="29"/>
      <c r="AL933" s="29"/>
      <c r="AM933" s="29"/>
      <c r="AN933" s="32">
        <v>45473</v>
      </c>
    </row>
    <row r="934" spans="1:40" x14ac:dyDescent="0.35">
      <c r="A934" s="29">
        <v>239154</v>
      </c>
      <c r="B934" s="40">
        <v>890306950</v>
      </c>
      <c r="C934" s="40" t="s">
        <v>12</v>
      </c>
      <c r="D934" s="40" t="s">
        <v>16</v>
      </c>
      <c r="E934" s="29">
        <v>239154</v>
      </c>
      <c r="F934" s="33" t="s">
        <v>954</v>
      </c>
      <c r="G934" s="33" t="s">
        <v>3748</v>
      </c>
      <c r="H934" s="30">
        <v>45194.683819432743</v>
      </c>
      <c r="I934" s="30">
        <v>45214</v>
      </c>
      <c r="J934" s="34">
        <v>45231.291666666664</v>
      </c>
      <c r="K934" s="54">
        <v>219300</v>
      </c>
      <c r="L934" s="54">
        <v>219300</v>
      </c>
      <c r="M934" s="35" t="s">
        <v>13</v>
      </c>
      <c r="N934" s="35" t="s">
        <v>14</v>
      </c>
      <c r="O934" s="35" t="s">
        <v>15</v>
      </c>
      <c r="P934" s="29"/>
      <c r="Q934" s="29"/>
      <c r="R934" s="37" t="s">
        <v>19</v>
      </c>
      <c r="S934" s="29" t="s">
        <v>5716</v>
      </c>
      <c r="T934" s="29" t="s">
        <v>5614</v>
      </c>
      <c r="U934" s="29" t="s">
        <v>5716</v>
      </c>
      <c r="V934" s="29"/>
      <c r="W934" s="29"/>
      <c r="X934" s="54">
        <v>219300</v>
      </c>
      <c r="Y934" s="54">
        <v>0</v>
      </c>
      <c r="Z934" s="54">
        <v>0</v>
      </c>
      <c r="AA934" s="54"/>
      <c r="AB934" s="54"/>
      <c r="AC934" s="54">
        <v>219300</v>
      </c>
      <c r="AD934" s="54">
        <v>0</v>
      </c>
      <c r="AE934" s="54">
        <v>0</v>
      </c>
      <c r="AF934" s="54">
        <v>219300</v>
      </c>
      <c r="AG934" s="54">
        <v>0</v>
      </c>
      <c r="AH934" s="29"/>
      <c r="AI934" s="54">
        <v>0</v>
      </c>
      <c r="AJ934" s="29"/>
      <c r="AK934" s="29"/>
      <c r="AL934" s="29"/>
      <c r="AM934" s="29"/>
      <c r="AN934" s="32">
        <v>45473</v>
      </c>
    </row>
    <row r="935" spans="1:40" x14ac:dyDescent="0.35">
      <c r="A935" s="29">
        <v>239169</v>
      </c>
      <c r="B935" s="40">
        <v>890306950</v>
      </c>
      <c r="C935" s="40" t="s">
        <v>12</v>
      </c>
      <c r="D935" s="40" t="s">
        <v>16</v>
      </c>
      <c r="E935" s="29">
        <v>239169</v>
      </c>
      <c r="F935" s="33" t="s">
        <v>955</v>
      </c>
      <c r="G935" s="33" t="s">
        <v>3749</v>
      </c>
      <c r="H935" s="30">
        <v>45194.694270833395</v>
      </c>
      <c r="I935" s="30">
        <v>45214</v>
      </c>
      <c r="J935" s="34">
        <v>45231.291666666664</v>
      </c>
      <c r="K935" s="54">
        <v>274100</v>
      </c>
      <c r="L935" s="54">
        <v>274100</v>
      </c>
      <c r="M935" s="35" t="s">
        <v>13</v>
      </c>
      <c r="N935" s="35" t="s">
        <v>14</v>
      </c>
      <c r="O935" s="35" t="s">
        <v>15</v>
      </c>
      <c r="P935" s="29"/>
      <c r="Q935" s="29"/>
      <c r="R935" s="37" t="s">
        <v>19</v>
      </c>
      <c r="S935" s="29" t="s">
        <v>5716</v>
      </c>
      <c r="T935" s="29" t="s">
        <v>5614</v>
      </c>
      <c r="U935" s="29" t="s">
        <v>5716</v>
      </c>
      <c r="V935" s="29"/>
      <c r="W935" s="29"/>
      <c r="X935" s="54">
        <v>274100</v>
      </c>
      <c r="Y935" s="54">
        <v>0</v>
      </c>
      <c r="Z935" s="54">
        <v>0</v>
      </c>
      <c r="AA935" s="54"/>
      <c r="AB935" s="54"/>
      <c r="AC935" s="54">
        <v>274100</v>
      </c>
      <c r="AD935" s="54">
        <v>0</v>
      </c>
      <c r="AE935" s="54">
        <v>0</v>
      </c>
      <c r="AF935" s="54">
        <v>274100</v>
      </c>
      <c r="AG935" s="54">
        <v>0</v>
      </c>
      <c r="AH935" s="29"/>
      <c r="AI935" s="54">
        <v>0</v>
      </c>
      <c r="AJ935" s="29"/>
      <c r="AK935" s="29"/>
      <c r="AL935" s="29"/>
      <c r="AM935" s="29"/>
      <c r="AN935" s="32">
        <v>45473</v>
      </c>
    </row>
    <row r="936" spans="1:40" x14ac:dyDescent="0.35">
      <c r="A936" s="29">
        <v>239486</v>
      </c>
      <c r="B936" s="40">
        <v>890306950</v>
      </c>
      <c r="C936" s="40" t="s">
        <v>12</v>
      </c>
      <c r="D936" s="40" t="s">
        <v>16</v>
      </c>
      <c r="E936" s="29">
        <v>239486</v>
      </c>
      <c r="F936" s="33" t="s">
        <v>956</v>
      </c>
      <c r="G936" s="33" t="s">
        <v>3750</v>
      </c>
      <c r="H936" s="30">
        <v>45195.447719895747</v>
      </c>
      <c r="I936" s="30">
        <v>45214</v>
      </c>
      <c r="J936" s="34">
        <v>45231.291666666664</v>
      </c>
      <c r="K936" s="54">
        <v>87400</v>
      </c>
      <c r="L936" s="54">
        <v>87400</v>
      </c>
      <c r="M936" s="35" t="s">
        <v>13</v>
      </c>
      <c r="N936" s="35" t="s">
        <v>14</v>
      </c>
      <c r="O936" s="35" t="s">
        <v>15</v>
      </c>
      <c r="P936" s="29"/>
      <c r="Q936" s="29"/>
      <c r="R936" s="37" t="s">
        <v>19</v>
      </c>
      <c r="S936" s="29" t="s">
        <v>5716</v>
      </c>
      <c r="T936" s="29" t="s">
        <v>5614</v>
      </c>
      <c r="U936" s="29" t="s">
        <v>5716</v>
      </c>
      <c r="V936" s="29"/>
      <c r="W936" s="29"/>
      <c r="X936" s="54">
        <v>87400</v>
      </c>
      <c r="Y936" s="54">
        <v>0</v>
      </c>
      <c r="Z936" s="54">
        <v>0</v>
      </c>
      <c r="AA936" s="54"/>
      <c r="AB936" s="54"/>
      <c r="AC936" s="54">
        <v>87400</v>
      </c>
      <c r="AD936" s="54">
        <v>0</v>
      </c>
      <c r="AE936" s="54">
        <v>0</v>
      </c>
      <c r="AF936" s="54">
        <v>87400</v>
      </c>
      <c r="AG936" s="54">
        <v>0</v>
      </c>
      <c r="AH936" s="29"/>
      <c r="AI936" s="54">
        <v>0</v>
      </c>
      <c r="AJ936" s="29"/>
      <c r="AK936" s="29"/>
      <c r="AL936" s="29"/>
      <c r="AM936" s="29"/>
      <c r="AN936" s="32">
        <v>45473</v>
      </c>
    </row>
    <row r="937" spans="1:40" x14ac:dyDescent="0.35">
      <c r="A937" s="29">
        <v>239493</v>
      </c>
      <c r="B937" s="40">
        <v>890306950</v>
      </c>
      <c r="C937" s="40" t="s">
        <v>12</v>
      </c>
      <c r="D937" s="40" t="s">
        <v>16</v>
      </c>
      <c r="E937" s="29">
        <v>239493</v>
      </c>
      <c r="F937" s="33" t="s">
        <v>957</v>
      </c>
      <c r="G937" s="33" t="s">
        <v>3751</v>
      </c>
      <c r="H937" s="30">
        <v>45195.45149305556</v>
      </c>
      <c r="I937" s="30">
        <v>45214</v>
      </c>
      <c r="J937" s="34">
        <v>45231.291666666664</v>
      </c>
      <c r="K937" s="54">
        <v>115600</v>
      </c>
      <c r="L937" s="54">
        <v>115600</v>
      </c>
      <c r="M937" s="35" t="s">
        <v>13</v>
      </c>
      <c r="N937" s="35" t="s">
        <v>14</v>
      </c>
      <c r="O937" s="35" t="s">
        <v>15</v>
      </c>
      <c r="P937" s="29"/>
      <c r="Q937" s="29"/>
      <c r="R937" s="37" t="s">
        <v>19</v>
      </c>
      <c r="S937" s="29" t="s">
        <v>5716</v>
      </c>
      <c r="T937" s="29" t="s">
        <v>5614</v>
      </c>
      <c r="U937" s="29" t="s">
        <v>5716</v>
      </c>
      <c r="V937" s="29"/>
      <c r="W937" s="29"/>
      <c r="X937" s="54">
        <v>115600</v>
      </c>
      <c r="Y937" s="54">
        <v>0</v>
      </c>
      <c r="Z937" s="54">
        <v>0</v>
      </c>
      <c r="AA937" s="54"/>
      <c r="AB937" s="54"/>
      <c r="AC937" s="54">
        <v>115600</v>
      </c>
      <c r="AD937" s="54">
        <v>0</v>
      </c>
      <c r="AE937" s="54">
        <v>0</v>
      </c>
      <c r="AF937" s="54">
        <v>115600</v>
      </c>
      <c r="AG937" s="54">
        <v>0</v>
      </c>
      <c r="AH937" s="29"/>
      <c r="AI937" s="54">
        <v>0</v>
      </c>
      <c r="AJ937" s="29"/>
      <c r="AK937" s="29"/>
      <c r="AL937" s="29"/>
      <c r="AM937" s="29"/>
      <c r="AN937" s="32">
        <v>45473</v>
      </c>
    </row>
    <row r="938" spans="1:40" x14ac:dyDescent="0.35">
      <c r="A938" s="29">
        <v>239501</v>
      </c>
      <c r="B938" s="40">
        <v>890306950</v>
      </c>
      <c r="C938" s="40" t="s">
        <v>12</v>
      </c>
      <c r="D938" s="40" t="s">
        <v>16</v>
      </c>
      <c r="E938" s="29">
        <v>239501</v>
      </c>
      <c r="F938" s="33" t="s">
        <v>958</v>
      </c>
      <c r="G938" s="33" t="s">
        <v>3752</v>
      </c>
      <c r="H938" s="30">
        <v>45195.454699062277</v>
      </c>
      <c r="I938" s="30">
        <v>45214</v>
      </c>
      <c r="J938" s="34">
        <v>45231.291666666664</v>
      </c>
      <c r="K938" s="54">
        <v>120600</v>
      </c>
      <c r="L938" s="54">
        <v>120600</v>
      </c>
      <c r="M938" s="35" t="s">
        <v>13</v>
      </c>
      <c r="N938" s="35" t="s">
        <v>14</v>
      </c>
      <c r="O938" s="35" t="s">
        <v>15</v>
      </c>
      <c r="P938" s="29"/>
      <c r="Q938" s="29"/>
      <c r="R938" s="37" t="s">
        <v>19</v>
      </c>
      <c r="S938" s="29" t="s">
        <v>5716</v>
      </c>
      <c r="T938" s="29" t="s">
        <v>5614</v>
      </c>
      <c r="U938" s="29" t="s">
        <v>5716</v>
      </c>
      <c r="V938" s="29"/>
      <c r="W938" s="29"/>
      <c r="X938" s="54">
        <v>120600</v>
      </c>
      <c r="Y938" s="54">
        <v>0</v>
      </c>
      <c r="Z938" s="54">
        <v>0</v>
      </c>
      <c r="AA938" s="54"/>
      <c r="AB938" s="54"/>
      <c r="AC938" s="54">
        <v>120600</v>
      </c>
      <c r="AD938" s="54">
        <v>0</v>
      </c>
      <c r="AE938" s="54">
        <v>0</v>
      </c>
      <c r="AF938" s="54">
        <v>120600</v>
      </c>
      <c r="AG938" s="54">
        <v>0</v>
      </c>
      <c r="AH938" s="29"/>
      <c r="AI938" s="54">
        <v>0</v>
      </c>
      <c r="AJ938" s="29"/>
      <c r="AK938" s="29"/>
      <c r="AL938" s="29"/>
      <c r="AM938" s="29"/>
      <c r="AN938" s="32">
        <v>45473</v>
      </c>
    </row>
    <row r="939" spans="1:40" x14ac:dyDescent="0.35">
      <c r="A939" s="29">
        <v>239508</v>
      </c>
      <c r="B939" s="40">
        <v>890306950</v>
      </c>
      <c r="C939" s="40" t="s">
        <v>12</v>
      </c>
      <c r="D939" s="40" t="s">
        <v>16</v>
      </c>
      <c r="E939" s="29">
        <v>239508</v>
      </c>
      <c r="F939" s="33" t="s">
        <v>959</v>
      </c>
      <c r="G939" s="33" t="s">
        <v>3753</v>
      </c>
      <c r="H939" s="30">
        <v>45195.458888877183</v>
      </c>
      <c r="I939" s="30">
        <v>45214</v>
      </c>
      <c r="J939" s="34">
        <v>45231.291666666664</v>
      </c>
      <c r="K939" s="54">
        <v>153100</v>
      </c>
      <c r="L939" s="54">
        <v>153100</v>
      </c>
      <c r="M939" s="35" t="s">
        <v>13</v>
      </c>
      <c r="N939" s="35" t="s">
        <v>14</v>
      </c>
      <c r="O939" s="35" t="s">
        <v>15</v>
      </c>
      <c r="P939" s="29"/>
      <c r="Q939" s="29"/>
      <c r="R939" s="37" t="s">
        <v>19</v>
      </c>
      <c r="S939" s="29" t="s">
        <v>5716</v>
      </c>
      <c r="T939" s="29" t="s">
        <v>5614</v>
      </c>
      <c r="U939" s="29" t="s">
        <v>5716</v>
      </c>
      <c r="V939" s="29"/>
      <c r="W939" s="29"/>
      <c r="X939" s="54">
        <v>153100</v>
      </c>
      <c r="Y939" s="54">
        <v>0</v>
      </c>
      <c r="Z939" s="54">
        <v>0</v>
      </c>
      <c r="AA939" s="54"/>
      <c r="AB939" s="54"/>
      <c r="AC939" s="54">
        <v>153100</v>
      </c>
      <c r="AD939" s="54">
        <v>0</v>
      </c>
      <c r="AE939" s="54">
        <v>0</v>
      </c>
      <c r="AF939" s="54">
        <v>153100</v>
      </c>
      <c r="AG939" s="54">
        <v>0</v>
      </c>
      <c r="AH939" s="29"/>
      <c r="AI939" s="54">
        <v>0</v>
      </c>
      <c r="AJ939" s="29"/>
      <c r="AK939" s="29"/>
      <c r="AL939" s="29"/>
      <c r="AM939" s="29"/>
      <c r="AN939" s="32">
        <v>45473</v>
      </c>
    </row>
    <row r="940" spans="1:40" x14ac:dyDescent="0.35">
      <c r="A940" s="29">
        <v>239512</v>
      </c>
      <c r="B940" s="40">
        <v>890306950</v>
      </c>
      <c r="C940" s="40" t="s">
        <v>12</v>
      </c>
      <c r="D940" s="40" t="s">
        <v>16</v>
      </c>
      <c r="E940" s="29">
        <v>239512</v>
      </c>
      <c r="F940" s="33" t="s">
        <v>960</v>
      </c>
      <c r="G940" s="33" t="s">
        <v>3754</v>
      </c>
      <c r="H940" s="30">
        <v>45195.460763888899</v>
      </c>
      <c r="I940" s="30">
        <v>45214</v>
      </c>
      <c r="J940" s="34">
        <v>45231.291666666664</v>
      </c>
      <c r="K940" s="54">
        <v>112600</v>
      </c>
      <c r="L940" s="54">
        <v>112600</v>
      </c>
      <c r="M940" s="35" t="s">
        <v>13</v>
      </c>
      <c r="N940" s="35" t="s">
        <v>14</v>
      </c>
      <c r="O940" s="35" t="s">
        <v>15</v>
      </c>
      <c r="P940" s="29"/>
      <c r="Q940" s="29"/>
      <c r="R940" s="37" t="s">
        <v>19</v>
      </c>
      <c r="S940" s="29" t="s">
        <v>5716</v>
      </c>
      <c r="T940" s="29" t="s">
        <v>5614</v>
      </c>
      <c r="U940" s="29" t="s">
        <v>5716</v>
      </c>
      <c r="V940" s="29"/>
      <c r="W940" s="29"/>
      <c r="X940" s="54">
        <v>112600</v>
      </c>
      <c r="Y940" s="54">
        <v>0</v>
      </c>
      <c r="Z940" s="54">
        <v>0</v>
      </c>
      <c r="AA940" s="54"/>
      <c r="AB940" s="54"/>
      <c r="AC940" s="54">
        <v>112600</v>
      </c>
      <c r="AD940" s="54">
        <v>0</v>
      </c>
      <c r="AE940" s="54">
        <v>0</v>
      </c>
      <c r="AF940" s="54">
        <v>112600</v>
      </c>
      <c r="AG940" s="54">
        <v>0</v>
      </c>
      <c r="AH940" s="29"/>
      <c r="AI940" s="54">
        <v>0</v>
      </c>
      <c r="AJ940" s="29"/>
      <c r="AK940" s="29"/>
      <c r="AL940" s="29"/>
      <c r="AM940" s="29"/>
      <c r="AN940" s="32">
        <v>45473</v>
      </c>
    </row>
    <row r="941" spans="1:40" x14ac:dyDescent="0.35">
      <c r="A941" s="29">
        <v>239536</v>
      </c>
      <c r="B941" s="40">
        <v>890306950</v>
      </c>
      <c r="C941" s="40" t="s">
        <v>12</v>
      </c>
      <c r="D941" s="40" t="s">
        <v>16</v>
      </c>
      <c r="E941" s="29">
        <v>239536</v>
      </c>
      <c r="F941" s="33" t="s">
        <v>961</v>
      </c>
      <c r="G941" s="33" t="s">
        <v>3755</v>
      </c>
      <c r="H941" s="30">
        <v>45195.480370358564</v>
      </c>
      <c r="I941" s="30">
        <v>45214</v>
      </c>
      <c r="J941" s="34">
        <v>45231.291666666664</v>
      </c>
      <c r="K941" s="54">
        <v>76400</v>
      </c>
      <c r="L941" s="54">
        <v>76400</v>
      </c>
      <c r="M941" s="35" t="s">
        <v>13</v>
      </c>
      <c r="N941" s="35" t="s">
        <v>14</v>
      </c>
      <c r="O941" s="35" t="s">
        <v>15</v>
      </c>
      <c r="P941" s="29"/>
      <c r="Q941" s="29"/>
      <c r="R941" s="37" t="s">
        <v>19</v>
      </c>
      <c r="S941" s="29" t="s">
        <v>5716</v>
      </c>
      <c r="T941" s="29" t="s">
        <v>5614</v>
      </c>
      <c r="U941" s="29" t="s">
        <v>5716</v>
      </c>
      <c r="V941" s="29"/>
      <c r="W941" s="29"/>
      <c r="X941" s="54">
        <v>76400</v>
      </c>
      <c r="Y941" s="54">
        <v>0</v>
      </c>
      <c r="Z941" s="54">
        <v>0</v>
      </c>
      <c r="AA941" s="54"/>
      <c r="AB941" s="54"/>
      <c r="AC941" s="54">
        <v>76400</v>
      </c>
      <c r="AD941" s="54">
        <v>0</v>
      </c>
      <c r="AE941" s="54">
        <v>0</v>
      </c>
      <c r="AF941" s="54">
        <v>76400</v>
      </c>
      <c r="AG941" s="54">
        <v>0</v>
      </c>
      <c r="AH941" s="29"/>
      <c r="AI941" s="54">
        <v>0</v>
      </c>
      <c r="AJ941" s="29"/>
      <c r="AK941" s="29"/>
      <c r="AL941" s="29"/>
      <c r="AM941" s="29"/>
      <c r="AN941" s="32">
        <v>45473</v>
      </c>
    </row>
    <row r="942" spans="1:40" x14ac:dyDescent="0.35">
      <c r="A942" s="29">
        <v>239555</v>
      </c>
      <c r="B942" s="40">
        <v>890306950</v>
      </c>
      <c r="C942" s="40" t="s">
        <v>12</v>
      </c>
      <c r="D942" s="40" t="s">
        <v>16</v>
      </c>
      <c r="E942" s="29">
        <v>239555</v>
      </c>
      <c r="F942" s="33" t="s">
        <v>962</v>
      </c>
      <c r="G942" s="33" t="s">
        <v>3756</v>
      </c>
      <c r="H942" s="30">
        <v>45195.494131944608</v>
      </c>
      <c r="I942" s="30">
        <v>45214</v>
      </c>
      <c r="J942" s="34">
        <v>45231.291666666664</v>
      </c>
      <c r="K942" s="54">
        <v>97400</v>
      </c>
      <c r="L942" s="54">
        <v>97400</v>
      </c>
      <c r="M942" s="35" t="s">
        <v>13</v>
      </c>
      <c r="N942" s="35" t="s">
        <v>14</v>
      </c>
      <c r="O942" s="35" t="s">
        <v>15</v>
      </c>
      <c r="P942" s="29"/>
      <c r="Q942" s="29"/>
      <c r="R942" s="37" t="s">
        <v>19</v>
      </c>
      <c r="S942" s="29" t="s">
        <v>5716</v>
      </c>
      <c r="T942" s="29" t="s">
        <v>5614</v>
      </c>
      <c r="U942" s="29" t="s">
        <v>5716</v>
      </c>
      <c r="V942" s="29"/>
      <c r="W942" s="29"/>
      <c r="X942" s="54">
        <v>97400</v>
      </c>
      <c r="Y942" s="54">
        <v>0</v>
      </c>
      <c r="Z942" s="54">
        <v>0</v>
      </c>
      <c r="AA942" s="54"/>
      <c r="AB942" s="54"/>
      <c r="AC942" s="54">
        <v>97400</v>
      </c>
      <c r="AD942" s="54">
        <v>0</v>
      </c>
      <c r="AE942" s="54">
        <v>0</v>
      </c>
      <c r="AF942" s="54">
        <v>97400</v>
      </c>
      <c r="AG942" s="54">
        <v>0</v>
      </c>
      <c r="AH942" s="29"/>
      <c r="AI942" s="54">
        <v>0</v>
      </c>
      <c r="AJ942" s="29"/>
      <c r="AK942" s="29"/>
      <c r="AL942" s="29"/>
      <c r="AM942" s="29"/>
      <c r="AN942" s="32">
        <v>45473</v>
      </c>
    </row>
    <row r="943" spans="1:40" x14ac:dyDescent="0.35">
      <c r="A943" s="29">
        <v>239583</v>
      </c>
      <c r="B943" s="40">
        <v>890306950</v>
      </c>
      <c r="C943" s="40" t="s">
        <v>12</v>
      </c>
      <c r="D943" s="40" t="s">
        <v>16</v>
      </c>
      <c r="E943" s="29">
        <v>239583</v>
      </c>
      <c r="F943" s="33" t="s">
        <v>963</v>
      </c>
      <c r="G943" s="33" t="s">
        <v>3757</v>
      </c>
      <c r="H943" s="30">
        <v>45195.52653934015</v>
      </c>
      <c r="I943" s="30">
        <v>45214</v>
      </c>
      <c r="J943" s="34">
        <v>45231.291666666664</v>
      </c>
      <c r="K943" s="54">
        <v>167600</v>
      </c>
      <c r="L943" s="54">
        <v>167600</v>
      </c>
      <c r="M943" s="35" t="s">
        <v>13</v>
      </c>
      <c r="N943" s="35" t="s">
        <v>14</v>
      </c>
      <c r="O943" s="35" t="s">
        <v>15</v>
      </c>
      <c r="P943" s="29"/>
      <c r="Q943" s="29"/>
      <c r="R943" s="37" t="s">
        <v>19</v>
      </c>
      <c r="S943" s="29" t="s">
        <v>5716</v>
      </c>
      <c r="T943" s="29" t="s">
        <v>5614</v>
      </c>
      <c r="U943" s="29" t="s">
        <v>5716</v>
      </c>
      <c r="V943" s="29"/>
      <c r="W943" s="29"/>
      <c r="X943" s="54">
        <v>167600</v>
      </c>
      <c r="Y943" s="54">
        <v>0</v>
      </c>
      <c r="Z943" s="54">
        <v>0</v>
      </c>
      <c r="AA943" s="54"/>
      <c r="AB943" s="54"/>
      <c r="AC943" s="54">
        <v>167600</v>
      </c>
      <c r="AD943" s="54">
        <v>0</v>
      </c>
      <c r="AE943" s="54">
        <v>0</v>
      </c>
      <c r="AF943" s="54">
        <v>167600</v>
      </c>
      <c r="AG943" s="54">
        <v>0</v>
      </c>
      <c r="AH943" s="29"/>
      <c r="AI943" s="54">
        <v>0</v>
      </c>
      <c r="AJ943" s="29"/>
      <c r="AK943" s="29"/>
      <c r="AL943" s="29"/>
      <c r="AM943" s="29"/>
      <c r="AN943" s="32">
        <v>45473</v>
      </c>
    </row>
    <row r="944" spans="1:40" x14ac:dyDescent="0.35">
      <c r="A944" s="29">
        <v>239585</v>
      </c>
      <c r="B944" s="40">
        <v>890306950</v>
      </c>
      <c r="C944" s="40" t="s">
        <v>12</v>
      </c>
      <c r="D944" s="40" t="s">
        <v>16</v>
      </c>
      <c r="E944" s="29">
        <v>239585</v>
      </c>
      <c r="F944" s="33" t="s">
        <v>964</v>
      </c>
      <c r="G944" s="33" t="s">
        <v>3758</v>
      </c>
      <c r="H944" s="30">
        <v>45195.533865729347</v>
      </c>
      <c r="I944" s="30">
        <v>45214</v>
      </c>
      <c r="J944" s="34">
        <v>45231.291666666664</v>
      </c>
      <c r="K944" s="54">
        <v>103900</v>
      </c>
      <c r="L944" s="54">
        <v>103900</v>
      </c>
      <c r="M944" s="35" t="s">
        <v>13</v>
      </c>
      <c r="N944" s="35" t="s">
        <v>14</v>
      </c>
      <c r="O944" s="35" t="s">
        <v>15</v>
      </c>
      <c r="P944" s="29"/>
      <c r="Q944" s="29"/>
      <c r="R944" s="37" t="s">
        <v>19</v>
      </c>
      <c r="S944" s="29" t="s">
        <v>5716</v>
      </c>
      <c r="T944" s="29" t="s">
        <v>5614</v>
      </c>
      <c r="U944" s="29" t="s">
        <v>5716</v>
      </c>
      <c r="V944" s="29"/>
      <c r="W944" s="29"/>
      <c r="X944" s="54">
        <v>103900</v>
      </c>
      <c r="Y944" s="54">
        <v>0</v>
      </c>
      <c r="Z944" s="54">
        <v>0</v>
      </c>
      <c r="AA944" s="54"/>
      <c r="AB944" s="54"/>
      <c r="AC944" s="54">
        <v>103900</v>
      </c>
      <c r="AD944" s="54">
        <v>0</v>
      </c>
      <c r="AE944" s="54">
        <v>0</v>
      </c>
      <c r="AF944" s="54">
        <v>103900</v>
      </c>
      <c r="AG944" s="54">
        <v>0</v>
      </c>
      <c r="AH944" s="29"/>
      <c r="AI944" s="54">
        <v>0</v>
      </c>
      <c r="AJ944" s="29"/>
      <c r="AK944" s="29"/>
      <c r="AL944" s="29"/>
      <c r="AM944" s="29"/>
      <c r="AN944" s="32">
        <v>45473</v>
      </c>
    </row>
    <row r="945" spans="1:40" x14ac:dyDescent="0.35">
      <c r="A945" s="29">
        <v>239586</v>
      </c>
      <c r="B945" s="40">
        <v>890306950</v>
      </c>
      <c r="C945" s="40" t="s">
        <v>12</v>
      </c>
      <c r="D945" s="40" t="s">
        <v>16</v>
      </c>
      <c r="E945" s="29">
        <v>239586</v>
      </c>
      <c r="F945" s="33" t="s">
        <v>965</v>
      </c>
      <c r="G945" s="33" t="s">
        <v>3759</v>
      </c>
      <c r="H945" s="30">
        <v>45195.535902766045</v>
      </c>
      <c r="I945" s="30">
        <v>45214</v>
      </c>
      <c r="J945" s="34">
        <v>45231.291666666664</v>
      </c>
      <c r="K945" s="54">
        <v>97400</v>
      </c>
      <c r="L945" s="54">
        <v>97400</v>
      </c>
      <c r="M945" s="35" t="s">
        <v>13</v>
      </c>
      <c r="N945" s="35" t="s">
        <v>14</v>
      </c>
      <c r="O945" s="35" t="s">
        <v>15</v>
      </c>
      <c r="P945" s="29"/>
      <c r="Q945" s="29"/>
      <c r="R945" s="37" t="s">
        <v>19</v>
      </c>
      <c r="S945" s="29" t="s">
        <v>5716</v>
      </c>
      <c r="T945" s="29" t="s">
        <v>5614</v>
      </c>
      <c r="U945" s="29" t="s">
        <v>5716</v>
      </c>
      <c r="V945" s="29"/>
      <c r="W945" s="29"/>
      <c r="X945" s="54">
        <v>97400</v>
      </c>
      <c r="Y945" s="54">
        <v>0</v>
      </c>
      <c r="Z945" s="54">
        <v>0</v>
      </c>
      <c r="AA945" s="54"/>
      <c r="AB945" s="54"/>
      <c r="AC945" s="54">
        <v>97400</v>
      </c>
      <c r="AD945" s="54">
        <v>0</v>
      </c>
      <c r="AE945" s="54">
        <v>0</v>
      </c>
      <c r="AF945" s="54">
        <v>97400</v>
      </c>
      <c r="AG945" s="54">
        <v>0</v>
      </c>
      <c r="AH945" s="29"/>
      <c r="AI945" s="54">
        <v>0</v>
      </c>
      <c r="AJ945" s="29"/>
      <c r="AK945" s="29"/>
      <c r="AL945" s="29"/>
      <c r="AM945" s="29"/>
      <c r="AN945" s="32">
        <v>45473</v>
      </c>
    </row>
    <row r="946" spans="1:40" x14ac:dyDescent="0.35">
      <c r="A946" s="29">
        <v>239606</v>
      </c>
      <c r="B946" s="40">
        <v>890306950</v>
      </c>
      <c r="C946" s="40" t="s">
        <v>12</v>
      </c>
      <c r="D946" s="40" t="s">
        <v>16</v>
      </c>
      <c r="E946" s="29">
        <v>239606</v>
      </c>
      <c r="F946" s="33" t="s">
        <v>966</v>
      </c>
      <c r="G946" s="33" t="s">
        <v>3760</v>
      </c>
      <c r="H946" s="30">
        <v>45195.592511574272</v>
      </c>
      <c r="I946" s="30">
        <v>45214</v>
      </c>
      <c r="J946" s="34">
        <v>45231.291666666664</v>
      </c>
      <c r="K946" s="54">
        <v>86300</v>
      </c>
      <c r="L946" s="54">
        <v>86300</v>
      </c>
      <c r="M946" s="35" t="s">
        <v>13</v>
      </c>
      <c r="N946" s="35" t="s">
        <v>14</v>
      </c>
      <c r="O946" s="35" t="s">
        <v>15</v>
      </c>
      <c r="P946" s="29"/>
      <c r="Q946" s="29"/>
      <c r="R946" s="37" t="s">
        <v>19</v>
      </c>
      <c r="S946" s="29" t="s">
        <v>5716</v>
      </c>
      <c r="T946" s="29" t="s">
        <v>5614</v>
      </c>
      <c r="U946" s="29" t="s">
        <v>5716</v>
      </c>
      <c r="V946" s="29"/>
      <c r="W946" s="29"/>
      <c r="X946" s="54">
        <v>86300</v>
      </c>
      <c r="Y946" s="54">
        <v>0</v>
      </c>
      <c r="Z946" s="54">
        <v>0</v>
      </c>
      <c r="AA946" s="54"/>
      <c r="AB946" s="54"/>
      <c r="AC946" s="54">
        <v>86300</v>
      </c>
      <c r="AD946" s="54">
        <v>0</v>
      </c>
      <c r="AE946" s="54">
        <v>0</v>
      </c>
      <c r="AF946" s="54">
        <v>86300</v>
      </c>
      <c r="AG946" s="54">
        <v>0</v>
      </c>
      <c r="AH946" s="29"/>
      <c r="AI946" s="54">
        <v>0</v>
      </c>
      <c r="AJ946" s="29"/>
      <c r="AK946" s="29"/>
      <c r="AL946" s="29"/>
      <c r="AM946" s="29"/>
      <c r="AN946" s="32">
        <v>45473</v>
      </c>
    </row>
    <row r="947" spans="1:40" x14ac:dyDescent="0.35">
      <c r="A947" s="29">
        <v>239614</v>
      </c>
      <c r="B947" s="40">
        <v>890306950</v>
      </c>
      <c r="C947" s="40" t="s">
        <v>12</v>
      </c>
      <c r="D947" s="40" t="s">
        <v>16</v>
      </c>
      <c r="E947" s="29">
        <v>239614</v>
      </c>
      <c r="F947" s="33" t="s">
        <v>967</v>
      </c>
      <c r="G947" s="33" t="s">
        <v>3761</v>
      </c>
      <c r="H947" s="30">
        <v>45195.599664351903</v>
      </c>
      <c r="I947" s="30">
        <v>45214</v>
      </c>
      <c r="J947" s="34">
        <v>45231.291666666664</v>
      </c>
      <c r="K947" s="54">
        <v>250100</v>
      </c>
      <c r="L947" s="54">
        <v>250100</v>
      </c>
      <c r="M947" s="35" t="s">
        <v>13</v>
      </c>
      <c r="N947" s="35" t="s">
        <v>14</v>
      </c>
      <c r="O947" s="35" t="s">
        <v>15</v>
      </c>
      <c r="P947" s="29"/>
      <c r="Q947" s="29"/>
      <c r="R947" s="37" t="s">
        <v>19</v>
      </c>
      <c r="S947" s="29" t="s">
        <v>5716</v>
      </c>
      <c r="T947" s="29" t="s">
        <v>5614</v>
      </c>
      <c r="U947" s="29" t="s">
        <v>5716</v>
      </c>
      <c r="V947" s="29"/>
      <c r="W947" s="29"/>
      <c r="X947" s="54">
        <v>250100</v>
      </c>
      <c r="Y947" s="54">
        <v>0</v>
      </c>
      <c r="Z947" s="54">
        <v>0</v>
      </c>
      <c r="AA947" s="54"/>
      <c r="AB947" s="54"/>
      <c r="AC947" s="54">
        <v>250100</v>
      </c>
      <c r="AD947" s="54">
        <v>0</v>
      </c>
      <c r="AE947" s="54">
        <v>0</v>
      </c>
      <c r="AF947" s="54">
        <v>250100</v>
      </c>
      <c r="AG947" s="54">
        <v>0</v>
      </c>
      <c r="AH947" s="29"/>
      <c r="AI947" s="54">
        <v>0</v>
      </c>
      <c r="AJ947" s="29"/>
      <c r="AK947" s="29"/>
      <c r="AL947" s="29"/>
      <c r="AM947" s="29"/>
      <c r="AN947" s="32">
        <v>45473</v>
      </c>
    </row>
    <row r="948" spans="1:40" x14ac:dyDescent="0.35">
      <c r="A948" s="29">
        <v>239618</v>
      </c>
      <c r="B948" s="40">
        <v>890306950</v>
      </c>
      <c r="C948" s="40" t="s">
        <v>12</v>
      </c>
      <c r="D948" s="40" t="s">
        <v>16</v>
      </c>
      <c r="E948" s="29">
        <v>239618</v>
      </c>
      <c r="F948" s="33" t="s">
        <v>968</v>
      </c>
      <c r="G948" s="33" t="s">
        <v>3762</v>
      </c>
      <c r="H948" s="30">
        <v>45195.603043969721</v>
      </c>
      <c r="I948" s="30">
        <v>45214</v>
      </c>
      <c r="J948" s="34">
        <v>45231.291666666664</v>
      </c>
      <c r="K948" s="54">
        <v>128300</v>
      </c>
      <c r="L948" s="54">
        <v>128300</v>
      </c>
      <c r="M948" s="35" t="s">
        <v>13</v>
      </c>
      <c r="N948" s="35" t="s">
        <v>14</v>
      </c>
      <c r="O948" s="35" t="s">
        <v>15</v>
      </c>
      <c r="P948" s="29"/>
      <c r="Q948" s="29"/>
      <c r="R948" s="37" t="s">
        <v>19</v>
      </c>
      <c r="S948" s="29" t="s">
        <v>5716</v>
      </c>
      <c r="T948" s="29" t="s">
        <v>5614</v>
      </c>
      <c r="U948" s="29" t="s">
        <v>5716</v>
      </c>
      <c r="V948" s="29"/>
      <c r="W948" s="29"/>
      <c r="X948" s="54">
        <v>128300</v>
      </c>
      <c r="Y948" s="54">
        <v>0</v>
      </c>
      <c r="Z948" s="54">
        <v>0</v>
      </c>
      <c r="AA948" s="54"/>
      <c r="AB948" s="54"/>
      <c r="AC948" s="54">
        <v>128300</v>
      </c>
      <c r="AD948" s="54">
        <v>0</v>
      </c>
      <c r="AE948" s="54">
        <v>0</v>
      </c>
      <c r="AF948" s="54">
        <v>128300</v>
      </c>
      <c r="AG948" s="54">
        <v>0</v>
      </c>
      <c r="AH948" s="29"/>
      <c r="AI948" s="54">
        <v>0</v>
      </c>
      <c r="AJ948" s="29"/>
      <c r="AK948" s="29"/>
      <c r="AL948" s="29"/>
      <c r="AM948" s="29"/>
      <c r="AN948" s="32">
        <v>45473</v>
      </c>
    </row>
    <row r="949" spans="1:40" x14ac:dyDescent="0.35">
      <c r="A949" s="29">
        <v>239628</v>
      </c>
      <c r="B949" s="40">
        <v>890306950</v>
      </c>
      <c r="C949" s="40" t="s">
        <v>12</v>
      </c>
      <c r="D949" s="40" t="s">
        <v>16</v>
      </c>
      <c r="E949" s="29">
        <v>239628</v>
      </c>
      <c r="F949" s="33" t="s">
        <v>969</v>
      </c>
      <c r="G949" s="33" t="s">
        <v>3763</v>
      </c>
      <c r="H949" s="30">
        <v>45195.611747685354</v>
      </c>
      <c r="I949" s="30">
        <v>45214</v>
      </c>
      <c r="J949" s="34">
        <v>45231.291666666664</v>
      </c>
      <c r="K949" s="54">
        <v>87300</v>
      </c>
      <c r="L949" s="54">
        <v>87300</v>
      </c>
      <c r="M949" s="35" t="s">
        <v>13</v>
      </c>
      <c r="N949" s="35" t="s">
        <v>14</v>
      </c>
      <c r="O949" s="35" t="s">
        <v>15</v>
      </c>
      <c r="P949" s="29"/>
      <c r="Q949" s="29"/>
      <c r="R949" s="37" t="s">
        <v>19</v>
      </c>
      <c r="S949" s="29" t="s">
        <v>5716</v>
      </c>
      <c r="T949" s="29" t="s">
        <v>5614</v>
      </c>
      <c r="U949" s="29" t="s">
        <v>5716</v>
      </c>
      <c r="V949" s="29"/>
      <c r="W949" s="29"/>
      <c r="X949" s="54">
        <v>87300</v>
      </c>
      <c r="Y949" s="54">
        <v>0</v>
      </c>
      <c r="Z949" s="54">
        <v>0</v>
      </c>
      <c r="AA949" s="54"/>
      <c r="AB949" s="54"/>
      <c r="AC949" s="54">
        <v>87300</v>
      </c>
      <c r="AD949" s="54">
        <v>0</v>
      </c>
      <c r="AE949" s="54">
        <v>0</v>
      </c>
      <c r="AF949" s="54">
        <v>87300</v>
      </c>
      <c r="AG949" s="54">
        <v>0</v>
      </c>
      <c r="AH949" s="29"/>
      <c r="AI949" s="54">
        <v>0</v>
      </c>
      <c r="AJ949" s="29"/>
      <c r="AK949" s="29"/>
      <c r="AL949" s="29"/>
      <c r="AM949" s="29"/>
      <c r="AN949" s="32">
        <v>45473</v>
      </c>
    </row>
    <row r="950" spans="1:40" x14ac:dyDescent="0.35">
      <c r="A950" s="29">
        <v>239752</v>
      </c>
      <c r="B950" s="40">
        <v>890306950</v>
      </c>
      <c r="C950" s="40" t="s">
        <v>12</v>
      </c>
      <c r="D950" s="40" t="s">
        <v>16</v>
      </c>
      <c r="E950" s="29">
        <v>239752</v>
      </c>
      <c r="F950" s="33" t="s">
        <v>970</v>
      </c>
      <c r="G950" s="33" t="s">
        <v>3764</v>
      </c>
      <c r="H950" s="30">
        <v>45195.715243043844</v>
      </c>
      <c r="I950" s="30">
        <v>45214</v>
      </c>
      <c r="J950" s="34">
        <v>45231.291666666664</v>
      </c>
      <c r="K950" s="54">
        <v>146700</v>
      </c>
      <c r="L950" s="54">
        <v>146700</v>
      </c>
      <c r="M950" s="35" t="s">
        <v>13</v>
      </c>
      <c r="N950" s="35" t="s">
        <v>14</v>
      </c>
      <c r="O950" s="35" t="s">
        <v>15</v>
      </c>
      <c r="P950" s="29"/>
      <c r="Q950" s="29"/>
      <c r="R950" s="37" t="s">
        <v>19</v>
      </c>
      <c r="S950" s="29" t="s">
        <v>5716</v>
      </c>
      <c r="T950" s="29" t="s">
        <v>5614</v>
      </c>
      <c r="U950" s="29" t="s">
        <v>5716</v>
      </c>
      <c r="V950" s="29"/>
      <c r="W950" s="29"/>
      <c r="X950" s="54">
        <v>146700</v>
      </c>
      <c r="Y950" s="54">
        <v>0</v>
      </c>
      <c r="Z950" s="54">
        <v>0</v>
      </c>
      <c r="AA950" s="54"/>
      <c r="AB950" s="54"/>
      <c r="AC950" s="54">
        <v>146700</v>
      </c>
      <c r="AD950" s="54">
        <v>0</v>
      </c>
      <c r="AE950" s="54">
        <v>0</v>
      </c>
      <c r="AF950" s="54">
        <v>146700</v>
      </c>
      <c r="AG950" s="54">
        <v>0</v>
      </c>
      <c r="AH950" s="29"/>
      <c r="AI950" s="54">
        <v>0</v>
      </c>
      <c r="AJ950" s="29"/>
      <c r="AK950" s="29"/>
      <c r="AL950" s="29"/>
      <c r="AM950" s="29"/>
      <c r="AN950" s="32">
        <v>45473</v>
      </c>
    </row>
    <row r="951" spans="1:40" x14ac:dyDescent="0.35">
      <c r="A951" s="29">
        <v>239754</v>
      </c>
      <c r="B951" s="40">
        <v>890306950</v>
      </c>
      <c r="C951" s="40" t="s">
        <v>12</v>
      </c>
      <c r="D951" s="40" t="s">
        <v>16</v>
      </c>
      <c r="E951" s="29">
        <v>239754</v>
      </c>
      <c r="F951" s="33" t="s">
        <v>971</v>
      </c>
      <c r="G951" s="33" t="s">
        <v>3765</v>
      </c>
      <c r="H951" s="30">
        <v>45195.716643507127</v>
      </c>
      <c r="I951" s="30">
        <v>45214</v>
      </c>
      <c r="J951" s="34">
        <v>45231.291666666664</v>
      </c>
      <c r="K951" s="54">
        <v>121100</v>
      </c>
      <c r="L951" s="54">
        <v>121100</v>
      </c>
      <c r="M951" s="35" t="s">
        <v>13</v>
      </c>
      <c r="N951" s="35" t="s">
        <v>14</v>
      </c>
      <c r="O951" s="35" t="s">
        <v>15</v>
      </c>
      <c r="P951" s="29"/>
      <c r="Q951" s="29"/>
      <c r="R951" s="37" t="s">
        <v>19</v>
      </c>
      <c r="S951" s="29" t="s">
        <v>5716</v>
      </c>
      <c r="T951" s="29" t="s">
        <v>5614</v>
      </c>
      <c r="U951" s="29" t="s">
        <v>5716</v>
      </c>
      <c r="V951" s="29"/>
      <c r="W951" s="29"/>
      <c r="X951" s="54">
        <v>121100</v>
      </c>
      <c r="Y951" s="54">
        <v>0</v>
      </c>
      <c r="Z951" s="54">
        <v>0</v>
      </c>
      <c r="AA951" s="54"/>
      <c r="AB951" s="54"/>
      <c r="AC951" s="54">
        <v>121100</v>
      </c>
      <c r="AD951" s="54">
        <v>0</v>
      </c>
      <c r="AE951" s="54">
        <v>0</v>
      </c>
      <c r="AF951" s="54">
        <v>121100</v>
      </c>
      <c r="AG951" s="54">
        <v>0</v>
      </c>
      <c r="AH951" s="29"/>
      <c r="AI951" s="54">
        <v>0</v>
      </c>
      <c r="AJ951" s="29"/>
      <c r="AK951" s="29"/>
      <c r="AL951" s="29"/>
      <c r="AM951" s="29"/>
      <c r="AN951" s="32">
        <v>45473</v>
      </c>
    </row>
    <row r="952" spans="1:40" x14ac:dyDescent="0.35">
      <c r="A952" s="29">
        <v>239756</v>
      </c>
      <c r="B952" s="40">
        <v>890306950</v>
      </c>
      <c r="C952" s="40" t="s">
        <v>12</v>
      </c>
      <c r="D952" s="40" t="s">
        <v>16</v>
      </c>
      <c r="E952" s="29">
        <v>239756</v>
      </c>
      <c r="F952" s="33" t="s">
        <v>972</v>
      </c>
      <c r="G952" s="33" t="s">
        <v>3766</v>
      </c>
      <c r="H952" s="30">
        <v>45195.718101840466</v>
      </c>
      <c r="I952" s="30">
        <v>45214</v>
      </c>
      <c r="J952" s="34">
        <v>45231.291666666664</v>
      </c>
      <c r="K952" s="54">
        <v>107300</v>
      </c>
      <c r="L952" s="54">
        <v>107300</v>
      </c>
      <c r="M952" s="35" t="s">
        <v>13</v>
      </c>
      <c r="N952" s="35" t="s">
        <v>14</v>
      </c>
      <c r="O952" s="35" t="s">
        <v>15</v>
      </c>
      <c r="P952" s="29"/>
      <c r="Q952" s="29"/>
      <c r="R952" s="37" t="s">
        <v>19</v>
      </c>
      <c r="S952" s="29" t="s">
        <v>5716</v>
      </c>
      <c r="T952" s="29" t="s">
        <v>5614</v>
      </c>
      <c r="U952" s="29" t="s">
        <v>5716</v>
      </c>
      <c r="V952" s="29"/>
      <c r="W952" s="29"/>
      <c r="X952" s="54">
        <v>107300</v>
      </c>
      <c r="Y952" s="54">
        <v>0</v>
      </c>
      <c r="Z952" s="54">
        <v>0</v>
      </c>
      <c r="AA952" s="54"/>
      <c r="AB952" s="54"/>
      <c r="AC952" s="54">
        <v>107300</v>
      </c>
      <c r="AD952" s="54">
        <v>0</v>
      </c>
      <c r="AE952" s="54">
        <v>0</v>
      </c>
      <c r="AF952" s="54">
        <v>103200</v>
      </c>
      <c r="AG952" s="54">
        <v>0</v>
      </c>
      <c r="AH952" s="29"/>
      <c r="AI952" s="54">
        <v>0</v>
      </c>
      <c r="AJ952" s="29"/>
      <c r="AK952" s="29"/>
      <c r="AL952" s="29"/>
      <c r="AM952" s="29"/>
      <c r="AN952" s="32">
        <v>45473</v>
      </c>
    </row>
    <row r="953" spans="1:40" x14ac:dyDescent="0.35">
      <c r="A953" s="29">
        <v>239758</v>
      </c>
      <c r="B953" s="40">
        <v>890306950</v>
      </c>
      <c r="C953" s="40" t="s">
        <v>12</v>
      </c>
      <c r="D953" s="40" t="s">
        <v>16</v>
      </c>
      <c r="E953" s="29">
        <v>239758</v>
      </c>
      <c r="F953" s="33" t="s">
        <v>973</v>
      </c>
      <c r="G953" s="33" t="s">
        <v>3767</v>
      </c>
      <c r="H953" s="30">
        <v>45195.720752303023</v>
      </c>
      <c r="I953" s="30">
        <v>45214</v>
      </c>
      <c r="J953" s="34">
        <v>45231.291666666664</v>
      </c>
      <c r="K953" s="54">
        <v>106800</v>
      </c>
      <c r="L953" s="54">
        <v>106800</v>
      </c>
      <c r="M953" s="35" t="s">
        <v>13</v>
      </c>
      <c r="N953" s="35" t="s">
        <v>14</v>
      </c>
      <c r="O953" s="35" t="s">
        <v>15</v>
      </c>
      <c r="P953" s="29"/>
      <c r="Q953" s="29"/>
      <c r="R953" s="37" t="s">
        <v>19</v>
      </c>
      <c r="S953" s="29" t="s">
        <v>5716</v>
      </c>
      <c r="T953" s="29" t="s">
        <v>5614</v>
      </c>
      <c r="U953" s="29" t="s">
        <v>5716</v>
      </c>
      <c r="V953" s="29"/>
      <c r="W953" s="29"/>
      <c r="X953" s="54">
        <v>106800</v>
      </c>
      <c r="Y953" s="54">
        <v>0</v>
      </c>
      <c r="Z953" s="54">
        <v>0</v>
      </c>
      <c r="AA953" s="54"/>
      <c r="AB953" s="54"/>
      <c r="AC953" s="54">
        <v>106800</v>
      </c>
      <c r="AD953" s="54">
        <v>0</v>
      </c>
      <c r="AE953" s="54">
        <v>0</v>
      </c>
      <c r="AF953" s="54">
        <v>106800</v>
      </c>
      <c r="AG953" s="54">
        <v>0</v>
      </c>
      <c r="AH953" s="29"/>
      <c r="AI953" s="54">
        <v>0</v>
      </c>
      <c r="AJ953" s="29"/>
      <c r="AK953" s="29"/>
      <c r="AL953" s="29"/>
      <c r="AM953" s="29"/>
      <c r="AN953" s="32">
        <v>45473</v>
      </c>
    </row>
    <row r="954" spans="1:40" x14ac:dyDescent="0.35">
      <c r="A954" s="29">
        <v>239761</v>
      </c>
      <c r="B954" s="40">
        <v>890306950</v>
      </c>
      <c r="C954" s="40" t="s">
        <v>12</v>
      </c>
      <c r="D954" s="40" t="s">
        <v>16</v>
      </c>
      <c r="E954" s="29">
        <v>239761</v>
      </c>
      <c r="F954" s="33" t="s">
        <v>974</v>
      </c>
      <c r="G954" s="33" t="s">
        <v>3768</v>
      </c>
      <c r="H954" s="30">
        <v>45195.724652777892</v>
      </c>
      <c r="I954" s="30">
        <v>45214</v>
      </c>
      <c r="J954" s="34">
        <v>45231.291666666664</v>
      </c>
      <c r="K954" s="54">
        <v>286400</v>
      </c>
      <c r="L954" s="54">
        <v>286400</v>
      </c>
      <c r="M954" s="35" t="s">
        <v>13</v>
      </c>
      <c r="N954" s="35" t="s">
        <v>14</v>
      </c>
      <c r="O954" s="35" t="s">
        <v>15</v>
      </c>
      <c r="P954" s="29"/>
      <c r="Q954" s="29"/>
      <c r="R954" s="37" t="s">
        <v>19</v>
      </c>
      <c r="S954" s="29" t="s">
        <v>5716</v>
      </c>
      <c r="T954" s="29" t="s">
        <v>5614</v>
      </c>
      <c r="U954" s="29" t="s">
        <v>5716</v>
      </c>
      <c r="V954" s="29"/>
      <c r="W954" s="29"/>
      <c r="X954" s="54">
        <v>286400</v>
      </c>
      <c r="Y954" s="54">
        <v>0</v>
      </c>
      <c r="Z954" s="54">
        <v>0</v>
      </c>
      <c r="AA954" s="54"/>
      <c r="AB954" s="54"/>
      <c r="AC954" s="54">
        <v>286400</v>
      </c>
      <c r="AD954" s="54">
        <v>0</v>
      </c>
      <c r="AE954" s="54">
        <v>0</v>
      </c>
      <c r="AF954" s="54">
        <v>286400</v>
      </c>
      <c r="AG954" s="54">
        <v>0</v>
      </c>
      <c r="AH954" s="29"/>
      <c r="AI954" s="54">
        <v>0</v>
      </c>
      <c r="AJ954" s="29"/>
      <c r="AK954" s="29"/>
      <c r="AL954" s="29"/>
      <c r="AM954" s="29"/>
      <c r="AN954" s="32">
        <v>45473</v>
      </c>
    </row>
    <row r="955" spans="1:40" x14ac:dyDescent="0.35">
      <c r="A955" s="29">
        <v>239763</v>
      </c>
      <c r="B955" s="40">
        <v>890306950</v>
      </c>
      <c r="C955" s="40" t="s">
        <v>12</v>
      </c>
      <c r="D955" s="40" t="s">
        <v>16</v>
      </c>
      <c r="E955" s="29">
        <v>239763</v>
      </c>
      <c r="F955" s="33" t="s">
        <v>975</v>
      </c>
      <c r="G955" s="33" t="s">
        <v>3769</v>
      </c>
      <c r="H955" s="30">
        <v>45195.730763888918</v>
      </c>
      <c r="I955" s="30">
        <v>45214</v>
      </c>
      <c r="J955" s="34">
        <v>45231.291666666664</v>
      </c>
      <c r="K955" s="54">
        <v>146900</v>
      </c>
      <c r="L955" s="54">
        <v>146900</v>
      </c>
      <c r="M955" s="35" t="s">
        <v>13</v>
      </c>
      <c r="N955" s="35" t="s">
        <v>14</v>
      </c>
      <c r="O955" s="35" t="s">
        <v>15</v>
      </c>
      <c r="P955" s="29"/>
      <c r="Q955" s="29"/>
      <c r="R955" s="37" t="s">
        <v>19</v>
      </c>
      <c r="S955" s="29" t="s">
        <v>5716</v>
      </c>
      <c r="T955" s="29" t="s">
        <v>5614</v>
      </c>
      <c r="U955" s="29" t="s">
        <v>5716</v>
      </c>
      <c r="V955" s="29"/>
      <c r="W955" s="29"/>
      <c r="X955" s="54">
        <v>146900</v>
      </c>
      <c r="Y955" s="54">
        <v>0</v>
      </c>
      <c r="Z955" s="54">
        <v>0</v>
      </c>
      <c r="AA955" s="54"/>
      <c r="AB955" s="54"/>
      <c r="AC955" s="54">
        <v>146900</v>
      </c>
      <c r="AD955" s="54">
        <v>0</v>
      </c>
      <c r="AE955" s="54">
        <v>0</v>
      </c>
      <c r="AF955" s="54">
        <v>142800</v>
      </c>
      <c r="AG955" s="54">
        <v>0</v>
      </c>
      <c r="AH955" s="29"/>
      <c r="AI955" s="54">
        <v>0</v>
      </c>
      <c r="AJ955" s="29"/>
      <c r="AK955" s="29"/>
      <c r="AL955" s="29"/>
      <c r="AM955" s="29"/>
      <c r="AN955" s="32">
        <v>45473</v>
      </c>
    </row>
    <row r="956" spans="1:40" x14ac:dyDescent="0.35">
      <c r="A956" s="29">
        <v>239764</v>
      </c>
      <c r="B956" s="40">
        <v>890306950</v>
      </c>
      <c r="C956" s="40" t="s">
        <v>12</v>
      </c>
      <c r="D956" s="40" t="s">
        <v>16</v>
      </c>
      <c r="E956" s="29">
        <v>239764</v>
      </c>
      <c r="F956" s="33" t="s">
        <v>976</v>
      </c>
      <c r="G956" s="33" t="s">
        <v>3770</v>
      </c>
      <c r="H956" s="30">
        <v>45195.733518506866</v>
      </c>
      <c r="I956" s="30">
        <v>45214</v>
      </c>
      <c r="J956" s="34">
        <v>45231.291666666664</v>
      </c>
      <c r="K956" s="54">
        <v>99800</v>
      </c>
      <c r="L956" s="54">
        <v>99800</v>
      </c>
      <c r="M956" s="35" t="s">
        <v>13</v>
      </c>
      <c r="N956" s="35" t="s">
        <v>14</v>
      </c>
      <c r="O956" s="35" t="s">
        <v>15</v>
      </c>
      <c r="P956" s="29"/>
      <c r="Q956" s="29"/>
      <c r="R956" s="37" t="s">
        <v>19</v>
      </c>
      <c r="S956" s="29" t="s">
        <v>5716</v>
      </c>
      <c r="T956" s="29" t="s">
        <v>5614</v>
      </c>
      <c r="U956" s="29" t="s">
        <v>5716</v>
      </c>
      <c r="V956" s="29"/>
      <c r="W956" s="29"/>
      <c r="X956" s="54">
        <v>99800</v>
      </c>
      <c r="Y956" s="54">
        <v>0</v>
      </c>
      <c r="Z956" s="54">
        <v>0</v>
      </c>
      <c r="AA956" s="54"/>
      <c r="AB956" s="54"/>
      <c r="AC956" s="54">
        <v>99800</v>
      </c>
      <c r="AD956" s="54">
        <v>0</v>
      </c>
      <c r="AE956" s="54">
        <v>0</v>
      </c>
      <c r="AF956" s="54">
        <v>99800</v>
      </c>
      <c r="AG956" s="54">
        <v>0</v>
      </c>
      <c r="AH956" s="29"/>
      <c r="AI956" s="54">
        <v>0</v>
      </c>
      <c r="AJ956" s="29"/>
      <c r="AK956" s="29"/>
      <c r="AL956" s="29"/>
      <c r="AM956" s="29"/>
      <c r="AN956" s="32">
        <v>45473</v>
      </c>
    </row>
    <row r="957" spans="1:40" x14ac:dyDescent="0.35">
      <c r="A957" s="29">
        <v>239765</v>
      </c>
      <c r="B957" s="40">
        <v>890306950</v>
      </c>
      <c r="C957" s="40" t="s">
        <v>12</v>
      </c>
      <c r="D957" s="40" t="s">
        <v>16</v>
      </c>
      <c r="E957" s="29">
        <v>239765</v>
      </c>
      <c r="F957" s="33" t="s">
        <v>977</v>
      </c>
      <c r="G957" s="33" t="s">
        <v>3771</v>
      </c>
      <c r="H957" s="30">
        <v>45195.735173599329</v>
      </c>
      <c r="I957" s="30">
        <v>45214</v>
      </c>
      <c r="J957" s="34">
        <v>45231.291666666664</v>
      </c>
      <c r="K957" s="54">
        <v>99800</v>
      </c>
      <c r="L957" s="54">
        <v>99800</v>
      </c>
      <c r="M957" s="35" t="s">
        <v>13</v>
      </c>
      <c r="N957" s="35" t="s">
        <v>14</v>
      </c>
      <c r="O957" s="35" t="s">
        <v>15</v>
      </c>
      <c r="P957" s="29"/>
      <c r="Q957" s="29"/>
      <c r="R957" s="37" t="s">
        <v>19</v>
      </c>
      <c r="S957" s="29" t="s">
        <v>5716</v>
      </c>
      <c r="T957" s="29" t="s">
        <v>5614</v>
      </c>
      <c r="U957" s="29" t="s">
        <v>5716</v>
      </c>
      <c r="V957" s="29"/>
      <c r="W957" s="29"/>
      <c r="X957" s="54">
        <v>99800</v>
      </c>
      <c r="Y957" s="54">
        <v>0</v>
      </c>
      <c r="Z957" s="54">
        <v>0</v>
      </c>
      <c r="AA957" s="54"/>
      <c r="AB957" s="54"/>
      <c r="AC957" s="54">
        <v>99800</v>
      </c>
      <c r="AD957" s="54">
        <v>0</v>
      </c>
      <c r="AE957" s="54">
        <v>0</v>
      </c>
      <c r="AF957" s="54">
        <v>99800</v>
      </c>
      <c r="AG957" s="54">
        <v>0</v>
      </c>
      <c r="AH957" s="29"/>
      <c r="AI957" s="54">
        <v>0</v>
      </c>
      <c r="AJ957" s="29"/>
      <c r="AK957" s="29"/>
      <c r="AL957" s="29"/>
      <c r="AM957" s="29"/>
      <c r="AN957" s="32">
        <v>45473</v>
      </c>
    </row>
    <row r="958" spans="1:40" x14ac:dyDescent="0.35">
      <c r="A958" s="29">
        <v>239767</v>
      </c>
      <c r="B958" s="40">
        <v>890306950</v>
      </c>
      <c r="C958" s="40" t="s">
        <v>12</v>
      </c>
      <c r="D958" s="40" t="s">
        <v>16</v>
      </c>
      <c r="E958" s="29">
        <v>239767</v>
      </c>
      <c r="F958" s="33" t="s">
        <v>978</v>
      </c>
      <c r="G958" s="33" t="s">
        <v>3772</v>
      </c>
      <c r="H958" s="30">
        <v>45195.738391203806</v>
      </c>
      <c r="I958" s="30">
        <v>45214</v>
      </c>
      <c r="J958" s="34">
        <v>45231.291666666664</v>
      </c>
      <c r="K958" s="54">
        <v>77700</v>
      </c>
      <c r="L958" s="54">
        <v>77700</v>
      </c>
      <c r="M958" s="35" t="s">
        <v>13</v>
      </c>
      <c r="N958" s="35" t="s">
        <v>14</v>
      </c>
      <c r="O958" s="35" t="s">
        <v>15</v>
      </c>
      <c r="P958" s="29"/>
      <c r="Q958" s="29"/>
      <c r="R958" s="37" t="s">
        <v>19</v>
      </c>
      <c r="S958" s="29" t="s">
        <v>5716</v>
      </c>
      <c r="T958" s="29" t="s">
        <v>5614</v>
      </c>
      <c r="U958" s="29" t="s">
        <v>5716</v>
      </c>
      <c r="V958" s="29"/>
      <c r="W958" s="29"/>
      <c r="X958" s="54">
        <v>77700</v>
      </c>
      <c r="Y958" s="54">
        <v>0</v>
      </c>
      <c r="Z958" s="54">
        <v>0</v>
      </c>
      <c r="AA958" s="54"/>
      <c r="AB958" s="54"/>
      <c r="AC958" s="54">
        <v>77700</v>
      </c>
      <c r="AD958" s="54">
        <v>0</v>
      </c>
      <c r="AE958" s="54">
        <v>0</v>
      </c>
      <c r="AF958" s="54">
        <v>77700</v>
      </c>
      <c r="AG958" s="54">
        <v>0</v>
      </c>
      <c r="AH958" s="29"/>
      <c r="AI958" s="54">
        <v>0</v>
      </c>
      <c r="AJ958" s="29"/>
      <c r="AK958" s="29"/>
      <c r="AL958" s="29"/>
      <c r="AM958" s="29"/>
      <c r="AN958" s="32">
        <v>45473</v>
      </c>
    </row>
    <row r="959" spans="1:40" x14ac:dyDescent="0.35">
      <c r="A959" s="29">
        <v>239769</v>
      </c>
      <c r="B959" s="40">
        <v>890306950</v>
      </c>
      <c r="C959" s="40" t="s">
        <v>12</v>
      </c>
      <c r="D959" s="40" t="s">
        <v>16</v>
      </c>
      <c r="E959" s="29">
        <v>239769</v>
      </c>
      <c r="F959" s="33" t="s">
        <v>979</v>
      </c>
      <c r="G959" s="33" t="s">
        <v>3773</v>
      </c>
      <c r="H959" s="30">
        <v>45195.739745370578</v>
      </c>
      <c r="I959" s="30">
        <v>45214</v>
      </c>
      <c r="J959" s="34">
        <v>45231.291666666664</v>
      </c>
      <c r="K959" s="54">
        <v>107300</v>
      </c>
      <c r="L959" s="54">
        <v>107300</v>
      </c>
      <c r="M959" s="35" t="s">
        <v>13</v>
      </c>
      <c r="N959" s="35" t="s">
        <v>14</v>
      </c>
      <c r="O959" s="35" t="s">
        <v>15</v>
      </c>
      <c r="P959" s="29"/>
      <c r="Q959" s="29"/>
      <c r="R959" s="37" t="s">
        <v>19</v>
      </c>
      <c r="S959" s="29" t="s">
        <v>5716</v>
      </c>
      <c r="T959" s="29" t="s">
        <v>5614</v>
      </c>
      <c r="U959" s="29" t="s">
        <v>5716</v>
      </c>
      <c r="V959" s="29"/>
      <c r="W959" s="29"/>
      <c r="X959" s="54">
        <v>107300</v>
      </c>
      <c r="Y959" s="54">
        <v>0</v>
      </c>
      <c r="Z959" s="54">
        <v>0</v>
      </c>
      <c r="AA959" s="54"/>
      <c r="AB959" s="54"/>
      <c r="AC959" s="54">
        <v>107300</v>
      </c>
      <c r="AD959" s="54">
        <v>0</v>
      </c>
      <c r="AE959" s="54">
        <v>0</v>
      </c>
      <c r="AF959" s="54">
        <v>107300</v>
      </c>
      <c r="AG959" s="54">
        <v>0</v>
      </c>
      <c r="AH959" s="29"/>
      <c r="AI959" s="54">
        <v>0</v>
      </c>
      <c r="AJ959" s="29"/>
      <c r="AK959" s="29"/>
      <c r="AL959" s="29"/>
      <c r="AM959" s="29"/>
      <c r="AN959" s="32">
        <v>45473</v>
      </c>
    </row>
    <row r="960" spans="1:40" x14ac:dyDescent="0.35">
      <c r="A960" s="29">
        <v>239771</v>
      </c>
      <c r="B960" s="40">
        <v>890306950</v>
      </c>
      <c r="C960" s="40" t="s">
        <v>12</v>
      </c>
      <c r="D960" s="40" t="s">
        <v>16</v>
      </c>
      <c r="E960" s="29">
        <v>239771</v>
      </c>
      <c r="F960" s="33" t="s">
        <v>980</v>
      </c>
      <c r="G960" s="33" t="s">
        <v>3774</v>
      </c>
      <c r="H960" s="30">
        <v>45195.74256943306</v>
      </c>
      <c r="I960" s="30">
        <v>45214</v>
      </c>
      <c r="J960" s="34">
        <v>45231.291666666664</v>
      </c>
      <c r="K960" s="54">
        <v>121100</v>
      </c>
      <c r="L960" s="54">
        <v>121100</v>
      </c>
      <c r="M960" s="35" t="s">
        <v>13</v>
      </c>
      <c r="N960" s="35" t="s">
        <v>14</v>
      </c>
      <c r="O960" s="35" t="s">
        <v>15</v>
      </c>
      <c r="P960" s="29"/>
      <c r="Q960" s="29"/>
      <c r="R960" s="37" t="s">
        <v>19</v>
      </c>
      <c r="S960" s="29" t="s">
        <v>5716</v>
      </c>
      <c r="T960" s="29" t="s">
        <v>5614</v>
      </c>
      <c r="U960" s="29" t="s">
        <v>5716</v>
      </c>
      <c r="V960" s="29"/>
      <c r="W960" s="29"/>
      <c r="X960" s="54">
        <v>121100</v>
      </c>
      <c r="Y960" s="54">
        <v>0</v>
      </c>
      <c r="Z960" s="54">
        <v>0</v>
      </c>
      <c r="AA960" s="54"/>
      <c r="AB960" s="54"/>
      <c r="AC960" s="54">
        <v>121100</v>
      </c>
      <c r="AD960" s="54">
        <v>0</v>
      </c>
      <c r="AE960" s="54">
        <v>0</v>
      </c>
      <c r="AF960" s="54">
        <v>117000</v>
      </c>
      <c r="AG960" s="54">
        <v>0</v>
      </c>
      <c r="AH960" s="29"/>
      <c r="AI960" s="54">
        <v>0</v>
      </c>
      <c r="AJ960" s="29"/>
      <c r="AK960" s="29"/>
      <c r="AL960" s="29"/>
      <c r="AM960" s="29"/>
      <c r="AN960" s="32">
        <v>45473</v>
      </c>
    </row>
    <row r="961" spans="1:40" x14ac:dyDescent="0.35">
      <c r="A961" s="29">
        <v>239775</v>
      </c>
      <c r="B961" s="40">
        <v>890306950</v>
      </c>
      <c r="C961" s="40" t="s">
        <v>12</v>
      </c>
      <c r="D961" s="40" t="s">
        <v>16</v>
      </c>
      <c r="E961" s="29">
        <v>239775</v>
      </c>
      <c r="F961" s="33" t="s">
        <v>981</v>
      </c>
      <c r="G961" s="33" t="s">
        <v>3775</v>
      </c>
      <c r="H961" s="30">
        <v>45195.750185173471</v>
      </c>
      <c r="I961" s="30">
        <v>45214</v>
      </c>
      <c r="J961" s="34">
        <v>45231.291666666664</v>
      </c>
      <c r="K961" s="54">
        <v>89600</v>
      </c>
      <c r="L961" s="54">
        <v>89600</v>
      </c>
      <c r="M961" s="35" t="s">
        <v>13</v>
      </c>
      <c r="N961" s="35" t="s">
        <v>14</v>
      </c>
      <c r="O961" s="35" t="s">
        <v>15</v>
      </c>
      <c r="P961" s="29"/>
      <c r="Q961" s="29"/>
      <c r="R961" s="37" t="s">
        <v>19</v>
      </c>
      <c r="S961" s="29" t="s">
        <v>5716</v>
      </c>
      <c r="T961" s="29" t="s">
        <v>5614</v>
      </c>
      <c r="U961" s="29" t="s">
        <v>5716</v>
      </c>
      <c r="V961" s="29"/>
      <c r="W961" s="29"/>
      <c r="X961" s="54">
        <v>89600</v>
      </c>
      <c r="Y961" s="54">
        <v>0</v>
      </c>
      <c r="Z961" s="54">
        <v>0</v>
      </c>
      <c r="AA961" s="54"/>
      <c r="AB961" s="54"/>
      <c r="AC961" s="54">
        <v>89600</v>
      </c>
      <c r="AD961" s="54">
        <v>0</v>
      </c>
      <c r="AE961" s="54">
        <v>0</v>
      </c>
      <c r="AF961" s="54">
        <v>89600</v>
      </c>
      <c r="AG961" s="54">
        <v>0</v>
      </c>
      <c r="AH961" s="29"/>
      <c r="AI961" s="54">
        <v>0</v>
      </c>
      <c r="AJ961" s="29"/>
      <c r="AK961" s="29"/>
      <c r="AL961" s="29"/>
      <c r="AM961" s="29"/>
      <c r="AN961" s="32">
        <v>45473</v>
      </c>
    </row>
    <row r="962" spans="1:40" x14ac:dyDescent="0.35">
      <c r="A962" s="29">
        <v>239778</v>
      </c>
      <c r="B962" s="40">
        <v>890306950</v>
      </c>
      <c r="C962" s="40" t="s">
        <v>12</v>
      </c>
      <c r="D962" s="40" t="s">
        <v>16</v>
      </c>
      <c r="E962" s="29">
        <v>239778</v>
      </c>
      <c r="F962" s="33" t="s">
        <v>982</v>
      </c>
      <c r="G962" s="33" t="s">
        <v>3776</v>
      </c>
      <c r="H962" s="30">
        <v>45195.755208333489</v>
      </c>
      <c r="I962" s="30">
        <v>45214</v>
      </c>
      <c r="J962" s="34">
        <v>45231.291666666664</v>
      </c>
      <c r="K962" s="54">
        <v>148900</v>
      </c>
      <c r="L962" s="54">
        <v>148900</v>
      </c>
      <c r="M962" s="35" t="s">
        <v>13</v>
      </c>
      <c r="N962" s="35" t="s">
        <v>14</v>
      </c>
      <c r="O962" s="35" t="s">
        <v>15</v>
      </c>
      <c r="P962" s="29"/>
      <c r="Q962" s="29"/>
      <c r="R962" s="37" t="s">
        <v>19</v>
      </c>
      <c r="S962" s="29" t="s">
        <v>5716</v>
      </c>
      <c r="T962" s="29" t="s">
        <v>5614</v>
      </c>
      <c r="U962" s="29" t="s">
        <v>5716</v>
      </c>
      <c r="V962" s="29"/>
      <c r="W962" s="29"/>
      <c r="X962" s="54">
        <v>148900</v>
      </c>
      <c r="Y962" s="54">
        <v>0</v>
      </c>
      <c r="Z962" s="54">
        <v>0</v>
      </c>
      <c r="AA962" s="54"/>
      <c r="AB962" s="54"/>
      <c r="AC962" s="54">
        <v>148900</v>
      </c>
      <c r="AD962" s="54">
        <v>0</v>
      </c>
      <c r="AE962" s="54">
        <v>0</v>
      </c>
      <c r="AF962" s="54">
        <v>148900</v>
      </c>
      <c r="AG962" s="54">
        <v>0</v>
      </c>
      <c r="AH962" s="29"/>
      <c r="AI962" s="54">
        <v>0</v>
      </c>
      <c r="AJ962" s="29"/>
      <c r="AK962" s="29"/>
      <c r="AL962" s="29"/>
      <c r="AM962" s="29"/>
      <c r="AN962" s="32">
        <v>45473</v>
      </c>
    </row>
    <row r="963" spans="1:40" x14ac:dyDescent="0.35">
      <c r="A963" s="29">
        <v>239814</v>
      </c>
      <c r="B963" s="40">
        <v>890306950</v>
      </c>
      <c r="C963" s="40" t="s">
        <v>12</v>
      </c>
      <c r="D963" s="40" t="s">
        <v>16</v>
      </c>
      <c r="E963" s="29">
        <v>239814</v>
      </c>
      <c r="F963" s="33" t="s">
        <v>983</v>
      </c>
      <c r="G963" s="33" t="s">
        <v>3777</v>
      </c>
      <c r="H963" s="30">
        <v>45196.312974537257</v>
      </c>
      <c r="I963" s="30">
        <v>45214</v>
      </c>
      <c r="J963" s="34">
        <v>45231.291666666664</v>
      </c>
      <c r="K963" s="54">
        <v>155800</v>
      </c>
      <c r="L963" s="54">
        <v>155800</v>
      </c>
      <c r="M963" s="35" t="s">
        <v>13</v>
      </c>
      <c r="N963" s="35" t="s">
        <v>14</v>
      </c>
      <c r="O963" s="35" t="s">
        <v>15</v>
      </c>
      <c r="P963" s="29"/>
      <c r="Q963" s="29"/>
      <c r="R963" s="37" t="s">
        <v>19</v>
      </c>
      <c r="S963" s="29" t="s">
        <v>5716</v>
      </c>
      <c r="T963" s="29" t="s">
        <v>5614</v>
      </c>
      <c r="U963" s="29" t="s">
        <v>5716</v>
      </c>
      <c r="V963" s="29"/>
      <c r="W963" s="29"/>
      <c r="X963" s="54">
        <v>155800</v>
      </c>
      <c r="Y963" s="54">
        <v>0</v>
      </c>
      <c r="Z963" s="54">
        <v>0</v>
      </c>
      <c r="AA963" s="54"/>
      <c r="AB963" s="54"/>
      <c r="AC963" s="54">
        <v>155800</v>
      </c>
      <c r="AD963" s="54">
        <v>0</v>
      </c>
      <c r="AE963" s="54">
        <v>0</v>
      </c>
      <c r="AF963" s="54">
        <v>155800</v>
      </c>
      <c r="AG963" s="54">
        <v>0</v>
      </c>
      <c r="AH963" s="29"/>
      <c r="AI963" s="54">
        <v>0</v>
      </c>
      <c r="AJ963" s="29"/>
      <c r="AK963" s="29"/>
      <c r="AL963" s="29"/>
      <c r="AM963" s="29"/>
      <c r="AN963" s="32">
        <v>45473</v>
      </c>
    </row>
    <row r="964" spans="1:40" x14ac:dyDescent="0.35">
      <c r="A964" s="29">
        <v>239825</v>
      </c>
      <c r="B964" s="40">
        <v>890306950</v>
      </c>
      <c r="C964" s="40" t="s">
        <v>12</v>
      </c>
      <c r="D964" s="40" t="s">
        <v>16</v>
      </c>
      <c r="E964" s="29">
        <v>239825</v>
      </c>
      <c r="F964" s="33" t="s">
        <v>984</v>
      </c>
      <c r="G964" s="33" t="s">
        <v>3778</v>
      </c>
      <c r="H964" s="30">
        <v>45196.328587951604</v>
      </c>
      <c r="I964" s="30">
        <v>45214</v>
      </c>
      <c r="J964" s="34">
        <v>45231.291666666664</v>
      </c>
      <c r="K964" s="54">
        <v>75500</v>
      </c>
      <c r="L964" s="54">
        <v>75500</v>
      </c>
      <c r="M964" s="35" t="s">
        <v>13</v>
      </c>
      <c r="N964" s="35" t="s">
        <v>14</v>
      </c>
      <c r="O964" s="35" t="s">
        <v>15</v>
      </c>
      <c r="P964" s="29"/>
      <c r="Q964" s="29"/>
      <c r="R964" s="37" t="s">
        <v>19</v>
      </c>
      <c r="S964" s="29" t="s">
        <v>5716</v>
      </c>
      <c r="T964" s="29" t="s">
        <v>5614</v>
      </c>
      <c r="U964" s="29" t="s">
        <v>5716</v>
      </c>
      <c r="V964" s="29"/>
      <c r="W964" s="29"/>
      <c r="X964" s="54">
        <v>75500</v>
      </c>
      <c r="Y964" s="54">
        <v>0</v>
      </c>
      <c r="Z964" s="54">
        <v>0</v>
      </c>
      <c r="AA964" s="54"/>
      <c r="AB964" s="54"/>
      <c r="AC964" s="54">
        <v>75500</v>
      </c>
      <c r="AD964" s="54">
        <v>0</v>
      </c>
      <c r="AE964" s="54">
        <v>0</v>
      </c>
      <c r="AF964" s="54">
        <v>75500</v>
      </c>
      <c r="AG964" s="54">
        <v>0</v>
      </c>
      <c r="AH964" s="29"/>
      <c r="AI964" s="54">
        <v>0</v>
      </c>
      <c r="AJ964" s="29"/>
      <c r="AK964" s="29"/>
      <c r="AL964" s="29"/>
      <c r="AM964" s="29"/>
      <c r="AN964" s="32">
        <v>45473</v>
      </c>
    </row>
    <row r="965" spans="1:40" x14ac:dyDescent="0.35">
      <c r="A965" s="29">
        <v>239872</v>
      </c>
      <c r="B965" s="40">
        <v>890306950</v>
      </c>
      <c r="C965" s="40" t="s">
        <v>12</v>
      </c>
      <c r="D965" s="40" t="s">
        <v>16</v>
      </c>
      <c r="E965" s="29">
        <v>239872</v>
      </c>
      <c r="F965" s="33" t="s">
        <v>985</v>
      </c>
      <c r="G965" s="33" t="s">
        <v>3779</v>
      </c>
      <c r="H965" s="30">
        <v>45196.409201377537</v>
      </c>
      <c r="I965" s="30">
        <v>45214</v>
      </c>
      <c r="J965" s="34">
        <v>45231.291666666664</v>
      </c>
      <c r="K965" s="54">
        <v>74600</v>
      </c>
      <c r="L965" s="54">
        <v>74600</v>
      </c>
      <c r="M965" s="35" t="s">
        <v>13</v>
      </c>
      <c r="N965" s="35" t="s">
        <v>14</v>
      </c>
      <c r="O965" s="35" t="s">
        <v>15</v>
      </c>
      <c r="P965" s="29"/>
      <c r="Q965" s="29"/>
      <c r="R965" s="37" t="s">
        <v>19</v>
      </c>
      <c r="S965" s="29" t="s">
        <v>5716</v>
      </c>
      <c r="T965" s="29" t="s">
        <v>5614</v>
      </c>
      <c r="U965" s="29" t="s">
        <v>5716</v>
      </c>
      <c r="V965" s="29"/>
      <c r="W965" s="29"/>
      <c r="X965" s="54">
        <v>74600</v>
      </c>
      <c r="Y965" s="54">
        <v>0</v>
      </c>
      <c r="Z965" s="54">
        <v>0</v>
      </c>
      <c r="AA965" s="54"/>
      <c r="AB965" s="54"/>
      <c r="AC965" s="54">
        <v>74600</v>
      </c>
      <c r="AD965" s="54">
        <v>0</v>
      </c>
      <c r="AE965" s="54">
        <v>0</v>
      </c>
      <c r="AF965" s="54">
        <v>74600</v>
      </c>
      <c r="AG965" s="54">
        <v>0</v>
      </c>
      <c r="AH965" s="29"/>
      <c r="AI965" s="54">
        <v>0</v>
      </c>
      <c r="AJ965" s="29"/>
      <c r="AK965" s="29"/>
      <c r="AL965" s="29"/>
      <c r="AM965" s="29"/>
      <c r="AN965" s="32">
        <v>45473</v>
      </c>
    </row>
    <row r="966" spans="1:40" x14ac:dyDescent="0.35">
      <c r="A966" s="29">
        <v>239883</v>
      </c>
      <c r="B966" s="40">
        <v>890306950</v>
      </c>
      <c r="C966" s="40" t="s">
        <v>12</v>
      </c>
      <c r="D966" s="40" t="s">
        <v>16</v>
      </c>
      <c r="E966" s="29">
        <v>239883</v>
      </c>
      <c r="F966" s="33" t="s">
        <v>986</v>
      </c>
      <c r="G966" s="33" t="s">
        <v>3780</v>
      </c>
      <c r="H966" s="30">
        <v>45196.420891203918</v>
      </c>
      <c r="I966" s="30">
        <v>45214</v>
      </c>
      <c r="J966" s="34">
        <v>45231.291666666664</v>
      </c>
      <c r="K966" s="54">
        <v>278300</v>
      </c>
      <c r="L966" s="54">
        <v>278300</v>
      </c>
      <c r="M966" s="35" t="s">
        <v>13</v>
      </c>
      <c r="N966" s="35" t="s">
        <v>14</v>
      </c>
      <c r="O966" s="35" t="s">
        <v>15</v>
      </c>
      <c r="P966" s="29"/>
      <c r="Q966" s="29"/>
      <c r="R966" s="37" t="s">
        <v>19</v>
      </c>
      <c r="S966" s="29" t="s">
        <v>5716</v>
      </c>
      <c r="T966" s="29" t="s">
        <v>5614</v>
      </c>
      <c r="U966" s="29" t="s">
        <v>5716</v>
      </c>
      <c r="V966" s="29"/>
      <c r="W966" s="29"/>
      <c r="X966" s="54">
        <v>278300</v>
      </c>
      <c r="Y966" s="54">
        <v>0</v>
      </c>
      <c r="Z966" s="54">
        <v>0</v>
      </c>
      <c r="AA966" s="54"/>
      <c r="AB966" s="54"/>
      <c r="AC966" s="54">
        <v>278300</v>
      </c>
      <c r="AD966" s="54">
        <v>0</v>
      </c>
      <c r="AE966" s="54">
        <v>0</v>
      </c>
      <c r="AF966" s="54">
        <v>274200</v>
      </c>
      <c r="AG966" s="54">
        <v>0</v>
      </c>
      <c r="AH966" s="29"/>
      <c r="AI966" s="54">
        <v>0</v>
      </c>
      <c r="AJ966" s="29"/>
      <c r="AK966" s="29"/>
      <c r="AL966" s="29"/>
      <c r="AM966" s="29"/>
      <c r="AN966" s="32">
        <v>45473</v>
      </c>
    </row>
    <row r="967" spans="1:40" x14ac:dyDescent="0.35">
      <c r="A967" s="29">
        <v>239903</v>
      </c>
      <c r="B967" s="40">
        <v>890306950</v>
      </c>
      <c r="C967" s="40" t="s">
        <v>12</v>
      </c>
      <c r="D967" s="40" t="s">
        <v>16</v>
      </c>
      <c r="E967" s="29">
        <v>239903</v>
      </c>
      <c r="F967" s="33" t="s">
        <v>987</v>
      </c>
      <c r="G967" s="33" t="s">
        <v>3781</v>
      </c>
      <c r="H967" s="30">
        <v>45196.434687488247</v>
      </c>
      <c r="I967" s="30">
        <v>45214</v>
      </c>
      <c r="J967" s="34">
        <v>45231.291666666664</v>
      </c>
      <c r="K967" s="54">
        <v>199600</v>
      </c>
      <c r="L967" s="54">
        <v>199600</v>
      </c>
      <c r="M967" s="35" t="s">
        <v>13</v>
      </c>
      <c r="N967" s="35" t="s">
        <v>14</v>
      </c>
      <c r="O967" s="35" t="s">
        <v>15</v>
      </c>
      <c r="P967" s="29"/>
      <c r="Q967" s="29"/>
      <c r="R967" s="37" t="s">
        <v>19</v>
      </c>
      <c r="S967" s="29" t="s">
        <v>5716</v>
      </c>
      <c r="T967" s="29" t="s">
        <v>5614</v>
      </c>
      <c r="U967" s="29" t="s">
        <v>5716</v>
      </c>
      <c r="V967" s="29"/>
      <c r="W967" s="29"/>
      <c r="X967" s="54">
        <v>199600</v>
      </c>
      <c r="Y967" s="54">
        <v>0</v>
      </c>
      <c r="Z967" s="54">
        <v>0</v>
      </c>
      <c r="AA967" s="54"/>
      <c r="AB967" s="54"/>
      <c r="AC967" s="54">
        <v>199600</v>
      </c>
      <c r="AD967" s="54">
        <v>0</v>
      </c>
      <c r="AE967" s="54">
        <v>0</v>
      </c>
      <c r="AF967" s="54">
        <v>199600</v>
      </c>
      <c r="AG967" s="54">
        <v>0</v>
      </c>
      <c r="AH967" s="29"/>
      <c r="AI967" s="54">
        <v>0</v>
      </c>
      <c r="AJ967" s="29"/>
      <c r="AK967" s="29"/>
      <c r="AL967" s="29"/>
      <c r="AM967" s="29"/>
      <c r="AN967" s="32">
        <v>45473</v>
      </c>
    </row>
    <row r="968" spans="1:40" x14ac:dyDescent="0.35">
      <c r="A968" s="29">
        <v>239993</v>
      </c>
      <c r="B968" s="40">
        <v>890306950</v>
      </c>
      <c r="C968" s="40" t="s">
        <v>12</v>
      </c>
      <c r="D968" s="40" t="s">
        <v>16</v>
      </c>
      <c r="E968" s="29">
        <v>239993</v>
      </c>
      <c r="F968" s="33" t="s">
        <v>988</v>
      </c>
      <c r="G968" s="33" t="s">
        <v>3782</v>
      </c>
      <c r="H968" s="30">
        <v>45196.511435173452</v>
      </c>
      <c r="I968" s="30">
        <v>45214</v>
      </c>
      <c r="J968" s="34">
        <v>45231.291666666664</v>
      </c>
      <c r="K968" s="54">
        <v>134900</v>
      </c>
      <c r="L968" s="54">
        <v>134900</v>
      </c>
      <c r="M968" s="35" t="s">
        <v>13</v>
      </c>
      <c r="N968" s="35" t="s">
        <v>14</v>
      </c>
      <c r="O968" s="35" t="s">
        <v>15</v>
      </c>
      <c r="P968" s="29"/>
      <c r="Q968" s="29"/>
      <c r="R968" s="37" t="s">
        <v>19</v>
      </c>
      <c r="S968" s="29" t="s">
        <v>5716</v>
      </c>
      <c r="T968" s="29" t="s">
        <v>5614</v>
      </c>
      <c r="U968" s="29" t="s">
        <v>5716</v>
      </c>
      <c r="V968" s="29"/>
      <c r="W968" s="29"/>
      <c r="X968" s="54">
        <v>134900</v>
      </c>
      <c r="Y968" s="54">
        <v>0</v>
      </c>
      <c r="Z968" s="54">
        <v>0</v>
      </c>
      <c r="AA968" s="54"/>
      <c r="AB968" s="54"/>
      <c r="AC968" s="54">
        <v>134900</v>
      </c>
      <c r="AD968" s="54">
        <v>0</v>
      </c>
      <c r="AE968" s="54">
        <v>0</v>
      </c>
      <c r="AF968" s="54">
        <v>134900</v>
      </c>
      <c r="AG968" s="54">
        <v>0</v>
      </c>
      <c r="AH968" s="29"/>
      <c r="AI968" s="54">
        <v>0</v>
      </c>
      <c r="AJ968" s="29"/>
      <c r="AK968" s="29"/>
      <c r="AL968" s="29"/>
      <c r="AM968" s="29"/>
      <c r="AN968" s="32">
        <v>45473</v>
      </c>
    </row>
    <row r="969" spans="1:40" x14ac:dyDescent="0.35">
      <c r="A969" s="29">
        <v>240007</v>
      </c>
      <c r="B969" s="40">
        <v>890306950</v>
      </c>
      <c r="C969" s="40" t="s">
        <v>12</v>
      </c>
      <c r="D969" s="40" t="s">
        <v>16</v>
      </c>
      <c r="E969" s="29">
        <v>240007</v>
      </c>
      <c r="F969" s="33" t="s">
        <v>989</v>
      </c>
      <c r="G969" s="33" t="s">
        <v>3783</v>
      </c>
      <c r="H969" s="30">
        <v>45196.5340509261</v>
      </c>
      <c r="I969" s="30">
        <v>45214</v>
      </c>
      <c r="J969" s="34">
        <v>45231.291666666664</v>
      </c>
      <c r="K969" s="54">
        <v>95700</v>
      </c>
      <c r="L969" s="54">
        <v>95700</v>
      </c>
      <c r="M969" s="35" t="s">
        <v>13</v>
      </c>
      <c r="N969" s="35" t="s">
        <v>14</v>
      </c>
      <c r="O969" s="35" t="s">
        <v>15</v>
      </c>
      <c r="P969" s="29"/>
      <c r="Q969" s="29"/>
      <c r="R969" s="37" t="s">
        <v>19</v>
      </c>
      <c r="S969" s="29" t="s">
        <v>5716</v>
      </c>
      <c r="T969" s="29" t="s">
        <v>5614</v>
      </c>
      <c r="U969" s="29" t="s">
        <v>5716</v>
      </c>
      <c r="V969" s="29"/>
      <c r="W969" s="29"/>
      <c r="X969" s="54">
        <v>95700</v>
      </c>
      <c r="Y969" s="54">
        <v>0</v>
      </c>
      <c r="Z969" s="54">
        <v>0</v>
      </c>
      <c r="AA969" s="54"/>
      <c r="AB969" s="54"/>
      <c r="AC969" s="54">
        <v>95700</v>
      </c>
      <c r="AD969" s="54">
        <v>0</v>
      </c>
      <c r="AE969" s="54">
        <v>0</v>
      </c>
      <c r="AF969" s="54">
        <v>95700</v>
      </c>
      <c r="AG969" s="54">
        <v>0</v>
      </c>
      <c r="AH969" s="29"/>
      <c r="AI969" s="54">
        <v>0</v>
      </c>
      <c r="AJ969" s="29"/>
      <c r="AK969" s="29"/>
      <c r="AL969" s="29"/>
      <c r="AM969" s="29"/>
      <c r="AN969" s="32">
        <v>45473</v>
      </c>
    </row>
    <row r="970" spans="1:40" x14ac:dyDescent="0.35">
      <c r="A970" s="29">
        <v>240096</v>
      </c>
      <c r="B970" s="40">
        <v>890306950</v>
      </c>
      <c r="C970" s="40" t="s">
        <v>12</v>
      </c>
      <c r="D970" s="40" t="s">
        <v>16</v>
      </c>
      <c r="E970" s="29">
        <v>240096</v>
      </c>
      <c r="F970" s="33" t="s">
        <v>990</v>
      </c>
      <c r="G970" s="33" t="s">
        <v>3784</v>
      </c>
      <c r="H970" s="30">
        <v>45196.690949062351</v>
      </c>
      <c r="I970" s="30">
        <v>45214</v>
      </c>
      <c r="J970" s="34">
        <v>45231.291666666664</v>
      </c>
      <c r="K970" s="54">
        <v>136800</v>
      </c>
      <c r="L970" s="54">
        <v>136800</v>
      </c>
      <c r="M970" s="35" t="s">
        <v>13</v>
      </c>
      <c r="N970" s="35" t="s">
        <v>14</v>
      </c>
      <c r="O970" s="35" t="s">
        <v>15</v>
      </c>
      <c r="P970" s="29"/>
      <c r="Q970" s="29"/>
      <c r="R970" s="37" t="s">
        <v>19</v>
      </c>
      <c r="S970" s="29" t="s">
        <v>5716</v>
      </c>
      <c r="T970" s="29" t="s">
        <v>5614</v>
      </c>
      <c r="U970" s="29" t="s">
        <v>5716</v>
      </c>
      <c r="V970" s="29"/>
      <c r="W970" s="29"/>
      <c r="X970" s="54">
        <v>136800</v>
      </c>
      <c r="Y970" s="54">
        <v>0</v>
      </c>
      <c r="Z970" s="54">
        <v>0</v>
      </c>
      <c r="AA970" s="54"/>
      <c r="AB970" s="54"/>
      <c r="AC970" s="54">
        <v>136800</v>
      </c>
      <c r="AD970" s="54">
        <v>0</v>
      </c>
      <c r="AE970" s="54">
        <v>0</v>
      </c>
      <c r="AF970" s="54">
        <v>136800</v>
      </c>
      <c r="AG970" s="54">
        <v>0</v>
      </c>
      <c r="AH970" s="29"/>
      <c r="AI970" s="54">
        <v>0</v>
      </c>
      <c r="AJ970" s="29"/>
      <c r="AK970" s="29"/>
      <c r="AL970" s="29"/>
      <c r="AM970" s="29"/>
      <c r="AN970" s="32">
        <v>45473</v>
      </c>
    </row>
    <row r="971" spans="1:40" x14ac:dyDescent="0.35">
      <c r="A971" s="29">
        <v>240126</v>
      </c>
      <c r="B971" s="40">
        <v>890306950</v>
      </c>
      <c r="C971" s="40" t="s">
        <v>12</v>
      </c>
      <c r="D971" s="40" t="s">
        <v>16</v>
      </c>
      <c r="E971" s="29">
        <v>240126</v>
      </c>
      <c r="F971" s="33" t="s">
        <v>991</v>
      </c>
      <c r="G971" s="33" t="s">
        <v>3785</v>
      </c>
      <c r="H971" s="30">
        <v>45196.734270833433</v>
      </c>
      <c r="I971" s="30">
        <v>45214</v>
      </c>
      <c r="J971" s="34">
        <v>45231.291666666664</v>
      </c>
      <c r="K971" s="54">
        <v>162900</v>
      </c>
      <c r="L971" s="54">
        <v>162900</v>
      </c>
      <c r="M971" s="35" t="s">
        <v>13</v>
      </c>
      <c r="N971" s="35" t="s">
        <v>14</v>
      </c>
      <c r="O971" s="35" t="s">
        <v>15</v>
      </c>
      <c r="P971" s="29"/>
      <c r="Q971" s="29"/>
      <c r="R971" s="37" t="s">
        <v>19</v>
      </c>
      <c r="S971" s="29" t="s">
        <v>5716</v>
      </c>
      <c r="T971" s="29" t="s">
        <v>5614</v>
      </c>
      <c r="U971" s="29" t="s">
        <v>5716</v>
      </c>
      <c r="V971" s="29"/>
      <c r="W971" s="29"/>
      <c r="X971" s="54">
        <v>162900</v>
      </c>
      <c r="Y971" s="54">
        <v>0</v>
      </c>
      <c r="Z971" s="54">
        <v>0</v>
      </c>
      <c r="AA971" s="54"/>
      <c r="AB971" s="54"/>
      <c r="AC971" s="54">
        <v>162900</v>
      </c>
      <c r="AD971" s="54">
        <v>0</v>
      </c>
      <c r="AE971" s="54">
        <v>0</v>
      </c>
      <c r="AF971" s="54">
        <v>162900</v>
      </c>
      <c r="AG971" s="54">
        <v>0</v>
      </c>
      <c r="AH971" s="29"/>
      <c r="AI971" s="54">
        <v>0</v>
      </c>
      <c r="AJ971" s="29"/>
      <c r="AK971" s="29"/>
      <c r="AL971" s="29"/>
      <c r="AM971" s="29"/>
      <c r="AN971" s="32">
        <v>45473</v>
      </c>
    </row>
    <row r="972" spans="1:40" x14ac:dyDescent="0.35">
      <c r="A972" s="29">
        <v>240133</v>
      </c>
      <c r="B972" s="40">
        <v>890306950</v>
      </c>
      <c r="C972" s="40" t="s">
        <v>12</v>
      </c>
      <c r="D972" s="40" t="s">
        <v>16</v>
      </c>
      <c r="E972" s="29">
        <v>240133</v>
      </c>
      <c r="F972" s="33" t="s">
        <v>992</v>
      </c>
      <c r="G972" s="33" t="s">
        <v>3786</v>
      </c>
      <c r="H972" s="30">
        <v>45196.744224537164</v>
      </c>
      <c r="I972" s="30">
        <v>45214</v>
      </c>
      <c r="J972" s="34">
        <v>45231.291666666664</v>
      </c>
      <c r="K972" s="54">
        <v>121900</v>
      </c>
      <c r="L972" s="54">
        <v>121900</v>
      </c>
      <c r="M972" s="35" t="s">
        <v>13</v>
      </c>
      <c r="N972" s="35" t="s">
        <v>14</v>
      </c>
      <c r="O972" s="35" t="s">
        <v>15</v>
      </c>
      <c r="P972" s="29"/>
      <c r="Q972" s="29"/>
      <c r="R972" s="37" t="s">
        <v>19</v>
      </c>
      <c r="S972" s="29" t="s">
        <v>5716</v>
      </c>
      <c r="T972" s="29" t="s">
        <v>5614</v>
      </c>
      <c r="U972" s="29" t="s">
        <v>5716</v>
      </c>
      <c r="V972" s="29"/>
      <c r="W972" s="29"/>
      <c r="X972" s="54">
        <v>121900</v>
      </c>
      <c r="Y972" s="54">
        <v>0</v>
      </c>
      <c r="Z972" s="54">
        <v>0</v>
      </c>
      <c r="AA972" s="54"/>
      <c r="AB972" s="54"/>
      <c r="AC972" s="54">
        <v>121900</v>
      </c>
      <c r="AD972" s="54">
        <v>0</v>
      </c>
      <c r="AE972" s="54">
        <v>0</v>
      </c>
      <c r="AF972" s="54">
        <v>121900</v>
      </c>
      <c r="AG972" s="54">
        <v>0</v>
      </c>
      <c r="AH972" s="29"/>
      <c r="AI972" s="54">
        <v>0</v>
      </c>
      <c r="AJ972" s="29"/>
      <c r="AK972" s="29"/>
      <c r="AL972" s="29"/>
      <c r="AM972" s="29"/>
      <c r="AN972" s="32">
        <v>45473</v>
      </c>
    </row>
    <row r="973" spans="1:40" x14ac:dyDescent="0.35">
      <c r="A973" s="29">
        <v>240134</v>
      </c>
      <c r="B973" s="40">
        <v>890306950</v>
      </c>
      <c r="C973" s="40" t="s">
        <v>12</v>
      </c>
      <c r="D973" s="40" t="s">
        <v>16</v>
      </c>
      <c r="E973" s="29">
        <v>240134</v>
      </c>
      <c r="F973" s="33" t="s">
        <v>993</v>
      </c>
      <c r="G973" s="33" t="s">
        <v>3787</v>
      </c>
      <c r="H973" s="30">
        <v>45196.750138889067</v>
      </c>
      <c r="I973" s="30">
        <v>45214</v>
      </c>
      <c r="J973" s="34">
        <v>45231.291666666664</v>
      </c>
      <c r="K973" s="54">
        <v>154300</v>
      </c>
      <c r="L973" s="54">
        <v>154300</v>
      </c>
      <c r="M973" s="35" t="s">
        <v>13</v>
      </c>
      <c r="N973" s="35" t="s">
        <v>14</v>
      </c>
      <c r="O973" s="35" t="s">
        <v>15</v>
      </c>
      <c r="P973" s="29"/>
      <c r="Q973" s="29"/>
      <c r="R973" s="37" t="s">
        <v>19</v>
      </c>
      <c r="S973" s="29" t="s">
        <v>5716</v>
      </c>
      <c r="T973" s="29" t="s">
        <v>5614</v>
      </c>
      <c r="U973" s="29" t="s">
        <v>5716</v>
      </c>
      <c r="V973" s="29"/>
      <c r="W973" s="29"/>
      <c r="X973" s="54">
        <v>154300</v>
      </c>
      <c r="Y973" s="54">
        <v>0</v>
      </c>
      <c r="Z973" s="54">
        <v>0</v>
      </c>
      <c r="AA973" s="54"/>
      <c r="AB973" s="54"/>
      <c r="AC973" s="54">
        <v>154300</v>
      </c>
      <c r="AD973" s="54">
        <v>0</v>
      </c>
      <c r="AE973" s="54">
        <v>0</v>
      </c>
      <c r="AF973" s="54">
        <v>154300</v>
      </c>
      <c r="AG973" s="54">
        <v>0</v>
      </c>
      <c r="AH973" s="29"/>
      <c r="AI973" s="54">
        <v>0</v>
      </c>
      <c r="AJ973" s="29"/>
      <c r="AK973" s="29"/>
      <c r="AL973" s="29"/>
      <c r="AM973" s="29"/>
      <c r="AN973" s="32">
        <v>45473</v>
      </c>
    </row>
    <row r="974" spans="1:40" x14ac:dyDescent="0.35">
      <c r="A974" s="29">
        <v>240343</v>
      </c>
      <c r="B974" s="40">
        <v>890306950</v>
      </c>
      <c r="C974" s="40" t="s">
        <v>12</v>
      </c>
      <c r="D974" s="40" t="s">
        <v>16</v>
      </c>
      <c r="E974" s="29">
        <v>240343</v>
      </c>
      <c r="F974" s="33" t="s">
        <v>994</v>
      </c>
      <c r="G974" s="33" t="s">
        <v>3788</v>
      </c>
      <c r="H974" s="30">
        <v>45197.449942129664</v>
      </c>
      <c r="I974" s="30">
        <v>45214</v>
      </c>
      <c r="J974" s="34">
        <v>45231.291666666664</v>
      </c>
      <c r="K974" s="54">
        <v>230300</v>
      </c>
      <c r="L974" s="54">
        <v>230300</v>
      </c>
      <c r="M974" s="35" t="s">
        <v>13</v>
      </c>
      <c r="N974" s="35" t="s">
        <v>14</v>
      </c>
      <c r="O974" s="35" t="s">
        <v>15</v>
      </c>
      <c r="P974" s="29"/>
      <c r="Q974" s="29"/>
      <c r="R974" s="37" t="s">
        <v>19</v>
      </c>
      <c r="S974" s="29" t="s">
        <v>5716</v>
      </c>
      <c r="T974" s="29" t="s">
        <v>5614</v>
      </c>
      <c r="U974" s="29" t="s">
        <v>5716</v>
      </c>
      <c r="V974" s="29"/>
      <c r="W974" s="29"/>
      <c r="X974" s="54">
        <v>230300</v>
      </c>
      <c r="Y974" s="54">
        <v>0</v>
      </c>
      <c r="Z974" s="54">
        <v>0</v>
      </c>
      <c r="AA974" s="54"/>
      <c r="AB974" s="54"/>
      <c r="AC974" s="54">
        <v>230300</v>
      </c>
      <c r="AD974" s="54">
        <v>0</v>
      </c>
      <c r="AE974" s="54">
        <v>0</v>
      </c>
      <c r="AF974" s="54">
        <v>230300</v>
      </c>
      <c r="AG974" s="54">
        <v>0</v>
      </c>
      <c r="AH974" s="29"/>
      <c r="AI974" s="54">
        <v>0</v>
      </c>
      <c r="AJ974" s="29"/>
      <c r="AK974" s="29"/>
      <c r="AL974" s="29"/>
      <c r="AM974" s="29"/>
      <c r="AN974" s="32">
        <v>45473</v>
      </c>
    </row>
    <row r="975" spans="1:40" x14ac:dyDescent="0.35">
      <c r="A975" s="29">
        <v>240394</v>
      </c>
      <c r="B975" s="40">
        <v>890306950</v>
      </c>
      <c r="C975" s="40" t="s">
        <v>12</v>
      </c>
      <c r="D975" s="40" t="s">
        <v>16</v>
      </c>
      <c r="E975" s="29">
        <v>240394</v>
      </c>
      <c r="F975" s="33" t="s">
        <v>995</v>
      </c>
      <c r="G975" s="33" t="s">
        <v>3789</v>
      </c>
      <c r="H975" s="30">
        <v>45197.481932870578</v>
      </c>
      <c r="I975" s="30">
        <v>45214</v>
      </c>
      <c r="J975" s="34">
        <v>45231.291666666664</v>
      </c>
      <c r="K975" s="54">
        <v>235800</v>
      </c>
      <c r="L975" s="54">
        <v>235800</v>
      </c>
      <c r="M975" s="35" t="s">
        <v>13</v>
      </c>
      <c r="N975" s="35" t="s">
        <v>14</v>
      </c>
      <c r="O975" s="35" t="s">
        <v>15</v>
      </c>
      <c r="P975" s="29"/>
      <c r="Q975" s="29"/>
      <c r="R975" s="37" t="s">
        <v>19</v>
      </c>
      <c r="S975" s="29" t="s">
        <v>5716</v>
      </c>
      <c r="T975" s="29" t="s">
        <v>5614</v>
      </c>
      <c r="U975" s="29" t="s">
        <v>5716</v>
      </c>
      <c r="V975" s="29"/>
      <c r="W975" s="29"/>
      <c r="X975" s="54">
        <v>235800</v>
      </c>
      <c r="Y975" s="54">
        <v>0</v>
      </c>
      <c r="Z975" s="54">
        <v>0</v>
      </c>
      <c r="AA975" s="54"/>
      <c r="AB975" s="54"/>
      <c r="AC975" s="54">
        <v>235800</v>
      </c>
      <c r="AD975" s="54">
        <v>0</v>
      </c>
      <c r="AE975" s="54">
        <v>0</v>
      </c>
      <c r="AF975" s="54">
        <v>235800</v>
      </c>
      <c r="AG975" s="54">
        <v>0</v>
      </c>
      <c r="AH975" s="29"/>
      <c r="AI975" s="54">
        <v>0</v>
      </c>
      <c r="AJ975" s="29"/>
      <c r="AK975" s="29"/>
      <c r="AL975" s="29"/>
      <c r="AM975" s="29"/>
      <c r="AN975" s="32">
        <v>45473</v>
      </c>
    </row>
    <row r="976" spans="1:40" x14ac:dyDescent="0.35">
      <c r="A976" s="29">
        <v>240424</v>
      </c>
      <c r="B976" s="40">
        <v>890306950</v>
      </c>
      <c r="C976" s="40" t="s">
        <v>12</v>
      </c>
      <c r="D976" s="40" t="s">
        <v>16</v>
      </c>
      <c r="E976" s="29">
        <v>240424</v>
      </c>
      <c r="F976" s="33" t="s">
        <v>996</v>
      </c>
      <c r="G976" s="33" t="s">
        <v>3790</v>
      </c>
      <c r="H976" s="30">
        <v>45197.507569432724</v>
      </c>
      <c r="I976" s="30">
        <v>45214</v>
      </c>
      <c r="J976" s="34">
        <v>45231.291666666664</v>
      </c>
      <c r="K976" s="54">
        <v>169200</v>
      </c>
      <c r="L976" s="54">
        <v>169200</v>
      </c>
      <c r="M976" s="35" t="s">
        <v>13</v>
      </c>
      <c r="N976" s="35" t="s">
        <v>14</v>
      </c>
      <c r="O976" s="35" t="s">
        <v>15</v>
      </c>
      <c r="P976" s="29"/>
      <c r="Q976" s="29"/>
      <c r="R976" s="37" t="s">
        <v>19</v>
      </c>
      <c r="S976" s="29" t="s">
        <v>5716</v>
      </c>
      <c r="T976" s="29" t="s">
        <v>5614</v>
      </c>
      <c r="U976" s="29" t="s">
        <v>5716</v>
      </c>
      <c r="V976" s="29"/>
      <c r="W976" s="29"/>
      <c r="X976" s="54">
        <v>169200</v>
      </c>
      <c r="Y976" s="54">
        <v>0</v>
      </c>
      <c r="Z976" s="54">
        <v>0</v>
      </c>
      <c r="AA976" s="54"/>
      <c r="AB976" s="54"/>
      <c r="AC976" s="54">
        <v>169200</v>
      </c>
      <c r="AD976" s="54">
        <v>0</v>
      </c>
      <c r="AE976" s="54">
        <v>0</v>
      </c>
      <c r="AF976" s="54">
        <v>169200</v>
      </c>
      <c r="AG976" s="54">
        <v>0</v>
      </c>
      <c r="AH976" s="29"/>
      <c r="AI976" s="54">
        <v>0</v>
      </c>
      <c r="AJ976" s="29"/>
      <c r="AK976" s="29"/>
      <c r="AL976" s="29"/>
      <c r="AM976" s="29"/>
      <c r="AN976" s="32">
        <v>45473</v>
      </c>
    </row>
    <row r="977" spans="1:40" x14ac:dyDescent="0.35">
      <c r="A977" s="29">
        <v>240594</v>
      </c>
      <c r="B977" s="40">
        <v>890306950</v>
      </c>
      <c r="C977" s="40" t="s">
        <v>12</v>
      </c>
      <c r="D977" s="40" t="s">
        <v>16</v>
      </c>
      <c r="E977" s="29">
        <v>240594</v>
      </c>
      <c r="F977" s="33" t="s">
        <v>997</v>
      </c>
      <c r="G977" s="33" t="s">
        <v>3791</v>
      </c>
      <c r="H977" s="30">
        <v>45197.6973263775</v>
      </c>
      <c r="I977" s="30">
        <v>45214</v>
      </c>
      <c r="J977" s="34">
        <v>45231.291666666664</v>
      </c>
      <c r="K977" s="54">
        <v>420100</v>
      </c>
      <c r="L977" s="54">
        <v>420100</v>
      </c>
      <c r="M977" s="35" t="s">
        <v>13</v>
      </c>
      <c r="N977" s="35" t="s">
        <v>14</v>
      </c>
      <c r="O977" s="35" t="s">
        <v>15</v>
      </c>
      <c r="P977" s="29"/>
      <c r="Q977" s="29"/>
      <c r="R977" s="37" t="s">
        <v>19</v>
      </c>
      <c r="S977" s="29" t="s">
        <v>5716</v>
      </c>
      <c r="T977" s="29" t="s">
        <v>5614</v>
      </c>
      <c r="U977" s="29" t="s">
        <v>5716</v>
      </c>
      <c r="V977" s="29"/>
      <c r="W977" s="29"/>
      <c r="X977" s="54">
        <v>420100</v>
      </c>
      <c r="Y977" s="54">
        <v>0</v>
      </c>
      <c r="Z977" s="54">
        <v>0</v>
      </c>
      <c r="AA977" s="54"/>
      <c r="AB977" s="54"/>
      <c r="AC977" s="54">
        <v>420100</v>
      </c>
      <c r="AD977" s="54">
        <v>0</v>
      </c>
      <c r="AE977" s="54">
        <v>0</v>
      </c>
      <c r="AF977" s="54">
        <v>420100</v>
      </c>
      <c r="AG977" s="54">
        <v>0</v>
      </c>
      <c r="AH977" s="29"/>
      <c r="AI977" s="54">
        <v>0</v>
      </c>
      <c r="AJ977" s="29"/>
      <c r="AK977" s="29"/>
      <c r="AL977" s="29"/>
      <c r="AM977" s="29"/>
      <c r="AN977" s="32">
        <v>45473</v>
      </c>
    </row>
    <row r="978" spans="1:40" x14ac:dyDescent="0.35">
      <c r="A978" s="29">
        <v>240852</v>
      </c>
      <c r="B978" s="40">
        <v>890306950</v>
      </c>
      <c r="C978" s="40" t="s">
        <v>12</v>
      </c>
      <c r="D978" s="40" t="s">
        <v>16</v>
      </c>
      <c r="E978" s="29">
        <v>240852</v>
      </c>
      <c r="F978" s="33" t="s">
        <v>998</v>
      </c>
      <c r="G978" s="33" t="s">
        <v>3792</v>
      </c>
      <c r="H978" s="30">
        <v>45198.403692117892</v>
      </c>
      <c r="I978" s="30">
        <v>45214</v>
      </c>
      <c r="J978" s="34">
        <v>45231.291666666664</v>
      </c>
      <c r="K978" s="54">
        <v>195900</v>
      </c>
      <c r="L978" s="54">
        <v>195900</v>
      </c>
      <c r="M978" s="35" t="s">
        <v>13</v>
      </c>
      <c r="N978" s="35" t="s">
        <v>14</v>
      </c>
      <c r="O978" s="35" t="s">
        <v>15</v>
      </c>
      <c r="P978" s="29"/>
      <c r="Q978" s="29"/>
      <c r="R978" s="37" t="s">
        <v>19</v>
      </c>
      <c r="S978" s="29" t="s">
        <v>5716</v>
      </c>
      <c r="T978" s="29" t="s">
        <v>5614</v>
      </c>
      <c r="U978" s="29" t="s">
        <v>5716</v>
      </c>
      <c r="V978" s="29"/>
      <c r="W978" s="29"/>
      <c r="X978" s="54">
        <v>195900</v>
      </c>
      <c r="Y978" s="54">
        <v>0</v>
      </c>
      <c r="Z978" s="54">
        <v>0</v>
      </c>
      <c r="AA978" s="54"/>
      <c r="AB978" s="54"/>
      <c r="AC978" s="54">
        <v>195900</v>
      </c>
      <c r="AD978" s="54">
        <v>0</v>
      </c>
      <c r="AE978" s="54">
        <v>0</v>
      </c>
      <c r="AF978" s="54">
        <v>195900</v>
      </c>
      <c r="AG978" s="54">
        <v>0</v>
      </c>
      <c r="AH978" s="29"/>
      <c r="AI978" s="54">
        <v>0</v>
      </c>
      <c r="AJ978" s="29"/>
      <c r="AK978" s="29"/>
      <c r="AL978" s="29"/>
      <c r="AM978" s="29"/>
      <c r="AN978" s="32">
        <v>45473</v>
      </c>
    </row>
    <row r="979" spans="1:40" x14ac:dyDescent="0.35">
      <c r="A979" s="29">
        <v>240870</v>
      </c>
      <c r="B979" s="40">
        <v>890306950</v>
      </c>
      <c r="C979" s="40" t="s">
        <v>12</v>
      </c>
      <c r="D979" s="40" t="s">
        <v>16</v>
      </c>
      <c r="E979" s="29">
        <v>240870</v>
      </c>
      <c r="F979" s="33" t="s">
        <v>999</v>
      </c>
      <c r="G979" s="33" t="s">
        <v>3793</v>
      </c>
      <c r="H979" s="30">
        <v>45198.416134247556</v>
      </c>
      <c r="I979" s="30">
        <v>45214</v>
      </c>
      <c r="J979" s="34">
        <v>45231.291666666664</v>
      </c>
      <c r="K979" s="54">
        <v>144600</v>
      </c>
      <c r="L979" s="54">
        <v>144600</v>
      </c>
      <c r="M979" s="35" t="s">
        <v>13</v>
      </c>
      <c r="N979" s="35" t="s">
        <v>14</v>
      </c>
      <c r="O979" s="35" t="s">
        <v>15</v>
      </c>
      <c r="P979" s="29"/>
      <c r="Q979" s="29"/>
      <c r="R979" s="37" t="s">
        <v>19</v>
      </c>
      <c r="S979" s="29" t="s">
        <v>5716</v>
      </c>
      <c r="T979" s="29" t="s">
        <v>5614</v>
      </c>
      <c r="U979" s="29" t="s">
        <v>5716</v>
      </c>
      <c r="V979" s="29"/>
      <c r="W979" s="29"/>
      <c r="X979" s="54">
        <v>144600</v>
      </c>
      <c r="Y979" s="54">
        <v>0</v>
      </c>
      <c r="Z979" s="54">
        <v>0</v>
      </c>
      <c r="AA979" s="54"/>
      <c r="AB979" s="54"/>
      <c r="AC979" s="54">
        <v>144600</v>
      </c>
      <c r="AD979" s="54">
        <v>0</v>
      </c>
      <c r="AE979" s="54">
        <v>0</v>
      </c>
      <c r="AF979" s="54">
        <v>144600</v>
      </c>
      <c r="AG979" s="54">
        <v>0</v>
      </c>
      <c r="AH979" s="29"/>
      <c r="AI979" s="54">
        <v>0</v>
      </c>
      <c r="AJ979" s="29"/>
      <c r="AK979" s="29"/>
      <c r="AL979" s="29"/>
      <c r="AM979" s="29"/>
      <c r="AN979" s="32">
        <v>45473</v>
      </c>
    </row>
    <row r="980" spans="1:40" x14ac:dyDescent="0.35">
      <c r="A980" s="29">
        <v>240876</v>
      </c>
      <c r="B980" s="40">
        <v>890306950</v>
      </c>
      <c r="C980" s="40" t="s">
        <v>12</v>
      </c>
      <c r="D980" s="40" t="s">
        <v>16</v>
      </c>
      <c r="E980" s="29">
        <v>240876</v>
      </c>
      <c r="F980" s="33" t="s">
        <v>1000</v>
      </c>
      <c r="G980" s="33" t="s">
        <v>3794</v>
      </c>
      <c r="H980" s="30">
        <v>45198.418703692034</v>
      </c>
      <c r="I980" s="30">
        <v>45214</v>
      </c>
      <c r="J980" s="34">
        <v>45231.291666666664</v>
      </c>
      <c r="K980" s="54">
        <v>176600</v>
      </c>
      <c r="L980" s="54">
        <v>176600</v>
      </c>
      <c r="M980" s="35" t="s">
        <v>13</v>
      </c>
      <c r="N980" s="35" t="s">
        <v>14</v>
      </c>
      <c r="O980" s="35" t="s">
        <v>15</v>
      </c>
      <c r="P980" s="29"/>
      <c r="Q980" s="29"/>
      <c r="R980" s="37" t="s">
        <v>19</v>
      </c>
      <c r="S980" s="29" t="s">
        <v>5716</v>
      </c>
      <c r="T980" s="29" t="s">
        <v>5614</v>
      </c>
      <c r="U980" s="29" t="s">
        <v>5716</v>
      </c>
      <c r="V980" s="29"/>
      <c r="W980" s="29"/>
      <c r="X980" s="54">
        <v>176600</v>
      </c>
      <c r="Y980" s="54">
        <v>0</v>
      </c>
      <c r="Z980" s="54">
        <v>0</v>
      </c>
      <c r="AA980" s="54"/>
      <c r="AB980" s="54"/>
      <c r="AC980" s="54">
        <v>176600</v>
      </c>
      <c r="AD980" s="54">
        <v>0</v>
      </c>
      <c r="AE980" s="54">
        <v>0</v>
      </c>
      <c r="AF980" s="54">
        <v>176600</v>
      </c>
      <c r="AG980" s="54">
        <v>0</v>
      </c>
      <c r="AH980" s="29"/>
      <c r="AI980" s="54">
        <v>0</v>
      </c>
      <c r="AJ980" s="29"/>
      <c r="AK980" s="29"/>
      <c r="AL980" s="29"/>
      <c r="AM980" s="29"/>
      <c r="AN980" s="32">
        <v>45473</v>
      </c>
    </row>
    <row r="981" spans="1:40" x14ac:dyDescent="0.35">
      <c r="A981" s="29">
        <v>240883</v>
      </c>
      <c r="B981" s="40">
        <v>890306950</v>
      </c>
      <c r="C981" s="40" t="s">
        <v>12</v>
      </c>
      <c r="D981" s="40" t="s">
        <v>16</v>
      </c>
      <c r="E981" s="29">
        <v>240883</v>
      </c>
      <c r="F981" s="33" t="s">
        <v>1001</v>
      </c>
      <c r="G981" s="33" t="s">
        <v>3795</v>
      </c>
      <c r="H981" s="30">
        <v>45198.424618055578</v>
      </c>
      <c r="I981" s="30">
        <v>45214</v>
      </c>
      <c r="J981" s="34">
        <v>45231.291666666664</v>
      </c>
      <c r="K981" s="54">
        <v>87500</v>
      </c>
      <c r="L981" s="54">
        <v>87500</v>
      </c>
      <c r="M981" s="35" t="s">
        <v>13</v>
      </c>
      <c r="N981" s="35" t="s">
        <v>14</v>
      </c>
      <c r="O981" s="35" t="s">
        <v>15</v>
      </c>
      <c r="P981" s="29"/>
      <c r="Q981" s="29"/>
      <c r="R981" s="37" t="s">
        <v>19</v>
      </c>
      <c r="S981" s="29" t="s">
        <v>5716</v>
      </c>
      <c r="T981" s="29" t="s">
        <v>5614</v>
      </c>
      <c r="U981" s="29" t="s">
        <v>5716</v>
      </c>
      <c r="V981" s="29"/>
      <c r="W981" s="29"/>
      <c r="X981" s="54">
        <v>87500</v>
      </c>
      <c r="Y981" s="54">
        <v>0</v>
      </c>
      <c r="Z981" s="54">
        <v>0</v>
      </c>
      <c r="AA981" s="54"/>
      <c r="AB981" s="54"/>
      <c r="AC981" s="54">
        <v>87500</v>
      </c>
      <c r="AD981" s="54">
        <v>0</v>
      </c>
      <c r="AE981" s="54">
        <v>0</v>
      </c>
      <c r="AF981" s="54">
        <v>87500</v>
      </c>
      <c r="AG981" s="54">
        <v>0</v>
      </c>
      <c r="AH981" s="29"/>
      <c r="AI981" s="54">
        <v>0</v>
      </c>
      <c r="AJ981" s="29"/>
      <c r="AK981" s="29"/>
      <c r="AL981" s="29"/>
      <c r="AM981" s="29"/>
      <c r="AN981" s="32">
        <v>45473</v>
      </c>
    </row>
    <row r="982" spans="1:40" x14ac:dyDescent="0.35">
      <c r="A982" s="29">
        <v>240886</v>
      </c>
      <c r="B982" s="40">
        <v>890306950</v>
      </c>
      <c r="C982" s="40" t="s">
        <v>12</v>
      </c>
      <c r="D982" s="40" t="s">
        <v>16</v>
      </c>
      <c r="E982" s="29">
        <v>240886</v>
      </c>
      <c r="F982" s="33" t="s">
        <v>1002</v>
      </c>
      <c r="G982" s="33" t="s">
        <v>3796</v>
      </c>
      <c r="H982" s="30">
        <v>45198.427500000224</v>
      </c>
      <c r="I982" s="30">
        <v>45214</v>
      </c>
      <c r="J982" s="34">
        <v>45231.291666666664</v>
      </c>
      <c r="K982" s="54">
        <v>396800</v>
      </c>
      <c r="L982" s="54">
        <v>396800</v>
      </c>
      <c r="M982" s="35" t="s">
        <v>13</v>
      </c>
      <c r="N982" s="35" t="s">
        <v>14</v>
      </c>
      <c r="O982" s="35" t="s">
        <v>15</v>
      </c>
      <c r="P982" s="29"/>
      <c r="Q982" s="29"/>
      <c r="R982" s="37" t="s">
        <v>19</v>
      </c>
      <c r="S982" s="29" t="s">
        <v>5716</v>
      </c>
      <c r="T982" s="29" t="s">
        <v>5614</v>
      </c>
      <c r="U982" s="29" t="s">
        <v>5716</v>
      </c>
      <c r="V982" s="29"/>
      <c r="W982" s="29"/>
      <c r="X982" s="54">
        <v>396800</v>
      </c>
      <c r="Y982" s="54">
        <v>0</v>
      </c>
      <c r="Z982" s="54">
        <v>0</v>
      </c>
      <c r="AA982" s="54"/>
      <c r="AB982" s="54"/>
      <c r="AC982" s="54">
        <v>396800</v>
      </c>
      <c r="AD982" s="54">
        <v>0</v>
      </c>
      <c r="AE982" s="54">
        <v>0</v>
      </c>
      <c r="AF982" s="54">
        <v>396800</v>
      </c>
      <c r="AG982" s="54">
        <v>0</v>
      </c>
      <c r="AH982" s="29"/>
      <c r="AI982" s="54">
        <v>0</v>
      </c>
      <c r="AJ982" s="29"/>
      <c r="AK982" s="29"/>
      <c r="AL982" s="29"/>
      <c r="AM982" s="29"/>
      <c r="AN982" s="32">
        <v>45473</v>
      </c>
    </row>
    <row r="983" spans="1:40" x14ac:dyDescent="0.35">
      <c r="A983" s="29">
        <v>240905</v>
      </c>
      <c r="B983" s="40">
        <v>890306950</v>
      </c>
      <c r="C983" s="40" t="s">
        <v>12</v>
      </c>
      <c r="D983" s="40" t="s">
        <v>16</v>
      </c>
      <c r="E983" s="29">
        <v>240905</v>
      </c>
      <c r="F983" s="33" t="s">
        <v>1003</v>
      </c>
      <c r="G983" s="33" t="s">
        <v>3797</v>
      </c>
      <c r="H983" s="30">
        <v>45198.453032407444</v>
      </c>
      <c r="I983" s="30">
        <v>45214</v>
      </c>
      <c r="J983" s="34">
        <v>45231.291666666664</v>
      </c>
      <c r="K983" s="54">
        <v>88800</v>
      </c>
      <c r="L983" s="54">
        <v>88800</v>
      </c>
      <c r="M983" s="35" t="s">
        <v>13</v>
      </c>
      <c r="N983" s="35" t="s">
        <v>14</v>
      </c>
      <c r="O983" s="35" t="s">
        <v>15</v>
      </c>
      <c r="P983" s="29"/>
      <c r="Q983" s="29"/>
      <c r="R983" s="37" t="s">
        <v>19</v>
      </c>
      <c r="S983" s="29" t="s">
        <v>5716</v>
      </c>
      <c r="T983" s="29" t="s">
        <v>5614</v>
      </c>
      <c r="U983" s="29" t="s">
        <v>5716</v>
      </c>
      <c r="V983" s="29"/>
      <c r="W983" s="29"/>
      <c r="X983" s="54">
        <v>88800</v>
      </c>
      <c r="Y983" s="54">
        <v>0</v>
      </c>
      <c r="Z983" s="54">
        <v>0</v>
      </c>
      <c r="AA983" s="54"/>
      <c r="AB983" s="54"/>
      <c r="AC983" s="54">
        <v>88800</v>
      </c>
      <c r="AD983" s="54">
        <v>0</v>
      </c>
      <c r="AE983" s="54">
        <v>0</v>
      </c>
      <c r="AF983" s="54">
        <v>88800</v>
      </c>
      <c r="AG983" s="54">
        <v>0</v>
      </c>
      <c r="AH983" s="29"/>
      <c r="AI983" s="54">
        <v>0</v>
      </c>
      <c r="AJ983" s="29"/>
      <c r="AK983" s="29"/>
      <c r="AL983" s="29"/>
      <c r="AM983" s="29"/>
      <c r="AN983" s="32">
        <v>45473</v>
      </c>
    </row>
    <row r="984" spans="1:40" x14ac:dyDescent="0.35">
      <c r="A984" s="29">
        <v>240932</v>
      </c>
      <c r="B984" s="40">
        <v>890306950</v>
      </c>
      <c r="C984" s="40" t="s">
        <v>12</v>
      </c>
      <c r="D984" s="40" t="s">
        <v>16</v>
      </c>
      <c r="E984" s="29">
        <v>240932</v>
      </c>
      <c r="F984" s="33" t="s">
        <v>1004</v>
      </c>
      <c r="G984" s="33" t="s">
        <v>3798</v>
      </c>
      <c r="H984" s="30">
        <v>45198.472534710541</v>
      </c>
      <c r="I984" s="30">
        <v>45214</v>
      </c>
      <c r="J984" s="34">
        <v>45231.291666666664</v>
      </c>
      <c r="K984" s="54">
        <v>183000</v>
      </c>
      <c r="L984" s="54">
        <v>183000</v>
      </c>
      <c r="M984" s="35" t="s">
        <v>13</v>
      </c>
      <c r="N984" s="35" t="s">
        <v>14</v>
      </c>
      <c r="O984" s="35" t="s">
        <v>15</v>
      </c>
      <c r="P984" s="29"/>
      <c r="Q984" s="29"/>
      <c r="R984" s="37" t="s">
        <v>19</v>
      </c>
      <c r="S984" s="29" t="s">
        <v>5716</v>
      </c>
      <c r="T984" s="29" t="s">
        <v>5614</v>
      </c>
      <c r="U984" s="29" t="s">
        <v>5716</v>
      </c>
      <c r="V984" s="29"/>
      <c r="W984" s="29"/>
      <c r="X984" s="54">
        <v>183000</v>
      </c>
      <c r="Y984" s="54">
        <v>0</v>
      </c>
      <c r="Z984" s="54">
        <v>0</v>
      </c>
      <c r="AA984" s="54"/>
      <c r="AB984" s="54"/>
      <c r="AC984" s="54">
        <v>183000</v>
      </c>
      <c r="AD984" s="54">
        <v>0</v>
      </c>
      <c r="AE984" s="54">
        <v>0</v>
      </c>
      <c r="AF984" s="54">
        <v>183000</v>
      </c>
      <c r="AG984" s="54">
        <v>0</v>
      </c>
      <c r="AH984" s="29"/>
      <c r="AI984" s="54">
        <v>0</v>
      </c>
      <c r="AJ984" s="29"/>
      <c r="AK984" s="29"/>
      <c r="AL984" s="29"/>
      <c r="AM984" s="29"/>
      <c r="AN984" s="32">
        <v>45473</v>
      </c>
    </row>
    <row r="985" spans="1:40" x14ac:dyDescent="0.35">
      <c r="A985" s="29">
        <v>240950</v>
      </c>
      <c r="B985" s="40">
        <v>890306950</v>
      </c>
      <c r="C985" s="40" t="s">
        <v>12</v>
      </c>
      <c r="D985" s="40" t="s">
        <v>16</v>
      </c>
      <c r="E985" s="29">
        <v>240950</v>
      </c>
      <c r="F985" s="33" t="s">
        <v>1005</v>
      </c>
      <c r="G985" s="33" t="s">
        <v>3799</v>
      </c>
      <c r="H985" s="30">
        <v>45198.487974537071</v>
      </c>
      <c r="I985" s="30">
        <v>45214</v>
      </c>
      <c r="J985" s="34">
        <v>45231.291666666664</v>
      </c>
      <c r="K985" s="54">
        <v>99800</v>
      </c>
      <c r="L985" s="54">
        <v>99800</v>
      </c>
      <c r="M985" s="35" t="s">
        <v>13</v>
      </c>
      <c r="N985" s="35" t="s">
        <v>14</v>
      </c>
      <c r="O985" s="35" t="s">
        <v>15</v>
      </c>
      <c r="P985" s="29"/>
      <c r="Q985" s="29"/>
      <c r="R985" s="37" t="s">
        <v>19</v>
      </c>
      <c r="S985" s="29" t="s">
        <v>5716</v>
      </c>
      <c r="T985" s="29" t="s">
        <v>5614</v>
      </c>
      <c r="U985" s="29" t="s">
        <v>5716</v>
      </c>
      <c r="V985" s="29"/>
      <c r="W985" s="29"/>
      <c r="X985" s="54">
        <v>99800</v>
      </c>
      <c r="Y985" s="54">
        <v>0</v>
      </c>
      <c r="Z985" s="54">
        <v>0</v>
      </c>
      <c r="AA985" s="54"/>
      <c r="AB985" s="54"/>
      <c r="AC985" s="54">
        <v>99800</v>
      </c>
      <c r="AD985" s="54">
        <v>0</v>
      </c>
      <c r="AE985" s="54">
        <v>0</v>
      </c>
      <c r="AF985" s="54">
        <v>99800</v>
      </c>
      <c r="AG985" s="54">
        <v>0</v>
      </c>
      <c r="AH985" s="29"/>
      <c r="AI985" s="54">
        <v>0</v>
      </c>
      <c r="AJ985" s="29"/>
      <c r="AK985" s="29"/>
      <c r="AL985" s="29"/>
      <c r="AM985" s="29"/>
      <c r="AN985" s="32">
        <v>45473</v>
      </c>
    </row>
    <row r="986" spans="1:40" x14ac:dyDescent="0.35">
      <c r="A986" s="29">
        <v>240980</v>
      </c>
      <c r="B986" s="40">
        <v>890306950</v>
      </c>
      <c r="C986" s="40" t="s">
        <v>12</v>
      </c>
      <c r="D986" s="40" t="s">
        <v>16</v>
      </c>
      <c r="E986" s="29">
        <v>240980</v>
      </c>
      <c r="F986" s="33" t="s">
        <v>1006</v>
      </c>
      <c r="G986" s="33" t="s">
        <v>3800</v>
      </c>
      <c r="H986" s="30">
        <v>45198.512106469832</v>
      </c>
      <c r="I986" s="30">
        <v>45214</v>
      </c>
      <c r="J986" s="34">
        <v>45231.291666666664</v>
      </c>
      <c r="K986" s="54">
        <v>373200</v>
      </c>
      <c r="L986" s="54">
        <v>373200</v>
      </c>
      <c r="M986" s="35" t="s">
        <v>13</v>
      </c>
      <c r="N986" s="35" t="s">
        <v>14</v>
      </c>
      <c r="O986" s="35" t="s">
        <v>15</v>
      </c>
      <c r="P986" s="29"/>
      <c r="Q986" s="29"/>
      <c r="R986" s="37" t="s">
        <v>19</v>
      </c>
      <c r="S986" s="29" t="s">
        <v>5716</v>
      </c>
      <c r="T986" s="29" t="s">
        <v>5614</v>
      </c>
      <c r="U986" s="29" t="s">
        <v>5716</v>
      </c>
      <c r="V986" s="29"/>
      <c r="W986" s="29"/>
      <c r="X986" s="54">
        <v>373200</v>
      </c>
      <c r="Y986" s="54">
        <v>0</v>
      </c>
      <c r="Z986" s="54">
        <v>0</v>
      </c>
      <c r="AA986" s="54"/>
      <c r="AB986" s="54"/>
      <c r="AC986" s="54">
        <v>373200</v>
      </c>
      <c r="AD986" s="54">
        <v>0</v>
      </c>
      <c r="AE986" s="54">
        <v>0</v>
      </c>
      <c r="AF986" s="54">
        <v>373200</v>
      </c>
      <c r="AG986" s="54">
        <v>0</v>
      </c>
      <c r="AH986" s="29"/>
      <c r="AI986" s="54">
        <v>0</v>
      </c>
      <c r="AJ986" s="29"/>
      <c r="AK986" s="29"/>
      <c r="AL986" s="29"/>
      <c r="AM986" s="29"/>
      <c r="AN986" s="32">
        <v>45473</v>
      </c>
    </row>
    <row r="987" spans="1:40" x14ac:dyDescent="0.35">
      <c r="A987" s="29">
        <v>241001</v>
      </c>
      <c r="B987" s="40">
        <v>890306950</v>
      </c>
      <c r="C987" s="40" t="s">
        <v>12</v>
      </c>
      <c r="D987" s="40" t="s">
        <v>16</v>
      </c>
      <c r="E987" s="29">
        <v>241001</v>
      </c>
      <c r="F987" s="33" t="s">
        <v>1007</v>
      </c>
      <c r="G987" s="33" t="s">
        <v>3801</v>
      </c>
      <c r="H987" s="30">
        <v>45198.58465276612</v>
      </c>
      <c r="I987" s="30">
        <v>45214</v>
      </c>
      <c r="J987" s="34">
        <v>45231.291666666664</v>
      </c>
      <c r="K987" s="54">
        <v>58700</v>
      </c>
      <c r="L987" s="54">
        <v>54600</v>
      </c>
      <c r="M987" s="35" t="s">
        <v>13</v>
      </c>
      <c r="N987" s="35" t="s">
        <v>14</v>
      </c>
      <c r="O987" s="35" t="s">
        <v>15</v>
      </c>
      <c r="P987" s="29"/>
      <c r="Q987" s="29"/>
      <c r="R987" s="37" t="s">
        <v>19</v>
      </c>
      <c r="S987" s="29" t="s">
        <v>5716</v>
      </c>
      <c r="T987" s="29" t="s">
        <v>5614</v>
      </c>
      <c r="U987" s="29" t="s">
        <v>5716</v>
      </c>
      <c r="V987" s="29"/>
      <c r="W987" s="29"/>
      <c r="X987" s="54">
        <v>58700</v>
      </c>
      <c r="Y987" s="54">
        <v>0</v>
      </c>
      <c r="Z987" s="54">
        <v>0</v>
      </c>
      <c r="AA987" s="54"/>
      <c r="AB987" s="54"/>
      <c r="AC987" s="54">
        <v>58700</v>
      </c>
      <c r="AD987" s="54">
        <v>0</v>
      </c>
      <c r="AE987" s="54">
        <v>0</v>
      </c>
      <c r="AF987" s="54">
        <v>54600</v>
      </c>
      <c r="AG987" s="54">
        <v>0</v>
      </c>
      <c r="AH987" s="29"/>
      <c r="AI987" s="54">
        <v>0</v>
      </c>
      <c r="AJ987" s="29"/>
      <c r="AK987" s="29"/>
      <c r="AL987" s="29"/>
      <c r="AM987" s="29"/>
      <c r="AN987" s="32">
        <v>45473</v>
      </c>
    </row>
    <row r="988" spans="1:40" x14ac:dyDescent="0.35">
      <c r="A988" s="29">
        <v>241072</v>
      </c>
      <c r="B988" s="40">
        <v>890306950</v>
      </c>
      <c r="C988" s="40" t="s">
        <v>12</v>
      </c>
      <c r="D988" s="40" t="s">
        <v>16</v>
      </c>
      <c r="E988" s="29">
        <v>241072</v>
      </c>
      <c r="F988" s="33" t="s">
        <v>1008</v>
      </c>
      <c r="G988" s="33" t="s">
        <v>3802</v>
      </c>
      <c r="H988" s="30">
        <v>45198.670416655019</v>
      </c>
      <c r="I988" s="30">
        <v>45214</v>
      </c>
      <c r="J988" s="34">
        <v>45231.291666666664</v>
      </c>
      <c r="K988" s="54">
        <v>135800</v>
      </c>
      <c r="L988" s="54">
        <v>135800</v>
      </c>
      <c r="M988" s="35" t="s">
        <v>13</v>
      </c>
      <c r="N988" s="35" t="s">
        <v>14</v>
      </c>
      <c r="O988" s="35" t="s">
        <v>15</v>
      </c>
      <c r="P988" s="29"/>
      <c r="Q988" s="29"/>
      <c r="R988" s="37" t="s">
        <v>19</v>
      </c>
      <c r="S988" s="29" t="s">
        <v>5716</v>
      </c>
      <c r="T988" s="29" t="s">
        <v>5614</v>
      </c>
      <c r="U988" s="29" t="s">
        <v>5716</v>
      </c>
      <c r="V988" s="29"/>
      <c r="W988" s="29"/>
      <c r="X988" s="54">
        <v>135800</v>
      </c>
      <c r="Y988" s="54">
        <v>0</v>
      </c>
      <c r="Z988" s="54">
        <v>0</v>
      </c>
      <c r="AA988" s="54"/>
      <c r="AB988" s="54"/>
      <c r="AC988" s="54">
        <v>135800</v>
      </c>
      <c r="AD988" s="54">
        <v>0</v>
      </c>
      <c r="AE988" s="54">
        <v>0</v>
      </c>
      <c r="AF988" s="54">
        <v>135800</v>
      </c>
      <c r="AG988" s="54">
        <v>0</v>
      </c>
      <c r="AH988" s="29"/>
      <c r="AI988" s="54">
        <v>0</v>
      </c>
      <c r="AJ988" s="29"/>
      <c r="AK988" s="29"/>
      <c r="AL988" s="29"/>
      <c r="AM988" s="29"/>
      <c r="AN988" s="32">
        <v>45473</v>
      </c>
    </row>
    <row r="989" spans="1:40" x14ac:dyDescent="0.35">
      <c r="A989" s="29">
        <v>241083</v>
      </c>
      <c r="B989" s="40">
        <v>890306950</v>
      </c>
      <c r="C989" s="40" t="s">
        <v>12</v>
      </c>
      <c r="D989" s="40" t="s">
        <v>16</v>
      </c>
      <c r="E989" s="29">
        <v>241083</v>
      </c>
      <c r="F989" s="33" t="s">
        <v>1009</v>
      </c>
      <c r="G989" s="33" t="s">
        <v>3803</v>
      </c>
      <c r="H989" s="30">
        <v>45198.678159710485</v>
      </c>
      <c r="I989" s="30">
        <v>45214</v>
      </c>
      <c r="J989" s="34">
        <v>45231.291666666664</v>
      </c>
      <c r="K989" s="54">
        <v>329100</v>
      </c>
      <c r="L989" s="54">
        <v>329100</v>
      </c>
      <c r="M989" s="35" t="s">
        <v>13</v>
      </c>
      <c r="N989" s="35" t="s">
        <v>14</v>
      </c>
      <c r="O989" s="35" t="s">
        <v>15</v>
      </c>
      <c r="P989" s="29"/>
      <c r="Q989" s="29"/>
      <c r="R989" s="37" t="s">
        <v>19</v>
      </c>
      <c r="S989" s="29" t="s">
        <v>5716</v>
      </c>
      <c r="T989" s="29" t="s">
        <v>5614</v>
      </c>
      <c r="U989" s="29" t="s">
        <v>5716</v>
      </c>
      <c r="V989" s="29"/>
      <c r="W989" s="29"/>
      <c r="X989" s="54">
        <v>329100</v>
      </c>
      <c r="Y989" s="54">
        <v>0</v>
      </c>
      <c r="Z989" s="54">
        <v>0</v>
      </c>
      <c r="AA989" s="54"/>
      <c r="AB989" s="54"/>
      <c r="AC989" s="54">
        <v>329100</v>
      </c>
      <c r="AD989" s="54">
        <v>0</v>
      </c>
      <c r="AE989" s="54">
        <v>0</v>
      </c>
      <c r="AF989" s="54">
        <v>329100</v>
      </c>
      <c r="AG989" s="54">
        <v>0</v>
      </c>
      <c r="AH989" s="29"/>
      <c r="AI989" s="54">
        <v>0</v>
      </c>
      <c r="AJ989" s="29"/>
      <c r="AK989" s="29"/>
      <c r="AL989" s="29"/>
      <c r="AM989" s="29"/>
      <c r="AN989" s="32">
        <v>45473</v>
      </c>
    </row>
    <row r="990" spans="1:40" x14ac:dyDescent="0.35">
      <c r="A990" s="29">
        <v>241112</v>
      </c>
      <c r="B990" s="40">
        <v>890306950</v>
      </c>
      <c r="C990" s="40" t="s">
        <v>12</v>
      </c>
      <c r="D990" s="40" t="s">
        <v>16</v>
      </c>
      <c r="E990" s="29">
        <v>241112</v>
      </c>
      <c r="F990" s="33" t="s">
        <v>1010</v>
      </c>
      <c r="G990" s="33" t="s">
        <v>3804</v>
      </c>
      <c r="H990" s="30">
        <v>45198.743125000037</v>
      </c>
      <c r="I990" s="30">
        <v>45214</v>
      </c>
      <c r="J990" s="34">
        <v>45231.291666666664</v>
      </c>
      <c r="K990" s="54">
        <v>76400</v>
      </c>
      <c r="L990" s="54">
        <v>76400</v>
      </c>
      <c r="M990" s="35" t="s">
        <v>13</v>
      </c>
      <c r="N990" s="35" t="s">
        <v>14</v>
      </c>
      <c r="O990" s="35" t="s">
        <v>15</v>
      </c>
      <c r="P990" s="29"/>
      <c r="Q990" s="29"/>
      <c r="R990" s="37" t="s">
        <v>19</v>
      </c>
      <c r="S990" s="29" t="s">
        <v>5716</v>
      </c>
      <c r="T990" s="29" t="s">
        <v>5614</v>
      </c>
      <c r="U990" s="29" t="s">
        <v>5716</v>
      </c>
      <c r="V990" s="29"/>
      <c r="W990" s="29"/>
      <c r="X990" s="54">
        <v>76400</v>
      </c>
      <c r="Y990" s="54">
        <v>0</v>
      </c>
      <c r="Z990" s="54">
        <v>0</v>
      </c>
      <c r="AA990" s="54"/>
      <c r="AB990" s="54"/>
      <c r="AC990" s="54">
        <v>76400</v>
      </c>
      <c r="AD990" s="54">
        <v>0</v>
      </c>
      <c r="AE990" s="54">
        <v>0</v>
      </c>
      <c r="AF990" s="54">
        <v>76400</v>
      </c>
      <c r="AG990" s="54">
        <v>0</v>
      </c>
      <c r="AH990" s="29"/>
      <c r="AI990" s="54">
        <v>0</v>
      </c>
      <c r="AJ990" s="29"/>
      <c r="AK990" s="29"/>
      <c r="AL990" s="29"/>
      <c r="AM990" s="29"/>
      <c r="AN990" s="32">
        <v>45473</v>
      </c>
    </row>
    <row r="991" spans="1:40" x14ac:dyDescent="0.35">
      <c r="A991" s="29">
        <v>241220</v>
      </c>
      <c r="B991" s="40">
        <v>890306950</v>
      </c>
      <c r="C991" s="40" t="s">
        <v>12</v>
      </c>
      <c r="D991" s="40" t="s">
        <v>16</v>
      </c>
      <c r="E991" s="29">
        <v>241220</v>
      </c>
      <c r="F991" s="33" t="s">
        <v>1011</v>
      </c>
      <c r="G991" s="33" t="s">
        <v>3805</v>
      </c>
      <c r="H991" s="30">
        <v>45199.32976850681</v>
      </c>
      <c r="I991" s="30">
        <v>45214</v>
      </c>
      <c r="J991" s="34">
        <v>45231.291666666664</v>
      </c>
      <c r="K991" s="54">
        <v>335800</v>
      </c>
      <c r="L991" s="54">
        <v>335800</v>
      </c>
      <c r="M991" s="35" t="s">
        <v>13</v>
      </c>
      <c r="N991" s="35" t="s">
        <v>14</v>
      </c>
      <c r="O991" s="35" t="s">
        <v>15</v>
      </c>
      <c r="P991" s="29"/>
      <c r="Q991" s="29"/>
      <c r="R991" s="37" t="s">
        <v>19</v>
      </c>
      <c r="S991" s="29" t="s">
        <v>5716</v>
      </c>
      <c r="T991" s="29" t="s">
        <v>5614</v>
      </c>
      <c r="U991" s="29" t="s">
        <v>5716</v>
      </c>
      <c r="V991" s="29"/>
      <c r="W991" s="29"/>
      <c r="X991" s="54">
        <v>335800</v>
      </c>
      <c r="Y991" s="54">
        <v>0</v>
      </c>
      <c r="Z991" s="54">
        <v>0</v>
      </c>
      <c r="AA991" s="54"/>
      <c r="AB991" s="54"/>
      <c r="AC991" s="54">
        <v>335800</v>
      </c>
      <c r="AD991" s="54">
        <v>0</v>
      </c>
      <c r="AE991" s="54">
        <v>0</v>
      </c>
      <c r="AF991" s="54">
        <v>335800</v>
      </c>
      <c r="AG991" s="54">
        <v>0</v>
      </c>
      <c r="AH991" s="29"/>
      <c r="AI991" s="54">
        <v>0</v>
      </c>
      <c r="AJ991" s="29"/>
      <c r="AK991" s="29"/>
      <c r="AL991" s="29"/>
      <c r="AM991" s="29"/>
      <c r="AN991" s="32">
        <v>45473</v>
      </c>
    </row>
    <row r="992" spans="1:40" x14ac:dyDescent="0.35">
      <c r="A992" s="29">
        <v>241233</v>
      </c>
      <c r="B992" s="40">
        <v>890306950</v>
      </c>
      <c r="C992" s="40" t="s">
        <v>12</v>
      </c>
      <c r="D992" s="40" t="s">
        <v>16</v>
      </c>
      <c r="E992" s="29">
        <v>241233</v>
      </c>
      <c r="F992" s="33" t="s">
        <v>1012</v>
      </c>
      <c r="G992" s="33" t="s">
        <v>3806</v>
      </c>
      <c r="H992" s="30">
        <v>45199.345312488265</v>
      </c>
      <c r="I992" s="30">
        <v>45214</v>
      </c>
      <c r="J992" s="34">
        <v>45231.291666666664</v>
      </c>
      <c r="K992" s="54">
        <v>77800</v>
      </c>
      <c r="L992" s="54">
        <v>77800</v>
      </c>
      <c r="M992" s="35" t="s">
        <v>13</v>
      </c>
      <c r="N992" s="35" t="s">
        <v>14</v>
      </c>
      <c r="O992" s="35" t="s">
        <v>15</v>
      </c>
      <c r="P992" s="29"/>
      <c r="Q992" s="29"/>
      <c r="R992" s="37" t="s">
        <v>19</v>
      </c>
      <c r="S992" s="29" t="s">
        <v>5716</v>
      </c>
      <c r="T992" s="29" t="s">
        <v>5614</v>
      </c>
      <c r="U992" s="29" t="s">
        <v>5716</v>
      </c>
      <c r="V992" s="29"/>
      <c r="W992" s="29"/>
      <c r="X992" s="54">
        <v>77800</v>
      </c>
      <c r="Y992" s="54">
        <v>0</v>
      </c>
      <c r="Z992" s="54">
        <v>0</v>
      </c>
      <c r="AA992" s="54"/>
      <c r="AB992" s="54"/>
      <c r="AC992" s="54">
        <v>77800</v>
      </c>
      <c r="AD992" s="54">
        <v>0</v>
      </c>
      <c r="AE992" s="54">
        <v>0</v>
      </c>
      <c r="AF992" s="54">
        <v>77800</v>
      </c>
      <c r="AG992" s="54">
        <v>0</v>
      </c>
      <c r="AH992" s="29"/>
      <c r="AI992" s="54">
        <v>0</v>
      </c>
      <c r="AJ992" s="29"/>
      <c r="AK992" s="29"/>
      <c r="AL992" s="29"/>
      <c r="AM992" s="29"/>
      <c r="AN992" s="32">
        <v>45473</v>
      </c>
    </row>
    <row r="993" spans="1:40" x14ac:dyDescent="0.35">
      <c r="A993" s="29">
        <v>241237</v>
      </c>
      <c r="B993" s="40">
        <v>890306950</v>
      </c>
      <c r="C993" s="40" t="s">
        <v>12</v>
      </c>
      <c r="D993" s="40" t="s">
        <v>16</v>
      </c>
      <c r="E993" s="29">
        <v>241237</v>
      </c>
      <c r="F993" s="33" t="s">
        <v>1013</v>
      </c>
      <c r="G993" s="33" t="s">
        <v>3807</v>
      </c>
      <c r="H993" s="30">
        <v>45199.356412025634</v>
      </c>
      <c r="I993" s="30">
        <v>45214</v>
      </c>
      <c r="J993" s="34">
        <v>45231.291666666664</v>
      </c>
      <c r="K993" s="54">
        <v>90000</v>
      </c>
      <c r="L993" s="54">
        <v>90000</v>
      </c>
      <c r="M993" s="35" t="s">
        <v>13</v>
      </c>
      <c r="N993" s="35" t="s">
        <v>14</v>
      </c>
      <c r="O993" s="35" t="s">
        <v>15</v>
      </c>
      <c r="P993" s="29"/>
      <c r="Q993" s="29"/>
      <c r="R993" s="37" t="s">
        <v>19</v>
      </c>
      <c r="S993" s="29" t="s">
        <v>5716</v>
      </c>
      <c r="T993" s="29" t="s">
        <v>5614</v>
      </c>
      <c r="U993" s="29" t="s">
        <v>5716</v>
      </c>
      <c r="V993" s="29"/>
      <c r="W993" s="29"/>
      <c r="X993" s="54">
        <v>90000</v>
      </c>
      <c r="Y993" s="54">
        <v>0</v>
      </c>
      <c r="Z993" s="54">
        <v>0</v>
      </c>
      <c r="AA993" s="54"/>
      <c r="AB993" s="54"/>
      <c r="AC993" s="54">
        <v>90000</v>
      </c>
      <c r="AD993" s="54">
        <v>0</v>
      </c>
      <c r="AE993" s="54">
        <v>0</v>
      </c>
      <c r="AF993" s="54">
        <v>90000</v>
      </c>
      <c r="AG993" s="54">
        <v>0</v>
      </c>
      <c r="AH993" s="29"/>
      <c r="AI993" s="54">
        <v>0</v>
      </c>
      <c r="AJ993" s="29"/>
      <c r="AK993" s="29"/>
      <c r="AL993" s="29"/>
      <c r="AM993" s="29"/>
      <c r="AN993" s="32">
        <v>45473</v>
      </c>
    </row>
    <row r="994" spans="1:40" x14ac:dyDescent="0.35">
      <c r="A994" s="29">
        <v>241297</v>
      </c>
      <c r="B994" s="40">
        <v>890306950</v>
      </c>
      <c r="C994" s="40" t="s">
        <v>12</v>
      </c>
      <c r="D994" s="40" t="s">
        <v>16</v>
      </c>
      <c r="E994" s="29">
        <v>241297</v>
      </c>
      <c r="F994" s="33" t="s">
        <v>1014</v>
      </c>
      <c r="G994" s="33" t="s">
        <v>3808</v>
      </c>
      <c r="H994" s="30">
        <v>45199.402164340485</v>
      </c>
      <c r="I994" s="30">
        <v>45214</v>
      </c>
      <c r="J994" s="34">
        <v>45231.291666666664</v>
      </c>
      <c r="K994" s="54">
        <v>119100</v>
      </c>
      <c r="L994" s="54">
        <v>119100</v>
      </c>
      <c r="M994" s="35" t="s">
        <v>13</v>
      </c>
      <c r="N994" s="35" t="s">
        <v>14</v>
      </c>
      <c r="O994" s="35" t="s">
        <v>15</v>
      </c>
      <c r="P994" s="29"/>
      <c r="Q994" s="29"/>
      <c r="R994" s="37" t="s">
        <v>19</v>
      </c>
      <c r="S994" s="29" t="s">
        <v>5716</v>
      </c>
      <c r="T994" s="29" t="s">
        <v>5614</v>
      </c>
      <c r="U994" s="29" t="s">
        <v>5716</v>
      </c>
      <c r="V994" s="29"/>
      <c r="W994" s="29"/>
      <c r="X994" s="54">
        <v>119100</v>
      </c>
      <c r="Y994" s="54">
        <v>0</v>
      </c>
      <c r="Z994" s="54">
        <v>0</v>
      </c>
      <c r="AA994" s="54"/>
      <c r="AB994" s="54"/>
      <c r="AC994" s="54">
        <v>119100</v>
      </c>
      <c r="AD994" s="54">
        <v>0</v>
      </c>
      <c r="AE994" s="54">
        <v>0</v>
      </c>
      <c r="AF994" s="54">
        <v>119100</v>
      </c>
      <c r="AG994" s="54">
        <v>0</v>
      </c>
      <c r="AH994" s="29"/>
      <c r="AI994" s="54">
        <v>0</v>
      </c>
      <c r="AJ994" s="29"/>
      <c r="AK994" s="29"/>
      <c r="AL994" s="29"/>
      <c r="AM994" s="29"/>
      <c r="AN994" s="32">
        <v>45473</v>
      </c>
    </row>
    <row r="995" spans="1:40" x14ac:dyDescent="0.35">
      <c r="A995" s="29">
        <v>241308</v>
      </c>
      <c r="B995" s="40">
        <v>890306950</v>
      </c>
      <c r="C995" s="40" t="s">
        <v>12</v>
      </c>
      <c r="D995" s="40" t="s">
        <v>16</v>
      </c>
      <c r="E995" s="29">
        <v>241308</v>
      </c>
      <c r="F995" s="33" t="s">
        <v>1015</v>
      </c>
      <c r="G995" s="33" t="s">
        <v>3809</v>
      </c>
      <c r="H995" s="30">
        <v>45199.40722221043</v>
      </c>
      <c r="I995" s="30">
        <v>45214</v>
      </c>
      <c r="J995" s="34">
        <v>45231.291666666664</v>
      </c>
      <c r="K995" s="54">
        <v>87500</v>
      </c>
      <c r="L995" s="54">
        <v>87500</v>
      </c>
      <c r="M995" s="35" t="s">
        <v>13</v>
      </c>
      <c r="N995" s="35" t="s">
        <v>14</v>
      </c>
      <c r="O995" s="35" t="s">
        <v>15</v>
      </c>
      <c r="P995" s="29"/>
      <c r="Q995" s="29"/>
      <c r="R995" s="37" t="s">
        <v>19</v>
      </c>
      <c r="S995" s="29" t="s">
        <v>5716</v>
      </c>
      <c r="T995" s="29" t="s">
        <v>5614</v>
      </c>
      <c r="U995" s="29" t="s">
        <v>5716</v>
      </c>
      <c r="V995" s="29"/>
      <c r="W995" s="29"/>
      <c r="X995" s="54">
        <v>87500</v>
      </c>
      <c r="Y995" s="54">
        <v>0</v>
      </c>
      <c r="Z995" s="54">
        <v>0</v>
      </c>
      <c r="AA995" s="54"/>
      <c r="AB995" s="54"/>
      <c r="AC995" s="54">
        <v>87500</v>
      </c>
      <c r="AD995" s="54">
        <v>0</v>
      </c>
      <c r="AE995" s="54">
        <v>0</v>
      </c>
      <c r="AF995" s="54">
        <v>87500</v>
      </c>
      <c r="AG995" s="54">
        <v>0</v>
      </c>
      <c r="AH995" s="29"/>
      <c r="AI995" s="54">
        <v>0</v>
      </c>
      <c r="AJ995" s="29"/>
      <c r="AK995" s="29"/>
      <c r="AL995" s="29"/>
      <c r="AM995" s="29"/>
      <c r="AN995" s="32">
        <v>45473</v>
      </c>
    </row>
    <row r="996" spans="1:40" x14ac:dyDescent="0.35">
      <c r="A996" s="29">
        <v>241315</v>
      </c>
      <c r="B996" s="40">
        <v>890306950</v>
      </c>
      <c r="C996" s="40" t="s">
        <v>12</v>
      </c>
      <c r="D996" s="40" t="s">
        <v>16</v>
      </c>
      <c r="E996" s="29">
        <v>241315</v>
      </c>
      <c r="F996" s="33" t="s">
        <v>1016</v>
      </c>
      <c r="G996" s="33" t="s">
        <v>3810</v>
      </c>
      <c r="H996" s="30">
        <v>45199.413032395765</v>
      </c>
      <c r="I996" s="30">
        <v>45214</v>
      </c>
      <c r="J996" s="34">
        <v>45231.291666666664</v>
      </c>
      <c r="K996" s="54">
        <v>109700</v>
      </c>
      <c r="L996" s="54">
        <v>109700</v>
      </c>
      <c r="M996" s="35" t="s">
        <v>13</v>
      </c>
      <c r="N996" s="35" t="s">
        <v>14</v>
      </c>
      <c r="O996" s="35" t="s">
        <v>15</v>
      </c>
      <c r="P996" s="29"/>
      <c r="Q996" s="29"/>
      <c r="R996" s="37" t="s">
        <v>19</v>
      </c>
      <c r="S996" s="29" t="s">
        <v>5716</v>
      </c>
      <c r="T996" s="29" t="s">
        <v>5614</v>
      </c>
      <c r="U996" s="29" t="s">
        <v>5716</v>
      </c>
      <c r="V996" s="29"/>
      <c r="W996" s="29"/>
      <c r="X996" s="54">
        <v>109700</v>
      </c>
      <c r="Y996" s="54">
        <v>0</v>
      </c>
      <c r="Z996" s="54">
        <v>0</v>
      </c>
      <c r="AA996" s="54"/>
      <c r="AB996" s="54"/>
      <c r="AC996" s="54">
        <v>109700</v>
      </c>
      <c r="AD996" s="54">
        <v>0</v>
      </c>
      <c r="AE996" s="54">
        <v>0</v>
      </c>
      <c r="AF996" s="54">
        <v>109700</v>
      </c>
      <c r="AG996" s="54">
        <v>0</v>
      </c>
      <c r="AH996" s="29"/>
      <c r="AI996" s="54">
        <v>0</v>
      </c>
      <c r="AJ996" s="29"/>
      <c r="AK996" s="29"/>
      <c r="AL996" s="29"/>
      <c r="AM996" s="29"/>
      <c r="AN996" s="32">
        <v>45473</v>
      </c>
    </row>
    <row r="997" spans="1:40" x14ac:dyDescent="0.35">
      <c r="A997" s="29">
        <v>241326</v>
      </c>
      <c r="B997" s="40">
        <v>890306950</v>
      </c>
      <c r="C997" s="40" t="s">
        <v>12</v>
      </c>
      <c r="D997" s="40" t="s">
        <v>16</v>
      </c>
      <c r="E997" s="29">
        <v>241326</v>
      </c>
      <c r="F997" s="33" t="s">
        <v>1017</v>
      </c>
      <c r="G997" s="33" t="s">
        <v>3811</v>
      </c>
      <c r="H997" s="30">
        <v>45199.420138888992</v>
      </c>
      <c r="I997" s="30">
        <v>45214</v>
      </c>
      <c r="J997" s="34">
        <v>45231.291666666664</v>
      </c>
      <c r="K997" s="54">
        <v>73400</v>
      </c>
      <c r="L997" s="54">
        <v>73400</v>
      </c>
      <c r="M997" s="35" t="s">
        <v>13</v>
      </c>
      <c r="N997" s="35" t="s">
        <v>14</v>
      </c>
      <c r="O997" s="35" t="s">
        <v>15</v>
      </c>
      <c r="P997" s="29"/>
      <c r="Q997" s="29"/>
      <c r="R997" s="37" t="s">
        <v>19</v>
      </c>
      <c r="S997" s="29" t="s">
        <v>5716</v>
      </c>
      <c r="T997" s="29" t="s">
        <v>5614</v>
      </c>
      <c r="U997" s="29" t="s">
        <v>5716</v>
      </c>
      <c r="V997" s="29"/>
      <c r="W997" s="29"/>
      <c r="X997" s="54">
        <v>73400</v>
      </c>
      <c r="Y997" s="54">
        <v>0</v>
      </c>
      <c r="Z997" s="54">
        <v>0</v>
      </c>
      <c r="AA997" s="54"/>
      <c r="AB997" s="54"/>
      <c r="AC997" s="54">
        <v>73400</v>
      </c>
      <c r="AD997" s="54">
        <v>0</v>
      </c>
      <c r="AE997" s="54">
        <v>0</v>
      </c>
      <c r="AF997" s="54">
        <v>73400</v>
      </c>
      <c r="AG997" s="54">
        <v>0</v>
      </c>
      <c r="AH997" s="29"/>
      <c r="AI997" s="54">
        <v>0</v>
      </c>
      <c r="AJ997" s="29"/>
      <c r="AK997" s="29"/>
      <c r="AL997" s="29"/>
      <c r="AM997" s="29"/>
      <c r="AN997" s="32">
        <v>45473</v>
      </c>
    </row>
    <row r="998" spans="1:40" x14ac:dyDescent="0.35">
      <c r="A998" s="29">
        <v>241330</v>
      </c>
      <c r="B998" s="40">
        <v>890306950</v>
      </c>
      <c r="C998" s="40" t="s">
        <v>12</v>
      </c>
      <c r="D998" s="40" t="s">
        <v>16</v>
      </c>
      <c r="E998" s="29">
        <v>241330</v>
      </c>
      <c r="F998" s="33" t="s">
        <v>1018</v>
      </c>
      <c r="G998" s="33" t="s">
        <v>3812</v>
      </c>
      <c r="H998" s="30">
        <v>45199.424293969758</v>
      </c>
      <c r="I998" s="30">
        <v>45214</v>
      </c>
      <c r="J998" s="34">
        <v>45231.291666666664</v>
      </c>
      <c r="K998" s="54">
        <v>87800</v>
      </c>
      <c r="L998" s="54">
        <v>87800</v>
      </c>
      <c r="M998" s="35" t="s">
        <v>13</v>
      </c>
      <c r="N998" s="35" t="s">
        <v>14</v>
      </c>
      <c r="O998" s="35" t="s">
        <v>15</v>
      </c>
      <c r="P998" s="29"/>
      <c r="Q998" s="29"/>
      <c r="R998" s="37" t="s">
        <v>19</v>
      </c>
      <c r="S998" s="29" t="s">
        <v>5716</v>
      </c>
      <c r="T998" s="29" t="s">
        <v>5614</v>
      </c>
      <c r="U998" s="29" t="s">
        <v>5716</v>
      </c>
      <c r="V998" s="29"/>
      <c r="W998" s="29"/>
      <c r="X998" s="54">
        <v>87800</v>
      </c>
      <c r="Y998" s="54">
        <v>0</v>
      </c>
      <c r="Z998" s="54">
        <v>0</v>
      </c>
      <c r="AA998" s="54"/>
      <c r="AB998" s="54"/>
      <c r="AC998" s="54">
        <v>87800</v>
      </c>
      <c r="AD998" s="54">
        <v>0</v>
      </c>
      <c r="AE998" s="54">
        <v>0</v>
      </c>
      <c r="AF998" s="54">
        <v>87800</v>
      </c>
      <c r="AG998" s="54">
        <v>0</v>
      </c>
      <c r="AH998" s="29"/>
      <c r="AI998" s="54">
        <v>0</v>
      </c>
      <c r="AJ998" s="29"/>
      <c r="AK998" s="29"/>
      <c r="AL998" s="29"/>
      <c r="AM998" s="29"/>
      <c r="AN998" s="32">
        <v>45473</v>
      </c>
    </row>
    <row r="999" spans="1:40" x14ac:dyDescent="0.35">
      <c r="A999" s="29">
        <v>241338</v>
      </c>
      <c r="B999" s="40">
        <v>890306950</v>
      </c>
      <c r="C999" s="40" t="s">
        <v>12</v>
      </c>
      <c r="D999" s="40" t="s">
        <v>16</v>
      </c>
      <c r="E999" s="29">
        <v>241338</v>
      </c>
      <c r="F999" s="33" t="s">
        <v>1019</v>
      </c>
      <c r="G999" s="33" t="s">
        <v>3813</v>
      </c>
      <c r="H999" s="30">
        <v>45199.433043969795</v>
      </c>
      <c r="I999" s="30">
        <v>45214</v>
      </c>
      <c r="J999" s="34">
        <v>45231.291666666664</v>
      </c>
      <c r="K999" s="54">
        <v>73400</v>
      </c>
      <c r="L999" s="54">
        <v>73400</v>
      </c>
      <c r="M999" s="35" t="s">
        <v>13</v>
      </c>
      <c r="N999" s="35" t="s">
        <v>14</v>
      </c>
      <c r="O999" s="35" t="s">
        <v>15</v>
      </c>
      <c r="P999" s="29"/>
      <c r="Q999" s="29"/>
      <c r="R999" s="37" t="s">
        <v>19</v>
      </c>
      <c r="S999" s="29" t="s">
        <v>5716</v>
      </c>
      <c r="T999" s="29" t="s">
        <v>5614</v>
      </c>
      <c r="U999" s="29" t="s">
        <v>5716</v>
      </c>
      <c r="V999" s="29"/>
      <c r="W999" s="29"/>
      <c r="X999" s="54">
        <v>73400</v>
      </c>
      <c r="Y999" s="54">
        <v>0</v>
      </c>
      <c r="Z999" s="54">
        <v>0</v>
      </c>
      <c r="AA999" s="54"/>
      <c r="AB999" s="54"/>
      <c r="AC999" s="54">
        <v>73400</v>
      </c>
      <c r="AD999" s="54">
        <v>0</v>
      </c>
      <c r="AE999" s="54">
        <v>0</v>
      </c>
      <c r="AF999" s="54">
        <v>73400</v>
      </c>
      <c r="AG999" s="54">
        <v>0</v>
      </c>
      <c r="AH999" s="29"/>
      <c r="AI999" s="54">
        <v>0</v>
      </c>
      <c r="AJ999" s="29"/>
      <c r="AK999" s="29"/>
      <c r="AL999" s="29"/>
      <c r="AM999" s="29"/>
      <c r="AN999" s="32">
        <v>45473</v>
      </c>
    </row>
    <row r="1000" spans="1:40" x14ac:dyDescent="0.35">
      <c r="A1000" s="29">
        <v>241341</v>
      </c>
      <c r="B1000" s="40">
        <v>890306950</v>
      </c>
      <c r="C1000" s="40" t="s">
        <v>12</v>
      </c>
      <c r="D1000" s="40" t="s">
        <v>16</v>
      </c>
      <c r="E1000" s="29">
        <v>241341</v>
      </c>
      <c r="F1000" s="33" t="s">
        <v>1020</v>
      </c>
      <c r="G1000" s="33" t="s">
        <v>3814</v>
      </c>
      <c r="H1000" s="30">
        <v>45199.435810173396</v>
      </c>
      <c r="I1000" s="30">
        <v>45214</v>
      </c>
      <c r="J1000" s="34">
        <v>45231.291666666664</v>
      </c>
      <c r="K1000" s="54">
        <v>178000</v>
      </c>
      <c r="L1000" s="54">
        <v>178000</v>
      </c>
      <c r="M1000" s="35" t="s">
        <v>13</v>
      </c>
      <c r="N1000" s="35" t="s">
        <v>14</v>
      </c>
      <c r="O1000" s="35" t="s">
        <v>15</v>
      </c>
      <c r="P1000" s="29"/>
      <c r="Q1000" s="29"/>
      <c r="R1000" s="37" t="s">
        <v>19</v>
      </c>
      <c r="S1000" s="29" t="s">
        <v>5716</v>
      </c>
      <c r="T1000" s="29" t="s">
        <v>5614</v>
      </c>
      <c r="U1000" s="29" t="s">
        <v>5716</v>
      </c>
      <c r="V1000" s="29"/>
      <c r="W1000" s="29"/>
      <c r="X1000" s="54">
        <v>178000</v>
      </c>
      <c r="Y1000" s="54">
        <v>0</v>
      </c>
      <c r="Z1000" s="54">
        <v>0</v>
      </c>
      <c r="AA1000" s="54"/>
      <c r="AB1000" s="54"/>
      <c r="AC1000" s="54">
        <v>178000</v>
      </c>
      <c r="AD1000" s="54">
        <v>0</v>
      </c>
      <c r="AE1000" s="54">
        <v>0</v>
      </c>
      <c r="AF1000" s="54">
        <v>178000</v>
      </c>
      <c r="AG1000" s="54">
        <v>0</v>
      </c>
      <c r="AH1000" s="29"/>
      <c r="AI1000" s="54">
        <v>0</v>
      </c>
      <c r="AJ1000" s="29"/>
      <c r="AK1000" s="29"/>
      <c r="AL1000" s="29"/>
      <c r="AM1000" s="29"/>
      <c r="AN1000" s="32">
        <v>45473</v>
      </c>
    </row>
    <row r="1001" spans="1:40" x14ac:dyDescent="0.35">
      <c r="A1001" s="29">
        <v>241359</v>
      </c>
      <c r="B1001" s="40">
        <v>890306950</v>
      </c>
      <c r="C1001" s="40" t="s">
        <v>12</v>
      </c>
      <c r="D1001" s="40" t="s">
        <v>16</v>
      </c>
      <c r="E1001" s="29">
        <v>241359</v>
      </c>
      <c r="F1001" s="33" t="s">
        <v>1021</v>
      </c>
      <c r="G1001" s="33" t="s">
        <v>3815</v>
      </c>
      <c r="H1001" s="30">
        <v>45199.453333321959</v>
      </c>
      <c r="I1001" s="30">
        <v>45214</v>
      </c>
      <c r="J1001" s="34">
        <v>45231.291666666664</v>
      </c>
      <c r="K1001" s="54">
        <v>438200</v>
      </c>
      <c r="L1001" s="54">
        <v>438200</v>
      </c>
      <c r="M1001" s="35" t="s">
        <v>13</v>
      </c>
      <c r="N1001" s="35" t="s">
        <v>14</v>
      </c>
      <c r="O1001" s="35" t="s">
        <v>15</v>
      </c>
      <c r="P1001" s="29"/>
      <c r="Q1001" s="29"/>
      <c r="R1001" s="37" t="s">
        <v>19</v>
      </c>
      <c r="S1001" s="29" t="s">
        <v>5716</v>
      </c>
      <c r="T1001" s="29" t="s">
        <v>5614</v>
      </c>
      <c r="U1001" s="29" t="s">
        <v>5716</v>
      </c>
      <c r="V1001" s="29"/>
      <c r="W1001" s="29"/>
      <c r="X1001" s="54">
        <v>438200</v>
      </c>
      <c r="Y1001" s="54">
        <v>0</v>
      </c>
      <c r="Z1001" s="54">
        <v>0</v>
      </c>
      <c r="AA1001" s="54"/>
      <c r="AB1001" s="54"/>
      <c r="AC1001" s="54">
        <v>438200</v>
      </c>
      <c r="AD1001" s="54">
        <v>0</v>
      </c>
      <c r="AE1001" s="54">
        <v>0</v>
      </c>
      <c r="AF1001" s="54">
        <v>438200</v>
      </c>
      <c r="AG1001" s="54">
        <v>0</v>
      </c>
      <c r="AH1001" s="29"/>
      <c r="AI1001" s="54">
        <v>0</v>
      </c>
      <c r="AJ1001" s="29"/>
      <c r="AK1001" s="29"/>
      <c r="AL1001" s="29"/>
      <c r="AM1001" s="29"/>
      <c r="AN1001" s="32">
        <v>45473</v>
      </c>
    </row>
    <row r="1002" spans="1:40" x14ac:dyDescent="0.35">
      <c r="A1002" s="29">
        <v>241437</v>
      </c>
      <c r="B1002" s="40">
        <v>890306950</v>
      </c>
      <c r="C1002" s="40" t="s">
        <v>12</v>
      </c>
      <c r="D1002" s="40" t="s">
        <v>16</v>
      </c>
      <c r="E1002" s="29">
        <v>241437</v>
      </c>
      <c r="F1002" s="33" t="s">
        <v>1022</v>
      </c>
      <c r="G1002" s="33" t="s">
        <v>3816</v>
      </c>
      <c r="H1002" s="30">
        <v>45199.52199072903</v>
      </c>
      <c r="I1002" s="30">
        <v>45214</v>
      </c>
      <c r="J1002" s="34">
        <v>45231.291666666664</v>
      </c>
      <c r="K1002" s="54">
        <v>83800</v>
      </c>
      <c r="L1002" s="54">
        <v>83800</v>
      </c>
      <c r="M1002" s="35" t="s">
        <v>13</v>
      </c>
      <c r="N1002" s="35" t="s">
        <v>14</v>
      </c>
      <c r="O1002" s="35" t="s">
        <v>15</v>
      </c>
      <c r="P1002" s="29"/>
      <c r="Q1002" s="29"/>
      <c r="R1002" s="37" t="s">
        <v>19</v>
      </c>
      <c r="S1002" s="29" t="s">
        <v>5716</v>
      </c>
      <c r="T1002" s="29" t="s">
        <v>5614</v>
      </c>
      <c r="U1002" s="29" t="s">
        <v>5716</v>
      </c>
      <c r="V1002" s="29"/>
      <c r="W1002" s="29"/>
      <c r="X1002" s="54">
        <v>83800</v>
      </c>
      <c r="Y1002" s="54">
        <v>0</v>
      </c>
      <c r="Z1002" s="54">
        <v>0</v>
      </c>
      <c r="AA1002" s="54"/>
      <c r="AB1002" s="54"/>
      <c r="AC1002" s="54">
        <v>83800</v>
      </c>
      <c r="AD1002" s="54">
        <v>0</v>
      </c>
      <c r="AE1002" s="54">
        <v>0</v>
      </c>
      <c r="AF1002" s="54">
        <v>83800</v>
      </c>
      <c r="AG1002" s="54">
        <v>0</v>
      </c>
      <c r="AH1002" s="29"/>
      <c r="AI1002" s="54">
        <v>0</v>
      </c>
      <c r="AJ1002" s="29"/>
      <c r="AK1002" s="29"/>
      <c r="AL1002" s="29"/>
      <c r="AM1002" s="29"/>
      <c r="AN1002" s="32">
        <v>45473</v>
      </c>
    </row>
    <row r="1003" spans="1:40" x14ac:dyDescent="0.35">
      <c r="A1003" s="29">
        <v>241491</v>
      </c>
      <c r="B1003" s="40">
        <v>890306950</v>
      </c>
      <c r="C1003" s="40" t="s">
        <v>12</v>
      </c>
      <c r="D1003" s="40" t="s">
        <v>16</v>
      </c>
      <c r="E1003" s="29">
        <v>241491</v>
      </c>
      <c r="F1003" s="33" t="s">
        <v>1023</v>
      </c>
      <c r="G1003" s="33" t="s">
        <v>3817</v>
      </c>
      <c r="H1003" s="30">
        <v>45200.581076377537</v>
      </c>
      <c r="I1003" s="30">
        <v>45245</v>
      </c>
      <c r="J1003" s="34">
        <v>45261.291666666664</v>
      </c>
      <c r="K1003" s="54">
        <v>58700</v>
      </c>
      <c r="L1003" s="54">
        <v>58700</v>
      </c>
      <c r="M1003" s="35" t="s">
        <v>13</v>
      </c>
      <c r="N1003" s="35" t="s">
        <v>14</v>
      </c>
      <c r="O1003" s="35" t="s">
        <v>15</v>
      </c>
      <c r="P1003" s="29"/>
      <c r="Q1003" s="29"/>
      <c r="R1003" s="37" t="s">
        <v>19</v>
      </c>
      <c r="S1003" s="29" t="s">
        <v>5716</v>
      </c>
      <c r="T1003" s="29" t="s">
        <v>5614</v>
      </c>
      <c r="U1003" s="29" t="s">
        <v>5716</v>
      </c>
      <c r="V1003" s="29"/>
      <c r="W1003" s="29"/>
      <c r="X1003" s="54">
        <v>58700</v>
      </c>
      <c r="Y1003" s="54">
        <v>0</v>
      </c>
      <c r="Z1003" s="54">
        <v>0</v>
      </c>
      <c r="AA1003" s="54"/>
      <c r="AB1003" s="54"/>
      <c r="AC1003" s="54">
        <v>58700</v>
      </c>
      <c r="AD1003" s="54">
        <v>0</v>
      </c>
      <c r="AE1003" s="54">
        <v>0</v>
      </c>
      <c r="AF1003" s="54">
        <v>58700</v>
      </c>
      <c r="AG1003" s="54">
        <v>0</v>
      </c>
      <c r="AH1003" s="29"/>
      <c r="AI1003" s="54">
        <v>0</v>
      </c>
      <c r="AJ1003" s="29"/>
      <c r="AK1003" s="29"/>
      <c r="AL1003" s="29"/>
      <c r="AM1003" s="29"/>
      <c r="AN1003" s="32">
        <v>45473</v>
      </c>
    </row>
    <row r="1004" spans="1:40" x14ac:dyDescent="0.35">
      <c r="A1004" s="29">
        <v>242493</v>
      </c>
      <c r="B1004" s="40">
        <v>890306950</v>
      </c>
      <c r="C1004" s="40" t="s">
        <v>12</v>
      </c>
      <c r="D1004" s="40" t="s">
        <v>16</v>
      </c>
      <c r="E1004" s="29">
        <v>242493</v>
      </c>
      <c r="F1004" s="33" t="s">
        <v>1024</v>
      </c>
      <c r="G1004" s="33" t="s">
        <v>3818</v>
      </c>
      <c r="H1004" s="30">
        <v>45204.533078691922</v>
      </c>
      <c r="I1004" s="30">
        <v>45245</v>
      </c>
      <c r="J1004" s="34">
        <v>45261.291666666664</v>
      </c>
      <c r="K1004" s="54">
        <v>122900</v>
      </c>
      <c r="L1004" s="54">
        <v>122900</v>
      </c>
      <c r="M1004" s="35" t="s">
        <v>13</v>
      </c>
      <c r="N1004" s="35" t="s">
        <v>14</v>
      </c>
      <c r="O1004" s="35" t="s">
        <v>15</v>
      </c>
      <c r="P1004" s="29"/>
      <c r="Q1004" s="29"/>
      <c r="R1004" s="37" t="s">
        <v>19</v>
      </c>
      <c r="S1004" s="29" t="s">
        <v>5636</v>
      </c>
      <c r="T1004" s="29" t="s">
        <v>5615</v>
      </c>
      <c r="U1004" s="29" t="s">
        <v>5636</v>
      </c>
      <c r="V1004" s="29"/>
      <c r="W1004" s="29"/>
      <c r="X1004" s="54">
        <v>0</v>
      </c>
      <c r="Y1004" s="54">
        <v>122900</v>
      </c>
      <c r="Z1004" s="54">
        <v>0</v>
      </c>
      <c r="AA1004" s="54" t="s">
        <v>5686</v>
      </c>
      <c r="AB1004" s="54" t="s">
        <v>5642</v>
      </c>
      <c r="AC1004" s="54">
        <v>0</v>
      </c>
      <c r="AD1004" s="54">
        <v>0</v>
      </c>
      <c r="AE1004" s="54">
        <v>0</v>
      </c>
      <c r="AF1004" s="54">
        <v>0</v>
      </c>
      <c r="AG1004" s="54">
        <v>0</v>
      </c>
      <c r="AH1004" s="29"/>
      <c r="AI1004" s="54">
        <v>0</v>
      </c>
      <c r="AJ1004" s="29"/>
      <c r="AK1004" s="29"/>
      <c r="AL1004" s="29"/>
      <c r="AM1004" s="29"/>
      <c r="AN1004" s="32">
        <v>45473</v>
      </c>
    </row>
    <row r="1005" spans="1:40" x14ac:dyDescent="0.35">
      <c r="A1005" s="29">
        <v>242742</v>
      </c>
      <c r="B1005" s="40">
        <v>890306950</v>
      </c>
      <c r="C1005" s="40" t="s">
        <v>12</v>
      </c>
      <c r="D1005" s="40" t="s">
        <v>16</v>
      </c>
      <c r="E1005" s="29">
        <v>242742</v>
      </c>
      <c r="F1005" s="33" t="s">
        <v>1025</v>
      </c>
      <c r="G1005" s="33" t="s">
        <v>3819</v>
      </c>
      <c r="H1005" s="30">
        <v>45205.505034722388</v>
      </c>
      <c r="I1005" s="30">
        <v>45245</v>
      </c>
      <c r="J1005" s="34">
        <v>45261.291666666664</v>
      </c>
      <c r="K1005" s="54">
        <v>358100</v>
      </c>
      <c r="L1005" s="54">
        <v>358100</v>
      </c>
      <c r="M1005" s="35" t="s">
        <v>13</v>
      </c>
      <c r="N1005" s="35" t="s">
        <v>14</v>
      </c>
      <c r="O1005" s="35" t="s">
        <v>15</v>
      </c>
      <c r="P1005" s="29"/>
      <c r="Q1005" s="29"/>
      <c r="R1005" s="37" t="s">
        <v>19</v>
      </c>
      <c r="S1005" s="29" t="s">
        <v>5636</v>
      </c>
      <c r="T1005" s="29" t="s">
        <v>5615</v>
      </c>
      <c r="U1005" s="29" t="s">
        <v>5636</v>
      </c>
      <c r="V1005" s="29"/>
      <c r="W1005" s="29"/>
      <c r="X1005" s="54">
        <v>0</v>
      </c>
      <c r="Y1005" s="54">
        <v>358100</v>
      </c>
      <c r="Z1005" s="54">
        <v>0</v>
      </c>
      <c r="AA1005" s="54" t="s">
        <v>5687</v>
      </c>
      <c r="AB1005" s="54" t="s">
        <v>5642</v>
      </c>
      <c r="AC1005" s="54">
        <v>0</v>
      </c>
      <c r="AD1005" s="54">
        <v>0</v>
      </c>
      <c r="AE1005" s="54">
        <v>0</v>
      </c>
      <c r="AF1005" s="54">
        <v>0</v>
      </c>
      <c r="AG1005" s="54">
        <v>0</v>
      </c>
      <c r="AH1005" s="29"/>
      <c r="AI1005" s="54">
        <v>0</v>
      </c>
      <c r="AJ1005" s="29"/>
      <c r="AK1005" s="29"/>
      <c r="AL1005" s="29"/>
      <c r="AM1005" s="29"/>
      <c r="AN1005" s="32">
        <v>45473</v>
      </c>
    </row>
    <row r="1006" spans="1:40" x14ac:dyDescent="0.35">
      <c r="A1006" s="29">
        <v>242968</v>
      </c>
      <c r="B1006" s="40">
        <v>890306950</v>
      </c>
      <c r="C1006" s="40" t="s">
        <v>12</v>
      </c>
      <c r="D1006" s="40" t="s">
        <v>16</v>
      </c>
      <c r="E1006" s="29">
        <v>242968</v>
      </c>
      <c r="F1006" s="33" t="s">
        <v>1026</v>
      </c>
      <c r="G1006" s="33" t="s">
        <v>3820</v>
      </c>
      <c r="H1006" s="30">
        <v>45206.459050914273</v>
      </c>
      <c r="I1006" s="30">
        <v>45245</v>
      </c>
      <c r="J1006" s="34">
        <v>45261.291666666664</v>
      </c>
      <c r="K1006" s="54">
        <v>73400</v>
      </c>
      <c r="L1006" s="54">
        <v>73400</v>
      </c>
      <c r="M1006" s="35" t="s">
        <v>13</v>
      </c>
      <c r="N1006" s="35" t="s">
        <v>14</v>
      </c>
      <c r="O1006" s="35" t="s">
        <v>15</v>
      </c>
      <c r="P1006" s="29"/>
      <c r="Q1006" s="29"/>
      <c r="R1006" s="37" t="s">
        <v>19</v>
      </c>
      <c r="S1006" s="29" t="s">
        <v>5636</v>
      </c>
      <c r="T1006" s="29" t="s">
        <v>5615</v>
      </c>
      <c r="U1006" s="29" t="s">
        <v>5636</v>
      </c>
      <c r="V1006" s="29"/>
      <c r="W1006" s="29"/>
      <c r="X1006" s="54">
        <v>0</v>
      </c>
      <c r="Y1006" s="54">
        <v>73400</v>
      </c>
      <c r="Z1006" s="54">
        <v>0</v>
      </c>
      <c r="AA1006" s="54" t="s">
        <v>5688</v>
      </c>
      <c r="AB1006" s="54" t="s">
        <v>5642</v>
      </c>
      <c r="AC1006" s="54">
        <v>0</v>
      </c>
      <c r="AD1006" s="54">
        <v>0</v>
      </c>
      <c r="AE1006" s="54">
        <v>0</v>
      </c>
      <c r="AF1006" s="54">
        <v>0</v>
      </c>
      <c r="AG1006" s="54">
        <v>0</v>
      </c>
      <c r="AH1006" s="29"/>
      <c r="AI1006" s="54">
        <v>0</v>
      </c>
      <c r="AJ1006" s="29"/>
      <c r="AK1006" s="29"/>
      <c r="AL1006" s="29"/>
      <c r="AM1006" s="29"/>
      <c r="AN1006" s="32">
        <v>45473</v>
      </c>
    </row>
    <row r="1007" spans="1:40" x14ac:dyDescent="0.35">
      <c r="A1007" s="29">
        <v>243777</v>
      </c>
      <c r="B1007" s="40">
        <v>890306950</v>
      </c>
      <c r="C1007" s="40" t="s">
        <v>12</v>
      </c>
      <c r="D1007" s="40" t="s">
        <v>16</v>
      </c>
      <c r="E1007" s="29">
        <v>243777</v>
      </c>
      <c r="F1007" s="33" t="s">
        <v>1027</v>
      </c>
      <c r="G1007" s="33" t="s">
        <v>3821</v>
      </c>
      <c r="H1007" s="30">
        <v>45209.736331018619</v>
      </c>
      <c r="I1007" s="30">
        <v>45245</v>
      </c>
      <c r="J1007" s="34">
        <v>45261.291666666664</v>
      </c>
      <c r="K1007" s="54">
        <v>58700</v>
      </c>
      <c r="L1007" s="54">
        <v>54600</v>
      </c>
      <c r="M1007" s="35" t="s">
        <v>13</v>
      </c>
      <c r="N1007" s="35" t="s">
        <v>14</v>
      </c>
      <c r="O1007" s="35" t="s">
        <v>15</v>
      </c>
      <c r="P1007" s="29"/>
      <c r="Q1007" s="29"/>
      <c r="R1007" s="37" t="s">
        <v>19</v>
      </c>
      <c r="S1007" s="29" t="s">
        <v>5716</v>
      </c>
      <c r="T1007" s="29" t="s">
        <v>5614</v>
      </c>
      <c r="U1007" s="29" t="s">
        <v>5716</v>
      </c>
      <c r="V1007" s="29"/>
      <c r="W1007" s="29"/>
      <c r="X1007" s="54">
        <v>58700</v>
      </c>
      <c r="Y1007" s="54">
        <v>0</v>
      </c>
      <c r="Z1007" s="54">
        <v>0</v>
      </c>
      <c r="AA1007" s="54"/>
      <c r="AB1007" s="54"/>
      <c r="AC1007" s="54">
        <v>58700</v>
      </c>
      <c r="AD1007" s="54">
        <v>0</v>
      </c>
      <c r="AE1007" s="54">
        <v>0</v>
      </c>
      <c r="AF1007" s="54">
        <v>54600</v>
      </c>
      <c r="AG1007" s="54">
        <v>0</v>
      </c>
      <c r="AH1007" s="29"/>
      <c r="AI1007" s="54">
        <v>0</v>
      </c>
      <c r="AJ1007" s="29"/>
      <c r="AK1007" s="29"/>
      <c r="AL1007" s="29"/>
      <c r="AM1007" s="29"/>
      <c r="AN1007" s="32">
        <v>45473</v>
      </c>
    </row>
    <row r="1008" spans="1:40" x14ac:dyDescent="0.35">
      <c r="A1008" s="29">
        <v>246583</v>
      </c>
      <c r="B1008" s="40">
        <v>890306950</v>
      </c>
      <c r="C1008" s="40" t="s">
        <v>12</v>
      </c>
      <c r="D1008" s="40" t="s">
        <v>16</v>
      </c>
      <c r="E1008" s="29">
        <v>246583</v>
      </c>
      <c r="F1008" s="33" t="s">
        <v>1028</v>
      </c>
      <c r="G1008" s="33" t="s">
        <v>3822</v>
      </c>
      <c r="H1008" s="30">
        <v>45223.297060173471</v>
      </c>
      <c r="I1008" s="30">
        <v>45245</v>
      </c>
      <c r="J1008" s="34">
        <v>45261.291666666664</v>
      </c>
      <c r="K1008" s="54">
        <v>264700</v>
      </c>
      <c r="L1008" s="54">
        <v>264700</v>
      </c>
      <c r="M1008" s="35" t="s">
        <v>13</v>
      </c>
      <c r="N1008" s="35" t="s">
        <v>14</v>
      </c>
      <c r="O1008" s="35" t="s">
        <v>15</v>
      </c>
      <c r="P1008" s="29"/>
      <c r="Q1008" s="29"/>
      <c r="R1008" s="37" t="s">
        <v>19</v>
      </c>
      <c r="S1008" s="29" t="s">
        <v>5716</v>
      </c>
      <c r="T1008" s="29" t="s">
        <v>5614</v>
      </c>
      <c r="U1008" s="29" t="s">
        <v>5716</v>
      </c>
      <c r="V1008" s="29"/>
      <c r="W1008" s="29"/>
      <c r="X1008" s="54">
        <v>264700</v>
      </c>
      <c r="Y1008" s="54">
        <v>0</v>
      </c>
      <c r="Z1008" s="54">
        <v>0</v>
      </c>
      <c r="AA1008" s="54"/>
      <c r="AB1008" s="54"/>
      <c r="AC1008" s="54">
        <v>264700</v>
      </c>
      <c r="AD1008" s="54">
        <v>0</v>
      </c>
      <c r="AE1008" s="54">
        <v>0</v>
      </c>
      <c r="AF1008" s="54">
        <v>264700</v>
      </c>
      <c r="AG1008" s="54">
        <v>0</v>
      </c>
      <c r="AH1008" s="29"/>
      <c r="AI1008" s="54">
        <v>0</v>
      </c>
      <c r="AJ1008" s="29"/>
      <c r="AK1008" s="29"/>
      <c r="AL1008" s="29"/>
      <c r="AM1008" s="29"/>
      <c r="AN1008" s="32">
        <v>45473</v>
      </c>
    </row>
    <row r="1009" spans="1:40" x14ac:dyDescent="0.35">
      <c r="A1009" s="29">
        <v>247676</v>
      </c>
      <c r="B1009" s="40">
        <v>890306950</v>
      </c>
      <c r="C1009" s="40" t="s">
        <v>12</v>
      </c>
      <c r="D1009" s="40" t="s">
        <v>16</v>
      </c>
      <c r="E1009" s="29">
        <v>247676</v>
      </c>
      <c r="F1009" s="33" t="s">
        <v>1029</v>
      </c>
      <c r="G1009" s="33" t="s">
        <v>3823</v>
      </c>
      <c r="H1009" s="30">
        <v>45226.415972210467</v>
      </c>
      <c r="I1009" s="30">
        <v>45245</v>
      </c>
      <c r="J1009" s="34">
        <v>45261.291666666664</v>
      </c>
      <c r="K1009" s="54">
        <v>84800</v>
      </c>
      <c r="L1009" s="54">
        <v>84800</v>
      </c>
      <c r="M1009" s="35" t="s">
        <v>13</v>
      </c>
      <c r="N1009" s="35" t="s">
        <v>14</v>
      </c>
      <c r="O1009" s="35" t="s">
        <v>15</v>
      </c>
      <c r="P1009" s="29"/>
      <c r="Q1009" s="29"/>
      <c r="R1009" s="37" t="s">
        <v>19</v>
      </c>
      <c r="S1009" s="29" t="s">
        <v>5716</v>
      </c>
      <c r="T1009" s="29" t="s">
        <v>5614</v>
      </c>
      <c r="U1009" s="29" t="s">
        <v>5716</v>
      </c>
      <c r="V1009" s="29"/>
      <c r="W1009" s="29"/>
      <c r="X1009" s="54">
        <v>84800</v>
      </c>
      <c r="Y1009" s="54">
        <v>0</v>
      </c>
      <c r="Z1009" s="54">
        <v>0</v>
      </c>
      <c r="AA1009" s="54"/>
      <c r="AB1009" s="54"/>
      <c r="AC1009" s="54">
        <v>84800</v>
      </c>
      <c r="AD1009" s="54">
        <v>0</v>
      </c>
      <c r="AE1009" s="54">
        <v>0</v>
      </c>
      <c r="AF1009" s="54">
        <v>84800</v>
      </c>
      <c r="AG1009" s="54">
        <v>0</v>
      </c>
      <c r="AH1009" s="29"/>
      <c r="AI1009" s="54">
        <v>0</v>
      </c>
      <c r="AJ1009" s="29"/>
      <c r="AK1009" s="29"/>
      <c r="AL1009" s="29"/>
      <c r="AM1009" s="29"/>
      <c r="AN1009" s="32">
        <v>45473</v>
      </c>
    </row>
    <row r="1010" spans="1:40" x14ac:dyDescent="0.35">
      <c r="A1010" s="29">
        <v>247809</v>
      </c>
      <c r="B1010" s="40">
        <v>890306950</v>
      </c>
      <c r="C1010" s="40" t="s">
        <v>12</v>
      </c>
      <c r="D1010" s="40" t="s">
        <v>16</v>
      </c>
      <c r="E1010" s="29">
        <v>247809</v>
      </c>
      <c r="F1010" s="33" t="s">
        <v>1030</v>
      </c>
      <c r="G1010" s="33" t="s">
        <v>3824</v>
      </c>
      <c r="H1010" s="30">
        <v>45226.613043981604</v>
      </c>
      <c r="I1010" s="30">
        <v>45245</v>
      </c>
      <c r="J1010" s="34">
        <v>45261.291666666664</v>
      </c>
      <c r="K1010" s="54">
        <v>83500</v>
      </c>
      <c r="L1010" s="54">
        <v>83500</v>
      </c>
      <c r="M1010" s="35" t="s">
        <v>13</v>
      </c>
      <c r="N1010" s="35" t="s">
        <v>14</v>
      </c>
      <c r="O1010" s="35" t="s">
        <v>15</v>
      </c>
      <c r="P1010" s="29"/>
      <c r="Q1010" s="29"/>
      <c r="R1010" s="37" t="s">
        <v>19</v>
      </c>
      <c r="S1010" s="29" t="s">
        <v>5716</v>
      </c>
      <c r="T1010" s="29" t="s">
        <v>5614</v>
      </c>
      <c r="U1010" s="29" t="s">
        <v>5716</v>
      </c>
      <c r="V1010" s="29"/>
      <c r="W1010" s="29"/>
      <c r="X1010" s="54">
        <v>83500</v>
      </c>
      <c r="Y1010" s="54">
        <v>0</v>
      </c>
      <c r="Z1010" s="54">
        <v>0</v>
      </c>
      <c r="AA1010" s="54"/>
      <c r="AB1010" s="54"/>
      <c r="AC1010" s="54">
        <v>83500</v>
      </c>
      <c r="AD1010" s="54">
        <v>0</v>
      </c>
      <c r="AE1010" s="54">
        <v>0</v>
      </c>
      <c r="AF1010" s="54">
        <v>83500</v>
      </c>
      <c r="AG1010" s="54">
        <v>0</v>
      </c>
      <c r="AH1010" s="29"/>
      <c r="AI1010" s="54">
        <v>0</v>
      </c>
      <c r="AJ1010" s="29"/>
      <c r="AK1010" s="29"/>
      <c r="AL1010" s="29"/>
      <c r="AM1010" s="29"/>
      <c r="AN1010" s="32">
        <v>45473</v>
      </c>
    </row>
    <row r="1011" spans="1:40" x14ac:dyDescent="0.35">
      <c r="A1011" s="29">
        <v>247820</v>
      </c>
      <c r="B1011" s="40">
        <v>890306950</v>
      </c>
      <c r="C1011" s="40" t="s">
        <v>12</v>
      </c>
      <c r="D1011" s="40" t="s">
        <v>16</v>
      </c>
      <c r="E1011" s="29">
        <v>247820</v>
      </c>
      <c r="F1011" s="33" t="s">
        <v>1031</v>
      </c>
      <c r="G1011" s="33" t="s">
        <v>3825</v>
      </c>
      <c r="H1011" s="30">
        <v>45226.630810185336</v>
      </c>
      <c r="I1011" s="30">
        <v>45245</v>
      </c>
      <c r="J1011" s="34">
        <v>45261.291666666664</v>
      </c>
      <c r="K1011" s="54">
        <v>126400</v>
      </c>
      <c r="L1011" s="54">
        <v>126400</v>
      </c>
      <c r="M1011" s="35" t="s">
        <v>13</v>
      </c>
      <c r="N1011" s="35" t="s">
        <v>14</v>
      </c>
      <c r="O1011" s="35" t="s">
        <v>15</v>
      </c>
      <c r="P1011" s="29"/>
      <c r="Q1011" s="29"/>
      <c r="R1011" s="37" t="s">
        <v>19</v>
      </c>
      <c r="S1011" s="29" t="s">
        <v>5716</v>
      </c>
      <c r="T1011" s="29" t="s">
        <v>5614</v>
      </c>
      <c r="U1011" s="29" t="s">
        <v>5716</v>
      </c>
      <c r="V1011" s="29"/>
      <c r="W1011" s="29"/>
      <c r="X1011" s="54">
        <v>126400</v>
      </c>
      <c r="Y1011" s="54">
        <v>0</v>
      </c>
      <c r="Z1011" s="54">
        <v>0</v>
      </c>
      <c r="AA1011" s="54"/>
      <c r="AB1011" s="54"/>
      <c r="AC1011" s="54">
        <v>126400</v>
      </c>
      <c r="AD1011" s="54">
        <v>0</v>
      </c>
      <c r="AE1011" s="54">
        <v>0</v>
      </c>
      <c r="AF1011" s="54">
        <v>126400</v>
      </c>
      <c r="AG1011" s="54">
        <v>0</v>
      </c>
      <c r="AH1011" s="29"/>
      <c r="AI1011" s="54">
        <v>0</v>
      </c>
      <c r="AJ1011" s="29"/>
      <c r="AK1011" s="29"/>
      <c r="AL1011" s="29"/>
      <c r="AM1011" s="29"/>
      <c r="AN1011" s="32">
        <v>45473</v>
      </c>
    </row>
    <row r="1012" spans="1:40" x14ac:dyDescent="0.35">
      <c r="A1012" s="29">
        <v>248034</v>
      </c>
      <c r="B1012" s="40">
        <v>890306950</v>
      </c>
      <c r="C1012" s="40" t="s">
        <v>12</v>
      </c>
      <c r="D1012" s="40" t="s">
        <v>16</v>
      </c>
      <c r="E1012" s="29">
        <v>248034</v>
      </c>
      <c r="F1012" s="33" t="s">
        <v>1032</v>
      </c>
      <c r="G1012" s="33" t="s">
        <v>3826</v>
      </c>
      <c r="H1012" s="30">
        <v>45227.430428240914</v>
      </c>
      <c r="I1012" s="30">
        <v>45245</v>
      </c>
      <c r="J1012" s="34">
        <v>45261.291666666664</v>
      </c>
      <c r="K1012" s="54">
        <v>109100</v>
      </c>
      <c r="L1012" s="54">
        <v>109100</v>
      </c>
      <c r="M1012" s="35" t="s">
        <v>13</v>
      </c>
      <c r="N1012" s="35" t="s">
        <v>14</v>
      </c>
      <c r="O1012" s="35" t="s">
        <v>15</v>
      </c>
      <c r="P1012" s="29"/>
      <c r="Q1012" s="29"/>
      <c r="R1012" s="37" t="s">
        <v>19</v>
      </c>
      <c r="S1012" s="29" t="s">
        <v>5716</v>
      </c>
      <c r="T1012" s="29" t="s">
        <v>5614</v>
      </c>
      <c r="U1012" s="29" t="s">
        <v>5716</v>
      </c>
      <c r="V1012" s="29"/>
      <c r="W1012" s="29"/>
      <c r="X1012" s="54">
        <v>109100</v>
      </c>
      <c r="Y1012" s="54">
        <v>0</v>
      </c>
      <c r="Z1012" s="54">
        <v>0</v>
      </c>
      <c r="AA1012" s="54"/>
      <c r="AB1012" s="54"/>
      <c r="AC1012" s="54">
        <v>109100</v>
      </c>
      <c r="AD1012" s="54">
        <v>0</v>
      </c>
      <c r="AE1012" s="54">
        <v>0</v>
      </c>
      <c r="AF1012" s="54">
        <v>109100</v>
      </c>
      <c r="AG1012" s="54">
        <v>0</v>
      </c>
      <c r="AH1012" s="29"/>
      <c r="AI1012" s="54">
        <v>0</v>
      </c>
      <c r="AJ1012" s="29"/>
      <c r="AK1012" s="29"/>
      <c r="AL1012" s="29"/>
      <c r="AM1012" s="29"/>
      <c r="AN1012" s="32">
        <v>45473</v>
      </c>
    </row>
    <row r="1013" spans="1:40" x14ac:dyDescent="0.35">
      <c r="A1013" s="29">
        <v>248037</v>
      </c>
      <c r="B1013" s="40">
        <v>890306950</v>
      </c>
      <c r="C1013" s="40" t="s">
        <v>12</v>
      </c>
      <c r="D1013" s="40" t="s">
        <v>16</v>
      </c>
      <c r="E1013" s="29">
        <v>248037</v>
      </c>
      <c r="F1013" s="33" t="s">
        <v>1033</v>
      </c>
      <c r="G1013" s="33" t="s">
        <v>3827</v>
      </c>
      <c r="H1013" s="30">
        <v>45227.433298599441</v>
      </c>
      <c r="I1013" s="30">
        <v>45245</v>
      </c>
      <c r="J1013" s="34">
        <v>45261.291666666664</v>
      </c>
      <c r="K1013" s="54">
        <v>73400</v>
      </c>
      <c r="L1013" s="54">
        <v>73400</v>
      </c>
      <c r="M1013" s="35" t="s">
        <v>13</v>
      </c>
      <c r="N1013" s="35" t="s">
        <v>14</v>
      </c>
      <c r="O1013" s="35" t="s">
        <v>15</v>
      </c>
      <c r="P1013" s="29"/>
      <c r="Q1013" s="29"/>
      <c r="R1013" s="37" t="s">
        <v>19</v>
      </c>
      <c r="S1013" s="29" t="s">
        <v>5716</v>
      </c>
      <c r="T1013" s="29" t="s">
        <v>5614</v>
      </c>
      <c r="U1013" s="29" t="s">
        <v>5716</v>
      </c>
      <c r="V1013" s="29"/>
      <c r="W1013" s="29"/>
      <c r="X1013" s="54">
        <v>73400</v>
      </c>
      <c r="Y1013" s="54">
        <v>0</v>
      </c>
      <c r="Z1013" s="54">
        <v>0</v>
      </c>
      <c r="AA1013" s="54"/>
      <c r="AB1013" s="54"/>
      <c r="AC1013" s="54">
        <v>73400</v>
      </c>
      <c r="AD1013" s="54">
        <v>0</v>
      </c>
      <c r="AE1013" s="54">
        <v>0</v>
      </c>
      <c r="AF1013" s="54">
        <v>73400</v>
      </c>
      <c r="AG1013" s="54">
        <v>0</v>
      </c>
      <c r="AH1013" s="29"/>
      <c r="AI1013" s="54">
        <v>0</v>
      </c>
      <c r="AJ1013" s="29"/>
      <c r="AK1013" s="29"/>
      <c r="AL1013" s="29"/>
      <c r="AM1013" s="29"/>
      <c r="AN1013" s="32">
        <v>45473</v>
      </c>
    </row>
    <row r="1014" spans="1:40" x14ac:dyDescent="0.35">
      <c r="A1014" s="29">
        <v>248046</v>
      </c>
      <c r="B1014" s="40">
        <v>890306950</v>
      </c>
      <c r="C1014" s="40" t="s">
        <v>12</v>
      </c>
      <c r="D1014" s="40" t="s">
        <v>16</v>
      </c>
      <c r="E1014" s="29">
        <v>248046</v>
      </c>
      <c r="F1014" s="33" t="s">
        <v>1034</v>
      </c>
      <c r="G1014" s="33" t="s">
        <v>3828</v>
      </c>
      <c r="H1014" s="30">
        <v>45227.439456018619</v>
      </c>
      <c r="I1014" s="30">
        <v>45245</v>
      </c>
      <c r="J1014" s="34">
        <v>45261.291666666664</v>
      </c>
      <c r="K1014" s="54">
        <v>83600</v>
      </c>
      <c r="L1014" s="54">
        <v>83600</v>
      </c>
      <c r="M1014" s="35" t="s">
        <v>13</v>
      </c>
      <c r="N1014" s="35" t="s">
        <v>14</v>
      </c>
      <c r="O1014" s="35" t="s">
        <v>15</v>
      </c>
      <c r="P1014" s="29"/>
      <c r="Q1014" s="29"/>
      <c r="R1014" s="37" t="s">
        <v>19</v>
      </c>
      <c r="S1014" s="29" t="s">
        <v>5716</v>
      </c>
      <c r="T1014" s="29" t="s">
        <v>5614</v>
      </c>
      <c r="U1014" s="29" t="s">
        <v>5716</v>
      </c>
      <c r="V1014" s="29"/>
      <c r="W1014" s="29"/>
      <c r="X1014" s="54">
        <v>83600</v>
      </c>
      <c r="Y1014" s="54">
        <v>0</v>
      </c>
      <c r="Z1014" s="54">
        <v>0</v>
      </c>
      <c r="AA1014" s="54"/>
      <c r="AB1014" s="54"/>
      <c r="AC1014" s="54">
        <v>83600</v>
      </c>
      <c r="AD1014" s="54">
        <v>0</v>
      </c>
      <c r="AE1014" s="54">
        <v>0</v>
      </c>
      <c r="AF1014" s="54">
        <v>83600</v>
      </c>
      <c r="AG1014" s="54">
        <v>0</v>
      </c>
      <c r="AH1014" s="29"/>
      <c r="AI1014" s="54">
        <v>0</v>
      </c>
      <c r="AJ1014" s="29"/>
      <c r="AK1014" s="29"/>
      <c r="AL1014" s="29"/>
      <c r="AM1014" s="29"/>
      <c r="AN1014" s="32">
        <v>45473</v>
      </c>
    </row>
    <row r="1015" spans="1:40" x14ac:dyDescent="0.35">
      <c r="A1015" s="29">
        <v>248156</v>
      </c>
      <c r="B1015" s="40">
        <v>890306950</v>
      </c>
      <c r="C1015" s="40" t="s">
        <v>12</v>
      </c>
      <c r="D1015" s="40" t="s">
        <v>16</v>
      </c>
      <c r="E1015" s="29">
        <v>248156</v>
      </c>
      <c r="F1015" s="33" t="s">
        <v>1035</v>
      </c>
      <c r="G1015" s="33" t="s">
        <v>3829</v>
      </c>
      <c r="H1015" s="30">
        <v>45227.50150462985</v>
      </c>
      <c r="I1015" s="30">
        <v>45245</v>
      </c>
      <c r="J1015" s="34">
        <v>45261.291666666664</v>
      </c>
      <c r="K1015" s="54">
        <v>58700</v>
      </c>
      <c r="L1015" s="54">
        <v>54600</v>
      </c>
      <c r="M1015" s="35" t="s">
        <v>13</v>
      </c>
      <c r="N1015" s="35" t="s">
        <v>14</v>
      </c>
      <c r="O1015" s="35" t="s">
        <v>15</v>
      </c>
      <c r="P1015" s="29"/>
      <c r="Q1015" s="29"/>
      <c r="R1015" s="37" t="s">
        <v>19</v>
      </c>
      <c r="S1015" s="29" t="s">
        <v>5716</v>
      </c>
      <c r="T1015" s="29" t="s">
        <v>5614</v>
      </c>
      <c r="U1015" s="29" t="s">
        <v>5716</v>
      </c>
      <c r="V1015" s="29"/>
      <c r="W1015" s="29"/>
      <c r="X1015" s="54">
        <v>58700</v>
      </c>
      <c r="Y1015" s="54">
        <v>0</v>
      </c>
      <c r="Z1015" s="54">
        <v>0</v>
      </c>
      <c r="AA1015" s="54"/>
      <c r="AB1015" s="54"/>
      <c r="AC1015" s="54">
        <v>58700</v>
      </c>
      <c r="AD1015" s="54">
        <v>0</v>
      </c>
      <c r="AE1015" s="54">
        <v>0</v>
      </c>
      <c r="AF1015" s="54">
        <v>58700</v>
      </c>
      <c r="AG1015" s="54">
        <v>0</v>
      </c>
      <c r="AH1015" s="29"/>
      <c r="AI1015" s="54">
        <v>0</v>
      </c>
      <c r="AJ1015" s="29"/>
      <c r="AK1015" s="29"/>
      <c r="AL1015" s="29"/>
      <c r="AM1015" s="29"/>
      <c r="AN1015" s="32">
        <v>45473</v>
      </c>
    </row>
    <row r="1016" spans="1:40" x14ac:dyDescent="0.35">
      <c r="A1016" s="29">
        <v>248300</v>
      </c>
      <c r="B1016" s="40">
        <v>890306950</v>
      </c>
      <c r="C1016" s="40" t="s">
        <v>12</v>
      </c>
      <c r="D1016" s="40" t="s">
        <v>16</v>
      </c>
      <c r="E1016" s="29">
        <v>248300</v>
      </c>
      <c r="F1016" s="33" t="s">
        <v>1036</v>
      </c>
      <c r="G1016" s="33" t="s">
        <v>3830</v>
      </c>
      <c r="H1016" s="30">
        <v>45228.527511562686</v>
      </c>
      <c r="I1016" s="30">
        <v>45245</v>
      </c>
      <c r="J1016" s="34">
        <v>45261.291666666664</v>
      </c>
      <c r="K1016" s="54">
        <v>58700</v>
      </c>
      <c r="L1016" s="54">
        <v>54600</v>
      </c>
      <c r="M1016" s="35" t="s">
        <v>13</v>
      </c>
      <c r="N1016" s="35" t="s">
        <v>14</v>
      </c>
      <c r="O1016" s="35" t="s">
        <v>15</v>
      </c>
      <c r="P1016" s="29"/>
      <c r="Q1016" s="29"/>
      <c r="R1016" s="37" t="s">
        <v>19</v>
      </c>
      <c r="S1016" s="29" t="s">
        <v>5716</v>
      </c>
      <c r="T1016" s="29" t="s">
        <v>5614</v>
      </c>
      <c r="U1016" s="29" t="s">
        <v>5716</v>
      </c>
      <c r="V1016" s="29"/>
      <c r="W1016" s="29"/>
      <c r="X1016" s="54">
        <v>58700</v>
      </c>
      <c r="Y1016" s="54">
        <v>0</v>
      </c>
      <c r="Z1016" s="54">
        <v>0</v>
      </c>
      <c r="AA1016" s="54"/>
      <c r="AB1016" s="54"/>
      <c r="AC1016" s="54">
        <v>58700</v>
      </c>
      <c r="AD1016" s="54">
        <v>0</v>
      </c>
      <c r="AE1016" s="54">
        <v>0</v>
      </c>
      <c r="AF1016" s="54">
        <v>54600</v>
      </c>
      <c r="AG1016" s="54">
        <v>0</v>
      </c>
      <c r="AH1016" s="29"/>
      <c r="AI1016" s="54">
        <v>0</v>
      </c>
      <c r="AJ1016" s="29"/>
      <c r="AK1016" s="29"/>
      <c r="AL1016" s="29"/>
      <c r="AM1016" s="29"/>
      <c r="AN1016" s="32">
        <v>45473</v>
      </c>
    </row>
    <row r="1017" spans="1:40" x14ac:dyDescent="0.35">
      <c r="A1017" s="29">
        <v>248304</v>
      </c>
      <c r="B1017" s="40">
        <v>890306950</v>
      </c>
      <c r="C1017" s="40" t="s">
        <v>12</v>
      </c>
      <c r="D1017" s="40" t="s">
        <v>16</v>
      </c>
      <c r="E1017" s="29">
        <v>248304</v>
      </c>
      <c r="F1017" s="33" t="s">
        <v>1037</v>
      </c>
      <c r="G1017" s="33" t="s">
        <v>3831</v>
      </c>
      <c r="H1017" s="30">
        <v>45228.542592580896</v>
      </c>
      <c r="I1017" s="30">
        <v>45245</v>
      </c>
      <c r="J1017" s="34">
        <v>45261.291666666664</v>
      </c>
      <c r="K1017" s="54">
        <v>58700</v>
      </c>
      <c r="L1017" s="54">
        <v>42300</v>
      </c>
      <c r="M1017" s="35" t="s">
        <v>13</v>
      </c>
      <c r="N1017" s="35" t="s">
        <v>14</v>
      </c>
      <c r="O1017" s="35" t="s">
        <v>15</v>
      </c>
      <c r="P1017" s="29"/>
      <c r="Q1017" s="29"/>
      <c r="R1017" s="37" t="s">
        <v>19</v>
      </c>
      <c r="S1017" s="29" t="s">
        <v>5716</v>
      </c>
      <c r="T1017" s="29" t="s">
        <v>5614</v>
      </c>
      <c r="U1017" s="29" t="s">
        <v>5716</v>
      </c>
      <c r="V1017" s="29"/>
      <c r="W1017" s="29"/>
      <c r="X1017" s="54">
        <v>58700</v>
      </c>
      <c r="Y1017" s="54">
        <v>0</v>
      </c>
      <c r="Z1017" s="54">
        <v>0</v>
      </c>
      <c r="AA1017" s="54"/>
      <c r="AB1017" s="54"/>
      <c r="AC1017" s="54">
        <v>58700</v>
      </c>
      <c r="AD1017" s="54">
        <v>0</v>
      </c>
      <c r="AE1017" s="54">
        <v>0</v>
      </c>
      <c r="AF1017" s="54">
        <v>58700</v>
      </c>
      <c r="AG1017" s="54">
        <v>0</v>
      </c>
      <c r="AH1017" s="29"/>
      <c r="AI1017" s="54">
        <v>0</v>
      </c>
      <c r="AJ1017" s="29"/>
      <c r="AK1017" s="29"/>
      <c r="AL1017" s="29"/>
      <c r="AM1017" s="29"/>
      <c r="AN1017" s="32">
        <v>45473</v>
      </c>
    </row>
    <row r="1018" spans="1:40" x14ac:dyDescent="0.35">
      <c r="A1018" s="29">
        <v>248377</v>
      </c>
      <c r="B1018" s="40">
        <v>890306950</v>
      </c>
      <c r="C1018" s="40" t="s">
        <v>12</v>
      </c>
      <c r="D1018" s="40" t="s">
        <v>16</v>
      </c>
      <c r="E1018" s="29">
        <v>248377</v>
      </c>
      <c r="F1018" s="33" t="s">
        <v>1038</v>
      </c>
      <c r="G1018" s="33" t="s">
        <v>3832</v>
      </c>
      <c r="H1018" s="30">
        <v>45229.394178229384</v>
      </c>
      <c r="I1018" s="30">
        <v>45245</v>
      </c>
      <c r="J1018" s="34">
        <v>45261.291666666664</v>
      </c>
      <c r="K1018" s="54">
        <v>58700</v>
      </c>
      <c r="L1018" s="54">
        <v>54600</v>
      </c>
      <c r="M1018" s="35" t="s">
        <v>13</v>
      </c>
      <c r="N1018" s="35" t="s">
        <v>14</v>
      </c>
      <c r="O1018" s="35" t="s">
        <v>15</v>
      </c>
      <c r="P1018" s="29"/>
      <c r="Q1018" s="29"/>
      <c r="R1018" s="37" t="s">
        <v>19</v>
      </c>
      <c r="S1018" s="29" t="s">
        <v>5716</v>
      </c>
      <c r="T1018" s="29" t="s">
        <v>5614</v>
      </c>
      <c r="U1018" s="29" t="s">
        <v>5716</v>
      </c>
      <c r="V1018" s="29"/>
      <c r="W1018" s="29"/>
      <c r="X1018" s="54">
        <v>58700</v>
      </c>
      <c r="Y1018" s="54">
        <v>0</v>
      </c>
      <c r="Z1018" s="54">
        <v>0</v>
      </c>
      <c r="AA1018" s="54"/>
      <c r="AB1018" s="54"/>
      <c r="AC1018" s="54">
        <v>58700</v>
      </c>
      <c r="AD1018" s="54">
        <v>0</v>
      </c>
      <c r="AE1018" s="54">
        <v>0</v>
      </c>
      <c r="AF1018" s="54">
        <v>54600</v>
      </c>
      <c r="AG1018" s="54">
        <v>0</v>
      </c>
      <c r="AH1018" s="29"/>
      <c r="AI1018" s="54">
        <v>0</v>
      </c>
      <c r="AJ1018" s="29"/>
      <c r="AK1018" s="29"/>
      <c r="AL1018" s="29"/>
      <c r="AM1018" s="29"/>
      <c r="AN1018" s="32">
        <v>45473</v>
      </c>
    </row>
    <row r="1019" spans="1:40" x14ac:dyDescent="0.35">
      <c r="A1019" s="29">
        <v>248444</v>
      </c>
      <c r="B1019" s="40">
        <v>890306950</v>
      </c>
      <c r="C1019" s="40" t="s">
        <v>12</v>
      </c>
      <c r="D1019" s="40" t="s">
        <v>16</v>
      </c>
      <c r="E1019" s="29">
        <v>248444</v>
      </c>
      <c r="F1019" s="33" t="s">
        <v>1039</v>
      </c>
      <c r="G1019" s="33" t="s">
        <v>3833</v>
      </c>
      <c r="H1019" s="30">
        <v>45229.457013877109</v>
      </c>
      <c r="I1019" s="30">
        <v>45245</v>
      </c>
      <c r="J1019" s="34">
        <v>45261.291666666664</v>
      </c>
      <c r="K1019" s="54">
        <v>136900</v>
      </c>
      <c r="L1019" s="54">
        <v>136900</v>
      </c>
      <c r="M1019" s="35" t="s">
        <v>13</v>
      </c>
      <c r="N1019" s="35" t="s">
        <v>14</v>
      </c>
      <c r="O1019" s="35" t="s">
        <v>15</v>
      </c>
      <c r="P1019" s="29"/>
      <c r="Q1019" s="29"/>
      <c r="R1019" s="37" t="s">
        <v>19</v>
      </c>
      <c r="S1019" s="29" t="s">
        <v>5716</v>
      </c>
      <c r="T1019" s="29" t="s">
        <v>5614</v>
      </c>
      <c r="U1019" s="29" t="s">
        <v>5716</v>
      </c>
      <c r="V1019" s="29"/>
      <c r="W1019" s="29"/>
      <c r="X1019" s="54">
        <v>136900</v>
      </c>
      <c r="Y1019" s="54">
        <v>0</v>
      </c>
      <c r="Z1019" s="54">
        <v>0</v>
      </c>
      <c r="AA1019" s="54"/>
      <c r="AB1019" s="54"/>
      <c r="AC1019" s="54">
        <v>136900</v>
      </c>
      <c r="AD1019" s="54">
        <v>0</v>
      </c>
      <c r="AE1019" s="54">
        <v>0</v>
      </c>
      <c r="AF1019" s="54">
        <v>136900</v>
      </c>
      <c r="AG1019" s="54">
        <v>0</v>
      </c>
      <c r="AH1019" s="29"/>
      <c r="AI1019" s="54">
        <v>0</v>
      </c>
      <c r="AJ1019" s="29"/>
      <c r="AK1019" s="29"/>
      <c r="AL1019" s="29"/>
      <c r="AM1019" s="29"/>
      <c r="AN1019" s="32">
        <v>45473</v>
      </c>
    </row>
    <row r="1020" spans="1:40" x14ac:dyDescent="0.35">
      <c r="A1020" s="29">
        <v>248448</v>
      </c>
      <c r="B1020" s="40">
        <v>890306950</v>
      </c>
      <c r="C1020" s="40" t="s">
        <v>12</v>
      </c>
      <c r="D1020" s="40" t="s">
        <v>16</v>
      </c>
      <c r="E1020" s="29">
        <v>248448</v>
      </c>
      <c r="F1020" s="33" t="s">
        <v>1040</v>
      </c>
      <c r="G1020" s="33" t="s">
        <v>3834</v>
      </c>
      <c r="H1020" s="30">
        <v>45229.460277765989</v>
      </c>
      <c r="I1020" s="30">
        <v>45245</v>
      </c>
      <c r="J1020" s="34">
        <v>45261.291666666664</v>
      </c>
      <c r="K1020" s="54">
        <v>125400</v>
      </c>
      <c r="L1020" s="54">
        <v>125400</v>
      </c>
      <c r="M1020" s="35" t="s">
        <v>13</v>
      </c>
      <c r="N1020" s="35" t="s">
        <v>14</v>
      </c>
      <c r="O1020" s="35" t="s">
        <v>15</v>
      </c>
      <c r="P1020" s="29"/>
      <c r="Q1020" s="29"/>
      <c r="R1020" s="37" t="s">
        <v>19</v>
      </c>
      <c r="S1020" s="29" t="s">
        <v>5716</v>
      </c>
      <c r="T1020" s="29" t="s">
        <v>5614</v>
      </c>
      <c r="U1020" s="29" t="s">
        <v>5716</v>
      </c>
      <c r="V1020" s="29"/>
      <c r="W1020" s="29"/>
      <c r="X1020" s="54">
        <v>125400</v>
      </c>
      <c r="Y1020" s="54">
        <v>0</v>
      </c>
      <c r="Z1020" s="54">
        <v>0</v>
      </c>
      <c r="AA1020" s="54"/>
      <c r="AB1020" s="54"/>
      <c r="AC1020" s="54">
        <v>125400</v>
      </c>
      <c r="AD1020" s="54">
        <v>0</v>
      </c>
      <c r="AE1020" s="54">
        <v>0</v>
      </c>
      <c r="AF1020" s="54">
        <v>125400</v>
      </c>
      <c r="AG1020" s="54">
        <v>0</v>
      </c>
      <c r="AH1020" s="29"/>
      <c r="AI1020" s="54">
        <v>0</v>
      </c>
      <c r="AJ1020" s="29"/>
      <c r="AK1020" s="29"/>
      <c r="AL1020" s="29"/>
      <c r="AM1020" s="29"/>
      <c r="AN1020" s="32">
        <v>45473</v>
      </c>
    </row>
    <row r="1021" spans="1:40" x14ac:dyDescent="0.35">
      <c r="A1021" s="29">
        <v>248469</v>
      </c>
      <c r="B1021" s="40">
        <v>890306950</v>
      </c>
      <c r="C1021" s="40" t="s">
        <v>12</v>
      </c>
      <c r="D1021" s="40" t="s">
        <v>16</v>
      </c>
      <c r="E1021" s="29">
        <v>248469</v>
      </c>
      <c r="F1021" s="33" t="s">
        <v>1041</v>
      </c>
      <c r="G1021" s="33" t="s">
        <v>3835</v>
      </c>
      <c r="H1021" s="30">
        <v>45229.481319433078</v>
      </c>
      <c r="I1021" s="30">
        <v>45245</v>
      </c>
      <c r="J1021" s="34">
        <v>45261.291666666664</v>
      </c>
      <c r="K1021" s="54">
        <v>408300</v>
      </c>
      <c r="L1021" s="54">
        <v>408300</v>
      </c>
      <c r="M1021" s="35" t="s">
        <v>13</v>
      </c>
      <c r="N1021" s="35" t="s">
        <v>14</v>
      </c>
      <c r="O1021" s="35" t="s">
        <v>15</v>
      </c>
      <c r="P1021" s="29"/>
      <c r="Q1021" s="29"/>
      <c r="R1021" s="37" t="s">
        <v>19</v>
      </c>
      <c r="S1021" s="29" t="s">
        <v>5716</v>
      </c>
      <c r="T1021" s="29" t="s">
        <v>5614</v>
      </c>
      <c r="U1021" s="29" t="s">
        <v>5716</v>
      </c>
      <c r="V1021" s="29"/>
      <c r="W1021" s="29"/>
      <c r="X1021" s="54">
        <v>408300</v>
      </c>
      <c r="Y1021" s="54">
        <v>0</v>
      </c>
      <c r="Z1021" s="54">
        <v>0</v>
      </c>
      <c r="AA1021" s="54"/>
      <c r="AB1021" s="54"/>
      <c r="AC1021" s="54">
        <v>408300</v>
      </c>
      <c r="AD1021" s="54">
        <v>0</v>
      </c>
      <c r="AE1021" s="54">
        <v>0</v>
      </c>
      <c r="AF1021" s="54">
        <v>408300</v>
      </c>
      <c r="AG1021" s="54">
        <v>0</v>
      </c>
      <c r="AH1021" s="29"/>
      <c r="AI1021" s="54">
        <v>0</v>
      </c>
      <c r="AJ1021" s="29"/>
      <c r="AK1021" s="29"/>
      <c r="AL1021" s="29"/>
      <c r="AM1021" s="29"/>
      <c r="AN1021" s="32">
        <v>45473</v>
      </c>
    </row>
    <row r="1022" spans="1:40" x14ac:dyDescent="0.35">
      <c r="A1022" s="29">
        <v>248502</v>
      </c>
      <c r="B1022" s="40">
        <v>890306950</v>
      </c>
      <c r="C1022" s="40" t="s">
        <v>12</v>
      </c>
      <c r="D1022" s="40" t="s">
        <v>16</v>
      </c>
      <c r="E1022" s="29">
        <v>248502</v>
      </c>
      <c r="F1022" s="33" t="s">
        <v>1042</v>
      </c>
      <c r="G1022" s="33" t="s">
        <v>3836</v>
      </c>
      <c r="H1022" s="30">
        <v>45229.508287037257</v>
      </c>
      <c r="I1022" s="30">
        <v>45245</v>
      </c>
      <c r="J1022" s="34">
        <v>45261.291666666664</v>
      </c>
      <c r="K1022" s="54">
        <v>87300</v>
      </c>
      <c r="L1022" s="54">
        <v>87300</v>
      </c>
      <c r="M1022" s="35" t="s">
        <v>13</v>
      </c>
      <c r="N1022" s="35" t="s">
        <v>14</v>
      </c>
      <c r="O1022" s="35" t="s">
        <v>15</v>
      </c>
      <c r="P1022" s="29"/>
      <c r="Q1022" s="29"/>
      <c r="R1022" s="37" t="s">
        <v>19</v>
      </c>
      <c r="S1022" s="29" t="s">
        <v>5716</v>
      </c>
      <c r="T1022" s="29" t="s">
        <v>5614</v>
      </c>
      <c r="U1022" s="29" t="s">
        <v>5716</v>
      </c>
      <c r="V1022" s="29"/>
      <c r="W1022" s="29"/>
      <c r="X1022" s="54">
        <v>87300</v>
      </c>
      <c r="Y1022" s="54">
        <v>0</v>
      </c>
      <c r="Z1022" s="54">
        <v>0</v>
      </c>
      <c r="AA1022" s="54"/>
      <c r="AB1022" s="54"/>
      <c r="AC1022" s="54">
        <v>87300</v>
      </c>
      <c r="AD1022" s="54">
        <v>0</v>
      </c>
      <c r="AE1022" s="54">
        <v>0</v>
      </c>
      <c r="AF1022" s="54">
        <v>87300</v>
      </c>
      <c r="AG1022" s="54">
        <v>0</v>
      </c>
      <c r="AH1022" s="29"/>
      <c r="AI1022" s="54">
        <v>0</v>
      </c>
      <c r="AJ1022" s="29"/>
      <c r="AK1022" s="29"/>
      <c r="AL1022" s="29"/>
      <c r="AM1022" s="29"/>
      <c r="AN1022" s="32">
        <v>45473</v>
      </c>
    </row>
    <row r="1023" spans="1:40" x14ac:dyDescent="0.35">
      <c r="A1023" s="29">
        <v>248505</v>
      </c>
      <c r="B1023" s="40">
        <v>890306950</v>
      </c>
      <c r="C1023" s="40" t="s">
        <v>12</v>
      </c>
      <c r="D1023" s="40" t="s">
        <v>16</v>
      </c>
      <c r="E1023" s="29">
        <v>248505</v>
      </c>
      <c r="F1023" s="33" t="s">
        <v>1043</v>
      </c>
      <c r="G1023" s="33" t="s">
        <v>3837</v>
      </c>
      <c r="H1023" s="30">
        <v>45229.510335636791</v>
      </c>
      <c r="I1023" s="30">
        <v>45245</v>
      </c>
      <c r="J1023" s="34">
        <v>45261.291666666664</v>
      </c>
      <c r="K1023" s="54">
        <v>156500</v>
      </c>
      <c r="L1023" s="54">
        <v>156500</v>
      </c>
      <c r="M1023" s="35" t="s">
        <v>13</v>
      </c>
      <c r="N1023" s="35" t="s">
        <v>14</v>
      </c>
      <c r="O1023" s="35" t="s">
        <v>15</v>
      </c>
      <c r="P1023" s="29"/>
      <c r="Q1023" s="29"/>
      <c r="R1023" s="37" t="s">
        <v>19</v>
      </c>
      <c r="S1023" s="29" t="s">
        <v>5716</v>
      </c>
      <c r="T1023" s="29" t="s">
        <v>5614</v>
      </c>
      <c r="U1023" s="29" t="s">
        <v>5716</v>
      </c>
      <c r="V1023" s="29"/>
      <c r="W1023" s="29"/>
      <c r="X1023" s="54">
        <v>156500</v>
      </c>
      <c r="Y1023" s="54">
        <v>0</v>
      </c>
      <c r="Z1023" s="54">
        <v>0</v>
      </c>
      <c r="AA1023" s="54"/>
      <c r="AB1023" s="54"/>
      <c r="AC1023" s="54">
        <v>156500</v>
      </c>
      <c r="AD1023" s="54">
        <v>0</v>
      </c>
      <c r="AE1023" s="54">
        <v>0</v>
      </c>
      <c r="AF1023" s="54">
        <v>156500</v>
      </c>
      <c r="AG1023" s="54">
        <v>0</v>
      </c>
      <c r="AH1023" s="29"/>
      <c r="AI1023" s="54">
        <v>0</v>
      </c>
      <c r="AJ1023" s="29"/>
      <c r="AK1023" s="29"/>
      <c r="AL1023" s="29"/>
      <c r="AM1023" s="29"/>
      <c r="AN1023" s="32">
        <v>45473</v>
      </c>
    </row>
    <row r="1024" spans="1:40" x14ac:dyDescent="0.35">
      <c r="A1024" s="29">
        <v>248514</v>
      </c>
      <c r="B1024" s="40">
        <v>890306950</v>
      </c>
      <c r="C1024" s="40" t="s">
        <v>12</v>
      </c>
      <c r="D1024" s="40" t="s">
        <v>16</v>
      </c>
      <c r="E1024" s="29">
        <v>248514</v>
      </c>
      <c r="F1024" s="33" t="s">
        <v>1044</v>
      </c>
      <c r="G1024" s="33" t="s">
        <v>3838</v>
      </c>
      <c r="H1024" s="30">
        <v>45229.523796284571</v>
      </c>
      <c r="I1024" s="30">
        <v>45245</v>
      </c>
      <c r="J1024" s="34">
        <v>45261.291666666664</v>
      </c>
      <c r="K1024" s="54">
        <v>451300</v>
      </c>
      <c r="L1024" s="54">
        <v>451300</v>
      </c>
      <c r="M1024" s="35" t="s">
        <v>13</v>
      </c>
      <c r="N1024" s="35" t="s">
        <v>14</v>
      </c>
      <c r="O1024" s="35" t="s">
        <v>15</v>
      </c>
      <c r="P1024" s="29"/>
      <c r="Q1024" s="29"/>
      <c r="R1024" s="37" t="s">
        <v>19</v>
      </c>
      <c r="S1024" s="29" t="s">
        <v>5716</v>
      </c>
      <c r="T1024" s="29" t="s">
        <v>5614</v>
      </c>
      <c r="U1024" s="29" t="s">
        <v>5716</v>
      </c>
      <c r="V1024" s="29"/>
      <c r="W1024" s="29"/>
      <c r="X1024" s="54">
        <v>451300</v>
      </c>
      <c r="Y1024" s="54">
        <v>0</v>
      </c>
      <c r="Z1024" s="54">
        <v>0</v>
      </c>
      <c r="AA1024" s="54"/>
      <c r="AB1024" s="54"/>
      <c r="AC1024" s="54">
        <v>451300</v>
      </c>
      <c r="AD1024" s="54">
        <v>0</v>
      </c>
      <c r="AE1024" s="54">
        <v>0</v>
      </c>
      <c r="AF1024" s="54">
        <v>451300</v>
      </c>
      <c r="AG1024" s="54">
        <v>0</v>
      </c>
      <c r="AH1024" s="29"/>
      <c r="AI1024" s="54">
        <v>0</v>
      </c>
      <c r="AJ1024" s="29"/>
      <c r="AK1024" s="29"/>
      <c r="AL1024" s="29"/>
      <c r="AM1024" s="29"/>
      <c r="AN1024" s="32">
        <v>45473</v>
      </c>
    </row>
    <row r="1025" spans="1:40" x14ac:dyDescent="0.35">
      <c r="A1025" s="29">
        <v>248538</v>
      </c>
      <c r="B1025" s="40">
        <v>890306950</v>
      </c>
      <c r="C1025" s="40" t="s">
        <v>12</v>
      </c>
      <c r="D1025" s="40" t="s">
        <v>16</v>
      </c>
      <c r="E1025" s="29">
        <v>248538</v>
      </c>
      <c r="F1025" s="33" t="s">
        <v>1045</v>
      </c>
      <c r="G1025" s="33" t="s">
        <v>3839</v>
      </c>
      <c r="H1025" s="30">
        <v>45229.607893518638</v>
      </c>
      <c r="I1025" s="30">
        <v>45245</v>
      </c>
      <c r="J1025" s="34">
        <v>45261.291666666664</v>
      </c>
      <c r="K1025" s="54">
        <v>327600</v>
      </c>
      <c r="L1025" s="54">
        <v>327600</v>
      </c>
      <c r="M1025" s="35" t="s">
        <v>13</v>
      </c>
      <c r="N1025" s="35" t="s">
        <v>14</v>
      </c>
      <c r="O1025" s="35" t="s">
        <v>15</v>
      </c>
      <c r="P1025" s="29"/>
      <c r="Q1025" s="29"/>
      <c r="R1025" s="37" t="s">
        <v>19</v>
      </c>
      <c r="S1025" s="29" t="s">
        <v>5716</v>
      </c>
      <c r="T1025" s="29" t="s">
        <v>5614</v>
      </c>
      <c r="U1025" s="29" t="s">
        <v>5716</v>
      </c>
      <c r="V1025" s="29"/>
      <c r="W1025" s="29"/>
      <c r="X1025" s="54">
        <v>327600</v>
      </c>
      <c r="Y1025" s="54">
        <v>0</v>
      </c>
      <c r="Z1025" s="54">
        <v>0</v>
      </c>
      <c r="AA1025" s="54"/>
      <c r="AB1025" s="54"/>
      <c r="AC1025" s="54">
        <v>327600</v>
      </c>
      <c r="AD1025" s="54">
        <v>0</v>
      </c>
      <c r="AE1025" s="54">
        <v>0</v>
      </c>
      <c r="AF1025" s="54">
        <v>327600</v>
      </c>
      <c r="AG1025" s="54">
        <v>0</v>
      </c>
      <c r="AH1025" s="29"/>
      <c r="AI1025" s="54">
        <v>0</v>
      </c>
      <c r="AJ1025" s="29"/>
      <c r="AK1025" s="29"/>
      <c r="AL1025" s="29"/>
      <c r="AM1025" s="29"/>
      <c r="AN1025" s="32">
        <v>45473</v>
      </c>
    </row>
    <row r="1026" spans="1:40" x14ac:dyDescent="0.35">
      <c r="A1026" s="29">
        <v>248540</v>
      </c>
      <c r="B1026" s="40">
        <v>890306950</v>
      </c>
      <c r="C1026" s="40" t="s">
        <v>12</v>
      </c>
      <c r="D1026" s="40" t="s">
        <v>16</v>
      </c>
      <c r="E1026" s="29">
        <v>248540</v>
      </c>
      <c r="F1026" s="33" t="s">
        <v>1046</v>
      </c>
      <c r="G1026" s="33" t="s">
        <v>3840</v>
      </c>
      <c r="H1026" s="30">
        <v>45229.610358784907</v>
      </c>
      <c r="I1026" s="30">
        <v>45245</v>
      </c>
      <c r="J1026" s="34">
        <v>45261.291666666664</v>
      </c>
      <c r="K1026" s="54">
        <v>73400</v>
      </c>
      <c r="L1026" s="54">
        <v>73400</v>
      </c>
      <c r="M1026" s="35" t="s">
        <v>13</v>
      </c>
      <c r="N1026" s="35" t="s">
        <v>14</v>
      </c>
      <c r="O1026" s="35" t="s">
        <v>15</v>
      </c>
      <c r="P1026" s="29"/>
      <c r="Q1026" s="29"/>
      <c r="R1026" s="37" t="s">
        <v>19</v>
      </c>
      <c r="S1026" s="29" t="s">
        <v>5716</v>
      </c>
      <c r="T1026" s="29" t="s">
        <v>5614</v>
      </c>
      <c r="U1026" s="29" t="s">
        <v>5716</v>
      </c>
      <c r="V1026" s="29"/>
      <c r="W1026" s="29"/>
      <c r="X1026" s="54">
        <v>73400</v>
      </c>
      <c r="Y1026" s="54">
        <v>0</v>
      </c>
      <c r="Z1026" s="54">
        <v>0</v>
      </c>
      <c r="AA1026" s="54"/>
      <c r="AB1026" s="54"/>
      <c r="AC1026" s="54">
        <v>73400</v>
      </c>
      <c r="AD1026" s="54">
        <v>0</v>
      </c>
      <c r="AE1026" s="54">
        <v>0</v>
      </c>
      <c r="AF1026" s="54">
        <v>73400</v>
      </c>
      <c r="AG1026" s="54">
        <v>0</v>
      </c>
      <c r="AH1026" s="29"/>
      <c r="AI1026" s="54">
        <v>0</v>
      </c>
      <c r="AJ1026" s="29"/>
      <c r="AK1026" s="29"/>
      <c r="AL1026" s="29"/>
      <c r="AM1026" s="29"/>
      <c r="AN1026" s="32">
        <v>45473</v>
      </c>
    </row>
    <row r="1027" spans="1:40" x14ac:dyDescent="0.35">
      <c r="A1027" s="29">
        <v>248583</v>
      </c>
      <c r="B1027" s="40">
        <v>890306950</v>
      </c>
      <c r="C1027" s="40" t="s">
        <v>12</v>
      </c>
      <c r="D1027" s="40" t="s">
        <v>16</v>
      </c>
      <c r="E1027" s="29">
        <v>248583</v>
      </c>
      <c r="F1027" s="33" t="s">
        <v>1047</v>
      </c>
      <c r="G1027" s="33" t="s">
        <v>3841</v>
      </c>
      <c r="H1027" s="30">
        <v>45229.641111111268</v>
      </c>
      <c r="I1027" s="30">
        <v>45245</v>
      </c>
      <c r="J1027" s="34">
        <v>45261.291666666664</v>
      </c>
      <c r="K1027" s="54">
        <v>308500</v>
      </c>
      <c r="L1027" s="54">
        <v>308500</v>
      </c>
      <c r="M1027" s="35" t="s">
        <v>13</v>
      </c>
      <c r="N1027" s="35" t="s">
        <v>14</v>
      </c>
      <c r="O1027" s="35" t="s">
        <v>15</v>
      </c>
      <c r="P1027" s="29"/>
      <c r="Q1027" s="29"/>
      <c r="R1027" s="37" t="s">
        <v>19</v>
      </c>
      <c r="S1027" s="29" t="s">
        <v>5716</v>
      </c>
      <c r="T1027" s="29" t="s">
        <v>5614</v>
      </c>
      <c r="U1027" s="29" t="s">
        <v>5716</v>
      </c>
      <c r="V1027" s="29"/>
      <c r="W1027" s="29"/>
      <c r="X1027" s="54">
        <v>308500</v>
      </c>
      <c r="Y1027" s="54">
        <v>0</v>
      </c>
      <c r="Z1027" s="54">
        <v>0</v>
      </c>
      <c r="AA1027" s="54"/>
      <c r="AB1027" s="54"/>
      <c r="AC1027" s="54">
        <v>308500</v>
      </c>
      <c r="AD1027" s="54">
        <v>0</v>
      </c>
      <c r="AE1027" s="54">
        <v>0</v>
      </c>
      <c r="AF1027" s="54">
        <v>308500</v>
      </c>
      <c r="AG1027" s="54">
        <v>0</v>
      </c>
      <c r="AH1027" s="29"/>
      <c r="AI1027" s="54">
        <v>0</v>
      </c>
      <c r="AJ1027" s="29"/>
      <c r="AK1027" s="29"/>
      <c r="AL1027" s="29"/>
      <c r="AM1027" s="29"/>
      <c r="AN1027" s="32">
        <v>45473</v>
      </c>
    </row>
    <row r="1028" spans="1:40" x14ac:dyDescent="0.35">
      <c r="A1028" s="29">
        <v>248669</v>
      </c>
      <c r="B1028" s="40">
        <v>890306950</v>
      </c>
      <c r="C1028" s="40" t="s">
        <v>12</v>
      </c>
      <c r="D1028" s="40" t="s">
        <v>16</v>
      </c>
      <c r="E1028" s="29">
        <v>248669</v>
      </c>
      <c r="F1028" s="33" t="s">
        <v>1048</v>
      </c>
      <c r="G1028" s="33" t="s">
        <v>3842</v>
      </c>
      <c r="H1028" s="30">
        <v>45229.706574062351</v>
      </c>
      <c r="I1028" s="30">
        <v>45245</v>
      </c>
      <c r="J1028" s="34">
        <v>45261.291666666664</v>
      </c>
      <c r="K1028" s="54">
        <v>396000</v>
      </c>
      <c r="L1028" s="54">
        <v>396000</v>
      </c>
      <c r="M1028" s="35" t="s">
        <v>13</v>
      </c>
      <c r="N1028" s="35" t="s">
        <v>14</v>
      </c>
      <c r="O1028" s="35" t="s">
        <v>15</v>
      </c>
      <c r="P1028" s="29"/>
      <c r="Q1028" s="29"/>
      <c r="R1028" s="37" t="s">
        <v>19</v>
      </c>
      <c r="S1028" s="29" t="s">
        <v>5716</v>
      </c>
      <c r="T1028" s="29" t="s">
        <v>5614</v>
      </c>
      <c r="U1028" s="29" t="s">
        <v>5716</v>
      </c>
      <c r="V1028" s="29"/>
      <c r="W1028" s="29"/>
      <c r="X1028" s="54">
        <v>396000</v>
      </c>
      <c r="Y1028" s="54">
        <v>0</v>
      </c>
      <c r="Z1028" s="54">
        <v>0</v>
      </c>
      <c r="AA1028" s="54"/>
      <c r="AB1028" s="54"/>
      <c r="AC1028" s="54">
        <v>396000</v>
      </c>
      <c r="AD1028" s="54">
        <v>0</v>
      </c>
      <c r="AE1028" s="54">
        <v>0</v>
      </c>
      <c r="AF1028" s="54">
        <v>396000</v>
      </c>
      <c r="AG1028" s="54">
        <v>0</v>
      </c>
      <c r="AH1028" s="29"/>
      <c r="AI1028" s="54">
        <v>0</v>
      </c>
      <c r="AJ1028" s="29"/>
      <c r="AK1028" s="29"/>
      <c r="AL1028" s="29"/>
      <c r="AM1028" s="29"/>
      <c r="AN1028" s="32">
        <v>45473</v>
      </c>
    </row>
    <row r="1029" spans="1:40" x14ac:dyDescent="0.35">
      <c r="A1029" s="29">
        <v>248714</v>
      </c>
      <c r="B1029" s="40">
        <v>890306950</v>
      </c>
      <c r="C1029" s="40" t="s">
        <v>12</v>
      </c>
      <c r="D1029" s="40" t="s">
        <v>16</v>
      </c>
      <c r="E1029" s="29">
        <v>248714</v>
      </c>
      <c r="F1029" s="33" t="s">
        <v>1049</v>
      </c>
      <c r="G1029" s="33" t="s">
        <v>3843</v>
      </c>
      <c r="H1029" s="30">
        <v>45229.742175925989</v>
      </c>
      <c r="I1029" s="30">
        <v>45245</v>
      </c>
      <c r="J1029" s="34">
        <v>45261.291666666664</v>
      </c>
      <c r="K1029" s="54">
        <v>87200</v>
      </c>
      <c r="L1029" s="54">
        <v>87200</v>
      </c>
      <c r="M1029" s="35" t="s">
        <v>13</v>
      </c>
      <c r="N1029" s="35" t="s">
        <v>14</v>
      </c>
      <c r="O1029" s="35" t="s">
        <v>15</v>
      </c>
      <c r="P1029" s="29"/>
      <c r="Q1029" s="29"/>
      <c r="R1029" s="37" t="s">
        <v>19</v>
      </c>
      <c r="S1029" s="29" t="s">
        <v>5716</v>
      </c>
      <c r="T1029" s="29" t="s">
        <v>5614</v>
      </c>
      <c r="U1029" s="29" t="s">
        <v>5716</v>
      </c>
      <c r="V1029" s="29"/>
      <c r="W1029" s="29"/>
      <c r="X1029" s="54">
        <v>87200</v>
      </c>
      <c r="Y1029" s="54">
        <v>0</v>
      </c>
      <c r="Z1029" s="54">
        <v>0</v>
      </c>
      <c r="AA1029" s="54"/>
      <c r="AB1029" s="54"/>
      <c r="AC1029" s="54">
        <v>87200</v>
      </c>
      <c r="AD1029" s="54">
        <v>0</v>
      </c>
      <c r="AE1029" s="54">
        <v>0</v>
      </c>
      <c r="AF1029" s="54">
        <v>87200</v>
      </c>
      <c r="AG1029" s="54">
        <v>0</v>
      </c>
      <c r="AH1029" s="29"/>
      <c r="AI1029" s="54">
        <v>0</v>
      </c>
      <c r="AJ1029" s="29"/>
      <c r="AK1029" s="29"/>
      <c r="AL1029" s="29"/>
      <c r="AM1029" s="29"/>
      <c r="AN1029" s="32">
        <v>45473</v>
      </c>
    </row>
    <row r="1030" spans="1:40" x14ac:dyDescent="0.35">
      <c r="A1030" s="29">
        <v>248728</v>
      </c>
      <c r="B1030" s="40">
        <v>890306950</v>
      </c>
      <c r="C1030" s="40" t="s">
        <v>12</v>
      </c>
      <c r="D1030" s="40" t="s">
        <v>16</v>
      </c>
      <c r="E1030" s="29">
        <v>248728</v>
      </c>
      <c r="F1030" s="33" t="s">
        <v>1050</v>
      </c>
      <c r="G1030" s="33" t="s">
        <v>3844</v>
      </c>
      <c r="H1030" s="30">
        <v>45229.757233784534</v>
      </c>
      <c r="I1030" s="30">
        <v>45245</v>
      </c>
      <c r="J1030" s="34">
        <v>45261.291666666664</v>
      </c>
      <c r="K1030" s="54">
        <v>140300</v>
      </c>
      <c r="L1030" s="54">
        <v>140300</v>
      </c>
      <c r="M1030" s="35" t="s">
        <v>13</v>
      </c>
      <c r="N1030" s="35" t="s">
        <v>14</v>
      </c>
      <c r="O1030" s="35" t="s">
        <v>15</v>
      </c>
      <c r="P1030" s="29"/>
      <c r="Q1030" s="29"/>
      <c r="R1030" s="37" t="s">
        <v>19</v>
      </c>
      <c r="S1030" s="29" t="s">
        <v>5716</v>
      </c>
      <c r="T1030" s="29" t="s">
        <v>5614</v>
      </c>
      <c r="U1030" s="29" t="s">
        <v>5716</v>
      </c>
      <c r="V1030" s="29"/>
      <c r="W1030" s="29"/>
      <c r="X1030" s="54">
        <v>140300</v>
      </c>
      <c r="Y1030" s="54">
        <v>0</v>
      </c>
      <c r="Z1030" s="54">
        <v>0</v>
      </c>
      <c r="AA1030" s="54"/>
      <c r="AB1030" s="54"/>
      <c r="AC1030" s="54">
        <v>140300</v>
      </c>
      <c r="AD1030" s="54">
        <v>0</v>
      </c>
      <c r="AE1030" s="54">
        <v>0</v>
      </c>
      <c r="AF1030" s="54">
        <v>140300</v>
      </c>
      <c r="AG1030" s="54">
        <v>0</v>
      </c>
      <c r="AH1030" s="29"/>
      <c r="AI1030" s="54">
        <v>0</v>
      </c>
      <c r="AJ1030" s="29"/>
      <c r="AK1030" s="29"/>
      <c r="AL1030" s="29"/>
      <c r="AM1030" s="29"/>
      <c r="AN1030" s="32">
        <v>45473</v>
      </c>
    </row>
    <row r="1031" spans="1:40" x14ac:dyDescent="0.35">
      <c r="A1031" s="29">
        <v>248738</v>
      </c>
      <c r="B1031" s="40">
        <v>890306950</v>
      </c>
      <c r="C1031" s="40" t="s">
        <v>12</v>
      </c>
      <c r="D1031" s="40" t="s">
        <v>16</v>
      </c>
      <c r="E1031" s="29">
        <v>248738</v>
      </c>
      <c r="F1031" s="33" t="s">
        <v>1051</v>
      </c>
      <c r="G1031" s="33" t="s">
        <v>3845</v>
      </c>
      <c r="H1031" s="30">
        <v>45229.774594896007</v>
      </c>
      <c r="I1031" s="30">
        <v>45245</v>
      </c>
      <c r="J1031" s="34">
        <v>45261.291666666664</v>
      </c>
      <c r="K1031" s="54">
        <v>126300</v>
      </c>
      <c r="L1031" s="54">
        <v>126300</v>
      </c>
      <c r="M1031" s="35" t="s">
        <v>13</v>
      </c>
      <c r="N1031" s="35" t="s">
        <v>14</v>
      </c>
      <c r="O1031" s="35" t="s">
        <v>15</v>
      </c>
      <c r="P1031" s="29"/>
      <c r="Q1031" s="29"/>
      <c r="R1031" s="37" t="s">
        <v>19</v>
      </c>
      <c r="S1031" s="29" t="s">
        <v>5716</v>
      </c>
      <c r="T1031" s="29" t="s">
        <v>5614</v>
      </c>
      <c r="U1031" s="29" t="s">
        <v>5716</v>
      </c>
      <c r="V1031" s="29"/>
      <c r="W1031" s="29"/>
      <c r="X1031" s="54">
        <v>126300</v>
      </c>
      <c r="Y1031" s="54">
        <v>0</v>
      </c>
      <c r="Z1031" s="54">
        <v>0</v>
      </c>
      <c r="AA1031" s="54"/>
      <c r="AB1031" s="54"/>
      <c r="AC1031" s="54">
        <v>126300</v>
      </c>
      <c r="AD1031" s="54">
        <v>0</v>
      </c>
      <c r="AE1031" s="54">
        <v>0</v>
      </c>
      <c r="AF1031" s="54">
        <v>126300</v>
      </c>
      <c r="AG1031" s="54">
        <v>0</v>
      </c>
      <c r="AH1031" s="29"/>
      <c r="AI1031" s="54">
        <v>0</v>
      </c>
      <c r="AJ1031" s="29"/>
      <c r="AK1031" s="29"/>
      <c r="AL1031" s="29"/>
      <c r="AM1031" s="29"/>
      <c r="AN1031" s="32">
        <v>45473</v>
      </c>
    </row>
    <row r="1032" spans="1:40" x14ac:dyDescent="0.35">
      <c r="A1032" s="29">
        <v>248895</v>
      </c>
      <c r="B1032" s="40">
        <v>890306950</v>
      </c>
      <c r="C1032" s="40" t="s">
        <v>12</v>
      </c>
      <c r="D1032" s="40" t="s">
        <v>16</v>
      </c>
      <c r="E1032" s="29">
        <v>248895</v>
      </c>
      <c r="F1032" s="33" t="s">
        <v>1052</v>
      </c>
      <c r="G1032" s="33" t="s">
        <v>3846</v>
      </c>
      <c r="H1032" s="30">
        <v>45230.402743043844</v>
      </c>
      <c r="I1032" s="30">
        <v>45245</v>
      </c>
      <c r="J1032" s="34">
        <v>45261.291666666664</v>
      </c>
      <c r="K1032" s="54">
        <v>203300</v>
      </c>
      <c r="L1032" s="54">
        <v>203300</v>
      </c>
      <c r="M1032" s="35" t="s">
        <v>13</v>
      </c>
      <c r="N1032" s="35" t="s">
        <v>14</v>
      </c>
      <c r="O1032" s="35" t="s">
        <v>15</v>
      </c>
      <c r="P1032" s="29"/>
      <c r="Q1032" s="29"/>
      <c r="R1032" s="37" t="s">
        <v>19</v>
      </c>
      <c r="S1032" s="29" t="s">
        <v>5716</v>
      </c>
      <c r="T1032" s="29" t="s">
        <v>5614</v>
      </c>
      <c r="U1032" s="29" t="s">
        <v>5716</v>
      </c>
      <c r="V1032" s="29"/>
      <c r="W1032" s="29"/>
      <c r="X1032" s="54">
        <v>203300</v>
      </c>
      <c r="Y1032" s="54">
        <v>0</v>
      </c>
      <c r="Z1032" s="54">
        <v>0</v>
      </c>
      <c r="AA1032" s="54"/>
      <c r="AB1032" s="54"/>
      <c r="AC1032" s="54">
        <v>203300</v>
      </c>
      <c r="AD1032" s="54">
        <v>0</v>
      </c>
      <c r="AE1032" s="54">
        <v>0</v>
      </c>
      <c r="AF1032" s="54">
        <v>203300</v>
      </c>
      <c r="AG1032" s="54">
        <v>0</v>
      </c>
      <c r="AH1032" s="29"/>
      <c r="AI1032" s="54">
        <v>0</v>
      </c>
      <c r="AJ1032" s="29"/>
      <c r="AK1032" s="29"/>
      <c r="AL1032" s="29"/>
      <c r="AM1032" s="29"/>
      <c r="AN1032" s="32">
        <v>45473</v>
      </c>
    </row>
    <row r="1033" spans="1:40" x14ac:dyDescent="0.35">
      <c r="A1033" s="29">
        <v>248898</v>
      </c>
      <c r="B1033" s="40">
        <v>890306950</v>
      </c>
      <c r="C1033" s="40" t="s">
        <v>12</v>
      </c>
      <c r="D1033" s="40" t="s">
        <v>16</v>
      </c>
      <c r="E1033" s="29">
        <v>248898</v>
      </c>
      <c r="F1033" s="33" t="s">
        <v>1053</v>
      </c>
      <c r="G1033" s="33" t="s">
        <v>3847</v>
      </c>
      <c r="H1033" s="30">
        <v>45230.40741898166</v>
      </c>
      <c r="I1033" s="30">
        <v>45245</v>
      </c>
      <c r="J1033" s="34">
        <v>45261.291666666664</v>
      </c>
      <c r="K1033" s="54">
        <v>93100</v>
      </c>
      <c r="L1033" s="54">
        <v>93100</v>
      </c>
      <c r="M1033" s="35" t="s">
        <v>13</v>
      </c>
      <c r="N1033" s="35" t="s">
        <v>14</v>
      </c>
      <c r="O1033" s="35" t="s">
        <v>15</v>
      </c>
      <c r="P1033" s="29"/>
      <c r="Q1033" s="29"/>
      <c r="R1033" s="37" t="s">
        <v>19</v>
      </c>
      <c r="S1033" s="29" t="s">
        <v>5716</v>
      </c>
      <c r="T1033" s="29" t="s">
        <v>5614</v>
      </c>
      <c r="U1033" s="29" t="s">
        <v>5716</v>
      </c>
      <c r="V1033" s="29"/>
      <c r="W1033" s="29"/>
      <c r="X1033" s="54">
        <v>93100</v>
      </c>
      <c r="Y1033" s="54">
        <v>0</v>
      </c>
      <c r="Z1033" s="54">
        <v>0</v>
      </c>
      <c r="AA1033" s="54"/>
      <c r="AB1033" s="54"/>
      <c r="AC1033" s="54">
        <v>93100</v>
      </c>
      <c r="AD1033" s="54">
        <v>0</v>
      </c>
      <c r="AE1033" s="54">
        <v>0</v>
      </c>
      <c r="AF1033" s="54">
        <v>93100</v>
      </c>
      <c r="AG1033" s="54">
        <v>0</v>
      </c>
      <c r="AH1033" s="29"/>
      <c r="AI1033" s="54">
        <v>0</v>
      </c>
      <c r="AJ1033" s="29"/>
      <c r="AK1033" s="29"/>
      <c r="AL1033" s="29"/>
      <c r="AM1033" s="29"/>
      <c r="AN1033" s="32">
        <v>45473</v>
      </c>
    </row>
    <row r="1034" spans="1:40" x14ac:dyDescent="0.35">
      <c r="A1034" s="29">
        <v>248901</v>
      </c>
      <c r="B1034" s="40">
        <v>890306950</v>
      </c>
      <c r="C1034" s="40" t="s">
        <v>12</v>
      </c>
      <c r="D1034" s="40" t="s">
        <v>16</v>
      </c>
      <c r="E1034" s="29">
        <v>248901</v>
      </c>
      <c r="F1034" s="33" t="s">
        <v>1054</v>
      </c>
      <c r="G1034" s="33" t="s">
        <v>3848</v>
      </c>
      <c r="H1034" s="30">
        <v>45230.41001157416</v>
      </c>
      <c r="I1034" s="30">
        <v>45245</v>
      </c>
      <c r="J1034" s="34">
        <v>45261.291666666664</v>
      </c>
      <c r="K1034" s="54">
        <v>90500</v>
      </c>
      <c r="L1034" s="54">
        <v>90500</v>
      </c>
      <c r="M1034" s="35" t="s">
        <v>13</v>
      </c>
      <c r="N1034" s="35" t="s">
        <v>14</v>
      </c>
      <c r="O1034" s="35" t="s">
        <v>15</v>
      </c>
      <c r="P1034" s="29"/>
      <c r="Q1034" s="29"/>
      <c r="R1034" s="37" t="s">
        <v>19</v>
      </c>
      <c r="S1034" s="29" t="s">
        <v>5716</v>
      </c>
      <c r="T1034" s="29" t="s">
        <v>5614</v>
      </c>
      <c r="U1034" s="29" t="s">
        <v>5716</v>
      </c>
      <c r="V1034" s="29"/>
      <c r="W1034" s="29"/>
      <c r="X1034" s="54">
        <v>90500</v>
      </c>
      <c r="Y1034" s="54">
        <v>0</v>
      </c>
      <c r="Z1034" s="54">
        <v>0</v>
      </c>
      <c r="AA1034" s="54"/>
      <c r="AB1034" s="54"/>
      <c r="AC1034" s="54">
        <v>90500</v>
      </c>
      <c r="AD1034" s="54">
        <v>0</v>
      </c>
      <c r="AE1034" s="54">
        <v>0</v>
      </c>
      <c r="AF1034" s="54">
        <v>90500</v>
      </c>
      <c r="AG1034" s="54">
        <v>0</v>
      </c>
      <c r="AH1034" s="29"/>
      <c r="AI1034" s="54">
        <v>0</v>
      </c>
      <c r="AJ1034" s="29"/>
      <c r="AK1034" s="29"/>
      <c r="AL1034" s="29"/>
      <c r="AM1034" s="29"/>
      <c r="AN1034" s="32">
        <v>45473</v>
      </c>
    </row>
    <row r="1035" spans="1:40" x14ac:dyDescent="0.35">
      <c r="A1035" s="29">
        <v>248954</v>
      </c>
      <c r="B1035" s="40">
        <v>890306950</v>
      </c>
      <c r="C1035" s="40" t="s">
        <v>12</v>
      </c>
      <c r="D1035" s="40" t="s">
        <v>16</v>
      </c>
      <c r="E1035" s="29">
        <v>248954</v>
      </c>
      <c r="F1035" s="33" t="s">
        <v>1055</v>
      </c>
      <c r="G1035" s="33" t="s">
        <v>3849</v>
      </c>
      <c r="H1035" s="30">
        <v>45230.455324074253</v>
      </c>
      <c r="I1035" s="30">
        <v>45245</v>
      </c>
      <c r="J1035" s="34">
        <v>45261.291666666664</v>
      </c>
      <c r="K1035" s="54">
        <v>83800</v>
      </c>
      <c r="L1035" s="54">
        <v>83800</v>
      </c>
      <c r="M1035" s="35" t="s">
        <v>13</v>
      </c>
      <c r="N1035" s="35" t="s">
        <v>14</v>
      </c>
      <c r="O1035" s="35" t="s">
        <v>15</v>
      </c>
      <c r="P1035" s="29"/>
      <c r="Q1035" s="29"/>
      <c r="R1035" s="37" t="s">
        <v>19</v>
      </c>
      <c r="S1035" s="29" t="s">
        <v>5716</v>
      </c>
      <c r="T1035" s="29" t="s">
        <v>5614</v>
      </c>
      <c r="U1035" s="29" t="s">
        <v>5716</v>
      </c>
      <c r="V1035" s="29"/>
      <c r="W1035" s="29"/>
      <c r="X1035" s="54">
        <v>83800</v>
      </c>
      <c r="Y1035" s="54">
        <v>0</v>
      </c>
      <c r="Z1035" s="54">
        <v>0</v>
      </c>
      <c r="AA1035" s="54"/>
      <c r="AB1035" s="54"/>
      <c r="AC1035" s="54">
        <v>83800</v>
      </c>
      <c r="AD1035" s="54">
        <v>0</v>
      </c>
      <c r="AE1035" s="54">
        <v>0</v>
      </c>
      <c r="AF1035" s="54">
        <v>83800</v>
      </c>
      <c r="AG1035" s="54">
        <v>0</v>
      </c>
      <c r="AH1035" s="29"/>
      <c r="AI1035" s="54">
        <v>0</v>
      </c>
      <c r="AJ1035" s="29"/>
      <c r="AK1035" s="29"/>
      <c r="AL1035" s="29"/>
      <c r="AM1035" s="29"/>
      <c r="AN1035" s="32">
        <v>45473</v>
      </c>
    </row>
    <row r="1036" spans="1:40" x14ac:dyDescent="0.35">
      <c r="A1036" s="29">
        <v>249007</v>
      </c>
      <c r="B1036" s="40">
        <v>890306950</v>
      </c>
      <c r="C1036" s="40" t="s">
        <v>12</v>
      </c>
      <c r="D1036" s="40" t="s">
        <v>16</v>
      </c>
      <c r="E1036" s="29">
        <v>249007</v>
      </c>
      <c r="F1036" s="33" t="s">
        <v>1056</v>
      </c>
      <c r="G1036" s="33" t="s">
        <v>3850</v>
      </c>
      <c r="H1036" s="30">
        <v>45230.528206018731</v>
      </c>
      <c r="I1036" s="30">
        <v>45245</v>
      </c>
      <c r="J1036" s="34">
        <v>45261.291666666664</v>
      </c>
      <c r="K1036" s="54">
        <v>58700</v>
      </c>
      <c r="L1036" s="54">
        <v>54600</v>
      </c>
      <c r="M1036" s="35" t="s">
        <v>13</v>
      </c>
      <c r="N1036" s="35" t="s">
        <v>14</v>
      </c>
      <c r="O1036" s="35" t="s">
        <v>15</v>
      </c>
      <c r="P1036" s="29"/>
      <c r="Q1036" s="29"/>
      <c r="R1036" s="37" t="s">
        <v>19</v>
      </c>
      <c r="S1036" s="29" t="s">
        <v>5716</v>
      </c>
      <c r="T1036" s="29" t="s">
        <v>5614</v>
      </c>
      <c r="U1036" s="29" t="s">
        <v>5716</v>
      </c>
      <c r="V1036" s="29"/>
      <c r="W1036" s="29"/>
      <c r="X1036" s="54">
        <v>58700</v>
      </c>
      <c r="Y1036" s="54">
        <v>0</v>
      </c>
      <c r="Z1036" s="54">
        <v>0</v>
      </c>
      <c r="AA1036" s="54"/>
      <c r="AB1036" s="54"/>
      <c r="AC1036" s="54">
        <v>58700</v>
      </c>
      <c r="AD1036" s="54">
        <v>0</v>
      </c>
      <c r="AE1036" s="54">
        <v>0</v>
      </c>
      <c r="AF1036" s="54">
        <v>54600</v>
      </c>
      <c r="AG1036" s="54">
        <v>0</v>
      </c>
      <c r="AH1036" s="29"/>
      <c r="AI1036" s="54">
        <v>0</v>
      </c>
      <c r="AJ1036" s="29"/>
      <c r="AK1036" s="29"/>
      <c r="AL1036" s="29"/>
      <c r="AM1036" s="29"/>
      <c r="AN1036" s="32">
        <v>45473</v>
      </c>
    </row>
    <row r="1037" spans="1:40" x14ac:dyDescent="0.35">
      <c r="A1037" s="29">
        <v>249066</v>
      </c>
      <c r="B1037" s="40">
        <v>890306950</v>
      </c>
      <c r="C1037" s="40" t="s">
        <v>12</v>
      </c>
      <c r="D1037" s="40" t="s">
        <v>16</v>
      </c>
      <c r="E1037" s="29">
        <v>249066</v>
      </c>
      <c r="F1037" s="33" t="s">
        <v>1057</v>
      </c>
      <c r="G1037" s="33" t="s">
        <v>3851</v>
      </c>
      <c r="H1037" s="30">
        <v>45230.604942118283</v>
      </c>
      <c r="I1037" s="30">
        <v>45245</v>
      </c>
      <c r="J1037" s="34">
        <v>45261.291666666664</v>
      </c>
      <c r="K1037" s="54">
        <v>121600</v>
      </c>
      <c r="L1037" s="54">
        <v>121600</v>
      </c>
      <c r="M1037" s="35" t="s">
        <v>13</v>
      </c>
      <c r="N1037" s="35" t="s">
        <v>14</v>
      </c>
      <c r="O1037" s="35" t="s">
        <v>15</v>
      </c>
      <c r="P1037" s="29"/>
      <c r="Q1037" s="29"/>
      <c r="R1037" s="37" t="s">
        <v>19</v>
      </c>
      <c r="S1037" s="29" t="s">
        <v>5716</v>
      </c>
      <c r="T1037" s="29" t="s">
        <v>5614</v>
      </c>
      <c r="U1037" s="29" t="s">
        <v>5716</v>
      </c>
      <c r="V1037" s="29"/>
      <c r="W1037" s="29"/>
      <c r="X1037" s="54">
        <v>121600</v>
      </c>
      <c r="Y1037" s="54">
        <v>0</v>
      </c>
      <c r="Z1037" s="54">
        <v>0</v>
      </c>
      <c r="AA1037" s="54"/>
      <c r="AB1037" s="54"/>
      <c r="AC1037" s="54">
        <v>121600</v>
      </c>
      <c r="AD1037" s="54">
        <v>0</v>
      </c>
      <c r="AE1037" s="54">
        <v>0</v>
      </c>
      <c r="AF1037" s="54">
        <v>121600</v>
      </c>
      <c r="AG1037" s="54">
        <v>0</v>
      </c>
      <c r="AH1037" s="29"/>
      <c r="AI1037" s="54">
        <v>0</v>
      </c>
      <c r="AJ1037" s="29"/>
      <c r="AK1037" s="29"/>
      <c r="AL1037" s="29"/>
      <c r="AM1037" s="29"/>
      <c r="AN1037" s="32">
        <v>45473</v>
      </c>
    </row>
    <row r="1038" spans="1:40" x14ac:dyDescent="0.35">
      <c r="A1038" s="29">
        <v>249124</v>
      </c>
      <c r="B1038" s="40">
        <v>890306950</v>
      </c>
      <c r="C1038" s="40" t="s">
        <v>12</v>
      </c>
      <c r="D1038" s="40" t="s">
        <v>16</v>
      </c>
      <c r="E1038" s="29">
        <v>249124</v>
      </c>
      <c r="F1038" s="33" t="s">
        <v>1058</v>
      </c>
      <c r="G1038" s="33" t="s">
        <v>3852</v>
      </c>
      <c r="H1038" s="30">
        <v>45230.632372685242</v>
      </c>
      <c r="I1038" s="30">
        <v>45245</v>
      </c>
      <c r="J1038" s="34">
        <v>45261.291666666664</v>
      </c>
      <c r="K1038" s="54">
        <v>134900</v>
      </c>
      <c r="L1038" s="54">
        <v>134900</v>
      </c>
      <c r="M1038" s="35" t="s">
        <v>13</v>
      </c>
      <c r="N1038" s="35" t="s">
        <v>14</v>
      </c>
      <c r="O1038" s="35" t="s">
        <v>15</v>
      </c>
      <c r="P1038" s="29"/>
      <c r="Q1038" s="29"/>
      <c r="R1038" s="37" t="s">
        <v>19</v>
      </c>
      <c r="S1038" s="29" t="s">
        <v>5716</v>
      </c>
      <c r="T1038" s="29" t="s">
        <v>5614</v>
      </c>
      <c r="U1038" s="29" t="s">
        <v>5716</v>
      </c>
      <c r="V1038" s="29"/>
      <c r="W1038" s="29"/>
      <c r="X1038" s="54">
        <v>134900</v>
      </c>
      <c r="Y1038" s="54">
        <v>0</v>
      </c>
      <c r="Z1038" s="54">
        <v>0</v>
      </c>
      <c r="AA1038" s="54"/>
      <c r="AB1038" s="54"/>
      <c r="AC1038" s="54">
        <v>134900</v>
      </c>
      <c r="AD1038" s="54">
        <v>0</v>
      </c>
      <c r="AE1038" s="54">
        <v>0</v>
      </c>
      <c r="AF1038" s="54">
        <v>134900</v>
      </c>
      <c r="AG1038" s="54">
        <v>0</v>
      </c>
      <c r="AH1038" s="29"/>
      <c r="AI1038" s="54">
        <v>0</v>
      </c>
      <c r="AJ1038" s="29"/>
      <c r="AK1038" s="29"/>
      <c r="AL1038" s="29"/>
      <c r="AM1038" s="29"/>
      <c r="AN1038" s="32">
        <v>45473</v>
      </c>
    </row>
    <row r="1039" spans="1:40" x14ac:dyDescent="0.35">
      <c r="A1039" s="29">
        <v>249223</v>
      </c>
      <c r="B1039" s="40">
        <v>890306950</v>
      </c>
      <c r="C1039" s="40" t="s">
        <v>12</v>
      </c>
      <c r="D1039" s="40" t="s">
        <v>16</v>
      </c>
      <c r="E1039" s="29">
        <v>249223</v>
      </c>
      <c r="F1039" s="33" t="s">
        <v>1059</v>
      </c>
      <c r="G1039" s="33" t="s">
        <v>3853</v>
      </c>
      <c r="H1039" s="30">
        <v>45230.695682858583</v>
      </c>
      <c r="I1039" s="30">
        <v>45245</v>
      </c>
      <c r="J1039" s="34">
        <v>45261.291666666664</v>
      </c>
      <c r="K1039" s="54">
        <v>58700</v>
      </c>
      <c r="L1039" s="54">
        <v>54600</v>
      </c>
      <c r="M1039" s="35" t="s">
        <v>13</v>
      </c>
      <c r="N1039" s="35" t="s">
        <v>14</v>
      </c>
      <c r="O1039" s="35" t="s">
        <v>15</v>
      </c>
      <c r="P1039" s="29"/>
      <c r="Q1039" s="29"/>
      <c r="R1039" s="37" t="s">
        <v>19</v>
      </c>
      <c r="S1039" s="29" t="s">
        <v>5716</v>
      </c>
      <c r="T1039" s="29" t="s">
        <v>5614</v>
      </c>
      <c r="U1039" s="29" t="s">
        <v>5716</v>
      </c>
      <c r="V1039" s="29"/>
      <c r="W1039" s="29"/>
      <c r="X1039" s="54">
        <v>58700</v>
      </c>
      <c r="Y1039" s="54">
        <v>0</v>
      </c>
      <c r="Z1039" s="54">
        <v>0</v>
      </c>
      <c r="AA1039" s="54"/>
      <c r="AB1039" s="54"/>
      <c r="AC1039" s="54">
        <v>58700</v>
      </c>
      <c r="AD1039" s="54">
        <v>0</v>
      </c>
      <c r="AE1039" s="54">
        <v>0</v>
      </c>
      <c r="AF1039" s="54">
        <v>58700</v>
      </c>
      <c r="AG1039" s="54">
        <v>0</v>
      </c>
      <c r="AH1039" s="29"/>
      <c r="AI1039" s="54">
        <v>0</v>
      </c>
      <c r="AJ1039" s="29"/>
      <c r="AK1039" s="29"/>
      <c r="AL1039" s="29"/>
      <c r="AM1039" s="29"/>
      <c r="AN1039" s="32">
        <v>45473</v>
      </c>
    </row>
    <row r="1040" spans="1:40" x14ac:dyDescent="0.35">
      <c r="A1040" s="29">
        <v>249272</v>
      </c>
      <c r="B1040" s="40">
        <v>890306950</v>
      </c>
      <c r="C1040" s="40" t="s">
        <v>12</v>
      </c>
      <c r="D1040" s="40" t="s">
        <v>16</v>
      </c>
      <c r="E1040" s="29">
        <v>249272</v>
      </c>
      <c r="F1040" s="33" t="s">
        <v>1060</v>
      </c>
      <c r="G1040" s="33" t="s">
        <v>3854</v>
      </c>
      <c r="H1040" s="30">
        <v>45230.752615729347</v>
      </c>
      <c r="I1040" s="30">
        <v>45245</v>
      </c>
      <c r="J1040" s="34">
        <v>45261.291666666664</v>
      </c>
      <c r="K1040" s="54">
        <v>58700</v>
      </c>
      <c r="L1040" s="54">
        <v>42300</v>
      </c>
      <c r="M1040" s="35" t="s">
        <v>13</v>
      </c>
      <c r="N1040" s="35" t="s">
        <v>14</v>
      </c>
      <c r="O1040" s="35" t="s">
        <v>15</v>
      </c>
      <c r="P1040" s="29"/>
      <c r="Q1040" s="29"/>
      <c r="R1040" s="37" t="s">
        <v>19</v>
      </c>
      <c r="S1040" s="29" t="s">
        <v>5716</v>
      </c>
      <c r="T1040" s="29" t="s">
        <v>5614</v>
      </c>
      <c r="U1040" s="29" t="s">
        <v>5716</v>
      </c>
      <c r="V1040" s="29"/>
      <c r="W1040" s="29"/>
      <c r="X1040" s="54">
        <v>58700</v>
      </c>
      <c r="Y1040" s="54">
        <v>0</v>
      </c>
      <c r="Z1040" s="54">
        <v>0</v>
      </c>
      <c r="AA1040" s="54"/>
      <c r="AB1040" s="54"/>
      <c r="AC1040" s="54">
        <v>58700</v>
      </c>
      <c r="AD1040" s="54">
        <v>0</v>
      </c>
      <c r="AE1040" s="54">
        <v>0</v>
      </c>
      <c r="AF1040" s="54">
        <v>58700</v>
      </c>
      <c r="AG1040" s="54">
        <v>0</v>
      </c>
      <c r="AH1040" s="29"/>
      <c r="AI1040" s="54">
        <v>0</v>
      </c>
      <c r="AJ1040" s="29"/>
      <c r="AK1040" s="29"/>
      <c r="AL1040" s="29"/>
      <c r="AM1040" s="29"/>
      <c r="AN1040" s="32">
        <v>45473</v>
      </c>
    </row>
    <row r="1041" spans="1:40" x14ac:dyDescent="0.35">
      <c r="A1041" s="29">
        <v>249274</v>
      </c>
      <c r="B1041" s="40">
        <v>890306950</v>
      </c>
      <c r="C1041" s="40" t="s">
        <v>12</v>
      </c>
      <c r="D1041" s="40" t="s">
        <v>16</v>
      </c>
      <c r="E1041" s="29">
        <v>249274</v>
      </c>
      <c r="F1041" s="33" t="s">
        <v>1061</v>
      </c>
      <c r="G1041" s="33" t="s">
        <v>3855</v>
      </c>
      <c r="H1041" s="30">
        <v>45230.754039340187</v>
      </c>
      <c r="I1041" s="30">
        <v>45245</v>
      </c>
      <c r="J1041" s="34">
        <v>45261.291666666664</v>
      </c>
      <c r="K1041" s="54">
        <v>58700</v>
      </c>
      <c r="L1041" s="54">
        <v>54600</v>
      </c>
      <c r="M1041" s="35" t="s">
        <v>13</v>
      </c>
      <c r="N1041" s="35" t="s">
        <v>14</v>
      </c>
      <c r="O1041" s="35" t="s">
        <v>15</v>
      </c>
      <c r="P1041" s="29"/>
      <c r="Q1041" s="29"/>
      <c r="R1041" s="37" t="s">
        <v>19</v>
      </c>
      <c r="S1041" s="29" t="s">
        <v>5716</v>
      </c>
      <c r="T1041" s="29" t="s">
        <v>5614</v>
      </c>
      <c r="U1041" s="29" t="s">
        <v>5716</v>
      </c>
      <c r="V1041" s="29"/>
      <c r="W1041" s="29"/>
      <c r="X1041" s="54">
        <v>58700</v>
      </c>
      <c r="Y1041" s="54">
        <v>0</v>
      </c>
      <c r="Z1041" s="54">
        <v>0</v>
      </c>
      <c r="AA1041" s="54"/>
      <c r="AB1041" s="54"/>
      <c r="AC1041" s="54">
        <v>58700</v>
      </c>
      <c r="AD1041" s="54">
        <v>0</v>
      </c>
      <c r="AE1041" s="54">
        <v>0</v>
      </c>
      <c r="AF1041" s="54">
        <v>58700</v>
      </c>
      <c r="AG1041" s="54">
        <v>0</v>
      </c>
      <c r="AH1041" s="29"/>
      <c r="AI1041" s="54">
        <v>0</v>
      </c>
      <c r="AJ1041" s="29"/>
      <c r="AK1041" s="29"/>
      <c r="AL1041" s="29"/>
      <c r="AM1041" s="29"/>
      <c r="AN1041" s="32">
        <v>45473</v>
      </c>
    </row>
    <row r="1042" spans="1:40" x14ac:dyDescent="0.35">
      <c r="A1042" s="29">
        <v>249334</v>
      </c>
      <c r="B1042" s="40">
        <v>890306950</v>
      </c>
      <c r="C1042" s="40" t="s">
        <v>12</v>
      </c>
      <c r="D1042" s="40" t="s">
        <v>16</v>
      </c>
      <c r="E1042" s="29">
        <v>249334</v>
      </c>
      <c r="F1042" s="33" t="s">
        <v>1062</v>
      </c>
      <c r="G1042" s="33" t="s">
        <v>3856</v>
      </c>
      <c r="H1042" s="30">
        <v>45230.82341434015</v>
      </c>
      <c r="I1042" s="30">
        <v>45245</v>
      </c>
      <c r="J1042" s="34">
        <v>45261.291666666664</v>
      </c>
      <c r="K1042" s="54">
        <v>58700</v>
      </c>
      <c r="L1042" s="54">
        <v>54600</v>
      </c>
      <c r="M1042" s="35" t="s">
        <v>13</v>
      </c>
      <c r="N1042" s="35" t="s">
        <v>14</v>
      </c>
      <c r="O1042" s="35" t="s">
        <v>15</v>
      </c>
      <c r="P1042" s="29"/>
      <c r="Q1042" s="29"/>
      <c r="R1042" s="37" t="s">
        <v>19</v>
      </c>
      <c r="S1042" s="29" t="s">
        <v>5716</v>
      </c>
      <c r="T1042" s="29" t="s">
        <v>5614</v>
      </c>
      <c r="U1042" s="29" t="s">
        <v>5716</v>
      </c>
      <c r="V1042" s="29"/>
      <c r="W1042" s="29"/>
      <c r="X1042" s="54">
        <v>58700</v>
      </c>
      <c r="Y1042" s="54">
        <v>0</v>
      </c>
      <c r="Z1042" s="54">
        <v>0</v>
      </c>
      <c r="AA1042" s="54"/>
      <c r="AB1042" s="54"/>
      <c r="AC1042" s="54">
        <v>58700</v>
      </c>
      <c r="AD1042" s="54">
        <v>0</v>
      </c>
      <c r="AE1042" s="54">
        <v>0</v>
      </c>
      <c r="AF1042" s="54">
        <v>54600</v>
      </c>
      <c r="AG1042" s="54">
        <v>0</v>
      </c>
      <c r="AH1042" s="29"/>
      <c r="AI1042" s="54">
        <v>0</v>
      </c>
      <c r="AJ1042" s="29"/>
      <c r="AK1042" s="29"/>
      <c r="AL1042" s="29"/>
      <c r="AM1042" s="29"/>
      <c r="AN1042" s="32">
        <v>45473</v>
      </c>
    </row>
    <row r="1043" spans="1:40" x14ac:dyDescent="0.35">
      <c r="A1043" s="29">
        <v>249347</v>
      </c>
      <c r="B1043" s="40">
        <v>890306950</v>
      </c>
      <c r="C1043" s="40" t="s">
        <v>12</v>
      </c>
      <c r="D1043" s="40" t="s">
        <v>16</v>
      </c>
      <c r="E1043" s="29">
        <v>249347</v>
      </c>
      <c r="F1043" s="33" t="s">
        <v>1063</v>
      </c>
      <c r="G1043" s="33" t="s">
        <v>3857</v>
      </c>
      <c r="H1043" s="30">
        <v>45230.897187488619</v>
      </c>
      <c r="I1043" s="30">
        <v>45245</v>
      </c>
      <c r="J1043" s="34">
        <v>45261.291666666664</v>
      </c>
      <c r="K1043" s="54">
        <v>74800</v>
      </c>
      <c r="L1043" s="54">
        <v>74800</v>
      </c>
      <c r="M1043" s="35" t="s">
        <v>13</v>
      </c>
      <c r="N1043" s="35" t="s">
        <v>14</v>
      </c>
      <c r="O1043" s="35" t="s">
        <v>15</v>
      </c>
      <c r="P1043" s="29"/>
      <c r="Q1043" s="29"/>
      <c r="R1043" s="37" t="s">
        <v>19</v>
      </c>
      <c r="S1043" s="29" t="s">
        <v>5716</v>
      </c>
      <c r="T1043" s="29" t="s">
        <v>5614</v>
      </c>
      <c r="U1043" s="29" t="s">
        <v>5716</v>
      </c>
      <c r="V1043" s="29"/>
      <c r="W1043" s="29"/>
      <c r="X1043" s="54">
        <v>74800</v>
      </c>
      <c r="Y1043" s="54">
        <v>0</v>
      </c>
      <c r="Z1043" s="54">
        <v>0</v>
      </c>
      <c r="AA1043" s="54"/>
      <c r="AB1043" s="54"/>
      <c r="AC1043" s="54">
        <v>74800</v>
      </c>
      <c r="AD1043" s="54">
        <v>0</v>
      </c>
      <c r="AE1043" s="54">
        <v>0</v>
      </c>
      <c r="AF1043" s="54">
        <v>74800</v>
      </c>
      <c r="AG1043" s="54">
        <v>0</v>
      </c>
      <c r="AH1043" s="29"/>
      <c r="AI1043" s="54">
        <v>0</v>
      </c>
      <c r="AJ1043" s="29"/>
      <c r="AK1043" s="29"/>
      <c r="AL1043" s="29"/>
      <c r="AM1043" s="29"/>
      <c r="AN1043" s="32">
        <v>45473</v>
      </c>
    </row>
    <row r="1044" spans="1:40" x14ac:dyDescent="0.35">
      <c r="A1044" s="29">
        <v>251922</v>
      </c>
      <c r="B1044" s="29">
        <v>890306950</v>
      </c>
      <c r="C1044" s="42" t="s">
        <v>12</v>
      </c>
      <c r="D1044" s="29" t="s">
        <v>16</v>
      </c>
      <c r="E1044" s="29">
        <v>251922</v>
      </c>
      <c r="F1044" s="33" t="s">
        <v>1064</v>
      </c>
      <c r="G1044" s="33" t="s">
        <v>3858</v>
      </c>
      <c r="H1044" s="30">
        <v>45244.499351840466</v>
      </c>
      <c r="I1044" s="30">
        <v>45275</v>
      </c>
      <c r="J1044" s="34">
        <v>45293.291666666664</v>
      </c>
      <c r="K1044" s="54">
        <v>87702</v>
      </c>
      <c r="L1044" s="54">
        <v>87702</v>
      </c>
      <c r="M1044" s="35" t="s">
        <v>13</v>
      </c>
      <c r="N1044" s="35" t="s">
        <v>14</v>
      </c>
      <c r="O1044" s="35" t="s">
        <v>15</v>
      </c>
      <c r="P1044" s="29"/>
      <c r="Q1044" s="29"/>
      <c r="R1044" s="37" t="s">
        <v>19</v>
      </c>
      <c r="S1044" s="29" t="s">
        <v>5636</v>
      </c>
      <c r="T1044" s="29" t="s">
        <v>5615</v>
      </c>
      <c r="U1044" s="29" t="s">
        <v>5636</v>
      </c>
      <c r="V1044" s="29"/>
      <c r="W1044" s="29"/>
      <c r="X1044" s="54">
        <v>0</v>
      </c>
      <c r="Y1044" s="54">
        <v>87702</v>
      </c>
      <c r="Z1044" s="54">
        <v>0</v>
      </c>
      <c r="AA1044" s="54" t="s">
        <v>5689</v>
      </c>
      <c r="AB1044" s="54" t="s">
        <v>5658</v>
      </c>
      <c r="AC1044" s="54">
        <v>0</v>
      </c>
      <c r="AD1044" s="54">
        <v>0</v>
      </c>
      <c r="AE1044" s="54">
        <v>0</v>
      </c>
      <c r="AF1044" s="54">
        <v>0</v>
      </c>
      <c r="AG1044" s="54">
        <v>0</v>
      </c>
      <c r="AH1044" s="29"/>
      <c r="AI1044" s="54">
        <v>0</v>
      </c>
      <c r="AJ1044" s="29"/>
      <c r="AK1044" s="29"/>
      <c r="AL1044" s="29"/>
      <c r="AM1044" s="29"/>
      <c r="AN1044" s="32">
        <v>45473</v>
      </c>
    </row>
    <row r="1045" spans="1:40" x14ac:dyDescent="0.35">
      <c r="A1045" s="29">
        <v>256463</v>
      </c>
      <c r="B1045" s="29">
        <v>890306950</v>
      </c>
      <c r="C1045" s="42" t="s">
        <v>12</v>
      </c>
      <c r="D1045" s="29" t="s">
        <v>16</v>
      </c>
      <c r="E1045" s="29">
        <v>256463</v>
      </c>
      <c r="F1045" s="33" t="s">
        <v>1065</v>
      </c>
      <c r="G1045" s="33" t="s">
        <v>3859</v>
      </c>
      <c r="H1045" s="30">
        <v>45259.418842592742</v>
      </c>
      <c r="I1045" s="30">
        <v>45275</v>
      </c>
      <c r="J1045" s="34">
        <v>45293.291666666664</v>
      </c>
      <c r="K1045" s="54">
        <v>72756</v>
      </c>
      <c r="L1045" s="54">
        <v>72756</v>
      </c>
      <c r="M1045" s="35" t="s">
        <v>13</v>
      </c>
      <c r="N1045" s="35" t="s">
        <v>14</v>
      </c>
      <c r="O1045" s="35" t="s">
        <v>15</v>
      </c>
      <c r="P1045" s="29"/>
      <c r="Q1045" s="29"/>
      <c r="R1045" s="37" t="s">
        <v>19</v>
      </c>
      <c r="S1045" s="29" t="s">
        <v>5636</v>
      </c>
      <c r="T1045" s="29" t="s">
        <v>5615</v>
      </c>
      <c r="U1045" s="29" t="s">
        <v>5636</v>
      </c>
      <c r="V1045" s="29"/>
      <c r="W1045" s="29"/>
      <c r="X1045" s="54">
        <v>0</v>
      </c>
      <c r="Y1045" s="54">
        <v>72756</v>
      </c>
      <c r="Z1045" s="54">
        <v>0</v>
      </c>
      <c r="AA1045" s="54" t="s">
        <v>5690</v>
      </c>
      <c r="AB1045" s="54" t="s">
        <v>5642</v>
      </c>
      <c r="AC1045" s="54">
        <v>0</v>
      </c>
      <c r="AD1045" s="54">
        <v>0</v>
      </c>
      <c r="AE1045" s="54">
        <v>0</v>
      </c>
      <c r="AF1045" s="54">
        <v>0</v>
      </c>
      <c r="AG1045" s="54">
        <v>0</v>
      </c>
      <c r="AH1045" s="29"/>
      <c r="AI1045" s="54">
        <v>0</v>
      </c>
      <c r="AJ1045" s="29"/>
      <c r="AK1045" s="29"/>
      <c r="AL1045" s="29"/>
      <c r="AM1045" s="29"/>
      <c r="AN1045" s="32">
        <v>45473</v>
      </c>
    </row>
    <row r="1046" spans="1:40" x14ac:dyDescent="0.35">
      <c r="A1046" s="29">
        <v>256473</v>
      </c>
      <c r="B1046" s="29">
        <v>890306950</v>
      </c>
      <c r="C1046" s="42" t="s">
        <v>12</v>
      </c>
      <c r="D1046" s="29" t="s">
        <v>16</v>
      </c>
      <c r="E1046" s="29">
        <v>256473</v>
      </c>
      <c r="F1046" s="33" t="s">
        <v>1066</v>
      </c>
      <c r="G1046" s="33" t="s">
        <v>3860</v>
      </c>
      <c r="H1046" s="30">
        <v>45259.426493055653</v>
      </c>
      <c r="I1046" s="30">
        <v>45275</v>
      </c>
      <c r="J1046" s="34">
        <v>45293.291666666664</v>
      </c>
      <c r="K1046" s="54">
        <v>241692</v>
      </c>
      <c r="L1046" s="54">
        <v>241692</v>
      </c>
      <c r="M1046" s="35" t="s">
        <v>13</v>
      </c>
      <c r="N1046" s="35" t="s">
        <v>14</v>
      </c>
      <c r="O1046" s="35" t="s">
        <v>15</v>
      </c>
      <c r="P1046" s="29"/>
      <c r="Q1046" s="29"/>
      <c r="R1046" s="37" t="s">
        <v>19</v>
      </c>
      <c r="S1046" s="29" t="s">
        <v>5636</v>
      </c>
      <c r="T1046" s="29" t="s">
        <v>5615</v>
      </c>
      <c r="U1046" s="29" t="s">
        <v>5636</v>
      </c>
      <c r="V1046" s="29"/>
      <c r="W1046" s="29"/>
      <c r="X1046" s="54">
        <v>0</v>
      </c>
      <c r="Y1046" s="54">
        <v>241692</v>
      </c>
      <c r="Z1046" s="54">
        <v>0</v>
      </c>
      <c r="AA1046" s="54" t="s">
        <v>5691</v>
      </c>
      <c r="AB1046" s="54" t="s">
        <v>5642</v>
      </c>
      <c r="AC1046" s="54">
        <v>0</v>
      </c>
      <c r="AD1046" s="54">
        <v>0</v>
      </c>
      <c r="AE1046" s="54">
        <v>0</v>
      </c>
      <c r="AF1046" s="54">
        <v>0</v>
      </c>
      <c r="AG1046" s="54">
        <v>0</v>
      </c>
      <c r="AH1046" s="29"/>
      <c r="AI1046" s="54">
        <v>0</v>
      </c>
      <c r="AJ1046" s="29"/>
      <c r="AK1046" s="29"/>
      <c r="AL1046" s="29"/>
      <c r="AM1046" s="29"/>
      <c r="AN1046" s="32">
        <v>45473</v>
      </c>
    </row>
    <row r="1047" spans="1:40" x14ac:dyDescent="0.35">
      <c r="A1047" s="29">
        <v>256482</v>
      </c>
      <c r="B1047" s="29">
        <v>890306950</v>
      </c>
      <c r="C1047" s="42" t="s">
        <v>12</v>
      </c>
      <c r="D1047" s="29" t="s">
        <v>16</v>
      </c>
      <c r="E1047" s="29">
        <v>256482</v>
      </c>
      <c r="F1047" s="33" t="s">
        <v>1067</v>
      </c>
      <c r="G1047" s="33" t="s">
        <v>3861</v>
      </c>
      <c r="H1047" s="30">
        <v>45259.430428240914</v>
      </c>
      <c r="I1047" s="30">
        <v>45275</v>
      </c>
      <c r="J1047" s="34">
        <v>45293.291666666664</v>
      </c>
      <c r="K1047" s="54">
        <v>58608</v>
      </c>
      <c r="L1047" s="54">
        <v>58608</v>
      </c>
      <c r="M1047" s="35" t="s">
        <v>13</v>
      </c>
      <c r="N1047" s="35" t="s">
        <v>14</v>
      </c>
      <c r="O1047" s="35" t="s">
        <v>15</v>
      </c>
      <c r="P1047" s="29"/>
      <c r="Q1047" s="29"/>
      <c r="R1047" s="37" t="s">
        <v>19</v>
      </c>
      <c r="S1047" s="29" t="s">
        <v>5636</v>
      </c>
      <c r="T1047" s="29" t="s">
        <v>5615</v>
      </c>
      <c r="U1047" s="29" t="s">
        <v>5636</v>
      </c>
      <c r="V1047" s="29"/>
      <c r="W1047" s="29"/>
      <c r="X1047" s="54">
        <v>0</v>
      </c>
      <c r="Y1047" s="54">
        <v>58608</v>
      </c>
      <c r="Z1047" s="54">
        <v>0</v>
      </c>
      <c r="AA1047" s="54" t="s">
        <v>5692</v>
      </c>
      <c r="AB1047" s="54" t="s">
        <v>5642</v>
      </c>
      <c r="AC1047" s="54">
        <v>0</v>
      </c>
      <c r="AD1047" s="54">
        <v>0</v>
      </c>
      <c r="AE1047" s="54">
        <v>0</v>
      </c>
      <c r="AF1047" s="54">
        <v>0</v>
      </c>
      <c r="AG1047" s="54">
        <v>0</v>
      </c>
      <c r="AH1047" s="29"/>
      <c r="AI1047" s="54">
        <v>0</v>
      </c>
      <c r="AJ1047" s="29"/>
      <c r="AK1047" s="29"/>
      <c r="AL1047" s="29"/>
      <c r="AM1047" s="29"/>
      <c r="AN1047" s="32">
        <v>45473</v>
      </c>
    </row>
    <row r="1048" spans="1:40" x14ac:dyDescent="0.35">
      <c r="A1048" s="29">
        <v>259134</v>
      </c>
      <c r="B1048" s="29">
        <v>890306950</v>
      </c>
      <c r="C1048" s="42" t="s">
        <v>12</v>
      </c>
      <c r="D1048" s="29" t="s">
        <v>16</v>
      </c>
      <c r="E1048" s="29">
        <v>259134</v>
      </c>
      <c r="F1048" s="33" t="s">
        <v>1068</v>
      </c>
      <c r="G1048" s="33" t="s">
        <v>3862</v>
      </c>
      <c r="H1048" s="30">
        <v>45271.530254618265</v>
      </c>
      <c r="I1048" s="30">
        <v>45306</v>
      </c>
      <c r="J1048" s="34">
        <v>45306.291666666664</v>
      </c>
      <c r="K1048" s="54">
        <v>198300</v>
      </c>
      <c r="L1048" s="54">
        <v>198300</v>
      </c>
      <c r="M1048" s="35" t="s">
        <v>13</v>
      </c>
      <c r="N1048" s="35" t="s">
        <v>14</v>
      </c>
      <c r="O1048" s="35" t="s">
        <v>15</v>
      </c>
      <c r="P1048" s="29"/>
      <c r="Q1048" s="29"/>
      <c r="R1048" s="37" t="s">
        <v>19</v>
      </c>
      <c r="S1048" s="29" t="s">
        <v>5636</v>
      </c>
      <c r="T1048" s="29" t="s">
        <v>5615</v>
      </c>
      <c r="U1048" s="29" t="s">
        <v>5636</v>
      </c>
      <c r="V1048" s="29"/>
      <c r="W1048" s="29"/>
      <c r="X1048" s="54">
        <v>0</v>
      </c>
      <c r="Y1048" s="54">
        <v>198300</v>
      </c>
      <c r="Z1048" s="54">
        <v>0</v>
      </c>
      <c r="AA1048" s="54" t="s">
        <v>5693</v>
      </c>
      <c r="AB1048" s="54" t="s">
        <v>5642</v>
      </c>
      <c r="AC1048" s="54">
        <v>0</v>
      </c>
      <c r="AD1048" s="54">
        <v>0</v>
      </c>
      <c r="AE1048" s="54">
        <v>0</v>
      </c>
      <c r="AF1048" s="54">
        <v>0</v>
      </c>
      <c r="AG1048" s="54">
        <v>0</v>
      </c>
      <c r="AH1048" s="29"/>
      <c r="AI1048" s="54">
        <v>0</v>
      </c>
      <c r="AJ1048" s="29"/>
      <c r="AK1048" s="29"/>
      <c r="AL1048" s="29"/>
      <c r="AM1048" s="29"/>
      <c r="AN1048" s="32">
        <v>45473</v>
      </c>
    </row>
    <row r="1049" spans="1:40" x14ac:dyDescent="0.35">
      <c r="A1049" s="29">
        <v>261270</v>
      </c>
      <c r="B1049" s="29">
        <v>890306950</v>
      </c>
      <c r="C1049" s="42" t="s">
        <v>12</v>
      </c>
      <c r="D1049" s="29" t="s">
        <v>16</v>
      </c>
      <c r="E1049" s="29">
        <v>261270</v>
      </c>
      <c r="F1049" s="33" t="s">
        <v>1069</v>
      </c>
      <c r="G1049" s="33" t="s">
        <v>3863</v>
      </c>
      <c r="H1049" s="30">
        <v>45280.447650451213</v>
      </c>
      <c r="I1049" s="30">
        <v>45306</v>
      </c>
      <c r="J1049" s="34">
        <v>45306.363006793981</v>
      </c>
      <c r="K1049" s="54">
        <v>162400</v>
      </c>
      <c r="L1049" s="54">
        <v>162400</v>
      </c>
      <c r="M1049" s="35" t="s">
        <v>13</v>
      </c>
      <c r="N1049" s="35" t="s">
        <v>14</v>
      </c>
      <c r="O1049" s="35" t="s">
        <v>15</v>
      </c>
      <c r="P1049" s="29"/>
      <c r="Q1049" s="29"/>
      <c r="R1049" s="37" t="s">
        <v>19</v>
      </c>
      <c r="S1049" s="29" t="s">
        <v>5636</v>
      </c>
      <c r="T1049" s="29" t="s">
        <v>5615</v>
      </c>
      <c r="U1049" s="29" t="s">
        <v>5636</v>
      </c>
      <c r="V1049" s="29"/>
      <c r="W1049" s="29"/>
      <c r="X1049" s="54">
        <v>0</v>
      </c>
      <c r="Y1049" s="54">
        <v>162400</v>
      </c>
      <c r="Z1049" s="54">
        <v>0</v>
      </c>
      <c r="AA1049" s="54" t="s">
        <v>5694</v>
      </c>
      <c r="AB1049" s="54" t="s">
        <v>5642</v>
      </c>
      <c r="AC1049" s="54">
        <v>0</v>
      </c>
      <c r="AD1049" s="54">
        <v>0</v>
      </c>
      <c r="AE1049" s="54">
        <v>0</v>
      </c>
      <c r="AF1049" s="54">
        <v>0</v>
      </c>
      <c r="AG1049" s="54">
        <v>0</v>
      </c>
      <c r="AH1049" s="29"/>
      <c r="AI1049" s="54">
        <v>0</v>
      </c>
      <c r="AJ1049" s="29"/>
      <c r="AK1049" s="29"/>
      <c r="AL1049" s="29"/>
      <c r="AM1049" s="29"/>
      <c r="AN1049" s="32">
        <v>45473</v>
      </c>
    </row>
    <row r="1050" spans="1:40" x14ac:dyDescent="0.35">
      <c r="A1050" s="29">
        <v>261434</v>
      </c>
      <c r="B1050" s="29">
        <v>890306950</v>
      </c>
      <c r="C1050" s="42" t="s">
        <v>12</v>
      </c>
      <c r="D1050" s="29" t="s">
        <v>16</v>
      </c>
      <c r="E1050" s="29">
        <v>261434</v>
      </c>
      <c r="F1050" s="33" t="s">
        <v>1070</v>
      </c>
      <c r="G1050" s="33" t="s">
        <v>3864</v>
      </c>
      <c r="H1050" s="30">
        <v>45280.647916666698</v>
      </c>
      <c r="I1050" s="30">
        <v>45306</v>
      </c>
      <c r="J1050" s="34">
        <v>45306.363006793981</v>
      </c>
      <c r="K1050" s="54">
        <v>113000</v>
      </c>
      <c r="L1050" s="54">
        <v>113000</v>
      </c>
      <c r="M1050" s="35" t="s">
        <v>13</v>
      </c>
      <c r="N1050" s="35" t="s">
        <v>14</v>
      </c>
      <c r="O1050" s="35" t="s">
        <v>15</v>
      </c>
      <c r="P1050" s="29"/>
      <c r="Q1050" s="29"/>
      <c r="R1050" s="37" t="s">
        <v>19</v>
      </c>
      <c r="S1050" s="29" t="s">
        <v>5636</v>
      </c>
      <c r="T1050" s="29" t="s">
        <v>5615</v>
      </c>
      <c r="U1050" s="29" t="s">
        <v>5636</v>
      </c>
      <c r="V1050" s="29"/>
      <c r="W1050" s="29"/>
      <c r="X1050" s="54">
        <v>0</v>
      </c>
      <c r="Y1050" s="54">
        <v>113000</v>
      </c>
      <c r="Z1050" s="54">
        <v>0</v>
      </c>
      <c r="AA1050" s="54" t="s">
        <v>5695</v>
      </c>
      <c r="AB1050" s="54" t="s">
        <v>5642</v>
      </c>
      <c r="AC1050" s="54">
        <v>0</v>
      </c>
      <c r="AD1050" s="54">
        <v>0</v>
      </c>
      <c r="AE1050" s="54">
        <v>0</v>
      </c>
      <c r="AF1050" s="54">
        <v>0</v>
      </c>
      <c r="AG1050" s="54">
        <v>0</v>
      </c>
      <c r="AH1050" s="29"/>
      <c r="AI1050" s="54">
        <v>0</v>
      </c>
      <c r="AJ1050" s="29"/>
      <c r="AK1050" s="29"/>
      <c r="AL1050" s="29"/>
      <c r="AM1050" s="29"/>
      <c r="AN1050" s="32">
        <v>45473</v>
      </c>
    </row>
    <row r="1051" spans="1:40" x14ac:dyDescent="0.35">
      <c r="A1051" s="29">
        <v>264229</v>
      </c>
      <c r="B1051" s="29">
        <v>890306950</v>
      </c>
      <c r="C1051" s="42" t="s">
        <v>12</v>
      </c>
      <c r="D1051" s="29" t="s">
        <v>16</v>
      </c>
      <c r="E1051" s="29">
        <v>264229</v>
      </c>
      <c r="F1051" s="33" t="s">
        <v>1071</v>
      </c>
      <c r="G1051" s="33" t="s">
        <v>3865</v>
      </c>
      <c r="H1051" s="30">
        <v>45290.633877303451</v>
      </c>
      <c r="I1051" s="30">
        <v>45306</v>
      </c>
      <c r="J1051" s="34">
        <v>45306.363006793981</v>
      </c>
      <c r="K1051" s="54">
        <v>87702</v>
      </c>
      <c r="L1051" s="54">
        <v>87702</v>
      </c>
      <c r="M1051" s="35" t="s">
        <v>13</v>
      </c>
      <c r="N1051" s="35" t="s">
        <v>14</v>
      </c>
      <c r="O1051" s="35" t="s">
        <v>15</v>
      </c>
      <c r="P1051" s="29"/>
      <c r="Q1051" s="29"/>
      <c r="R1051" s="37" t="s">
        <v>19</v>
      </c>
      <c r="S1051" s="62" t="s">
        <v>5720</v>
      </c>
      <c r="T1051" s="29" t="s">
        <v>5614</v>
      </c>
      <c r="U1051" s="29" t="s">
        <v>5719</v>
      </c>
      <c r="V1051" s="29" t="s">
        <v>5640</v>
      </c>
      <c r="W1051" s="62" t="s">
        <v>5727</v>
      </c>
      <c r="X1051" s="54">
        <v>87702</v>
      </c>
      <c r="Y1051" s="54">
        <v>0</v>
      </c>
      <c r="Z1051" s="54">
        <v>0</v>
      </c>
      <c r="AA1051" s="54"/>
      <c r="AB1051" s="54"/>
      <c r="AC1051" s="54">
        <v>87702</v>
      </c>
      <c r="AD1051" s="54">
        <v>0</v>
      </c>
      <c r="AE1051" s="54">
        <v>0</v>
      </c>
      <c r="AF1051" s="54">
        <v>87702</v>
      </c>
      <c r="AG1051" s="54">
        <v>0</v>
      </c>
      <c r="AH1051" s="29"/>
      <c r="AI1051" s="54">
        <v>87702</v>
      </c>
      <c r="AJ1051" s="29">
        <v>4800064613</v>
      </c>
      <c r="AK1051" s="29" t="s">
        <v>5706</v>
      </c>
      <c r="AL1051" s="54">
        <v>4467978</v>
      </c>
      <c r="AM1051" s="54" t="s">
        <v>5712</v>
      </c>
      <c r="AN1051" s="32">
        <v>45473</v>
      </c>
    </row>
    <row r="1052" spans="1:40" x14ac:dyDescent="0.35">
      <c r="A1052" s="29">
        <v>264241</v>
      </c>
      <c r="B1052" s="29">
        <v>890306950</v>
      </c>
      <c r="C1052" s="42" t="s">
        <v>12</v>
      </c>
      <c r="D1052" s="29" t="s">
        <v>16</v>
      </c>
      <c r="E1052" s="29">
        <v>264241</v>
      </c>
      <c r="F1052" s="33" t="s">
        <v>1072</v>
      </c>
      <c r="G1052" s="33" t="s">
        <v>3866</v>
      </c>
      <c r="H1052" s="30">
        <v>45290.64590276638</v>
      </c>
      <c r="I1052" s="30">
        <v>45306</v>
      </c>
      <c r="J1052" s="34">
        <v>45306.363006793981</v>
      </c>
      <c r="K1052" s="54">
        <v>154300</v>
      </c>
      <c r="L1052" s="54">
        <v>154300</v>
      </c>
      <c r="M1052" s="35" t="s">
        <v>13</v>
      </c>
      <c r="N1052" s="35" t="s">
        <v>14</v>
      </c>
      <c r="O1052" s="35" t="s">
        <v>15</v>
      </c>
      <c r="P1052" s="29"/>
      <c r="Q1052" s="29"/>
      <c r="R1052" s="37" t="s">
        <v>19</v>
      </c>
      <c r="S1052" s="29" t="s">
        <v>5636</v>
      </c>
      <c r="T1052" s="29" t="s">
        <v>5615</v>
      </c>
      <c r="U1052" s="29" t="s">
        <v>5636</v>
      </c>
      <c r="V1052" s="29"/>
      <c r="W1052" s="29"/>
      <c r="X1052" s="54">
        <v>0</v>
      </c>
      <c r="Y1052" s="54">
        <v>154300</v>
      </c>
      <c r="Z1052" s="54">
        <v>0</v>
      </c>
      <c r="AA1052" s="54" t="s">
        <v>5696</v>
      </c>
      <c r="AB1052" s="54" t="s">
        <v>5642</v>
      </c>
      <c r="AC1052" s="54">
        <v>0</v>
      </c>
      <c r="AD1052" s="54">
        <v>0</v>
      </c>
      <c r="AE1052" s="54">
        <v>0</v>
      </c>
      <c r="AF1052" s="54">
        <v>0</v>
      </c>
      <c r="AG1052" s="54">
        <v>0</v>
      </c>
      <c r="AH1052" s="29"/>
      <c r="AI1052" s="54">
        <v>0</v>
      </c>
      <c r="AJ1052" s="29"/>
      <c r="AK1052" s="29"/>
      <c r="AL1052" s="29"/>
      <c r="AM1052" s="29"/>
      <c r="AN1052" s="32">
        <v>45473</v>
      </c>
    </row>
    <row r="1053" spans="1:40" x14ac:dyDescent="0.35">
      <c r="A1053" s="29">
        <v>264852</v>
      </c>
      <c r="B1053" s="29">
        <v>890306950</v>
      </c>
      <c r="C1053" s="42" t="s">
        <v>12</v>
      </c>
      <c r="D1053" s="29" t="s">
        <v>16</v>
      </c>
      <c r="E1053" s="29">
        <v>264852</v>
      </c>
      <c r="F1053" s="33" t="s">
        <v>1073</v>
      </c>
      <c r="G1053" s="33" t="s">
        <v>3867</v>
      </c>
      <c r="H1053" s="30">
        <v>45294.518576377537</v>
      </c>
      <c r="I1053" s="30">
        <v>45337</v>
      </c>
      <c r="J1053" s="34">
        <v>45335.608884918984</v>
      </c>
      <c r="K1053" s="54">
        <v>87702</v>
      </c>
      <c r="L1053" s="54">
        <v>87702</v>
      </c>
      <c r="M1053" s="35" t="s">
        <v>13</v>
      </c>
      <c r="N1053" s="35" t="s">
        <v>14</v>
      </c>
      <c r="O1053" s="35" t="s">
        <v>15</v>
      </c>
      <c r="P1053" s="29"/>
      <c r="Q1053" s="29"/>
      <c r="R1053" s="37" t="s">
        <v>19</v>
      </c>
      <c r="S1053" s="62" t="s">
        <v>5720</v>
      </c>
      <c r="T1053" s="29" t="s">
        <v>5614</v>
      </c>
      <c r="U1053" s="29" t="s">
        <v>5719</v>
      </c>
      <c r="V1053" s="29" t="s">
        <v>5640</v>
      </c>
      <c r="W1053" s="62" t="s">
        <v>5727</v>
      </c>
      <c r="X1053" s="54">
        <v>87702</v>
      </c>
      <c r="Y1053" s="54">
        <v>0</v>
      </c>
      <c r="Z1053" s="54">
        <v>0</v>
      </c>
      <c r="AA1053" s="54"/>
      <c r="AB1053" s="54"/>
      <c r="AC1053" s="54">
        <v>87702</v>
      </c>
      <c r="AD1053" s="54">
        <v>0</v>
      </c>
      <c r="AE1053" s="54">
        <v>0</v>
      </c>
      <c r="AF1053" s="54">
        <v>87702</v>
      </c>
      <c r="AG1053" s="54">
        <v>0</v>
      </c>
      <c r="AH1053" s="29"/>
      <c r="AI1053" s="54">
        <v>87702</v>
      </c>
      <c r="AJ1053" s="29">
        <v>4800064613</v>
      </c>
      <c r="AK1053" s="29" t="s">
        <v>5706</v>
      </c>
      <c r="AL1053" s="54">
        <v>4467978</v>
      </c>
      <c r="AM1053" s="54" t="s">
        <v>5712</v>
      </c>
      <c r="AN1053" s="32">
        <v>45473</v>
      </c>
    </row>
    <row r="1054" spans="1:40" x14ac:dyDescent="0.35">
      <c r="A1054" s="29">
        <v>266337</v>
      </c>
      <c r="B1054" s="29">
        <v>890306950</v>
      </c>
      <c r="C1054" s="42" t="s">
        <v>12</v>
      </c>
      <c r="D1054" s="29" t="s">
        <v>16</v>
      </c>
      <c r="E1054" s="29">
        <v>266337</v>
      </c>
      <c r="F1054" s="33" t="s">
        <v>1074</v>
      </c>
      <c r="G1054" s="33" t="s">
        <v>3868</v>
      </c>
      <c r="H1054" s="30">
        <v>45302.418090277817</v>
      </c>
      <c r="I1054" s="30">
        <v>45337</v>
      </c>
      <c r="J1054" s="34">
        <v>45335.608884918984</v>
      </c>
      <c r="K1054" s="54">
        <v>87702</v>
      </c>
      <c r="L1054" s="54">
        <v>87702</v>
      </c>
      <c r="M1054" s="35" t="s">
        <v>13</v>
      </c>
      <c r="N1054" s="35" t="s">
        <v>14</v>
      </c>
      <c r="O1054" s="35" t="s">
        <v>15</v>
      </c>
      <c r="P1054" s="29"/>
      <c r="Q1054" s="29"/>
      <c r="R1054" s="37" t="s">
        <v>19</v>
      </c>
      <c r="S1054" s="62" t="s">
        <v>5720</v>
      </c>
      <c r="T1054" s="29" t="s">
        <v>5614</v>
      </c>
      <c r="U1054" s="29" t="s">
        <v>5719</v>
      </c>
      <c r="V1054" s="29" t="s">
        <v>5640</v>
      </c>
      <c r="W1054" s="62" t="s">
        <v>5727</v>
      </c>
      <c r="X1054" s="54">
        <v>87702</v>
      </c>
      <c r="Y1054" s="54">
        <v>0</v>
      </c>
      <c r="Z1054" s="54">
        <v>0</v>
      </c>
      <c r="AA1054" s="54"/>
      <c r="AB1054" s="54"/>
      <c r="AC1054" s="54">
        <v>87702</v>
      </c>
      <c r="AD1054" s="54">
        <v>0</v>
      </c>
      <c r="AE1054" s="54">
        <v>0</v>
      </c>
      <c r="AF1054" s="54">
        <v>87702</v>
      </c>
      <c r="AG1054" s="54">
        <v>0</v>
      </c>
      <c r="AH1054" s="29"/>
      <c r="AI1054" s="54">
        <v>87702</v>
      </c>
      <c r="AJ1054" s="29">
        <v>4800064613</v>
      </c>
      <c r="AK1054" s="29" t="s">
        <v>5706</v>
      </c>
      <c r="AL1054" s="54">
        <v>4467978</v>
      </c>
      <c r="AM1054" s="54" t="s">
        <v>5712</v>
      </c>
      <c r="AN1054" s="32">
        <v>45473</v>
      </c>
    </row>
    <row r="1055" spans="1:40" x14ac:dyDescent="0.35">
      <c r="A1055" s="29">
        <v>267657</v>
      </c>
      <c r="B1055" s="29">
        <v>890306950</v>
      </c>
      <c r="C1055" s="42" t="s">
        <v>12</v>
      </c>
      <c r="D1055" s="29" t="s">
        <v>16</v>
      </c>
      <c r="E1055" s="29">
        <v>267657</v>
      </c>
      <c r="F1055" s="33" t="s">
        <v>1075</v>
      </c>
      <c r="G1055" s="33" t="s">
        <v>3869</v>
      </c>
      <c r="H1055" s="30">
        <v>45307.719317129813</v>
      </c>
      <c r="I1055" s="30">
        <v>45337</v>
      </c>
      <c r="J1055" s="34">
        <v>45335.651181944442</v>
      </c>
      <c r="K1055" s="54">
        <v>153300</v>
      </c>
      <c r="L1055" s="54">
        <v>153300</v>
      </c>
      <c r="M1055" s="35" t="s">
        <v>13</v>
      </c>
      <c r="N1055" s="35" t="s">
        <v>14</v>
      </c>
      <c r="O1055" s="35" t="s">
        <v>15</v>
      </c>
      <c r="P1055" s="29"/>
      <c r="Q1055" s="29"/>
      <c r="R1055" s="37" t="s">
        <v>19</v>
      </c>
      <c r="S1055" s="62" t="s">
        <v>5723</v>
      </c>
      <c r="T1055" s="29" t="s">
        <v>5614</v>
      </c>
      <c r="U1055" s="29" t="s">
        <v>5716</v>
      </c>
      <c r="V1055" s="29"/>
      <c r="W1055" s="29"/>
      <c r="X1055" s="54">
        <v>153300</v>
      </c>
      <c r="Y1055" s="54">
        <v>0</v>
      </c>
      <c r="Z1055" s="54">
        <v>0</v>
      </c>
      <c r="AA1055" s="54"/>
      <c r="AB1055" s="54"/>
      <c r="AC1055" s="54">
        <v>153300</v>
      </c>
      <c r="AD1055" s="54">
        <v>0</v>
      </c>
      <c r="AE1055" s="54">
        <v>0</v>
      </c>
      <c r="AF1055" s="54">
        <v>153300</v>
      </c>
      <c r="AG1055" s="54">
        <v>0</v>
      </c>
      <c r="AH1055" s="29"/>
      <c r="AI1055" s="54">
        <v>153300</v>
      </c>
      <c r="AJ1055" s="29">
        <v>2201529598</v>
      </c>
      <c r="AK1055" s="29" t="s">
        <v>5707</v>
      </c>
      <c r="AL1055" s="54">
        <v>70042097</v>
      </c>
      <c r="AM1055" s="54"/>
      <c r="AN1055" s="32">
        <v>45473</v>
      </c>
    </row>
    <row r="1056" spans="1:40" x14ac:dyDescent="0.35">
      <c r="A1056" s="29">
        <v>267663</v>
      </c>
      <c r="B1056" s="29">
        <v>890306950</v>
      </c>
      <c r="C1056" s="42" t="s">
        <v>12</v>
      </c>
      <c r="D1056" s="29" t="s">
        <v>16</v>
      </c>
      <c r="E1056" s="29">
        <v>267663</v>
      </c>
      <c r="F1056" s="33" t="s">
        <v>1076</v>
      </c>
      <c r="G1056" s="33" t="s">
        <v>3870</v>
      </c>
      <c r="H1056" s="30">
        <v>45307.729386574123</v>
      </c>
      <c r="I1056" s="30">
        <v>45337</v>
      </c>
      <c r="J1056" s="34">
        <v>45335.651181944442</v>
      </c>
      <c r="K1056" s="54">
        <v>216200</v>
      </c>
      <c r="L1056" s="54">
        <v>216200</v>
      </c>
      <c r="M1056" s="35" t="s">
        <v>13</v>
      </c>
      <c r="N1056" s="35" t="s">
        <v>14</v>
      </c>
      <c r="O1056" s="35" t="s">
        <v>15</v>
      </c>
      <c r="P1056" s="29"/>
      <c r="Q1056" s="29"/>
      <c r="R1056" s="37" t="s">
        <v>19</v>
      </c>
      <c r="S1056" s="62" t="s">
        <v>5723</v>
      </c>
      <c r="T1056" s="29" t="s">
        <v>5614</v>
      </c>
      <c r="U1056" s="29" t="s">
        <v>5716</v>
      </c>
      <c r="V1056" s="29"/>
      <c r="W1056" s="29"/>
      <c r="X1056" s="54">
        <v>216200</v>
      </c>
      <c r="Y1056" s="54">
        <v>0</v>
      </c>
      <c r="Z1056" s="54">
        <v>0</v>
      </c>
      <c r="AA1056" s="54"/>
      <c r="AB1056" s="54"/>
      <c r="AC1056" s="54">
        <v>216200</v>
      </c>
      <c r="AD1056" s="54">
        <v>0</v>
      </c>
      <c r="AE1056" s="54">
        <v>0</v>
      </c>
      <c r="AF1056" s="54">
        <v>216200</v>
      </c>
      <c r="AG1056" s="54">
        <v>0</v>
      </c>
      <c r="AH1056" s="29"/>
      <c r="AI1056" s="54">
        <v>216200</v>
      </c>
      <c r="AJ1056" s="29">
        <v>2201529598</v>
      </c>
      <c r="AK1056" s="29" t="s">
        <v>5707</v>
      </c>
      <c r="AL1056" s="54">
        <v>70042097</v>
      </c>
      <c r="AM1056" s="54"/>
      <c r="AN1056" s="32">
        <v>45473</v>
      </c>
    </row>
    <row r="1057" spans="1:40" x14ac:dyDescent="0.35">
      <c r="A1057" s="29">
        <v>267665</v>
      </c>
      <c r="B1057" s="29">
        <v>890306950</v>
      </c>
      <c r="C1057" s="42" t="s">
        <v>12</v>
      </c>
      <c r="D1057" s="29" t="s">
        <v>16</v>
      </c>
      <c r="E1057" s="29">
        <v>267665</v>
      </c>
      <c r="F1057" s="33" t="s">
        <v>1077</v>
      </c>
      <c r="G1057" s="33" t="s">
        <v>3871</v>
      </c>
      <c r="H1057" s="30">
        <v>45307.73245370388</v>
      </c>
      <c r="I1057" s="30">
        <v>45337</v>
      </c>
      <c r="J1057" s="34">
        <v>45335.651181944442</v>
      </c>
      <c r="K1057" s="54">
        <v>152500</v>
      </c>
      <c r="L1057" s="54">
        <v>152500</v>
      </c>
      <c r="M1057" s="35" t="s">
        <v>13</v>
      </c>
      <c r="N1057" s="35" t="s">
        <v>14</v>
      </c>
      <c r="O1057" s="35" t="s">
        <v>15</v>
      </c>
      <c r="P1057" s="29"/>
      <c r="Q1057" s="29"/>
      <c r="R1057" s="37" t="s">
        <v>19</v>
      </c>
      <c r="S1057" s="62" t="s">
        <v>5723</v>
      </c>
      <c r="T1057" s="29" t="s">
        <v>5614</v>
      </c>
      <c r="U1057" s="29" t="s">
        <v>5716</v>
      </c>
      <c r="V1057" s="29"/>
      <c r="W1057" s="29"/>
      <c r="X1057" s="54">
        <v>152500</v>
      </c>
      <c r="Y1057" s="54">
        <v>0</v>
      </c>
      <c r="Z1057" s="54">
        <v>0</v>
      </c>
      <c r="AA1057" s="54"/>
      <c r="AB1057" s="54"/>
      <c r="AC1057" s="54">
        <v>152500</v>
      </c>
      <c r="AD1057" s="54">
        <v>0</v>
      </c>
      <c r="AE1057" s="54">
        <v>0</v>
      </c>
      <c r="AF1057" s="54">
        <v>152500</v>
      </c>
      <c r="AG1057" s="54">
        <v>0</v>
      </c>
      <c r="AH1057" s="29"/>
      <c r="AI1057" s="54">
        <v>152500</v>
      </c>
      <c r="AJ1057" s="29">
        <v>2201529598</v>
      </c>
      <c r="AK1057" s="29" t="s">
        <v>5707</v>
      </c>
      <c r="AL1057" s="54">
        <v>70042097</v>
      </c>
      <c r="AM1057" s="54"/>
      <c r="AN1057" s="32">
        <v>45473</v>
      </c>
    </row>
    <row r="1058" spans="1:40" x14ac:dyDescent="0.35">
      <c r="A1058" s="29">
        <v>267667</v>
      </c>
      <c r="B1058" s="29">
        <v>890306950</v>
      </c>
      <c r="C1058" s="42" t="s">
        <v>12</v>
      </c>
      <c r="D1058" s="29" t="s">
        <v>16</v>
      </c>
      <c r="E1058" s="29">
        <v>267667</v>
      </c>
      <c r="F1058" s="33" t="s">
        <v>1078</v>
      </c>
      <c r="G1058" s="33" t="s">
        <v>3872</v>
      </c>
      <c r="H1058" s="30">
        <v>45307.742268518545</v>
      </c>
      <c r="I1058" s="30">
        <v>45337</v>
      </c>
      <c r="J1058" s="34">
        <v>45335.651181944442</v>
      </c>
      <c r="K1058" s="54">
        <v>105000</v>
      </c>
      <c r="L1058" s="54">
        <v>105000</v>
      </c>
      <c r="M1058" s="35" t="s">
        <v>13</v>
      </c>
      <c r="N1058" s="35" t="s">
        <v>14</v>
      </c>
      <c r="O1058" s="35" t="s">
        <v>15</v>
      </c>
      <c r="P1058" s="29"/>
      <c r="Q1058" s="29"/>
      <c r="R1058" s="37" t="s">
        <v>19</v>
      </c>
      <c r="S1058" s="62" t="s">
        <v>5723</v>
      </c>
      <c r="T1058" s="29" t="s">
        <v>5614</v>
      </c>
      <c r="U1058" s="29" t="s">
        <v>5716</v>
      </c>
      <c r="V1058" s="29"/>
      <c r="W1058" s="29"/>
      <c r="X1058" s="54">
        <v>105000</v>
      </c>
      <c r="Y1058" s="54">
        <v>0</v>
      </c>
      <c r="Z1058" s="54">
        <v>0</v>
      </c>
      <c r="AA1058" s="54"/>
      <c r="AB1058" s="54"/>
      <c r="AC1058" s="54">
        <v>105000</v>
      </c>
      <c r="AD1058" s="54">
        <v>0</v>
      </c>
      <c r="AE1058" s="54">
        <v>0</v>
      </c>
      <c r="AF1058" s="54">
        <v>105000</v>
      </c>
      <c r="AG1058" s="54">
        <v>0</v>
      </c>
      <c r="AH1058" s="29"/>
      <c r="AI1058" s="54">
        <v>105000</v>
      </c>
      <c r="AJ1058" s="29">
        <v>2201529598</v>
      </c>
      <c r="AK1058" s="29" t="s">
        <v>5707</v>
      </c>
      <c r="AL1058" s="54">
        <v>70042097</v>
      </c>
      <c r="AM1058" s="54"/>
      <c r="AN1058" s="32">
        <v>45473</v>
      </c>
    </row>
    <row r="1059" spans="1:40" x14ac:dyDescent="0.35">
      <c r="A1059" s="29">
        <v>267739</v>
      </c>
      <c r="B1059" s="29">
        <v>890306950</v>
      </c>
      <c r="C1059" s="42" t="s">
        <v>12</v>
      </c>
      <c r="D1059" s="29" t="s">
        <v>16</v>
      </c>
      <c r="E1059" s="29">
        <v>267739</v>
      </c>
      <c r="F1059" s="33" t="s">
        <v>1079</v>
      </c>
      <c r="G1059" s="33" t="s">
        <v>3873</v>
      </c>
      <c r="H1059" s="30">
        <v>45308.385601840448</v>
      </c>
      <c r="I1059" s="30">
        <v>45337</v>
      </c>
      <c r="J1059" s="34">
        <v>45335.651181944442</v>
      </c>
      <c r="K1059" s="54">
        <v>219900</v>
      </c>
      <c r="L1059" s="54">
        <v>219900</v>
      </c>
      <c r="M1059" s="35" t="s">
        <v>13</v>
      </c>
      <c r="N1059" s="35" t="s">
        <v>14</v>
      </c>
      <c r="O1059" s="35" t="s">
        <v>15</v>
      </c>
      <c r="P1059" s="29"/>
      <c r="Q1059" s="29"/>
      <c r="R1059" s="37" t="s">
        <v>19</v>
      </c>
      <c r="S1059" s="62" t="s">
        <v>5723</v>
      </c>
      <c r="T1059" s="29" t="s">
        <v>5614</v>
      </c>
      <c r="U1059" s="29" t="s">
        <v>5716</v>
      </c>
      <c r="V1059" s="29"/>
      <c r="W1059" s="29"/>
      <c r="X1059" s="54">
        <v>219900</v>
      </c>
      <c r="Y1059" s="54">
        <v>0</v>
      </c>
      <c r="Z1059" s="54">
        <v>0</v>
      </c>
      <c r="AA1059" s="54"/>
      <c r="AB1059" s="54"/>
      <c r="AC1059" s="54">
        <v>219900</v>
      </c>
      <c r="AD1059" s="54">
        <v>0</v>
      </c>
      <c r="AE1059" s="54">
        <v>0</v>
      </c>
      <c r="AF1059" s="54">
        <v>219900</v>
      </c>
      <c r="AG1059" s="54">
        <v>0</v>
      </c>
      <c r="AH1059" s="29"/>
      <c r="AI1059" s="54">
        <v>219900</v>
      </c>
      <c r="AJ1059" s="29">
        <v>2201529598</v>
      </c>
      <c r="AK1059" s="29" t="s">
        <v>5707</v>
      </c>
      <c r="AL1059" s="54">
        <v>70042097</v>
      </c>
      <c r="AM1059" s="54"/>
      <c r="AN1059" s="32">
        <v>45473</v>
      </c>
    </row>
    <row r="1060" spans="1:40" x14ac:dyDescent="0.35">
      <c r="A1060" s="29">
        <v>267752</v>
      </c>
      <c r="B1060" s="29">
        <v>890306950</v>
      </c>
      <c r="C1060" s="42" t="s">
        <v>12</v>
      </c>
      <c r="D1060" s="29" t="s">
        <v>16</v>
      </c>
      <c r="E1060" s="29">
        <v>267752</v>
      </c>
      <c r="F1060" s="33" t="s">
        <v>1080</v>
      </c>
      <c r="G1060" s="33" t="s">
        <v>3874</v>
      </c>
      <c r="H1060" s="30">
        <v>45308.403356469702</v>
      </c>
      <c r="I1060" s="30">
        <v>45337</v>
      </c>
      <c r="J1060" s="34">
        <v>45335.651181944442</v>
      </c>
      <c r="K1060" s="54">
        <v>120200</v>
      </c>
      <c r="L1060" s="54">
        <v>120200</v>
      </c>
      <c r="M1060" s="35" t="s">
        <v>13</v>
      </c>
      <c r="N1060" s="35" t="s">
        <v>14</v>
      </c>
      <c r="O1060" s="35" t="s">
        <v>15</v>
      </c>
      <c r="P1060" s="29"/>
      <c r="Q1060" s="29"/>
      <c r="R1060" s="37" t="s">
        <v>19</v>
      </c>
      <c r="S1060" s="62" t="s">
        <v>5723</v>
      </c>
      <c r="T1060" s="29" t="s">
        <v>5614</v>
      </c>
      <c r="U1060" s="29" t="s">
        <v>5716</v>
      </c>
      <c r="V1060" s="29"/>
      <c r="W1060" s="29"/>
      <c r="X1060" s="54">
        <v>120200</v>
      </c>
      <c r="Y1060" s="54">
        <v>0</v>
      </c>
      <c r="Z1060" s="54">
        <v>0</v>
      </c>
      <c r="AA1060" s="54"/>
      <c r="AB1060" s="54"/>
      <c r="AC1060" s="54">
        <v>120200</v>
      </c>
      <c r="AD1060" s="54">
        <v>0</v>
      </c>
      <c r="AE1060" s="54">
        <v>0</v>
      </c>
      <c r="AF1060" s="54">
        <v>120200</v>
      </c>
      <c r="AG1060" s="54">
        <v>0</v>
      </c>
      <c r="AH1060" s="29"/>
      <c r="AI1060" s="54">
        <v>120200</v>
      </c>
      <c r="AJ1060" s="29">
        <v>2201529598</v>
      </c>
      <c r="AK1060" s="29" t="s">
        <v>5707</v>
      </c>
      <c r="AL1060" s="54">
        <v>70042097</v>
      </c>
      <c r="AM1060" s="54"/>
      <c r="AN1060" s="32">
        <v>45473</v>
      </c>
    </row>
    <row r="1061" spans="1:40" x14ac:dyDescent="0.35">
      <c r="A1061" s="29">
        <v>267761</v>
      </c>
      <c r="B1061" s="29">
        <v>890306950</v>
      </c>
      <c r="C1061" s="42" t="s">
        <v>12</v>
      </c>
      <c r="D1061" s="29" t="s">
        <v>16</v>
      </c>
      <c r="E1061" s="29">
        <v>267761</v>
      </c>
      <c r="F1061" s="33" t="s">
        <v>1081</v>
      </c>
      <c r="G1061" s="33" t="s">
        <v>3875</v>
      </c>
      <c r="H1061" s="30">
        <v>45308.415381933097</v>
      </c>
      <c r="I1061" s="30">
        <v>45337</v>
      </c>
      <c r="J1061" s="34">
        <v>45335.651181944442</v>
      </c>
      <c r="K1061" s="54">
        <v>254500</v>
      </c>
      <c r="L1061" s="54">
        <v>254500</v>
      </c>
      <c r="M1061" s="35" t="s">
        <v>13</v>
      </c>
      <c r="N1061" s="35" t="s">
        <v>14</v>
      </c>
      <c r="O1061" s="35" t="s">
        <v>15</v>
      </c>
      <c r="P1061" s="29"/>
      <c r="Q1061" s="29"/>
      <c r="R1061" s="37" t="s">
        <v>19</v>
      </c>
      <c r="S1061" s="29" t="s">
        <v>5636</v>
      </c>
      <c r="T1061" s="29" t="s">
        <v>5615</v>
      </c>
      <c r="U1061" s="29" t="s">
        <v>5636</v>
      </c>
      <c r="V1061" s="29"/>
      <c r="W1061" s="29"/>
      <c r="X1061" s="54">
        <v>0</v>
      </c>
      <c r="Y1061" s="54">
        <v>254500</v>
      </c>
      <c r="Z1061" s="54">
        <v>0</v>
      </c>
      <c r="AA1061" s="54" t="s">
        <v>5697</v>
      </c>
      <c r="AB1061" s="54" t="s">
        <v>5642</v>
      </c>
      <c r="AC1061" s="54">
        <v>0</v>
      </c>
      <c r="AD1061" s="54">
        <v>0</v>
      </c>
      <c r="AE1061" s="54">
        <v>0</v>
      </c>
      <c r="AF1061" s="54">
        <v>0</v>
      </c>
      <c r="AG1061" s="54">
        <v>0</v>
      </c>
      <c r="AH1061" s="29"/>
      <c r="AI1061" s="54">
        <v>0</v>
      </c>
      <c r="AJ1061" s="29"/>
      <c r="AK1061" s="29"/>
      <c r="AL1061" s="29"/>
      <c r="AM1061" s="29"/>
      <c r="AN1061" s="32">
        <v>45473</v>
      </c>
    </row>
    <row r="1062" spans="1:40" x14ac:dyDescent="0.35">
      <c r="A1062" s="29">
        <v>267773</v>
      </c>
      <c r="B1062" s="29">
        <v>890306950</v>
      </c>
      <c r="C1062" s="42" t="s">
        <v>12</v>
      </c>
      <c r="D1062" s="29" t="s">
        <v>16</v>
      </c>
      <c r="E1062" s="29">
        <v>267773</v>
      </c>
      <c r="F1062" s="33" t="s">
        <v>1082</v>
      </c>
      <c r="G1062" s="33" t="s">
        <v>3876</v>
      </c>
      <c r="H1062" s="30">
        <v>45308.431678229012</v>
      </c>
      <c r="I1062" s="30">
        <v>45337</v>
      </c>
      <c r="J1062" s="34">
        <v>45335.651181944442</v>
      </c>
      <c r="K1062" s="54">
        <v>112800</v>
      </c>
      <c r="L1062" s="54">
        <v>112800</v>
      </c>
      <c r="M1062" s="35" t="s">
        <v>13</v>
      </c>
      <c r="N1062" s="35" t="s">
        <v>14</v>
      </c>
      <c r="O1062" s="35" t="s">
        <v>15</v>
      </c>
      <c r="P1062" s="29"/>
      <c r="Q1062" s="29"/>
      <c r="R1062" s="37" t="s">
        <v>19</v>
      </c>
      <c r="S1062" s="62" t="s">
        <v>5723</v>
      </c>
      <c r="T1062" s="29" t="s">
        <v>5614</v>
      </c>
      <c r="U1062" s="29" t="s">
        <v>5716</v>
      </c>
      <c r="V1062" s="29"/>
      <c r="W1062" s="29"/>
      <c r="X1062" s="54">
        <v>112800</v>
      </c>
      <c r="Y1062" s="54">
        <v>0</v>
      </c>
      <c r="Z1062" s="54">
        <v>0</v>
      </c>
      <c r="AA1062" s="54"/>
      <c r="AB1062" s="54"/>
      <c r="AC1062" s="54">
        <v>112800</v>
      </c>
      <c r="AD1062" s="54">
        <v>0</v>
      </c>
      <c r="AE1062" s="54">
        <v>0</v>
      </c>
      <c r="AF1062" s="54">
        <v>112800</v>
      </c>
      <c r="AG1062" s="54">
        <v>0</v>
      </c>
      <c r="AH1062" s="29"/>
      <c r="AI1062" s="54">
        <v>112800</v>
      </c>
      <c r="AJ1062" s="29">
        <v>2201529598</v>
      </c>
      <c r="AK1062" s="29" t="s">
        <v>5707</v>
      </c>
      <c r="AL1062" s="54">
        <v>70042097</v>
      </c>
      <c r="AM1062" s="54"/>
      <c r="AN1062" s="32">
        <v>45473</v>
      </c>
    </row>
    <row r="1063" spans="1:40" x14ac:dyDescent="0.35">
      <c r="A1063" s="29">
        <v>267778</v>
      </c>
      <c r="B1063" s="29">
        <v>890306950</v>
      </c>
      <c r="C1063" s="42" t="s">
        <v>12</v>
      </c>
      <c r="D1063" s="29" t="s">
        <v>16</v>
      </c>
      <c r="E1063" s="29">
        <v>267778</v>
      </c>
      <c r="F1063" s="33" t="s">
        <v>1083</v>
      </c>
      <c r="G1063" s="33" t="s">
        <v>3877</v>
      </c>
      <c r="H1063" s="30">
        <v>45308.437314814888</v>
      </c>
      <c r="I1063" s="30">
        <v>45337</v>
      </c>
      <c r="J1063" s="34">
        <v>45335.651181944442</v>
      </c>
      <c r="K1063" s="54">
        <v>195000</v>
      </c>
      <c r="L1063" s="54">
        <v>195000</v>
      </c>
      <c r="M1063" s="35" t="s">
        <v>13</v>
      </c>
      <c r="N1063" s="35" t="s">
        <v>14</v>
      </c>
      <c r="O1063" s="35" t="s">
        <v>15</v>
      </c>
      <c r="P1063" s="29"/>
      <c r="Q1063" s="29"/>
      <c r="R1063" s="37" t="s">
        <v>19</v>
      </c>
      <c r="S1063" s="62" t="s">
        <v>5723</v>
      </c>
      <c r="T1063" s="29" t="s">
        <v>5614</v>
      </c>
      <c r="U1063" s="29" t="s">
        <v>5716</v>
      </c>
      <c r="V1063" s="29"/>
      <c r="W1063" s="29"/>
      <c r="X1063" s="54">
        <v>195000</v>
      </c>
      <c r="Y1063" s="54">
        <v>0</v>
      </c>
      <c r="Z1063" s="54">
        <v>0</v>
      </c>
      <c r="AA1063" s="54"/>
      <c r="AB1063" s="54"/>
      <c r="AC1063" s="54">
        <v>195000</v>
      </c>
      <c r="AD1063" s="54">
        <v>0</v>
      </c>
      <c r="AE1063" s="54">
        <v>0</v>
      </c>
      <c r="AF1063" s="54">
        <v>195000</v>
      </c>
      <c r="AG1063" s="54">
        <v>0</v>
      </c>
      <c r="AH1063" s="29"/>
      <c r="AI1063" s="54">
        <v>195000</v>
      </c>
      <c r="AJ1063" s="29">
        <v>2201529598</v>
      </c>
      <c r="AK1063" s="29" t="s">
        <v>5707</v>
      </c>
      <c r="AL1063" s="54">
        <v>70042097</v>
      </c>
      <c r="AM1063" s="54"/>
      <c r="AN1063" s="32">
        <v>45473</v>
      </c>
    </row>
    <row r="1064" spans="1:40" x14ac:dyDescent="0.35">
      <c r="A1064" s="29">
        <v>267782</v>
      </c>
      <c r="B1064" s="29">
        <v>890306950</v>
      </c>
      <c r="C1064" s="42" t="s">
        <v>12</v>
      </c>
      <c r="D1064" s="29" t="s">
        <v>16</v>
      </c>
      <c r="E1064" s="29">
        <v>267782</v>
      </c>
      <c r="F1064" s="33" t="s">
        <v>1084</v>
      </c>
      <c r="G1064" s="33" t="s">
        <v>3878</v>
      </c>
      <c r="H1064" s="30">
        <v>45308.452905081213</v>
      </c>
      <c r="I1064" s="30">
        <v>45337</v>
      </c>
      <c r="J1064" s="34">
        <v>45335.608913773147</v>
      </c>
      <c r="K1064" s="54">
        <v>13500</v>
      </c>
      <c r="L1064" s="54">
        <v>13500</v>
      </c>
      <c r="M1064" s="35" t="s">
        <v>13</v>
      </c>
      <c r="N1064" s="35" t="s">
        <v>14</v>
      </c>
      <c r="O1064" s="35" t="s">
        <v>15</v>
      </c>
      <c r="P1064" s="29"/>
      <c r="Q1064" s="29"/>
      <c r="R1064" s="37" t="s">
        <v>19</v>
      </c>
      <c r="S1064" s="62" t="s">
        <v>5723</v>
      </c>
      <c r="T1064" s="29" t="s">
        <v>5614</v>
      </c>
      <c r="U1064" s="29" t="s">
        <v>5716</v>
      </c>
      <c r="V1064" s="29"/>
      <c r="W1064" s="29"/>
      <c r="X1064" s="54">
        <v>13500</v>
      </c>
      <c r="Y1064" s="54">
        <v>0</v>
      </c>
      <c r="Z1064" s="54">
        <v>0</v>
      </c>
      <c r="AA1064" s="54"/>
      <c r="AB1064" s="54"/>
      <c r="AC1064" s="54">
        <v>13500</v>
      </c>
      <c r="AD1064" s="54">
        <v>0</v>
      </c>
      <c r="AE1064" s="54">
        <v>0</v>
      </c>
      <c r="AF1064" s="54">
        <v>13500</v>
      </c>
      <c r="AG1064" s="54">
        <v>0</v>
      </c>
      <c r="AH1064" s="29"/>
      <c r="AI1064" s="54">
        <v>13500</v>
      </c>
      <c r="AJ1064" s="29">
        <v>2201529598</v>
      </c>
      <c r="AK1064" s="29" t="s">
        <v>5707</v>
      </c>
      <c r="AL1064" s="54">
        <v>70042097</v>
      </c>
      <c r="AM1064" s="54"/>
      <c r="AN1064" s="32">
        <v>45473</v>
      </c>
    </row>
    <row r="1065" spans="1:40" x14ac:dyDescent="0.35">
      <c r="A1065" s="29">
        <v>267804</v>
      </c>
      <c r="B1065" s="29">
        <v>890306950</v>
      </c>
      <c r="C1065" s="42" t="s">
        <v>12</v>
      </c>
      <c r="D1065" s="29" t="s">
        <v>16</v>
      </c>
      <c r="E1065" s="29">
        <v>267804</v>
      </c>
      <c r="F1065" s="33" t="s">
        <v>1085</v>
      </c>
      <c r="G1065" s="33" t="s">
        <v>3879</v>
      </c>
      <c r="H1065" s="30">
        <v>45308.519201389048</v>
      </c>
      <c r="I1065" s="30">
        <v>45337</v>
      </c>
      <c r="J1065" s="34">
        <v>45335.651181944442</v>
      </c>
      <c r="K1065" s="54">
        <v>311100</v>
      </c>
      <c r="L1065" s="54">
        <v>311100</v>
      </c>
      <c r="M1065" s="35" t="s">
        <v>13</v>
      </c>
      <c r="N1065" s="35" t="s">
        <v>14</v>
      </c>
      <c r="O1065" s="35" t="s">
        <v>15</v>
      </c>
      <c r="P1065" s="29"/>
      <c r="Q1065" s="29"/>
      <c r="R1065" s="37" t="s">
        <v>19</v>
      </c>
      <c r="S1065" s="62" t="s">
        <v>5723</v>
      </c>
      <c r="T1065" s="29" t="s">
        <v>5614</v>
      </c>
      <c r="U1065" s="29" t="s">
        <v>5716</v>
      </c>
      <c r="V1065" s="29"/>
      <c r="W1065" s="29"/>
      <c r="X1065" s="54">
        <v>311100</v>
      </c>
      <c r="Y1065" s="54">
        <v>0</v>
      </c>
      <c r="Z1065" s="54">
        <v>0</v>
      </c>
      <c r="AA1065" s="54"/>
      <c r="AB1065" s="54"/>
      <c r="AC1065" s="54">
        <v>311100</v>
      </c>
      <c r="AD1065" s="54">
        <v>0</v>
      </c>
      <c r="AE1065" s="54">
        <v>0</v>
      </c>
      <c r="AF1065" s="54">
        <v>311100</v>
      </c>
      <c r="AG1065" s="54">
        <v>0</v>
      </c>
      <c r="AH1065" s="29"/>
      <c r="AI1065" s="54">
        <v>311100</v>
      </c>
      <c r="AJ1065" s="29">
        <v>2201529598</v>
      </c>
      <c r="AK1065" s="29" t="s">
        <v>5707</v>
      </c>
      <c r="AL1065" s="54">
        <v>70042097</v>
      </c>
      <c r="AM1065" s="54"/>
      <c r="AN1065" s="32">
        <v>45473</v>
      </c>
    </row>
    <row r="1066" spans="1:40" x14ac:dyDescent="0.35">
      <c r="A1066" s="29">
        <v>267825</v>
      </c>
      <c r="B1066" s="29">
        <v>890306950</v>
      </c>
      <c r="C1066" s="42" t="s">
        <v>12</v>
      </c>
      <c r="D1066" s="29" t="s">
        <v>16</v>
      </c>
      <c r="E1066" s="29">
        <v>267825</v>
      </c>
      <c r="F1066" s="33" t="s">
        <v>1086</v>
      </c>
      <c r="G1066" s="33" t="s">
        <v>3880</v>
      </c>
      <c r="H1066" s="30">
        <v>45308.593101840466</v>
      </c>
      <c r="I1066" s="30">
        <v>45337</v>
      </c>
      <c r="J1066" s="34">
        <v>45335.651181944442</v>
      </c>
      <c r="K1066" s="54">
        <v>142400</v>
      </c>
      <c r="L1066" s="54">
        <v>142400</v>
      </c>
      <c r="M1066" s="35" t="s">
        <v>13</v>
      </c>
      <c r="N1066" s="35" t="s">
        <v>14</v>
      </c>
      <c r="O1066" s="35" t="s">
        <v>15</v>
      </c>
      <c r="P1066" s="29"/>
      <c r="Q1066" s="29"/>
      <c r="R1066" s="37" t="s">
        <v>19</v>
      </c>
      <c r="S1066" s="62" t="s">
        <v>5723</v>
      </c>
      <c r="T1066" s="29" t="s">
        <v>5614</v>
      </c>
      <c r="U1066" s="29" t="s">
        <v>5716</v>
      </c>
      <c r="V1066" s="29"/>
      <c r="W1066" s="29"/>
      <c r="X1066" s="54">
        <v>142400</v>
      </c>
      <c r="Y1066" s="54">
        <v>0</v>
      </c>
      <c r="Z1066" s="54">
        <v>0</v>
      </c>
      <c r="AA1066" s="54"/>
      <c r="AB1066" s="54"/>
      <c r="AC1066" s="54">
        <v>142400</v>
      </c>
      <c r="AD1066" s="54">
        <v>0</v>
      </c>
      <c r="AE1066" s="54">
        <v>0</v>
      </c>
      <c r="AF1066" s="54">
        <v>142400</v>
      </c>
      <c r="AG1066" s="54">
        <v>0</v>
      </c>
      <c r="AH1066" s="29"/>
      <c r="AI1066" s="54">
        <v>142400</v>
      </c>
      <c r="AJ1066" s="29">
        <v>2201529598</v>
      </c>
      <c r="AK1066" s="29" t="s">
        <v>5707</v>
      </c>
      <c r="AL1066" s="54">
        <v>70042097</v>
      </c>
      <c r="AM1066" s="54"/>
      <c r="AN1066" s="32">
        <v>45473</v>
      </c>
    </row>
    <row r="1067" spans="1:40" x14ac:dyDescent="0.35">
      <c r="A1067" s="29">
        <v>267831</v>
      </c>
      <c r="B1067" s="29">
        <v>890306950</v>
      </c>
      <c r="C1067" s="42" t="s">
        <v>12</v>
      </c>
      <c r="D1067" s="29" t="s">
        <v>16</v>
      </c>
      <c r="E1067" s="29">
        <v>267831</v>
      </c>
      <c r="F1067" s="33" t="s">
        <v>1087</v>
      </c>
      <c r="G1067" s="33" t="s">
        <v>3881</v>
      </c>
      <c r="H1067" s="30">
        <v>45308.601886574179</v>
      </c>
      <c r="I1067" s="30">
        <v>45337</v>
      </c>
      <c r="J1067" s="34">
        <v>45335.651181944442</v>
      </c>
      <c r="K1067" s="54">
        <v>97800</v>
      </c>
      <c r="L1067" s="54">
        <v>97800</v>
      </c>
      <c r="M1067" s="35" t="s">
        <v>13</v>
      </c>
      <c r="N1067" s="35" t="s">
        <v>14</v>
      </c>
      <c r="O1067" s="35" t="s">
        <v>15</v>
      </c>
      <c r="P1067" s="29"/>
      <c r="Q1067" s="29"/>
      <c r="R1067" s="37" t="s">
        <v>19</v>
      </c>
      <c r="S1067" s="62" t="s">
        <v>5723</v>
      </c>
      <c r="T1067" s="29" t="s">
        <v>5614</v>
      </c>
      <c r="U1067" s="29" t="s">
        <v>5716</v>
      </c>
      <c r="V1067" s="29"/>
      <c r="W1067" s="29"/>
      <c r="X1067" s="54">
        <v>97800</v>
      </c>
      <c r="Y1067" s="54">
        <v>0</v>
      </c>
      <c r="Z1067" s="54">
        <v>0</v>
      </c>
      <c r="AA1067" s="54"/>
      <c r="AB1067" s="54"/>
      <c r="AC1067" s="54">
        <v>97800</v>
      </c>
      <c r="AD1067" s="54">
        <v>0</v>
      </c>
      <c r="AE1067" s="54">
        <v>0</v>
      </c>
      <c r="AF1067" s="54">
        <v>97800</v>
      </c>
      <c r="AG1067" s="54">
        <v>0</v>
      </c>
      <c r="AH1067" s="29"/>
      <c r="AI1067" s="54">
        <v>97800</v>
      </c>
      <c r="AJ1067" s="29">
        <v>2201529598</v>
      </c>
      <c r="AK1067" s="29" t="s">
        <v>5707</v>
      </c>
      <c r="AL1067" s="54">
        <v>70042097</v>
      </c>
      <c r="AM1067" s="54"/>
      <c r="AN1067" s="32">
        <v>45473</v>
      </c>
    </row>
    <row r="1068" spans="1:40" x14ac:dyDescent="0.35">
      <c r="A1068" s="29">
        <v>267833</v>
      </c>
      <c r="B1068" s="29">
        <v>890306950</v>
      </c>
      <c r="C1068" s="42" t="s">
        <v>12</v>
      </c>
      <c r="D1068" s="29" t="s">
        <v>16</v>
      </c>
      <c r="E1068" s="29">
        <v>267833</v>
      </c>
      <c r="F1068" s="33" t="s">
        <v>1088</v>
      </c>
      <c r="G1068" s="33" t="s">
        <v>3882</v>
      </c>
      <c r="H1068" s="30">
        <v>45308.605347210541</v>
      </c>
      <c r="I1068" s="30">
        <v>45337</v>
      </c>
      <c r="J1068" s="34">
        <v>45335.651181944442</v>
      </c>
      <c r="K1068" s="54">
        <v>139800</v>
      </c>
      <c r="L1068" s="54">
        <v>139800</v>
      </c>
      <c r="M1068" s="35" t="s">
        <v>13</v>
      </c>
      <c r="N1068" s="35" t="s">
        <v>14</v>
      </c>
      <c r="O1068" s="35" t="s">
        <v>15</v>
      </c>
      <c r="P1068" s="29"/>
      <c r="Q1068" s="29"/>
      <c r="R1068" s="37" t="s">
        <v>19</v>
      </c>
      <c r="S1068" s="62" t="s">
        <v>5723</v>
      </c>
      <c r="T1068" s="29" t="s">
        <v>5614</v>
      </c>
      <c r="U1068" s="29" t="s">
        <v>5716</v>
      </c>
      <c r="V1068" s="29"/>
      <c r="W1068" s="29"/>
      <c r="X1068" s="54">
        <v>139800</v>
      </c>
      <c r="Y1068" s="54">
        <v>0</v>
      </c>
      <c r="Z1068" s="54">
        <v>0</v>
      </c>
      <c r="AA1068" s="54"/>
      <c r="AB1068" s="54"/>
      <c r="AC1068" s="54">
        <v>139800</v>
      </c>
      <c r="AD1068" s="54">
        <v>0</v>
      </c>
      <c r="AE1068" s="54">
        <v>0</v>
      </c>
      <c r="AF1068" s="54">
        <v>139800</v>
      </c>
      <c r="AG1068" s="54">
        <v>0</v>
      </c>
      <c r="AH1068" s="29"/>
      <c r="AI1068" s="54">
        <v>139800</v>
      </c>
      <c r="AJ1068" s="29">
        <v>2201529598</v>
      </c>
      <c r="AK1068" s="29" t="s">
        <v>5707</v>
      </c>
      <c r="AL1068" s="54">
        <v>70042097</v>
      </c>
      <c r="AM1068" s="54"/>
      <c r="AN1068" s="32">
        <v>45473</v>
      </c>
    </row>
    <row r="1069" spans="1:40" x14ac:dyDescent="0.35">
      <c r="A1069" s="29">
        <v>267838</v>
      </c>
      <c r="B1069" s="29">
        <v>890306950</v>
      </c>
      <c r="C1069" s="42" t="s">
        <v>12</v>
      </c>
      <c r="D1069" s="29" t="s">
        <v>16</v>
      </c>
      <c r="E1069" s="29">
        <v>267838</v>
      </c>
      <c r="F1069" s="33" t="s">
        <v>1089</v>
      </c>
      <c r="G1069" s="33" t="s">
        <v>3883</v>
      </c>
      <c r="H1069" s="30">
        <v>45308.612141191959</v>
      </c>
      <c r="I1069" s="30">
        <v>45337</v>
      </c>
      <c r="J1069" s="34">
        <v>45335.651181944442</v>
      </c>
      <c r="K1069" s="54">
        <v>99500</v>
      </c>
      <c r="L1069" s="54">
        <v>99500</v>
      </c>
      <c r="M1069" s="35" t="s">
        <v>13</v>
      </c>
      <c r="N1069" s="35" t="s">
        <v>14</v>
      </c>
      <c r="O1069" s="35" t="s">
        <v>15</v>
      </c>
      <c r="P1069" s="29"/>
      <c r="Q1069" s="29"/>
      <c r="R1069" s="37" t="s">
        <v>19</v>
      </c>
      <c r="S1069" s="62" t="s">
        <v>5723</v>
      </c>
      <c r="T1069" s="29" t="s">
        <v>5614</v>
      </c>
      <c r="U1069" s="29" t="s">
        <v>5716</v>
      </c>
      <c r="V1069" s="29"/>
      <c r="W1069" s="29"/>
      <c r="X1069" s="54">
        <v>99500</v>
      </c>
      <c r="Y1069" s="54">
        <v>0</v>
      </c>
      <c r="Z1069" s="54">
        <v>0</v>
      </c>
      <c r="AA1069" s="54"/>
      <c r="AB1069" s="54"/>
      <c r="AC1069" s="54">
        <v>99500</v>
      </c>
      <c r="AD1069" s="54">
        <v>0</v>
      </c>
      <c r="AE1069" s="54">
        <v>0</v>
      </c>
      <c r="AF1069" s="54">
        <v>99500</v>
      </c>
      <c r="AG1069" s="54">
        <v>0</v>
      </c>
      <c r="AH1069" s="29"/>
      <c r="AI1069" s="54">
        <v>99500</v>
      </c>
      <c r="AJ1069" s="29">
        <v>2201529598</v>
      </c>
      <c r="AK1069" s="29" t="s">
        <v>5707</v>
      </c>
      <c r="AL1069" s="54">
        <v>70042097</v>
      </c>
      <c r="AM1069" s="54"/>
      <c r="AN1069" s="32">
        <v>45473</v>
      </c>
    </row>
    <row r="1070" spans="1:40" x14ac:dyDescent="0.35">
      <c r="A1070" s="29">
        <v>267842</v>
      </c>
      <c r="B1070" s="29">
        <v>890306950</v>
      </c>
      <c r="C1070" s="42" t="s">
        <v>12</v>
      </c>
      <c r="D1070" s="29" t="s">
        <v>16</v>
      </c>
      <c r="E1070" s="29">
        <v>267842</v>
      </c>
      <c r="F1070" s="33" t="s">
        <v>1090</v>
      </c>
      <c r="G1070" s="33" t="s">
        <v>3884</v>
      </c>
      <c r="H1070" s="30">
        <v>45308.618634259328</v>
      </c>
      <c r="I1070" s="30">
        <v>45337</v>
      </c>
      <c r="J1070" s="34">
        <v>45335.651181944442</v>
      </c>
      <c r="K1070" s="54">
        <v>193600</v>
      </c>
      <c r="L1070" s="54">
        <v>193600</v>
      </c>
      <c r="M1070" s="35" t="s">
        <v>13</v>
      </c>
      <c r="N1070" s="35" t="s">
        <v>14</v>
      </c>
      <c r="O1070" s="35" t="s">
        <v>15</v>
      </c>
      <c r="P1070" s="29"/>
      <c r="Q1070" s="29"/>
      <c r="R1070" s="37" t="s">
        <v>19</v>
      </c>
      <c r="S1070" s="62" t="s">
        <v>5723</v>
      </c>
      <c r="T1070" s="29" t="s">
        <v>5614</v>
      </c>
      <c r="U1070" s="29" t="s">
        <v>5716</v>
      </c>
      <c r="V1070" s="29"/>
      <c r="W1070" s="29"/>
      <c r="X1070" s="54">
        <v>193600</v>
      </c>
      <c r="Y1070" s="54">
        <v>0</v>
      </c>
      <c r="Z1070" s="54">
        <v>0</v>
      </c>
      <c r="AA1070" s="54"/>
      <c r="AB1070" s="54"/>
      <c r="AC1070" s="54">
        <v>193600</v>
      </c>
      <c r="AD1070" s="54">
        <v>0</v>
      </c>
      <c r="AE1070" s="54">
        <v>0</v>
      </c>
      <c r="AF1070" s="54">
        <v>193600</v>
      </c>
      <c r="AG1070" s="54">
        <v>0</v>
      </c>
      <c r="AH1070" s="29"/>
      <c r="AI1070" s="54">
        <v>193600</v>
      </c>
      <c r="AJ1070" s="29">
        <v>2201529598</v>
      </c>
      <c r="AK1070" s="29" t="s">
        <v>5707</v>
      </c>
      <c r="AL1070" s="54">
        <v>70042097</v>
      </c>
      <c r="AM1070" s="54"/>
      <c r="AN1070" s="32">
        <v>45473</v>
      </c>
    </row>
    <row r="1071" spans="1:40" x14ac:dyDescent="0.35">
      <c r="A1071" s="29">
        <v>267844</v>
      </c>
      <c r="B1071" s="29">
        <v>890306950</v>
      </c>
      <c r="C1071" s="42" t="s">
        <v>12</v>
      </c>
      <c r="D1071" s="29" t="s">
        <v>16</v>
      </c>
      <c r="E1071" s="29">
        <v>267844</v>
      </c>
      <c r="F1071" s="33" t="s">
        <v>1091</v>
      </c>
      <c r="G1071" s="33" t="s">
        <v>3885</v>
      </c>
      <c r="H1071" s="30">
        <v>45308.626527777873</v>
      </c>
      <c r="I1071" s="30">
        <v>45337</v>
      </c>
      <c r="J1071" s="34">
        <v>45335.651181944442</v>
      </c>
      <c r="K1071" s="54">
        <v>98000</v>
      </c>
      <c r="L1071" s="54">
        <v>98000</v>
      </c>
      <c r="M1071" s="35" t="s">
        <v>13</v>
      </c>
      <c r="N1071" s="35" t="s">
        <v>14</v>
      </c>
      <c r="O1071" s="35" t="s">
        <v>15</v>
      </c>
      <c r="P1071" s="29"/>
      <c r="Q1071" s="29"/>
      <c r="R1071" s="37" t="s">
        <v>19</v>
      </c>
      <c r="S1071" s="62" t="s">
        <v>5723</v>
      </c>
      <c r="T1071" s="29" t="s">
        <v>5614</v>
      </c>
      <c r="U1071" s="29" t="s">
        <v>5716</v>
      </c>
      <c r="V1071" s="29"/>
      <c r="W1071" s="29"/>
      <c r="X1071" s="54">
        <v>98000</v>
      </c>
      <c r="Y1071" s="54">
        <v>0</v>
      </c>
      <c r="Z1071" s="54">
        <v>0</v>
      </c>
      <c r="AA1071" s="54"/>
      <c r="AB1071" s="54"/>
      <c r="AC1071" s="54">
        <v>98000</v>
      </c>
      <c r="AD1071" s="54">
        <v>0</v>
      </c>
      <c r="AE1071" s="54">
        <v>0</v>
      </c>
      <c r="AF1071" s="54">
        <v>98000</v>
      </c>
      <c r="AG1071" s="54">
        <v>0</v>
      </c>
      <c r="AH1071" s="29"/>
      <c r="AI1071" s="54">
        <v>98000</v>
      </c>
      <c r="AJ1071" s="29">
        <v>2201529598</v>
      </c>
      <c r="AK1071" s="29" t="s">
        <v>5707</v>
      </c>
      <c r="AL1071" s="54">
        <v>70042097</v>
      </c>
      <c r="AM1071" s="54"/>
      <c r="AN1071" s="32">
        <v>45473</v>
      </c>
    </row>
    <row r="1072" spans="1:40" x14ac:dyDescent="0.35">
      <c r="A1072" s="29">
        <v>267845</v>
      </c>
      <c r="B1072" s="29">
        <v>890306950</v>
      </c>
      <c r="C1072" s="42" t="s">
        <v>12</v>
      </c>
      <c r="D1072" s="29" t="s">
        <v>16</v>
      </c>
      <c r="E1072" s="29">
        <v>267845</v>
      </c>
      <c r="F1072" s="33" t="s">
        <v>1092</v>
      </c>
      <c r="G1072" s="33" t="s">
        <v>3886</v>
      </c>
      <c r="H1072" s="30">
        <v>45308.634641191922</v>
      </c>
      <c r="I1072" s="30">
        <v>45337</v>
      </c>
      <c r="J1072" s="34">
        <v>45335.651181944442</v>
      </c>
      <c r="K1072" s="54">
        <v>93700</v>
      </c>
      <c r="L1072" s="54">
        <v>93700</v>
      </c>
      <c r="M1072" s="35" t="s">
        <v>13</v>
      </c>
      <c r="N1072" s="35" t="s">
        <v>14</v>
      </c>
      <c r="O1072" s="35" t="s">
        <v>15</v>
      </c>
      <c r="P1072" s="29"/>
      <c r="Q1072" s="29"/>
      <c r="R1072" s="37" t="s">
        <v>19</v>
      </c>
      <c r="S1072" s="62" t="s">
        <v>5723</v>
      </c>
      <c r="T1072" s="29" t="s">
        <v>5614</v>
      </c>
      <c r="U1072" s="29" t="s">
        <v>5716</v>
      </c>
      <c r="V1072" s="29"/>
      <c r="W1072" s="29"/>
      <c r="X1072" s="54">
        <v>93700</v>
      </c>
      <c r="Y1072" s="54">
        <v>0</v>
      </c>
      <c r="Z1072" s="54">
        <v>0</v>
      </c>
      <c r="AA1072" s="54"/>
      <c r="AB1072" s="54"/>
      <c r="AC1072" s="54">
        <v>93700</v>
      </c>
      <c r="AD1072" s="54">
        <v>0</v>
      </c>
      <c r="AE1072" s="54">
        <v>0</v>
      </c>
      <c r="AF1072" s="54">
        <v>93700</v>
      </c>
      <c r="AG1072" s="54">
        <v>0</v>
      </c>
      <c r="AH1072" s="29"/>
      <c r="AI1072" s="54">
        <v>93700</v>
      </c>
      <c r="AJ1072" s="29">
        <v>2201529598</v>
      </c>
      <c r="AK1072" s="29" t="s">
        <v>5707</v>
      </c>
      <c r="AL1072" s="54">
        <v>70042097</v>
      </c>
      <c r="AM1072" s="54"/>
      <c r="AN1072" s="32">
        <v>45473</v>
      </c>
    </row>
    <row r="1073" spans="1:40" x14ac:dyDescent="0.35">
      <c r="A1073" s="29">
        <v>267847</v>
      </c>
      <c r="B1073" s="29">
        <v>890306950</v>
      </c>
      <c r="C1073" s="42" t="s">
        <v>12</v>
      </c>
      <c r="D1073" s="29" t="s">
        <v>16</v>
      </c>
      <c r="E1073" s="29">
        <v>267847</v>
      </c>
      <c r="F1073" s="33" t="s">
        <v>1093</v>
      </c>
      <c r="G1073" s="33" t="s">
        <v>3887</v>
      </c>
      <c r="H1073" s="30">
        <v>45308.63899305556</v>
      </c>
      <c r="I1073" s="30">
        <v>45337</v>
      </c>
      <c r="J1073" s="34">
        <v>45335.651181944442</v>
      </c>
      <c r="K1073" s="54">
        <v>81400</v>
      </c>
      <c r="L1073" s="54">
        <v>81400</v>
      </c>
      <c r="M1073" s="35" t="s">
        <v>13</v>
      </c>
      <c r="N1073" s="35" t="s">
        <v>14</v>
      </c>
      <c r="O1073" s="35" t="s">
        <v>15</v>
      </c>
      <c r="P1073" s="29"/>
      <c r="Q1073" s="29"/>
      <c r="R1073" s="37" t="s">
        <v>19</v>
      </c>
      <c r="S1073" s="62" t="s">
        <v>5723</v>
      </c>
      <c r="T1073" s="29" t="s">
        <v>5614</v>
      </c>
      <c r="U1073" s="29" t="s">
        <v>5716</v>
      </c>
      <c r="V1073" s="29"/>
      <c r="W1073" s="29"/>
      <c r="X1073" s="54">
        <v>81400</v>
      </c>
      <c r="Y1073" s="54">
        <v>0</v>
      </c>
      <c r="Z1073" s="54">
        <v>0</v>
      </c>
      <c r="AA1073" s="54"/>
      <c r="AB1073" s="54"/>
      <c r="AC1073" s="54">
        <v>81400</v>
      </c>
      <c r="AD1073" s="54">
        <v>0</v>
      </c>
      <c r="AE1073" s="54">
        <v>0</v>
      </c>
      <c r="AF1073" s="54">
        <v>81400</v>
      </c>
      <c r="AG1073" s="54">
        <v>0</v>
      </c>
      <c r="AH1073" s="29"/>
      <c r="AI1073" s="54">
        <v>81400</v>
      </c>
      <c r="AJ1073" s="29">
        <v>2201529598</v>
      </c>
      <c r="AK1073" s="29" t="s">
        <v>5707</v>
      </c>
      <c r="AL1073" s="54">
        <v>70042097</v>
      </c>
      <c r="AM1073" s="54"/>
      <c r="AN1073" s="32">
        <v>45473</v>
      </c>
    </row>
    <row r="1074" spans="1:40" x14ac:dyDescent="0.35">
      <c r="A1074" s="29">
        <v>267858</v>
      </c>
      <c r="B1074" s="29">
        <v>890306950</v>
      </c>
      <c r="C1074" s="42" t="s">
        <v>12</v>
      </c>
      <c r="D1074" s="29" t="s">
        <v>16</v>
      </c>
      <c r="E1074" s="29">
        <v>267858</v>
      </c>
      <c r="F1074" s="33" t="s">
        <v>1094</v>
      </c>
      <c r="G1074" s="33" t="s">
        <v>3888</v>
      </c>
      <c r="H1074" s="30">
        <v>45308.652037037071</v>
      </c>
      <c r="I1074" s="30">
        <v>45337</v>
      </c>
      <c r="J1074" s="34">
        <v>45335.651181944442</v>
      </c>
      <c r="K1074" s="54">
        <v>81400</v>
      </c>
      <c r="L1074" s="54">
        <v>81400</v>
      </c>
      <c r="M1074" s="35" t="s">
        <v>13</v>
      </c>
      <c r="N1074" s="35" t="s">
        <v>14</v>
      </c>
      <c r="O1074" s="35" t="s">
        <v>15</v>
      </c>
      <c r="P1074" s="29"/>
      <c r="Q1074" s="29"/>
      <c r="R1074" s="37" t="s">
        <v>19</v>
      </c>
      <c r="S1074" s="62" t="s">
        <v>5723</v>
      </c>
      <c r="T1074" s="29" t="s">
        <v>5614</v>
      </c>
      <c r="U1074" s="29" t="s">
        <v>5716</v>
      </c>
      <c r="V1074" s="29"/>
      <c r="W1074" s="29"/>
      <c r="X1074" s="54">
        <v>81400</v>
      </c>
      <c r="Y1074" s="54">
        <v>0</v>
      </c>
      <c r="Z1074" s="54">
        <v>0</v>
      </c>
      <c r="AA1074" s="54"/>
      <c r="AB1074" s="54"/>
      <c r="AC1074" s="54">
        <v>81400</v>
      </c>
      <c r="AD1074" s="54">
        <v>0</v>
      </c>
      <c r="AE1074" s="54">
        <v>0</v>
      </c>
      <c r="AF1074" s="54">
        <v>81400</v>
      </c>
      <c r="AG1074" s="54">
        <v>0</v>
      </c>
      <c r="AH1074" s="29"/>
      <c r="AI1074" s="54">
        <v>81400</v>
      </c>
      <c r="AJ1074" s="29">
        <v>2201529598</v>
      </c>
      <c r="AK1074" s="29" t="s">
        <v>5707</v>
      </c>
      <c r="AL1074" s="54">
        <v>70042097</v>
      </c>
      <c r="AM1074" s="54"/>
      <c r="AN1074" s="32">
        <v>45473</v>
      </c>
    </row>
    <row r="1075" spans="1:40" x14ac:dyDescent="0.35">
      <c r="A1075" s="29">
        <v>267861</v>
      </c>
      <c r="B1075" s="29">
        <v>890306950</v>
      </c>
      <c r="C1075" s="42" t="s">
        <v>12</v>
      </c>
      <c r="D1075" s="29" t="s">
        <v>16</v>
      </c>
      <c r="E1075" s="29">
        <v>267861</v>
      </c>
      <c r="F1075" s="33" t="s">
        <v>1095</v>
      </c>
      <c r="G1075" s="33" t="s">
        <v>3889</v>
      </c>
      <c r="H1075" s="30">
        <v>45308.655775451567</v>
      </c>
      <c r="I1075" s="30">
        <v>45337</v>
      </c>
      <c r="J1075" s="34">
        <v>45335.651181944442</v>
      </c>
      <c r="K1075" s="54">
        <v>81400</v>
      </c>
      <c r="L1075" s="54">
        <v>81400</v>
      </c>
      <c r="M1075" s="35" t="s">
        <v>13</v>
      </c>
      <c r="N1075" s="35" t="s">
        <v>14</v>
      </c>
      <c r="O1075" s="35" t="s">
        <v>15</v>
      </c>
      <c r="P1075" s="29"/>
      <c r="Q1075" s="29"/>
      <c r="R1075" s="37" t="s">
        <v>19</v>
      </c>
      <c r="S1075" s="62" t="s">
        <v>5723</v>
      </c>
      <c r="T1075" s="29" t="s">
        <v>5614</v>
      </c>
      <c r="U1075" s="29" t="s">
        <v>5716</v>
      </c>
      <c r="V1075" s="29"/>
      <c r="W1075" s="29"/>
      <c r="X1075" s="54">
        <v>81400</v>
      </c>
      <c r="Y1075" s="54">
        <v>0</v>
      </c>
      <c r="Z1075" s="54">
        <v>0</v>
      </c>
      <c r="AA1075" s="54"/>
      <c r="AB1075" s="54"/>
      <c r="AC1075" s="54">
        <v>81400</v>
      </c>
      <c r="AD1075" s="54">
        <v>0</v>
      </c>
      <c r="AE1075" s="54">
        <v>0</v>
      </c>
      <c r="AF1075" s="54">
        <v>81400</v>
      </c>
      <c r="AG1075" s="54">
        <v>0</v>
      </c>
      <c r="AH1075" s="29"/>
      <c r="AI1075" s="54">
        <v>81400</v>
      </c>
      <c r="AJ1075" s="29">
        <v>2201529598</v>
      </c>
      <c r="AK1075" s="29" t="s">
        <v>5707</v>
      </c>
      <c r="AL1075" s="54">
        <v>70042097</v>
      </c>
      <c r="AM1075" s="54"/>
      <c r="AN1075" s="32">
        <v>45473</v>
      </c>
    </row>
    <row r="1076" spans="1:40" x14ac:dyDescent="0.35">
      <c r="A1076" s="29">
        <v>267865</v>
      </c>
      <c r="B1076" s="29">
        <v>890306950</v>
      </c>
      <c r="C1076" s="42" t="s">
        <v>12</v>
      </c>
      <c r="D1076" s="29" t="s">
        <v>16</v>
      </c>
      <c r="E1076" s="29">
        <v>267865</v>
      </c>
      <c r="F1076" s="33" t="s">
        <v>1096</v>
      </c>
      <c r="G1076" s="33" t="s">
        <v>3890</v>
      </c>
      <c r="H1076" s="30">
        <v>45308.660787037108</v>
      </c>
      <c r="I1076" s="30">
        <v>45337</v>
      </c>
      <c r="J1076" s="34">
        <v>45335.651181944442</v>
      </c>
      <c r="K1076" s="54">
        <v>227400</v>
      </c>
      <c r="L1076" s="54">
        <v>227400</v>
      </c>
      <c r="M1076" s="35" t="s">
        <v>13</v>
      </c>
      <c r="N1076" s="35" t="s">
        <v>14</v>
      </c>
      <c r="O1076" s="35" t="s">
        <v>15</v>
      </c>
      <c r="P1076" s="29"/>
      <c r="Q1076" s="29"/>
      <c r="R1076" s="37" t="s">
        <v>19</v>
      </c>
      <c r="S1076" s="62" t="s">
        <v>5723</v>
      </c>
      <c r="T1076" s="29" t="s">
        <v>5614</v>
      </c>
      <c r="U1076" s="29" t="s">
        <v>5716</v>
      </c>
      <c r="V1076" s="29"/>
      <c r="W1076" s="29"/>
      <c r="X1076" s="54">
        <v>227400</v>
      </c>
      <c r="Y1076" s="54">
        <v>0</v>
      </c>
      <c r="Z1076" s="54">
        <v>0</v>
      </c>
      <c r="AA1076" s="54"/>
      <c r="AB1076" s="54"/>
      <c r="AC1076" s="54">
        <v>227400</v>
      </c>
      <c r="AD1076" s="54">
        <v>0</v>
      </c>
      <c r="AE1076" s="54">
        <v>0</v>
      </c>
      <c r="AF1076" s="54">
        <v>227400</v>
      </c>
      <c r="AG1076" s="54">
        <v>0</v>
      </c>
      <c r="AH1076" s="29"/>
      <c r="AI1076" s="54">
        <v>227400</v>
      </c>
      <c r="AJ1076" s="29">
        <v>2201529598</v>
      </c>
      <c r="AK1076" s="29" t="s">
        <v>5707</v>
      </c>
      <c r="AL1076" s="54">
        <v>70042097</v>
      </c>
      <c r="AM1076" s="54"/>
      <c r="AN1076" s="32">
        <v>45473</v>
      </c>
    </row>
    <row r="1077" spans="1:40" x14ac:dyDescent="0.35">
      <c r="A1077" s="29">
        <v>267874</v>
      </c>
      <c r="B1077" s="29">
        <v>890306950</v>
      </c>
      <c r="C1077" s="42" t="s">
        <v>12</v>
      </c>
      <c r="D1077" s="29" t="s">
        <v>16</v>
      </c>
      <c r="E1077" s="29">
        <v>267874</v>
      </c>
      <c r="F1077" s="33" t="s">
        <v>1097</v>
      </c>
      <c r="G1077" s="33" t="s">
        <v>3891</v>
      </c>
      <c r="H1077" s="30">
        <v>45308.666909710504</v>
      </c>
      <c r="I1077" s="30">
        <v>45337</v>
      </c>
      <c r="J1077" s="34">
        <v>45335.651181944442</v>
      </c>
      <c r="K1077" s="54">
        <v>133400</v>
      </c>
      <c r="L1077" s="54">
        <v>133400</v>
      </c>
      <c r="M1077" s="35" t="s">
        <v>13</v>
      </c>
      <c r="N1077" s="35" t="s">
        <v>14</v>
      </c>
      <c r="O1077" s="35" t="s">
        <v>15</v>
      </c>
      <c r="P1077" s="29"/>
      <c r="Q1077" s="29"/>
      <c r="R1077" s="37" t="s">
        <v>19</v>
      </c>
      <c r="S1077" s="62" t="s">
        <v>5723</v>
      </c>
      <c r="T1077" s="29" t="s">
        <v>5614</v>
      </c>
      <c r="U1077" s="29" t="s">
        <v>5716</v>
      </c>
      <c r="V1077" s="29"/>
      <c r="W1077" s="29"/>
      <c r="X1077" s="54">
        <v>133400</v>
      </c>
      <c r="Y1077" s="54">
        <v>0</v>
      </c>
      <c r="Z1077" s="54">
        <v>0</v>
      </c>
      <c r="AA1077" s="54"/>
      <c r="AB1077" s="54"/>
      <c r="AC1077" s="54">
        <v>133400</v>
      </c>
      <c r="AD1077" s="54">
        <v>0</v>
      </c>
      <c r="AE1077" s="54">
        <v>0</v>
      </c>
      <c r="AF1077" s="54">
        <v>133400</v>
      </c>
      <c r="AG1077" s="54">
        <v>0</v>
      </c>
      <c r="AH1077" s="29"/>
      <c r="AI1077" s="54">
        <v>133400</v>
      </c>
      <c r="AJ1077" s="29">
        <v>2201529598</v>
      </c>
      <c r="AK1077" s="29" t="s">
        <v>5707</v>
      </c>
      <c r="AL1077" s="54">
        <v>70042097</v>
      </c>
      <c r="AM1077" s="54"/>
      <c r="AN1077" s="32">
        <v>45473</v>
      </c>
    </row>
    <row r="1078" spans="1:40" x14ac:dyDescent="0.35">
      <c r="A1078" s="29">
        <v>267877</v>
      </c>
      <c r="B1078" s="29">
        <v>890306950</v>
      </c>
      <c r="C1078" s="42" t="s">
        <v>12</v>
      </c>
      <c r="D1078" s="29" t="s">
        <v>16</v>
      </c>
      <c r="E1078" s="29">
        <v>267877</v>
      </c>
      <c r="F1078" s="33" t="s">
        <v>1098</v>
      </c>
      <c r="G1078" s="33" t="s">
        <v>3892</v>
      </c>
      <c r="H1078" s="30">
        <v>45308.668750000186</v>
      </c>
      <c r="I1078" s="30">
        <v>45337</v>
      </c>
      <c r="J1078" s="34">
        <v>45335.651181944442</v>
      </c>
      <c r="K1078" s="54">
        <v>81400</v>
      </c>
      <c r="L1078" s="54">
        <v>81400</v>
      </c>
      <c r="M1078" s="35" t="s">
        <v>13</v>
      </c>
      <c r="N1078" s="35" t="s">
        <v>14</v>
      </c>
      <c r="O1078" s="35" t="s">
        <v>15</v>
      </c>
      <c r="P1078" s="29"/>
      <c r="Q1078" s="29"/>
      <c r="R1078" s="37" t="s">
        <v>19</v>
      </c>
      <c r="S1078" s="62" t="s">
        <v>5723</v>
      </c>
      <c r="T1078" s="29" t="s">
        <v>5614</v>
      </c>
      <c r="U1078" s="29" t="s">
        <v>5716</v>
      </c>
      <c r="V1078" s="29"/>
      <c r="W1078" s="29"/>
      <c r="X1078" s="54">
        <v>81400</v>
      </c>
      <c r="Y1078" s="54">
        <v>0</v>
      </c>
      <c r="Z1078" s="54">
        <v>0</v>
      </c>
      <c r="AA1078" s="54"/>
      <c r="AB1078" s="54"/>
      <c r="AC1078" s="54">
        <v>81400</v>
      </c>
      <c r="AD1078" s="54">
        <v>0</v>
      </c>
      <c r="AE1078" s="54">
        <v>0</v>
      </c>
      <c r="AF1078" s="54">
        <v>81400</v>
      </c>
      <c r="AG1078" s="54">
        <v>0</v>
      </c>
      <c r="AH1078" s="29"/>
      <c r="AI1078" s="54">
        <v>81400</v>
      </c>
      <c r="AJ1078" s="29">
        <v>2201529598</v>
      </c>
      <c r="AK1078" s="29" t="s">
        <v>5707</v>
      </c>
      <c r="AL1078" s="54">
        <v>70042097</v>
      </c>
      <c r="AM1078" s="54"/>
      <c r="AN1078" s="32">
        <v>45473</v>
      </c>
    </row>
    <row r="1079" spans="1:40" x14ac:dyDescent="0.35">
      <c r="A1079" s="29">
        <v>267893</v>
      </c>
      <c r="B1079" s="29">
        <v>890306950</v>
      </c>
      <c r="C1079" s="42" t="s">
        <v>12</v>
      </c>
      <c r="D1079" s="29" t="s">
        <v>16</v>
      </c>
      <c r="E1079" s="29">
        <v>267893</v>
      </c>
      <c r="F1079" s="33" t="s">
        <v>1099</v>
      </c>
      <c r="G1079" s="33" t="s">
        <v>3893</v>
      </c>
      <c r="H1079" s="30">
        <v>45308.686736099422</v>
      </c>
      <c r="I1079" s="30">
        <v>45337</v>
      </c>
      <c r="J1079" s="34">
        <v>45335.651181944442</v>
      </c>
      <c r="K1079" s="54">
        <v>671211</v>
      </c>
      <c r="L1079" s="54">
        <v>671211</v>
      </c>
      <c r="M1079" s="35" t="s">
        <v>13</v>
      </c>
      <c r="N1079" s="35" t="s">
        <v>14</v>
      </c>
      <c r="O1079" s="35" t="s">
        <v>15</v>
      </c>
      <c r="P1079" s="29"/>
      <c r="Q1079" s="29"/>
      <c r="R1079" s="37" t="s">
        <v>19</v>
      </c>
      <c r="S1079" s="62" t="s">
        <v>5723</v>
      </c>
      <c r="T1079" s="29" t="s">
        <v>5614</v>
      </c>
      <c r="U1079" s="29" t="s">
        <v>5716</v>
      </c>
      <c r="V1079" s="29"/>
      <c r="W1079" s="29"/>
      <c r="X1079" s="54">
        <v>671211</v>
      </c>
      <c r="Y1079" s="54">
        <v>0</v>
      </c>
      <c r="Z1079" s="54">
        <v>0</v>
      </c>
      <c r="AA1079" s="54"/>
      <c r="AB1079" s="54"/>
      <c r="AC1079" s="54">
        <v>671211</v>
      </c>
      <c r="AD1079" s="54">
        <v>0</v>
      </c>
      <c r="AE1079" s="54">
        <v>0</v>
      </c>
      <c r="AF1079" s="54">
        <v>671211</v>
      </c>
      <c r="AG1079" s="54">
        <v>0</v>
      </c>
      <c r="AH1079" s="29"/>
      <c r="AI1079" s="54">
        <v>671211</v>
      </c>
      <c r="AJ1079" s="29">
        <v>2201529598</v>
      </c>
      <c r="AK1079" s="29" t="s">
        <v>5707</v>
      </c>
      <c r="AL1079" s="54">
        <v>70042097</v>
      </c>
      <c r="AM1079" s="54"/>
      <c r="AN1079" s="32">
        <v>45473</v>
      </c>
    </row>
    <row r="1080" spans="1:40" x14ac:dyDescent="0.35">
      <c r="A1080" s="29">
        <v>267896</v>
      </c>
      <c r="B1080" s="29">
        <v>890306950</v>
      </c>
      <c r="C1080" s="42" t="s">
        <v>12</v>
      </c>
      <c r="D1080" s="29" t="s">
        <v>16</v>
      </c>
      <c r="E1080" s="29">
        <v>267896</v>
      </c>
      <c r="F1080" s="33" t="s">
        <v>1100</v>
      </c>
      <c r="G1080" s="33" t="s">
        <v>3894</v>
      </c>
      <c r="H1080" s="30">
        <v>45308.690879618283</v>
      </c>
      <c r="I1080" s="30">
        <v>45337</v>
      </c>
      <c r="J1080" s="34">
        <v>45335.651181944442</v>
      </c>
      <c r="K1080" s="54">
        <v>169262</v>
      </c>
      <c r="L1080" s="54">
        <v>169262</v>
      </c>
      <c r="M1080" s="35" t="s">
        <v>13</v>
      </c>
      <c r="N1080" s="35" t="s">
        <v>14</v>
      </c>
      <c r="O1080" s="35" t="s">
        <v>15</v>
      </c>
      <c r="P1080" s="29"/>
      <c r="Q1080" s="29"/>
      <c r="R1080" s="37" t="s">
        <v>19</v>
      </c>
      <c r="S1080" s="62" t="s">
        <v>5723</v>
      </c>
      <c r="T1080" s="29" t="s">
        <v>5614</v>
      </c>
      <c r="U1080" s="29" t="s">
        <v>5716</v>
      </c>
      <c r="V1080" s="29"/>
      <c r="W1080" s="29"/>
      <c r="X1080" s="54">
        <v>169262</v>
      </c>
      <c r="Y1080" s="54">
        <v>0</v>
      </c>
      <c r="Z1080" s="54">
        <v>0</v>
      </c>
      <c r="AA1080" s="54"/>
      <c r="AB1080" s="54"/>
      <c r="AC1080" s="54">
        <v>169262</v>
      </c>
      <c r="AD1080" s="54">
        <v>0</v>
      </c>
      <c r="AE1080" s="54">
        <v>0</v>
      </c>
      <c r="AF1080" s="54">
        <v>169262</v>
      </c>
      <c r="AG1080" s="54">
        <v>0</v>
      </c>
      <c r="AH1080" s="29"/>
      <c r="AI1080" s="54">
        <v>169262</v>
      </c>
      <c r="AJ1080" s="29">
        <v>2201529598</v>
      </c>
      <c r="AK1080" s="29" t="s">
        <v>5707</v>
      </c>
      <c r="AL1080" s="54">
        <v>70042097</v>
      </c>
      <c r="AM1080" s="54"/>
      <c r="AN1080" s="32">
        <v>45473</v>
      </c>
    </row>
    <row r="1081" spans="1:40" x14ac:dyDescent="0.35">
      <c r="A1081" s="29">
        <v>267898</v>
      </c>
      <c r="B1081" s="29">
        <v>890306950</v>
      </c>
      <c r="C1081" s="42" t="s">
        <v>12</v>
      </c>
      <c r="D1081" s="29" t="s">
        <v>16</v>
      </c>
      <c r="E1081" s="29">
        <v>267898</v>
      </c>
      <c r="F1081" s="33" t="s">
        <v>1101</v>
      </c>
      <c r="G1081" s="33" t="s">
        <v>3895</v>
      </c>
      <c r="H1081" s="30">
        <v>45308.700451388955</v>
      </c>
      <c r="I1081" s="30">
        <v>45337</v>
      </c>
      <c r="J1081" s="34">
        <v>45335.635016354165</v>
      </c>
      <c r="K1081" s="54">
        <v>108520</v>
      </c>
      <c r="L1081" s="54">
        <v>108520</v>
      </c>
      <c r="M1081" s="35" t="s">
        <v>13</v>
      </c>
      <c r="N1081" s="35" t="s">
        <v>14</v>
      </c>
      <c r="O1081" s="35" t="s">
        <v>15</v>
      </c>
      <c r="P1081" s="29"/>
      <c r="Q1081" s="29"/>
      <c r="R1081" s="37" t="s">
        <v>19</v>
      </c>
      <c r="S1081" s="29" t="s">
        <v>5636</v>
      </c>
      <c r="T1081" s="29" t="s">
        <v>5615</v>
      </c>
      <c r="U1081" s="29" t="s">
        <v>5636</v>
      </c>
      <c r="V1081" s="29"/>
      <c r="W1081" s="29"/>
      <c r="X1081" s="54">
        <v>108520</v>
      </c>
      <c r="Y1081" s="54">
        <v>108520</v>
      </c>
      <c r="Z1081" s="54">
        <v>0</v>
      </c>
      <c r="AA1081" s="54" t="s">
        <v>5698</v>
      </c>
      <c r="AB1081" s="54" t="s">
        <v>5642</v>
      </c>
      <c r="AC1081" s="54">
        <v>108520</v>
      </c>
      <c r="AD1081" s="54">
        <v>0</v>
      </c>
      <c r="AE1081" s="54">
        <v>0</v>
      </c>
      <c r="AF1081" s="54">
        <v>108520</v>
      </c>
      <c r="AG1081" s="54">
        <v>0</v>
      </c>
      <c r="AH1081" s="29"/>
      <c r="AI1081" s="54">
        <v>0</v>
      </c>
      <c r="AJ1081" s="29"/>
      <c r="AK1081" s="29"/>
      <c r="AL1081" s="29"/>
      <c r="AM1081" s="29"/>
      <c r="AN1081" s="32">
        <v>45473</v>
      </c>
    </row>
    <row r="1082" spans="1:40" x14ac:dyDescent="0.35">
      <c r="A1082" s="29">
        <v>267902</v>
      </c>
      <c r="B1082" s="29">
        <v>890306950</v>
      </c>
      <c r="C1082" s="42" t="s">
        <v>12</v>
      </c>
      <c r="D1082" s="29" t="s">
        <v>16</v>
      </c>
      <c r="E1082" s="29">
        <v>267902</v>
      </c>
      <c r="F1082" s="33" t="s">
        <v>1102</v>
      </c>
      <c r="G1082" s="33" t="s">
        <v>3896</v>
      </c>
      <c r="H1082" s="30">
        <v>45308.706863426138</v>
      </c>
      <c r="I1082" s="30">
        <v>45337</v>
      </c>
      <c r="J1082" s="34">
        <v>45335.651181944442</v>
      </c>
      <c r="K1082" s="54">
        <v>378289</v>
      </c>
      <c r="L1082" s="54">
        <v>378289</v>
      </c>
      <c r="M1082" s="35" t="s">
        <v>13</v>
      </c>
      <c r="N1082" s="35" t="s">
        <v>14</v>
      </c>
      <c r="O1082" s="35" t="s">
        <v>15</v>
      </c>
      <c r="P1082" s="29"/>
      <c r="Q1082" s="29"/>
      <c r="R1082" s="37" t="s">
        <v>19</v>
      </c>
      <c r="S1082" s="62" t="s">
        <v>5723</v>
      </c>
      <c r="T1082" s="29" t="s">
        <v>5614</v>
      </c>
      <c r="U1082" s="29" t="s">
        <v>5716</v>
      </c>
      <c r="V1082" s="29"/>
      <c r="W1082" s="29"/>
      <c r="X1082" s="54">
        <v>378289</v>
      </c>
      <c r="Y1082" s="54">
        <v>0</v>
      </c>
      <c r="Z1082" s="54">
        <v>0</v>
      </c>
      <c r="AA1082" s="54"/>
      <c r="AB1082" s="54"/>
      <c r="AC1082" s="54">
        <v>378289</v>
      </c>
      <c r="AD1082" s="54">
        <v>0</v>
      </c>
      <c r="AE1082" s="54">
        <v>0</v>
      </c>
      <c r="AF1082" s="54">
        <v>378289</v>
      </c>
      <c r="AG1082" s="54">
        <v>0</v>
      </c>
      <c r="AH1082" s="29"/>
      <c r="AI1082" s="54">
        <v>378289</v>
      </c>
      <c r="AJ1082" s="29">
        <v>2201529598</v>
      </c>
      <c r="AK1082" s="29" t="s">
        <v>5707</v>
      </c>
      <c r="AL1082" s="54">
        <v>70042097</v>
      </c>
      <c r="AM1082" s="54"/>
      <c r="AN1082" s="32">
        <v>45473</v>
      </c>
    </row>
    <row r="1083" spans="1:40" x14ac:dyDescent="0.35">
      <c r="A1083" s="29">
        <v>267903</v>
      </c>
      <c r="B1083" s="29">
        <v>890306950</v>
      </c>
      <c r="C1083" s="42" t="s">
        <v>12</v>
      </c>
      <c r="D1083" s="29" t="s">
        <v>16</v>
      </c>
      <c r="E1083" s="29">
        <v>267903</v>
      </c>
      <c r="F1083" s="33" t="s">
        <v>1103</v>
      </c>
      <c r="G1083" s="33" t="s">
        <v>3897</v>
      </c>
      <c r="H1083" s="30">
        <v>45308.710289340466</v>
      </c>
      <c r="I1083" s="30">
        <v>45337</v>
      </c>
      <c r="J1083" s="34">
        <v>45335.651181944442</v>
      </c>
      <c r="K1083" s="54">
        <v>93054</v>
      </c>
      <c r="L1083" s="54">
        <v>93054</v>
      </c>
      <c r="M1083" s="35" t="s">
        <v>13</v>
      </c>
      <c r="N1083" s="35" t="s">
        <v>14</v>
      </c>
      <c r="O1083" s="35" t="s">
        <v>15</v>
      </c>
      <c r="P1083" s="29"/>
      <c r="Q1083" s="29"/>
      <c r="R1083" s="37" t="s">
        <v>19</v>
      </c>
      <c r="S1083" s="62" t="s">
        <v>5723</v>
      </c>
      <c r="T1083" s="29" t="s">
        <v>5614</v>
      </c>
      <c r="U1083" s="29" t="s">
        <v>5716</v>
      </c>
      <c r="V1083" s="29"/>
      <c r="W1083" s="29"/>
      <c r="X1083" s="54">
        <v>93054</v>
      </c>
      <c r="Y1083" s="54">
        <v>0</v>
      </c>
      <c r="Z1083" s="54">
        <v>0</v>
      </c>
      <c r="AA1083" s="54"/>
      <c r="AB1083" s="54"/>
      <c r="AC1083" s="54">
        <v>93054</v>
      </c>
      <c r="AD1083" s="54">
        <v>0</v>
      </c>
      <c r="AE1083" s="54">
        <v>0</v>
      </c>
      <c r="AF1083" s="54">
        <v>93054</v>
      </c>
      <c r="AG1083" s="54">
        <v>0</v>
      </c>
      <c r="AH1083" s="29"/>
      <c r="AI1083" s="54">
        <v>93054</v>
      </c>
      <c r="AJ1083" s="29">
        <v>2201529598</v>
      </c>
      <c r="AK1083" s="29" t="s">
        <v>5707</v>
      </c>
      <c r="AL1083" s="54">
        <v>70042097</v>
      </c>
      <c r="AM1083" s="54"/>
      <c r="AN1083" s="32">
        <v>45473</v>
      </c>
    </row>
    <row r="1084" spans="1:40" x14ac:dyDescent="0.35">
      <c r="A1084" s="29">
        <v>267949</v>
      </c>
      <c r="B1084" s="29">
        <v>890306950</v>
      </c>
      <c r="C1084" s="42" t="s">
        <v>12</v>
      </c>
      <c r="D1084" s="29" t="s">
        <v>16</v>
      </c>
      <c r="E1084" s="29">
        <v>267949</v>
      </c>
      <c r="F1084" s="33" t="s">
        <v>1104</v>
      </c>
      <c r="G1084" s="33" t="s">
        <v>3898</v>
      </c>
      <c r="H1084" s="30">
        <v>45309.397557870485</v>
      </c>
      <c r="I1084" s="30">
        <v>45337</v>
      </c>
      <c r="J1084" s="34">
        <v>45335.651181944442</v>
      </c>
      <c r="K1084" s="54">
        <v>134570</v>
      </c>
      <c r="L1084" s="54">
        <v>134570</v>
      </c>
      <c r="M1084" s="35" t="s">
        <v>13</v>
      </c>
      <c r="N1084" s="35" t="s">
        <v>14</v>
      </c>
      <c r="O1084" s="35" t="s">
        <v>15</v>
      </c>
      <c r="P1084" s="29"/>
      <c r="Q1084" s="29"/>
      <c r="R1084" s="37" t="s">
        <v>19</v>
      </c>
      <c r="S1084" s="62" t="s">
        <v>5723</v>
      </c>
      <c r="T1084" s="29" t="s">
        <v>5614</v>
      </c>
      <c r="U1084" s="29" t="s">
        <v>5716</v>
      </c>
      <c r="V1084" s="29"/>
      <c r="W1084" s="29"/>
      <c r="X1084" s="54">
        <v>134570</v>
      </c>
      <c r="Y1084" s="54">
        <v>0</v>
      </c>
      <c r="Z1084" s="54">
        <v>0</v>
      </c>
      <c r="AA1084" s="54"/>
      <c r="AB1084" s="54"/>
      <c r="AC1084" s="54">
        <v>134570</v>
      </c>
      <c r="AD1084" s="54">
        <v>0</v>
      </c>
      <c r="AE1084" s="54">
        <v>0</v>
      </c>
      <c r="AF1084" s="54">
        <v>134570</v>
      </c>
      <c r="AG1084" s="54">
        <v>0</v>
      </c>
      <c r="AH1084" s="29"/>
      <c r="AI1084" s="54">
        <v>134570</v>
      </c>
      <c r="AJ1084" s="29">
        <v>2201529598</v>
      </c>
      <c r="AK1084" s="29" t="s">
        <v>5707</v>
      </c>
      <c r="AL1084" s="54">
        <v>70042097</v>
      </c>
      <c r="AM1084" s="54"/>
      <c r="AN1084" s="32">
        <v>45473</v>
      </c>
    </row>
    <row r="1085" spans="1:40" x14ac:dyDescent="0.35">
      <c r="A1085" s="29">
        <v>267952</v>
      </c>
      <c r="B1085" s="29">
        <v>890306950</v>
      </c>
      <c r="C1085" s="42" t="s">
        <v>12</v>
      </c>
      <c r="D1085" s="29" t="s">
        <v>16</v>
      </c>
      <c r="E1085" s="29">
        <v>267952</v>
      </c>
      <c r="F1085" s="33" t="s">
        <v>1105</v>
      </c>
      <c r="G1085" s="33" t="s">
        <v>3899</v>
      </c>
      <c r="H1085" s="30">
        <v>45309.401655081194</v>
      </c>
      <c r="I1085" s="30">
        <v>45337</v>
      </c>
      <c r="J1085" s="34">
        <v>45335.651181944442</v>
      </c>
      <c r="K1085" s="54">
        <v>238375</v>
      </c>
      <c r="L1085" s="54">
        <v>238375</v>
      </c>
      <c r="M1085" s="35" t="s">
        <v>13</v>
      </c>
      <c r="N1085" s="35" t="s">
        <v>14</v>
      </c>
      <c r="O1085" s="35" t="s">
        <v>15</v>
      </c>
      <c r="P1085" s="29"/>
      <c r="Q1085" s="29"/>
      <c r="R1085" s="37" t="s">
        <v>19</v>
      </c>
      <c r="S1085" s="62" t="s">
        <v>5723</v>
      </c>
      <c r="T1085" s="29" t="s">
        <v>5614</v>
      </c>
      <c r="U1085" s="29" t="s">
        <v>5716</v>
      </c>
      <c r="V1085" s="29"/>
      <c r="W1085" s="29"/>
      <c r="X1085" s="54">
        <v>238375</v>
      </c>
      <c r="Y1085" s="54">
        <v>0</v>
      </c>
      <c r="Z1085" s="54">
        <v>0</v>
      </c>
      <c r="AA1085" s="54"/>
      <c r="AB1085" s="54"/>
      <c r="AC1085" s="54">
        <v>238375</v>
      </c>
      <c r="AD1085" s="54">
        <v>0</v>
      </c>
      <c r="AE1085" s="54">
        <v>0</v>
      </c>
      <c r="AF1085" s="54">
        <v>238375</v>
      </c>
      <c r="AG1085" s="54">
        <v>0</v>
      </c>
      <c r="AH1085" s="29"/>
      <c r="AI1085" s="54">
        <v>238375</v>
      </c>
      <c r="AJ1085" s="29">
        <v>2201529598</v>
      </c>
      <c r="AK1085" s="29" t="s">
        <v>5707</v>
      </c>
      <c r="AL1085" s="54">
        <v>70042097</v>
      </c>
      <c r="AM1085" s="54"/>
      <c r="AN1085" s="32">
        <v>45473</v>
      </c>
    </row>
    <row r="1086" spans="1:40" x14ac:dyDescent="0.35">
      <c r="A1086" s="29">
        <v>267955</v>
      </c>
      <c r="B1086" s="29">
        <v>890306950</v>
      </c>
      <c r="C1086" s="42" t="s">
        <v>12</v>
      </c>
      <c r="D1086" s="29" t="s">
        <v>16</v>
      </c>
      <c r="E1086" s="29">
        <v>267955</v>
      </c>
      <c r="F1086" s="33" t="s">
        <v>1106</v>
      </c>
      <c r="G1086" s="33" t="s">
        <v>3900</v>
      </c>
      <c r="H1086" s="30">
        <v>45309.406296296511</v>
      </c>
      <c r="I1086" s="30">
        <v>45337</v>
      </c>
      <c r="J1086" s="34">
        <v>45335.651181944442</v>
      </c>
      <c r="K1086" s="54">
        <v>164569</v>
      </c>
      <c r="L1086" s="54">
        <v>164569</v>
      </c>
      <c r="M1086" s="35" t="s">
        <v>13</v>
      </c>
      <c r="N1086" s="35" t="s">
        <v>14</v>
      </c>
      <c r="O1086" s="35" t="s">
        <v>15</v>
      </c>
      <c r="P1086" s="29"/>
      <c r="Q1086" s="29"/>
      <c r="R1086" s="37" t="s">
        <v>19</v>
      </c>
      <c r="S1086" s="62" t="s">
        <v>5723</v>
      </c>
      <c r="T1086" s="29" t="s">
        <v>5614</v>
      </c>
      <c r="U1086" s="29" t="s">
        <v>5716</v>
      </c>
      <c r="V1086" s="29"/>
      <c r="W1086" s="29"/>
      <c r="X1086" s="54">
        <v>164569</v>
      </c>
      <c r="Y1086" s="54">
        <v>0</v>
      </c>
      <c r="Z1086" s="54">
        <v>0</v>
      </c>
      <c r="AA1086" s="54"/>
      <c r="AB1086" s="54"/>
      <c r="AC1086" s="54">
        <v>164569</v>
      </c>
      <c r="AD1086" s="54">
        <v>0</v>
      </c>
      <c r="AE1086" s="54">
        <v>0</v>
      </c>
      <c r="AF1086" s="54">
        <v>164569</v>
      </c>
      <c r="AG1086" s="54">
        <v>0</v>
      </c>
      <c r="AH1086" s="29"/>
      <c r="AI1086" s="54">
        <v>164569</v>
      </c>
      <c r="AJ1086" s="29">
        <v>2201529598</v>
      </c>
      <c r="AK1086" s="29" t="s">
        <v>5707</v>
      </c>
      <c r="AL1086" s="54">
        <v>70042097</v>
      </c>
      <c r="AM1086" s="54"/>
      <c r="AN1086" s="32">
        <v>45473</v>
      </c>
    </row>
    <row r="1087" spans="1:40" x14ac:dyDescent="0.35">
      <c r="A1087" s="29">
        <v>267958</v>
      </c>
      <c r="B1087" s="29">
        <v>890306950</v>
      </c>
      <c r="C1087" s="42" t="s">
        <v>12</v>
      </c>
      <c r="D1087" s="29" t="s">
        <v>16</v>
      </c>
      <c r="E1087" s="29">
        <v>267958</v>
      </c>
      <c r="F1087" s="33" t="s">
        <v>1107</v>
      </c>
      <c r="G1087" s="33" t="s">
        <v>3901</v>
      </c>
      <c r="H1087" s="30">
        <v>45309.410833321977</v>
      </c>
      <c r="I1087" s="30">
        <v>45337</v>
      </c>
      <c r="J1087" s="34">
        <v>45335.651181944442</v>
      </c>
      <c r="K1087" s="54">
        <v>277379</v>
      </c>
      <c r="L1087" s="54">
        <v>277379</v>
      </c>
      <c r="M1087" s="35" t="s">
        <v>13</v>
      </c>
      <c r="N1087" s="35" t="s">
        <v>14</v>
      </c>
      <c r="O1087" s="35" t="s">
        <v>15</v>
      </c>
      <c r="P1087" s="29"/>
      <c r="Q1087" s="29"/>
      <c r="R1087" s="37" t="s">
        <v>19</v>
      </c>
      <c r="S1087" s="62" t="s">
        <v>5723</v>
      </c>
      <c r="T1087" s="29" t="s">
        <v>5614</v>
      </c>
      <c r="U1087" s="29" t="s">
        <v>5716</v>
      </c>
      <c r="V1087" s="29"/>
      <c r="W1087" s="29"/>
      <c r="X1087" s="54">
        <v>277379</v>
      </c>
      <c r="Y1087" s="54">
        <v>0</v>
      </c>
      <c r="Z1087" s="54">
        <v>0</v>
      </c>
      <c r="AA1087" s="54"/>
      <c r="AB1087" s="54"/>
      <c r="AC1087" s="54">
        <v>277379</v>
      </c>
      <c r="AD1087" s="54">
        <v>0</v>
      </c>
      <c r="AE1087" s="54">
        <v>0</v>
      </c>
      <c r="AF1087" s="54">
        <v>277379</v>
      </c>
      <c r="AG1087" s="54">
        <v>0</v>
      </c>
      <c r="AH1087" s="29"/>
      <c r="AI1087" s="54">
        <v>277379</v>
      </c>
      <c r="AJ1087" s="29">
        <v>2201529598</v>
      </c>
      <c r="AK1087" s="29" t="s">
        <v>5707</v>
      </c>
      <c r="AL1087" s="54">
        <v>70042097</v>
      </c>
      <c r="AM1087" s="54"/>
      <c r="AN1087" s="32">
        <v>45473</v>
      </c>
    </row>
    <row r="1088" spans="1:40" x14ac:dyDescent="0.35">
      <c r="A1088" s="29">
        <v>267962</v>
      </c>
      <c r="B1088" s="29">
        <v>890306950</v>
      </c>
      <c r="C1088" s="42" t="s">
        <v>12</v>
      </c>
      <c r="D1088" s="29" t="s">
        <v>16</v>
      </c>
      <c r="E1088" s="29">
        <v>267962</v>
      </c>
      <c r="F1088" s="33" t="s">
        <v>1108</v>
      </c>
      <c r="G1088" s="33" t="s">
        <v>3902</v>
      </c>
      <c r="H1088" s="30">
        <v>45309.415925926063</v>
      </c>
      <c r="I1088" s="30">
        <v>45337</v>
      </c>
      <c r="J1088" s="34">
        <v>45335.651181944442</v>
      </c>
      <c r="K1088" s="54">
        <v>139345</v>
      </c>
      <c r="L1088" s="54">
        <v>139345</v>
      </c>
      <c r="M1088" s="35" t="s">
        <v>13</v>
      </c>
      <c r="N1088" s="35" t="s">
        <v>14</v>
      </c>
      <c r="O1088" s="35" t="s">
        <v>15</v>
      </c>
      <c r="P1088" s="29"/>
      <c r="Q1088" s="29"/>
      <c r="R1088" s="37" t="s">
        <v>19</v>
      </c>
      <c r="S1088" s="62" t="s">
        <v>5723</v>
      </c>
      <c r="T1088" s="29" t="s">
        <v>5614</v>
      </c>
      <c r="U1088" s="29" t="s">
        <v>5716</v>
      </c>
      <c r="V1088" s="29"/>
      <c r="W1088" s="29"/>
      <c r="X1088" s="54">
        <v>139345</v>
      </c>
      <c r="Y1088" s="54">
        <v>0</v>
      </c>
      <c r="Z1088" s="54">
        <v>0</v>
      </c>
      <c r="AA1088" s="54"/>
      <c r="AB1088" s="54"/>
      <c r="AC1088" s="54">
        <v>139345</v>
      </c>
      <c r="AD1088" s="54">
        <v>0</v>
      </c>
      <c r="AE1088" s="54">
        <v>0</v>
      </c>
      <c r="AF1088" s="54">
        <v>139345</v>
      </c>
      <c r="AG1088" s="54">
        <v>0</v>
      </c>
      <c r="AH1088" s="29"/>
      <c r="AI1088" s="54">
        <v>139345</v>
      </c>
      <c r="AJ1088" s="29">
        <v>2201529598</v>
      </c>
      <c r="AK1088" s="29" t="s">
        <v>5707</v>
      </c>
      <c r="AL1088" s="54">
        <v>70042097</v>
      </c>
      <c r="AM1088" s="54"/>
      <c r="AN1088" s="32">
        <v>45473</v>
      </c>
    </row>
    <row r="1089" spans="1:40" x14ac:dyDescent="0.35">
      <c r="A1089" s="29">
        <v>267970</v>
      </c>
      <c r="B1089" s="29">
        <v>890306950</v>
      </c>
      <c r="C1089" s="42" t="s">
        <v>12</v>
      </c>
      <c r="D1089" s="29" t="s">
        <v>16</v>
      </c>
      <c r="E1089" s="29">
        <v>267970</v>
      </c>
      <c r="F1089" s="33" t="s">
        <v>1109</v>
      </c>
      <c r="G1089" s="33" t="s">
        <v>3903</v>
      </c>
      <c r="H1089" s="30">
        <v>45309.434375000186</v>
      </c>
      <c r="I1089" s="30">
        <v>45337</v>
      </c>
      <c r="J1089" s="34">
        <v>45335.651181944442</v>
      </c>
      <c r="K1089" s="54">
        <v>109417</v>
      </c>
      <c r="L1089" s="54">
        <v>109417</v>
      </c>
      <c r="M1089" s="35" t="s">
        <v>13</v>
      </c>
      <c r="N1089" s="35" t="s">
        <v>14</v>
      </c>
      <c r="O1089" s="35" t="s">
        <v>15</v>
      </c>
      <c r="P1089" s="29"/>
      <c r="Q1089" s="29"/>
      <c r="R1089" s="37" t="s">
        <v>19</v>
      </c>
      <c r="S1089" s="62" t="s">
        <v>5723</v>
      </c>
      <c r="T1089" s="29" t="s">
        <v>5614</v>
      </c>
      <c r="U1089" s="29" t="s">
        <v>5716</v>
      </c>
      <c r="V1089" s="29"/>
      <c r="W1089" s="29"/>
      <c r="X1089" s="54">
        <v>109417</v>
      </c>
      <c r="Y1089" s="54">
        <v>0</v>
      </c>
      <c r="Z1089" s="54">
        <v>0</v>
      </c>
      <c r="AA1089" s="54"/>
      <c r="AB1089" s="54"/>
      <c r="AC1089" s="54">
        <v>109417</v>
      </c>
      <c r="AD1089" s="54">
        <v>0</v>
      </c>
      <c r="AE1089" s="54">
        <v>0</v>
      </c>
      <c r="AF1089" s="54">
        <v>109417</v>
      </c>
      <c r="AG1089" s="54">
        <v>0</v>
      </c>
      <c r="AH1089" s="29"/>
      <c r="AI1089" s="54">
        <v>109417</v>
      </c>
      <c r="AJ1089" s="29">
        <v>2201529598</v>
      </c>
      <c r="AK1089" s="29" t="s">
        <v>5707</v>
      </c>
      <c r="AL1089" s="54">
        <v>70042097</v>
      </c>
      <c r="AM1089" s="54"/>
      <c r="AN1089" s="32">
        <v>45473</v>
      </c>
    </row>
    <row r="1090" spans="1:40" x14ac:dyDescent="0.35">
      <c r="A1090" s="29">
        <v>267974</v>
      </c>
      <c r="B1090" s="29">
        <v>890306950</v>
      </c>
      <c r="C1090" s="42" t="s">
        <v>12</v>
      </c>
      <c r="D1090" s="29" t="s">
        <v>16</v>
      </c>
      <c r="E1090" s="29">
        <v>267974</v>
      </c>
      <c r="F1090" s="33" t="s">
        <v>1110</v>
      </c>
      <c r="G1090" s="33" t="s">
        <v>3904</v>
      </c>
      <c r="H1090" s="30">
        <v>45309.441458321642</v>
      </c>
      <c r="I1090" s="30">
        <v>45337</v>
      </c>
      <c r="J1090" s="34">
        <v>45335.651181944442</v>
      </c>
      <c r="K1090" s="54">
        <v>177440</v>
      </c>
      <c r="L1090" s="54">
        <v>177440</v>
      </c>
      <c r="M1090" s="35" t="s">
        <v>13</v>
      </c>
      <c r="N1090" s="35" t="s">
        <v>14</v>
      </c>
      <c r="O1090" s="35" t="s">
        <v>15</v>
      </c>
      <c r="P1090" s="29"/>
      <c r="Q1090" s="29"/>
      <c r="R1090" s="37" t="s">
        <v>19</v>
      </c>
      <c r="S1090" s="62" t="s">
        <v>5723</v>
      </c>
      <c r="T1090" s="29" t="s">
        <v>5614</v>
      </c>
      <c r="U1090" s="29" t="s">
        <v>5716</v>
      </c>
      <c r="V1090" s="29"/>
      <c r="W1090" s="29"/>
      <c r="X1090" s="54">
        <v>177440</v>
      </c>
      <c r="Y1090" s="54">
        <v>0</v>
      </c>
      <c r="Z1090" s="54">
        <v>0</v>
      </c>
      <c r="AA1090" s="54"/>
      <c r="AB1090" s="54"/>
      <c r="AC1090" s="54">
        <v>177440</v>
      </c>
      <c r="AD1090" s="54">
        <v>0</v>
      </c>
      <c r="AE1090" s="54">
        <v>0</v>
      </c>
      <c r="AF1090" s="54">
        <v>177440</v>
      </c>
      <c r="AG1090" s="54">
        <v>0</v>
      </c>
      <c r="AH1090" s="29"/>
      <c r="AI1090" s="54">
        <v>177440</v>
      </c>
      <c r="AJ1090" s="29">
        <v>2201529598</v>
      </c>
      <c r="AK1090" s="29" t="s">
        <v>5707</v>
      </c>
      <c r="AL1090" s="54">
        <v>70042097</v>
      </c>
      <c r="AM1090" s="54"/>
      <c r="AN1090" s="32">
        <v>45473</v>
      </c>
    </row>
    <row r="1091" spans="1:40" x14ac:dyDescent="0.35">
      <c r="A1091" s="29">
        <v>267977</v>
      </c>
      <c r="B1091" s="29">
        <v>890306950</v>
      </c>
      <c r="C1091" s="42" t="s">
        <v>12</v>
      </c>
      <c r="D1091" s="29" t="s">
        <v>16</v>
      </c>
      <c r="E1091" s="29">
        <v>267977</v>
      </c>
      <c r="F1091" s="33" t="s">
        <v>1111</v>
      </c>
      <c r="G1091" s="33" t="s">
        <v>3905</v>
      </c>
      <c r="H1091" s="30">
        <v>45309.444328703918</v>
      </c>
      <c r="I1091" s="30">
        <v>45337</v>
      </c>
      <c r="J1091" s="34">
        <v>45335.651181944442</v>
      </c>
      <c r="K1091" s="54">
        <v>96753</v>
      </c>
      <c r="L1091" s="54">
        <v>96753</v>
      </c>
      <c r="M1091" s="35" t="s">
        <v>13</v>
      </c>
      <c r="N1091" s="35" t="s">
        <v>14</v>
      </c>
      <c r="O1091" s="35" t="s">
        <v>15</v>
      </c>
      <c r="P1091" s="29"/>
      <c r="Q1091" s="29"/>
      <c r="R1091" s="37" t="s">
        <v>19</v>
      </c>
      <c r="S1091" s="62" t="s">
        <v>5723</v>
      </c>
      <c r="T1091" s="29" t="s">
        <v>5614</v>
      </c>
      <c r="U1091" s="29" t="s">
        <v>5716</v>
      </c>
      <c r="V1091" s="29"/>
      <c r="W1091" s="29"/>
      <c r="X1091" s="54">
        <v>96753</v>
      </c>
      <c r="Y1091" s="54">
        <v>0</v>
      </c>
      <c r="Z1091" s="54">
        <v>0</v>
      </c>
      <c r="AA1091" s="54"/>
      <c r="AB1091" s="54"/>
      <c r="AC1091" s="54">
        <v>96753</v>
      </c>
      <c r="AD1091" s="54">
        <v>0</v>
      </c>
      <c r="AE1091" s="54">
        <v>0</v>
      </c>
      <c r="AF1091" s="54">
        <v>96753</v>
      </c>
      <c r="AG1091" s="54">
        <v>0</v>
      </c>
      <c r="AH1091" s="29"/>
      <c r="AI1091" s="54">
        <v>96753</v>
      </c>
      <c r="AJ1091" s="29">
        <v>2201529598</v>
      </c>
      <c r="AK1091" s="29" t="s">
        <v>5707</v>
      </c>
      <c r="AL1091" s="54">
        <v>70042097</v>
      </c>
      <c r="AM1091" s="54"/>
      <c r="AN1091" s="32">
        <v>45473</v>
      </c>
    </row>
    <row r="1092" spans="1:40" x14ac:dyDescent="0.35">
      <c r="A1092" s="29">
        <v>267980</v>
      </c>
      <c r="B1092" s="29">
        <v>890306950</v>
      </c>
      <c r="C1092" s="42" t="s">
        <v>12</v>
      </c>
      <c r="D1092" s="29" t="s">
        <v>16</v>
      </c>
      <c r="E1092" s="29">
        <v>267980</v>
      </c>
      <c r="F1092" s="33" t="s">
        <v>1112</v>
      </c>
      <c r="G1092" s="33" t="s">
        <v>3906</v>
      </c>
      <c r="H1092" s="30">
        <v>45309.447361111175</v>
      </c>
      <c r="I1092" s="30">
        <v>45337</v>
      </c>
      <c r="J1092" s="34">
        <v>45335.651181944442</v>
      </c>
      <c r="K1092" s="54">
        <v>127018</v>
      </c>
      <c r="L1092" s="54">
        <v>127018</v>
      </c>
      <c r="M1092" s="35" t="s">
        <v>13</v>
      </c>
      <c r="N1092" s="35" t="s">
        <v>14</v>
      </c>
      <c r="O1092" s="35" t="s">
        <v>15</v>
      </c>
      <c r="P1092" s="29"/>
      <c r="Q1092" s="29"/>
      <c r="R1092" s="37" t="s">
        <v>19</v>
      </c>
      <c r="S1092" s="62" t="s">
        <v>5723</v>
      </c>
      <c r="T1092" s="29" t="s">
        <v>5614</v>
      </c>
      <c r="U1092" s="29" t="s">
        <v>5716</v>
      </c>
      <c r="V1092" s="29"/>
      <c r="W1092" s="29"/>
      <c r="X1092" s="54">
        <v>127018</v>
      </c>
      <c r="Y1092" s="54">
        <v>0</v>
      </c>
      <c r="Z1092" s="54">
        <v>0</v>
      </c>
      <c r="AA1092" s="54"/>
      <c r="AB1092" s="54"/>
      <c r="AC1092" s="54">
        <v>127018</v>
      </c>
      <c r="AD1092" s="54">
        <v>0</v>
      </c>
      <c r="AE1092" s="54">
        <v>0</v>
      </c>
      <c r="AF1092" s="54">
        <v>127018</v>
      </c>
      <c r="AG1092" s="54">
        <v>0</v>
      </c>
      <c r="AH1092" s="29"/>
      <c r="AI1092" s="54">
        <v>127018</v>
      </c>
      <c r="AJ1092" s="29">
        <v>2201529598</v>
      </c>
      <c r="AK1092" s="29" t="s">
        <v>5707</v>
      </c>
      <c r="AL1092" s="54">
        <v>70042097</v>
      </c>
      <c r="AM1092" s="54"/>
      <c r="AN1092" s="32">
        <v>45473</v>
      </c>
    </row>
    <row r="1093" spans="1:40" x14ac:dyDescent="0.35">
      <c r="A1093" s="29">
        <v>267995</v>
      </c>
      <c r="B1093" s="29">
        <v>890306950</v>
      </c>
      <c r="C1093" s="42" t="s">
        <v>12</v>
      </c>
      <c r="D1093" s="29" t="s">
        <v>16</v>
      </c>
      <c r="E1093" s="29">
        <v>267995</v>
      </c>
      <c r="F1093" s="33" t="s">
        <v>1113</v>
      </c>
      <c r="G1093" s="33" t="s">
        <v>3907</v>
      </c>
      <c r="H1093" s="30">
        <v>45309.456504618283</v>
      </c>
      <c r="I1093" s="30">
        <v>45337</v>
      </c>
      <c r="J1093" s="34">
        <v>45335.651181944442</v>
      </c>
      <c r="K1093" s="54">
        <v>162396</v>
      </c>
      <c r="L1093" s="54">
        <v>162396</v>
      </c>
      <c r="M1093" s="35" t="s">
        <v>13</v>
      </c>
      <c r="N1093" s="35" t="s">
        <v>14</v>
      </c>
      <c r="O1093" s="35" t="s">
        <v>15</v>
      </c>
      <c r="P1093" s="29"/>
      <c r="Q1093" s="29"/>
      <c r="R1093" s="37" t="s">
        <v>19</v>
      </c>
      <c r="S1093" s="62" t="s">
        <v>5723</v>
      </c>
      <c r="T1093" s="29" t="s">
        <v>5614</v>
      </c>
      <c r="U1093" s="29" t="s">
        <v>5716</v>
      </c>
      <c r="V1093" s="29"/>
      <c r="W1093" s="29"/>
      <c r="X1093" s="54">
        <v>162396</v>
      </c>
      <c r="Y1093" s="54">
        <v>0</v>
      </c>
      <c r="Z1093" s="54">
        <v>0</v>
      </c>
      <c r="AA1093" s="54"/>
      <c r="AB1093" s="54"/>
      <c r="AC1093" s="54">
        <v>162396</v>
      </c>
      <c r="AD1093" s="54">
        <v>0</v>
      </c>
      <c r="AE1093" s="54">
        <v>0</v>
      </c>
      <c r="AF1093" s="54">
        <v>162396</v>
      </c>
      <c r="AG1093" s="54">
        <v>0</v>
      </c>
      <c r="AH1093" s="29"/>
      <c r="AI1093" s="54">
        <v>162396</v>
      </c>
      <c r="AJ1093" s="29">
        <v>2201529598</v>
      </c>
      <c r="AK1093" s="29" t="s">
        <v>5707</v>
      </c>
      <c r="AL1093" s="54">
        <v>70042097</v>
      </c>
      <c r="AM1093" s="54"/>
      <c r="AN1093" s="32">
        <v>45473</v>
      </c>
    </row>
    <row r="1094" spans="1:40" x14ac:dyDescent="0.35">
      <c r="A1094" s="29">
        <v>268005</v>
      </c>
      <c r="B1094" s="29">
        <v>890306950</v>
      </c>
      <c r="C1094" s="42" t="s">
        <v>12</v>
      </c>
      <c r="D1094" s="29" t="s">
        <v>16</v>
      </c>
      <c r="E1094" s="29">
        <v>268005</v>
      </c>
      <c r="F1094" s="33" t="s">
        <v>1114</v>
      </c>
      <c r="G1094" s="33" t="s">
        <v>3908</v>
      </c>
      <c r="H1094" s="30">
        <v>45309.46991898166</v>
      </c>
      <c r="I1094" s="30">
        <v>45337</v>
      </c>
      <c r="J1094" s="34">
        <v>45335.651181944442</v>
      </c>
      <c r="K1094" s="54">
        <v>156881</v>
      </c>
      <c r="L1094" s="54">
        <v>156881</v>
      </c>
      <c r="M1094" s="35" t="s">
        <v>13</v>
      </c>
      <c r="N1094" s="35" t="s">
        <v>14</v>
      </c>
      <c r="O1094" s="35" t="s">
        <v>15</v>
      </c>
      <c r="P1094" s="29"/>
      <c r="Q1094" s="29"/>
      <c r="R1094" s="37" t="s">
        <v>19</v>
      </c>
      <c r="S1094" s="62" t="s">
        <v>5723</v>
      </c>
      <c r="T1094" s="29" t="s">
        <v>5614</v>
      </c>
      <c r="U1094" s="29" t="s">
        <v>5716</v>
      </c>
      <c r="V1094" s="29"/>
      <c r="W1094" s="29"/>
      <c r="X1094" s="54">
        <v>156881</v>
      </c>
      <c r="Y1094" s="54">
        <v>0</v>
      </c>
      <c r="Z1094" s="54">
        <v>0</v>
      </c>
      <c r="AA1094" s="54"/>
      <c r="AB1094" s="54"/>
      <c r="AC1094" s="54">
        <v>156881</v>
      </c>
      <c r="AD1094" s="54">
        <v>0</v>
      </c>
      <c r="AE1094" s="54">
        <v>0</v>
      </c>
      <c r="AF1094" s="54">
        <v>156881</v>
      </c>
      <c r="AG1094" s="54">
        <v>0</v>
      </c>
      <c r="AH1094" s="29"/>
      <c r="AI1094" s="54">
        <v>156881</v>
      </c>
      <c r="AJ1094" s="29">
        <v>2201529598</v>
      </c>
      <c r="AK1094" s="29" t="s">
        <v>5707</v>
      </c>
      <c r="AL1094" s="54">
        <v>70042097</v>
      </c>
      <c r="AM1094" s="54"/>
      <c r="AN1094" s="32">
        <v>45473</v>
      </c>
    </row>
    <row r="1095" spans="1:40" x14ac:dyDescent="0.35">
      <c r="A1095" s="29">
        <v>268011</v>
      </c>
      <c r="B1095" s="29">
        <v>890306950</v>
      </c>
      <c r="C1095" s="42" t="s">
        <v>12</v>
      </c>
      <c r="D1095" s="29" t="s">
        <v>16</v>
      </c>
      <c r="E1095" s="29">
        <v>268011</v>
      </c>
      <c r="F1095" s="33" t="s">
        <v>1115</v>
      </c>
      <c r="G1095" s="33" t="s">
        <v>3909</v>
      </c>
      <c r="H1095" s="30">
        <v>45309.474664351903</v>
      </c>
      <c r="I1095" s="30">
        <v>45337</v>
      </c>
      <c r="J1095" s="34">
        <v>45335.651181944442</v>
      </c>
      <c r="K1095" s="54">
        <v>96080</v>
      </c>
      <c r="L1095" s="54">
        <v>96080</v>
      </c>
      <c r="M1095" s="35" t="s">
        <v>13</v>
      </c>
      <c r="N1095" s="35" t="s">
        <v>14</v>
      </c>
      <c r="O1095" s="35" t="s">
        <v>15</v>
      </c>
      <c r="P1095" s="29"/>
      <c r="Q1095" s="29"/>
      <c r="R1095" s="37" t="s">
        <v>19</v>
      </c>
      <c r="S1095" s="62" t="s">
        <v>5723</v>
      </c>
      <c r="T1095" s="29" t="s">
        <v>5614</v>
      </c>
      <c r="U1095" s="29" t="s">
        <v>5716</v>
      </c>
      <c r="V1095" s="29"/>
      <c r="W1095" s="29"/>
      <c r="X1095" s="54">
        <v>96080</v>
      </c>
      <c r="Y1095" s="54">
        <v>0</v>
      </c>
      <c r="Z1095" s="54">
        <v>0</v>
      </c>
      <c r="AA1095" s="54"/>
      <c r="AB1095" s="54"/>
      <c r="AC1095" s="54">
        <v>96080</v>
      </c>
      <c r="AD1095" s="54">
        <v>0</v>
      </c>
      <c r="AE1095" s="54">
        <v>0</v>
      </c>
      <c r="AF1095" s="54">
        <v>96080</v>
      </c>
      <c r="AG1095" s="54">
        <v>0</v>
      </c>
      <c r="AH1095" s="29"/>
      <c r="AI1095" s="54">
        <v>96080</v>
      </c>
      <c r="AJ1095" s="29">
        <v>2201529598</v>
      </c>
      <c r="AK1095" s="29" t="s">
        <v>5707</v>
      </c>
      <c r="AL1095" s="54">
        <v>70042097</v>
      </c>
      <c r="AM1095" s="54"/>
      <c r="AN1095" s="32">
        <v>45473</v>
      </c>
    </row>
    <row r="1096" spans="1:40" x14ac:dyDescent="0.35">
      <c r="A1096" s="29">
        <v>268014</v>
      </c>
      <c r="B1096" s="29">
        <v>890306950</v>
      </c>
      <c r="C1096" s="42" t="s">
        <v>12</v>
      </c>
      <c r="D1096" s="29" t="s">
        <v>16</v>
      </c>
      <c r="E1096" s="29">
        <v>268014</v>
      </c>
      <c r="F1096" s="33" t="s">
        <v>1116</v>
      </c>
      <c r="G1096" s="33" t="s">
        <v>3910</v>
      </c>
      <c r="H1096" s="30">
        <v>45309.478032395709</v>
      </c>
      <c r="I1096" s="30">
        <v>45337</v>
      </c>
      <c r="J1096" s="34">
        <v>45335.651181944442</v>
      </c>
      <c r="K1096" s="54">
        <v>158892</v>
      </c>
      <c r="L1096" s="54">
        <v>158892</v>
      </c>
      <c r="M1096" s="35" t="s">
        <v>13</v>
      </c>
      <c r="N1096" s="35" t="s">
        <v>14</v>
      </c>
      <c r="O1096" s="35" t="s">
        <v>15</v>
      </c>
      <c r="P1096" s="29"/>
      <c r="Q1096" s="29"/>
      <c r="R1096" s="37" t="s">
        <v>19</v>
      </c>
      <c r="S1096" s="62" t="s">
        <v>5723</v>
      </c>
      <c r="T1096" s="29" t="s">
        <v>5614</v>
      </c>
      <c r="U1096" s="29" t="s">
        <v>5716</v>
      </c>
      <c r="V1096" s="29"/>
      <c r="W1096" s="29"/>
      <c r="X1096" s="54">
        <v>158892</v>
      </c>
      <c r="Y1096" s="54">
        <v>0</v>
      </c>
      <c r="Z1096" s="54">
        <v>0</v>
      </c>
      <c r="AA1096" s="54"/>
      <c r="AB1096" s="54"/>
      <c r="AC1096" s="54">
        <v>158892</v>
      </c>
      <c r="AD1096" s="54">
        <v>0</v>
      </c>
      <c r="AE1096" s="54">
        <v>0</v>
      </c>
      <c r="AF1096" s="54">
        <v>158892</v>
      </c>
      <c r="AG1096" s="54">
        <v>0</v>
      </c>
      <c r="AH1096" s="29"/>
      <c r="AI1096" s="54">
        <v>158892</v>
      </c>
      <c r="AJ1096" s="29">
        <v>2201529598</v>
      </c>
      <c r="AK1096" s="29" t="s">
        <v>5707</v>
      </c>
      <c r="AL1096" s="54">
        <v>70042097</v>
      </c>
      <c r="AM1096" s="54"/>
      <c r="AN1096" s="32">
        <v>45473</v>
      </c>
    </row>
    <row r="1097" spans="1:40" x14ac:dyDescent="0.35">
      <c r="A1097" s="29">
        <v>268202</v>
      </c>
      <c r="B1097" s="29">
        <v>890306950</v>
      </c>
      <c r="C1097" s="42" t="s">
        <v>12</v>
      </c>
      <c r="D1097" s="29" t="s">
        <v>16</v>
      </c>
      <c r="E1097" s="29">
        <v>268202</v>
      </c>
      <c r="F1097" s="33" t="s">
        <v>1117</v>
      </c>
      <c r="G1097" s="33" t="s">
        <v>3911</v>
      </c>
      <c r="H1097" s="30">
        <v>45310.27311341418</v>
      </c>
      <c r="I1097" s="30">
        <v>45337</v>
      </c>
      <c r="J1097" s="34">
        <v>45484.437959108793</v>
      </c>
      <c r="K1097" s="54">
        <v>65100</v>
      </c>
      <c r="L1097" s="54">
        <v>60600</v>
      </c>
      <c r="M1097" s="35" t="s">
        <v>13</v>
      </c>
      <c r="N1097" s="35" t="s">
        <v>14</v>
      </c>
      <c r="O1097" s="35" t="s">
        <v>15</v>
      </c>
      <c r="P1097" s="29"/>
      <c r="Q1097" s="29"/>
      <c r="R1097" s="37" t="s">
        <v>19</v>
      </c>
      <c r="S1097" s="29" t="s">
        <v>5716</v>
      </c>
      <c r="T1097" s="29" t="s">
        <v>5614</v>
      </c>
      <c r="U1097" s="29" t="s">
        <v>5636</v>
      </c>
      <c r="V1097" s="29"/>
      <c r="W1097" s="29"/>
      <c r="X1097" s="54">
        <v>65100</v>
      </c>
      <c r="Y1097" s="54">
        <v>0</v>
      </c>
      <c r="Z1097" s="54">
        <v>0</v>
      </c>
      <c r="AA1097" s="54"/>
      <c r="AB1097" s="54"/>
      <c r="AC1097" s="54">
        <v>65100</v>
      </c>
      <c r="AD1097" s="54">
        <v>0</v>
      </c>
      <c r="AE1097" s="54">
        <v>0</v>
      </c>
      <c r="AF1097" s="54">
        <v>60600</v>
      </c>
      <c r="AG1097" s="54">
        <v>0</v>
      </c>
      <c r="AH1097" s="29"/>
      <c r="AI1097" s="54">
        <v>0</v>
      </c>
      <c r="AJ1097" s="29"/>
      <c r="AK1097" s="29"/>
      <c r="AL1097" s="29"/>
      <c r="AM1097" s="29"/>
      <c r="AN1097" s="32">
        <v>45473</v>
      </c>
    </row>
    <row r="1098" spans="1:40" x14ac:dyDescent="0.35">
      <c r="A1098" s="29">
        <v>268328</v>
      </c>
      <c r="B1098" s="29">
        <v>890306950</v>
      </c>
      <c r="C1098" s="42" t="s">
        <v>12</v>
      </c>
      <c r="D1098" s="29" t="s">
        <v>16</v>
      </c>
      <c r="E1098" s="29">
        <v>268328</v>
      </c>
      <c r="F1098" s="33" t="s">
        <v>1118</v>
      </c>
      <c r="G1098" s="33" t="s">
        <v>3912</v>
      </c>
      <c r="H1098" s="30">
        <v>45310.511076377239</v>
      </c>
      <c r="I1098" s="30">
        <v>45337</v>
      </c>
      <c r="J1098" s="34">
        <v>45335.635016354165</v>
      </c>
      <c r="K1098" s="54">
        <v>65100</v>
      </c>
      <c r="L1098" s="54">
        <v>58600</v>
      </c>
      <c r="M1098" s="35" t="s">
        <v>13</v>
      </c>
      <c r="N1098" s="35" t="s">
        <v>14</v>
      </c>
      <c r="O1098" s="35" t="s">
        <v>15</v>
      </c>
      <c r="P1098" s="29"/>
      <c r="Q1098" s="29"/>
      <c r="R1098" s="37" t="s">
        <v>19</v>
      </c>
      <c r="S1098" s="62" t="s">
        <v>5723</v>
      </c>
      <c r="T1098" s="29" t="s">
        <v>5614</v>
      </c>
      <c r="U1098" s="29" t="s">
        <v>5716</v>
      </c>
      <c r="V1098" s="29"/>
      <c r="W1098" s="29"/>
      <c r="X1098" s="54">
        <v>65100</v>
      </c>
      <c r="Y1098" s="54">
        <v>0</v>
      </c>
      <c r="Z1098" s="54">
        <v>0</v>
      </c>
      <c r="AA1098" s="54"/>
      <c r="AB1098" s="54"/>
      <c r="AC1098" s="54">
        <v>65100</v>
      </c>
      <c r="AD1098" s="54">
        <v>0</v>
      </c>
      <c r="AE1098" s="54">
        <v>0</v>
      </c>
      <c r="AF1098" s="54">
        <v>58600</v>
      </c>
      <c r="AG1098" s="54">
        <v>0</v>
      </c>
      <c r="AH1098" s="29"/>
      <c r="AI1098" s="54">
        <v>58600</v>
      </c>
      <c r="AJ1098" s="29">
        <v>4800064301</v>
      </c>
      <c r="AK1098" s="29" t="s">
        <v>5708</v>
      </c>
      <c r="AL1098" s="54">
        <v>11828831</v>
      </c>
      <c r="AM1098" s="54" t="s">
        <v>5710</v>
      </c>
      <c r="AN1098" s="32">
        <v>45473</v>
      </c>
    </row>
    <row r="1099" spans="1:40" x14ac:dyDescent="0.35">
      <c r="A1099" s="29">
        <v>268500</v>
      </c>
      <c r="B1099" s="29">
        <v>890306950</v>
      </c>
      <c r="C1099" s="42" t="s">
        <v>12</v>
      </c>
      <c r="D1099" s="29" t="s">
        <v>16</v>
      </c>
      <c r="E1099" s="29">
        <v>268500</v>
      </c>
      <c r="F1099" s="33" t="s">
        <v>1119</v>
      </c>
      <c r="G1099" s="33" t="s">
        <v>3913</v>
      </c>
      <c r="H1099" s="30">
        <v>45310.724687488284</v>
      </c>
      <c r="I1099" s="30">
        <v>45337</v>
      </c>
      <c r="J1099" s="34">
        <v>45335.651181944442</v>
      </c>
      <c r="K1099" s="54">
        <v>128244</v>
      </c>
      <c r="L1099" s="54">
        <v>128244</v>
      </c>
      <c r="M1099" s="35" t="s">
        <v>13</v>
      </c>
      <c r="N1099" s="35" t="s">
        <v>14</v>
      </c>
      <c r="O1099" s="35" t="s">
        <v>15</v>
      </c>
      <c r="P1099" s="29"/>
      <c r="Q1099" s="29"/>
      <c r="R1099" s="37" t="s">
        <v>19</v>
      </c>
      <c r="S1099" s="62" t="s">
        <v>5723</v>
      </c>
      <c r="T1099" s="29" t="s">
        <v>5614</v>
      </c>
      <c r="U1099" s="29" t="s">
        <v>5716</v>
      </c>
      <c r="V1099" s="29"/>
      <c r="W1099" s="29"/>
      <c r="X1099" s="54">
        <v>128244</v>
      </c>
      <c r="Y1099" s="54">
        <v>0</v>
      </c>
      <c r="Z1099" s="54">
        <v>0</v>
      </c>
      <c r="AA1099" s="54"/>
      <c r="AB1099" s="54"/>
      <c r="AC1099" s="54">
        <v>128244</v>
      </c>
      <c r="AD1099" s="54">
        <v>0</v>
      </c>
      <c r="AE1099" s="54">
        <v>0</v>
      </c>
      <c r="AF1099" s="54">
        <v>128244</v>
      </c>
      <c r="AG1099" s="54">
        <v>0</v>
      </c>
      <c r="AH1099" s="29"/>
      <c r="AI1099" s="54">
        <v>128244</v>
      </c>
      <c r="AJ1099" s="29">
        <v>2201529598</v>
      </c>
      <c r="AK1099" s="29" t="s">
        <v>5707</v>
      </c>
      <c r="AL1099" s="54">
        <v>70042097</v>
      </c>
      <c r="AM1099" s="54"/>
      <c r="AN1099" s="32">
        <v>45473</v>
      </c>
    </row>
    <row r="1100" spans="1:40" x14ac:dyDescent="0.35">
      <c r="A1100" s="29">
        <v>268559</v>
      </c>
      <c r="B1100" s="29">
        <v>890306950</v>
      </c>
      <c r="C1100" s="42" t="s">
        <v>12</v>
      </c>
      <c r="D1100" s="29" t="s">
        <v>16</v>
      </c>
      <c r="E1100" s="29">
        <v>268559</v>
      </c>
      <c r="F1100" s="33" t="s">
        <v>1120</v>
      </c>
      <c r="G1100" s="33" t="s">
        <v>3914</v>
      </c>
      <c r="H1100" s="30">
        <v>45311.366678229067</v>
      </c>
      <c r="I1100" s="30">
        <v>45337</v>
      </c>
      <c r="J1100" s="34">
        <v>45335.651181944442</v>
      </c>
      <c r="K1100" s="54">
        <v>149030</v>
      </c>
      <c r="L1100" s="54">
        <v>149030</v>
      </c>
      <c r="M1100" s="35" t="s">
        <v>13</v>
      </c>
      <c r="N1100" s="35" t="s">
        <v>14</v>
      </c>
      <c r="O1100" s="35" t="s">
        <v>15</v>
      </c>
      <c r="P1100" s="29"/>
      <c r="Q1100" s="29"/>
      <c r="R1100" s="37" t="s">
        <v>19</v>
      </c>
      <c r="S1100" s="62" t="s">
        <v>5723</v>
      </c>
      <c r="T1100" s="29" t="s">
        <v>5614</v>
      </c>
      <c r="U1100" s="29" t="s">
        <v>5716</v>
      </c>
      <c r="V1100" s="29"/>
      <c r="W1100" s="29"/>
      <c r="X1100" s="54">
        <v>149030</v>
      </c>
      <c r="Y1100" s="54">
        <v>0</v>
      </c>
      <c r="Z1100" s="54">
        <v>0</v>
      </c>
      <c r="AA1100" s="54"/>
      <c r="AB1100" s="54"/>
      <c r="AC1100" s="54">
        <v>149030</v>
      </c>
      <c r="AD1100" s="54">
        <v>0</v>
      </c>
      <c r="AE1100" s="54">
        <v>0</v>
      </c>
      <c r="AF1100" s="54">
        <v>149030</v>
      </c>
      <c r="AG1100" s="54">
        <v>0</v>
      </c>
      <c r="AH1100" s="29"/>
      <c r="AI1100" s="54">
        <v>149030</v>
      </c>
      <c r="AJ1100" s="29">
        <v>2201529598</v>
      </c>
      <c r="AK1100" s="29" t="s">
        <v>5707</v>
      </c>
      <c r="AL1100" s="54">
        <v>70042097</v>
      </c>
      <c r="AM1100" s="54"/>
      <c r="AN1100" s="32">
        <v>45473</v>
      </c>
    </row>
    <row r="1101" spans="1:40" x14ac:dyDescent="0.35">
      <c r="A1101" s="29">
        <v>268564</v>
      </c>
      <c r="B1101" s="29">
        <v>890306950</v>
      </c>
      <c r="C1101" s="42" t="s">
        <v>12</v>
      </c>
      <c r="D1101" s="29" t="s">
        <v>16</v>
      </c>
      <c r="E1101" s="29">
        <v>268564</v>
      </c>
      <c r="F1101" s="33" t="s">
        <v>1121</v>
      </c>
      <c r="G1101" s="33" t="s">
        <v>3915</v>
      </c>
      <c r="H1101" s="30">
        <v>45311.369594895747</v>
      </c>
      <c r="I1101" s="30">
        <v>45337</v>
      </c>
      <c r="J1101" s="34">
        <v>45335.651181944442</v>
      </c>
      <c r="K1101" s="54">
        <v>300308</v>
      </c>
      <c r="L1101" s="54">
        <v>300308</v>
      </c>
      <c r="M1101" s="35" t="s">
        <v>13</v>
      </c>
      <c r="N1101" s="35" t="s">
        <v>14</v>
      </c>
      <c r="O1101" s="35" t="s">
        <v>15</v>
      </c>
      <c r="P1101" s="29"/>
      <c r="Q1101" s="29"/>
      <c r="R1101" s="37" t="s">
        <v>19</v>
      </c>
      <c r="S1101" s="62" t="s">
        <v>5723</v>
      </c>
      <c r="T1101" s="29" t="s">
        <v>5614</v>
      </c>
      <c r="U1101" s="29" t="s">
        <v>5716</v>
      </c>
      <c r="V1101" s="29"/>
      <c r="W1101" s="29"/>
      <c r="X1101" s="54">
        <v>300308</v>
      </c>
      <c r="Y1101" s="54">
        <v>0</v>
      </c>
      <c r="Z1101" s="54">
        <v>0</v>
      </c>
      <c r="AA1101" s="54"/>
      <c r="AB1101" s="54"/>
      <c r="AC1101" s="54">
        <v>300308</v>
      </c>
      <c r="AD1101" s="54">
        <v>0</v>
      </c>
      <c r="AE1101" s="54">
        <v>0</v>
      </c>
      <c r="AF1101" s="54">
        <v>300308</v>
      </c>
      <c r="AG1101" s="54">
        <v>0</v>
      </c>
      <c r="AH1101" s="29"/>
      <c r="AI1101" s="54">
        <v>300308</v>
      </c>
      <c r="AJ1101" s="29">
        <v>2201529598</v>
      </c>
      <c r="AK1101" s="29" t="s">
        <v>5707</v>
      </c>
      <c r="AL1101" s="54">
        <v>70042097</v>
      </c>
      <c r="AM1101" s="54"/>
      <c r="AN1101" s="32">
        <v>45473</v>
      </c>
    </row>
    <row r="1102" spans="1:40" x14ac:dyDescent="0.35">
      <c r="A1102" s="29">
        <v>268569</v>
      </c>
      <c r="B1102" s="29">
        <v>890306950</v>
      </c>
      <c r="C1102" s="42" t="s">
        <v>12</v>
      </c>
      <c r="D1102" s="29" t="s">
        <v>16</v>
      </c>
      <c r="E1102" s="29">
        <v>268569</v>
      </c>
      <c r="F1102" s="33" t="s">
        <v>1122</v>
      </c>
      <c r="G1102" s="33" t="s">
        <v>3916</v>
      </c>
      <c r="H1102" s="30">
        <v>45311.371805555653</v>
      </c>
      <c r="I1102" s="30">
        <v>45337</v>
      </c>
      <c r="J1102" s="34">
        <v>45335.651181944442</v>
      </c>
      <c r="K1102" s="54">
        <v>156052</v>
      </c>
      <c r="L1102" s="54">
        <v>156052</v>
      </c>
      <c r="M1102" s="35" t="s">
        <v>13</v>
      </c>
      <c r="N1102" s="35" t="s">
        <v>14</v>
      </c>
      <c r="O1102" s="35" t="s">
        <v>15</v>
      </c>
      <c r="P1102" s="29"/>
      <c r="Q1102" s="29"/>
      <c r="R1102" s="37" t="s">
        <v>19</v>
      </c>
      <c r="S1102" s="62" t="s">
        <v>5723</v>
      </c>
      <c r="T1102" s="29" t="s">
        <v>5614</v>
      </c>
      <c r="U1102" s="29" t="s">
        <v>5716</v>
      </c>
      <c r="V1102" s="29"/>
      <c r="W1102" s="29"/>
      <c r="X1102" s="54">
        <v>156052</v>
      </c>
      <c r="Y1102" s="54">
        <v>0</v>
      </c>
      <c r="Z1102" s="54">
        <v>0</v>
      </c>
      <c r="AA1102" s="54"/>
      <c r="AB1102" s="54"/>
      <c r="AC1102" s="54">
        <v>156052</v>
      </c>
      <c r="AD1102" s="54">
        <v>0</v>
      </c>
      <c r="AE1102" s="54">
        <v>0</v>
      </c>
      <c r="AF1102" s="54">
        <v>156052</v>
      </c>
      <c r="AG1102" s="54">
        <v>0</v>
      </c>
      <c r="AH1102" s="29"/>
      <c r="AI1102" s="54">
        <v>156052</v>
      </c>
      <c r="AJ1102" s="29">
        <v>2201529598</v>
      </c>
      <c r="AK1102" s="29" t="s">
        <v>5707</v>
      </c>
      <c r="AL1102" s="54">
        <v>70042097</v>
      </c>
      <c r="AM1102" s="54"/>
      <c r="AN1102" s="32">
        <v>45473</v>
      </c>
    </row>
    <row r="1103" spans="1:40" x14ac:dyDescent="0.35">
      <c r="A1103" s="29">
        <v>268573</v>
      </c>
      <c r="B1103" s="29">
        <v>890306950</v>
      </c>
      <c r="C1103" s="42" t="s">
        <v>12</v>
      </c>
      <c r="D1103" s="29" t="s">
        <v>16</v>
      </c>
      <c r="E1103" s="29">
        <v>268573</v>
      </c>
      <c r="F1103" s="33" t="s">
        <v>1123</v>
      </c>
      <c r="G1103" s="33" t="s">
        <v>3917</v>
      </c>
      <c r="H1103" s="30">
        <v>45311.377372685354</v>
      </c>
      <c r="I1103" s="30">
        <v>45337</v>
      </c>
      <c r="J1103" s="34">
        <v>45335.651181944442</v>
      </c>
      <c r="K1103" s="54">
        <v>151071</v>
      </c>
      <c r="L1103" s="54">
        <v>151071</v>
      </c>
      <c r="M1103" s="35" t="s">
        <v>13</v>
      </c>
      <c r="N1103" s="35" t="s">
        <v>14</v>
      </c>
      <c r="O1103" s="35" t="s">
        <v>15</v>
      </c>
      <c r="P1103" s="29"/>
      <c r="Q1103" s="29"/>
      <c r="R1103" s="37" t="s">
        <v>19</v>
      </c>
      <c r="S1103" s="62" t="s">
        <v>5723</v>
      </c>
      <c r="T1103" s="29" t="s">
        <v>5614</v>
      </c>
      <c r="U1103" s="29" t="s">
        <v>5716</v>
      </c>
      <c r="V1103" s="29"/>
      <c r="W1103" s="29"/>
      <c r="X1103" s="54">
        <v>151071</v>
      </c>
      <c r="Y1103" s="54">
        <v>0</v>
      </c>
      <c r="Z1103" s="54">
        <v>0</v>
      </c>
      <c r="AA1103" s="54"/>
      <c r="AB1103" s="54"/>
      <c r="AC1103" s="54">
        <v>151071</v>
      </c>
      <c r="AD1103" s="54">
        <v>0</v>
      </c>
      <c r="AE1103" s="54">
        <v>0</v>
      </c>
      <c r="AF1103" s="54">
        <v>151071</v>
      </c>
      <c r="AG1103" s="54">
        <v>0</v>
      </c>
      <c r="AH1103" s="29"/>
      <c r="AI1103" s="54">
        <v>151071</v>
      </c>
      <c r="AJ1103" s="29">
        <v>2201529598</v>
      </c>
      <c r="AK1103" s="29" t="s">
        <v>5707</v>
      </c>
      <c r="AL1103" s="54">
        <v>70042097</v>
      </c>
      <c r="AM1103" s="54"/>
      <c r="AN1103" s="32">
        <v>45473</v>
      </c>
    </row>
    <row r="1104" spans="1:40" x14ac:dyDescent="0.35">
      <c r="A1104" s="29">
        <v>268607</v>
      </c>
      <c r="B1104" s="29">
        <v>890306950</v>
      </c>
      <c r="C1104" s="42" t="s">
        <v>12</v>
      </c>
      <c r="D1104" s="29" t="s">
        <v>16</v>
      </c>
      <c r="E1104" s="29">
        <v>268607</v>
      </c>
      <c r="F1104" s="33" t="s">
        <v>1124</v>
      </c>
      <c r="G1104" s="33" t="s">
        <v>3918</v>
      </c>
      <c r="H1104" s="30">
        <v>45311.406377303414</v>
      </c>
      <c r="I1104" s="30">
        <v>45337</v>
      </c>
      <c r="J1104" s="34">
        <v>45335.651181944442</v>
      </c>
      <c r="K1104" s="54">
        <v>605263</v>
      </c>
      <c r="L1104" s="54">
        <v>605263</v>
      </c>
      <c r="M1104" s="35" t="s">
        <v>13</v>
      </c>
      <c r="N1104" s="35" t="s">
        <v>14</v>
      </c>
      <c r="O1104" s="35" t="s">
        <v>15</v>
      </c>
      <c r="P1104" s="29"/>
      <c r="Q1104" s="29"/>
      <c r="R1104" s="37" t="s">
        <v>19</v>
      </c>
      <c r="S1104" s="62" t="s">
        <v>5723</v>
      </c>
      <c r="T1104" s="29" t="s">
        <v>5614</v>
      </c>
      <c r="U1104" s="29" t="s">
        <v>5716</v>
      </c>
      <c r="V1104" s="29"/>
      <c r="W1104" s="29"/>
      <c r="X1104" s="54">
        <v>605263</v>
      </c>
      <c r="Y1104" s="54">
        <v>0</v>
      </c>
      <c r="Z1104" s="54">
        <v>0</v>
      </c>
      <c r="AA1104" s="54"/>
      <c r="AB1104" s="54"/>
      <c r="AC1104" s="54">
        <v>605263</v>
      </c>
      <c r="AD1104" s="54">
        <v>0</v>
      </c>
      <c r="AE1104" s="54">
        <v>0</v>
      </c>
      <c r="AF1104" s="54">
        <v>605263</v>
      </c>
      <c r="AG1104" s="54">
        <v>0</v>
      </c>
      <c r="AH1104" s="29"/>
      <c r="AI1104" s="54">
        <v>605263</v>
      </c>
      <c r="AJ1104" s="29">
        <v>2201529598</v>
      </c>
      <c r="AK1104" s="29" t="s">
        <v>5707</v>
      </c>
      <c r="AL1104" s="54">
        <v>70042097</v>
      </c>
      <c r="AM1104" s="54"/>
      <c r="AN1104" s="32">
        <v>45473</v>
      </c>
    </row>
    <row r="1105" spans="1:40" x14ac:dyDescent="0.35">
      <c r="A1105" s="29">
        <v>268638</v>
      </c>
      <c r="B1105" s="29">
        <v>890306950</v>
      </c>
      <c r="C1105" s="42" t="s">
        <v>12</v>
      </c>
      <c r="D1105" s="29" t="s">
        <v>16</v>
      </c>
      <c r="E1105" s="29">
        <v>268638</v>
      </c>
      <c r="F1105" s="33" t="s">
        <v>1125</v>
      </c>
      <c r="G1105" s="33" t="s">
        <v>3919</v>
      </c>
      <c r="H1105" s="30">
        <v>45311.429571759421</v>
      </c>
      <c r="I1105" s="30">
        <v>45337</v>
      </c>
      <c r="J1105" s="34">
        <v>45335.651181944442</v>
      </c>
      <c r="K1105" s="54">
        <v>155448</v>
      </c>
      <c r="L1105" s="54">
        <v>155448</v>
      </c>
      <c r="M1105" s="35" t="s">
        <v>13</v>
      </c>
      <c r="N1105" s="35" t="s">
        <v>14</v>
      </c>
      <c r="O1105" s="35" t="s">
        <v>15</v>
      </c>
      <c r="P1105" s="29"/>
      <c r="Q1105" s="29"/>
      <c r="R1105" s="37" t="s">
        <v>19</v>
      </c>
      <c r="S1105" s="62" t="s">
        <v>5723</v>
      </c>
      <c r="T1105" s="29" t="s">
        <v>5614</v>
      </c>
      <c r="U1105" s="29" t="s">
        <v>5716</v>
      </c>
      <c r="V1105" s="29"/>
      <c r="W1105" s="29"/>
      <c r="X1105" s="54">
        <v>155448</v>
      </c>
      <c r="Y1105" s="54">
        <v>0</v>
      </c>
      <c r="Z1105" s="54">
        <v>0</v>
      </c>
      <c r="AA1105" s="54"/>
      <c r="AB1105" s="54"/>
      <c r="AC1105" s="54">
        <v>155448</v>
      </c>
      <c r="AD1105" s="54">
        <v>0</v>
      </c>
      <c r="AE1105" s="54">
        <v>0</v>
      </c>
      <c r="AF1105" s="54">
        <v>155448</v>
      </c>
      <c r="AG1105" s="54">
        <v>0</v>
      </c>
      <c r="AH1105" s="29"/>
      <c r="AI1105" s="54">
        <v>155448</v>
      </c>
      <c r="AJ1105" s="29">
        <v>2201529598</v>
      </c>
      <c r="AK1105" s="29" t="s">
        <v>5707</v>
      </c>
      <c r="AL1105" s="54">
        <v>70042097</v>
      </c>
      <c r="AM1105" s="54"/>
      <c r="AN1105" s="32">
        <v>45473</v>
      </c>
    </row>
    <row r="1106" spans="1:40" x14ac:dyDescent="0.35">
      <c r="A1106" s="29">
        <v>268711</v>
      </c>
      <c r="B1106" s="29">
        <v>890306950</v>
      </c>
      <c r="C1106" s="42" t="s">
        <v>12</v>
      </c>
      <c r="D1106" s="29" t="s">
        <v>16</v>
      </c>
      <c r="E1106" s="29">
        <v>268711</v>
      </c>
      <c r="F1106" s="33" t="s">
        <v>1126</v>
      </c>
      <c r="G1106" s="33" t="s">
        <v>3920</v>
      </c>
      <c r="H1106" s="30">
        <v>45311.55290508084</v>
      </c>
      <c r="I1106" s="30">
        <v>45337</v>
      </c>
      <c r="J1106" s="34">
        <v>45335.651181944442</v>
      </c>
      <c r="K1106" s="54">
        <v>148117</v>
      </c>
      <c r="L1106" s="54">
        <v>148117</v>
      </c>
      <c r="M1106" s="35" t="s">
        <v>13</v>
      </c>
      <c r="N1106" s="35" t="s">
        <v>14</v>
      </c>
      <c r="O1106" s="35" t="s">
        <v>15</v>
      </c>
      <c r="P1106" s="29"/>
      <c r="Q1106" s="29"/>
      <c r="R1106" s="37" t="s">
        <v>19</v>
      </c>
      <c r="S1106" s="62" t="s">
        <v>5723</v>
      </c>
      <c r="T1106" s="29" t="s">
        <v>5614</v>
      </c>
      <c r="U1106" s="29" t="s">
        <v>5716</v>
      </c>
      <c r="V1106" s="29"/>
      <c r="W1106" s="29"/>
      <c r="X1106" s="54">
        <v>148117</v>
      </c>
      <c r="Y1106" s="54">
        <v>0</v>
      </c>
      <c r="Z1106" s="54">
        <v>0</v>
      </c>
      <c r="AA1106" s="54"/>
      <c r="AB1106" s="54"/>
      <c r="AC1106" s="54">
        <v>148117</v>
      </c>
      <c r="AD1106" s="54">
        <v>0</v>
      </c>
      <c r="AE1106" s="54">
        <v>0</v>
      </c>
      <c r="AF1106" s="54">
        <v>148117</v>
      </c>
      <c r="AG1106" s="54">
        <v>0</v>
      </c>
      <c r="AH1106" s="29"/>
      <c r="AI1106" s="54">
        <v>148117</v>
      </c>
      <c r="AJ1106" s="29">
        <v>2201529598</v>
      </c>
      <c r="AK1106" s="29" t="s">
        <v>5707</v>
      </c>
      <c r="AL1106" s="54">
        <v>70042097</v>
      </c>
      <c r="AM1106" s="54"/>
      <c r="AN1106" s="32">
        <v>45473</v>
      </c>
    </row>
    <row r="1107" spans="1:40" x14ac:dyDescent="0.35">
      <c r="A1107" s="29">
        <v>268788</v>
      </c>
      <c r="B1107" s="29">
        <v>890306950</v>
      </c>
      <c r="C1107" s="42" t="s">
        <v>12</v>
      </c>
      <c r="D1107" s="29" t="s">
        <v>16</v>
      </c>
      <c r="E1107" s="29">
        <v>268788</v>
      </c>
      <c r="F1107" s="33" t="s">
        <v>1127</v>
      </c>
      <c r="G1107" s="33" t="s">
        <v>3921</v>
      </c>
      <c r="H1107" s="30">
        <v>45312.961076389067</v>
      </c>
      <c r="I1107" s="30">
        <v>45337</v>
      </c>
      <c r="J1107" s="34">
        <v>45335.651181944442</v>
      </c>
      <c r="K1107" s="54">
        <v>154503</v>
      </c>
      <c r="L1107" s="54">
        <v>154503</v>
      </c>
      <c r="M1107" s="35" t="s">
        <v>13</v>
      </c>
      <c r="N1107" s="35" t="s">
        <v>14</v>
      </c>
      <c r="O1107" s="35" t="s">
        <v>15</v>
      </c>
      <c r="P1107" s="29"/>
      <c r="Q1107" s="29"/>
      <c r="R1107" s="37" t="s">
        <v>19</v>
      </c>
      <c r="S1107" s="62" t="s">
        <v>5723</v>
      </c>
      <c r="T1107" s="29" t="s">
        <v>5614</v>
      </c>
      <c r="U1107" s="29" t="s">
        <v>5716</v>
      </c>
      <c r="V1107" s="29"/>
      <c r="W1107" s="29"/>
      <c r="X1107" s="54">
        <v>154503</v>
      </c>
      <c r="Y1107" s="54">
        <v>0</v>
      </c>
      <c r="Z1107" s="54">
        <v>0</v>
      </c>
      <c r="AA1107" s="54"/>
      <c r="AB1107" s="54"/>
      <c r="AC1107" s="54">
        <v>154503</v>
      </c>
      <c r="AD1107" s="54">
        <v>0</v>
      </c>
      <c r="AE1107" s="54">
        <v>0</v>
      </c>
      <c r="AF1107" s="54">
        <v>154503</v>
      </c>
      <c r="AG1107" s="54">
        <v>0</v>
      </c>
      <c r="AH1107" s="29"/>
      <c r="AI1107" s="54">
        <v>154503</v>
      </c>
      <c r="AJ1107" s="29">
        <v>2201529598</v>
      </c>
      <c r="AK1107" s="29" t="s">
        <v>5707</v>
      </c>
      <c r="AL1107" s="54">
        <v>70042097</v>
      </c>
      <c r="AM1107" s="54"/>
      <c r="AN1107" s="32">
        <v>45473</v>
      </c>
    </row>
    <row r="1108" spans="1:40" x14ac:dyDescent="0.35">
      <c r="A1108" s="29">
        <v>268800</v>
      </c>
      <c r="B1108" s="29">
        <v>890306950</v>
      </c>
      <c r="C1108" s="42" t="s">
        <v>12</v>
      </c>
      <c r="D1108" s="29" t="s">
        <v>16</v>
      </c>
      <c r="E1108" s="29">
        <v>268800</v>
      </c>
      <c r="F1108" s="33" t="s">
        <v>1128</v>
      </c>
      <c r="G1108" s="33" t="s">
        <v>3922</v>
      </c>
      <c r="H1108" s="30">
        <v>45313.019398148172</v>
      </c>
      <c r="I1108" s="30">
        <v>45337</v>
      </c>
      <c r="J1108" s="34">
        <v>45335.651181944442</v>
      </c>
      <c r="K1108" s="54">
        <v>118543</v>
      </c>
      <c r="L1108" s="54">
        <v>118543</v>
      </c>
      <c r="M1108" s="35" t="s">
        <v>13</v>
      </c>
      <c r="N1108" s="35" t="s">
        <v>14</v>
      </c>
      <c r="O1108" s="35" t="s">
        <v>15</v>
      </c>
      <c r="P1108" s="29"/>
      <c r="Q1108" s="29"/>
      <c r="R1108" s="37" t="s">
        <v>19</v>
      </c>
      <c r="S1108" s="62" t="s">
        <v>5723</v>
      </c>
      <c r="T1108" s="29" t="s">
        <v>5614</v>
      </c>
      <c r="U1108" s="29" t="s">
        <v>5716</v>
      </c>
      <c r="V1108" s="29"/>
      <c r="W1108" s="29"/>
      <c r="X1108" s="54">
        <v>118543</v>
      </c>
      <c r="Y1108" s="54">
        <v>0</v>
      </c>
      <c r="Z1108" s="54">
        <v>0</v>
      </c>
      <c r="AA1108" s="54"/>
      <c r="AB1108" s="54"/>
      <c r="AC1108" s="54">
        <v>118543</v>
      </c>
      <c r="AD1108" s="54">
        <v>0</v>
      </c>
      <c r="AE1108" s="54">
        <v>0</v>
      </c>
      <c r="AF1108" s="54">
        <v>118543</v>
      </c>
      <c r="AG1108" s="54">
        <v>0</v>
      </c>
      <c r="AH1108" s="29"/>
      <c r="AI1108" s="54">
        <v>118543</v>
      </c>
      <c r="AJ1108" s="29">
        <v>2201529598</v>
      </c>
      <c r="AK1108" s="29" t="s">
        <v>5707</v>
      </c>
      <c r="AL1108" s="54">
        <v>70042097</v>
      </c>
      <c r="AM1108" s="54"/>
      <c r="AN1108" s="32">
        <v>45473</v>
      </c>
    </row>
    <row r="1109" spans="1:40" x14ac:dyDescent="0.35">
      <c r="A1109" s="29">
        <v>268867</v>
      </c>
      <c r="B1109" s="29">
        <v>890306950</v>
      </c>
      <c r="C1109" s="42" t="s">
        <v>12</v>
      </c>
      <c r="D1109" s="29" t="s">
        <v>16</v>
      </c>
      <c r="E1109" s="29">
        <v>268867</v>
      </c>
      <c r="F1109" s="33" t="s">
        <v>1129</v>
      </c>
      <c r="G1109" s="33" t="s">
        <v>3923</v>
      </c>
      <c r="H1109" s="30">
        <v>45313.372789340094</v>
      </c>
      <c r="I1109" s="30">
        <v>45337</v>
      </c>
      <c r="J1109" s="34">
        <v>45335.651181944442</v>
      </c>
      <c r="K1109" s="54">
        <v>140241</v>
      </c>
      <c r="L1109" s="54">
        <v>140241</v>
      </c>
      <c r="M1109" s="35" t="s">
        <v>13</v>
      </c>
      <c r="N1109" s="35" t="s">
        <v>14</v>
      </c>
      <c r="O1109" s="35" t="s">
        <v>15</v>
      </c>
      <c r="P1109" s="29"/>
      <c r="Q1109" s="29"/>
      <c r="R1109" s="37" t="s">
        <v>19</v>
      </c>
      <c r="S1109" s="62" t="s">
        <v>5723</v>
      </c>
      <c r="T1109" s="29" t="s">
        <v>5614</v>
      </c>
      <c r="U1109" s="29" t="s">
        <v>5716</v>
      </c>
      <c r="V1109" s="29"/>
      <c r="W1109" s="29"/>
      <c r="X1109" s="54">
        <v>140241</v>
      </c>
      <c r="Y1109" s="54">
        <v>0</v>
      </c>
      <c r="Z1109" s="54">
        <v>0</v>
      </c>
      <c r="AA1109" s="54"/>
      <c r="AB1109" s="54"/>
      <c r="AC1109" s="54">
        <v>140241</v>
      </c>
      <c r="AD1109" s="54">
        <v>0</v>
      </c>
      <c r="AE1109" s="54">
        <v>0</v>
      </c>
      <c r="AF1109" s="54">
        <v>140241</v>
      </c>
      <c r="AG1109" s="54">
        <v>0</v>
      </c>
      <c r="AH1109" s="29"/>
      <c r="AI1109" s="54">
        <v>140241</v>
      </c>
      <c r="AJ1109" s="29">
        <v>2201529598</v>
      </c>
      <c r="AK1109" s="29" t="s">
        <v>5707</v>
      </c>
      <c r="AL1109" s="54">
        <v>70042097</v>
      </c>
      <c r="AM1109" s="54"/>
      <c r="AN1109" s="32">
        <v>45473</v>
      </c>
    </row>
    <row r="1110" spans="1:40" x14ac:dyDescent="0.35">
      <c r="A1110" s="29">
        <v>268868</v>
      </c>
      <c r="B1110" s="29">
        <v>890306950</v>
      </c>
      <c r="C1110" s="42" t="s">
        <v>12</v>
      </c>
      <c r="D1110" s="29" t="s">
        <v>16</v>
      </c>
      <c r="E1110" s="29">
        <v>268868</v>
      </c>
      <c r="F1110" s="33" t="s">
        <v>1130</v>
      </c>
      <c r="G1110" s="33" t="s">
        <v>3924</v>
      </c>
      <c r="H1110" s="30">
        <v>45313.376701388974</v>
      </c>
      <c r="I1110" s="30">
        <v>45337</v>
      </c>
      <c r="J1110" s="34">
        <v>45335.651181944442</v>
      </c>
      <c r="K1110" s="54">
        <v>278848</v>
      </c>
      <c r="L1110" s="54">
        <v>278848</v>
      </c>
      <c r="M1110" s="35" t="s">
        <v>13</v>
      </c>
      <c r="N1110" s="35" t="s">
        <v>14</v>
      </c>
      <c r="O1110" s="35" t="s">
        <v>15</v>
      </c>
      <c r="P1110" s="29"/>
      <c r="Q1110" s="29"/>
      <c r="R1110" s="37" t="s">
        <v>19</v>
      </c>
      <c r="S1110" s="62" t="s">
        <v>5723</v>
      </c>
      <c r="T1110" s="29" t="s">
        <v>5614</v>
      </c>
      <c r="U1110" s="29" t="s">
        <v>5716</v>
      </c>
      <c r="V1110" s="29"/>
      <c r="W1110" s="29"/>
      <c r="X1110" s="54">
        <v>278848</v>
      </c>
      <c r="Y1110" s="54">
        <v>0</v>
      </c>
      <c r="Z1110" s="54">
        <v>0</v>
      </c>
      <c r="AA1110" s="54"/>
      <c r="AB1110" s="54"/>
      <c r="AC1110" s="54">
        <v>278848</v>
      </c>
      <c r="AD1110" s="54">
        <v>0</v>
      </c>
      <c r="AE1110" s="54">
        <v>0</v>
      </c>
      <c r="AF1110" s="54">
        <v>278848</v>
      </c>
      <c r="AG1110" s="54">
        <v>0</v>
      </c>
      <c r="AH1110" s="29"/>
      <c r="AI1110" s="54">
        <v>278848</v>
      </c>
      <c r="AJ1110" s="29">
        <v>2201529598</v>
      </c>
      <c r="AK1110" s="29" t="s">
        <v>5707</v>
      </c>
      <c r="AL1110" s="54">
        <v>70042097</v>
      </c>
      <c r="AM1110" s="54"/>
      <c r="AN1110" s="32">
        <v>45473</v>
      </c>
    </row>
    <row r="1111" spans="1:40" x14ac:dyDescent="0.35">
      <c r="A1111" s="29">
        <v>268875</v>
      </c>
      <c r="B1111" s="29">
        <v>890306950</v>
      </c>
      <c r="C1111" s="42" t="s">
        <v>12</v>
      </c>
      <c r="D1111" s="29" t="s">
        <v>16</v>
      </c>
      <c r="E1111" s="29">
        <v>268875</v>
      </c>
      <c r="F1111" s="33" t="s">
        <v>1131</v>
      </c>
      <c r="G1111" s="33" t="s">
        <v>3925</v>
      </c>
      <c r="H1111" s="30">
        <v>45313.382777777966</v>
      </c>
      <c r="I1111" s="30">
        <v>45337</v>
      </c>
      <c r="J1111" s="34">
        <v>45335.651181944442</v>
      </c>
      <c r="K1111" s="54">
        <v>81400</v>
      </c>
      <c r="L1111" s="54">
        <v>81400</v>
      </c>
      <c r="M1111" s="35" t="s">
        <v>13</v>
      </c>
      <c r="N1111" s="35" t="s">
        <v>14</v>
      </c>
      <c r="O1111" s="35" t="s">
        <v>15</v>
      </c>
      <c r="P1111" s="29"/>
      <c r="Q1111" s="29"/>
      <c r="R1111" s="37" t="s">
        <v>19</v>
      </c>
      <c r="S1111" s="62" t="s">
        <v>5723</v>
      </c>
      <c r="T1111" s="29" t="s">
        <v>5614</v>
      </c>
      <c r="U1111" s="29" t="s">
        <v>5716</v>
      </c>
      <c r="V1111" s="29"/>
      <c r="W1111" s="29"/>
      <c r="X1111" s="54">
        <v>81400</v>
      </c>
      <c r="Y1111" s="54">
        <v>0</v>
      </c>
      <c r="Z1111" s="54">
        <v>0</v>
      </c>
      <c r="AA1111" s="54"/>
      <c r="AB1111" s="54"/>
      <c r="AC1111" s="54">
        <v>81400</v>
      </c>
      <c r="AD1111" s="54">
        <v>0</v>
      </c>
      <c r="AE1111" s="54">
        <v>0</v>
      </c>
      <c r="AF1111" s="54">
        <v>81400</v>
      </c>
      <c r="AG1111" s="54">
        <v>0</v>
      </c>
      <c r="AH1111" s="29"/>
      <c r="AI1111" s="54">
        <v>81400</v>
      </c>
      <c r="AJ1111" s="29">
        <v>2201529598</v>
      </c>
      <c r="AK1111" s="29" t="s">
        <v>5707</v>
      </c>
      <c r="AL1111" s="54">
        <v>70042097</v>
      </c>
      <c r="AM1111" s="54"/>
      <c r="AN1111" s="32">
        <v>45473</v>
      </c>
    </row>
    <row r="1112" spans="1:40" x14ac:dyDescent="0.35">
      <c r="A1112" s="29">
        <v>268878</v>
      </c>
      <c r="B1112" s="29">
        <v>890306950</v>
      </c>
      <c r="C1112" s="42" t="s">
        <v>12</v>
      </c>
      <c r="D1112" s="29" t="s">
        <v>16</v>
      </c>
      <c r="E1112" s="29">
        <v>268878</v>
      </c>
      <c r="F1112" s="33" t="s">
        <v>1132</v>
      </c>
      <c r="G1112" s="33" t="s">
        <v>3926</v>
      </c>
      <c r="H1112" s="30">
        <v>45313.393344907556</v>
      </c>
      <c r="I1112" s="30">
        <v>45337</v>
      </c>
      <c r="J1112" s="34">
        <v>45335.651181944442</v>
      </c>
      <c r="K1112" s="54">
        <v>82707</v>
      </c>
      <c r="L1112" s="54">
        <v>82707</v>
      </c>
      <c r="M1112" s="35" t="s">
        <v>13</v>
      </c>
      <c r="N1112" s="35" t="s">
        <v>14</v>
      </c>
      <c r="O1112" s="35" t="s">
        <v>15</v>
      </c>
      <c r="P1112" s="29"/>
      <c r="Q1112" s="29"/>
      <c r="R1112" s="37" t="s">
        <v>19</v>
      </c>
      <c r="S1112" s="62" t="s">
        <v>5723</v>
      </c>
      <c r="T1112" s="29" t="s">
        <v>5614</v>
      </c>
      <c r="U1112" s="29" t="s">
        <v>5716</v>
      </c>
      <c r="V1112" s="29"/>
      <c r="W1112" s="29"/>
      <c r="X1112" s="54">
        <v>82707</v>
      </c>
      <c r="Y1112" s="54">
        <v>0</v>
      </c>
      <c r="Z1112" s="54">
        <v>0</v>
      </c>
      <c r="AA1112" s="54"/>
      <c r="AB1112" s="54"/>
      <c r="AC1112" s="54">
        <v>82707</v>
      </c>
      <c r="AD1112" s="54">
        <v>0</v>
      </c>
      <c r="AE1112" s="54">
        <v>0</v>
      </c>
      <c r="AF1112" s="54">
        <v>82707</v>
      </c>
      <c r="AG1112" s="54">
        <v>0</v>
      </c>
      <c r="AH1112" s="29"/>
      <c r="AI1112" s="54">
        <v>82707</v>
      </c>
      <c r="AJ1112" s="29">
        <v>2201529598</v>
      </c>
      <c r="AK1112" s="29" t="s">
        <v>5707</v>
      </c>
      <c r="AL1112" s="54">
        <v>70042097</v>
      </c>
      <c r="AM1112" s="54"/>
      <c r="AN1112" s="32">
        <v>45473</v>
      </c>
    </row>
    <row r="1113" spans="1:40" x14ac:dyDescent="0.35">
      <c r="A1113" s="29">
        <v>268887</v>
      </c>
      <c r="B1113" s="29">
        <v>890306950</v>
      </c>
      <c r="C1113" s="42" t="s">
        <v>12</v>
      </c>
      <c r="D1113" s="29" t="s">
        <v>16</v>
      </c>
      <c r="E1113" s="29">
        <v>268887</v>
      </c>
      <c r="F1113" s="33" t="s">
        <v>1133</v>
      </c>
      <c r="G1113" s="33" t="s">
        <v>3927</v>
      </c>
      <c r="H1113" s="30">
        <v>45313.397789340466</v>
      </c>
      <c r="I1113" s="30">
        <v>45337</v>
      </c>
      <c r="J1113" s="34">
        <v>45335.651181944442</v>
      </c>
      <c r="K1113" s="54">
        <v>102460</v>
      </c>
      <c r="L1113" s="54">
        <v>102460</v>
      </c>
      <c r="M1113" s="35" t="s">
        <v>13</v>
      </c>
      <c r="N1113" s="35" t="s">
        <v>14</v>
      </c>
      <c r="O1113" s="35" t="s">
        <v>15</v>
      </c>
      <c r="P1113" s="29"/>
      <c r="Q1113" s="29"/>
      <c r="R1113" s="37" t="s">
        <v>19</v>
      </c>
      <c r="S1113" s="62" t="s">
        <v>5723</v>
      </c>
      <c r="T1113" s="29" t="s">
        <v>5614</v>
      </c>
      <c r="U1113" s="29" t="s">
        <v>5716</v>
      </c>
      <c r="V1113" s="29"/>
      <c r="W1113" s="29"/>
      <c r="X1113" s="54">
        <v>102460</v>
      </c>
      <c r="Y1113" s="54">
        <v>0</v>
      </c>
      <c r="Z1113" s="54">
        <v>0</v>
      </c>
      <c r="AA1113" s="54"/>
      <c r="AB1113" s="54"/>
      <c r="AC1113" s="54">
        <v>102460</v>
      </c>
      <c r="AD1113" s="54">
        <v>0</v>
      </c>
      <c r="AE1113" s="54">
        <v>0</v>
      </c>
      <c r="AF1113" s="54">
        <v>102460</v>
      </c>
      <c r="AG1113" s="54">
        <v>0</v>
      </c>
      <c r="AH1113" s="29"/>
      <c r="AI1113" s="54">
        <v>102460</v>
      </c>
      <c r="AJ1113" s="29">
        <v>2201529598</v>
      </c>
      <c r="AK1113" s="29" t="s">
        <v>5707</v>
      </c>
      <c r="AL1113" s="54">
        <v>70042097</v>
      </c>
      <c r="AM1113" s="54"/>
      <c r="AN1113" s="32">
        <v>45473</v>
      </c>
    </row>
    <row r="1114" spans="1:40" x14ac:dyDescent="0.35">
      <c r="A1114" s="29">
        <v>268889</v>
      </c>
      <c r="B1114" s="29">
        <v>890306950</v>
      </c>
      <c r="C1114" s="42" t="s">
        <v>12</v>
      </c>
      <c r="D1114" s="29" t="s">
        <v>16</v>
      </c>
      <c r="E1114" s="29">
        <v>268889</v>
      </c>
      <c r="F1114" s="33" t="s">
        <v>1134</v>
      </c>
      <c r="G1114" s="33" t="s">
        <v>3928</v>
      </c>
      <c r="H1114" s="30">
        <v>45313.398761574179</v>
      </c>
      <c r="I1114" s="30">
        <v>45337</v>
      </c>
      <c r="J1114" s="34">
        <v>45335.651181944442</v>
      </c>
      <c r="K1114" s="54">
        <v>82871</v>
      </c>
      <c r="L1114" s="54">
        <v>82871</v>
      </c>
      <c r="M1114" s="35" t="s">
        <v>13</v>
      </c>
      <c r="N1114" s="35" t="s">
        <v>14</v>
      </c>
      <c r="O1114" s="35" t="s">
        <v>15</v>
      </c>
      <c r="P1114" s="29"/>
      <c r="Q1114" s="29"/>
      <c r="R1114" s="37" t="s">
        <v>19</v>
      </c>
      <c r="S1114" s="62" t="s">
        <v>5723</v>
      </c>
      <c r="T1114" s="29" t="s">
        <v>5614</v>
      </c>
      <c r="U1114" s="29" t="s">
        <v>5716</v>
      </c>
      <c r="V1114" s="29"/>
      <c r="W1114" s="29"/>
      <c r="X1114" s="54">
        <v>82871</v>
      </c>
      <c r="Y1114" s="54">
        <v>0</v>
      </c>
      <c r="Z1114" s="54">
        <v>0</v>
      </c>
      <c r="AA1114" s="54"/>
      <c r="AB1114" s="54"/>
      <c r="AC1114" s="54">
        <v>82871</v>
      </c>
      <c r="AD1114" s="54">
        <v>0</v>
      </c>
      <c r="AE1114" s="54">
        <v>0</v>
      </c>
      <c r="AF1114" s="54">
        <v>82871</v>
      </c>
      <c r="AG1114" s="54">
        <v>0</v>
      </c>
      <c r="AH1114" s="29"/>
      <c r="AI1114" s="54">
        <v>82871</v>
      </c>
      <c r="AJ1114" s="29">
        <v>2201529598</v>
      </c>
      <c r="AK1114" s="29" t="s">
        <v>5707</v>
      </c>
      <c r="AL1114" s="54">
        <v>70042097</v>
      </c>
      <c r="AM1114" s="54"/>
      <c r="AN1114" s="32">
        <v>45473</v>
      </c>
    </row>
    <row r="1115" spans="1:40" x14ac:dyDescent="0.35">
      <c r="A1115" s="29">
        <v>268901</v>
      </c>
      <c r="B1115" s="29">
        <v>890306950</v>
      </c>
      <c r="C1115" s="42" t="s">
        <v>12</v>
      </c>
      <c r="D1115" s="29" t="s">
        <v>16</v>
      </c>
      <c r="E1115" s="29">
        <v>268901</v>
      </c>
      <c r="F1115" s="33" t="s">
        <v>1135</v>
      </c>
      <c r="G1115" s="33" t="s">
        <v>3929</v>
      </c>
      <c r="H1115" s="30">
        <v>45313.406979166437</v>
      </c>
      <c r="I1115" s="30">
        <v>45337</v>
      </c>
      <c r="J1115" s="34">
        <v>45335.651181944442</v>
      </c>
      <c r="K1115" s="54">
        <v>147370</v>
      </c>
      <c r="L1115" s="54">
        <v>147370</v>
      </c>
      <c r="M1115" s="35" t="s">
        <v>13</v>
      </c>
      <c r="N1115" s="35" t="s">
        <v>14</v>
      </c>
      <c r="O1115" s="35" t="s">
        <v>15</v>
      </c>
      <c r="P1115" s="29"/>
      <c r="Q1115" s="29"/>
      <c r="R1115" s="37" t="s">
        <v>19</v>
      </c>
      <c r="S1115" s="62" t="s">
        <v>5723</v>
      </c>
      <c r="T1115" s="29" t="s">
        <v>5614</v>
      </c>
      <c r="U1115" s="29" t="s">
        <v>5716</v>
      </c>
      <c r="V1115" s="29"/>
      <c r="W1115" s="29"/>
      <c r="X1115" s="54">
        <v>147370</v>
      </c>
      <c r="Y1115" s="54">
        <v>0</v>
      </c>
      <c r="Z1115" s="54">
        <v>0</v>
      </c>
      <c r="AA1115" s="54"/>
      <c r="AB1115" s="54"/>
      <c r="AC1115" s="54">
        <v>147370</v>
      </c>
      <c r="AD1115" s="54">
        <v>0</v>
      </c>
      <c r="AE1115" s="54">
        <v>0</v>
      </c>
      <c r="AF1115" s="54">
        <v>147370</v>
      </c>
      <c r="AG1115" s="54">
        <v>0</v>
      </c>
      <c r="AH1115" s="29"/>
      <c r="AI1115" s="54">
        <v>147370</v>
      </c>
      <c r="AJ1115" s="29">
        <v>2201529598</v>
      </c>
      <c r="AK1115" s="29" t="s">
        <v>5707</v>
      </c>
      <c r="AL1115" s="54">
        <v>70042097</v>
      </c>
      <c r="AM1115" s="54"/>
      <c r="AN1115" s="32">
        <v>45473</v>
      </c>
    </row>
    <row r="1116" spans="1:40" x14ac:dyDescent="0.35">
      <c r="A1116" s="29">
        <v>268911</v>
      </c>
      <c r="B1116" s="29">
        <v>890306950</v>
      </c>
      <c r="C1116" s="42" t="s">
        <v>12</v>
      </c>
      <c r="D1116" s="29" t="s">
        <v>16</v>
      </c>
      <c r="E1116" s="29">
        <v>268911</v>
      </c>
      <c r="F1116" s="33" t="s">
        <v>1136</v>
      </c>
      <c r="G1116" s="33" t="s">
        <v>3930</v>
      </c>
      <c r="H1116" s="30">
        <v>45313.413298599422</v>
      </c>
      <c r="I1116" s="30">
        <v>45337</v>
      </c>
      <c r="J1116" s="34">
        <v>45335.651181944442</v>
      </c>
      <c r="K1116" s="54">
        <v>65100</v>
      </c>
      <c r="L1116" s="54">
        <v>60600</v>
      </c>
      <c r="M1116" s="35" t="s">
        <v>13</v>
      </c>
      <c r="N1116" s="35" t="s">
        <v>14</v>
      </c>
      <c r="O1116" s="35" t="s">
        <v>15</v>
      </c>
      <c r="P1116" s="29"/>
      <c r="Q1116" s="29"/>
      <c r="R1116" s="37" t="s">
        <v>19</v>
      </c>
      <c r="S1116" s="62" t="s">
        <v>5723</v>
      </c>
      <c r="T1116" s="29" t="s">
        <v>5614</v>
      </c>
      <c r="U1116" s="29" t="s">
        <v>5716</v>
      </c>
      <c r="V1116" s="29"/>
      <c r="W1116" s="29"/>
      <c r="X1116" s="54">
        <v>65100</v>
      </c>
      <c r="Y1116" s="54">
        <v>0</v>
      </c>
      <c r="Z1116" s="54">
        <v>0</v>
      </c>
      <c r="AA1116" s="54"/>
      <c r="AB1116" s="54"/>
      <c r="AC1116" s="54">
        <v>65100</v>
      </c>
      <c r="AD1116" s="54">
        <v>0</v>
      </c>
      <c r="AE1116" s="54">
        <v>0</v>
      </c>
      <c r="AF1116" s="54">
        <v>60600</v>
      </c>
      <c r="AG1116" s="54">
        <v>0</v>
      </c>
      <c r="AH1116" s="29"/>
      <c r="AI1116" s="54">
        <v>60600</v>
      </c>
      <c r="AJ1116" s="29">
        <v>2201529598</v>
      </c>
      <c r="AK1116" s="29" t="s">
        <v>5707</v>
      </c>
      <c r="AL1116" s="54">
        <v>70042097</v>
      </c>
      <c r="AM1116" s="54"/>
      <c r="AN1116" s="32">
        <v>45473</v>
      </c>
    </row>
    <row r="1117" spans="1:40" x14ac:dyDescent="0.35">
      <c r="A1117" s="29">
        <v>268936</v>
      </c>
      <c r="B1117" s="29">
        <v>890306950</v>
      </c>
      <c r="C1117" s="42" t="s">
        <v>12</v>
      </c>
      <c r="D1117" s="29" t="s">
        <v>16</v>
      </c>
      <c r="E1117" s="29">
        <v>268936</v>
      </c>
      <c r="F1117" s="33" t="s">
        <v>1137</v>
      </c>
      <c r="G1117" s="33" t="s">
        <v>3931</v>
      </c>
      <c r="H1117" s="30">
        <v>45313.430416666437</v>
      </c>
      <c r="I1117" s="30">
        <v>45337</v>
      </c>
      <c r="J1117" s="34">
        <v>45335.651181944442</v>
      </c>
      <c r="K1117" s="54">
        <v>158997</v>
      </c>
      <c r="L1117" s="54">
        <v>158997</v>
      </c>
      <c r="M1117" s="35" t="s">
        <v>13</v>
      </c>
      <c r="N1117" s="35" t="s">
        <v>14</v>
      </c>
      <c r="O1117" s="35" t="s">
        <v>15</v>
      </c>
      <c r="P1117" s="29"/>
      <c r="Q1117" s="29"/>
      <c r="R1117" s="37" t="s">
        <v>19</v>
      </c>
      <c r="S1117" s="62" t="s">
        <v>5723</v>
      </c>
      <c r="T1117" s="29" t="s">
        <v>5614</v>
      </c>
      <c r="U1117" s="29" t="s">
        <v>5716</v>
      </c>
      <c r="V1117" s="29"/>
      <c r="W1117" s="29"/>
      <c r="X1117" s="54">
        <v>158997</v>
      </c>
      <c r="Y1117" s="54">
        <v>0</v>
      </c>
      <c r="Z1117" s="54">
        <v>0</v>
      </c>
      <c r="AA1117" s="54"/>
      <c r="AB1117" s="54"/>
      <c r="AC1117" s="54">
        <v>158997</v>
      </c>
      <c r="AD1117" s="54">
        <v>0</v>
      </c>
      <c r="AE1117" s="54">
        <v>0</v>
      </c>
      <c r="AF1117" s="54">
        <v>158997</v>
      </c>
      <c r="AG1117" s="54">
        <v>0</v>
      </c>
      <c r="AH1117" s="29"/>
      <c r="AI1117" s="54">
        <v>158997</v>
      </c>
      <c r="AJ1117" s="29">
        <v>2201529598</v>
      </c>
      <c r="AK1117" s="29" t="s">
        <v>5707</v>
      </c>
      <c r="AL1117" s="54">
        <v>70042097</v>
      </c>
      <c r="AM1117" s="54"/>
      <c r="AN1117" s="32">
        <v>45473</v>
      </c>
    </row>
    <row r="1118" spans="1:40" x14ac:dyDescent="0.35">
      <c r="A1118" s="29">
        <v>268979</v>
      </c>
      <c r="B1118" s="29">
        <v>890306950</v>
      </c>
      <c r="C1118" s="42" t="s">
        <v>12</v>
      </c>
      <c r="D1118" s="29" t="s">
        <v>16</v>
      </c>
      <c r="E1118" s="29">
        <v>268979</v>
      </c>
      <c r="F1118" s="33" t="s">
        <v>1138</v>
      </c>
      <c r="G1118" s="33" t="s">
        <v>3932</v>
      </c>
      <c r="H1118" s="30">
        <v>45313.459571747575</v>
      </c>
      <c r="I1118" s="30">
        <v>45337</v>
      </c>
      <c r="J1118" s="34">
        <v>45335.608913773147</v>
      </c>
      <c r="K1118" s="54">
        <v>54000</v>
      </c>
      <c r="L1118" s="54">
        <v>54000</v>
      </c>
      <c r="M1118" s="35" t="s">
        <v>13</v>
      </c>
      <c r="N1118" s="35" t="s">
        <v>14</v>
      </c>
      <c r="O1118" s="35" t="s">
        <v>15</v>
      </c>
      <c r="P1118" s="29"/>
      <c r="Q1118" s="29"/>
      <c r="R1118" s="37" t="s">
        <v>19</v>
      </c>
      <c r="S1118" s="62" t="s">
        <v>5723</v>
      </c>
      <c r="T1118" s="29" t="s">
        <v>5614</v>
      </c>
      <c r="U1118" s="29" t="s">
        <v>5716</v>
      </c>
      <c r="V1118" s="29"/>
      <c r="W1118" s="29"/>
      <c r="X1118" s="54">
        <v>54000</v>
      </c>
      <c r="Y1118" s="54">
        <v>0</v>
      </c>
      <c r="Z1118" s="54">
        <v>0</v>
      </c>
      <c r="AA1118" s="54"/>
      <c r="AB1118" s="54"/>
      <c r="AC1118" s="54">
        <v>54000</v>
      </c>
      <c r="AD1118" s="54">
        <v>0</v>
      </c>
      <c r="AE1118" s="54">
        <v>0</v>
      </c>
      <c r="AF1118" s="54">
        <v>54000</v>
      </c>
      <c r="AG1118" s="54">
        <v>0</v>
      </c>
      <c r="AH1118" s="29"/>
      <c r="AI1118" s="54">
        <v>54000</v>
      </c>
      <c r="AJ1118" s="29">
        <v>2201529598</v>
      </c>
      <c r="AK1118" s="29" t="s">
        <v>5707</v>
      </c>
      <c r="AL1118" s="54">
        <v>70042097</v>
      </c>
      <c r="AM1118" s="54"/>
      <c r="AN1118" s="32">
        <v>45473</v>
      </c>
    </row>
    <row r="1119" spans="1:40" x14ac:dyDescent="0.35">
      <c r="A1119" s="29">
        <v>268987</v>
      </c>
      <c r="B1119" s="29">
        <v>890306950</v>
      </c>
      <c r="C1119" s="42" t="s">
        <v>12</v>
      </c>
      <c r="D1119" s="29" t="s">
        <v>16</v>
      </c>
      <c r="E1119" s="29">
        <v>268987</v>
      </c>
      <c r="F1119" s="33" t="s">
        <v>1139</v>
      </c>
      <c r="G1119" s="33" t="s">
        <v>3933</v>
      </c>
      <c r="H1119" s="30">
        <v>45313.46486111125</v>
      </c>
      <c r="I1119" s="30">
        <v>45337</v>
      </c>
      <c r="J1119" s="34">
        <v>45335.651181944442</v>
      </c>
      <c r="K1119" s="54">
        <v>121640</v>
      </c>
      <c r="L1119" s="54">
        <v>121640</v>
      </c>
      <c r="M1119" s="35" t="s">
        <v>13</v>
      </c>
      <c r="N1119" s="35" t="s">
        <v>14</v>
      </c>
      <c r="O1119" s="35" t="s">
        <v>15</v>
      </c>
      <c r="P1119" s="29"/>
      <c r="Q1119" s="29"/>
      <c r="R1119" s="37" t="s">
        <v>19</v>
      </c>
      <c r="S1119" s="62" t="s">
        <v>5723</v>
      </c>
      <c r="T1119" s="29" t="s">
        <v>5614</v>
      </c>
      <c r="U1119" s="29" t="s">
        <v>5716</v>
      </c>
      <c r="V1119" s="29"/>
      <c r="W1119" s="29"/>
      <c r="X1119" s="54">
        <v>121640</v>
      </c>
      <c r="Y1119" s="54">
        <v>0</v>
      </c>
      <c r="Z1119" s="54">
        <v>0</v>
      </c>
      <c r="AA1119" s="54"/>
      <c r="AB1119" s="54"/>
      <c r="AC1119" s="54">
        <v>121640</v>
      </c>
      <c r="AD1119" s="54">
        <v>0</v>
      </c>
      <c r="AE1119" s="54">
        <v>0</v>
      </c>
      <c r="AF1119" s="54">
        <v>121640</v>
      </c>
      <c r="AG1119" s="54">
        <v>0</v>
      </c>
      <c r="AH1119" s="29"/>
      <c r="AI1119" s="54">
        <v>121640</v>
      </c>
      <c r="AJ1119" s="29">
        <v>2201529598</v>
      </c>
      <c r="AK1119" s="29" t="s">
        <v>5707</v>
      </c>
      <c r="AL1119" s="54">
        <v>70042097</v>
      </c>
      <c r="AM1119" s="54"/>
      <c r="AN1119" s="32">
        <v>45473</v>
      </c>
    </row>
    <row r="1120" spans="1:40" x14ac:dyDescent="0.35">
      <c r="A1120" s="29">
        <v>268991</v>
      </c>
      <c r="B1120" s="29">
        <v>890306950</v>
      </c>
      <c r="C1120" s="42" t="s">
        <v>12</v>
      </c>
      <c r="D1120" s="29" t="s">
        <v>16</v>
      </c>
      <c r="E1120" s="29">
        <v>268991</v>
      </c>
      <c r="F1120" s="33" t="s">
        <v>1140</v>
      </c>
      <c r="G1120" s="33" t="s">
        <v>3934</v>
      </c>
      <c r="H1120" s="30">
        <v>45313.466689803172</v>
      </c>
      <c r="I1120" s="30">
        <v>45337</v>
      </c>
      <c r="J1120" s="34">
        <v>45335.651181944442</v>
      </c>
      <c r="K1120" s="54">
        <v>172300</v>
      </c>
      <c r="L1120" s="54">
        <v>172300</v>
      </c>
      <c r="M1120" s="35" t="s">
        <v>13</v>
      </c>
      <c r="N1120" s="35" t="s">
        <v>14</v>
      </c>
      <c r="O1120" s="35" t="s">
        <v>15</v>
      </c>
      <c r="P1120" s="29"/>
      <c r="Q1120" s="29"/>
      <c r="R1120" s="37" t="s">
        <v>19</v>
      </c>
      <c r="S1120" s="62" t="s">
        <v>5723</v>
      </c>
      <c r="T1120" s="29" t="s">
        <v>5614</v>
      </c>
      <c r="U1120" s="29" t="s">
        <v>5716</v>
      </c>
      <c r="V1120" s="29"/>
      <c r="W1120" s="29"/>
      <c r="X1120" s="54">
        <v>172300</v>
      </c>
      <c r="Y1120" s="54">
        <v>0</v>
      </c>
      <c r="Z1120" s="54">
        <v>0</v>
      </c>
      <c r="AA1120" s="54"/>
      <c r="AB1120" s="54"/>
      <c r="AC1120" s="54">
        <v>172300</v>
      </c>
      <c r="AD1120" s="54">
        <v>0</v>
      </c>
      <c r="AE1120" s="54">
        <v>0</v>
      </c>
      <c r="AF1120" s="54">
        <v>172300</v>
      </c>
      <c r="AG1120" s="54">
        <v>0</v>
      </c>
      <c r="AH1120" s="29"/>
      <c r="AI1120" s="54">
        <v>172300</v>
      </c>
      <c r="AJ1120" s="29">
        <v>2201529598</v>
      </c>
      <c r="AK1120" s="29" t="s">
        <v>5707</v>
      </c>
      <c r="AL1120" s="54">
        <v>70042097</v>
      </c>
      <c r="AM1120" s="54"/>
      <c r="AN1120" s="32">
        <v>45473</v>
      </c>
    </row>
    <row r="1121" spans="1:40" x14ac:dyDescent="0.35">
      <c r="A1121" s="29">
        <v>269006</v>
      </c>
      <c r="B1121" s="29">
        <v>890306950</v>
      </c>
      <c r="C1121" s="42" t="s">
        <v>12</v>
      </c>
      <c r="D1121" s="29" t="s">
        <v>16</v>
      </c>
      <c r="E1121" s="29">
        <v>269006</v>
      </c>
      <c r="F1121" s="33" t="s">
        <v>1141</v>
      </c>
      <c r="G1121" s="33" t="s">
        <v>3935</v>
      </c>
      <c r="H1121" s="30">
        <v>45313.504085648339</v>
      </c>
      <c r="I1121" s="30">
        <v>45337</v>
      </c>
      <c r="J1121" s="34">
        <v>45335.651181944442</v>
      </c>
      <c r="K1121" s="54">
        <v>140900</v>
      </c>
      <c r="L1121" s="54">
        <v>140900</v>
      </c>
      <c r="M1121" s="35" t="s">
        <v>13</v>
      </c>
      <c r="N1121" s="35" t="s">
        <v>14</v>
      </c>
      <c r="O1121" s="35" t="s">
        <v>15</v>
      </c>
      <c r="P1121" s="29"/>
      <c r="Q1121" s="29"/>
      <c r="R1121" s="37" t="s">
        <v>19</v>
      </c>
      <c r="S1121" s="62" t="s">
        <v>5723</v>
      </c>
      <c r="T1121" s="29" t="s">
        <v>5614</v>
      </c>
      <c r="U1121" s="29" t="s">
        <v>5716</v>
      </c>
      <c r="V1121" s="29"/>
      <c r="W1121" s="29"/>
      <c r="X1121" s="54">
        <v>140900</v>
      </c>
      <c r="Y1121" s="54">
        <v>0</v>
      </c>
      <c r="Z1121" s="54">
        <v>0</v>
      </c>
      <c r="AA1121" s="54"/>
      <c r="AB1121" s="54"/>
      <c r="AC1121" s="54">
        <v>140900</v>
      </c>
      <c r="AD1121" s="54">
        <v>0</v>
      </c>
      <c r="AE1121" s="54">
        <v>0</v>
      </c>
      <c r="AF1121" s="54">
        <v>140900</v>
      </c>
      <c r="AG1121" s="54">
        <v>0</v>
      </c>
      <c r="AH1121" s="29"/>
      <c r="AI1121" s="54">
        <v>140900</v>
      </c>
      <c r="AJ1121" s="29">
        <v>2201529598</v>
      </c>
      <c r="AK1121" s="29" t="s">
        <v>5707</v>
      </c>
      <c r="AL1121" s="54">
        <v>70042097</v>
      </c>
      <c r="AM1121" s="54"/>
      <c r="AN1121" s="32">
        <v>45473</v>
      </c>
    </row>
    <row r="1122" spans="1:40" x14ac:dyDescent="0.35">
      <c r="A1122" s="29">
        <v>269023</v>
      </c>
      <c r="B1122" s="29">
        <v>890306950</v>
      </c>
      <c r="C1122" s="42" t="s">
        <v>12</v>
      </c>
      <c r="D1122" s="29" t="s">
        <v>16</v>
      </c>
      <c r="E1122" s="29">
        <v>269023</v>
      </c>
      <c r="F1122" s="33" t="s">
        <v>1142</v>
      </c>
      <c r="G1122" s="33" t="s">
        <v>3936</v>
      </c>
      <c r="H1122" s="30">
        <v>45313.535682870541</v>
      </c>
      <c r="I1122" s="30">
        <v>45337</v>
      </c>
      <c r="J1122" s="34">
        <v>45335.651181944442</v>
      </c>
      <c r="K1122" s="54">
        <v>150731</v>
      </c>
      <c r="L1122" s="54">
        <v>150731</v>
      </c>
      <c r="M1122" s="35" t="s">
        <v>13</v>
      </c>
      <c r="N1122" s="35" t="s">
        <v>14</v>
      </c>
      <c r="O1122" s="35" t="s">
        <v>15</v>
      </c>
      <c r="P1122" s="29"/>
      <c r="Q1122" s="29"/>
      <c r="R1122" s="37" t="s">
        <v>19</v>
      </c>
      <c r="S1122" s="62" t="s">
        <v>5723</v>
      </c>
      <c r="T1122" s="29" t="s">
        <v>5614</v>
      </c>
      <c r="U1122" s="29" t="s">
        <v>5716</v>
      </c>
      <c r="V1122" s="29"/>
      <c r="W1122" s="29"/>
      <c r="X1122" s="54">
        <v>150731</v>
      </c>
      <c r="Y1122" s="54">
        <v>0</v>
      </c>
      <c r="Z1122" s="54">
        <v>0</v>
      </c>
      <c r="AA1122" s="54"/>
      <c r="AB1122" s="54"/>
      <c r="AC1122" s="54">
        <v>150731</v>
      </c>
      <c r="AD1122" s="54">
        <v>0</v>
      </c>
      <c r="AE1122" s="54">
        <v>0</v>
      </c>
      <c r="AF1122" s="54">
        <v>150731</v>
      </c>
      <c r="AG1122" s="54">
        <v>0</v>
      </c>
      <c r="AH1122" s="29"/>
      <c r="AI1122" s="54">
        <v>150731</v>
      </c>
      <c r="AJ1122" s="29">
        <v>2201529598</v>
      </c>
      <c r="AK1122" s="29" t="s">
        <v>5707</v>
      </c>
      <c r="AL1122" s="54">
        <v>70042097</v>
      </c>
      <c r="AM1122" s="54"/>
      <c r="AN1122" s="32">
        <v>45473</v>
      </c>
    </row>
    <row r="1123" spans="1:40" x14ac:dyDescent="0.35">
      <c r="A1123" s="29">
        <v>269059</v>
      </c>
      <c r="B1123" s="29">
        <v>890306950</v>
      </c>
      <c r="C1123" s="42" t="s">
        <v>12</v>
      </c>
      <c r="D1123" s="29" t="s">
        <v>16</v>
      </c>
      <c r="E1123" s="29">
        <v>269059</v>
      </c>
      <c r="F1123" s="33" t="s">
        <v>1143</v>
      </c>
      <c r="G1123" s="33" t="s">
        <v>3937</v>
      </c>
      <c r="H1123" s="30">
        <v>45313.606400451157</v>
      </c>
      <c r="I1123" s="30">
        <v>45337</v>
      </c>
      <c r="J1123" s="34">
        <v>45335.651181944442</v>
      </c>
      <c r="K1123" s="54">
        <v>135231</v>
      </c>
      <c r="L1123" s="54">
        <v>135231</v>
      </c>
      <c r="M1123" s="35" t="s">
        <v>13</v>
      </c>
      <c r="N1123" s="35" t="s">
        <v>14</v>
      </c>
      <c r="O1123" s="35" t="s">
        <v>15</v>
      </c>
      <c r="P1123" s="29"/>
      <c r="Q1123" s="29"/>
      <c r="R1123" s="37" t="s">
        <v>19</v>
      </c>
      <c r="S1123" s="62" t="s">
        <v>5723</v>
      </c>
      <c r="T1123" s="29" t="s">
        <v>5614</v>
      </c>
      <c r="U1123" s="29" t="s">
        <v>5716</v>
      </c>
      <c r="V1123" s="29"/>
      <c r="W1123" s="29"/>
      <c r="X1123" s="54">
        <v>135231</v>
      </c>
      <c r="Y1123" s="54">
        <v>0</v>
      </c>
      <c r="Z1123" s="54">
        <v>0</v>
      </c>
      <c r="AA1123" s="54"/>
      <c r="AB1123" s="54"/>
      <c r="AC1123" s="54">
        <v>135231</v>
      </c>
      <c r="AD1123" s="54">
        <v>0</v>
      </c>
      <c r="AE1123" s="54">
        <v>0</v>
      </c>
      <c r="AF1123" s="54">
        <v>135231</v>
      </c>
      <c r="AG1123" s="54">
        <v>0</v>
      </c>
      <c r="AH1123" s="29"/>
      <c r="AI1123" s="54">
        <v>135231</v>
      </c>
      <c r="AJ1123" s="29">
        <v>2201529598</v>
      </c>
      <c r="AK1123" s="29" t="s">
        <v>5707</v>
      </c>
      <c r="AL1123" s="54">
        <v>70042097</v>
      </c>
      <c r="AM1123" s="54"/>
      <c r="AN1123" s="32">
        <v>45473</v>
      </c>
    </row>
    <row r="1124" spans="1:40" x14ac:dyDescent="0.35">
      <c r="A1124" s="29">
        <v>269065</v>
      </c>
      <c r="B1124" s="29">
        <v>890306950</v>
      </c>
      <c r="C1124" s="42" t="s">
        <v>12</v>
      </c>
      <c r="D1124" s="29" t="s">
        <v>16</v>
      </c>
      <c r="E1124" s="29">
        <v>269065</v>
      </c>
      <c r="F1124" s="33" t="s">
        <v>1144</v>
      </c>
      <c r="G1124" s="33" t="s">
        <v>3938</v>
      </c>
      <c r="H1124" s="30">
        <v>45313.619803229347</v>
      </c>
      <c r="I1124" s="30">
        <v>45337</v>
      </c>
      <c r="J1124" s="34">
        <v>45335.651181944442</v>
      </c>
      <c r="K1124" s="54">
        <v>137516</v>
      </c>
      <c r="L1124" s="54">
        <v>137516</v>
      </c>
      <c r="M1124" s="35" t="s">
        <v>13</v>
      </c>
      <c r="N1124" s="35" t="s">
        <v>14</v>
      </c>
      <c r="O1124" s="35" t="s">
        <v>15</v>
      </c>
      <c r="P1124" s="29"/>
      <c r="Q1124" s="29"/>
      <c r="R1124" s="37" t="s">
        <v>19</v>
      </c>
      <c r="S1124" s="62" t="s">
        <v>5723</v>
      </c>
      <c r="T1124" s="29" t="s">
        <v>5614</v>
      </c>
      <c r="U1124" s="29" t="s">
        <v>5716</v>
      </c>
      <c r="V1124" s="29"/>
      <c r="W1124" s="29"/>
      <c r="X1124" s="54">
        <v>137516</v>
      </c>
      <c r="Y1124" s="54">
        <v>0</v>
      </c>
      <c r="Z1124" s="54">
        <v>0</v>
      </c>
      <c r="AA1124" s="54"/>
      <c r="AB1124" s="54"/>
      <c r="AC1124" s="54">
        <v>137516</v>
      </c>
      <c r="AD1124" s="54">
        <v>0</v>
      </c>
      <c r="AE1124" s="54">
        <v>0</v>
      </c>
      <c r="AF1124" s="54">
        <v>137516</v>
      </c>
      <c r="AG1124" s="54">
        <v>0</v>
      </c>
      <c r="AH1124" s="29"/>
      <c r="AI1124" s="54">
        <v>137516</v>
      </c>
      <c r="AJ1124" s="29">
        <v>2201529598</v>
      </c>
      <c r="AK1124" s="29" t="s">
        <v>5707</v>
      </c>
      <c r="AL1124" s="54">
        <v>70042097</v>
      </c>
      <c r="AM1124" s="54"/>
      <c r="AN1124" s="32">
        <v>45473</v>
      </c>
    </row>
    <row r="1125" spans="1:40" x14ac:dyDescent="0.35">
      <c r="A1125" s="29">
        <v>269072</v>
      </c>
      <c r="B1125" s="29">
        <v>890306950</v>
      </c>
      <c r="C1125" s="42" t="s">
        <v>12</v>
      </c>
      <c r="D1125" s="29" t="s">
        <v>16</v>
      </c>
      <c r="E1125" s="29">
        <v>269072</v>
      </c>
      <c r="F1125" s="33" t="s">
        <v>1145</v>
      </c>
      <c r="G1125" s="33" t="s">
        <v>3939</v>
      </c>
      <c r="H1125" s="30">
        <v>45313.631689814851</v>
      </c>
      <c r="I1125" s="30">
        <v>45337</v>
      </c>
      <c r="J1125" s="34">
        <v>45335.651181944442</v>
      </c>
      <c r="K1125" s="54">
        <v>97970</v>
      </c>
      <c r="L1125" s="54">
        <v>97970</v>
      </c>
      <c r="M1125" s="35" t="s">
        <v>13</v>
      </c>
      <c r="N1125" s="35" t="s">
        <v>14</v>
      </c>
      <c r="O1125" s="35" t="s">
        <v>15</v>
      </c>
      <c r="P1125" s="29"/>
      <c r="Q1125" s="29"/>
      <c r="R1125" s="37" t="s">
        <v>19</v>
      </c>
      <c r="S1125" s="62" t="s">
        <v>5723</v>
      </c>
      <c r="T1125" s="29" t="s">
        <v>5614</v>
      </c>
      <c r="U1125" s="29" t="s">
        <v>5716</v>
      </c>
      <c r="V1125" s="29"/>
      <c r="W1125" s="29"/>
      <c r="X1125" s="54">
        <v>97970</v>
      </c>
      <c r="Y1125" s="54">
        <v>0</v>
      </c>
      <c r="Z1125" s="54">
        <v>0</v>
      </c>
      <c r="AA1125" s="54"/>
      <c r="AB1125" s="54"/>
      <c r="AC1125" s="54">
        <v>97970</v>
      </c>
      <c r="AD1125" s="54">
        <v>0</v>
      </c>
      <c r="AE1125" s="54">
        <v>0</v>
      </c>
      <c r="AF1125" s="54">
        <v>97970</v>
      </c>
      <c r="AG1125" s="54">
        <v>0</v>
      </c>
      <c r="AH1125" s="29"/>
      <c r="AI1125" s="54">
        <v>97970</v>
      </c>
      <c r="AJ1125" s="29">
        <v>2201529598</v>
      </c>
      <c r="AK1125" s="29" t="s">
        <v>5707</v>
      </c>
      <c r="AL1125" s="54">
        <v>70042097</v>
      </c>
      <c r="AM1125" s="54"/>
      <c r="AN1125" s="32">
        <v>45473</v>
      </c>
    </row>
    <row r="1126" spans="1:40" x14ac:dyDescent="0.35">
      <c r="A1126" s="29">
        <v>269094</v>
      </c>
      <c r="B1126" s="29">
        <v>890306950</v>
      </c>
      <c r="C1126" s="42" t="s">
        <v>12</v>
      </c>
      <c r="D1126" s="29" t="s">
        <v>16</v>
      </c>
      <c r="E1126" s="29">
        <v>269094</v>
      </c>
      <c r="F1126" s="33" t="s">
        <v>1146</v>
      </c>
      <c r="G1126" s="33" t="s">
        <v>3940</v>
      </c>
      <c r="H1126" s="30">
        <v>45313.652638888918</v>
      </c>
      <c r="I1126" s="30">
        <v>45337</v>
      </c>
      <c r="J1126" s="34">
        <v>45335.651181944442</v>
      </c>
      <c r="K1126" s="54">
        <v>173831</v>
      </c>
      <c r="L1126" s="54">
        <v>173831</v>
      </c>
      <c r="M1126" s="35" t="s">
        <v>13</v>
      </c>
      <c r="N1126" s="35" t="s">
        <v>14</v>
      </c>
      <c r="O1126" s="35" t="s">
        <v>15</v>
      </c>
      <c r="P1126" s="29"/>
      <c r="Q1126" s="29"/>
      <c r="R1126" s="37" t="s">
        <v>19</v>
      </c>
      <c r="S1126" s="62" t="s">
        <v>5723</v>
      </c>
      <c r="T1126" s="29" t="s">
        <v>5614</v>
      </c>
      <c r="U1126" s="29" t="s">
        <v>5716</v>
      </c>
      <c r="V1126" s="29"/>
      <c r="W1126" s="29"/>
      <c r="X1126" s="54">
        <v>173831</v>
      </c>
      <c r="Y1126" s="54">
        <v>0</v>
      </c>
      <c r="Z1126" s="54">
        <v>0</v>
      </c>
      <c r="AA1126" s="54"/>
      <c r="AB1126" s="54"/>
      <c r="AC1126" s="54">
        <v>173831</v>
      </c>
      <c r="AD1126" s="54">
        <v>0</v>
      </c>
      <c r="AE1126" s="54">
        <v>0</v>
      </c>
      <c r="AF1126" s="54">
        <v>173831</v>
      </c>
      <c r="AG1126" s="54">
        <v>0</v>
      </c>
      <c r="AH1126" s="29"/>
      <c r="AI1126" s="54">
        <v>173831</v>
      </c>
      <c r="AJ1126" s="29">
        <v>2201529598</v>
      </c>
      <c r="AK1126" s="29" t="s">
        <v>5707</v>
      </c>
      <c r="AL1126" s="54">
        <v>70042097</v>
      </c>
      <c r="AM1126" s="54"/>
      <c r="AN1126" s="32">
        <v>45473</v>
      </c>
    </row>
    <row r="1127" spans="1:40" x14ac:dyDescent="0.35">
      <c r="A1127" s="29">
        <v>269102</v>
      </c>
      <c r="B1127" s="29">
        <v>890306950</v>
      </c>
      <c r="C1127" s="42" t="s">
        <v>12</v>
      </c>
      <c r="D1127" s="29" t="s">
        <v>16</v>
      </c>
      <c r="E1127" s="29">
        <v>269102</v>
      </c>
      <c r="F1127" s="33" t="s">
        <v>1147</v>
      </c>
      <c r="G1127" s="33" t="s">
        <v>3941</v>
      </c>
      <c r="H1127" s="30">
        <v>45313.659374988638</v>
      </c>
      <c r="I1127" s="30">
        <v>45337</v>
      </c>
      <c r="J1127" s="34">
        <v>45335.651181944442</v>
      </c>
      <c r="K1127" s="54">
        <v>103154</v>
      </c>
      <c r="L1127" s="54">
        <v>103154</v>
      </c>
      <c r="M1127" s="35" t="s">
        <v>13</v>
      </c>
      <c r="N1127" s="35" t="s">
        <v>14</v>
      </c>
      <c r="O1127" s="35" t="s">
        <v>15</v>
      </c>
      <c r="P1127" s="29"/>
      <c r="Q1127" s="29"/>
      <c r="R1127" s="37" t="s">
        <v>19</v>
      </c>
      <c r="S1127" s="62" t="s">
        <v>5723</v>
      </c>
      <c r="T1127" s="29" t="s">
        <v>5614</v>
      </c>
      <c r="U1127" s="29" t="s">
        <v>5716</v>
      </c>
      <c r="V1127" s="29"/>
      <c r="W1127" s="29"/>
      <c r="X1127" s="54">
        <v>103154</v>
      </c>
      <c r="Y1127" s="54">
        <v>0</v>
      </c>
      <c r="Z1127" s="54">
        <v>0</v>
      </c>
      <c r="AA1127" s="54"/>
      <c r="AB1127" s="54"/>
      <c r="AC1127" s="54">
        <v>103154</v>
      </c>
      <c r="AD1127" s="54">
        <v>0</v>
      </c>
      <c r="AE1127" s="54">
        <v>0</v>
      </c>
      <c r="AF1127" s="54">
        <v>103154</v>
      </c>
      <c r="AG1127" s="54">
        <v>0</v>
      </c>
      <c r="AH1127" s="29"/>
      <c r="AI1127" s="54">
        <v>103154</v>
      </c>
      <c r="AJ1127" s="29">
        <v>2201529598</v>
      </c>
      <c r="AK1127" s="29" t="s">
        <v>5707</v>
      </c>
      <c r="AL1127" s="54">
        <v>70042097</v>
      </c>
      <c r="AM1127" s="54"/>
      <c r="AN1127" s="32">
        <v>45473</v>
      </c>
    </row>
    <row r="1128" spans="1:40" x14ac:dyDescent="0.35">
      <c r="A1128" s="29">
        <v>269107</v>
      </c>
      <c r="B1128" s="29">
        <v>890306950</v>
      </c>
      <c r="C1128" s="42" t="s">
        <v>12</v>
      </c>
      <c r="D1128" s="29" t="s">
        <v>16</v>
      </c>
      <c r="E1128" s="29">
        <v>269107</v>
      </c>
      <c r="F1128" s="33" t="s">
        <v>1148</v>
      </c>
      <c r="G1128" s="33" t="s">
        <v>3942</v>
      </c>
      <c r="H1128" s="30">
        <v>45313.661666654982</v>
      </c>
      <c r="I1128" s="30">
        <v>45337</v>
      </c>
      <c r="J1128" s="34">
        <v>45335.651181944442</v>
      </c>
      <c r="K1128" s="54">
        <v>112491</v>
      </c>
      <c r="L1128" s="54">
        <v>112491</v>
      </c>
      <c r="M1128" s="35" t="s">
        <v>13</v>
      </c>
      <c r="N1128" s="35" t="s">
        <v>14</v>
      </c>
      <c r="O1128" s="35" t="s">
        <v>15</v>
      </c>
      <c r="P1128" s="29"/>
      <c r="Q1128" s="29"/>
      <c r="R1128" s="37" t="s">
        <v>19</v>
      </c>
      <c r="S1128" s="62" t="s">
        <v>5723</v>
      </c>
      <c r="T1128" s="29" t="s">
        <v>5614</v>
      </c>
      <c r="U1128" s="29" t="s">
        <v>5716</v>
      </c>
      <c r="V1128" s="29"/>
      <c r="W1128" s="29"/>
      <c r="X1128" s="54">
        <v>112491</v>
      </c>
      <c r="Y1128" s="54">
        <v>0</v>
      </c>
      <c r="Z1128" s="54">
        <v>0</v>
      </c>
      <c r="AA1128" s="54"/>
      <c r="AB1128" s="54"/>
      <c r="AC1128" s="54">
        <v>112491</v>
      </c>
      <c r="AD1128" s="54">
        <v>0</v>
      </c>
      <c r="AE1128" s="54">
        <v>0</v>
      </c>
      <c r="AF1128" s="54">
        <v>112491</v>
      </c>
      <c r="AG1128" s="54">
        <v>0</v>
      </c>
      <c r="AH1128" s="29"/>
      <c r="AI1128" s="54">
        <v>112491</v>
      </c>
      <c r="AJ1128" s="29">
        <v>2201529598</v>
      </c>
      <c r="AK1128" s="29" t="s">
        <v>5707</v>
      </c>
      <c r="AL1128" s="54">
        <v>70042097</v>
      </c>
      <c r="AM1128" s="54"/>
      <c r="AN1128" s="32">
        <v>45473</v>
      </c>
    </row>
    <row r="1129" spans="1:40" x14ac:dyDescent="0.35">
      <c r="A1129" s="29">
        <v>269134</v>
      </c>
      <c r="B1129" s="29">
        <v>890306950</v>
      </c>
      <c r="C1129" s="42" t="s">
        <v>12</v>
      </c>
      <c r="D1129" s="29" t="s">
        <v>16</v>
      </c>
      <c r="E1129" s="29">
        <v>269134</v>
      </c>
      <c r="F1129" s="33" t="s">
        <v>1149</v>
      </c>
      <c r="G1129" s="33" t="s">
        <v>3943</v>
      </c>
      <c r="H1129" s="30">
        <v>45313.690949062351</v>
      </c>
      <c r="I1129" s="30">
        <v>45337</v>
      </c>
      <c r="J1129" s="34">
        <v>45335.651181944442</v>
      </c>
      <c r="K1129" s="54">
        <v>270805</v>
      </c>
      <c r="L1129" s="54">
        <v>270805</v>
      </c>
      <c r="M1129" s="35" t="s">
        <v>13</v>
      </c>
      <c r="N1129" s="35" t="s">
        <v>14</v>
      </c>
      <c r="O1129" s="35" t="s">
        <v>15</v>
      </c>
      <c r="P1129" s="29"/>
      <c r="Q1129" s="29"/>
      <c r="R1129" s="37" t="s">
        <v>19</v>
      </c>
      <c r="S1129" s="62" t="s">
        <v>5723</v>
      </c>
      <c r="T1129" s="29" t="s">
        <v>5614</v>
      </c>
      <c r="U1129" s="29" t="s">
        <v>5716</v>
      </c>
      <c r="V1129" s="29"/>
      <c r="W1129" s="29"/>
      <c r="X1129" s="54">
        <v>270805</v>
      </c>
      <c r="Y1129" s="54">
        <v>0</v>
      </c>
      <c r="Z1129" s="54">
        <v>0</v>
      </c>
      <c r="AA1129" s="54"/>
      <c r="AB1129" s="54"/>
      <c r="AC1129" s="54">
        <v>270805</v>
      </c>
      <c r="AD1129" s="54">
        <v>0</v>
      </c>
      <c r="AE1129" s="54">
        <v>0</v>
      </c>
      <c r="AF1129" s="54">
        <v>270805</v>
      </c>
      <c r="AG1129" s="54">
        <v>0</v>
      </c>
      <c r="AH1129" s="29"/>
      <c r="AI1129" s="54">
        <v>270805</v>
      </c>
      <c r="AJ1129" s="29">
        <v>2201529598</v>
      </c>
      <c r="AK1129" s="29" t="s">
        <v>5707</v>
      </c>
      <c r="AL1129" s="54">
        <v>70042097</v>
      </c>
      <c r="AM1129" s="54"/>
      <c r="AN1129" s="32">
        <v>45473</v>
      </c>
    </row>
    <row r="1130" spans="1:40" x14ac:dyDescent="0.35">
      <c r="A1130" s="29">
        <v>269141</v>
      </c>
      <c r="B1130" s="29">
        <v>890306950</v>
      </c>
      <c r="C1130" s="42" t="s">
        <v>12</v>
      </c>
      <c r="D1130" s="29" t="s">
        <v>16</v>
      </c>
      <c r="E1130" s="29">
        <v>269141</v>
      </c>
      <c r="F1130" s="33" t="s">
        <v>1150</v>
      </c>
      <c r="G1130" s="33" t="s">
        <v>3944</v>
      </c>
      <c r="H1130" s="30">
        <v>45313.700127303135</v>
      </c>
      <c r="I1130" s="30">
        <v>45337</v>
      </c>
      <c r="J1130" s="34">
        <v>45335.651181944442</v>
      </c>
      <c r="K1130" s="54">
        <v>115700</v>
      </c>
      <c r="L1130" s="54">
        <v>115700</v>
      </c>
      <c r="M1130" s="35" t="s">
        <v>13</v>
      </c>
      <c r="N1130" s="35" t="s">
        <v>14</v>
      </c>
      <c r="O1130" s="35" t="s">
        <v>15</v>
      </c>
      <c r="P1130" s="29"/>
      <c r="Q1130" s="29"/>
      <c r="R1130" s="37" t="s">
        <v>19</v>
      </c>
      <c r="S1130" s="62" t="s">
        <v>5723</v>
      </c>
      <c r="T1130" s="29" t="s">
        <v>5614</v>
      </c>
      <c r="U1130" s="29" t="s">
        <v>5716</v>
      </c>
      <c r="V1130" s="29"/>
      <c r="W1130" s="29"/>
      <c r="X1130" s="54">
        <v>115700</v>
      </c>
      <c r="Y1130" s="54">
        <v>0</v>
      </c>
      <c r="Z1130" s="54">
        <v>0</v>
      </c>
      <c r="AA1130" s="54"/>
      <c r="AB1130" s="54"/>
      <c r="AC1130" s="54">
        <v>115700</v>
      </c>
      <c r="AD1130" s="54">
        <v>0</v>
      </c>
      <c r="AE1130" s="54">
        <v>0</v>
      </c>
      <c r="AF1130" s="54">
        <v>115700</v>
      </c>
      <c r="AG1130" s="54">
        <v>0</v>
      </c>
      <c r="AH1130" s="29"/>
      <c r="AI1130" s="54">
        <v>115700</v>
      </c>
      <c r="AJ1130" s="29">
        <v>2201529598</v>
      </c>
      <c r="AK1130" s="29" t="s">
        <v>5707</v>
      </c>
      <c r="AL1130" s="54">
        <v>70042097</v>
      </c>
      <c r="AM1130" s="54"/>
      <c r="AN1130" s="32">
        <v>45473</v>
      </c>
    </row>
    <row r="1131" spans="1:40" x14ac:dyDescent="0.35">
      <c r="A1131" s="29">
        <v>269145</v>
      </c>
      <c r="B1131" s="29">
        <v>890306950</v>
      </c>
      <c r="C1131" s="42" t="s">
        <v>12</v>
      </c>
      <c r="D1131" s="29" t="s">
        <v>16</v>
      </c>
      <c r="E1131" s="29">
        <v>269145</v>
      </c>
      <c r="F1131" s="33" t="s">
        <v>1151</v>
      </c>
      <c r="G1131" s="33" t="s">
        <v>3945</v>
      </c>
      <c r="H1131" s="30">
        <v>45313.711458321661</v>
      </c>
      <c r="I1131" s="30">
        <v>45337</v>
      </c>
      <c r="J1131" s="34">
        <v>45335.651181944442</v>
      </c>
      <c r="K1131" s="54">
        <v>253356</v>
      </c>
      <c r="L1131" s="54">
        <v>253356</v>
      </c>
      <c r="M1131" s="35" t="s">
        <v>13</v>
      </c>
      <c r="N1131" s="35" t="s">
        <v>14</v>
      </c>
      <c r="O1131" s="35" t="s">
        <v>15</v>
      </c>
      <c r="P1131" s="29"/>
      <c r="Q1131" s="29"/>
      <c r="R1131" s="37" t="s">
        <v>19</v>
      </c>
      <c r="S1131" s="62" t="s">
        <v>5723</v>
      </c>
      <c r="T1131" s="29" t="s">
        <v>5614</v>
      </c>
      <c r="U1131" s="29" t="s">
        <v>5716</v>
      </c>
      <c r="V1131" s="29"/>
      <c r="W1131" s="29"/>
      <c r="X1131" s="54">
        <v>253356</v>
      </c>
      <c r="Y1131" s="54">
        <v>0</v>
      </c>
      <c r="Z1131" s="54">
        <v>0</v>
      </c>
      <c r="AA1131" s="54"/>
      <c r="AB1131" s="54"/>
      <c r="AC1131" s="54">
        <v>253356</v>
      </c>
      <c r="AD1131" s="54">
        <v>0</v>
      </c>
      <c r="AE1131" s="54">
        <v>0</v>
      </c>
      <c r="AF1131" s="54">
        <v>253356</v>
      </c>
      <c r="AG1131" s="54">
        <v>0</v>
      </c>
      <c r="AH1131" s="29"/>
      <c r="AI1131" s="54">
        <v>253356</v>
      </c>
      <c r="AJ1131" s="29">
        <v>2201529598</v>
      </c>
      <c r="AK1131" s="29" t="s">
        <v>5707</v>
      </c>
      <c r="AL1131" s="54">
        <v>70042097</v>
      </c>
      <c r="AM1131" s="54"/>
      <c r="AN1131" s="32">
        <v>45473</v>
      </c>
    </row>
    <row r="1132" spans="1:40" x14ac:dyDescent="0.35">
      <c r="A1132" s="29">
        <v>269148</v>
      </c>
      <c r="B1132" s="29">
        <v>890306950</v>
      </c>
      <c r="C1132" s="42" t="s">
        <v>12</v>
      </c>
      <c r="D1132" s="29" t="s">
        <v>16</v>
      </c>
      <c r="E1132" s="29">
        <v>269148</v>
      </c>
      <c r="F1132" s="33" t="s">
        <v>1152</v>
      </c>
      <c r="G1132" s="33" t="s">
        <v>3946</v>
      </c>
      <c r="H1132" s="30">
        <v>45313.715925914235</v>
      </c>
      <c r="I1132" s="30">
        <v>45337</v>
      </c>
      <c r="J1132" s="34">
        <v>45335.651181944442</v>
      </c>
      <c r="K1132" s="54">
        <v>108460</v>
      </c>
      <c r="L1132" s="54">
        <v>108460</v>
      </c>
      <c r="M1132" s="35" t="s">
        <v>13</v>
      </c>
      <c r="N1132" s="35" t="s">
        <v>14</v>
      </c>
      <c r="O1132" s="35" t="s">
        <v>15</v>
      </c>
      <c r="P1132" s="29"/>
      <c r="Q1132" s="29"/>
      <c r="R1132" s="37" t="s">
        <v>19</v>
      </c>
      <c r="S1132" s="62" t="s">
        <v>5723</v>
      </c>
      <c r="T1132" s="29" t="s">
        <v>5614</v>
      </c>
      <c r="U1132" s="29" t="s">
        <v>5716</v>
      </c>
      <c r="V1132" s="29"/>
      <c r="W1132" s="29"/>
      <c r="X1132" s="54">
        <v>108460</v>
      </c>
      <c r="Y1132" s="54">
        <v>0</v>
      </c>
      <c r="Z1132" s="54">
        <v>0</v>
      </c>
      <c r="AA1132" s="54"/>
      <c r="AB1132" s="54"/>
      <c r="AC1132" s="54">
        <v>108460</v>
      </c>
      <c r="AD1132" s="54">
        <v>0</v>
      </c>
      <c r="AE1132" s="54">
        <v>0</v>
      </c>
      <c r="AF1132" s="54">
        <v>108460</v>
      </c>
      <c r="AG1132" s="54">
        <v>0</v>
      </c>
      <c r="AH1132" s="29"/>
      <c r="AI1132" s="54">
        <v>108460</v>
      </c>
      <c r="AJ1132" s="29">
        <v>2201529598</v>
      </c>
      <c r="AK1132" s="29" t="s">
        <v>5707</v>
      </c>
      <c r="AL1132" s="54">
        <v>70042097</v>
      </c>
      <c r="AM1132" s="54"/>
      <c r="AN1132" s="32">
        <v>45473</v>
      </c>
    </row>
    <row r="1133" spans="1:40" x14ac:dyDescent="0.35">
      <c r="A1133" s="29">
        <v>269154</v>
      </c>
      <c r="B1133" s="29">
        <v>890306950</v>
      </c>
      <c r="C1133" s="42" t="s">
        <v>12</v>
      </c>
      <c r="D1133" s="29" t="s">
        <v>16</v>
      </c>
      <c r="E1133" s="29">
        <v>269154</v>
      </c>
      <c r="F1133" s="33" t="s">
        <v>1153</v>
      </c>
      <c r="G1133" s="33" t="s">
        <v>3947</v>
      </c>
      <c r="H1133" s="30">
        <v>45313.735219907481</v>
      </c>
      <c r="I1133" s="30">
        <v>45337</v>
      </c>
      <c r="J1133" s="34">
        <v>45335.651181944442</v>
      </c>
      <c r="K1133" s="54">
        <v>94989</v>
      </c>
      <c r="L1133" s="54">
        <v>94989</v>
      </c>
      <c r="M1133" s="35" t="s">
        <v>13</v>
      </c>
      <c r="N1133" s="35" t="s">
        <v>14</v>
      </c>
      <c r="O1133" s="35" t="s">
        <v>15</v>
      </c>
      <c r="P1133" s="29"/>
      <c r="Q1133" s="29"/>
      <c r="R1133" s="37" t="s">
        <v>19</v>
      </c>
      <c r="S1133" s="62" t="s">
        <v>5723</v>
      </c>
      <c r="T1133" s="29" t="s">
        <v>5614</v>
      </c>
      <c r="U1133" s="29" t="s">
        <v>5716</v>
      </c>
      <c r="V1133" s="29"/>
      <c r="W1133" s="29"/>
      <c r="X1133" s="54">
        <v>94989</v>
      </c>
      <c r="Y1133" s="54">
        <v>0</v>
      </c>
      <c r="Z1133" s="54">
        <v>0</v>
      </c>
      <c r="AA1133" s="54"/>
      <c r="AB1133" s="54"/>
      <c r="AC1133" s="54">
        <v>94989</v>
      </c>
      <c r="AD1133" s="54">
        <v>0</v>
      </c>
      <c r="AE1133" s="54">
        <v>0</v>
      </c>
      <c r="AF1133" s="54">
        <v>94989</v>
      </c>
      <c r="AG1133" s="54">
        <v>0</v>
      </c>
      <c r="AH1133" s="29"/>
      <c r="AI1133" s="54">
        <v>94989</v>
      </c>
      <c r="AJ1133" s="29">
        <v>2201529598</v>
      </c>
      <c r="AK1133" s="29" t="s">
        <v>5707</v>
      </c>
      <c r="AL1133" s="54">
        <v>70042097</v>
      </c>
      <c r="AM1133" s="54"/>
      <c r="AN1133" s="32">
        <v>45473</v>
      </c>
    </row>
    <row r="1134" spans="1:40" x14ac:dyDescent="0.35">
      <c r="A1134" s="29">
        <v>269155</v>
      </c>
      <c r="B1134" s="29">
        <v>890306950</v>
      </c>
      <c r="C1134" s="42" t="s">
        <v>12</v>
      </c>
      <c r="D1134" s="29" t="s">
        <v>16</v>
      </c>
      <c r="E1134" s="29">
        <v>269155</v>
      </c>
      <c r="F1134" s="33" t="s">
        <v>1154</v>
      </c>
      <c r="G1134" s="33" t="s">
        <v>3948</v>
      </c>
      <c r="H1134" s="30">
        <v>45313.737361111213</v>
      </c>
      <c r="I1134" s="30">
        <v>45337</v>
      </c>
      <c r="J1134" s="34">
        <v>45335.651181944442</v>
      </c>
      <c r="K1134" s="54">
        <v>96774</v>
      </c>
      <c r="L1134" s="54">
        <v>96774</v>
      </c>
      <c r="M1134" s="35" t="s">
        <v>13</v>
      </c>
      <c r="N1134" s="35" t="s">
        <v>14</v>
      </c>
      <c r="O1134" s="35" t="s">
        <v>15</v>
      </c>
      <c r="P1134" s="29"/>
      <c r="Q1134" s="29"/>
      <c r="R1134" s="37" t="s">
        <v>19</v>
      </c>
      <c r="S1134" s="62" t="s">
        <v>5723</v>
      </c>
      <c r="T1134" s="29" t="s">
        <v>5614</v>
      </c>
      <c r="U1134" s="29" t="s">
        <v>5716</v>
      </c>
      <c r="V1134" s="29"/>
      <c r="W1134" s="29"/>
      <c r="X1134" s="54">
        <v>96774</v>
      </c>
      <c r="Y1134" s="54">
        <v>0</v>
      </c>
      <c r="Z1134" s="54">
        <v>0</v>
      </c>
      <c r="AA1134" s="54"/>
      <c r="AB1134" s="54"/>
      <c r="AC1134" s="54">
        <v>96774</v>
      </c>
      <c r="AD1134" s="54">
        <v>0</v>
      </c>
      <c r="AE1134" s="54">
        <v>0</v>
      </c>
      <c r="AF1134" s="54">
        <v>96774</v>
      </c>
      <c r="AG1134" s="54">
        <v>0</v>
      </c>
      <c r="AH1134" s="29"/>
      <c r="AI1134" s="54">
        <v>96774</v>
      </c>
      <c r="AJ1134" s="29">
        <v>2201529598</v>
      </c>
      <c r="AK1134" s="29" t="s">
        <v>5707</v>
      </c>
      <c r="AL1134" s="54">
        <v>70042097</v>
      </c>
      <c r="AM1134" s="54"/>
      <c r="AN1134" s="32">
        <v>45473</v>
      </c>
    </row>
    <row r="1135" spans="1:40" x14ac:dyDescent="0.35">
      <c r="A1135" s="29">
        <v>269158</v>
      </c>
      <c r="B1135" s="29">
        <v>890306950</v>
      </c>
      <c r="C1135" s="42" t="s">
        <v>12</v>
      </c>
      <c r="D1135" s="29" t="s">
        <v>16</v>
      </c>
      <c r="E1135" s="29">
        <v>269158</v>
      </c>
      <c r="F1135" s="33" t="s">
        <v>1155</v>
      </c>
      <c r="G1135" s="33" t="s">
        <v>3949</v>
      </c>
      <c r="H1135" s="30">
        <v>45313.74170137709</v>
      </c>
      <c r="I1135" s="30">
        <v>45337</v>
      </c>
      <c r="J1135" s="34">
        <v>45335.651181944442</v>
      </c>
      <c r="K1135" s="54">
        <v>152974</v>
      </c>
      <c r="L1135" s="54">
        <v>152974</v>
      </c>
      <c r="M1135" s="35" t="s">
        <v>13</v>
      </c>
      <c r="N1135" s="35" t="s">
        <v>14</v>
      </c>
      <c r="O1135" s="35" t="s">
        <v>15</v>
      </c>
      <c r="P1135" s="29"/>
      <c r="Q1135" s="29"/>
      <c r="R1135" s="37" t="s">
        <v>19</v>
      </c>
      <c r="S1135" s="62" t="s">
        <v>5723</v>
      </c>
      <c r="T1135" s="29" t="s">
        <v>5614</v>
      </c>
      <c r="U1135" s="29" t="s">
        <v>5716</v>
      </c>
      <c r="V1135" s="29"/>
      <c r="W1135" s="29"/>
      <c r="X1135" s="54">
        <v>152974</v>
      </c>
      <c r="Y1135" s="54">
        <v>0</v>
      </c>
      <c r="Z1135" s="54">
        <v>0</v>
      </c>
      <c r="AA1135" s="54"/>
      <c r="AB1135" s="54"/>
      <c r="AC1135" s="54">
        <v>152974</v>
      </c>
      <c r="AD1135" s="54">
        <v>0</v>
      </c>
      <c r="AE1135" s="54">
        <v>0</v>
      </c>
      <c r="AF1135" s="54">
        <v>152974</v>
      </c>
      <c r="AG1135" s="54">
        <v>0</v>
      </c>
      <c r="AH1135" s="29"/>
      <c r="AI1135" s="54">
        <v>152974</v>
      </c>
      <c r="AJ1135" s="29">
        <v>2201529598</v>
      </c>
      <c r="AK1135" s="29" t="s">
        <v>5707</v>
      </c>
      <c r="AL1135" s="54">
        <v>70042097</v>
      </c>
      <c r="AM1135" s="54"/>
      <c r="AN1135" s="32">
        <v>45473</v>
      </c>
    </row>
    <row r="1136" spans="1:40" x14ac:dyDescent="0.35">
      <c r="A1136" s="29">
        <v>269162</v>
      </c>
      <c r="B1136" s="29">
        <v>890306950</v>
      </c>
      <c r="C1136" s="42" t="s">
        <v>12</v>
      </c>
      <c r="D1136" s="29" t="s">
        <v>16</v>
      </c>
      <c r="E1136" s="29">
        <v>269162</v>
      </c>
      <c r="F1136" s="33" t="s">
        <v>1156</v>
      </c>
      <c r="G1136" s="33" t="s">
        <v>3950</v>
      </c>
      <c r="H1136" s="30">
        <v>45313.748599537183</v>
      </c>
      <c r="I1136" s="30">
        <v>45337</v>
      </c>
      <c r="J1136" s="34">
        <v>45335.651181944442</v>
      </c>
      <c r="K1136" s="54">
        <v>225231</v>
      </c>
      <c r="L1136" s="54">
        <v>225231</v>
      </c>
      <c r="M1136" s="35" t="s">
        <v>13</v>
      </c>
      <c r="N1136" s="35" t="s">
        <v>14</v>
      </c>
      <c r="O1136" s="35" t="s">
        <v>15</v>
      </c>
      <c r="P1136" s="29"/>
      <c r="Q1136" s="29"/>
      <c r="R1136" s="37" t="s">
        <v>19</v>
      </c>
      <c r="S1136" s="62" t="s">
        <v>5723</v>
      </c>
      <c r="T1136" s="29" t="s">
        <v>5614</v>
      </c>
      <c r="U1136" s="29" t="s">
        <v>5716</v>
      </c>
      <c r="V1136" s="29"/>
      <c r="W1136" s="29"/>
      <c r="X1136" s="54">
        <v>225231</v>
      </c>
      <c r="Y1136" s="54">
        <v>0</v>
      </c>
      <c r="Z1136" s="54">
        <v>0</v>
      </c>
      <c r="AA1136" s="54"/>
      <c r="AB1136" s="54"/>
      <c r="AC1136" s="54">
        <v>225231</v>
      </c>
      <c r="AD1136" s="54">
        <v>0</v>
      </c>
      <c r="AE1136" s="54">
        <v>0</v>
      </c>
      <c r="AF1136" s="54">
        <v>225231</v>
      </c>
      <c r="AG1136" s="54">
        <v>0</v>
      </c>
      <c r="AH1136" s="29"/>
      <c r="AI1136" s="54">
        <v>225231</v>
      </c>
      <c r="AJ1136" s="29">
        <v>2201529598</v>
      </c>
      <c r="AK1136" s="29" t="s">
        <v>5707</v>
      </c>
      <c r="AL1136" s="54">
        <v>70042097</v>
      </c>
      <c r="AM1136" s="54"/>
      <c r="AN1136" s="32">
        <v>45473</v>
      </c>
    </row>
    <row r="1137" spans="1:40" x14ac:dyDescent="0.35">
      <c r="A1137" s="29">
        <v>269183</v>
      </c>
      <c r="B1137" s="29">
        <v>890306950</v>
      </c>
      <c r="C1137" s="42" t="s">
        <v>12</v>
      </c>
      <c r="D1137" s="29" t="s">
        <v>16</v>
      </c>
      <c r="E1137" s="29">
        <v>269183</v>
      </c>
      <c r="F1137" s="33" t="s">
        <v>1157</v>
      </c>
      <c r="G1137" s="33" t="s">
        <v>3951</v>
      </c>
      <c r="H1137" s="30">
        <v>45313.862384247594</v>
      </c>
      <c r="I1137" s="30">
        <v>45337</v>
      </c>
      <c r="J1137" s="34">
        <v>45335.651181944442</v>
      </c>
      <c r="K1137" s="54">
        <v>65100</v>
      </c>
      <c r="L1137" s="54">
        <v>60600</v>
      </c>
      <c r="M1137" s="35" t="s">
        <v>13</v>
      </c>
      <c r="N1137" s="35" t="s">
        <v>14</v>
      </c>
      <c r="O1137" s="35" t="s">
        <v>15</v>
      </c>
      <c r="P1137" s="29"/>
      <c r="Q1137" s="29"/>
      <c r="R1137" s="37" t="s">
        <v>19</v>
      </c>
      <c r="S1137" s="62" t="s">
        <v>5723</v>
      </c>
      <c r="T1137" s="29" t="s">
        <v>5614</v>
      </c>
      <c r="U1137" s="29" t="s">
        <v>5716</v>
      </c>
      <c r="V1137" s="29"/>
      <c r="W1137" s="29"/>
      <c r="X1137" s="54">
        <v>65100</v>
      </c>
      <c r="Y1137" s="54">
        <v>0</v>
      </c>
      <c r="Z1137" s="54">
        <v>0</v>
      </c>
      <c r="AA1137" s="54"/>
      <c r="AB1137" s="54"/>
      <c r="AC1137" s="54">
        <v>65100</v>
      </c>
      <c r="AD1137" s="54">
        <v>0</v>
      </c>
      <c r="AE1137" s="54">
        <v>0</v>
      </c>
      <c r="AF1137" s="54">
        <v>60600</v>
      </c>
      <c r="AG1137" s="54">
        <v>0</v>
      </c>
      <c r="AH1137" s="29"/>
      <c r="AI1137" s="54">
        <v>60600</v>
      </c>
      <c r="AJ1137" s="29">
        <v>2201529598</v>
      </c>
      <c r="AK1137" s="29" t="s">
        <v>5707</v>
      </c>
      <c r="AL1137" s="54">
        <v>70042097</v>
      </c>
      <c r="AM1137" s="54"/>
      <c r="AN1137" s="32">
        <v>45473</v>
      </c>
    </row>
    <row r="1138" spans="1:40" x14ac:dyDescent="0.35">
      <c r="A1138" s="29">
        <v>269185</v>
      </c>
      <c r="B1138" s="29">
        <v>890306950</v>
      </c>
      <c r="C1138" s="42" t="s">
        <v>12</v>
      </c>
      <c r="D1138" s="29" t="s">
        <v>16</v>
      </c>
      <c r="E1138" s="29">
        <v>269185</v>
      </c>
      <c r="F1138" s="33" t="s">
        <v>1158</v>
      </c>
      <c r="G1138" s="33" t="s">
        <v>3952</v>
      </c>
      <c r="H1138" s="30">
        <v>45313.93540509278</v>
      </c>
      <c r="I1138" s="30">
        <v>45337</v>
      </c>
      <c r="J1138" s="34">
        <v>45335.651181944442</v>
      </c>
      <c r="K1138" s="54">
        <v>65100</v>
      </c>
      <c r="L1138" s="54">
        <v>60600</v>
      </c>
      <c r="M1138" s="35" t="s">
        <v>13</v>
      </c>
      <c r="N1138" s="35" t="s">
        <v>14</v>
      </c>
      <c r="O1138" s="35" t="s">
        <v>15</v>
      </c>
      <c r="P1138" s="29"/>
      <c r="Q1138" s="29"/>
      <c r="R1138" s="37" t="s">
        <v>19</v>
      </c>
      <c r="S1138" s="62" t="s">
        <v>5723</v>
      </c>
      <c r="T1138" s="29" t="s">
        <v>5614</v>
      </c>
      <c r="U1138" s="29" t="s">
        <v>5716</v>
      </c>
      <c r="V1138" s="29"/>
      <c r="W1138" s="29"/>
      <c r="X1138" s="54">
        <v>65100</v>
      </c>
      <c r="Y1138" s="54">
        <v>0</v>
      </c>
      <c r="Z1138" s="54">
        <v>0</v>
      </c>
      <c r="AA1138" s="54"/>
      <c r="AB1138" s="54"/>
      <c r="AC1138" s="54">
        <v>65100</v>
      </c>
      <c r="AD1138" s="54">
        <v>0</v>
      </c>
      <c r="AE1138" s="54">
        <v>0</v>
      </c>
      <c r="AF1138" s="54">
        <v>60600</v>
      </c>
      <c r="AG1138" s="54">
        <v>0</v>
      </c>
      <c r="AH1138" s="29"/>
      <c r="AI1138" s="54">
        <v>60600</v>
      </c>
      <c r="AJ1138" s="29">
        <v>2201529598</v>
      </c>
      <c r="AK1138" s="29" t="s">
        <v>5707</v>
      </c>
      <c r="AL1138" s="54">
        <v>70042097</v>
      </c>
      <c r="AM1138" s="54"/>
      <c r="AN1138" s="32">
        <v>45473</v>
      </c>
    </row>
    <row r="1139" spans="1:40" x14ac:dyDescent="0.35">
      <c r="A1139" s="29">
        <v>269275</v>
      </c>
      <c r="B1139" s="29">
        <v>890306950</v>
      </c>
      <c r="C1139" s="42" t="s">
        <v>12</v>
      </c>
      <c r="D1139" s="29" t="s">
        <v>16</v>
      </c>
      <c r="E1139" s="29">
        <v>269275</v>
      </c>
      <c r="F1139" s="33" t="s">
        <v>1159</v>
      </c>
      <c r="G1139" s="33" t="s">
        <v>3953</v>
      </c>
      <c r="H1139" s="30">
        <v>45314.413414340466</v>
      </c>
      <c r="I1139" s="30">
        <v>45337</v>
      </c>
      <c r="J1139" s="34">
        <v>45335.651181944442</v>
      </c>
      <c r="K1139" s="54">
        <v>149200</v>
      </c>
      <c r="L1139" s="54">
        <v>149200</v>
      </c>
      <c r="M1139" s="35" t="s">
        <v>13</v>
      </c>
      <c r="N1139" s="35" t="s">
        <v>14</v>
      </c>
      <c r="O1139" s="35" t="s">
        <v>15</v>
      </c>
      <c r="P1139" s="29"/>
      <c r="Q1139" s="29"/>
      <c r="R1139" s="37" t="s">
        <v>19</v>
      </c>
      <c r="S1139" s="62" t="s">
        <v>5723</v>
      </c>
      <c r="T1139" s="29" t="s">
        <v>5614</v>
      </c>
      <c r="U1139" s="29" t="s">
        <v>5716</v>
      </c>
      <c r="V1139" s="29"/>
      <c r="W1139" s="29"/>
      <c r="X1139" s="54">
        <v>149200</v>
      </c>
      <c r="Y1139" s="54">
        <v>0</v>
      </c>
      <c r="Z1139" s="54">
        <v>0</v>
      </c>
      <c r="AA1139" s="54"/>
      <c r="AB1139" s="54"/>
      <c r="AC1139" s="54">
        <v>149200</v>
      </c>
      <c r="AD1139" s="54">
        <v>0</v>
      </c>
      <c r="AE1139" s="54">
        <v>0</v>
      </c>
      <c r="AF1139" s="54">
        <v>149200</v>
      </c>
      <c r="AG1139" s="54">
        <v>0</v>
      </c>
      <c r="AH1139" s="29"/>
      <c r="AI1139" s="54">
        <v>149200</v>
      </c>
      <c r="AJ1139" s="29">
        <v>2201529598</v>
      </c>
      <c r="AK1139" s="29" t="s">
        <v>5707</v>
      </c>
      <c r="AL1139" s="54">
        <v>70042097</v>
      </c>
      <c r="AM1139" s="54"/>
      <c r="AN1139" s="32">
        <v>45473</v>
      </c>
    </row>
    <row r="1140" spans="1:40" x14ac:dyDescent="0.35">
      <c r="A1140" s="29">
        <v>269311</v>
      </c>
      <c r="B1140" s="29">
        <v>890306950</v>
      </c>
      <c r="C1140" s="42" t="s">
        <v>12</v>
      </c>
      <c r="D1140" s="29" t="s">
        <v>16</v>
      </c>
      <c r="E1140" s="29">
        <v>269311</v>
      </c>
      <c r="F1140" s="33" t="s">
        <v>1160</v>
      </c>
      <c r="G1140" s="33" t="s">
        <v>3954</v>
      </c>
      <c r="H1140" s="30">
        <v>45314.437870358583</v>
      </c>
      <c r="I1140" s="30">
        <v>45337</v>
      </c>
      <c r="J1140" s="34">
        <v>45335.651181944442</v>
      </c>
      <c r="K1140" s="54">
        <v>514024</v>
      </c>
      <c r="L1140" s="54">
        <v>514024</v>
      </c>
      <c r="M1140" s="35" t="s">
        <v>13</v>
      </c>
      <c r="N1140" s="35" t="s">
        <v>14</v>
      </c>
      <c r="O1140" s="35" t="s">
        <v>15</v>
      </c>
      <c r="P1140" s="29"/>
      <c r="Q1140" s="29"/>
      <c r="R1140" s="37" t="s">
        <v>19</v>
      </c>
      <c r="S1140" s="62" t="s">
        <v>5723</v>
      </c>
      <c r="T1140" s="29" t="s">
        <v>5614</v>
      </c>
      <c r="U1140" s="29" t="s">
        <v>5716</v>
      </c>
      <c r="V1140" s="29"/>
      <c r="W1140" s="29"/>
      <c r="X1140" s="54">
        <v>514024</v>
      </c>
      <c r="Y1140" s="54">
        <v>0</v>
      </c>
      <c r="Z1140" s="54">
        <v>0</v>
      </c>
      <c r="AA1140" s="54"/>
      <c r="AB1140" s="54"/>
      <c r="AC1140" s="54">
        <v>514024</v>
      </c>
      <c r="AD1140" s="54">
        <v>0</v>
      </c>
      <c r="AE1140" s="54">
        <v>0</v>
      </c>
      <c r="AF1140" s="54">
        <v>514024</v>
      </c>
      <c r="AG1140" s="54">
        <v>0</v>
      </c>
      <c r="AH1140" s="29"/>
      <c r="AI1140" s="54">
        <v>514024</v>
      </c>
      <c r="AJ1140" s="29">
        <v>2201529598</v>
      </c>
      <c r="AK1140" s="29" t="s">
        <v>5707</v>
      </c>
      <c r="AL1140" s="54">
        <v>70042097</v>
      </c>
      <c r="AM1140" s="54"/>
      <c r="AN1140" s="32">
        <v>45473</v>
      </c>
    </row>
    <row r="1141" spans="1:40" x14ac:dyDescent="0.35">
      <c r="A1141" s="29">
        <v>269322</v>
      </c>
      <c r="B1141" s="29">
        <v>890306950</v>
      </c>
      <c r="C1141" s="42" t="s">
        <v>12</v>
      </c>
      <c r="D1141" s="29" t="s">
        <v>16</v>
      </c>
      <c r="E1141" s="29">
        <v>269322</v>
      </c>
      <c r="F1141" s="33" t="s">
        <v>1161</v>
      </c>
      <c r="G1141" s="33" t="s">
        <v>3955</v>
      </c>
      <c r="H1141" s="30">
        <v>45314.448356470093</v>
      </c>
      <c r="I1141" s="30">
        <v>45337</v>
      </c>
      <c r="J1141" s="34">
        <v>45335.651181944442</v>
      </c>
      <c r="K1141" s="54">
        <v>105867</v>
      </c>
      <c r="L1141" s="54">
        <v>105867</v>
      </c>
      <c r="M1141" s="35" t="s">
        <v>13</v>
      </c>
      <c r="N1141" s="35" t="s">
        <v>14</v>
      </c>
      <c r="O1141" s="35" t="s">
        <v>15</v>
      </c>
      <c r="P1141" s="29"/>
      <c r="Q1141" s="29"/>
      <c r="R1141" s="37" t="s">
        <v>19</v>
      </c>
      <c r="S1141" s="62" t="s">
        <v>5723</v>
      </c>
      <c r="T1141" s="29" t="s">
        <v>5614</v>
      </c>
      <c r="U1141" s="29" t="s">
        <v>5716</v>
      </c>
      <c r="V1141" s="29"/>
      <c r="W1141" s="29"/>
      <c r="X1141" s="54">
        <v>105867</v>
      </c>
      <c r="Y1141" s="54">
        <v>0</v>
      </c>
      <c r="Z1141" s="54">
        <v>0</v>
      </c>
      <c r="AA1141" s="54"/>
      <c r="AB1141" s="54"/>
      <c r="AC1141" s="54">
        <v>105867</v>
      </c>
      <c r="AD1141" s="54">
        <v>0</v>
      </c>
      <c r="AE1141" s="54">
        <v>0</v>
      </c>
      <c r="AF1141" s="54">
        <v>105867</v>
      </c>
      <c r="AG1141" s="54">
        <v>0</v>
      </c>
      <c r="AH1141" s="29"/>
      <c r="AI1141" s="54">
        <v>105867</v>
      </c>
      <c r="AJ1141" s="29">
        <v>2201529598</v>
      </c>
      <c r="AK1141" s="29" t="s">
        <v>5707</v>
      </c>
      <c r="AL1141" s="54">
        <v>70042097</v>
      </c>
      <c r="AM1141" s="54"/>
      <c r="AN1141" s="32">
        <v>45473</v>
      </c>
    </row>
    <row r="1142" spans="1:40" x14ac:dyDescent="0.35">
      <c r="A1142" s="29">
        <v>269359</v>
      </c>
      <c r="B1142" s="29">
        <v>890306950</v>
      </c>
      <c r="C1142" s="42" t="s">
        <v>12</v>
      </c>
      <c r="D1142" s="29" t="s">
        <v>16</v>
      </c>
      <c r="E1142" s="29">
        <v>269359</v>
      </c>
      <c r="F1142" s="33" t="s">
        <v>1162</v>
      </c>
      <c r="G1142" s="33" t="s">
        <v>3956</v>
      </c>
      <c r="H1142" s="30">
        <v>45314.478807858657</v>
      </c>
      <c r="I1142" s="30">
        <v>45337</v>
      </c>
      <c r="J1142" s="34">
        <v>45335.651181944442</v>
      </c>
      <c r="K1142" s="54">
        <v>333022</v>
      </c>
      <c r="L1142" s="54">
        <v>333022</v>
      </c>
      <c r="M1142" s="35" t="s">
        <v>13</v>
      </c>
      <c r="N1142" s="35" t="s">
        <v>14</v>
      </c>
      <c r="O1142" s="35" t="s">
        <v>15</v>
      </c>
      <c r="P1142" s="29"/>
      <c r="Q1142" s="29"/>
      <c r="R1142" s="37" t="s">
        <v>19</v>
      </c>
      <c r="S1142" s="62" t="s">
        <v>5723</v>
      </c>
      <c r="T1142" s="29" t="s">
        <v>5614</v>
      </c>
      <c r="U1142" s="29" t="s">
        <v>5716</v>
      </c>
      <c r="V1142" s="29"/>
      <c r="W1142" s="29"/>
      <c r="X1142" s="54">
        <v>333022</v>
      </c>
      <c r="Y1142" s="54">
        <v>0</v>
      </c>
      <c r="Z1142" s="54">
        <v>0</v>
      </c>
      <c r="AA1142" s="54"/>
      <c r="AB1142" s="54"/>
      <c r="AC1142" s="54">
        <v>333022</v>
      </c>
      <c r="AD1142" s="54">
        <v>0</v>
      </c>
      <c r="AE1142" s="54">
        <v>0</v>
      </c>
      <c r="AF1142" s="54">
        <v>333022</v>
      </c>
      <c r="AG1142" s="54">
        <v>0</v>
      </c>
      <c r="AH1142" s="29"/>
      <c r="AI1142" s="54">
        <v>333022</v>
      </c>
      <c r="AJ1142" s="29">
        <v>2201529598</v>
      </c>
      <c r="AK1142" s="29" t="s">
        <v>5707</v>
      </c>
      <c r="AL1142" s="54">
        <v>70042097</v>
      </c>
      <c r="AM1142" s="54"/>
      <c r="AN1142" s="32">
        <v>45473</v>
      </c>
    </row>
    <row r="1143" spans="1:40" x14ac:dyDescent="0.35">
      <c r="A1143" s="29">
        <v>269367</v>
      </c>
      <c r="B1143" s="29">
        <v>890306950</v>
      </c>
      <c r="C1143" s="42" t="s">
        <v>12</v>
      </c>
      <c r="D1143" s="29" t="s">
        <v>16</v>
      </c>
      <c r="E1143" s="29">
        <v>269367</v>
      </c>
      <c r="F1143" s="33" t="s">
        <v>1163</v>
      </c>
      <c r="G1143" s="33" t="s">
        <v>3957</v>
      </c>
      <c r="H1143" s="30">
        <v>45314.48520833347</v>
      </c>
      <c r="I1143" s="30">
        <v>45337</v>
      </c>
      <c r="J1143" s="34">
        <v>45335.651181944442</v>
      </c>
      <c r="K1143" s="54">
        <v>303594</v>
      </c>
      <c r="L1143" s="54">
        <v>303594</v>
      </c>
      <c r="M1143" s="35" t="s">
        <v>13</v>
      </c>
      <c r="N1143" s="35" t="s">
        <v>14</v>
      </c>
      <c r="O1143" s="35" t="s">
        <v>15</v>
      </c>
      <c r="P1143" s="29"/>
      <c r="Q1143" s="29"/>
      <c r="R1143" s="37" t="s">
        <v>19</v>
      </c>
      <c r="S1143" s="62" t="s">
        <v>5723</v>
      </c>
      <c r="T1143" s="29" t="s">
        <v>5614</v>
      </c>
      <c r="U1143" s="29" t="s">
        <v>5716</v>
      </c>
      <c r="V1143" s="29"/>
      <c r="W1143" s="29"/>
      <c r="X1143" s="54">
        <v>303594</v>
      </c>
      <c r="Y1143" s="54">
        <v>0</v>
      </c>
      <c r="Z1143" s="54">
        <v>0</v>
      </c>
      <c r="AA1143" s="54"/>
      <c r="AB1143" s="54"/>
      <c r="AC1143" s="54">
        <v>303594</v>
      </c>
      <c r="AD1143" s="54">
        <v>0</v>
      </c>
      <c r="AE1143" s="54">
        <v>0</v>
      </c>
      <c r="AF1143" s="54">
        <v>303594</v>
      </c>
      <c r="AG1143" s="54">
        <v>0</v>
      </c>
      <c r="AH1143" s="29"/>
      <c r="AI1143" s="54">
        <v>303594</v>
      </c>
      <c r="AJ1143" s="29">
        <v>2201529598</v>
      </c>
      <c r="AK1143" s="29" t="s">
        <v>5707</v>
      </c>
      <c r="AL1143" s="54">
        <v>70042097</v>
      </c>
      <c r="AM1143" s="54"/>
      <c r="AN1143" s="32">
        <v>45473</v>
      </c>
    </row>
    <row r="1144" spans="1:40" x14ac:dyDescent="0.35">
      <c r="A1144" s="29">
        <v>269369</v>
      </c>
      <c r="B1144" s="29">
        <v>890306950</v>
      </c>
      <c r="C1144" s="42" t="s">
        <v>12</v>
      </c>
      <c r="D1144" s="29" t="s">
        <v>16</v>
      </c>
      <c r="E1144" s="29">
        <v>269369</v>
      </c>
      <c r="F1144" s="33" t="s">
        <v>1164</v>
      </c>
      <c r="G1144" s="33" t="s">
        <v>3958</v>
      </c>
      <c r="H1144" s="30">
        <v>45314.487685185391</v>
      </c>
      <c r="I1144" s="30">
        <v>45337</v>
      </c>
      <c r="J1144" s="34">
        <v>45335.651181944442</v>
      </c>
      <c r="K1144" s="54">
        <v>65100</v>
      </c>
      <c r="L1144" s="54">
        <v>60600</v>
      </c>
      <c r="M1144" s="35" t="s">
        <v>13</v>
      </c>
      <c r="N1144" s="35" t="s">
        <v>14</v>
      </c>
      <c r="O1144" s="35" t="s">
        <v>15</v>
      </c>
      <c r="P1144" s="29"/>
      <c r="Q1144" s="29"/>
      <c r="R1144" s="37" t="s">
        <v>19</v>
      </c>
      <c r="S1144" s="29" t="s">
        <v>5636</v>
      </c>
      <c r="T1144" s="29" t="s">
        <v>5615</v>
      </c>
      <c r="U1144" s="29" t="s">
        <v>5636</v>
      </c>
      <c r="V1144" s="29"/>
      <c r="W1144" s="29"/>
      <c r="X1144" s="54">
        <v>0</v>
      </c>
      <c r="Y1144" s="54">
        <v>65100</v>
      </c>
      <c r="Z1144" s="54">
        <v>0</v>
      </c>
      <c r="AA1144" s="54" t="s">
        <v>5699</v>
      </c>
      <c r="AB1144" s="54" t="s">
        <v>5642</v>
      </c>
      <c r="AC1144" s="54">
        <v>0</v>
      </c>
      <c r="AD1144" s="54">
        <v>0</v>
      </c>
      <c r="AE1144" s="54">
        <v>0</v>
      </c>
      <c r="AF1144" s="54">
        <v>0</v>
      </c>
      <c r="AG1144" s="54">
        <v>0</v>
      </c>
      <c r="AH1144" s="29"/>
      <c r="AI1144" s="54">
        <v>0</v>
      </c>
      <c r="AJ1144" s="29"/>
      <c r="AK1144" s="29"/>
      <c r="AL1144" s="29"/>
      <c r="AM1144" s="29"/>
      <c r="AN1144" s="32">
        <v>45473</v>
      </c>
    </row>
    <row r="1145" spans="1:40" x14ac:dyDescent="0.35">
      <c r="A1145" s="29">
        <v>269384</v>
      </c>
      <c r="B1145" s="29">
        <v>890306950</v>
      </c>
      <c r="C1145" s="42" t="s">
        <v>12</v>
      </c>
      <c r="D1145" s="29" t="s">
        <v>16</v>
      </c>
      <c r="E1145" s="29">
        <v>269384</v>
      </c>
      <c r="F1145" s="33" t="s">
        <v>1165</v>
      </c>
      <c r="G1145" s="33" t="s">
        <v>3959</v>
      </c>
      <c r="H1145" s="30">
        <v>45314.497141203843</v>
      </c>
      <c r="I1145" s="30">
        <v>45337</v>
      </c>
      <c r="J1145" s="34">
        <v>45335.651181944442</v>
      </c>
      <c r="K1145" s="54">
        <v>133386</v>
      </c>
      <c r="L1145" s="54">
        <v>133386</v>
      </c>
      <c r="M1145" s="35" t="s">
        <v>13</v>
      </c>
      <c r="N1145" s="35" t="s">
        <v>14</v>
      </c>
      <c r="O1145" s="35" t="s">
        <v>15</v>
      </c>
      <c r="P1145" s="29"/>
      <c r="Q1145" s="29"/>
      <c r="R1145" s="37" t="s">
        <v>19</v>
      </c>
      <c r="S1145" s="62" t="s">
        <v>5723</v>
      </c>
      <c r="T1145" s="29" t="s">
        <v>5614</v>
      </c>
      <c r="U1145" s="29" t="s">
        <v>5716</v>
      </c>
      <c r="V1145" s="29"/>
      <c r="W1145" s="29"/>
      <c r="X1145" s="54">
        <v>133386</v>
      </c>
      <c r="Y1145" s="54">
        <v>0</v>
      </c>
      <c r="Z1145" s="54">
        <v>0</v>
      </c>
      <c r="AA1145" s="54"/>
      <c r="AB1145" s="54"/>
      <c r="AC1145" s="54">
        <v>133386</v>
      </c>
      <c r="AD1145" s="54">
        <v>0</v>
      </c>
      <c r="AE1145" s="54">
        <v>0</v>
      </c>
      <c r="AF1145" s="54">
        <v>133386</v>
      </c>
      <c r="AG1145" s="54">
        <v>0</v>
      </c>
      <c r="AH1145" s="29"/>
      <c r="AI1145" s="54">
        <v>133386</v>
      </c>
      <c r="AJ1145" s="29">
        <v>2201529598</v>
      </c>
      <c r="AK1145" s="29" t="s">
        <v>5707</v>
      </c>
      <c r="AL1145" s="54">
        <v>70042097</v>
      </c>
      <c r="AM1145" s="54"/>
      <c r="AN1145" s="32">
        <v>45473</v>
      </c>
    </row>
    <row r="1146" spans="1:40" x14ac:dyDescent="0.35">
      <c r="A1146" s="29">
        <v>269392</v>
      </c>
      <c r="B1146" s="29">
        <v>890306950</v>
      </c>
      <c r="C1146" s="42" t="s">
        <v>12</v>
      </c>
      <c r="D1146" s="29" t="s">
        <v>16</v>
      </c>
      <c r="E1146" s="29">
        <v>269392</v>
      </c>
      <c r="F1146" s="33" t="s">
        <v>1166</v>
      </c>
      <c r="G1146" s="33" t="s">
        <v>3960</v>
      </c>
      <c r="H1146" s="30">
        <v>45314.505486111157</v>
      </c>
      <c r="I1146" s="30">
        <v>45337</v>
      </c>
      <c r="J1146" s="34">
        <v>45335.651181944442</v>
      </c>
      <c r="K1146" s="54">
        <v>489220</v>
      </c>
      <c r="L1146" s="54">
        <v>489220</v>
      </c>
      <c r="M1146" s="35" t="s">
        <v>13</v>
      </c>
      <c r="N1146" s="35" t="s">
        <v>14</v>
      </c>
      <c r="O1146" s="35" t="s">
        <v>15</v>
      </c>
      <c r="P1146" s="29"/>
      <c r="Q1146" s="29"/>
      <c r="R1146" s="37" t="s">
        <v>19</v>
      </c>
      <c r="S1146" s="62" t="s">
        <v>5723</v>
      </c>
      <c r="T1146" s="29" t="s">
        <v>5614</v>
      </c>
      <c r="U1146" s="29" t="s">
        <v>5716</v>
      </c>
      <c r="V1146" s="29"/>
      <c r="W1146" s="29"/>
      <c r="X1146" s="54">
        <v>489220</v>
      </c>
      <c r="Y1146" s="54">
        <v>0</v>
      </c>
      <c r="Z1146" s="54">
        <v>0</v>
      </c>
      <c r="AA1146" s="54"/>
      <c r="AB1146" s="54"/>
      <c r="AC1146" s="54">
        <v>489220</v>
      </c>
      <c r="AD1146" s="54">
        <v>0</v>
      </c>
      <c r="AE1146" s="54">
        <v>0</v>
      </c>
      <c r="AF1146" s="54">
        <v>489220</v>
      </c>
      <c r="AG1146" s="54">
        <v>0</v>
      </c>
      <c r="AH1146" s="29"/>
      <c r="AI1146" s="54">
        <v>489220</v>
      </c>
      <c r="AJ1146" s="29">
        <v>2201529598</v>
      </c>
      <c r="AK1146" s="29" t="s">
        <v>5707</v>
      </c>
      <c r="AL1146" s="54">
        <v>70042097</v>
      </c>
      <c r="AM1146" s="54"/>
      <c r="AN1146" s="32">
        <v>45473</v>
      </c>
    </row>
    <row r="1147" spans="1:40" x14ac:dyDescent="0.35">
      <c r="A1147" s="29">
        <v>269394</v>
      </c>
      <c r="B1147" s="29">
        <v>890306950</v>
      </c>
      <c r="C1147" s="42" t="s">
        <v>12</v>
      </c>
      <c r="D1147" s="29" t="s">
        <v>16</v>
      </c>
      <c r="E1147" s="29">
        <v>269394</v>
      </c>
      <c r="F1147" s="33" t="s">
        <v>1167</v>
      </c>
      <c r="G1147" s="33" t="s">
        <v>3961</v>
      </c>
      <c r="H1147" s="30">
        <v>45314.508240740746</v>
      </c>
      <c r="I1147" s="30">
        <v>45337</v>
      </c>
      <c r="J1147" s="34">
        <v>45335.651181944442</v>
      </c>
      <c r="K1147" s="54">
        <v>92423</v>
      </c>
      <c r="L1147" s="54">
        <v>92423</v>
      </c>
      <c r="M1147" s="35" t="s">
        <v>13</v>
      </c>
      <c r="N1147" s="35" t="s">
        <v>14</v>
      </c>
      <c r="O1147" s="35" t="s">
        <v>15</v>
      </c>
      <c r="P1147" s="29"/>
      <c r="Q1147" s="29"/>
      <c r="R1147" s="37" t="s">
        <v>19</v>
      </c>
      <c r="S1147" s="62" t="s">
        <v>5723</v>
      </c>
      <c r="T1147" s="29" t="s">
        <v>5614</v>
      </c>
      <c r="U1147" s="29" t="s">
        <v>5716</v>
      </c>
      <c r="V1147" s="29"/>
      <c r="W1147" s="29"/>
      <c r="X1147" s="54">
        <v>92423</v>
      </c>
      <c r="Y1147" s="54">
        <v>0</v>
      </c>
      <c r="Z1147" s="54">
        <v>0</v>
      </c>
      <c r="AA1147" s="54"/>
      <c r="AB1147" s="54"/>
      <c r="AC1147" s="54">
        <v>92423</v>
      </c>
      <c r="AD1147" s="54">
        <v>0</v>
      </c>
      <c r="AE1147" s="54">
        <v>0</v>
      </c>
      <c r="AF1147" s="54">
        <v>92423</v>
      </c>
      <c r="AG1147" s="54">
        <v>0</v>
      </c>
      <c r="AH1147" s="29"/>
      <c r="AI1147" s="54">
        <v>92423</v>
      </c>
      <c r="AJ1147" s="29">
        <v>2201529598</v>
      </c>
      <c r="AK1147" s="29" t="s">
        <v>5707</v>
      </c>
      <c r="AL1147" s="54">
        <v>70042097</v>
      </c>
      <c r="AM1147" s="54"/>
      <c r="AN1147" s="32">
        <v>45473</v>
      </c>
    </row>
    <row r="1148" spans="1:40" x14ac:dyDescent="0.35">
      <c r="A1148" s="29">
        <v>269397</v>
      </c>
      <c r="B1148" s="29">
        <v>890306950</v>
      </c>
      <c r="C1148" s="42" t="s">
        <v>12</v>
      </c>
      <c r="D1148" s="29" t="s">
        <v>16</v>
      </c>
      <c r="E1148" s="29">
        <v>269397</v>
      </c>
      <c r="F1148" s="33" t="s">
        <v>1168</v>
      </c>
      <c r="G1148" s="33" t="s">
        <v>3962</v>
      </c>
      <c r="H1148" s="30">
        <v>45314.513449074235</v>
      </c>
      <c r="I1148" s="30">
        <v>45337</v>
      </c>
      <c r="J1148" s="34">
        <v>45335.651181944442</v>
      </c>
      <c r="K1148" s="54">
        <v>190200</v>
      </c>
      <c r="L1148" s="54">
        <v>190200</v>
      </c>
      <c r="M1148" s="35" t="s">
        <v>13</v>
      </c>
      <c r="N1148" s="35" t="s">
        <v>14</v>
      </c>
      <c r="O1148" s="35" t="s">
        <v>15</v>
      </c>
      <c r="P1148" s="29"/>
      <c r="Q1148" s="29"/>
      <c r="R1148" s="37" t="s">
        <v>19</v>
      </c>
      <c r="S1148" s="62" t="s">
        <v>5723</v>
      </c>
      <c r="T1148" s="29" t="s">
        <v>5614</v>
      </c>
      <c r="U1148" s="29" t="s">
        <v>5716</v>
      </c>
      <c r="V1148" s="29"/>
      <c r="W1148" s="29"/>
      <c r="X1148" s="54">
        <v>190200</v>
      </c>
      <c r="Y1148" s="54">
        <v>0</v>
      </c>
      <c r="Z1148" s="54">
        <v>0</v>
      </c>
      <c r="AA1148" s="54"/>
      <c r="AB1148" s="54"/>
      <c r="AC1148" s="54">
        <v>190200</v>
      </c>
      <c r="AD1148" s="54">
        <v>0</v>
      </c>
      <c r="AE1148" s="54">
        <v>0</v>
      </c>
      <c r="AF1148" s="54">
        <v>190200</v>
      </c>
      <c r="AG1148" s="54">
        <v>0</v>
      </c>
      <c r="AH1148" s="29"/>
      <c r="AI1148" s="54">
        <v>190200</v>
      </c>
      <c r="AJ1148" s="29">
        <v>2201529598</v>
      </c>
      <c r="AK1148" s="29" t="s">
        <v>5707</v>
      </c>
      <c r="AL1148" s="54">
        <v>70042097</v>
      </c>
      <c r="AM1148" s="54"/>
      <c r="AN1148" s="32">
        <v>45473</v>
      </c>
    </row>
    <row r="1149" spans="1:40" x14ac:dyDescent="0.35">
      <c r="A1149" s="29">
        <v>269400</v>
      </c>
      <c r="B1149" s="29">
        <v>890306950</v>
      </c>
      <c r="C1149" s="42" t="s">
        <v>12</v>
      </c>
      <c r="D1149" s="29" t="s">
        <v>16</v>
      </c>
      <c r="E1149" s="29">
        <v>269400</v>
      </c>
      <c r="F1149" s="33" t="s">
        <v>1169</v>
      </c>
      <c r="G1149" s="33" t="s">
        <v>3963</v>
      </c>
      <c r="H1149" s="30">
        <v>45314.51563656237</v>
      </c>
      <c r="I1149" s="30">
        <v>45337</v>
      </c>
      <c r="J1149" s="34">
        <v>45335.608884918984</v>
      </c>
      <c r="K1149" s="54">
        <v>87702</v>
      </c>
      <c r="L1149" s="54">
        <v>87702</v>
      </c>
      <c r="M1149" s="35" t="s">
        <v>13</v>
      </c>
      <c r="N1149" s="35" t="s">
        <v>14</v>
      </c>
      <c r="O1149" s="35" t="s">
        <v>15</v>
      </c>
      <c r="P1149" s="29"/>
      <c r="Q1149" s="29"/>
      <c r="R1149" s="37" t="s">
        <v>19</v>
      </c>
      <c r="S1149" s="62" t="s">
        <v>5720</v>
      </c>
      <c r="T1149" s="29" t="s">
        <v>5614</v>
      </c>
      <c r="U1149" s="29" t="s">
        <v>5719</v>
      </c>
      <c r="V1149" s="29" t="s">
        <v>5640</v>
      </c>
      <c r="W1149" s="62" t="s">
        <v>5727</v>
      </c>
      <c r="X1149" s="54">
        <v>87702</v>
      </c>
      <c r="Y1149" s="54">
        <v>0</v>
      </c>
      <c r="Z1149" s="54">
        <v>0</v>
      </c>
      <c r="AA1149" s="54"/>
      <c r="AB1149" s="54"/>
      <c r="AC1149" s="54">
        <v>87702</v>
      </c>
      <c r="AD1149" s="54">
        <v>0</v>
      </c>
      <c r="AE1149" s="54">
        <v>0</v>
      </c>
      <c r="AF1149" s="54">
        <v>87702</v>
      </c>
      <c r="AG1149" s="54">
        <v>0</v>
      </c>
      <c r="AH1149" s="29"/>
      <c r="AI1149" s="54">
        <v>87702</v>
      </c>
      <c r="AJ1149" s="29">
        <v>4800064613</v>
      </c>
      <c r="AK1149" s="29" t="s">
        <v>5706</v>
      </c>
      <c r="AL1149" s="54">
        <v>4467978</v>
      </c>
      <c r="AM1149" s="54" t="s">
        <v>5712</v>
      </c>
      <c r="AN1149" s="32">
        <v>45473</v>
      </c>
    </row>
    <row r="1150" spans="1:40" x14ac:dyDescent="0.35">
      <c r="A1150" s="29">
        <v>269404</v>
      </c>
      <c r="B1150" s="29">
        <v>890306950</v>
      </c>
      <c r="C1150" s="42" t="s">
        <v>12</v>
      </c>
      <c r="D1150" s="29" t="s">
        <v>16</v>
      </c>
      <c r="E1150" s="29">
        <v>269404</v>
      </c>
      <c r="F1150" s="33" t="s">
        <v>1170</v>
      </c>
      <c r="G1150" s="33" t="s">
        <v>3964</v>
      </c>
      <c r="H1150" s="30">
        <v>45314.524074062705</v>
      </c>
      <c r="I1150" s="30">
        <v>45337</v>
      </c>
      <c r="J1150" s="34">
        <v>45335.651181944442</v>
      </c>
      <c r="K1150" s="54">
        <v>362256</v>
      </c>
      <c r="L1150" s="54">
        <v>362256</v>
      </c>
      <c r="M1150" s="35" t="s">
        <v>13</v>
      </c>
      <c r="N1150" s="35" t="s">
        <v>14</v>
      </c>
      <c r="O1150" s="35" t="s">
        <v>15</v>
      </c>
      <c r="P1150" s="29"/>
      <c r="Q1150" s="29"/>
      <c r="R1150" s="37" t="s">
        <v>19</v>
      </c>
      <c r="S1150" s="62" t="s">
        <v>5723</v>
      </c>
      <c r="T1150" s="29" t="s">
        <v>5614</v>
      </c>
      <c r="U1150" s="29" t="s">
        <v>5716</v>
      </c>
      <c r="V1150" s="29"/>
      <c r="W1150" s="29"/>
      <c r="X1150" s="54">
        <v>362256</v>
      </c>
      <c r="Y1150" s="54">
        <v>0</v>
      </c>
      <c r="Z1150" s="54">
        <v>0</v>
      </c>
      <c r="AA1150" s="54"/>
      <c r="AB1150" s="54"/>
      <c r="AC1150" s="54">
        <v>362256</v>
      </c>
      <c r="AD1150" s="54">
        <v>0</v>
      </c>
      <c r="AE1150" s="54">
        <v>0</v>
      </c>
      <c r="AF1150" s="54">
        <v>362256</v>
      </c>
      <c r="AG1150" s="54">
        <v>0</v>
      </c>
      <c r="AH1150" s="29"/>
      <c r="AI1150" s="54">
        <v>362256</v>
      </c>
      <c r="AJ1150" s="29">
        <v>2201529598</v>
      </c>
      <c r="AK1150" s="29" t="s">
        <v>5707</v>
      </c>
      <c r="AL1150" s="54">
        <v>70042097</v>
      </c>
      <c r="AM1150" s="54"/>
      <c r="AN1150" s="32">
        <v>45473</v>
      </c>
    </row>
    <row r="1151" spans="1:40" x14ac:dyDescent="0.35">
      <c r="A1151" s="29">
        <v>269406</v>
      </c>
      <c r="B1151" s="29">
        <v>890306950</v>
      </c>
      <c r="C1151" s="42" t="s">
        <v>12</v>
      </c>
      <c r="D1151" s="29" t="s">
        <v>16</v>
      </c>
      <c r="E1151" s="29">
        <v>269406</v>
      </c>
      <c r="F1151" s="33" t="s">
        <v>1171</v>
      </c>
      <c r="G1151" s="33" t="s">
        <v>3965</v>
      </c>
      <c r="H1151" s="30">
        <v>45314.527222210541</v>
      </c>
      <c r="I1151" s="30">
        <v>45337</v>
      </c>
      <c r="J1151" s="34">
        <v>45335.651181944442</v>
      </c>
      <c r="K1151" s="54">
        <v>169843</v>
      </c>
      <c r="L1151" s="54">
        <v>169843</v>
      </c>
      <c r="M1151" s="35" t="s">
        <v>13</v>
      </c>
      <c r="N1151" s="35" t="s">
        <v>14</v>
      </c>
      <c r="O1151" s="35" t="s">
        <v>15</v>
      </c>
      <c r="P1151" s="29"/>
      <c r="Q1151" s="29"/>
      <c r="R1151" s="37" t="s">
        <v>19</v>
      </c>
      <c r="S1151" s="62" t="s">
        <v>5723</v>
      </c>
      <c r="T1151" s="29" t="s">
        <v>5614</v>
      </c>
      <c r="U1151" s="29" t="s">
        <v>5716</v>
      </c>
      <c r="V1151" s="29"/>
      <c r="W1151" s="29"/>
      <c r="X1151" s="54">
        <v>169843</v>
      </c>
      <c r="Y1151" s="54">
        <v>0</v>
      </c>
      <c r="Z1151" s="54">
        <v>0</v>
      </c>
      <c r="AA1151" s="54"/>
      <c r="AB1151" s="54"/>
      <c r="AC1151" s="54">
        <v>169843</v>
      </c>
      <c r="AD1151" s="54">
        <v>0</v>
      </c>
      <c r="AE1151" s="54">
        <v>0</v>
      </c>
      <c r="AF1151" s="54">
        <v>169843</v>
      </c>
      <c r="AG1151" s="54">
        <v>0</v>
      </c>
      <c r="AH1151" s="29"/>
      <c r="AI1151" s="54">
        <v>169843</v>
      </c>
      <c r="AJ1151" s="29">
        <v>2201529598</v>
      </c>
      <c r="AK1151" s="29" t="s">
        <v>5707</v>
      </c>
      <c r="AL1151" s="54">
        <v>70042097</v>
      </c>
      <c r="AM1151" s="54"/>
      <c r="AN1151" s="32">
        <v>45473</v>
      </c>
    </row>
    <row r="1152" spans="1:40" x14ac:dyDescent="0.35">
      <c r="A1152" s="29">
        <v>269408</v>
      </c>
      <c r="B1152" s="29">
        <v>890306950</v>
      </c>
      <c r="C1152" s="42" t="s">
        <v>12</v>
      </c>
      <c r="D1152" s="29" t="s">
        <v>16</v>
      </c>
      <c r="E1152" s="29">
        <v>269408</v>
      </c>
      <c r="F1152" s="33" t="s">
        <v>1172</v>
      </c>
      <c r="G1152" s="33" t="s">
        <v>3966</v>
      </c>
      <c r="H1152" s="30">
        <v>45314.530196759384</v>
      </c>
      <c r="I1152" s="30">
        <v>45337</v>
      </c>
      <c r="J1152" s="34">
        <v>45335.651181944442</v>
      </c>
      <c r="K1152" s="54">
        <v>196732</v>
      </c>
      <c r="L1152" s="54">
        <v>196732</v>
      </c>
      <c r="M1152" s="35" t="s">
        <v>13</v>
      </c>
      <c r="N1152" s="35" t="s">
        <v>14</v>
      </c>
      <c r="O1152" s="35" t="s">
        <v>15</v>
      </c>
      <c r="P1152" s="29"/>
      <c r="Q1152" s="29"/>
      <c r="R1152" s="37" t="s">
        <v>19</v>
      </c>
      <c r="S1152" s="62" t="s">
        <v>5723</v>
      </c>
      <c r="T1152" s="29" t="s">
        <v>5614</v>
      </c>
      <c r="U1152" s="29" t="s">
        <v>5716</v>
      </c>
      <c r="V1152" s="29"/>
      <c r="W1152" s="29"/>
      <c r="X1152" s="54">
        <v>196732</v>
      </c>
      <c r="Y1152" s="54">
        <v>0</v>
      </c>
      <c r="Z1152" s="54">
        <v>0</v>
      </c>
      <c r="AA1152" s="54"/>
      <c r="AB1152" s="54"/>
      <c r="AC1152" s="54">
        <v>196732</v>
      </c>
      <c r="AD1152" s="54">
        <v>0</v>
      </c>
      <c r="AE1152" s="54">
        <v>0</v>
      </c>
      <c r="AF1152" s="54">
        <v>196732</v>
      </c>
      <c r="AG1152" s="54">
        <v>0</v>
      </c>
      <c r="AH1152" s="29"/>
      <c r="AI1152" s="54">
        <v>196732</v>
      </c>
      <c r="AJ1152" s="29">
        <v>2201529598</v>
      </c>
      <c r="AK1152" s="29" t="s">
        <v>5707</v>
      </c>
      <c r="AL1152" s="54">
        <v>70042097</v>
      </c>
      <c r="AM1152" s="54"/>
      <c r="AN1152" s="32">
        <v>45473</v>
      </c>
    </row>
    <row r="1153" spans="1:40" x14ac:dyDescent="0.35">
      <c r="A1153" s="29">
        <v>269410</v>
      </c>
      <c r="B1153" s="29">
        <v>890306950</v>
      </c>
      <c r="C1153" s="42" t="s">
        <v>12</v>
      </c>
      <c r="D1153" s="29" t="s">
        <v>16</v>
      </c>
      <c r="E1153" s="29">
        <v>269410</v>
      </c>
      <c r="F1153" s="33" t="s">
        <v>1173</v>
      </c>
      <c r="G1153" s="33" t="s">
        <v>3967</v>
      </c>
      <c r="H1153" s="30">
        <v>45314.532442129683</v>
      </c>
      <c r="I1153" s="30">
        <v>45337</v>
      </c>
      <c r="J1153" s="34">
        <v>45335.651181944442</v>
      </c>
      <c r="K1153" s="54">
        <v>149257</v>
      </c>
      <c r="L1153" s="54">
        <v>149257</v>
      </c>
      <c r="M1153" s="35" t="s">
        <v>13</v>
      </c>
      <c r="N1153" s="35" t="s">
        <v>14</v>
      </c>
      <c r="O1153" s="35" t="s">
        <v>15</v>
      </c>
      <c r="P1153" s="29"/>
      <c r="Q1153" s="29"/>
      <c r="R1153" s="37" t="s">
        <v>19</v>
      </c>
      <c r="S1153" s="62" t="s">
        <v>5723</v>
      </c>
      <c r="T1153" s="29" t="s">
        <v>5614</v>
      </c>
      <c r="U1153" s="29" t="s">
        <v>5716</v>
      </c>
      <c r="V1153" s="29"/>
      <c r="W1153" s="29"/>
      <c r="X1153" s="54">
        <v>149257</v>
      </c>
      <c r="Y1153" s="54">
        <v>0</v>
      </c>
      <c r="Z1153" s="54">
        <v>0</v>
      </c>
      <c r="AA1153" s="54"/>
      <c r="AB1153" s="54"/>
      <c r="AC1153" s="54">
        <v>149257</v>
      </c>
      <c r="AD1153" s="54">
        <v>0</v>
      </c>
      <c r="AE1153" s="54">
        <v>0</v>
      </c>
      <c r="AF1153" s="54">
        <v>149257</v>
      </c>
      <c r="AG1153" s="54">
        <v>0</v>
      </c>
      <c r="AH1153" s="29"/>
      <c r="AI1153" s="54">
        <v>149257</v>
      </c>
      <c r="AJ1153" s="29">
        <v>2201529598</v>
      </c>
      <c r="AK1153" s="29" t="s">
        <v>5707</v>
      </c>
      <c r="AL1153" s="54">
        <v>70042097</v>
      </c>
      <c r="AM1153" s="54"/>
      <c r="AN1153" s="32">
        <v>45473</v>
      </c>
    </row>
    <row r="1154" spans="1:40" x14ac:dyDescent="0.35">
      <c r="A1154" s="29">
        <v>269413</v>
      </c>
      <c r="B1154" s="29">
        <v>890306950</v>
      </c>
      <c r="C1154" s="42" t="s">
        <v>12</v>
      </c>
      <c r="D1154" s="29" t="s">
        <v>16</v>
      </c>
      <c r="E1154" s="29">
        <v>269413</v>
      </c>
      <c r="F1154" s="33" t="s">
        <v>1174</v>
      </c>
      <c r="G1154" s="33" t="s">
        <v>3968</v>
      </c>
      <c r="H1154" s="30">
        <v>45314.536550926045</v>
      </c>
      <c r="I1154" s="30">
        <v>45337</v>
      </c>
      <c r="J1154" s="34">
        <v>45335.651181944442</v>
      </c>
      <c r="K1154" s="54">
        <v>196091</v>
      </c>
      <c r="L1154" s="54">
        <v>196091</v>
      </c>
      <c r="M1154" s="35" t="s">
        <v>13</v>
      </c>
      <c r="N1154" s="35" t="s">
        <v>14</v>
      </c>
      <c r="O1154" s="35" t="s">
        <v>15</v>
      </c>
      <c r="P1154" s="29"/>
      <c r="Q1154" s="29"/>
      <c r="R1154" s="37" t="s">
        <v>19</v>
      </c>
      <c r="S1154" s="62" t="s">
        <v>5723</v>
      </c>
      <c r="T1154" s="29" t="s">
        <v>5614</v>
      </c>
      <c r="U1154" s="29" t="s">
        <v>5716</v>
      </c>
      <c r="V1154" s="29"/>
      <c r="W1154" s="29"/>
      <c r="X1154" s="54">
        <v>196091</v>
      </c>
      <c r="Y1154" s="54">
        <v>0</v>
      </c>
      <c r="Z1154" s="54">
        <v>0</v>
      </c>
      <c r="AA1154" s="54"/>
      <c r="AB1154" s="54"/>
      <c r="AC1154" s="54">
        <v>196091</v>
      </c>
      <c r="AD1154" s="54">
        <v>0</v>
      </c>
      <c r="AE1154" s="54">
        <v>0</v>
      </c>
      <c r="AF1154" s="54">
        <v>196091</v>
      </c>
      <c r="AG1154" s="54">
        <v>0</v>
      </c>
      <c r="AH1154" s="29"/>
      <c r="AI1154" s="54">
        <v>196091</v>
      </c>
      <c r="AJ1154" s="29">
        <v>2201529598</v>
      </c>
      <c r="AK1154" s="29" t="s">
        <v>5707</v>
      </c>
      <c r="AL1154" s="54">
        <v>70042097</v>
      </c>
      <c r="AM1154" s="54"/>
      <c r="AN1154" s="32">
        <v>45473</v>
      </c>
    </row>
    <row r="1155" spans="1:40" x14ac:dyDescent="0.35">
      <c r="A1155" s="29">
        <v>269468</v>
      </c>
      <c r="B1155" s="29">
        <v>890306950</v>
      </c>
      <c r="C1155" s="42" t="s">
        <v>12</v>
      </c>
      <c r="D1155" s="29" t="s">
        <v>16</v>
      </c>
      <c r="E1155" s="29">
        <v>269468</v>
      </c>
      <c r="F1155" s="33" t="s">
        <v>1175</v>
      </c>
      <c r="G1155" s="33" t="s">
        <v>3969</v>
      </c>
      <c r="H1155" s="30">
        <v>45314.617835648358</v>
      </c>
      <c r="I1155" s="30">
        <v>45337</v>
      </c>
      <c r="J1155" s="34">
        <v>45335.651181944442</v>
      </c>
      <c r="K1155" s="54">
        <v>134371</v>
      </c>
      <c r="L1155" s="54">
        <v>134371</v>
      </c>
      <c r="M1155" s="35" t="s">
        <v>13</v>
      </c>
      <c r="N1155" s="35" t="s">
        <v>14</v>
      </c>
      <c r="O1155" s="35" t="s">
        <v>15</v>
      </c>
      <c r="P1155" s="29"/>
      <c r="Q1155" s="29"/>
      <c r="R1155" s="37" t="s">
        <v>19</v>
      </c>
      <c r="S1155" s="62" t="s">
        <v>5723</v>
      </c>
      <c r="T1155" s="29" t="s">
        <v>5614</v>
      </c>
      <c r="U1155" s="29" t="s">
        <v>5716</v>
      </c>
      <c r="V1155" s="29"/>
      <c r="W1155" s="29"/>
      <c r="X1155" s="54">
        <v>134371</v>
      </c>
      <c r="Y1155" s="54">
        <v>0</v>
      </c>
      <c r="Z1155" s="54">
        <v>0</v>
      </c>
      <c r="AA1155" s="54"/>
      <c r="AB1155" s="54"/>
      <c r="AC1155" s="54">
        <v>134371</v>
      </c>
      <c r="AD1155" s="54">
        <v>0</v>
      </c>
      <c r="AE1155" s="54">
        <v>0</v>
      </c>
      <c r="AF1155" s="54">
        <v>134371</v>
      </c>
      <c r="AG1155" s="54">
        <v>0</v>
      </c>
      <c r="AH1155" s="29"/>
      <c r="AI1155" s="54">
        <v>134371</v>
      </c>
      <c r="AJ1155" s="29">
        <v>2201529598</v>
      </c>
      <c r="AK1155" s="29" t="s">
        <v>5707</v>
      </c>
      <c r="AL1155" s="54">
        <v>70042097</v>
      </c>
      <c r="AM1155" s="54"/>
      <c r="AN1155" s="32">
        <v>45473</v>
      </c>
    </row>
    <row r="1156" spans="1:40" x14ac:dyDescent="0.35">
      <c r="A1156" s="29">
        <v>269471</v>
      </c>
      <c r="B1156" s="29">
        <v>890306950</v>
      </c>
      <c r="C1156" s="42" t="s">
        <v>12</v>
      </c>
      <c r="D1156" s="29" t="s">
        <v>16</v>
      </c>
      <c r="E1156" s="29">
        <v>269471</v>
      </c>
      <c r="F1156" s="33" t="s">
        <v>1176</v>
      </c>
      <c r="G1156" s="33" t="s">
        <v>3970</v>
      </c>
      <c r="H1156" s="30">
        <v>45314.619571759365</v>
      </c>
      <c r="I1156" s="30">
        <v>45337</v>
      </c>
      <c r="J1156" s="34">
        <v>45335.651181944442</v>
      </c>
      <c r="K1156" s="54">
        <v>81400</v>
      </c>
      <c r="L1156" s="54">
        <v>81400</v>
      </c>
      <c r="M1156" s="35" t="s">
        <v>13</v>
      </c>
      <c r="N1156" s="35" t="s">
        <v>14</v>
      </c>
      <c r="O1156" s="35" t="s">
        <v>15</v>
      </c>
      <c r="P1156" s="29"/>
      <c r="Q1156" s="29"/>
      <c r="R1156" s="37" t="s">
        <v>19</v>
      </c>
      <c r="S1156" s="62" t="s">
        <v>5723</v>
      </c>
      <c r="T1156" s="29" t="s">
        <v>5614</v>
      </c>
      <c r="U1156" s="29" t="s">
        <v>5716</v>
      </c>
      <c r="V1156" s="29"/>
      <c r="W1156" s="29"/>
      <c r="X1156" s="54">
        <v>81400</v>
      </c>
      <c r="Y1156" s="54">
        <v>0</v>
      </c>
      <c r="Z1156" s="54">
        <v>0</v>
      </c>
      <c r="AA1156" s="54"/>
      <c r="AB1156" s="54"/>
      <c r="AC1156" s="54">
        <v>81400</v>
      </c>
      <c r="AD1156" s="54">
        <v>0</v>
      </c>
      <c r="AE1156" s="54">
        <v>0</v>
      </c>
      <c r="AF1156" s="54">
        <v>81400</v>
      </c>
      <c r="AG1156" s="54">
        <v>0</v>
      </c>
      <c r="AH1156" s="29"/>
      <c r="AI1156" s="54">
        <v>81400</v>
      </c>
      <c r="AJ1156" s="29">
        <v>2201529598</v>
      </c>
      <c r="AK1156" s="29" t="s">
        <v>5707</v>
      </c>
      <c r="AL1156" s="54">
        <v>70042097</v>
      </c>
      <c r="AM1156" s="54"/>
      <c r="AN1156" s="32">
        <v>45473</v>
      </c>
    </row>
    <row r="1157" spans="1:40" x14ac:dyDescent="0.35">
      <c r="A1157" s="29">
        <v>269496</v>
      </c>
      <c r="B1157" s="29">
        <v>890306950</v>
      </c>
      <c r="C1157" s="42" t="s">
        <v>12</v>
      </c>
      <c r="D1157" s="29" t="s">
        <v>16</v>
      </c>
      <c r="E1157" s="29">
        <v>269496</v>
      </c>
      <c r="F1157" s="33" t="s">
        <v>1177</v>
      </c>
      <c r="G1157" s="33" t="s">
        <v>3971</v>
      </c>
      <c r="H1157" s="30">
        <v>45314.633692117874</v>
      </c>
      <c r="I1157" s="30">
        <v>45337</v>
      </c>
      <c r="J1157" s="34">
        <v>45335.651181944442</v>
      </c>
      <c r="K1157" s="54">
        <v>139274</v>
      </c>
      <c r="L1157" s="54">
        <v>139274</v>
      </c>
      <c r="M1157" s="35" t="s">
        <v>13</v>
      </c>
      <c r="N1157" s="35" t="s">
        <v>14</v>
      </c>
      <c r="O1157" s="35" t="s">
        <v>15</v>
      </c>
      <c r="P1157" s="29"/>
      <c r="Q1157" s="29"/>
      <c r="R1157" s="37" t="s">
        <v>19</v>
      </c>
      <c r="S1157" s="62" t="s">
        <v>5723</v>
      </c>
      <c r="T1157" s="29" t="s">
        <v>5614</v>
      </c>
      <c r="U1157" s="29" t="s">
        <v>5716</v>
      </c>
      <c r="V1157" s="29"/>
      <c r="W1157" s="29"/>
      <c r="X1157" s="54">
        <v>139274</v>
      </c>
      <c r="Y1157" s="54">
        <v>0</v>
      </c>
      <c r="Z1157" s="54">
        <v>0</v>
      </c>
      <c r="AA1157" s="54"/>
      <c r="AB1157" s="54"/>
      <c r="AC1157" s="54">
        <v>139274</v>
      </c>
      <c r="AD1157" s="54">
        <v>0</v>
      </c>
      <c r="AE1157" s="54">
        <v>0</v>
      </c>
      <c r="AF1157" s="54">
        <v>139274</v>
      </c>
      <c r="AG1157" s="54">
        <v>0</v>
      </c>
      <c r="AH1157" s="29"/>
      <c r="AI1157" s="54">
        <v>139274</v>
      </c>
      <c r="AJ1157" s="29">
        <v>2201529598</v>
      </c>
      <c r="AK1157" s="29" t="s">
        <v>5707</v>
      </c>
      <c r="AL1157" s="54">
        <v>70042097</v>
      </c>
      <c r="AM1157" s="54"/>
      <c r="AN1157" s="32">
        <v>45473</v>
      </c>
    </row>
    <row r="1158" spans="1:40" x14ac:dyDescent="0.35">
      <c r="A1158" s="29">
        <v>269518</v>
      </c>
      <c r="B1158" s="29">
        <v>890306950</v>
      </c>
      <c r="C1158" s="42" t="s">
        <v>12</v>
      </c>
      <c r="D1158" s="29" t="s">
        <v>16</v>
      </c>
      <c r="E1158" s="29">
        <v>269518</v>
      </c>
      <c r="F1158" s="33" t="s">
        <v>1178</v>
      </c>
      <c r="G1158" s="33" t="s">
        <v>3972</v>
      </c>
      <c r="H1158" s="30">
        <v>45314.651631932706</v>
      </c>
      <c r="I1158" s="30">
        <v>45337</v>
      </c>
      <c r="J1158" s="34">
        <v>45335.651181944442</v>
      </c>
      <c r="K1158" s="54">
        <v>499145</v>
      </c>
      <c r="L1158" s="54">
        <v>499145</v>
      </c>
      <c r="M1158" s="35" t="s">
        <v>13</v>
      </c>
      <c r="N1158" s="35" t="s">
        <v>14</v>
      </c>
      <c r="O1158" s="35" t="s">
        <v>15</v>
      </c>
      <c r="P1158" s="29"/>
      <c r="Q1158" s="29"/>
      <c r="R1158" s="37" t="s">
        <v>19</v>
      </c>
      <c r="S1158" s="62" t="s">
        <v>5723</v>
      </c>
      <c r="T1158" s="29" t="s">
        <v>5614</v>
      </c>
      <c r="U1158" s="29" t="s">
        <v>5716</v>
      </c>
      <c r="V1158" s="29"/>
      <c r="W1158" s="29"/>
      <c r="X1158" s="54">
        <v>499145</v>
      </c>
      <c r="Y1158" s="54">
        <v>0</v>
      </c>
      <c r="Z1158" s="54">
        <v>0</v>
      </c>
      <c r="AA1158" s="54"/>
      <c r="AB1158" s="54"/>
      <c r="AC1158" s="54">
        <v>499145</v>
      </c>
      <c r="AD1158" s="54">
        <v>0</v>
      </c>
      <c r="AE1158" s="54">
        <v>0</v>
      </c>
      <c r="AF1158" s="54">
        <v>499145</v>
      </c>
      <c r="AG1158" s="54">
        <v>0</v>
      </c>
      <c r="AH1158" s="29"/>
      <c r="AI1158" s="54">
        <v>499145</v>
      </c>
      <c r="AJ1158" s="29">
        <v>2201529598</v>
      </c>
      <c r="AK1158" s="29" t="s">
        <v>5707</v>
      </c>
      <c r="AL1158" s="54">
        <v>70042097</v>
      </c>
      <c r="AM1158" s="54"/>
      <c r="AN1158" s="32">
        <v>45473</v>
      </c>
    </row>
    <row r="1159" spans="1:40" x14ac:dyDescent="0.35">
      <c r="A1159" s="29">
        <v>269539</v>
      </c>
      <c r="B1159" s="29">
        <v>890306950</v>
      </c>
      <c r="C1159" s="42" t="s">
        <v>12</v>
      </c>
      <c r="D1159" s="29" t="s">
        <v>16</v>
      </c>
      <c r="E1159" s="29">
        <v>269539</v>
      </c>
      <c r="F1159" s="33" t="s">
        <v>1179</v>
      </c>
      <c r="G1159" s="33" t="s">
        <v>3973</v>
      </c>
      <c r="H1159" s="30">
        <v>45314.665347222239</v>
      </c>
      <c r="I1159" s="30">
        <v>45337</v>
      </c>
      <c r="J1159" s="34">
        <v>45335.651181944442</v>
      </c>
      <c r="K1159" s="54">
        <v>89380</v>
      </c>
      <c r="L1159" s="54">
        <v>89380</v>
      </c>
      <c r="M1159" s="35" t="s">
        <v>13</v>
      </c>
      <c r="N1159" s="35" t="s">
        <v>14</v>
      </c>
      <c r="O1159" s="35" t="s">
        <v>15</v>
      </c>
      <c r="P1159" s="29"/>
      <c r="Q1159" s="29"/>
      <c r="R1159" s="37" t="s">
        <v>19</v>
      </c>
      <c r="S1159" s="62" t="s">
        <v>5723</v>
      </c>
      <c r="T1159" s="29" t="s">
        <v>5614</v>
      </c>
      <c r="U1159" s="29" t="s">
        <v>5716</v>
      </c>
      <c r="V1159" s="29"/>
      <c r="W1159" s="29"/>
      <c r="X1159" s="54">
        <v>89380</v>
      </c>
      <c r="Y1159" s="54">
        <v>0</v>
      </c>
      <c r="Z1159" s="54">
        <v>0</v>
      </c>
      <c r="AA1159" s="54"/>
      <c r="AB1159" s="54"/>
      <c r="AC1159" s="54">
        <v>89380</v>
      </c>
      <c r="AD1159" s="54">
        <v>0</v>
      </c>
      <c r="AE1159" s="54">
        <v>0</v>
      </c>
      <c r="AF1159" s="54">
        <v>89380</v>
      </c>
      <c r="AG1159" s="54">
        <v>0</v>
      </c>
      <c r="AH1159" s="29"/>
      <c r="AI1159" s="54">
        <v>89380</v>
      </c>
      <c r="AJ1159" s="29">
        <v>2201529598</v>
      </c>
      <c r="AK1159" s="29" t="s">
        <v>5707</v>
      </c>
      <c r="AL1159" s="54">
        <v>70042097</v>
      </c>
      <c r="AM1159" s="54"/>
      <c r="AN1159" s="32">
        <v>45473</v>
      </c>
    </row>
    <row r="1160" spans="1:40" x14ac:dyDescent="0.35">
      <c r="A1160" s="29">
        <v>269546</v>
      </c>
      <c r="B1160" s="29">
        <v>890306950</v>
      </c>
      <c r="C1160" s="42" t="s">
        <v>12</v>
      </c>
      <c r="D1160" s="29" t="s">
        <v>16</v>
      </c>
      <c r="E1160" s="29">
        <v>269546</v>
      </c>
      <c r="F1160" s="33" t="s">
        <v>1180</v>
      </c>
      <c r="G1160" s="33" t="s">
        <v>3974</v>
      </c>
      <c r="H1160" s="30">
        <v>45314.672013889067</v>
      </c>
      <c r="I1160" s="30">
        <v>45337</v>
      </c>
      <c r="J1160" s="34">
        <v>45335.651181944442</v>
      </c>
      <c r="K1160" s="54">
        <v>448120</v>
      </c>
      <c r="L1160" s="54">
        <v>448120</v>
      </c>
      <c r="M1160" s="35" t="s">
        <v>13</v>
      </c>
      <c r="N1160" s="35" t="s">
        <v>14</v>
      </c>
      <c r="O1160" s="35" t="s">
        <v>15</v>
      </c>
      <c r="P1160" s="29"/>
      <c r="Q1160" s="29"/>
      <c r="R1160" s="37" t="s">
        <v>19</v>
      </c>
      <c r="S1160" s="62" t="s">
        <v>5723</v>
      </c>
      <c r="T1160" s="29" t="s">
        <v>5614</v>
      </c>
      <c r="U1160" s="29" t="s">
        <v>5716</v>
      </c>
      <c r="V1160" s="29"/>
      <c r="W1160" s="29"/>
      <c r="X1160" s="54">
        <v>448120</v>
      </c>
      <c r="Y1160" s="54">
        <v>0</v>
      </c>
      <c r="Z1160" s="54">
        <v>0</v>
      </c>
      <c r="AA1160" s="54"/>
      <c r="AB1160" s="54"/>
      <c r="AC1160" s="54">
        <v>448120</v>
      </c>
      <c r="AD1160" s="54">
        <v>0</v>
      </c>
      <c r="AE1160" s="54">
        <v>0</v>
      </c>
      <c r="AF1160" s="54">
        <v>448120</v>
      </c>
      <c r="AG1160" s="54">
        <v>0</v>
      </c>
      <c r="AH1160" s="29"/>
      <c r="AI1160" s="54">
        <v>448120</v>
      </c>
      <c r="AJ1160" s="29">
        <v>2201529598</v>
      </c>
      <c r="AK1160" s="29" t="s">
        <v>5707</v>
      </c>
      <c r="AL1160" s="54">
        <v>70042097</v>
      </c>
      <c r="AM1160" s="54"/>
      <c r="AN1160" s="32">
        <v>45473</v>
      </c>
    </row>
    <row r="1161" spans="1:40" x14ac:dyDescent="0.35">
      <c r="A1161" s="29">
        <v>269567</v>
      </c>
      <c r="B1161" s="29">
        <v>890306950</v>
      </c>
      <c r="C1161" s="42" t="s">
        <v>12</v>
      </c>
      <c r="D1161" s="29" t="s">
        <v>16</v>
      </c>
      <c r="E1161" s="29">
        <v>269567</v>
      </c>
      <c r="F1161" s="33" t="s">
        <v>1181</v>
      </c>
      <c r="G1161" s="33" t="s">
        <v>3975</v>
      </c>
      <c r="H1161" s="30">
        <v>45314.682708321605</v>
      </c>
      <c r="I1161" s="30">
        <v>45337</v>
      </c>
      <c r="J1161" s="34">
        <v>45335.651181944442</v>
      </c>
      <c r="K1161" s="54">
        <v>103790</v>
      </c>
      <c r="L1161" s="54">
        <v>103790</v>
      </c>
      <c r="M1161" s="35" t="s">
        <v>13</v>
      </c>
      <c r="N1161" s="35" t="s">
        <v>14</v>
      </c>
      <c r="O1161" s="35" t="s">
        <v>15</v>
      </c>
      <c r="P1161" s="29"/>
      <c r="Q1161" s="29"/>
      <c r="R1161" s="37" t="s">
        <v>19</v>
      </c>
      <c r="S1161" s="62" t="s">
        <v>5723</v>
      </c>
      <c r="T1161" s="29" t="s">
        <v>5614</v>
      </c>
      <c r="U1161" s="29" t="s">
        <v>5716</v>
      </c>
      <c r="V1161" s="29"/>
      <c r="W1161" s="29"/>
      <c r="X1161" s="54">
        <v>103790</v>
      </c>
      <c r="Y1161" s="54">
        <v>0</v>
      </c>
      <c r="Z1161" s="54">
        <v>0</v>
      </c>
      <c r="AA1161" s="54"/>
      <c r="AB1161" s="54"/>
      <c r="AC1161" s="54">
        <v>103790</v>
      </c>
      <c r="AD1161" s="54">
        <v>0</v>
      </c>
      <c r="AE1161" s="54">
        <v>0</v>
      </c>
      <c r="AF1161" s="54">
        <v>103790</v>
      </c>
      <c r="AG1161" s="54">
        <v>0</v>
      </c>
      <c r="AH1161" s="29"/>
      <c r="AI1161" s="54">
        <v>103790</v>
      </c>
      <c r="AJ1161" s="29">
        <v>2201529598</v>
      </c>
      <c r="AK1161" s="29" t="s">
        <v>5707</v>
      </c>
      <c r="AL1161" s="54">
        <v>70042097</v>
      </c>
      <c r="AM1161" s="54"/>
      <c r="AN1161" s="32">
        <v>45473</v>
      </c>
    </row>
    <row r="1162" spans="1:40" x14ac:dyDescent="0.35">
      <c r="A1162" s="29">
        <v>269572</v>
      </c>
      <c r="B1162" s="29">
        <v>890306950</v>
      </c>
      <c r="C1162" s="42" t="s">
        <v>12</v>
      </c>
      <c r="D1162" s="29" t="s">
        <v>16</v>
      </c>
      <c r="E1162" s="29">
        <v>269572</v>
      </c>
      <c r="F1162" s="33" t="s">
        <v>1182</v>
      </c>
      <c r="G1162" s="33" t="s">
        <v>3976</v>
      </c>
      <c r="H1162" s="30">
        <v>45314.687650463078</v>
      </c>
      <c r="I1162" s="30">
        <v>45337</v>
      </c>
      <c r="J1162" s="34">
        <v>45335.651181944442</v>
      </c>
      <c r="K1162" s="54">
        <v>91560</v>
      </c>
      <c r="L1162" s="54">
        <v>91560</v>
      </c>
      <c r="M1162" s="35" t="s">
        <v>13</v>
      </c>
      <c r="N1162" s="35" t="s">
        <v>14</v>
      </c>
      <c r="O1162" s="35" t="s">
        <v>15</v>
      </c>
      <c r="P1162" s="29"/>
      <c r="Q1162" s="29"/>
      <c r="R1162" s="37" t="s">
        <v>19</v>
      </c>
      <c r="S1162" s="62" t="s">
        <v>5723</v>
      </c>
      <c r="T1162" s="29" t="s">
        <v>5614</v>
      </c>
      <c r="U1162" s="29" t="s">
        <v>5716</v>
      </c>
      <c r="V1162" s="29"/>
      <c r="W1162" s="29"/>
      <c r="X1162" s="54">
        <v>91560</v>
      </c>
      <c r="Y1162" s="54">
        <v>0</v>
      </c>
      <c r="Z1162" s="54">
        <v>0</v>
      </c>
      <c r="AA1162" s="54"/>
      <c r="AB1162" s="54"/>
      <c r="AC1162" s="54">
        <v>91560</v>
      </c>
      <c r="AD1162" s="54">
        <v>0</v>
      </c>
      <c r="AE1162" s="54">
        <v>0</v>
      </c>
      <c r="AF1162" s="54">
        <v>91560</v>
      </c>
      <c r="AG1162" s="54">
        <v>0</v>
      </c>
      <c r="AH1162" s="29"/>
      <c r="AI1162" s="54">
        <v>91560</v>
      </c>
      <c r="AJ1162" s="29">
        <v>2201529598</v>
      </c>
      <c r="AK1162" s="29" t="s">
        <v>5707</v>
      </c>
      <c r="AL1162" s="54">
        <v>70042097</v>
      </c>
      <c r="AM1162" s="54"/>
      <c r="AN1162" s="32">
        <v>45473</v>
      </c>
    </row>
    <row r="1163" spans="1:40" x14ac:dyDescent="0.35">
      <c r="A1163" s="29">
        <v>269576</v>
      </c>
      <c r="B1163" s="29">
        <v>890306950</v>
      </c>
      <c r="C1163" s="42" t="s">
        <v>12</v>
      </c>
      <c r="D1163" s="29" t="s">
        <v>16</v>
      </c>
      <c r="E1163" s="29">
        <v>269576</v>
      </c>
      <c r="F1163" s="33" t="s">
        <v>1183</v>
      </c>
      <c r="G1163" s="33" t="s">
        <v>3977</v>
      </c>
      <c r="H1163" s="30">
        <v>45314.691990728956</v>
      </c>
      <c r="I1163" s="30">
        <v>45337</v>
      </c>
      <c r="J1163" s="34">
        <v>45335.651181944442</v>
      </c>
      <c r="K1163" s="54">
        <v>149376</v>
      </c>
      <c r="L1163" s="54">
        <v>149376</v>
      </c>
      <c r="M1163" s="35" t="s">
        <v>13</v>
      </c>
      <c r="N1163" s="35" t="s">
        <v>14</v>
      </c>
      <c r="O1163" s="35" t="s">
        <v>15</v>
      </c>
      <c r="P1163" s="29"/>
      <c r="Q1163" s="29"/>
      <c r="R1163" s="37" t="s">
        <v>19</v>
      </c>
      <c r="S1163" s="62" t="s">
        <v>5723</v>
      </c>
      <c r="T1163" s="29" t="s">
        <v>5614</v>
      </c>
      <c r="U1163" s="29" t="s">
        <v>5716</v>
      </c>
      <c r="V1163" s="29"/>
      <c r="W1163" s="29"/>
      <c r="X1163" s="54">
        <v>149376</v>
      </c>
      <c r="Y1163" s="54">
        <v>0</v>
      </c>
      <c r="Z1163" s="54">
        <v>0</v>
      </c>
      <c r="AA1163" s="54"/>
      <c r="AB1163" s="54"/>
      <c r="AC1163" s="54">
        <v>149376</v>
      </c>
      <c r="AD1163" s="54">
        <v>0</v>
      </c>
      <c r="AE1163" s="54">
        <v>0</v>
      </c>
      <c r="AF1163" s="54">
        <v>149376</v>
      </c>
      <c r="AG1163" s="54">
        <v>0</v>
      </c>
      <c r="AH1163" s="29"/>
      <c r="AI1163" s="54">
        <v>149376</v>
      </c>
      <c r="AJ1163" s="29">
        <v>2201529598</v>
      </c>
      <c r="AK1163" s="29" t="s">
        <v>5707</v>
      </c>
      <c r="AL1163" s="54">
        <v>70042097</v>
      </c>
      <c r="AM1163" s="54"/>
      <c r="AN1163" s="32">
        <v>45473</v>
      </c>
    </row>
    <row r="1164" spans="1:40" x14ac:dyDescent="0.35">
      <c r="A1164" s="29">
        <v>269579</v>
      </c>
      <c r="B1164" s="29">
        <v>890306950</v>
      </c>
      <c r="C1164" s="42" t="s">
        <v>12</v>
      </c>
      <c r="D1164" s="29" t="s">
        <v>16</v>
      </c>
      <c r="E1164" s="29">
        <v>269579</v>
      </c>
      <c r="F1164" s="33" t="s">
        <v>1184</v>
      </c>
      <c r="G1164" s="33" t="s">
        <v>3978</v>
      </c>
      <c r="H1164" s="30">
        <v>45314.694814803079</v>
      </c>
      <c r="I1164" s="30">
        <v>45337</v>
      </c>
      <c r="J1164" s="34">
        <v>45335.651181944442</v>
      </c>
      <c r="K1164" s="54">
        <v>135316</v>
      </c>
      <c r="L1164" s="54">
        <v>135316</v>
      </c>
      <c r="M1164" s="35" t="s">
        <v>13</v>
      </c>
      <c r="N1164" s="35" t="s">
        <v>14</v>
      </c>
      <c r="O1164" s="35" t="s">
        <v>15</v>
      </c>
      <c r="P1164" s="29"/>
      <c r="Q1164" s="29"/>
      <c r="R1164" s="37" t="s">
        <v>19</v>
      </c>
      <c r="S1164" s="62" t="s">
        <v>5723</v>
      </c>
      <c r="T1164" s="29" t="s">
        <v>5614</v>
      </c>
      <c r="U1164" s="29" t="s">
        <v>5716</v>
      </c>
      <c r="V1164" s="29"/>
      <c r="W1164" s="29"/>
      <c r="X1164" s="54">
        <v>135316</v>
      </c>
      <c r="Y1164" s="54">
        <v>0</v>
      </c>
      <c r="Z1164" s="54">
        <v>0</v>
      </c>
      <c r="AA1164" s="54"/>
      <c r="AB1164" s="54"/>
      <c r="AC1164" s="54">
        <v>135316</v>
      </c>
      <c r="AD1164" s="54">
        <v>0</v>
      </c>
      <c r="AE1164" s="54">
        <v>0</v>
      </c>
      <c r="AF1164" s="54">
        <v>135316</v>
      </c>
      <c r="AG1164" s="54">
        <v>0</v>
      </c>
      <c r="AH1164" s="29"/>
      <c r="AI1164" s="54">
        <v>135316</v>
      </c>
      <c r="AJ1164" s="29">
        <v>2201529598</v>
      </c>
      <c r="AK1164" s="29" t="s">
        <v>5707</v>
      </c>
      <c r="AL1164" s="54">
        <v>70042097</v>
      </c>
      <c r="AM1164" s="54"/>
      <c r="AN1164" s="32">
        <v>45473</v>
      </c>
    </row>
    <row r="1165" spans="1:40" x14ac:dyDescent="0.35">
      <c r="A1165" s="29">
        <v>269588</v>
      </c>
      <c r="B1165" s="29">
        <v>890306950</v>
      </c>
      <c r="C1165" s="42" t="s">
        <v>12</v>
      </c>
      <c r="D1165" s="29" t="s">
        <v>16</v>
      </c>
      <c r="E1165" s="29">
        <v>269588</v>
      </c>
      <c r="F1165" s="33" t="s">
        <v>1185</v>
      </c>
      <c r="G1165" s="33" t="s">
        <v>3979</v>
      </c>
      <c r="H1165" s="30">
        <v>45314.70041665528</v>
      </c>
      <c r="I1165" s="30">
        <v>45337</v>
      </c>
      <c r="J1165" s="34">
        <v>45335.651181944442</v>
      </c>
      <c r="K1165" s="54">
        <v>246160</v>
      </c>
      <c r="L1165" s="54">
        <v>246160</v>
      </c>
      <c r="M1165" s="35" t="s">
        <v>13</v>
      </c>
      <c r="N1165" s="35" t="s">
        <v>14</v>
      </c>
      <c r="O1165" s="35" t="s">
        <v>15</v>
      </c>
      <c r="P1165" s="29"/>
      <c r="Q1165" s="29"/>
      <c r="R1165" s="37" t="s">
        <v>19</v>
      </c>
      <c r="S1165" s="62" t="s">
        <v>5723</v>
      </c>
      <c r="T1165" s="29" t="s">
        <v>5614</v>
      </c>
      <c r="U1165" s="29" t="s">
        <v>5716</v>
      </c>
      <c r="V1165" s="29"/>
      <c r="W1165" s="29"/>
      <c r="X1165" s="54">
        <v>246160</v>
      </c>
      <c r="Y1165" s="54">
        <v>0</v>
      </c>
      <c r="Z1165" s="54">
        <v>0</v>
      </c>
      <c r="AA1165" s="54"/>
      <c r="AB1165" s="54"/>
      <c r="AC1165" s="54">
        <v>246160</v>
      </c>
      <c r="AD1165" s="54">
        <v>0</v>
      </c>
      <c r="AE1165" s="54">
        <v>0</v>
      </c>
      <c r="AF1165" s="54">
        <v>246160</v>
      </c>
      <c r="AG1165" s="54">
        <v>0</v>
      </c>
      <c r="AH1165" s="29"/>
      <c r="AI1165" s="54">
        <v>246160</v>
      </c>
      <c r="AJ1165" s="29">
        <v>2201529598</v>
      </c>
      <c r="AK1165" s="29" t="s">
        <v>5707</v>
      </c>
      <c r="AL1165" s="54">
        <v>70042097</v>
      </c>
      <c r="AM1165" s="54"/>
      <c r="AN1165" s="32">
        <v>45473</v>
      </c>
    </row>
    <row r="1166" spans="1:40" x14ac:dyDescent="0.35">
      <c r="A1166" s="29">
        <v>269595</v>
      </c>
      <c r="B1166" s="29">
        <v>890306950</v>
      </c>
      <c r="C1166" s="42" t="s">
        <v>12</v>
      </c>
      <c r="D1166" s="29" t="s">
        <v>16</v>
      </c>
      <c r="E1166" s="29">
        <v>269595</v>
      </c>
      <c r="F1166" s="33" t="s">
        <v>1186</v>
      </c>
      <c r="G1166" s="33" t="s">
        <v>3980</v>
      </c>
      <c r="H1166" s="30">
        <v>45314.705937500112</v>
      </c>
      <c r="I1166" s="30">
        <v>45337</v>
      </c>
      <c r="J1166" s="34">
        <v>45335.651181944442</v>
      </c>
      <c r="K1166" s="54">
        <v>223716</v>
      </c>
      <c r="L1166" s="54">
        <v>223716</v>
      </c>
      <c r="M1166" s="35" t="s">
        <v>13</v>
      </c>
      <c r="N1166" s="35" t="s">
        <v>14</v>
      </c>
      <c r="O1166" s="35" t="s">
        <v>15</v>
      </c>
      <c r="P1166" s="29"/>
      <c r="Q1166" s="29"/>
      <c r="R1166" s="37" t="s">
        <v>19</v>
      </c>
      <c r="S1166" s="62" t="s">
        <v>5723</v>
      </c>
      <c r="T1166" s="29" t="s">
        <v>5614</v>
      </c>
      <c r="U1166" s="29" t="s">
        <v>5716</v>
      </c>
      <c r="V1166" s="29"/>
      <c r="W1166" s="29"/>
      <c r="X1166" s="54">
        <v>223716</v>
      </c>
      <c r="Y1166" s="54">
        <v>0</v>
      </c>
      <c r="Z1166" s="54">
        <v>0</v>
      </c>
      <c r="AA1166" s="54"/>
      <c r="AB1166" s="54"/>
      <c r="AC1166" s="54">
        <v>223716</v>
      </c>
      <c r="AD1166" s="54">
        <v>0</v>
      </c>
      <c r="AE1166" s="54">
        <v>0</v>
      </c>
      <c r="AF1166" s="54">
        <v>223716</v>
      </c>
      <c r="AG1166" s="54">
        <v>0</v>
      </c>
      <c r="AH1166" s="29"/>
      <c r="AI1166" s="54">
        <v>223716</v>
      </c>
      <c r="AJ1166" s="29">
        <v>2201529598</v>
      </c>
      <c r="AK1166" s="29" t="s">
        <v>5707</v>
      </c>
      <c r="AL1166" s="54">
        <v>70042097</v>
      </c>
      <c r="AM1166" s="54"/>
      <c r="AN1166" s="32">
        <v>45473</v>
      </c>
    </row>
    <row r="1167" spans="1:40" x14ac:dyDescent="0.35">
      <c r="A1167" s="29">
        <v>269598</v>
      </c>
      <c r="B1167" s="29">
        <v>890306950</v>
      </c>
      <c r="C1167" s="42" t="s">
        <v>12</v>
      </c>
      <c r="D1167" s="29" t="s">
        <v>16</v>
      </c>
      <c r="E1167" s="29">
        <v>269598</v>
      </c>
      <c r="F1167" s="33" t="s">
        <v>1187</v>
      </c>
      <c r="G1167" s="33" t="s">
        <v>3981</v>
      </c>
      <c r="H1167" s="30">
        <v>45314.708055544179</v>
      </c>
      <c r="I1167" s="30">
        <v>45337</v>
      </c>
      <c r="J1167" s="34">
        <v>45335.651181944442</v>
      </c>
      <c r="K1167" s="54">
        <v>81400</v>
      </c>
      <c r="L1167" s="54">
        <v>81400</v>
      </c>
      <c r="M1167" s="35" t="s">
        <v>13</v>
      </c>
      <c r="N1167" s="35" t="s">
        <v>14</v>
      </c>
      <c r="O1167" s="35" t="s">
        <v>15</v>
      </c>
      <c r="P1167" s="29"/>
      <c r="Q1167" s="29"/>
      <c r="R1167" s="37" t="s">
        <v>19</v>
      </c>
      <c r="S1167" s="62" t="s">
        <v>5723</v>
      </c>
      <c r="T1167" s="29" t="s">
        <v>5614</v>
      </c>
      <c r="U1167" s="29" t="s">
        <v>5716</v>
      </c>
      <c r="V1167" s="29"/>
      <c r="W1167" s="29"/>
      <c r="X1167" s="54">
        <v>81400</v>
      </c>
      <c r="Y1167" s="54">
        <v>0</v>
      </c>
      <c r="Z1167" s="54">
        <v>0</v>
      </c>
      <c r="AA1167" s="54"/>
      <c r="AB1167" s="54"/>
      <c r="AC1167" s="54">
        <v>81400</v>
      </c>
      <c r="AD1167" s="54">
        <v>0</v>
      </c>
      <c r="AE1167" s="54">
        <v>0</v>
      </c>
      <c r="AF1167" s="54">
        <v>81400</v>
      </c>
      <c r="AG1167" s="54">
        <v>0</v>
      </c>
      <c r="AH1167" s="29"/>
      <c r="AI1167" s="54">
        <v>81400</v>
      </c>
      <c r="AJ1167" s="29">
        <v>2201529598</v>
      </c>
      <c r="AK1167" s="29" t="s">
        <v>5707</v>
      </c>
      <c r="AL1167" s="54">
        <v>70042097</v>
      </c>
      <c r="AM1167" s="54"/>
      <c r="AN1167" s="32">
        <v>45473</v>
      </c>
    </row>
    <row r="1168" spans="1:40" x14ac:dyDescent="0.35">
      <c r="A1168" s="29">
        <v>269650</v>
      </c>
      <c r="B1168" s="29">
        <v>890306950</v>
      </c>
      <c r="C1168" s="42" t="s">
        <v>12</v>
      </c>
      <c r="D1168" s="29" t="s">
        <v>16</v>
      </c>
      <c r="E1168" s="29">
        <v>269650</v>
      </c>
      <c r="F1168" s="33" t="s">
        <v>1188</v>
      </c>
      <c r="G1168" s="33" t="s">
        <v>3982</v>
      </c>
      <c r="H1168" s="30">
        <v>45314.752118055709</v>
      </c>
      <c r="I1168" s="30">
        <v>45337</v>
      </c>
      <c r="J1168" s="34">
        <v>45335.651181944442</v>
      </c>
      <c r="K1168" s="54">
        <v>65100</v>
      </c>
      <c r="L1168" s="54">
        <v>60600</v>
      </c>
      <c r="M1168" s="35" t="s">
        <v>13</v>
      </c>
      <c r="N1168" s="35" t="s">
        <v>14</v>
      </c>
      <c r="O1168" s="35" t="s">
        <v>15</v>
      </c>
      <c r="P1168" s="29"/>
      <c r="Q1168" s="29"/>
      <c r="R1168" s="37" t="s">
        <v>19</v>
      </c>
      <c r="S1168" s="62" t="s">
        <v>5723</v>
      </c>
      <c r="T1168" s="29" t="s">
        <v>5614</v>
      </c>
      <c r="U1168" s="29" t="s">
        <v>5716</v>
      </c>
      <c r="V1168" s="29"/>
      <c r="W1168" s="29"/>
      <c r="X1168" s="54">
        <v>65100</v>
      </c>
      <c r="Y1168" s="54">
        <v>0</v>
      </c>
      <c r="Z1168" s="54">
        <v>0</v>
      </c>
      <c r="AA1168" s="54"/>
      <c r="AB1168" s="54"/>
      <c r="AC1168" s="54">
        <v>65100</v>
      </c>
      <c r="AD1168" s="54">
        <v>0</v>
      </c>
      <c r="AE1168" s="54">
        <v>0</v>
      </c>
      <c r="AF1168" s="54">
        <v>60600</v>
      </c>
      <c r="AG1168" s="54">
        <v>0</v>
      </c>
      <c r="AH1168" s="29"/>
      <c r="AI1168" s="54">
        <v>60600</v>
      </c>
      <c r="AJ1168" s="29">
        <v>2201529598</v>
      </c>
      <c r="AK1168" s="29" t="s">
        <v>5707</v>
      </c>
      <c r="AL1168" s="54">
        <v>70042097</v>
      </c>
      <c r="AM1168" s="54"/>
      <c r="AN1168" s="32">
        <v>45473</v>
      </c>
    </row>
    <row r="1169" spans="1:40" x14ac:dyDescent="0.35">
      <c r="A1169" s="29">
        <v>269653</v>
      </c>
      <c r="B1169" s="29">
        <v>890306950</v>
      </c>
      <c r="C1169" s="42" t="s">
        <v>12</v>
      </c>
      <c r="D1169" s="29" t="s">
        <v>16</v>
      </c>
      <c r="E1169" s="29">
        <v>269653</v>
      </c>
      <c r="F1169" s="33" t="s">
        <v>1189</v>
      </c>
      <c r="G1169" s="33" t="s">
        <v>3983</v>
      </c>
      <c r="H1169" s="30">
        <v>45314.756863425951</v>
      </c>
      <c r="I1169" s="30">
        <v>45337</v>
      </c>
      <c r="J1169" s="34">
        <v>45335.651181944442</v>
      </c>
      <c r="K1169" s="54">
        <v>65100</v>
      </c>
      <c r="L1169" s="54">
        <v>60600</v>
      </c>
      <c r="M1169" s="35" t="s">
        <v>13</v>
      </c>
      <c r="N1169" s="35" t="s">
        <v>14</v>
      </c>
      <c r="O1169" s="35" t="s">
        <v>15</v>
      </c>
      <c r="P1169" s="29"/>
      <c r="Q1169" s="29"/>
      <c r="R1169" s="37" t="s">
        <v>19</v>
      </c>
      <c r="S1169" s="62" t="s">
        <v>5723</v>
      </c>
      <c r="T1169" s="29" t="s">
        <v>5614</v>
      </c>
      <c r="U1169" s="29" t="s">
        <v>5716</v>
      </c>
      <c r="V1169" s="29"/>
      <c r="W1169" s="29"/>
      <c r="X1169" s="54">
        <v>65100</v>
      </c>
      <c r="Y1169" s="54">
        <v>0</v>
      </c>
      <c r="Z1169" s="54">
        <v>0</v>
      </c>
      <c r="AA1169" s="54"/>
      <c r="AB1169" s="54"/>
      <c r="AC1169" s="54">
        <v>65100</v>
      </c>
      <c r="AD1169" s="54">
        <v>0</v>
      </c>
      <c r="AE1169" s="54">
        <v>0</v>
      </c>
      <c r="AF1169" s="54">
        <v>60600</v>
      </c>
      <c r="AG1169" s="54">
        <v>0</v>
      </c>
      <c r="AH1169" s="29"/>
      <c r="AI1169" s="54">
        <v>60600</v>
      </c>
      <c r="AJ1169" s="29">
        <v>2201529598</v>
      </c>
      <c r="AK1169" s="29" t="s">
        <v>5707</v>
      </c>
      <c r="AL1169" s="54">
        <v>70042097</v>
      </c>
      <c r="AM1169" s="54"/>
      <c r="AN1169" s="32">
        <v>45473</v>
      </c>
    </row>
    <row r="1170" spans="1:40" x14ac:dyDescent="0.35">
      <c r="A1170" s="29">
        <v>269656</v>
      </c>
      <c r="B1170" s="29">
        <v>890306950</v>
      </c>
      <c r="C1170" s="42" t="s">
        <v>12</v>
      </c>
      <c r="D1170" s="29" t="s">
        <v>16</v>
      </c>
      <c r="E1170" s="29">
        <v>269656</v>
      </c>
      <c r="F1170" s="33" t="s">
        <v>1190</v>
      </c>
      <c r="G1170" s="33" t="s">
        <v>3984</v>
      </c>
      <c r="H1170" s="30">
        <v>45314.761967581231</v>
      </c>
      <c r="I1170" s="30">
        <v>45337</v>
      </c>
      <c r="J1170" s="34">
        <v>45335.651181944442</v>
      </c>
      <c r="K1170" s="54">
        <v>65100</v>
      </c>
      <c r="L1170" s="54">
        <v>60600</v>
      </c>
      <c r="M1170" s="35" t="s">
        <v>13</v>
      </c>
      <c r="N1170" s="35" t="s">
        <v>14</v>
      </c>
      <c r="O1170" s="35" t="s">
        <v>15</v>
      </c>
      <c r="P1170" s="29"/>
      <c r="Q1170" s="29"/>
      <c r="R1170" s="37" t="s">
        <v>19</v>
      </c>
      <c r="S1170" s="62" t="s">
        <v>5723</v>
      </c>
      <c r="T1170" s="29" t="s">
        <v>5614</v>
      </c>
      <c r="U1170" s="29" t="s">
        <v>5716</v>
      </c>
      <c r="V1170" s="29"/>
      <c r="W1170" s="29"/>
      <c r="X1170" s="54">
        <v>65100</v>
      </c>
      <c r="Y1170" s="54">
        <v>0</v>
      </c>
      <c r="Z1170" s="54">
        <v>0</v>
      </c>
      <c r="AA1170" s="54"/>
      <c r="AB1170" s="54"/>
      <c r="AC1170" s="54">
        <v>65100</v>
      </c>
      <c r="AD1170" s="54">
        <v>0</v>
      </c>
      <c r="AE1170" s="54">
        <v>0</v>
      </c>
      <c r="AF1170" s="54">
        <v>60600</v>
      </c>
      <c r="AG1170" s="54">
        <v>0</v>
      </c>
      <c r="AH1170" s="29"/>
      <c r="AI1170" s="54">
        <v>60600</v>
      </c>
      <c r="AJ1170" s="29">
        <v>2201529598</v>
      </c>
      <c r="AK1170" s="29" t="s">
        <v>5707</v>
      </c>
      <c r="AL1170" s="54">
        <v>70042097</v>
      </c>
      <c r="AM1170" s="54"/>
      <c r="AN1170" s="32">
        <v>45473</v>
      </c>
    </row>
    <row r="1171" spans="1:40" x14ac:dyDescent="0.35">
      <c r="A1171" s="29">
        <v>269710</v>
      </c>
      <c r="B1171" s="29">
        <v>890306950</v>
      </c>
      <c r="C1171" s="42" t="s">
        <v>12</v>
      </c>
      <c r="D1171" s="29" t="s">
        <v>16</v>
      </c>
      <c r="E1171" s="29">
        <v>269710</v>
      </c>
      <c r="F1171" s="33" t="s">
        <v>1191</v>
      </c>
      <c r="G1171" s="33" t="s">
        <v>3985</v>
      </c>
      <c r="H1171" s="30">
        <v>45315.318657407537</v>
      </c>
      <c r="I1171" s="30">
        <v>45337</v>
      </c>
      <c r="J1171" s="34">
        <v>45335.608913773147</v>
      </c>
      <c r="K1171" s="54">
        <v>13500</v>
      </c>
      <c r="L1171" s="54">
        <v>13500</v>
      </c>
      <c r="M1171" s="35" t="s">
        <v>13</v>
      </c>
      <c r="N1171" s="35" t="s">
        <v>14</v>
      </c>
      <c r="O1171" s="35" t="s">
        <v>15</v>
      </c>
      <c r="P1171" s="29"/>
      <c r="Q1171" s="29"/>
      <c r="R1171" s="37" t="s">
        <v>19</v>
      </c>
      <c r="S1171" s="62" t="s">
        <v>5723</v>
      </c>
      <c r="T1171" s="29" t="s">
        <v>5614</v>
      </c>
      <c r="U1171" s="29" t="s">
        <v>5716</v>
      </c>
      <c r="V1171" s="29"/>
      <c r="W1171" s="29"/>
      <c r="X1171" s="54">
        <v>13500</v>
      </c>
      <c r="Y1171" s="54">
        <v>0</v>
      </c>
      <c r="Z1171" s="54">
        <v>0</v>
      </c>
      <c r="AA1171" s="54"/>
      <c r="AB1171" s="54"/>
      <c r="AC1171" s="54">
        <v>13500</v>
      </c>
      <c r="AD1171" s="54">
        <v>0</v>
      </c>
      <c r="AE1171" s="54">
        <v>0</v>
      </c>
      <c r="AF1171" s="54">
        <v>13500</v>
      </c>
      <c r="AG1171" s="54">
        <v>0</v>
      </c>
      <c r="AH1171" s="29"/>
      <c r="AI1171" s="54">
        <v>13500</v>
      </c>
      <c r="AJ1171" s="29">
        <v>2201529598</v>
      </c>
      <c r="AK1171" s="29" t="s">
        <v>5707</v>
      </c>
      <c r="AL1171" s="54">
        <v>70042097</v>
      </c>
      <c r="AM1171" s="54"/>
      <c r="AN1171" s="32">
        <v>45473</v>
      </c>
    </row>
    <row r="1172" spans="1:40" x14ac:dyDescent="0.35">
      <c r="A1172" s="29">
        <v>269871</v>
      </c>
      <c r="B1172" s="29">
        <v>890306950</v>
      </c>
      <c r="C1172" s="42" t="s">
        <v>12</v>
      </c>
      <c r="D1172" s="29" t="s">
        <v>16</v>
      </c>
      <c r="E1172" s="29">
        <v>269871</v>
      </c>
      <c r="F1172" s="33" t="s">
        <v>1192</v>
      </c>
      <c r="G1172" s="33" t="s">
        <v>3986</v>
      </c>
      <c r="H1172" s="30">
        <v>45315.507650451269</v>
      </c>
      <c r="I1172" s="30">
        <v>45337</v>
      </c>
      <c r="J1172" s="34">
        <v>45335.651181944442</v>
      </c>
      <c r="K1172" s="54">
        <v>81400</v>
      </c>
      <c r="L1172" s="54">
        <v>81400</v>
      </c>
      <c r="M1172" s="35" t="s">
        <v>13</v>
      </c>
      <c r="N1172" s="35" t="s">
        <v>14</v>
      </c>
      <c r="O1172" s="35" t="s">
        <v>15</v>
      </c>
      <c r="P1172" s="29"/>
      <c r="Q1172" s="29"/>
      <c r="R1172" s="37" t="s">
        <v>19</v>
      </c>
      <c r="S1172" s="62" t="s">
        <v>5723</v>
      </c>
      <c r="T1172" s="29" t="s">
        <v>5614</v>
      </c>
      <c r="U1172" s="29" t="s">
        <v>5716</v>
      </c>
      <c r="V1172" s="29"/>
      <c r="W1172" s="29"/>
      <c r="X1172" s="54">
        <v>81400</v>
      </c>
      <c r="Y1172" s="54">
        <v>0</v>
      </c>
      <c r="Z1172" s="54">
        <v>0</v>
      </c>
      <c r="AA1172" s="54"/>
      <c r="AB1172" s="54"/>
      <c r="AC1172" s="54">
        <v>81400</v>
      </c>
      <c r="AD1172" s="54">
        <v>0</v>
      </c>
      <c r="AE1172" s="54">
        <v>0</v>
      </c>
      <c r="AF1172" s="54">
        <v>81400</v>
      </c>
      <c r="AG1172" s="54">
        <v>0</v>
      </c>
      <c r="AH1172" s="29"/>
      <c r="AI1172" s="54">
        <v>81400</v>
      </c>
      <c r="AJ1172" s="29">
        <v>2201529598</v>
      </c>
      <c r="AK1172" s="29" t="s">
        <v>5707</v>
      </c>
      <c r="AL1172" s="54">
        <v>70042097</v>
      </c>
      <c r="AM1172" s="54"/>
      <c r="AN1172" s="32">
        <v>45473</v>
      </c>
    </row>
    <row r="1173" spans="1:40" x14ac:dyDescent="0.35">
      <c r="A1173" s="29">
        <v>269922</v>
      </c>
      <c r="B1173" s="29">
        <v>890306950</v>
      </c>
      <c r="C1173" s="42" t="s">
        <v>12</v>
      </c>
      <c r="D1173" s="29" t="s">
        <v>16</v>
      </c>
      <c r="E1173" s="29">
        <v>269922</v>
      </c>
      <c r="F1173" s="33" t="s">
        <v>1193</v>
      </c>
      <c r="G1173" s="33" t="s">
        <v>3987</v>
      </c>
      <c r="H1173" s="30">
        <v>45315.621851840056</v>
      </c>
      <c r="I1173" s="30">
        <v>45337</v>
      </c>
      <c r="J1173" s="34">
        <v>45335.651181944442</v>
      </c>
      <c r="K1173" s="54">
        <v>142070</v>
      </c>
      <c r="L1173" s="54">
        <v>142070</v>
      </c>
      <c r="M1173" s="35" t="s">
        <v>13</v>
      </c>
      <c r="N1173" s="35" t="s">
        <v>14</v>
      </c>
      <c r="O1173" s="35" t="s">
        <v>15</v>
      </c>
      <c r="P1173" s="29"/>
      <c r="Q1173" s="29"/>
      <c r="R1173" s="37" t="s">
        <v>19</v>
      </c>
      <c r="S1173" s="62" t="s">
        <v>5723</v>
      </c>
      <c r="T1173" s="29" t="s">
        <v>5614</v>
      </c>
      <c r="U1173" s="29" t="s">
        <v>5716</v>
      </c>
      <c r="V1173" s="29"/>
      <c r="W1173" s="29"/>
      <c r="X1173" s="54">
        <v>142070</v>
      </c>
      <c r="Y1173" s="54">
        <v>0</v>
      </c>
      <c r="Z1173" s="54">
        <v>0</v>
      </c>
      <c r="AA1173" s="54"/>
      <c r="AB1173" s="54"/>
      <c r="AC1173" s="54">
        <v>142070</v>
      </c>
      <c r="AD1173" s="54">
        <v>0</v>
      </c>
      <c r="AE1173" s="54">
        <v>0</v>
      </c>
      <c r="AF1173" s="54">
        <v>142070</v>
      </c>
      <c r="AG1173" s="54">
        <v>0</v>
      </c>
      <c r="AH1173" s="29"/>
      <c r="AI1173" s="54">
        <v>142070</v>
      </c>
      <c r="AJ1173" s="29">
        <v>2201529598</v>
      </c>
      <c r="AK1173" s="29" t="s">
        <v>5707</v>
      </c>
      <c r="AL1173" s="54">
        <v>70042097</v>
      </c>
      <c r="AM1173" s="54"/>
      <c r="AN1173" s="32">
        <v>45473</v>
      </c>
    </row>
    <row r="1174" spans="1:40" x14ac:dyDescent="0.35">
      <c r="A1174" s="29">
        <v>269924</v>
      </c>
      <c r="B1174" s="29">
        <v>890306950</v>
      </c>
      <c r="C1174" s="42" t="s">
        <v>12</v>
      </c>
      <c r="D1174" s="29" t="s">
        <v>16</v>
      </c>
      <c r="E1174" s="29">
        <v>269924</v>
      </c>
      <c r="F1174" s="33" t="s">
        <v>1194</v>
      </c>
      <c r="G1174" s="33" t="s">
        <v>3988</v>
      </c>
      <c r="H1174" s="30">
        <v>45315.625046296511</v>
      </c>
      <c r="I1174" s="30">
        <v>45337</v>
      </c>
      <c r="J1174" s="34">
        <v>45335.651181944442</v>
      </c>
      <c r="K1174" s="54">
        <v>94360</v>
      </c>
      <c r="L1174" s="54">
        <v>94360</v>
      </c>
      <c r="M1174" s="35" t="s">
        <v>13</v>
      </c>
      <c r="N1174" s="35" t="s">
        <v>14</v>
      </c>
      <c r="O1174" s="35" t="s">
        <v>15</v>
      </c>
      <c r="P1174" s="29"/>
      <c r="Q1174" s="29"/>
      <c r="R1174" s="37" t="s">
        <v>19</v>
      </c>
      <c r="S1174" s="62" t="s">
        <v>5723</v>
      </c>
      <c r="T1174" s="29" t="s">
        <v>5614</v>
      </c>
      <c r="U1174" s="29" t="s">
        <v>5716</v>
      </c>
      <c r="V1174" s="29"/>
      <c r="W1174" s="29"/>
      <c r="X1174" s="54">
        <v>94360</v>
      </c>
      <c r="Y1174" s="54">
        <v>0</v>
      </c>
      <c r="Z1174" s="54">
        <v>0</v>
      </c>
      <c r="AA1174" s="54"/>
      <c r="AB1174" s="54"/>
      <c r="AC1174" s="54">
        <v>94360</v>
      </c>
      <c r="AD1174" s="54">
        <v>0</v>
      </c>
      <c r="AE1174" s="54">
        <v>0</v>
      </c>
      <c r="AF1174" s="54">
        <v>94360</v>
      </c>
      <c r="AG1174" s="54">
        <v>0</v>
      </c>
      <c r="AH1174" s="29"/>
      <c r="AI1174" s="54">
        <v>94360</v>
      </c>
      <c r="AJ1174" s="29">
        <v>2201529598</v>
      </c>
      <c r="AK1174" s="29" t="s">
        <v>5707</v>
      </c>
      <c r="AL1174" s="54">
        <v>70042097</v>
      </c>
      <c r="AM1174" s="54"/>
      <c r="AN1174" s="32">
        <v>45473</v>
      </c>
    </row>
    <row r="1175" spans="1:40" x14ac:dyDescent="0.35">
      <c r="A1175" s="29">
        <v>269937</v>
      </c>
      <c r="B1175" s="29">
        <v>890306950</v>
      </c>
      <c r="C1175" s="42" t="s">
        <v>12</v>
      </c>
      <c r="D1175" s="29" t="s">
        <v>16</v>
      </c>
      <c r="E1175" s="29">
        <v>269937</v>
      </c>
      <c r="F1175" s="33" t="s">
        <v>1195</v>
      </c>
      <c r="G1175" s="33" t="s">
        <v>3989</v>
      </c>
      <c r="H1175" s="30">
        <v>45315.64097221056</v>
      </c>
      <c r="I1175" s="30">
        <v>45337</v>
      </c>
      <c r="J1175" s="34">
        <v>45335.651181944442</v>
      </c>
      <c r="K1175" s="54">
        <v>243528</v>
      </c>
      <c r="L1175" s="54">
        <v>243528</v>
      </c>
      <c r="M1175" s="35" t="s">
        <v>13</v>
      </c>
      <c r="N1175" s="35" t="s">
        <v>14</v>
      </c>
      <c r="O1175" s="35" t="s">
        <v>15</v>
      </c>
      <c r="P1175" s="29"/>
      <c r="Q1175" s="29"/>
      <c r="R1175" s="37" t="s">
        <v>19</v>
      </c>
      <c r="S1175" s="62" t="s">
        <v>5723</v>
      </c>
      <c r="T1175" s="29" t="s">
        <v>5614</v>
      </c>
      <c r="U1175" s="29" t="s">
        <v>5716</v>
      </c>
      <c r="V1175" s="29"/>
      <c r="W1175" s="29"/>
      <c r="X1175" s="54">
        <v>243528</v>
      </c>
      <c r="Y1175" s="54">
        <v>0</v>
      </c>
      <c r="Z1175" s="54">
        <v>0</v>
      </c>
      <c r="AA1175" s="54"/>
      <c r="AB1175" s="54"/>
      <c r="AC1175" s="54">
        <v>243528</v>
      </c>
      <c r="AD1175" s="54">
        <v>0</v>
      </c>
      <c r="AE1175" s="54">
        <v>0</v>
      </c>
      <c r="AF1175" s="54">
        <v>243528</v>
      </c>
      <c r="AG1175" s="54">
        <v>0</v>
      </c>
      <c r="AH1175" s="29"/>
      <c r="AI1175" s="54">
        <v>243528</v>
      </c>
      <c r="AJ1175" s="29">
        <v>2201529598</v>
      </c>
      <c r="AK1175" s="29" t="s">
        <v>5707</v>
      </c>
      <c r="AL1175" s="54">
        <v>70042097</v>
      </c>
      <c r="AM1175" s="54"/>
      <c r="AN1175" s="32">
        <v>45473</v>
      </c>
    </row>
    <row r="1176" spans="1:40" x14ac:dyDescent="0.35">
      <c r="A1176" s="29">
        <v>269940</v>
      </c>
      <c r="B1176" s="29">
        <v>890306950</v>
      </c>
      <c r="C1176" s="42" t="s">
        <v>12</v>
      </c>
      <c r="D1176" s="29" t="s">
        <v>16</v>
      </c>
      <c r="E1176" s="29">
        <v>269940</v>
      </c>
      <c r="F1176" s="33" t="s">
        <v>1196</v>
      </c>
      <c r="G1176" s="33" t="s">
        <v>3990</v>
      </c>
      <c r="H1176" s="30">
        <v>45315.644756932743</v>
      </c>
      <c r="I1176" s="30">
        <v>45337</v>
      </c>
      <c r="J1176" s="34">
        <v>45335.651181944442</v>
      </c>
      <c r="K1176" s="54">
        <v>155200</v>
      </c>
      <c r="L1176" s="54">
        <v>155200</v>
      </c>
      <c r="M1176" s="35" t="s">
        <v>13</v>
      </c>
      <c r="N1176" s="35" t="s">
        <v>14</v>
      </c>
      <c r="O1176" s="35" t="s">
        <v>15</v>
      </c>
      <c r="P1176" s="29"/>
      <c r="Q1176" s="29"/>
      <c r="R1176" s="37" t="s">
        <v>19</v>
      </c>
      <c r="S1176" s="62" t="s">
        <v>5723</v>
      </c>
      <c r="T1176" s="29" t="s">
        <v>5614</v>
      </c>
      <c r="U1176" s="29" t="s">
        <v>5716</v>
      </c>
      <c r="V1176" s="29"/>
      <c r="W1176" s="29"/>
      <c r="X1176" s="54">
        <v>155200</v>
      </c>
      <c r="Y1176" s="54">
        <v>0</v>
      </c>
      <c r="Z1176" s="54">
        <v>0</v>
      </c>
      <c r="AA1176" s="54"/>
      <c r="AB1176" s="54"/>
      <c r="AC1176" s="54">
        <v>155200</v>
      </c>
      <c r="AD1176" s="54">
        <v>0</v>
      </c>
      <c r="AE1176" s="54">
        <v>0</v>
      </c>
      <c r="AF1176" s="54">
        <v>155200</v>
      </c>
      <c r="AG1176" s="54">
        <v>0</v>
      </c>
      <c r="AH1176" s="29"/>
      <c r="AI1176" s="54">
        <v>155200</v>
      </c>
      <c r="AJ1176" s="29">
        <v>2201529598</v>
      </c>
      <c r="AK1176" s="29" t="s">
        <v>5707</v>
      </c>
      <c r="AL1176" s="54">
        <v>70042097</v>
      </c>
      <c r="AM1176" s="54"/>
      <c r="AN1176" s="32">
        <v>45473</v>
      </c>
    </row>
    <row r="1177" spans="1:40" x14ac:dyDescent="0.35">
      <c r="A1177" s="29">
        <v>269952</v>
      </c>
      <c r="B1177" s="29">
        <v>890306950</v>
      </c>
      <c r="C1177" s="42" t="s">
        <v>12</v>
      </c>
      <c r="D1177" s="29" t="s">
        <v>16</v>
      </c>
      <c r="E1177" s="29">
        <v>269952</v>
      </c>
      <c r="F1177" s="33" t="s">
        <v>1197</v>
      </c>
      <c r="G1177" s="33" t="s">
        <v>3991</v>
      </c>
      <c r="H1177" s="30">
        <v>45315.651967580896</v>
      </c>
      <c r="I1177" s="30">
        <v>45337</v>
      </c>
      <c r="J1177" s="34">
        <v>45335.651181944442</v>
      </c>
      <c r="K1177" s="54">
        <v>97710</v>
      </c>
      <c r="L1177" s="54">
        <v>97710</v>
      </c>
      <c r="M1177" s="35" t="s">
        <v>13</v>
      </c>
      <c r="N1177" s="35" t="s">
        <v>14</v>
      </c>
      <c r="O1177" s="35" t="s">
        <v>15</v>
      </c>
      <c r="P1177" s="29"/>
      <c r="Q1177" s="29"/>
      <c r="R1177" s="37" t="s">
        <v>19</v>
      </c>
      <c r="S1177" s="62" t="s">
        <v>5723</v>
      </c>
      <c r="T1177" s="29" t="s">
        <v>5614</v>
      </c>
      <c r="U1177" s="29" t="s">
        <v>5716</v>
      </c>
      <c r="V1177" s="29"/>
      <c r="W1177" s="29"/>
      <c r="X1177" s="54">
        <v>97710</v>
      </c>
      <c r="Y1177" s="54">
        <v>0</v>
      </c>
      <c r="Z1177" s="54">
        <v>0</v>
      </c>
      <c r="AA1177" s="54"/>
      <c r="AB1177" s="54"/>
      <c r="AC1177" s="54">
        <v>97710</v>
      </c>
      <c r="AD1177" s="54">
        <v>0</v>
      </c>
      <c r="AE1177" s="54">
        <v>0</v>
      </c>
      <c r="AF1177" s="54">
        <v>97710</v>
      </c>
      <c r="AG1177" s="54">
        <v>0</v>
      </c>
      <c r="AH1177" s="29"/>
      <c r="AI1177" s="54">
        <v>97710</v>
      </c>
      <c r="AJ1177" s="29">
        <v>2201529598</v>
      </c>
      <c r="AK1177" s="29" t="s">
        <v>5707</v>
      </c>
      <c r="AL1177" s="54">
        <v>70042097</v>
      </c>
      <c r="AM1177" s="54"/>
      <c r="AN1177" s="32">
        <v>45473</v>
      </c>
    </row>
    <row r="1178" spans="1:40" x14ac:dyDescent="0.35">
      <c r="A1178" s="29">
        <v>269954</v>
      </c>
      <c r="B1178" s="29">
        <v>890306950</v>
      </c>
      <c r="C1178" s="42" t="s">
        <v>12</v>
      </c>
      <c r="D1178" s="29" t="s">
        <v>16</v>
      </c>
      <c r="E1178" s="29">
        <v>269954</v>
      </c>
      <c r="F1178" s="33" t="s">
        <v>1198</v>
      </c>
      <c r="G1178" s="33" t="s">
        <v>3992</v>
      </c>
      <c r="H1178" s="30">
        <v>45315.652754617855</v>
      </c>
      <c r="I1178" s="30">
        <v>45337</v>
      </c>
      <c r="J1178" s="34">
        <v>45335.651181944442</v>
      </c>
      <c r="K1178" s="54">
        <v>193040</v>
      </c>
      <c r="L1178" s="54">
        <v>193040</v>
      </c>
      <c r="M1178" s="35" t="s">
        <v>13</v>
      </c>
      <c r="N1178" s="35" t="s">
        <v>14</v>
      </c>
      <c r="O1178" s="35" t="s">
        <v>15</v>
      </c>
      <c r="P1178" s="29"/>
      <c r="Q1178" s="29"/>
      <c r="R1178" s="37" t="s">
        <v>19</v>
      </c>
      <c r="S1178" s="62" t="s">
        <v>5723</v>
      </c>
      <c r="T1178" s="29" t="s">
        <v>5614</v>
      </c>
      <c r="U1178" s="29" t="s">
        <v>5716</v>
      </c>
      <c r="V1178" s="29"/>
      <c r="W1178" s="29"/>
      <c r="X1178" s="54">
        <v>193040</v>
      </c>
      <c r="Y1178" s="54">
        <v>0</v>
      </c>
      <c r="Z1178" s="54">
        <v>0</v>
      </c>
      <c r="AA1178" s="54"/>
      <c r="AB1178" s="54"/>
      <c r="AC1178" s="54">
        <v>193040</v>
      </c>
      <c r="AD1178" s="54">
        <v>0</v>
      </c>
      <c r="AE1178" s="54">
        <v>0</v>
      </c>
      <c r="AF1178" s="54">
        <v>193040</v>
      </c>
      <c r="AG1178" s="54">
        <v>0</v>
      </c>
      <c r="AH1178" s="29"/>
      <c r="AI1178" s="54">
        <v>193040</v>
      </c>
      <c r="AJ1178" s="29">
        <v>2201529598</v>
      </c>
      <c r="AK1178" s="29" t="s">
        <v>5707</v>
      </c>
      <c r="AL1178" s="54">
        <v>70042097</v>
      </c>
      <c r="AM1178" s="54"/>
      <c r="AN1178" s="32">
        <v>45473</v>
      </c>
    </row>
    <row r="1179" spans="1:40" x14ac:dyDescent="0.35">
      <c r="A1179" s="29">
        <v>269974</v>
      </c>
      <c r="B1179" s="29">
        <v>890306950</v>
      </c>
      <c r="C1179" s="42" t="s">
        <v>12</v>
      </c>
      <c r="D1179" s="29" t="s">
        <v>16</v>
      </c>
      <c r="E1179" s="29">
        <v>269974</v>
      </c>
      <c r="F1179" s="33" t="s">
        <v>1199</v>
      </c>
      <c r="G1179" s="33" t="s">
        <v>3993</v>
      </c>
      <c r="H1179" s="30">
        <v>45315.661620370578</v>
      </c>
      <c r="I1179" s="30">
        <v>45337</v>
      </c>
      <c r="J1179" s="34">
        <v>45335.651181944442</v>
      </c>
      <c r="K1179" s="54">
        <v>110910</v>
      </c>
      <c r="L1179" s="54">
        <v>110910</v>
      </c>
      <c r="M1179" s="35" t="s">
        <v>13</v>
      </c>
      <c r="N1179" s="35" t="s">
        <v>14</v>
      </c>
      <c r="O1179" s="35" t="s">
        <v>15</v>
      </c>
      <c r="P1179" s="29"/>
      <c r="Q1179" s="29"/>
      <c r="R1179" s="37" t="s">
        <v>19</v>
      </c>
      <c r="S1179" s="62" t="s">
        <v>5723</v>
      </c>
      <c r="T1179" s="29" t="s">
        <v>5614</v>
      </c>
      <c r="U1179" s="29" t="s">
        <v>5716</v>
      </c>
      <c r="V1179" s="29"/>
      <c r="W1179" s="29"/>
      <c r="X1179" s="54">
        <v>110910</v>
      </c>
      <c r="Y1179" s="54">
        <v>0</v>
      </c>
      <c r="Z1179" s="54">
        <v>0</v>
      </c>
      <c r="AA1179" s="54"/>
      <c r="AB1179" s="54"/>
      <c r="AC1179" s="54">
        <v>110910</v>
      </c>
      <c r="AD1179" s="54">
        <v>0</v>
      </c>
      <c r="AE1179" s="54">
        <v>0</v>
      </c>
      <c r="AF1179" s="54">
        <v>110910</v>
      </c>
      <c r="AG1179" s="54">
        <v>0</v>
      </c>
      <c r="AH1179" s="29"/>
      <c r="AI1179" s="54">
        <v>110910</v>
      </c>
      <c r="AJ1179" s="29">
        <v>2201529598</v>
      </c>
      <c r="AK1179" s="29" t="s">
        <v>5707</v>
      </c>
      <c r="AL1179" s="54">
        <v>70042097</v>
      </c>
      <c r="AM1179" s="54"/>
      <c r="AN1179" s="32">
        <v>45473</v>
      </c>
    </row>
    <row r="1180" spans="1:40" x14ac:dyDescent="0.35">
      <c r="A1180" s="29">
        <v>269983</v>
      </c>
      <c r="B1180" s="29">
        <v>890306950</v>
      </c>
      <c r="C1180" s="42" t="s">
        <v>12</v>
      </c>
      <c r="D1180" s="29" t="s">
        <v>16</v>
      </c>
      <c r="E1180" s="29">
        <v>269983</v>
      </c>
      <c r="F1180" s="33" t="s">
        <v>1200</v>
      </c>
      <c r="G1180" s="33" t="s">
        <v>3994</v>
      </c>
      <c r="H1180" s="30">
        <v>45315.670462963171</v>
      </c>
      <c r="I1180" s="30">
        <v>45337</v>
      </c>
      <c r="J1180" s="34">
        <v>45335.651181944442</v>
      </c>
      <c r="K1180" s="54">
        <v>227840</v>
      </c>
      <c r="L1180" s="54">
        <v>227840</v>
      </c>
      <c r="M1180" s="35" t="s">
        <v>13</v>
      </c>
      <c r="N1180" s="35" t="s">
        <v>14</v>
      </c>
      <c r="O1180" s="35" t="s">
        <v>15</v>
      </c>
      <c r="P1180" s="29"/>
      <c r="Q1180" s="29"/>
      <c r="R1180" s="37" t="s">
        <v>19</v>
      </c>
      <c r="S1180" s="62" t="s">
        <v>5723</v>
      </c>
      <c r="T1180" s="29" t="s">
        <v>5614</v>
      </c>
      <c r="U1180" s="29" t="s">
        <v>5716</v>
      </c>
      <c r="V1180" s="29"/>
      <c r="W1180" s="29"/>
      <c r="X1180" s="54">
        <v>227840</v>
      </c>
      <c r="Y1180" s="54">
        <v>0</v>
      </c>
      <c r="Z1180" s="54">
        <v>0</v>
      </c>
      <c r="AA1180" s="54"/>
      <c r="AB1180" s="54"/>
      <c r="AC1180" s="54">
        <v>227840</v>
      </c>
      <c r="AD1180" s="54">
        <v>0</v>
      </c>
      <c r="AE1180" s="54">
        <v>0</v>
      </c>
      <c r="AF1180" s="54">
        <v>227840</v>
      </c>
      <c r="AG1180" s="54">
        <v>0</v>
      </c>
      <c r="AH1180" s="29"/>
      <c r="AI1180" s="54">
        <v>227840</v>
      </c>
      <c r="AJ1180" s="29">
        <v>2201529598</v>
      </c>
      <c r="AK1180" s="29" t="s">
        <v>5707</v>
      </c>
      <c r="AL1180" s="54">
        <v>70042097</v>
      </c>
      <c r="AM1180" s="54"/>
      <c r="AN1180" s="32">
        <v>45473</v>
      </c>
    </row>
    <row r="1181" spans="1:40" x14ac:dyDescent="0.35">
      <c r="A1181" s="29">
        <v>270007</v>
      </c>
      <c r="B1181" s="29">
        <v>890306950</v>
      </c>
      <c r="C1181" s="42" t="s">
        <v>12</v>
      </c>
      <c r="D1181" s="29" t="s">
        <v>16</v>
      </c>
      <c r="E1181" s="29">
        <v>270007</v>
      </c>
      <c r="F1181" s="33" t="s">
        <v>1201</v>
      </c>
      <c r="G1181" s="33" t="s">
        <v>3995</v>
      </c>
      <c r="H1181" s="30">
        <v>45315.690995370504</v>
      </c>
      <c r="I1181" s="30">
        <v>45337</v>
      </c>
      <c r="J1181" s="34">
        <v>45335.651181944442</v>
      </c>
      <c r="K1181" s="54">
        <v>92920</v>
      </c>
      <c r="L1181" s="54">
        <v>92920</v>
      </c>
      <c r="M1181" s="35" t="s">
        <v>13</v>
      </c>
      <c r="N1181" s="35" t="s">
        <v>14</v>
      </c>
      <c r="O1181" s="35" t="s">
        <v>15</v>
      </c>
      <c r="P1181" s="29"/>
      <c r="Q1181" s="29"/>
      <c r="R1181" s="37" t="s">
        <v>19</v>
      </c>
      <c r="S1181" s="62" t="s">
        <v>5723</v>
      </c>
      <c r="T1181" s="29" t="s">
        <v>5614</v>
      </c>
      <c r="U1181" s="29" t="s">
        <v>5716</v>
      </c>
      <c r="V1181" s="29"/>
      <c r="W1181" s="29"/>
      <c r="X1181" s="54">
        <v>92920</v>
      </c>
      <c r="Y1181" s="54">
        <v>0</v>
      </c>
      <c r="Z1181" s="54">
        <v>0</v>
      </c>
      <c r="AA1181" s="54"/>
      <c r="AB1181" s="54"/>
      <c r="AC1181" s="54">
        <v>92920</v>
      </c>
      <c r="AD1181" s="54">
        <v>0</v>
      </c>
      <c r="AE1181" s="54">
        <v>0</v>
      </c>
      <c r="AF1181" s="54">
        <v>92920</v>
      </c>
      <c r="AG1181" s="54">
        <v>0</v>
      </c>
      <c r="AH1181" s="29"/>
      <c r="AI1181" s="54">
        <v>92920</v>
      </c>
      <c r="AJ1181" s="29">
        <v>2201529598</v>
      </c>
      <c r="AK1181" s="29" t="s">
        <v>5707</v>
      </c>
      <c r="AL1181" s="54">
        <v>70042097</v>
      </c>
      <c r="AM1181" s="54"/>
      <c r="AN1181" s="32">
        <v>45473</v>
      </c>
    </row>
    <row r="1182" spans="1:40" x14ac:dyDescent="0.35">
      <c r="A1182" s="29">
        <v>270011</v>
      </c>
      <c r="B1182" s="29">
        <v>890306950</v>
      </c>
      <c r="C1182" s="42" t="s">
        <v>12</v>
      </c>
      <c r="D1182" s="29" t="s">
        <v>16</v>
      </c>
      <c r="E1182" s="29">
        <v>270011</v>
      </c>
      <c r="F1182" s="33" t="s">
        <v>1202</v>
      </c>
      <c r="G1182" s="33" t="s">
        <v>3996</v>
      </c>
      <c r="H1182" s="30">
        <v>45315.695219907444</v>
      </c>
      <c r="I1182" s="30">
        <v>45337</v>
      </c>
      <c r="J1182" s="34">
        <v>45335.651181944442</v>
      </c>
      <c r="K1182" s="54">
        <v>81400</v>
      </c>
      <c r="L1182" s="54">
        <v>81400</v>
      </c>
      <c r="M1182" s="35" t="s">
        <v>13</v>
      </c>
      <c r="N1182" s="35" t="s">
        <v>14</v>
      </c>
      <c r="O1182" s="35" t="s">
        <v>15</v>
      </c>
      <c r="P1182" s="29"/>
      <c r="Q1182" s="29"/>
      <c r="R1182" s="37" t="s">
        <v>19</v>
      </c>
      <c r="S1182" s="62" t="s">
        <v>5723</v>
      </c>
      <c r="T1182" s="29" t="s">
        <v>5614</v>
      </c>
      <c r="U1182" s="29" t="s">
        <v>5716</v>
      </c>
      <c r="V1182" s="29"/>
      <c r="W1182" s="29"/>
      <c r="X1182" s="54">
        <v>81400</v>
      </c>
      <c r="Y1182" s="54">
        <v>0</v>
      </c>
      <c r="Z1182" s="54">
        <v>0</v>
      </c>
      <c r="AA1182" s="54"/>
      <c r="AB1182" s="54"/>
      <c r="AC1182" s="54">
        <v>81400</v>
      </c>
      <c r="AD1182" s="54">
        <v>0</v>
      </c>
      <c r="AE1182" s="54">
        <v>0</v>
      </c>
      <c r="AF1182" s="54">
        <v>81400</v>
      </c>
      <c r="AG1182" s="54">
        <v>0</v>
      </c>
      <c r="AH1182" s="29"/>
      <c r="AI1182" s="54">
        <v>81400</v>
      </c>
      <c r="AJ1182" s="29">
        <v>2201529598</v>
      </c>
      <c r="AK1182" s="29" t="s">
        <v>5707</v>
      </c>
      <c r="AL1182" s="54">
        <v>70042097</v>
      </c>
      <c r="AM1182" s="54"/>
      <c r="AN1182" s="32">
        <v>45473</v>
      </c>
    </row>
    <row r="1183" spans="1:40" x14ac:dyDescent="0.35">
      <c r="A1183" s="29">
        <v>270037</v>
      </c>
      <c r="B1183" s="29">
        <v>890306950</v>
      </c>
      <c r="C1183" s="42" t="s">
        <v>12</v>
      </c>
      <c r="D1183" s="29" t="s">
        <v>16</v>
      </c>
      <c r="E1183" s="29">
        <v>270037</v>
      </c>
      <c r="F1183" s="33" t="s">
        <v>1203</v>
      </c>
      <c r="G1183" s="33" t="s">
        <v>3997</v>
      </c>
      <c r="H1183" s="30">
        <v>45315.72168980306</v>
      </c>
      <c r="I1183" s="30">
        <v>45337</v>
      </c>
      <c r="J1183" s="34">
        <v>45335.651181944442</v>
      </c>
      <c r="K1183" s="54">
        <v>447238</v>
      </c>
      <c r="L1183" s="54">
        <v>447238</v>
      </c>
      <c r="M1183" s="35" t="s">
        <v>13</v>
      </c>
      <c r="N1183" s="35" t="s">
        <v>14</v>
      </c>
      <c r="O1183" s="35" t="s">
        <v>15</v>
      </c>
      <c r="P1183" s="29"/>
      <c r="Q1183" s="29"/>
      <c r="R1183" s="37" t="s">
        <v>19</v>
      </c>
      <c r="S1183" s="62" t="s">
        <v>5723</v>
      </c>
      <c r="T1183" s="29" t="s">
        <v>5614</v>
      </c>
      <c r="U1183" s="29" t="s">
        <v>5716</v>
      </c>
      <c r="V1183" s="29"/>
      <c r="W1183" s="29"/>
      <c r="X1183" s="54">
        <v>447238</v>
      </c>
      <c r="Y1183" s="54">
        <v>0</v>
      </c>
      <c r="Z1183" s="54">
        <v>0</v>
      </c>
      <c r="AA1183" s="54"/>
      <c r="AB1183" s="54"/>
      <c r="AC1183" s="54">
        <v>447238</v>
      </c>
      <c r="AD1183" s="54">
        <v>0</v>
      </c>
      <c r="AE1183" s="54">
        <v>0</v>
      </c>
      <c r="AF1183" s="54">
        <v>447238</v>
      </c>
      <c r="AG1183" s="54">
        <v>0</v>
      </c>
      <c r="AH1183" s="29"/>
      <c r="AI1183" s="54">
        <v>447238</v>
      </c>
      <c r="AJ1183" s="29">
        <v>2201529598</v>
      </c>
      <c r="AK1183" s="29" t="s">
        <v>5707</v>
      </c>
      <c r="AL1183" s="54">
        <v>70042097</v>
      </c>
      <c r="AM1183" s="54"/>
      <c r="AN1183" s="32">
        <v>45473</v>
      </c>
    </row>
    <row r="1184" spans="1:40" x14ac:dyDescent="0.35">
      <c r="A1184" s="29">
        <v>270039</v>
      </c>
      <c r="B1184" s="29">
        <v>890306950</v>
      </c>
      <c r="C1184" s="42" t="s">
        <v>12</v>
      </c>
      <c r="D1184" s="29" t="s">
        <v>16</v>
      </c>
      <c r="E1184" s="29">
        <v>270039</v>
      </c>
      <c r="F1184" s="33" t="s">
        <v>1204</v>
      </c>
      <c r="G1184" s="33" t="s">
        <v>3998</v>
      </c>
      <c r="H1184" s="30">
        <v>45315.725127303042</v>
      </c>
      <c r="I1184" s="30">
        <v>45337</v>
      </c>
      <c r="J1184" s="34">
        <v>45335.608884918984</v>
      </c>
      <c r="K1184" s="54">
        <v>87702</v>
      </c>
      <c r="L1184" s="54">
        <v>87702</v>
      </c>
      <c r="M1184" s="35" t="s">
        <v>13</v>
      </c>
      <c r="N1184" s="35" t="s">
        <v>14</v>
      </c>
      <c r="O1184" s="35" t="s">
        <v>15</v>
      </c>
      <c r="P1184" s="29"/>
      <c r="Q1184" s="29"/>
      <c r="R1184" s="37" t="s">
        <v>19</v>
      </c>
      <c r="S1184" s="62" t="s">
        <v>5720</v>
      </c>
      <c r="T1184" s="29" t="s">
        <v>5614</v>
      </c>
      <c r="U1184" s="29" t="s">
        <v>5719</v>
      </c>
      <c r="V1184" s="29" t="s">
        <v>5640</v>
      </c>
      <c r="W1184" s="62" t="s">
        <v>5727</v>
      </c>
      <c r="X1184" s="54">
        <v>87702</v>
      </c>
      <c r="Y1184" s="54">
        <v>0</v>
      </c>
      <c r="Z1184" s="54">
        <v>0</v>
      </c>
      <c r="AA1184" s="54"/>
      <c r="AB1184" s="54"/>
      <c r="AC1184" s="54">
        <v>87702</v>
      </c>
      <c r="AD1184" s="54">
        <v>0</v>
      </c>
      <c r="AE1184" s="54">
        <v>0</v>
      </c>
      <c r="AF1184" s="54">
        <v>87702</v>
      </c>
      <c r="AG1184" s="54">
        <v>0</v>
      </c>
      <c r="AH1184" s="29"/>
      <c r="AI1184" s="54">
        <v>87702</v>
      </c>
      <c r="AJ1184" s="29">
        <v>4800064613</v>
      </c>
      <c r="AK1184" s="29" t="s">
        <v>5706</v>
      </c>
      <c r="AL1184" s="54">
        <v>4467978</v>
      </c>
      <c r="AM1184" s="54" t="s">
        <v>5712</v>
      </c>
      <c r="AN1184" s="32">
        <v>45473</v>
      </c>
    </row>
    <row r="1185" spans="1:40" x14ac:dyDescent="0.35">
      <c r="A1185" s="29">
        <v>270210</v>
      </c>
      <c r="B1185" s="29">
        <v>890306950</v>
      </c>
      <c r="C1185" s="42" t="s">
        <v>12</v>
      </c>
      <c r="D1185" s="29" t="s">
        <v>16</v>
      </c>
      <c r="E1185" s="29">
        <v>270210</v>
      </c>
      <c r="F1185" s="33" t="s">
        <v>1205</v>
      </c>
      <c r="G1185" s="33" t="s">
        <v>3999</v>
      </c>
      <c r="H1185" s="30">
        <v>45316.483229166828</v>
      </c>
      <c r="I1185" s="30">
        <v>45337</v>
      </c>
      <c r="J1185" s="34">
        <v>45335.651181944442</v>
      </c>
      <c r="K1185" s="54">
        <v>101730</v>
      </c>
      <c r="L1185" s="54">
        <v>101730</v>
      </c>
      <c r="M1185" s="35" t="s">
        <v>13</v>
      </c>
      <c r="N1185" s="35" t="s">
        <v>14</v>
      </c>
      <c r="O1185" s="35" t="s">
        <v>15</v>
      </c>
      <c r="P1185" s="29"/>
      <c r="Q1185" s="29"/>
      <c r="R1185" s="37" t="s">
        <v>19</v>
      </c>
      <c r="S1185" s="62" t="s">
        <v>5723</v>
      </c>
      <c r="T1185" s="29" t="s">
        <v>5614</v>
      </c>
      <c r="U1185" s="29" t="s">
        <v>5716</v>
      </c>
      <c r="V1185" s="29"/>
      <c r="W1185" s="29"/>
      <c r="X1185" s="54">
        <v>101730</v>
      </c>
      <c r="Y1185" s="54">
        <v>0</v>
      </c>
      <c r="Z1185" s="54">
        <v>0</v>
      </c>
      <c r="AA1185" s="54"/>
      <c r="AB1185" s="54"/>
      <c r="AC1185" s="54">
        <v>101730</v>
      </c>
      <c r="AD1185" s="54">
        <v>0</v>
      </c>
      <c r="AE1185" s="54">
        <v>0</v>
      </c>
      <c r="AF1185" s="54">
        <v>101730</v>
      </c>
      <c r="AG1185" s="54">
        <v>0</v>
      </c>
      <c r="AH1185" s="29"/>
      <c r="AI1185" s="54">
        <v>101730</v>
      </c>
      <c r="AJ1185" s="29">
        <v>2201529598</v>
      </c>
      <c r="AK1185" s="29" t="s">
        <v>5707</v>
      </c>
      <c r="AL1185" s="54">
        <v>70042097</v>
      </c>
      <c r="AM1185" s="54"/>
      <c r="AN1185" s="32">
        <v>45473</v>
      </c>
    </row>
    <row r="1186" spans="1:40" x14ac:dyDescent="0.35">
      <c r="A1186" s="29">
        <v>270222</v>
      </c>
      <c r="B1186" s="29">
        <v>890306950</v>
      </c>
      <c r="C1186" s="42" t="s">
        <v>12</v>
      </c>
      <c r="D1186" s="29" t="s">
        <v>16</v>
      </c>
      <c r="E1186" s="29">
        <v>270222</v>
      </c>
      <c r="F1186" s="33" t="s">
        <v>1206</v>
      </c>
      <c r="G1186" s="33" t="s">
        <v>4000</v>
      </c>
      <c r="H1186" s="30">
        <v>45316.494594895747</v>
      </c>
      <c r="I1186" s="30">
        <v>45337</v>
      </c>
      <c r="J1186" s="34">
        <v>45335.651181944442</v>
      </c>
      <c r="K1186" s="54">
        <v>135180</v>
      </c>
      <c r="L1186" s="54">
        <v>135180</v>
      </c>
      <c r="M1186" s="35" t="s">
        <v>13</v>
      </c>
      <c r="N1186" s="35" t="s">
        <v>14</v>
      </c>
      <c r="O1186" s="35" t="s">
        <v>15</v>
      </c>
      <c r="P1186" s="29"/>
      <c r="Q1186" s="29"/>
      <c r="R1186" s="37" t="s">
        <v>19</v>
      </c>
      <c r="S1186" s="62" t="s">
        <v>5723</v>
      </c>
      <c r="T1186" s="29" t="s">
        <v>5614</v>
      </c>
      <c r="U1186" s="29" t="s">
        <v>5716</v>
      </c>
      <c r="V1186" s="29"/>
      <c r="W1186" s="29"/>
      <c r="X1186" s="54">
        <v>135180</v>
      </c>
      <c r="Y1186" s="54">
        <v>0</v>
      </c>
      <c r="Z1186" s="54">
        <v>0</v>
      </c>
      <c r="AA1186" s="54"/>
      <c r="AB1186" s="54"/>
      <c r="AC1186" s="54">
        <v>135180</v>
      </c>
      <c r="AD1186" s="54">
        <v>0</v>
      </c>
      <c r="AE1186" s="54">
        <v>0</v>
      </c>
      <c r="AF1186" s="54">
        <v>135180</v>
      </c>
      <c r="AG1186" s="54">
        <v>0</v>
      </c>
      <c r="AH1186" s="29"/>
      <c r="AI1186" s="54">
        <v>135180</v>
      </c>
      <c r="AJ1186" s="29">
        <v>2201529598</v>
      </c>
      <c r="AK1186" s="29" t="s">
        <v>5707</v>
      </c>
      <c r="AL1186" s="54">
        <v>70042097</v>
      </c>
      <c r="AM1186" s="54"/>
      <c r="AN1186" s="32">
        <v>45473</v>
      </c>
    </row>
    <row r="1187" spans="1:40" x14ac:dyDescent="0.35">
      <c r="A1187" s="29">
        <v>270225</v>
      </c>
      <c r="B1187" s="29">
        <v>890306950</v>
      </c>
      <c r="C1187" s="42" t="s">
        <v>12</v>
      </c>
      <c r="D1187" s="29" t="s">
        <v>16</v>
      </c>
      <c r="E1187" s="29">
        <v>270225</v>
      </c>
      <c r="F1187" s="33" t="s">
        <v>1207</v>
      </c>
      <c r="G1187" s="33" t="s">
        <v>4001</v>
      </c>
      <c r="H1187" s="30">
        <v>45316.500578703824</v>
      </c>
      <c r="I1187" s="30">
        <v>45337</v>
      </c>
      <c r="J1187" s="34">
        <v>45335.651181944442</v>
      </c>
      <c r="K1187" s="54">
        <v>140800</v>
      </c>
      <c r="L1187" s="54">
        <v>140800</v>
      </c>
      <c r="M1187" s="35" t="s">
        <v>13</v>
      </c>
      <c r="N1187" s="35" t="s">
        <v>14</v>
      </c>
      <c r="O1187" s="35" t="s">
        <v>15</v>
      </c>
      <c r="P1187" s="29"/>
      <c r="Q1187" s="29"/>
      <c r="R1187" s="37" t="s">
        <v>19</v>
      </c>
      <c r="S1187" s="62" t="s">
        <v>5723</v>
      </c>
      <c r="T1187" s="29" t="s">
        <v>5614</v>
      </c>
      <c r="U1187" s="29" t="s">
        <v>5716</v>
      </c>
      <c r="V1187" s="29"/>
      <c r="W1187" s="29"/>
      <c r="X1187" s="54">
        <v>140800</v>
      </c>
      <c r="Y1187" s="54">
        <v>0</v>
      </c>
      <c r="Z1187" s="54">
        <v>0</v>
      </c>
      <c r="AA1187" s="54"/>
      <c r="AB1187" s="54"/>
      <c r="AC1187" s="54">
        <v>140800</v>
      </c>
      <c r="AD1187" s="54">
        <v>0</v>
      </c>
      <c r="AE1187" s="54">
        <v>0</v>
      </c>
      <c r="AF1187" s="54">
        <v>140800</v>
      </c>
      <c r="AG1187" s="54">
        <v>0</v>
      </c>
      <c r="AH1187" s="29"/>
      <c r="AI1187" s="54">
        <v>140800</v>
      </c>
      <c r="AJ1187" s="29">
        <v>2201529598</v>
      </c>
      <c r="AK1187" s="29" t="s">
        <v>5707</v>
      </c>
      <c r="AL1187" s="54">
        <v>70042097</v>
      </c>
      <c r="AM1187" s="54"/>
      <c r="AN1187" s="32">
        <v>45473</v>
      </c>
    </row>
    <row r="1188" spans="1:40" x14ac:dyDescent="0.35">
      <c r="A1188" s="29">
        <v>270232</v>
      </c>
      <c r="B1188" s="29">
        <v>890306950</v>
      </c>
      <c r="C1188" s="42" t="s">
        <v>12</v>
      </c>
      <c r="D1188" s="29" t="s">
        <v>16</v>
      </c>
      <c r="E1188" s="29">
        <v>270232</v>
      </c>
      <c r="F1188" s="33" t="s">
        <v>1208</v>
      </c>
      <c r="G1188" s="33" t="s">
        <v>4002</v>
      </c>
      <c r="H1188" s="30">
        <v>45316.506597222295</v>
      </c>
      <c r="I1188" s="30">
        <v>45337</v>
      </c>
      <c r="J1188" s="34">
        <v>45335.651181944442</v>
      </c>
      <c r="K1188" s="54">
        <v>135180</v>
      </c>
      <c r="L1188" s="54">
        <v>135180</v>
      </c>
      <c r="M1188" s="35" t="s">
        <v>13</v>
      </c>
      <c r="N1188" s="35" t="s">
        <v>14</v>
      </c>
      <c r="O1188" s="35" t="s">
        <v>15</v>
      </c>
      <c r="P1188" s="29"/>
      <c r="Q1188" s="29"/>
      <c r="R1188" s="37" t="s">
        <v>19</v>
      </c>
      <c r="S1188" s="62" t="s">
        <v>5723</v>
      </c>
      <c r="T1188" s="29" t="s">
        <v>5614</v>
      </c>
      <c r="U1188" s="29" t="s">
        <v>5716</v>
      </c>
      <c r="V1188" s="29"/>
      <c r="W1188" s="29"/>
      <c r="X1188" s="54">
        <v>135180</v>
      </c>
      <c r="Y1188" s="54">
        <v>0</v>
      </c>
      <c r="Z1188" s="54">
        <v>0</v>
      </c>
      <c r="AA1188" s="54"/>
      <c r="AB1188" s="54"/>
      <c r="AC1188" s="54">
        <v>135180</v>
      </c>
      <c r="AD1188" s="54">
        <v>0</v>
      </c>
      <c r="AE1188" s="54">
        <v>0</v>
      </c>
      <c r="AF1188" s="54">
        <v>135180</v>
      </c>
      <c r="AG1188" s="54">
        <v>0</v>
      </c>
      <c r="AH1188" s="29"/>
      <c r="AI1188" s="54">
        <v>135180</v>
      </c>
      <c r="AJ1188" s="29">
        <v>2201529598</v>
      </c>
      <c r="AK1188" s="29" t="s">
        <v>5707</v>
      </c>
      <c r="AL1188" s="54">
        <v>70042097</v>
      </c>
      <c r="AM1188" s="54"/>
      <c r="AN1188" s="32">
        <v>45473</v>
      </c>
    </row>
    <row r="1189" spans="1:40" x14ac:dyDescent="0.35">
      <c r="A1189" s="29">
        <v>270234</v>
      </c>
      <c r="B1189" s="29">
        <v>890306950</v>
      </c>
      <c r="C1189" s="42" t="s">
        <v>12</v>
      </c>
      <c r="D1189" s="29" t="s">
        <v>16</v>
      </c>
      <c r="E1189" s="29">
        <v>270234</v>
      </c>
      <c r="F1189" s="33" t="s">
        <v>1209</v>
      </c>
      <c r="G1189" s="33" t="s">
        <v>4003</v>
      </c>
      <c r="H1189" s="30">
        <v>45316.509548599366</v>
      </c>
      <c r="I1189" s="30">
        <v>45337</v>
      </c>
      <c r="J1189" s="34">
        <v>45335.651181944442</v>
      </c>
      <c r="K1189" s="54">
        <v>171300</v>
      </c>
      <c r="L1189" s="54">
        <v>171300</v>
      </c>
      <c r="M1189" s="35" t="s">
        <v>13</v>
      </c>
      <c r="N1189" s="35" t="s">
        <v>14</v>
      </c>
      <c r="O1189" s="35" t="s">
        <v>15</v>
      </c>
      <c r="P1189" s="29"/>
      <c r="Q1189" s="29"/>
      <c r="R1189" s="37" t="s">
        <v>19</v>
      </c>
      <c r="S1189" s="62" t="s">
        <v>5723</v>
      </c>
      <c r="T1189" s="29" t="s">
        <v>5614</v>
      </c>
      <c r="U1189" s="29" t="s">
        <v>5716</v>
      </c>
      <c r="V1189" s="29"/>
      <c r="W1189" s="29"/>
      <c r="X1189" s="54">
        <v>171300</v>
      </c>
      <c r="Y1189" s="54">
        <v>0</v>
      </c>
      <c r="Z1189" s="54">
        <v>0</v>
      </c>
      <c r="AA1189" s="54"/>
      <c r="AB1189" s="54"/>
      <c r="AC1189" s="54">
        <v>171300</v>
      </c>
      <c r="AD1189" s="54">
        <v>0</v>
      </c>
      <c r="AE1189" s="54">
        <v>0</v>
      </c>
      <c r="AF1189" s="54">
        <v>171300</v>
      </c>
      <c r="AG1189" s="54">
        <v>0</v>
      </c>
      <c r="AH1189" s="29"/>
      <c r="AI1189" s="54">
        <v>171300</v>
      </c>
      <c r="AJ1189" s="29">
        <v>2201529598</v>
      </c>
      <c r="AK1189" s="29" t="s">
        <v>5707</v>
      </c>
      <c r="AL1189" s="54">
        <v>70042097</v>
      </c>
      <c r="AM1189" s="54"/>
      <c r="AN1189" s="32">
        <v>45473</v>
      </c>
    </row>
    <row r="1190" spans="1:40" x14ac:dyDescent="0.35">
      <c r="A1190" s="29">
        <v>270235</v>
      </c>
      <c r="B1190" s="29">
        <v>890306950</v>
      </c>
      <c r="C1190" s="42" t="s">
        <v>12</v>
      </c>
      <c r="D1190" s="29" t="s">
        <v>16</v>
      </c>
      <c r="E1190" s="29">
        <v>270235</v>
      </c>
      <c r="F1190" s="33" t="s">
        <v>1210</v>
      </c>
      <c r="G1190" s="33" t="s">
        <v>4004</v>
      </c>
      <c r="H1190" s="30">
        <v>45316.510150451213</v>
      </c>
      <c r="I1190" s="30">
        <v>45337</v>
      </c>
      <c r="J1190" s="34">
        <v>45335.651181944442</v>
      </c>
      <c r="K1190" s="54">
        <v>151380</v>
      </c>
      <c r="L1190" s="54">
        <v>151380</v>
      </c>
      <c r="M1190" s="35" t="s">
        <v>13</v>
      </c>
      <c r="N1190" s="35" t="s">
        <v>14</v>
      </c>
      <c r="O1190" s="35" t="s">
        <v>15</v>
      </c>
      <c r="P1190" s="29"/>
      <c r="Q1190" s="29"/>
      <c r="R1190" s="37" t="s">
        <v>19</v>
      </c>
      <c r="S1190" s="62" t="s">
        <v>5723</v>
      </c>
      <c r="T1190" s="29" t="s">
        <v>5614</v>
      </c>
      <c r="U1190" s="29" t="s">
        <v>5716</v>
      </c>
      <c r="V1190" s="29"/>
      <c r="W1190" s="29"/>
      <c r="X1190" s="54">
        <v>151380</v>
      </c>
      <c r="Y1190" s="54">
        <v>0</v>
      </c>
      <c r="Z1190" s="54">
        <v>0</v>
      </c>
      <c r="AA1190" s="54"/>
      <c r="AB1190" s="54"/>
      <c r="AC1190" s="54">
        <v>151380</v>
      </c>
      <c r="AD1190" s="54">
        <v>0</v>
      </c>
      <c r="AE1190" s="54">
        <v>0</v>
      </c>
      <c r="AF1190" s="54">
        <v>151380</v>
      </c>
      <c r="AG1190" s="54">
        <v>0</v>
      </c>
      <c r="AH1190" s="29"/>
      <c r="AI1190" s="54">
        <v>151380</v>
      </c>
      <c r="AJ1190" s="29">
        <v>2201529598</v>
      </c>
      <c r="AK1190" s="29" t="s">
        <v>5707</v>
      </c>
      <c r="AL1190" s="54">
        <v>70042097</v>
      </c>
      <c r="AM1190" s="54"/>
      <c r="AN1190" s="32">
        <v>45473</v>
      </c>
    </row>
    <row r="1191" spans="1:40" x14ac:dyDescent="0.35">
      <c r="A1191" s="29">
        <v>270257</v>
      </c>
      <c r="B1191" s="29">
        <v>890306950</v>
      </c>
      <c r="C1191" s="42" t="s">
        <v>12</v>
      </c>
      <c r="D1191" s="29" t="s">
        <v>16</v>
      </c>
      <c r="E1191" s="29">
        <v>270257</v>
      </c>
      <c r="F1191" s="33" t="s">
        <v>1211</v>
      </c>
      <c r="G1191" s="33" t="s">
        <v>4005</v>
      </c>
      <c r="H1191" s="30">
        <v>45316.575034710579</v>
      </c>
      <c r="I1191" s="30">
        <v>45337</v>
      </c>
      <c r="J1191" s="34">
        <v>45335.651181944442</v>
      </c>
      <c r="K1191" s="54">
        <v>81400</v>
      </c>
      <c r="L1191" s="54">
        <v>81400</v>
      </c>
      <c r="M1191" s="35" t="s">
        <v>13</v>
      </c>
      <c r="N1191" s="35" t="s">
        <v>14</v>
      </c>
      <c r="O1191" s="35" t="s">
        <v>15</v>
      </c>
      <c r="P1191" s="29"/>
      <c r="Q1191" s="29"/>
      <c r="R1191" s="37" t="s">
        <v>19</v>
      </c>
      <c r="S1191" s="62" t="s">
        <v>5723</v>
      </c>
      <c r="T1191" s="29" t="s">
        <v>5614</v>
      </c>
      <c r="U1191" s="29" t="s">
        <v>5716</v>
      </c>
      <c r="V1191" s="29"/>
      <c r="W1191" s="29"/>
      <c r="X1191" s="54">
        <v>81400</v>
      </c>
      <c r="Y1191" s="54">
        <v>0</v>
      </c>
      <c r="Z1191" s="54">
        <v>0</v>
      </c>
      <c r="AA1191" s="54"/>
      <c r="AB1191" s="54"/>
      <c r="AC1191" s="54">
        <v>81400</v>
      </c>
      <c r="AD1191" s="54">
        <v>0</v>
      </c>
      <c r="AE1191" s="54">
        <v>0</v>
      </c>
      <c r="AF1191" s="54">
        <v>81400</v>
      </c>
      <c r="AG1191" s="54">
        <v>0</v>
      </c>
      <c r="AH1191" s="29"/>
      <c r="AI1191" s="54">
        <v>81400</v>
      </c>
      <c r="AJ1191" s="29">
        <v>2201529598</v>
      </c>
      <c r="AK1191" s="29" t="s">
        <v>5707</v>
      </c>
      <c r="AL1191" s="54">
        <v>70042097</v>
      </c>
      <c r="AM1191" s="54"/>
      <c r="AN1191" s="32">
        <v>45473</v>
      </c>
    </row>
    <row r="1192" spans="1:40" x14ac:dyDescent="0.35">
      <c r="A1192" s="29">
        <v>270259</v>
      </c>
      <c r="B1192" s="29">
        <v>890306950</v>
      </c>
      <c r="C1192" s="42" t="s">
        <v>12</v>
      </c>
      <c r="D1192" s="29" t="s">
        <v>16</v>
      </c>
      <c r="E1192" s="29">
        <v>270259</v>
      </c>
      <c r="F1192" s="33" t="s">
        <v>1212</v>
      </c>
      <c r="G1192" s="33" t="s">
        <v>4006</v>
      </c>
      <c r="H1192" s="30">
        <v>45316.580844907556</v>
      </c>
      <c r="I1192" s="30">
        <v>45337</v>
      </c>
      <c r="J1192" s="34">
        <v>45335.608884918984</v>
      </c>
      <c r="K1192" s="54">
        <v>87702</v>
      </c>
      <c r="L1192" s="54">
        <v>87702</v>
      </c>
      <c r="M1192" s="35" t="s">
        <v>13</v>
      </c>
      <c r="N1192" s="35" t="s">
        <v>14</v>
      </c>
      <c r="O1192" s="35" t="s">
        <v>15</v>
      </c>
      <c r="P1192" s="29"/>
      <c r="Q1192" s="29"/>
      <c r="R1192" s="37" t="s">
        <v>19</v>
      </c>
      <c r="S1192" s="62" t="s">
        <v>5720</v>
      </c>
      <c r="T1192" s="29" t="s">
        <v>5614</v>
      </c>
      <c r="U1192" s="29" t="s">
        <v>5719</v>
      </c>
      <c r="V1192" s="29" t="s">
        <v>5640</v>
      </c>
      <c r="W1192" s="62" t="s">
        <v>5727</v>
      </c>
      <c r="X1192" s="54">
        <v>87702</v>
      </c>
      <c r="Y1192" s="54">
        <v>0</v>
      </c>
      <c r="Z1192" s="54">
        <v>0</v>
      </c>
      <c r="AA1192" s="54"/>
      <c r="AB1192" s="54"/>
      <c r="AC1192" s="54">
        <v>87702</v>
      </c>
      <c r="AD1192" s="54">
        <v>0</v>
      </c>
      <c r="AE1192" s="54">
        <v>0</v>
      </c>
      <c r="AF1192" s="54">
        <v>87702</v>
      </c>
      <c r="AG1192" s="54">
        <v>0</v>
      </c>
      <c r="AH1192" s="29"/>
      <c r="AI1192" s="54">
        <v>87702</v>
      </c>
      <c r="AJ1192" s="29">
        <v>4800064613</v>
      </c>
      <c r="AK1192" s="29" t="s">
        <v>5706</v>
      </c>
      <c r="AL1192" s="54">
        <v>4467978</v>
      </c>
      <c r="AM1192" s="54" t="s">
        <v>5712</v>
      </c>
      <c r="AN1192" s="32">
        <v>45473</v>
      </c>
    </row>
    <row r="1193" spans="1:40" x14ac:dyDescent="0.35">
      <c r="A1193" s="29">
        <v>270275</v>
      </c>
      <c r="B1193" s="29">
        <v>890306950</v>
      </c>
      <c r="C1193" s="42" t="s">
        <v>12</v>
      </c>
      <c r="D1193" s="29" t="s">
        <v>16</v>
      </c>
      <c r="E1193" s="29">
        <v>270275</v>
      </c>
      <c r="F1193" s="33" t="s">
        <v>1213</v>
      </c>
      <c r="G1193" s="33" t="s">
        <v>4007</v>
      </c>
      <c r="H1193" s="30">
        <v>45316.608124988619</v>
      </c>
      <c r="I1193" s="30">
        <v>45337</v>
      </c>
      <c r="J1193" s="34">
        <v>45335.651181944442</v>
      </c>
      <c r="K1193" s="54">
        <v>276396</v>
      </c>
      <c r="L1193" s="54">
        <v>276396</v>
      </c>
      <c r="M1193" s="35" t="s">
        <v>13</v>
      </c>
      <c r="N1193" s="35" t="s">
        <v>14</v>
      </c>
      <c r="O1193" s="35" t="s">
        <v>15</v>
      </c>
      <c r="P1193" s="29"/>
      <c r="Q1193" s="29"/>
      <c r="R1193" s="37" t="s">
        <v>19</v>
      </c>
      <c r="S1193" s="62" t="s">
        <v>5723</v>
      </c>
      <c r="T1193" s="29" t="s">
        <v>5614</v>
      </c>
      <c r="U1193" s="29" t="s">
        <v>5716</v>
      </c>
      <c r="V1193" s="29"/>
      <c r="W1193" s="29"/>
      <c r="X1193" s="54">
        <v>276396</v>
      </c>
      <c r="Y1193" s="54">
        <v>0</v>
      </c>
      <c r="Z1193" s="54">
        <v>0</v>
      </c>
      <c r="AA1193" s="54"/>
      <c r="AB1193" s="54"/>
      <c r="AC1193" s="54">
        <v>276396</v>
      </c>
      <c r="AD1193" s="54">
        <v>0</v>
      </c>
      <c r="AE1193" s="54">
        <v>0</v>
      </c>
      <c r="AF1193" s="54">
        <v>276396</v>
      </c>
      <c r="AG1193" s="54">
        <v>0</v>
      </c>
      <c r="AH1193" s="29"/>
      <c r="AI1193" s="54">
        <v>276396</v>
      </c>
      <c r="AJ1193" s="29">
        <v>2201529598</v>
      </c>
      <c r="AK1193" s="29" t="s">
        <v>5707</v>
      </c>
      <c r="AL1193" s="54">
        <v>70042097</v>
      </c>
      <c r="AM1193" s="54"/>
      <c r="AN1193" s="32">
        <v>45473</v>
      </c>
    </row>
    <row r="1194" spans="1:40" x14ac:dyDescent="0.35">
      <c r="A1194" s="29">
        <v>270296</v>
      </c>
      <c r="B1194" s="29">
        <v>890306950</v>
      </c>
      <c r="C1194" s="42" t="s">
        <v>12</v>
      </c>
      <c r="D1194" s="29" t="s">
        <v>16</v>
      </c>
      <c r="E1194" s="29">
        <v>270296</v>
      </c>
      <c r="F1194" s="33" t="s">
        <v>1214</v>
      </c>
      <c r="G1194" s="33" t="s">
        <v>4008</v>
      </c>
      <c r="H1194" s="30">
        <v>45316.644085636362</v>
      </c>
      <c r="I1194" s="30">
        <v>45337</v>
      </c>
      <c r="J1194" s="34">
        <v>45335.651181944442</v>
      </c>
      <c r="K1194" s="54">
        <v>397596</v>
      </c>
      <c r="L1194" s="54">
        <v>397596</v>
      </c>
      <c r="M1194" s="35" t="s">
        <v>13</v>
      </c>
      <c r="N1194" s="35" t="s">
        <v>14</v>
      </c>
      <c r="O1194" s="35" t="s">
        <v>15</v>
      </c>
      <c r="P1194" s="29"/>
      <c r="Q1194" s="29"/>
      <c r="R1194" s="37" t="s">
        <v>19</v>
      </c>
      <c r="S1194" s="62" t="s">
        <v>5723</v>
      </c>
      <c r="T1194" s="29" t="s">
        <v>5614</v>
      </c>
      <c r="U1194" s="29" t="s">
        <v>5716</v>
      </c>
      <c r="V1194" s="29"/>
      <c r="W1194" s="29"/>
      <c r="X1194" s="54">
        <v>397596</v>
      </c>
      <c r="Y1194" s="54">
        <v>0</v>
      </c>
      <c r="Z1194" s="54">
        <v>0</v>
      </c>
      <c r="AA1194" s="54"/>
      <c r="AB1194" s="54"/>
      <c r="AC1194" s="54">
        <v>397596</v>
      </c>
      <c r="AD1194" s="54">
        <v>0</v>
      </c>
      <c r="AE1194" s="54">
        <v>0</v>
      </c>
      <c r="AF1194" s="54">
        <v>397596</v>
      </c>
      <c r="AG1194" s="54">
        <v>0</v>
      </c>
      <c r="AH1194" s="29"/>
      <c r="AI1194" s="54">
        <v>397596</v>
      </c>
      <c r="AJ1194" s="29">
        <v>2201529598</v>
      </c>
      <c r="AK1194" s="29" t="s">
        <v>5707</v>
      </c>
      <c r="AL1194" s="54">
        <v>70042097</v>
      </c>
      <c r="AM1194" s="54"/>
      <c r="AN1194" s="32">
        <v>45473</v>
      </c>
    </row>
    <row r="1195" spans="1:40" x14ac:dyDescent="0.35">
      <c r="A1195" s="29">
        <v>270497</v>
      </c>
      <c r="B1195" s="29">
        <v>890306950</v>
      </c>
      <c r="C1195" s="42" t="s">
        <v>12</v>
      </c>
      <c r="D1195" s="29" t="s">
        <v>16</v>
      </c>
      <c r="E1195" s="29">
        <v>270497</v>
      </c>
      <c r="F1195" s="33" t="s">
        <v>1215</v>
      </c>
      <c r="G1195" s="33" t="s">
        <v>4009</v>
      </c>
      <c r="H1195" s="30">
        <v>45317.435555543751</v>
      </c>
      <c r="I1195" s="30">
        <v>45337</v>
      </c>
      <c r="J1195" s="34">
        <v>45335.651181944442</v>
      </c>
      <c r="K1195" s="54">
        <v>232660</v>
      </c>
      <c r="L1195" s="54">
        <v>232660</v>
      </c>
      <c r="M1195" s="35" t="s">
        <v>13</v>
      </c>
      <c r="N1195" s="35" t="s">
        <v>14</v>
      </c>
      <c r="O1195" s="35" t="s">
        <v>15</v>
      </c>
      <c r="P1195" s="29"/>
      <c r="Q1195" s="29"/>
      <c r="R1195" s="37" t="s">
        <v>19</v>
      </c>
      <c r="S1195" s="62" t="s">
        <v>5723</v>
      </c>
      <c r="T1195" s="29" t="s">
        <v>5614</v>
      </c>
      <c r="U1195" s="29" t="s">
        <v>5716</v>
      </c>
      <c r="V1195" s="29"/>
      <c r="W1195" s="29"/>
      <c r="X1195" s="54">
        <v>232660</v>
      </c>
      <c r="Y1195" s="54">
        <v>0</v>
      </c>
      <c r="Z1195" s="54">
        <v>0</v>
      </c>
      <c r="AA1195" s="54"/>
      <c r="AB1195" s="54"/>
      <c r="AC1195" s="54">
        <v>232660</v>
      </c>
      <c r="AD1195" s="54">
        <v>0</v>
      </c>
      <c r="AE1195" s="54">
        <v>0</v>
      </c>
      <c r="AF1195" s="54">
        <v>232660</v>
      </c>
      <c r="AG1195" s="54">
        <v>0</v>
      </c>
      <c r="AH1195" s="29"/>
      <c r="AI1195" s="54">
        <v>232660</v>
      </c>
      <c r="AJ1195" s="29">
        <v>2201529598</v>
      </c>
      <c r="AK1195" s="29" t="s">
        <v>5707</v>
      </c>
      <c r="AL1195" s="54">
        <v>70042097</v>
      </c>
      <c r="AM1195" s="54"/>
      <c r="AN1195" s="32">
        <v>45473</v>
      </c>
    </row>
    <row r="1196" spans="1:40" x14ac:dyDescent="0.35">
      <c r="A1196" s="29">
        <v>270502</v>
      </c>
      <c r="B1196" s="29">
        <v>890306950</v>
      </c>
      <c r="C1196" s="42" t="s">
        <v>12</v>
      </c>
      <c r="D1196" s="29" t="s">
        <v>16</v>
      </c>
      <c r="E1196" s="29">
        <v>270502</v>
      </c>
      <c r="F1196" s="33" t="s">
        <v>1216</v>
      </c>
      <c r="G1196" s="33" t="s">
        <v>4010</v>
      </c>
      <c r="H1196" s="30">
        <v>45317.437164340168</v>
      </c>
      <c r="I1196" s="30">
        <v>45337</v>
      </c>
      <c r="J1196" s="34">
        <v>45335.608884918984</v>
      </c>
      <c r="K1196" s="54">
        <v>87702</v>
      </c>
      <c r="L1196" s="54">
        <v>87702</v>
      </c>
      <c r="M1196" s="35" t="s">
        <v>13</v>
      </c>
      <c r="N1196" s="35" t="s">
        <v>14</v>
      </c>
      <c r="O1196" s="35" t="s">
        <v>15</v>
      </c>
      <c r="P1196" s="29"/>
      <c r="Q1196" s="29"/>
      <c r="R1196" s="37" t="s">
        <v>19</v>
      </c>
      <c r="S1196" s="62" t="s">
        <v>5720</v>
      </c>
      <c r="T1196" s="29" t="s">
        <v>5614</v>
      </c>
      <c r="U1196" s="29" t="s">
        <v>5719</v>
      </c>
      <c r="V1196" s="29" t="s">
        <v>5640</v>
      </c>
      <c r="W1196" s="62" t="s">
        <v>5727</v>
      </c>
      <c r="X1196" s="54">
        <v>87702</v>
      </c>
      <c r="Y1196" s="54">
        <v>0</v>
      </c>
      <c r="Z1196" s="54">
        <v>0</v>
      </c>
      <c r="AA1196" s="54"/>
      <c r="AB1196" s="54"/>
      <c r="AC1196" s="54">
        <v>87702</v>
      </c>
      <c r="AD1196" s="54">
        <v>0</v>
      </c>
      <c r="AE1196" s="54">
        <v>0</v>
      </c>
      <c r="AF1196" s="54">
        <v>87702</v>
      </c>
      <c r="AG1196" s="54">
        <v>0</v>
      </c>
      <c r="AH1196" s="29"/>
      <c r="AI1196" s="54">
        <v>87702</v>
      </c>
      <c r="AJ1196" s="29">
        <v>4800064613</v>
      </c>
      <c r="AK1196" s="29" t="s">
        <v>5706</v>
      </c>
      <c r="AL1196" s="54">
        <v>4467978</v>
      </c>
      <c r="AM1196" s="54" t="s">
        <v>5712</v>
      </c>
      <c r="AN1196" s="32">
        <v>45473</v>
      </c>
    </row>
    <row r="1197" spans="1:40" x14ac:dyDescent="0.35">
      <c r="A1197" s="29">
        <v>270646</v>
      </c>
      <c r="B1197" s="29">
        <v>890306950</v>
      </c>
      <c r="C1197" s="42" t="s">
        <v>12</v>
      </c>
      <c r="D1197" s="29" t="s">
        <v>16</v>
      </c>
      <c r="E1197" s="29">
        <v>270646</v>
      </c>
      <c r="F1197" s="33" t="s">
        <v>1217</v>
      </c>
      <c r="G1197" s="33" t="s">
        <v>4011</v>
      </c>
      <c r="H1197" s="30">
        <v>45317.536400462966</v>
      </c>
      <c r="I1197" s="30">
        <v>45337</v>
      </c>
      <c r="J1197" s="34">
        <v>45335.651181944442</v>
      </c>
      <c r="K1197" s="54">
        <v>96990</v>
      </c>
      <c r="L1197" s="54">
        <v>96990</v>
      </c>
      <c r="M1197" s="35" t="s">
        <v>13</v>
      </c>
      <c r="N1197" s="35" t="s">
        <v>14</v>
      </c>
      <c r="O1197" s="35" t="s">
        <v>15</v>
      </c>
      <c r="P1197" s="29"/>
      <c r="Q1197" s="29"/>
      <c r="R1197" s="37" t="s">
        <v>19</v>
      </c>
      <c r="S1197" s="62" t="s">
        <v>5723</v>
      </c>
      <c r="T1197" s="29" t="s">
        <v>5614</v>
      </c>
      <c r="U1197" s="29" t="s">
        <v>5716</v>
      </c>
      <c r="V1197" s="29"/>
      <c r="W1197" s="29"/>
      <c r="X1197" s="54">
        <v>96990</v>
      </c>
      <c r="Y1197" s="54">
        <v>0</v>
      </c>
      <c r="Z1197" s="54">
        <v>0</v>
      </c>
      <c r="AA1197" s="54"/>
      <c r="AB1197" s="54"/>
      <c r="AC1197" s="54">
        <v>96990</v>
      </c>
      <c r="AD1197" s="54">
        <v>0</v>
      </c>
      <c r="AE1197" s="54">
        <v>0</v>
      </c>
      <c r="AF1197" s="54">
        <v>96990</v>
      </c>
      <c r="AG1197" s="54">
        <v>0</v>
      </c>
      <c r="AH1197" s="29"/>
      <c r="AI1197" s="54">
        <v>96990</v>
      </c>
      <c r="AJ1197" s="29">
        <v>2201529598</v>
      </c>
      <c r="AK1197" s="29" t="s">
        <v>5707</v>
      </c>
      <c r="AL1197" s="54">
        <v>70042097</v>
      </c>
      <c r="AM1197" s="54"/>
      <c r="AN1197" s="32">
        <v>45473</v>
      </c>
    </row>
    <row r="1198" spans="1:40" x14ac:dyDescent="0.35">
      <c r="A1198" s="29">
        <v>270727</v>
      </c>
      <c r="B1198" s="29">
        <v>890306950</v>
      </c>
      <c r="C1198" s="42" t="s">
        <v>12</v>
      </c>
      <c r="D1198" s="29" t="s">
        <v>16</v>
      </c>
      <c r="E1198" s="29">
        <v>270727</v>
      </c>
      <c r="F1198" s="33" t="s">
        <v>1218</v>
      </c>
      <c r="G1198" s="33" t="s">
        <v>4012</v>
      </c>
      <c r="H1198" s="30">
        <v>45317.638518507127</v>
      </c>
      <c r="I1198" s="30">
        <v>45337</v>
      </c>
      <c r="J1198" s="34">
        <v>45335.608913773147</v>
      </c>
      <c r="K1198" s="54">
        <v>13500</v>
      </c>
      <c r="L1198" s="54">
        <v>13500</v>
      </c>
      <c r="M1198" s="35" t="s">
        <v>13</v>
      </c>
      <c r="N1198" s="35" t="s">
        <v>14</v>
      </c>
      <c r="O1198" s="35" t="s">
        <v>15</v>
      </c>
      <c r="P1198" s="29"/>
      <c r="Q1198" s="29"/>
      <c r="R1198" s="37" t="s">
        <v>19</v>
      </c>
      <c r="S1198" s="62" t="s">
        <v>5723</v>
      </c>
      <c r="T1198" s="29" t="s">
        <v>5614</v>
      </c>
      <c r="U1198" s="29" t="s">
        <v>5716</v>
      </c>
      <c r="V1198" s="29"/>
      <c r="W1198" s="29"/>
      <c r="X1198" s="54">
        <v>13500</v>
      </c>
      <c r="Y1198" s="54">
        <v>0</v>
      </c>
      <c r="Z1198" s="54">
        <v>0</v>
      </c>
      <c r="AA1198" s="54"/>
      <c r="AB1198" s="54"/>
      <c r="AC1198" s="54">
        <v>13500</v>
      </c>
      <c r="AD1198" s="54">
        <v>0</v>
      </c>
      <c r="AE1198" s="54">
        <v>0</v>
      </c>
      <c r="AF1198" s="54">
        <v>13500</v>
      </c>
      <c r="AG1198" s="54">
        <v>0</v>
      </c>
      <c r="AH1198" s="29"/>
      <c r="AI1198" s="54">
        <v>13500</v>
      </c>
      <c r="AJ1198" s="29">
        <v>2201529598</v>
      </c>
      <c r="AK1198" s="29" t="s">
        <v>5707</v>
      </c>
      <c r="AL1198" s="54">
        <v>70042097</v>
      </c>
      <c r="AM1198" s="54"/>
      <c r="AN1198" s="32">
        <v>45473</v>
      </c>
    </row>
    <row r="1199" spans="1:40" x14ac:dyDescent="0.35">
      <c r="A1199" s="29">
        <v>270742</v>
      </c>
      <c r="B1199" s="29">
        <v>890306950</v>
      </c>
      <c r="C1199" s="42" t="s">
        <v>12</v>
      </c>
      <c r="D1199" s="29" t="s">
        <v>16</v>
      </c>
      <c r="E1199" s="29">
        <v>270742</v>
      </c>
      <c r="F1199" s="33" t="s">
        <v>1219</v>
      </c>
      <c r="G1199" s="33" t="s">
        <v>4013</v>
      </c>
      <c r="H1199" s="30">
        <v>45317.648067129776</v>
      </c>
      <c r="I1199" s="30">
        <v>45337</v>
      </c>
      <c r="J1199" s="34">
        <v>45335.651181944442</v>
      </c>
      <c r="K1199" s="54">
        <v>432141</v>
      </c>
      <c r="L1199" s="54">
        <v>432141</v>
      </c>
      <c r="M1199" s="35" t="s">
        <v>13</v>
      </c>
      <c r="N1199" s="35" t="s">
        <v>14</v>
      </c>
      <c r="O1199" s="35" t="s">
        <v>15</v>
      </c>
      <c r="P1199" s="29"/>
      <c r="Q1199" s="29"/>
      <c r="R1199" s="37" t="s">
        <v>19</v>
      </c>
      <c r="S1199" s="62" t="s">
        <v>5723</v>
      </c>
      <c r="T1199" s="29" t="s">
        <v>5614</v>
      </c>
      <c r="U1199" s="29" t="s">
        <v>5716</v>
      </c>
      <c r="V1199" s="29"/>
      <c r="W1199" s="29"/>
      <c r="X1199" s="54">
        <v>432141</v>
      </c>
      <c r="Y1199" s="54">
        <v>0</v>
      </c>
      <c r="Z1199" s="54">
        <v>0</v>
      </c>
      <c r="AA1199" s="54"/>
      <c r="AB1199" s="54"/>
      <c r="AC1199" s="54">
        <v>432141</v>
      </c>
      <c r="AD1199" s="54">
        <v>0</v>
      </c>
      <c r="AE1199" s="54">
        <v>0</v>
      </c>
      <c r="AF1199" s="54">
        <v>432141</v>
      </c>
      <c r="AG1199" s="54">
        <v>0</v>
      </c>
      <c r="AH1199" s="29"/>
      <c r="AI1199" s="54">
        <v>432141</v>
      </c>
      <c r="AJ1199" s="29">
        <v>2201529598</v>
      </c>
      <c r="AK1199" s="29" t="s">
        <v>5707</v>
      </c>
      <c r="AL1199" s="54">
        <v>70042097</v>
      </c>
      <c r="AM1199" s="54"/>
      <c r="AN1199" s="32">
        <v>45473</v>
      </c>
    </row>
    <row r="1200" spans="1:40" x14ac:dyDescent="0.35">
      <c r="A1200" s="29">
        <v>270752</v>
      </c>
      <c r="B1200" s="29">
        <v>890306950</v>
      </c>
      <c r="C1200" s="42" t="s">
        <v>12</v>
      </c>
      <c r="D1200" s="29" t="s">
        <v>16</v>
      </c>
      <c r="E1200" s="29">
        <v>270752</v>
      </c>
      <c r="F1200" s="33" t="s">
        <v>1220</v>
      </c>
      <c r="G1200" s="33" t="s">
        <v>4014</v>
      </c>
      <c r="H1200" s="30">
        <v>45317.651898136362</v>
      </c>
      <c r="I1200" s="30">
        <v>45337</v>
      </c>
      <c r="J1200" s="34">
        <v>45335.608884918984</v>
      </c>
      <c r="K1200" s="54">
        <v>87702</v>
      </c>
      <c r="L1200" s="54">
        <v>87702</v>
      </c>
      <c r="M1200" s="35" t="s">
        <v>13</v>
      </c>
      <c r="N1200" s="35" t="s">
        <v>14</v>
      </c>
      <c r="O1200" s="35" t="s">
        <v>15</v>
      </c>
      <c r="P1200" s="29"/>
      <c r="Q1200" s="29"/>
      <c r="R1200" s="37" t="s">
        <v>19</v>
      </c>
      <c r="S1200" s="62" t="s">
        <v>5720</v>
      </c>
      <c r="T1200" s="29" t="s">
        <v>5614</v>
      </c>
      <c r="U1200" s="29" t="s">
        <v>5719</v>
      </c>
      <c r="V1200" s="29" t="s">
        <v>5640</v>
      </c>
      <c r="W1200" s="62" t="s">
        <v>5727</v>
      </c>
      <c r="X1200" s="54">
        <v>87702</v>
      </c>
      <c r="Y1200" s="54">
        <v>0</v>
      </c>
      <c r="Z1200" s="54">
        <v>0</v>
      </c>
      <c r="AA1200" s="54"/>
      <c r="AB1200" s="54"/>
      <c r="AC1200" s="54">
        <v>87702</v>
      </c>
      <c r="AD1200" s="54">
        <v>0</v>
      </c>
      <c r="AE1200" s="54">
        <v>0</v>
      </c>
      <c r="AF1200" s="54">
        <v>87702</v>
      </c>
      <c r="AG1200" s="54">
        <v>0</v>
      </c>
      <c r="AH1200" s="29"/>
      <c r="AI1200" s="54">
        <v>87702</v>
      </c>
      <c r="AJ1200" s="29">
        <v>4800064613</v>
      </c>
      <c r="AK1200" s="29" t="s">
        <v>5706</v>
      </c>
      <c r="AL1200" s="54">
        <v>4467978</v>
      </c>
      <c r="AM1200" s="54" t="s">
        <v>5712</v>
      </c>
      <c r="AN1200" s="32">
        <v>45473</v>
      </c>
    </row>
    <row r="1201" spans="1:40" x14ac:dyDescent="0.35">
      <c r="A1201" s="29">
        <v>270763</v>
      </c>
      <c r="B1201" s="29">
        <v>890306950</v>
      </c>
      <c r="C1201" s="42" t="s">
        <v>12</v>
      </c>
      <c r="D1201" s="29" t="s">
        <v>16</v>
      </c>
      <c r="E1201" s="29">
        <v>270763</v>
      </c>
      <c r="F1201" s="33" t="s">
        <v>1221</v>
      </c>
      <c r="G1201" s="33" t="s">
        <v>4015</v>
      </c>
      <c r="H1201" s="30">
        <v>45317.65680554416</v>
      </c>
      <c r="I1201" s="30">
        <v>45337</v>
      </c>
      <c r="J1201" s="34">
        <v>45335.651181944442</v>
      </c>
      <c r="K1201" s="54">
        <v>153760</v>
      </c>
      <c r="L1201" s="54">
        <v>153760</v>
      </c>
      <c r="M1201" s="35" t="s">
        <v>13</v>
      </c>
      <c r="N1201" s="35" t="s">
        <v>14</v>
      </c>
      <c r="O1201" s="35" t="s">
        <v>15</v>
      </c>
      <c r="P1201" s="29"/>
      <c r="Q1201" s="29"/>
      <c r="R1201" s="37" t="s">
        <v>19</v>
      </c>
      <c r="S1201" s="62" t="s">
        <v>5723</v>
      </c>
      <c r="T1201" s="29" t="s">
        <v>5614</v>
      </c>
      <c r="U1201" s="29" t="s">
        <v>5716</v>
      </c>
      <c r="V1201" s="29"/>
      <c r="W1201" s="29"/>
      <c r="X1201" s="54">
        <v>153760</v>
      </c>
      <c r="Y1201" s="54">
        <v>0</v>
      </c>
      <c r="Z1201" s="54">
        <v>0</v>
      </c>
      <c r="AA1201" s="54"/>
      <c r="AB1201" s="54"/>
      <c r="AC1201" s="54">
        <v>153760</v>
      </c>
      <c r="AD1201" s="54">
        <v>0</v>
      </c>
      <c r="AE1201" s="54">
        <v>0</v>
      </c>
      <c r="AF1201" s="54">
        <v>153760</v>
      </c>
      <c r="AG1201" s="54">
        <v>0</v>
      </c>
      <c r="AH1201" s="29"/>
      <c r="AI1201" s="54">
        <v>153760</v>
      </c>
      <c r="AJ1201" s="29">
        <v>2201529598</v>
      </c>
      <c r="AK1201" s="29" t="s">
        <v>5707</v>
      </c>
      <c r="AL1201" s="54">
        <v>70042097</v>
      </c>
      <c r="AM1201" s="54"/>
      <c r="AN1201" s="32">
        <v>45473</v>
      </c>
    </row>
    <row r="1202" spans="1:40" x14ac:dyDescent="0.35">
      <c r="A1202" s="29">
        <v>270790</v>
      </c>
      <c r="B1202" s="29">
        <v>890306950</v>
      </c>
      <c r="C1202" s="42" t="s">
        <v>12</v>
      </c>
      <c r="D1202" s="29" t="s">
        <v>16</v>
      </c>
      <c r="E1202" s="29">
        <v>270790</v>
      </c>
      <c r="F1202" s="33" t="s">
        <v>1222</v>
      </c>
      <c r="G1202" s="33" t="s">
        <v>4016</v>
      </c>
      <c r="H1202" s="30">
        <v>45317.681400462985</v>
      </c>
      <c r="I1202" s="30">
        <v>45337</v>
      </c>
      <c r="J1202" s="34">
        <v>45335.651181944442</v>
      </c>
      <c r="K1202" s="54">
        <v>110700</v>
      </c>
      <c r="L1202" s="54">
        <v>110700</v>
      </c>
      <c r="M1202" s="35" t="s">
        <v>13</v>
      </c>
      <c r="N1202" s="35" t="s">
        <v>14</v>
      </c>
      <c r="O1202" s="35" t="s">
        <v>15</v>
      </c>
      <c r="P1202" s="29"/>
      <c r="Q1202" s="29"/>
      <c r="R1202" s="37" t="s">
        <v>19</v>
      </c>
      <c r="S1202" s="62" t="s">
        <v>5723</v>
      </c>
      <c r="T1202" s="29" t="s">
        <v>5614</v>
      </c>
      <c r="U1202" s="29" t="s">
        <v>5716</v>
      </c>
      <c r="V1202" s="29"/>
      <c r="W1202" s="29"/>
      <c r="X1202" s="54">
        <v>110700</v>
      </c>
      <c r="Y1202" s="54">
        <v>0</v>
      </c>
      <c r="Z1202" s="54">
        <v>0</v>
      </c>
      <c r="AA1202" s="54"/>
      <c r="AB1202" s="54"/>
      <c r="AC1202" s="54">
        <v>110700</v>
      </c>
      <c r="AD1202" s="54">
        <v>0</v>
      </c>
      <c r="AE1202" s="54">
        <v>0</v>
      </c>
      <c r="AF1202" s="54">
        <v>110700</v>
      </c>
      <c r="AG1202" s="54">
        <v>0</v>
      </c>
      <c r="AH1202" s="29"/>
      <c r="AI1202" s="54">
        <v>110700</v>
      </c>
      <c r="AJ1202" s="29">
        <v>2201529598</v>
      </c>
      <c r="AK1202" s="29" t="s">
        <v>5707</v>
      </c>
      <c r="AL1202" s="54">
        <v>70042097</v>
      </c>
      <c r="AM1202" s="54"/>
      <c r="AN1202" s="32">
        <v>45473</v>
      </c>
    </row>
    <row r="1203" spans="1:40" x14ac:dyDescent="0.35">
      <c r="A1203" s="29">
        <v>270805</v>
      </c>
      <c r="B1203" s="29">
        <v>890306950</v>
      </c>
      <c r="C1203" s="42" t="s">
        <v>12</v>
      </c>
      <c r="D1203" s="29" t="s">
        <v>16</v>
      </c>
      <c r="E1203" s="29">
        <v>270805</v>
      </c>
      <c r="F1203" s="33" t="s">
        <v>1223</v>
      </c>
      <c r="G1203" s="33" t="s">
        <v>4017</v>
      </c>
      <c r="H1203" s="30">
        <v>45317.690393518656</v>
      </c>
      <c r="I1203" s="30">
        <v>45337</v>
      </c>
      <c r="J1203" s="34">
        <v>45335.651181944442</v>
      </c>
      <c r="K1203" s="54">
        <v>84080</v>
      </c>
      <c r="L1203" s="54">
        <v>84080</v>
      </c>
      <c r="M1203" s="35" t="s">
        <v>13</v>
      </c>
      <c r="N1203" s="35" t="s">
        <v>14</v>
      </c>
      <c r="O1203" s="35" t="s">
        <v>15</v>
      </c>
      <c r="P1203" s="29"/>
      <c r="Q1203" s="29"/>
      <c r="R1203" s="37" t="s">
        <v>19</v>
      </c>
      <c r="S1203" s="62" t="s">
        <v>5723</v>
      </c>
      <c r="T1203" s="29" t="s">
        <v>5614</v>
      </c>
      <c r="U1203" s="29" t="s">
        <v>5716</v>
      </c>
      <c r="V1203" s="29"/>
      <c r="W1203" s="29"/>
      <c r="X1203" s="54">
        <v>84080</v>
      </c>
      <c r="Y1203" s="54">
        <v>0</v>
      </c>
      <c r="Z1203" s="54">
        <v>0</v>
      </c>
      <c r="AA1203" s="54"/>
      <c r="AB1203" s="54"/>
      <c r="AC1203" s="54">
        <v>84080</v>
      </c>
      <c r="AD1203" s="54">
        <v>0</v>
      </c>
      <c r="AE1203" s="54">
        <v>0</v>
      </c>
      <c r="AF1203" s="54">
        <v>84080</v>
      </c>
      <c r="AG1203" s="54">
        <v>0</v>
      </c>
      <c r="AH1203" s="29"/>
      <c r="AI1203" s="54">
        <v>84080</v>
      </c>
      <c r="AJ1203" s="29">
        <v>2201529598</v>
      </c>
      <c r="AK1203" s="29" t="s">
        <v>5707</v>
      </c>
      <c r="AL1203" s="54">
        <v>70042097</v>
      </c>
      <c r="AM1203" s="54"/>
      <c r="AN1203" s="32">
        <v>45473</v>
      </c>
    </row>
    <row r="1204" spans="1:40" x14ac:dyDescent="0.35">
      <c r="A1204" s="29">
        <v>270808</v>
      </c>
      <c r="B1204" s="29">
        <v>890306950</v>
      </c>
      <c r="C1204" s="42" t="s">
        <v>12</v>
      </c>
      <c r="D1204" s="29" t="s">
        <v>16</v>
      </c>
      <c r="E1204" s="29">
        <v>270808</v>
      </c>
      <c r="F1204" s="33" t="s">
        <v>1224</v>
      </c>
      <c r="G1204" s="33" t="s">
        <v>4018</v>
      </c>
      <c r="H1204" s="30">
        <v>45317.69238425931</v>
      </c>
      <c r="I1204" s="30">
        <v>45337</v>
      </c>
      <c r="J1204" s="34">
        <v>45335.651181944442</v>
      </c>
      <c r="K1204" s="54">
        <v>83020</v>
      </c>
      <c r="L1204" s="54">
        <v>83020</v>
      </c>
      <c r="M1204" s="35" t="s">
        <v>13</v>
      </c>
      <c r="N1204" s="35" t="s">
        <v>14</v>
      </c>
      <c r="O1204" s="35" t="s">
        <v>15</v>
      </c>
      <c r="P1204" s="29"/>
      <c r="Q1204" s="29"/>
      <c r="R1204" s="37" t="s">
        <v>19</v>
      </c>
      <c r="S1204" s="62" t="s">
        <v>5723</v>
      </c>
      <c r="T1204" s="29" t="s">
        <v>5614</v>
      </c>
      <c r="U1204" s="29" t="s">
        <v>5716</v>
      </c>
      <c r="V1204" s="29"/>
      <c r="W1204" s="29"/>
      <c r="X1204" s="54">
        <v>83020</v>
      </c>
      <c r="Y1204" s="54">
        <v>0</v>
      </c>
      <c r="Z1204" s="54">
        <v>0</v>
      </c>
      <c r="AA1204" s="54"/>
      <c r="AB1204" s="54"/>
      <c r="AC1204" s="54">
        <v>83020</v>
      </c>
      <c r="AD1204" s="54">
        <v>0</v>
      </c>
      <c r="AE1204" s="54">
        <v>0</v>
      </c>
      <c r="AF1204" s="54">
        <v>83020</v>
      </c>
      <c r="AG1204" s="54">
        <v>0</v>
      </c>
      <c r="AH1204" s="29"/>
      <c r="AI1204" s="54">
        <v>83020</v>
      </c>
      <c r="AJ1204" s="29">
        <v>2201529598</v>
      </c>
      <c r="AK1204" s="29" t="s">
        <v>5707</v>
      </c>
      <c r="AL1204" s="54">
        <v>70042097</v>
      </c>
      <c r="AM1204" s="54"/>
      <c r="AN1204" s="32">
        <v>45473</v>
      </c>
    </row>
    <row r="1205" spans="1:40" x14ac:dyDescent="0.35">
      <c r="A1205" s="29">
        <v>270823</v>
      </c>
      <c r="B1205" s="29">
        <v>890306950</v>
      </c>
      <c r="C1205" s="42" t="s">
        <v>12</v>
      </c>
      <c r="D1205" s="29" t="s">
        <v>16</v>
      </c>
      <c r="E1205" s="29">
        <v>270823</v>
      </c>
      <c r="F1205" s="33" t="s">
        <v>1225</v>
      </c>
      <c r="G1205" s="33" t="s">
        <v>4019</v>
      </c>
      <c r="H1205" s="30">
        <v>45317.699733796064</v>
      </c>
      <c r="I1205" s="30">
        <v>45337</v>
      </c>
      <c r="J1205" s="34">
        <v>45335.651181944442</v>
      </c>
      <c r="K1205" s="54">
        <v>99020</v>
      </c>
      <c r="L1205" s="54">
        <v>99020</v>
      </c>
      <c r="M1205" s="35" t="s">
        <v>13</v>
      </c>
      <c r="N1205" s="35" t="s">
        <v>14</v>
      </c>
      <c r="O1205" s="35" t="s">
        <v>15</v>
      </c>
      <c r="P1205" s="29"/>
      <c r="Q1205" s="29"/>
      <c r="R1205" s="37" t="s">
        <v>19</v>
      </c>
      <c r="S1205" s="62" t="s">
        <v>5723</v>
      </c>
      <c r="T1205" s="29" t="s">
        <v>5614</v>
      </c>
      <c r="U1205" s="29" t="s">
        <v>5716</v>
      </c>
      <c r="V1205" s="29"/>
      <c r="W1205" s="29"/>
      <c r="X1205" s="54">
        <v>99020</v>
      </c>
      <c r="Y1205" s="54">
        <v>0</v>
      </c>
      <c r="Z1205" s="54">
        <v>0</v>
      </c>
      <c r="AA1205" s="54"/>
      <c r="AB1205" s="54"/>
      <c r="AC1205" s="54">
        <v>99020</v>
      </c>
      <c r="AD1205" s="54">
        <v>0</v>
      </c>
      <c r="AE1205" s="54">
        <v>0</v>
      </c>
      <c r="AF1205" s="54">
        <v>99020</v>
      </c>
      <c r="AG1205" s="54">
        <v>0</v>
      </c>
      <c r="AH1205" s="29"/>
      <c r="AI1205" s="54">
        <v>99020</v>
      </c>
      <c r="AJ1205" s="29">
        <v>2201529598</v>
      </c>
      <c r="AK1205" s="29" t="s">
        <v>5707</v>
      </c>
      <c r="AL1205" s="54">
        <v>70042097</v>
      </c>
      <c r="AM1205" s="54"/>
      <c r="AN1205" s="32">
        <v>45473</v>
      </c>
    </row>
    <row r="1206" spans="1:40" x14ac:dyDescent="0.35">
      <c r="A1206" s="29">
        <v>270824</v>
      </c>
      <c r="B1206" s="29">
        <v>890306950</v>
      </c>
      <c r="C1206" s="42" t="s">
        <v>12</v>
      </c>
      <c r="D1206" s="29" t="s">
        <v>16</v>
      </c>
      <c r="E1206" s="29">
        <v>270824</v>
      </c>
      <c r="F1206" s="33" t="s">
        <v>1226</v>
      </c>
      <c r="G1206" s="33" t="s">
        <v>4020</v>
      </c>
      <c r="H1206" s="30">
        <v>45317.6998842475</v>
      </c>
      <c r="I1206" s="30">
        <v>45337</v>
      </c>
      <c r="J1206" s="34">
        <v>45335.651181944442</v>
      </c>
      <c r="K1206" s="54">
        <v>553120</v>
      </c>
      <c r="L1206" s="54">
        <v>553120</v>
      </c>
      <c r="M1206" s="35" t="s">
        <v>13</v>
      </c>
      <c r="N1206" s="35" t="s">
        <v>14</v>
      </c>
      <c r="O1206" s="35" t="s">
        <v>15</v>
      </c>
      <c r="P1206" s="29"/>
      <c r="Q1206" s="29"/>
      <c r="R1206" s="37" t="s">
        <v>19</v>
      </c>
      <c r="S1206" s="62" t="s">
        <v>5723</v>
      </c>
      <c r="T1206" s="29" t="s">
        <v>5614</v>
      </c>
      <c r="U1206" s="29" t="s">
        <v>5716</v>
      </c>
      <c r="V1206" s="29"/>
      <c r="W1206" s="29"/>
      <c r="X1206" s="54">
        <v>553120</v>
      </c>
      <c r="Y1206" s="54">
        <v>0</v>
      </c>
      <c r="Z1206" s="54">
        <v>0</v>
      </c>
      <c r="AA1206" s="54"/>
      <c r="AB1206" s="54"/>
      <c r="AC1206" s="54">
        <v>553120</v>
      </c>
      <c r="AD1206" s="54">
        <v>0</v>
      </c>
      <c r="AE1206" s="54">
        <v>0</v>
      </c>
      <c r="AF1206" s="54">
        <v>553120</v>
      </c>
      <c r="AG1206" s="54">
        <v>0</v>
      </c>
      <c r="AH1206" s="29"/>
      <c r="AI1206" s="54">
        <v>553120</v>
      </c>
      <c r="AJ1206" s="29">
        <v>2201529598</v>
      </c>
      <c r="AK1206" s="29" t="s">
        <v>5707</v>
      </c>
      <c r="AL1206" s="54">
        <v>70042097</v>
      </c>
      <c r="AM1206" s="54"/>
      <c r="AN1206" s="32">
        <v>45473</v>
      </c>
    </row>
    <row r="1207" spans="1:40" x14ac:dyDescent="0.35">
      <c r="A1207" s="29">
        <v>270834</v>
      </c>
      <c r="B1207" s="29">
        <v>890306950</v>
      </c>
      <c r="C1207" s="42" t="s">
        <v>12</v>
      </c>
      <c r="D1207" s="29" t="s">
        <v>16</v>
      </c>
      <c r="E1207" s="29">
        <v>270834</v>
      </c>
      <c r="F1207" s="33" t="s">
        <v>1227</v>
      </c>
      <c r="G1207" s="33" t="s">
        <v>4021</v>
      </c>
      <c r="H1207" s="30">
        <v>45317.70347221056</v>
      </c>
      <c r="I1207" s="30">
        <v>45337</v>
      </c>
      <c r="J1207" s="34">
        <v>45335.651181944442</v>
      </c>
      <c r="K1207" s="54">
        <v>538440</v>
      </c>
      <c r="L1207" s="54">
        <v>538440</v>
      </c>
      <c r="M1207" s="35" t="s">
        <v>13</v>
      </c>
      <c r="N1207" s="35" t="s">
        <v>14</v>
      </c>
      <c r="O1207" s="35" t="s">
        <v>15</v>
      </c>
      <c r="P1207" s="29"/>
      <c r="Q1207" s="29"/>
      <c r="R1207" s="37" t="s">
        <v>19</v>
      </c>
      <c r="S1207" s="62" t="s">
        <v>5723</v>
      </c>
      <c r="T1207" s="29" t="s">
        <v>5614</v>
      </c>
      <c r="U1207" s="29" t="s">
        <v>5716</v>
      </c>
      <c r="V1207" s="29"/>
      <c r="W1207" s="29"/>
      <c r="X1207" s="54">
        <v>538440</v>
      </c>
      <c r="Y1207" s="54">
        <v>0</v>
      </c>
      <c r="Z1207" s="54">
        <v>0</v>
      </c>
      <c r="AA1207" s="54"/>
      <c r="AB1207" s="54"/>
      <c r="AC1207" s="54">
        <v>538440</v>
      </c>
      <c r="AD1207" s="54">
        <v>0</v>
      </c>
      <c r="AE1207" s="54">
        <v>0</v>
      </c>
      <c r="AF1207" s="54">
        <v>538440</v>
      </c>
      <c r="AG1207" s="54">
        <v>0</v>
      </c>
      <c r="AH1207" s="29"/>
      <c r="AI1207" s="54">
        <v>538440</v>
      </c>
      <c r="AJ1207" s="29">
        <v>2201529598</v>
      </c>
      <c r="AK1207" s="29" t="s">
        <v>5707</v>
      </c>
      <c r="AL1207" s="54">
        <v>70042097</v>
      </c>
      <c r="AM1207" s="54"/>
      <c r="AN1207" s="32">
        <v>45473</v>
      </c>
    </row>
    <row r="1208" spans="1:40" x14ac:dyDescent="0.35">
      <c r="A1208" s="29">
        <v>270836</v>
      </c>
      <c r="B1208" s="29">
        <v>890306950</v>
      </c>
      <c r="C1208" s="42" t="s">
        <v>12</v>
      </c>
      <c r="D1208" s="29" t="s">
        <v>16</v>
      </c>
      <c r="E1208" s="29">
        <v>270836</v>
      </c>
      <c r="F1208" s="33" t="s">
        <v>1228</v>
      </c>
      <c r="G1208" s="33" t="s">
        <v>4022</v>
      </c>
      <c r="H1208" s="30">
        <v>45317.703854166437</v>
      </c>
      <c r="I1208" s="30">
        <v>45337</v>
      </c>
      <c r="J1208" s="34">
        <v>45335.651181944442</v>
      </c>
      <c r="K1208" s="54">
        <v>321670</v>
      </c>
      <c r="L1208" s="54">
        <v>321670</v>
      </c>
      <c r="M1208" s="35" t="s">
        <v>13</v>
      </c>
      <c r="N1208" s="35" t="s">
        <v>14</v>
      </c>
      <c r="O1208" s="35" t="s">
        <v>15</v>
      </c>
      <c r="P1208" s="29"/>
      <c r="Q1208" s="29"/>
      <c r="R1208" s="37" t="s">
        <v>19</v>
      </c>
      <c r="S1208" s="62" t="s">
        <v>5723</v>
      </c>
      <c r="T1208" s="29" t="s">
        <v>5614</v>
      </c>
      <c r="U1208" s="29" t="s">
        <v>5716</v>
      </c>
      <c r="V1208" s="29"/>
      <c r="W1208" s="29"/>
      <c r="X1208" s="54">
        <v>321670</v>
      </c>
      <c r="Y1208" s="54">
        <v>0</v>
      </c>
      <c r="Z1208" s="54">
        <v>0</v>
      </c>
      <c r="AA1208" s="54"/>
      <c r="AB1208" s="54"/>
      <c r="AC1208" s="54">
        <v>321670</v>
      </c>
      <c r="AD1208" s="54">
        <v>0</v>
      </c>
      <c r="AE1208" s="54">
        <v>0</v>
      </c>
      <c r="AF1208" s="54">
        <v>321670</v>
      </c>
      <c r="AG1208" s="54">
        <v>0</v>
      </c>
      <c r="AH1208" s="29"/>
      <c r="AI1208" s="54">
        <v>321670</v>
      </c>
      <c r="AJ1208" s="29">
        <v>2201529598</v>
      </c>
      <c r="AK1208" s="29" t="s">
        <v>5707</v>
      </c>
      <c r="AL1208" s="54">
        <v>70042097</v>
      </c>
      <c r="AM1208" s="54"/>
      <c r="AN1208" s="32">
        <v>45473</v>
      </c>
    </row>
    <row r="1209" spans="1:40" x14ac:dyDescent="0.35">
      <c r="A1209" s="29">
        <v>270843</v>
      </c>
      <c r="B1209" s="29">
        <v>890306950</v>
      </c>
      <c r="C1209" s="42" t="s">
        <v>12</v>
      </c>
      <c r="D1209" s="29" t="s">
        <v>16</v>
      </c>
      <c r="E1209" s="29">
        <v>270843</v>
      </c>
      <c r="F1209" s="33" t="s">
        <v>1229</v>
      </c>
      <c r="G1209" s="33" t="s">
        <v>4023</v>
      </c>
      <c r="H1209" s="30">
        <v>45317.705960636493</v>
      </c>
      <c r="I1209" s="30">
        <v>45337</v>
      </c>
      <c r="J1209" s="34">
        <v>45335.651181944442</v>
      </c>
      <c r="K1209" s="54">
        <v>131360</v>
      </c>
      <c r="L1209" s="54">
        <v>131360</v>
      </c>
      <c r="M1209" s="35" t="s">
        <v>13</v>
      </c>
      <c r="N1209" s="35" t="s">
        <v>14</v>
      </c>
      <c r="O1209" s="35" t="s">
        <v>15</v>
      </c>
      <c r="P1209" s="29"/>
      <c r="Q1209" s="29"/>
      <c r="R1209" s="37" t="s">
        <v>19</v>
      </c>
      <c r="S1209" s="62" t="s">
        <v>5723</v>
      </c>
      <c r="T1209" s="29" t="s">
        <v>5614</v>
      </c>
      <c r="U1209" s="29" t="s">
        <v>5716</v>
      </c>
      <c r="V1209" s="29"/>
      <c r="W1209" s="29"/>
      <c r="X1209" s="54">
        <v>131360</v>
      </c>
      <c r="Y1209" s="54">
        <v>0</v>
      </c>
      <c r="Z1209" s="54">
        <v>0</v>
      </c>
      <c r="AA1209" s="54"/>
      <c r="AB1209" s="54"/>
      <c r="AC1209" s="54">
        <v>131360</v>
      </c>
      <c r="AD1209" s="54">
        <v>0</v>
      </c>
      <c r="AE1209" s="54">
        <v>0</v>
      </c>
      <c r="AF1209" s="54">
        <v>131360</v>
      </c>
      <c r="AG1209" s="54">
        <v>0</v>
      </c>
      <c r="AH1209" s="29"/>
      <c r="AI1209" s="54">
        <v>131360</v>
      </c>
      <c r="AJ1209" s="29">
        <v>2201529598</v>
      </c>
      <c r="AK1209" s="29" t="s">
        <v>5707</v>
      </c>
      <c r="AL1209" s="54">
        <v>70042097</v>
      </c>
      <c r="AM1209" s="54"/>
      <c r="AN1209" s="32">
        <v>45473</v>
      </c>
    </row>
    <row r="1210" spans="1:40" x14ac:dyDescent="0.35">
      <c r="A1210" s="29">
        <v>270849</v>
      </c>
      <c r="B1210" s="29">
        <v>890306950</v>
      </c>
      <c r="C1210" s="42" t="s">
        <v>12</v>
      </c>
      <c r="D1210" s="29" t="s">
        <v>16</v>
      </c>
      <c r="E1210" s="29">
        <v>270849</v>
      </c>
      <c r="F1210" s="33" t="s">
        <v>1230</v>
      </c>
      <c r="G1210" s="33" t="s">
        <v>4024</v>
      </c>
      <c r="H1210" s="30">
        <v>45317.7083449075</v>
      </c>
      <c r="I1210" s="30">
        <v>45337</v>
      </c>
      <c r="J1210" s="34">
        <v>45335.651181944442</v>
      </c>
      <c r="K1210" s="54">
        <v>106480</v>
      </c>
      <c r="L1210" s="54">
        <v>106480</v>
      </c>
      <c r="M1210" s="35" t="s">
        <v>13</v>
      </c>
      <c r="N1210" s="35" t="s">
        <v>14</v>
      </c>
      <c r="O1210" s="35" t="s">
        <v>15</v>
      </c>
      <c r="P1210" s="29"/>
      <c r="Q1210" s="29"/>
      <c r="R1210" s="37" t="s">
        <v>19</v>
      </c>
      <c r="S1210" s="62" t="s">
        <v>5723</v>
      </c>
      <c r="T1210" s="29" t="s">
        <v>5614</v>
      </c>
      <c r="U1210" s="29" t="s">
        <v>5716</v>
      </c>
      <c r="V1210" s="29"/>
      <c r="W1210" s="29"/>
      <c r="X1210" s="54">
        <v>106480</v>
      </c>
      <c r="Y1210" s="54">
        <v>0</v>
      </c>
      <c r="Z1210" s="54">
        <v>0</v>
      </c>
      <c r="AA1210" s="54"/>
      <c r="AB1210" s="54"/>
      <c r="AC1210" s="54">
        <v>106480</v>
      </c>
      <c r="AD1210" s="54">
        <v>0</v>
      </c>
      <c r="AE1210" s="54">
        <v>0</v>
      </c>
      <c r="AF1210" s="54">
        <v>106480</v>
      </c>
      <c r="AG1210" s="54">
        <v>0</v>
      </c>
      <c r="AH1210" s="29"/>
      <c r="AI1210" s="54">
        <v>106480</v>
      </c>
      <c r="AJ1210" s="29">
        <v>2201529598</v>
      </c>
      <c r="AK1210" s="29" t="s">
        <v>5707</v>
      </c>
      <c r="AL1210" s="54">
        <v>70042097</v>
      </c>
      <c r="AM1210" s="54"/>
      <c r="AN1210" s="32">
        <v>45473</v>
      </c>
    </row>
    <row r="1211" spans="1:40" x14ac:dyDescent="0.35">
      <c r="A1211" s="29">
        <v>270861</v>
      </c>
      <c r="B1211" s="29">
        <v>890306950</v>
      </c>
      <c r="C1211" s="42" t="s">
        <v>12</v>
      </c>
      <c r="D1211" s="29" t="s">
        <v>16</v>
      </c>
      <c r="E1211" s="29">
        <v>270861</v>
      </c>
      <c r="F1211" s="33" t="s">
        <v>1231</v>
      </c>
      <c r="G1211" s="33" t="s">
        <v>4025</v>
      </c>
      <c r="H1211" s="30">
        <v>45317.712025463115</v>
      </c>
      <c r="I1211" s="30">
        <v>45337</v>
      </c>
      <c r="J1211" s="34">
        <v>45335.651181944442</v>
      </c>
      <c r="K1211" s="54">
        <v>82880</v>
      </c>
      <c r="L1211" s="54">
        <v>82880</v>
      </c>
      <c r="M1211" s="35" t="s">
        <v>13</v>
      </c>
      <c r="N1211" s="35" t="s">
        <v>14</v>
      </c>
      <c r="O1211" s="35" t="s">
        <v>15</v>
      </c>
      <c r="P1211" s="29"/>
      <c r="Q1211" s="29"/>
      <c r="R1211" s="37" t="s">
        <v>19</v>
      </c>
      <c r="S1211" s="62" t="s">
        <v>5723</v>
      </c>
      <c r="T1211" s="29" t="s">
        <v>5614</v>
      </c>
      <c r="U1211" s="29" t="s">
        <v>5716</v>
      </c>
      <c r="V1211" s="29"/>
      <c r="W1211" s="29"/>
      <c r="X1211" s="54">
        <v>82880</v>
      </c>
      <c r="Y1211" s="54">
        <v>0</v>
      </c>
      <c r="Z1211" s="54">
        <v>0</v>
      </c>
      <c r="AA1211" s="54"/>
      <c r="AB1211" s="54"/>
      <c r="AC1211" s="54">
        <v>82880</v>
      </c>
      <c r="AD1211" s="54">
        <v>0</v>
      </c>
      <c r="AE1211" s="54">
        <v>0</v>
      </c>
      <c r="AF1211" s="54">
        <v>82880</v>
      </c>
      <c r="AG1211" s="54">
        <v>0</v>
      </c>
      <c r="AH1211" s="29"/>
      <c r="AI1211" s="54">
        <v>82880</v>
      </c>
      <c r="AJ1211" s="29">
        <v>2201529598</v>
      </c>
      <c r="AK1211" s="29" t="s">
        <v>5707</v>
      </c>
      <c r="AL1211" s="54">
        <v>70042097</v>
      </c>
      <c r="AM1211" s="54"/>
      <c r="AN1211" s="32">
        <v>45473</v>
      </c>
    </row>
    <row r="1212" spans="1:40" x14ac:dyDescent="0.35">
      <c r="A1212" s="29">
        <v>270869</v>
      </c>
      <c r="B1212" s="29">
        <v>890306950</v>
      </c>
      <c r="C1212" s="42" t="s">
        <v>12</v>
      </c>
      <c r="D1212" s="29" t="s">
        <v>16</v>
      </c>
      <c r="E1212" s="29">
        <v>270869</v>
      </c>
      <c r="F1212" s="33" t="s">
        <v>1232</v>
      </c>
      <c r="G1212" s="33" t="s">
        <v>4026</v>
      </c>
      <c r="H1212" s="30">
        <v>45317.716087962966</v>
      </c>
      <c r="I1212" s="30">
        <v>45337</v>
      </c>
      <c r="J1212" s="34">
        <v>45335.651181944442</v>
      </c>
      <c r="K1212" s="54">
        <v>132840</v>
      </c>
      <c r="L1212" s="54">
        <v>132840</v>
      </c>
      <c r="M1212" s="35" t="s">
        <v>13</v>
      </c>
      <c r="N1212" s="35" t="s">
        <v>14</v>
      </c>
      <c r="O1212" s="35" t="s">
        <v>15</v>
      </c>
      <c r="P1212" s="29"/>
      <c r="Q1212" s="29"/>
      <c r="R1212" s="37" t="s">
        <v>19</v>
      </c>
      <c r="S1212" s="62" t="s">
        <v>5723</v>
      </c>
      <c r="T1212" s="29" t="s">
        <v>5614</v>
      </c>
      <c r="U1212" s="29" t="s">
        <v>5716</v>
      </c>
      <c r="V1212" s="29"/>
      <c r="W1212" s="29"/>
      <c r="X1212" s="54">
        <v>132840</v>
      </c>
      <c r="Y1212" s="54">
        <v>0</v>
      </c>
      <c r="Z1212" s="54">
        <v>0</v>
      </c>
      <c r="AA1212" s="54"/>
      <c r="AB1212" s="54"/>
      <c r="AC1212" s="54">
        <v>132840</v>
      </c>
      <c r="AD1212" s="54">
        <v>0</v>
      </c>
      <c r="AE1212" s="54">
        <v>0</v>
      </c>
      <c r="AF1212" s="54">
        <v>132840</v>
      </c>
      <c r="AG1212" s="54">
        <v>0</v>
      </c>
      <c r="AH1212" s="29"/>
      <c r="AI1212" s="54">
        <v>132840</v>
      </c>
      <c r="AJ1212" s="29">
        <v>2201529598</v>
      </c>
      <c r="AK1212" s="29" t="s">
        <v>5707</v>
      </c>
      <c r="AL1212" s="54">
        <v>70042097</v>
      </c>
      <c r="AM1212" s="54"/>
      <c r="AN1212" s="32">
        <v>45473</v>
      </c>
    </row>
    <row r="1213" spans="1:40" x14ac:dyDescent="0.35">
      <c r="A1213" s="29">
        <v>270888</v>
      </c>
      <c r="B1213" s="29">
        <v>890306950</v>
      </c>
      <c r="C1213" s="42" t="s">
        <v>12</v>
      </c>
      <c r="D1213" s="29" t="s">
        <v>16</v>
      </c>
      <c r="E1213" s="29">
        <v>270888</v>
      </c>
      <c r="F1213" s="33" t="s">
        <v>1233</v>
      </c>
      <c r="G1213" s="33" t="s">
        <v>4027</v>
      </c>
      <c r="H1213" s="30">
        <v>45317.854317117948</v>
      </c>
      <c r="I1213" s="30">
        <v>45337</v>
      </c>
      <c r="J1213" s="34">
        <v>45335.651181944442</v>
      </c>
      <c r="K1213" s="54">
        <v>65100</v>
      </c>
      <c r="L1213" s="54">
        <v>60600</v>
      </c>
      <c r="M1213" s="35" t="s">
        <v>13</v>
      </c>
      <c r="N1213" s="35" t="s">
        <v>14</v>
      </c>
      <c r="O1213" s="35" t="s">
        <v>15</v>
      </c>
      <c r="P1213" s="29"/>
      <c r="Q1213" s="29"/>
      <c r="R1213" s="37" t="s">
        <v>19</v>
      </c>
      <c r="S1213" s="62" t="s">
        <v>5723</v>
      </c>
      <c r="T1213" s="29" t="s">
        <v>5614</v>
      </c>
      <c r="U1213" s="29" t="s">
        <v>5716</v>
      </c>
      <c r="V1213" s="29"/>
      <c r="W1213" s="29"/>
      <c r="X1213" s="54">
        <v>65100</v>
      </c>
      <c r="Y1213" s="54">
        <v>0</v>
      </c>
      <c r="Z1213" s="54">
        <v>0</v>
      </c>
      <c r="AA1213" s="54"/>
      <c r="AB1213" s="54"/>
      <c r="AC1213" s="54">
        <v>65100</v>
      </c>
      <c r="AD1213" s="54">
        <v>0</v>
      </c>
      <c r="AE1213" s="54">
        <v>0</v>
      </c>
      <c r="AF1213" s="54">
        <v>60600</v>
      </c>
      <c r="AG1213" s="54">
        <v>0</v>
      </c>
      <c r="AH1213" s="29"/>
      <c r="AI1213" s="54">
        <v>60600</v>
      </c>
      <c r="AJ1213" s="29">
        <v>2201529598</v>
      </c>
      <c r="AK1213" s="29" t="s">
        <v>5707</v>
      </c>
      <c r="AL1213" s="54">
        <v>70042097</v>
      </c>
      <c r="AM1213" s="54"/>
      <c r="AN1213" s="32">
        <v>45473</v>
      </c>
    </row>
    <row r="1214" spans="1:40" x14ac:dyDescent="0.35">
      <c r="A1214" s="29">
        <v>270973</v>
      </c>
      <c r="B1214" s="29">
        <v>890306950</v>
      </c>
      <c r="C1214" s="42" t="s">
        <v>12</v>
      </c>
      <c r="D1214" s="29" t="s">
        <v>16</v>
      </c>
      <c r="E1214" s="29">
        <v>270973</v>
      </c>
      <c r="F1214" s="33" t="s">
        <v>1234</v>
      </c>
      <c r="G1214" s="33" t="s">
        <v>4028</v>
      </c>
      <c r="H1214" s="30">
        <v>45318.390914340504</v>
      </c>
      <c r="I1214" s="30">
        <v>45337</v>
      </c>
      <c r="J1214" s="34">
        <v>45335.651181944442</v>
      </c>
      <c r="K1214" s="54">
        <v>476780</v>
      </c>
      <c r="L1214" s="54">
        <v>476780</v>
      </c>
      <c r="M1214" s="35" t="s">
        <v>13</v>
      </c>
      <c r="N1214" s="35" t="s">
        <v>14</v>
      </c>
      <c r="O1214" s="35" t="s">
        <v>15</v>
      </c>
      <c r="P1214" s="29"/>
      <c r="Q1214" s="29"/>
      <c r="R1214" s="37" t="s">
        <v>19</v>
      </c>
      <c r="S1214" s="62" t="s">
        <v>5723</v>
      </c>
      <c r="T1214" s="29" t="s">
        <v>5614</v>
      </c>
      <c r="U1214" s="29" t="s">
        <v>5716</v>
      </c>
      <c r="V1214" s="29"/>
      <c r="W1214" s="29"/>
      <c r="X1214" s="54">
        <v>476780</v>
      </c>
      <c r="Y1214" s="54">
        <v>0</v>
      </c>
      <c r="Z1214" s="54">
        <v>0</v>
      </c>
      <c r="AA1214" s="54"/>
      <c r="AB1214" s="54"/>
      <c r="AC1214" s="54">
        <v>476780</v>
      </c>
      <c r="AD1214" s="54">
        <v>0</v>
      </c>
      <c r="AE1214" s="54">
        <v>0</v>
      </c>
      <c r="AF1214" s="54">
        <v>476780</v>
      </c>
      <c r="AG1214" s="54">
        <v>0</v>
      </c>
      <c r="AH1214" s="29"/>
      <c r="AI1214" s="54">
        <v>476780</v>
      </c>
      <c r="AJ1214" s="29">
        <v>2201529598</v>
      </c>
      <c r="AK1214" s="29" t="s">
        <v>5707</v>
      </c>
      <c r="AL1214" s="54">
        <v>70042097</v>
      </c>
      <c r="AM1214" s="54"/>
      <c r="AN1214" s="32">
        <v>45473</v>
      </c>
    </row>
    <row r="1215" spans="1:40" x14ac:dyDescent="0.35">
      <c r="A1215" s="29">
        <v>271117</v>
      </c>
      <c r="B1215" s="29">
        <v>890306950</v>
      </c>
      <c r="C1215" s="42" t="s">
        <v>12</v>
      </c>
      <c r="D1215" s="29" t="s">
        <v>16</v>
      </c>
      <c r="E1215" s="29">
        <v>271117</v>
      </c>
      <c r="F1215" s="33" t="s">
        <v>1235</v>
      </c>
      <c r="G1215" s="33" t="s">
        <v>4029</v>
      </c>
      <c r="H1215" s="30">
        <v>45318.486099525355</v>
      </c>
      <c r="I1215" s="30">
        <v>45337</v>
      </c>
      <c r="J1215" s="34">
        <v>45335.651181944442</v>
      </c>
      <c r="K1215" s="54">
        <v>500008</v>
      </c>
      <c r="L1215" s="54">
        <v>500008</v>
      </c>
      <c r="M1215" s="35" t="s">
        <v>13</v>
      </c>
      <c r="N1215" s="35" t="s">
        <v>14</v>
      </c>
      <c r="O1215" s="35" t="s">
        <v>15</v>
      </c>
      <c r="P1215" s="29"/>
      <c r="Q1215" s="29"/>
      <c r="R1215" s="37" t="s">
        <v>19</v>
      </c>
      <c r="S1215" s="62" t="s">
        <v>5723</v>
      </c>
      <c r="T1215" s="29" t="s">
        <v>5614</v>
      </c>
      <c r="U1215" s="29" t="s">
        <v>5716</v>
      </c>
      <c r="V1215" s="29"/>
      <c r="W1215" s="29"/>
      <c r="X1215" s="54">
        <v>500008</v>
      </c>
      <c r="Y1215" s="54">
        <v>0</v>
      </c>
      <c r="Z1215" s="54">
        <v>0</v>
      </c>
      <c r="AA1215" s="54"/>
      <c r="AB1215" s="54"/>
      <c r="AC1215" s="54">
        <v>500008</v>
      </c>
      <c r="AD1215" s="54">
        <v>0</v>
      </c>
      <c r="AE1215" s="54">
        <v>0</v>
      </c>
      <c r="AF1215" s="54">
        <v>500008</v>
      </c>
      <c r="AG1215" s="54">
        <v>0</v>
      </c>
      <c r="AH1215" s="29"/>
      <c r="AI1215" s="54">
        <v>500008</v>
      </c>
      <c r="AJ1215" s="29">
        <v>2201529598</v>
      </c>
      <c r="AK1215" s="29" t="s">
        <v>5707</v>
      </c>
      <c r="AL1215" s="54">
        <v>70042097</v>
      </c>
      <c r="AM1215" s="54"/>
      <c r="AN1215" s="32">
        <v>45473</v>
      </c>
    </row>
    <row r="1216" spans="1:40" x14ac:dyDescent="0.35">
      <c r="A1216" s="29">
        <v>271121</v>
      </c>
      <c r="B1216" s="29">
        <v>890306950</v>
      </c>
      <c r="C1216" s="42" t="s">
        <v>12</v>
      </c>
      <c r="D1216" s="29" t="s">
        <v>16</v>
      </c>
      <c r="E1216" s="29">
        <v>271121</v>
      </c>
      <c r="F1216" s="33" t="s">
        <v>1236</v>
      </c>
      <c r="G1216" s="33" t="s">
        <v>4030</v>
      </c>
      <c r="H1216" s="30">
        <v>45318.488344895653</v>
      </c>
      <c r="I1216" s="30">
        <v>45337</v>
      </c>
      <c r="J1216" s="34">
        <v>45335.651181944442</v>
      </c>
      <c r="K1216" s="54">
        <v>127600</v>
      </c>
      <c r="L1216" s="54">
        <v>127600</v>
      </c>
      <c r="M1216" s="35" t="s">
        <v>13</v>
      </c>
      <c r="N1216" s="35" t="s">
        <v>14</v>
      </c>
      <c r="O1216" s="35" t="s">
        <v>15</v>
      </c>
      <c r="P1216" s="29"/>
      <c r="Q1216" s="29"/>
      <c r="R1216" s="37" t="s">
        <v>19</v>
      </c>
      <c r="S1216" s="62" t="s">
        <v>5723</v>
      </c>
      <c r="T1216" s="29" t="s">
        <v>5614</v>
      </c>
      <c r="U1216" s="29" t="s">
        <v>5716</v>
      </c>
      <c r="V1216" s="29"/>
      <c r="W1216" s="29"/>
      <c r="X1216" s="54">
        <v>127600</v>
      </c>
      <c r="Y1216" s="54">
        <v>0</v>
      </c>
      <c r="Z1216" s="54">
        <v>0</v>
      </c>
      <c r="AA1216" s="54"/>
      <c r="AB1216" s="54"/>
      <c r="AC1216" s="54">
        <v>127600</v>
      </c>
      <c r="AD1216" s="54">
        <v>0</v>
      </c>
      <c r="AE1216" s="54">
        <v>0</v>
      </c>
      <c r="AF1216" s="54">
        <v>127600</v>
      </c>
      <c r="AG1216" s="54">
        <v>0</v>
      </c>
      <c r="AH1216" s="29"/>
      <c r="AI1216" s="54">
        <v>127600</v>
      </c>
      <c r="AJ1216" s="29">
        <v>2201529598</v>
      </c>
      <c r="AK1216" s="29" t="s">
        <v>5707</v>
      </c>
      <c r="AL1216" s="54">
        <v>70042097</v>
      </c>
      <c r="AM1216" s="54"/>
      <c r="AN1216" s="32">
        <v>45473</v>
      </c>
    </row>
    <row r="1217" spans="1:40" x14ac:dyDescent="0.35">
      <c r="A1217" s="29">
        <v>271127</v>
      </c>
      <c r="B1217" s="29">
        <v>890306950</v>
      </c>
      <c r="C1217" s="42" t="s">
        <v>12</v>
      </c>
      <c r="D1217" s="29" t="s">
        <v>16</v>
      </c>
      <c r="E1217" s="29">
        <v>271127</v>
      </c>
      <c r="F1217" s="33" t="s">
        <v>1237</v>
      </c>
      <c r="G1217" s="33" t="s">
        <v>4031</v>
      </c>
      <c r="H1217" s="30">
        <v>45318.491944432724</v>
      </c>
      <c r="I1217" s="30">
        <v>45337</v>
      </c>
      <c r="J1217" s="34">
        <v>45335.651181944442</v>
      </c>
      <c r="K1217" s="54">
        <v>82820</v>
      </c>
      <c r="L1217" s="54">
        <v>82820</v>
      </c>
      <c r="M1217" s="35" t="s">
        <v>13</v>
      </c>
      <c r="N1217" s="35" t="s">
        <v>14</v>
      </c>
      <c r="O1217" s="35" t="s">
        <v>15</v>
      </c>
      <c r="P1217" s="29"/>
      <c r="Q1217" s="29"/>
      <c r="R1217" s="37" t="s">
        <v>19</v>
      </c>
      <c r="S1217" s="62" t="s">
        <v>5723</v>
      </c>
      <c r="T1217" s="29" t="s">
        <v>5614</v>
      </c>
      <c r="U1217" s="29" t="s">
        <v>5716</v>
      </c>
      <c r="V1217" s="29"/>
      <c r="W1217" s="29"/>
      <c r="X1217" s="54">
        <v>82820</v>
      </c>
      <c r="Y1217" s="54">
        <v>0</v>
      </c>
      <c r="Z1217" s="54">
        <v>0</v>
      </c>
      <c r="AA1217" s="54"/>
      <c r="AB1217" s="54"/>
      <c r="AC1217" s="54">
        <v>82820</v>
      </c>
      <c r="AD1217" s="54">
        <v>0</v>
      </c>
      <c r="AE1217" s="54">
        <v>0</v>
      </c>
      <c r="AF1217" s="54">
        <v>82820</v>
      </c>
      <c r="AG1217" s="54">
        <v>0</v>
      </c>
      <c r="AH1217" s="29"/>
      <c r="AI1217" s="54">
        <v>82820</v>
      </c>
      <c r="AJ1217" s="29">
        <v>2201529598</v>
      </c>
      <c r="AK1217" s="29" t="s">
        <v>5707</v>
      </c>
      <c r="AL1217" s="54">
        <v>70042097</v>
      </c>
      <c r="AM1217" s="54"/>
      <c r="AN1217" s="32">
        <v>45473</v>
      </c>
    </row>
    <row r="1218" spans="1:40" x14ac:dyDescent="0.35">
      <c r="A1218" s="29">
        <v>271139</v>
      </c>
      <c r="B1218" s="29">
        <v>890306950</v>
      </c>
      <c r="C1218" s="42" t="s">
        <v>12</v>
      </c>
      <c r="D1218" s="29" t="s">
        <v>16</v>
      </c>
      <c r="E1218" s="29">
        <v>271139</v>
      </c>
      <c r="F1218" s="33" t="s">
        <v>1238</v>
      </c>
      <c r="G1218" s="33" t="s">
        <v>4032</v>
      </c>
      <c r="H1218" s="30">
        <v>45318.497824074235</v>
      </c>
      <c r="I1218" s="30">
        <v>45337</v>
      </c>
      <c r="J1218" s="34">
        <v>45335.651181944442</v>
      </c>
      <c r="K1218" s="54">
        <v>136460</v>
      </c>
      <c r="L1218" s="54">
        <v>136460</v>
      </c>
      <c r="M1218" s="35" t="s">
        <v>13</v>
      </c>
      <c r="N1218" s="35" t="s">
        <v>14</v>
      </c>
      <c r="O1218" s="35" t="s">
        <v>15</v>
      </c>
      <c r="P1218" s="29"/>
      <c r="Q1218" s="29"/>
      <c r="R1218" s="37" t="s">
        <v>19</v>
      </c>
      <c r="S1218" s="62" t="s">
        <v>5723</v>
      </c>
      <c r="T1218" s="29" t="s">
        <v>5614</v>
      </c>
      <c r="U1218" s="29" t="s">
        <v>5716</v>
      </c>
      <c r="V1218" s="29"/>
      <c r="W1218" s="29"/>
      <c r="X1218" s="54">
        <v>136460</v>
      </c>
      <c r="Y1218" s="54">
        <v>0</v>
      </c>
      <c r="Z1218" s="54">
        <v>0</v>
      </c>
      <c r="AA1218" s="54"/>
      <c r="AB1218" s="54"/>
      <c r="AC1218" s="54">
        <v>136460</v>
      </c>
      <c r="AD1218" s="54">
        <v>0</v>
      </c>
      <c r="AE1218" s="54">
        <v>0</v>
      </c>
      <c r="AF1218" s="54">
        <v>136460</v>
      </c>
      <c r="AG1218" s="54">
        <v>0</v>
      </c>
      <c r="AH1218" s="29"/>
      <c r="AI1218" s="54">
        <v>136460</v>
      </c>
      <c r="AJ1218" s="29">
        <v>2201529598</v>
      </c>
      <c r="AK1218" s="29" t="s">
        <v>5707</v>
      </c>
      <c r="AL1218" s="54">
        <v>70042097</v>
      </c>
      <c r="AM1218" s="54"/>
      <c r="AN1218" s="32">
        <v>45473</v>
      </c>
    </row>
    <row r="1219" spans="1:40" x14ac:dyDescent="0.35">
      <c r="A1219" s="29">
        <v>271209</v>
      </c>
      <c r="B1219" s="29">
        <v>890306950</v>
      </c>
      <c r="C1219" s="42" t="s">
        <v>12</v>
      </c>
      <c r="D1219" s="29" t="s">
        <v>16</v>
      </c>
      <c r="E1219" s="29">
        <v>271209</v>
      </c>
      <c r="F1219" s="33" t="s">
        <v>1239</v>
      </c>
      <c r="G1219" s="33" t="s">
        <v>4033</v>
      </c>
      <c r="H1219" s="30">
        <v>45318.57667822903</v>
      </c>
      <c r="I1219" s="30">
        <v>45337</v>
      </c>
      <c r="J1219" s="34">
        <v>45335.651181944442</v>
      </c>
      <c r="K1219" s="54">
        <v>81400</v>
      </c>
      <c r="L1219" s="54">
        <v>81400</v>
      </c>
      <c r="M1219" s="35" t="s">
        <v>13</v>
      </c>
      <c r="N1219" s="35" t="s">
        <v>14</v>
      </c>
      <c r="O1219" s="35" t="s">
        <v>15</v>
      </c>
      <c r="P1219" s="29"/>
      <c r="Q1219" s="29"/>
      <c r="R1219" s="37" t="s">
        <v>19</v>
      </c>
      <c r="S1219" s="62" t="s">
        <v>5723</v>
      </c>
      <c r="T1219" s="29" t="s">
        <v>5614</v>
      </c>
      <c r="U1219" s="29" t="s">
        <v>5716</v>
      </c>
      <c r="V1219" s="29"/>
      <c r="W1219" s="29"/>
      <c r="X1219" s="54">
        <v>81400</v>
      </c>
      <c r="Y1219" s="54">
        <v>0</v>
      </c>
      <c r="Z1219" s="54">
        <v>0</v>
      </c>
      <c r="AA1219" s="54"/>
      <c r="AB1219" s="54"/>
      <c r="AC1219" s="54">
        <v>81400</v>
      </c>
      <c r="AD1219" s="54">
        <v>0</v>
      </c>
      <c r="AE1219" s="54">
        <v>0</v>
      </c>
      <c r="AF1219" s="54">
        <v>81400</v>
      </c>
      <c r="AG1219" s="54">
        <v>0</v>
      </c>
      <c r="AH1219" s="29"/>
      <c r="AI1219" s="54">
        <v>81400</v>
      </c>
      <c r="AJ1219" s="29">
        <v>2201529598</v>
      </c>
      <c r="AK1219" s="29" t="s">
        <v>5707</v>
      </c>
      <c r="AL1219" s="54">
        <v>70042097</v>
      </c>
      <c r="AM1219" s="54"/>
      <c r="AN1219" s="32">
        <v>45473</v>
      </c>
    </row>
    <row r="1220" spans="1:40" x14ac:dyDescent="0.35">
      <c r="A1220" s="29">
        <v>271226</v>
      </c>
      <c r="B1220" s="29">
        <v>890306950</v>
      </c>
      <c r="C1220" s="42" t="s">
        <v>12</v>
      </c>
      <c r="D1220" s="29" t="s">
        <v>16</v>
      </c>
      <c r="E1220" s="29">
        <v>271226</v>
      </c>
      <c r="F1220" s="33" t="s">
        <v>1240</v>
      </c>
      <c r="G1220" s="33" t="s">
        <v>4034</v>
      </c>
      <c r="H1220" s="30">
        <v>45318.592523148283</v>
      </c>
      <c r="I1220" s="30">
        <v>45337</v>
      </c>
      <c r="J1220" s="34">
        <v>45335.651181944442</v>
      </c>
      <c r="K1220" s="54">
        <v>115700</v>
      </c>
      <c r="L1220" s="54">
        <v>115700</v>
      </c>
      <c r="M1220" s="35" t="s">
        <v>13</v>
      </c>
      <c r="N1220" s="35" t="s">
        <v>14</v>
      </c>
      <c r="O1220" s="35" t="s">
        <v>15</v>
      </c>
      <c r="P1220" s="29"/>
      <c r="Q1220" s="29"/>
      <c r="R1220" s="37" t="s">
        <v>19</v>
      </c>
      <c r="S1220" s="62" t="s">
        <v>5723</v>
      </c>
      <c r="T1220" s="29" t="s">
        <v>5614</v>
      </c>
      <c r="U1220" s="29" t="s">
        <v>5716</v>
      </c>
      <c r="V1220" s="29"/>
      <c r="W1220" s="29"/>
      <c r="X1220" s="54">
        <v>115700</v>
      </c>
      <c r="Y1220" s="54">
        <v>0</v>
      </c>
      <c r="Z1220" s="54">
        <v>0</v>
      </c>
      <c r="AA1220" s="54"/>
      <c r="AB1220" s="54"/>
      <c r="AC1220" s="54">
        <v>115700</v>
      </c>
      <c r="AD1220" s="54">
        <v>0</v>
      </c>
      <c r="AE1220" s="54">
        <v>0</v>
      </c>
      <c r="AF1220" s="54">
        <v>115700</v>
      </c>
      <c r="AG1220" s="54">
        <v>0</v>
      </c>
      <c r="AH1220" s="29"/>
      <c r="AI1220" s="54">
        <v>115700</v>
      </c>
      <c r="AJ1220" s="29">
        <v>2201529598</v>
      </c>
      <c r="AK1220" s="29" t="s">
        <v>5707</v>
      </c>
      <c r="AL1220" s="54">
        <v>70042097</v>
      </c>
      <c r="AM1220" s="54"/>
      <c r="AN1220" s="32">
        <v>45473</v>
      </c>
    </row>
    <row r="1221" spans="1:40" x14ac:dyDescent="0.35">
      <c r="A1221" s="29">
        <v>271227</v>
      </c>
      <c r="B1221" s="29">
        <v>890306950</v>
      </c>
      <c r="C1221" s="42" t="s">
        <v>12</v>
      </c>
      <c r="D1221" s="29" t="s">
        <v>16</v>
      </c>
      <c r="E1221" s="29">
        <v>271227</v>
      </c>
      <c r="F1221" s="33" t="s">
        <v>1241</v>
      </c>
      <c r="G1221" s="33" t="s">
        <v>4035</v>
      </c>
      <c r="H1221" s="30">
        <v>45318.594733784907</v>
      </c>
      <c r="I1221" s="30">
        <v>45337</v>
      </c>
      <c r="J1221" s="34">
        <v>45335.651181944442</v>
      </c>
      <c r="K1221" s="54">
        <v>91420</v>
      </c>
      <c r="L1221" s="54">
        <v>91420</v>
      </c>
      <c r="M1221" s="35" t="s">
        <v>13</v>
      </c>
      <c r="N1221" s="35" t="s">
        <v>14</v>
      </c>
      <c r="O1221" s="35" t="s">
        <v>15</v>
      </c>
      <c r="P1221" s="29"/>
      <c r="Q1221" s="29"/>
      <c r="R1221" s="37" t="s">
        <v>19</v>
      </c>
      <c r="S1221" s="62" t="s">
        <v>5723</v>
      </c>
      <c r="T1221" s="29" t="s">
        <v>5614</v>
      </c>
      <c r="U1221" s="29" t="s">
        <v>5716</v>
      </c>
      <c r="V1221" s="29"/>
      <c r="W1221" s="29"/>
      <c r="X1221" s="54">
        <v>91420</v>
      </c>
      <c r="Y1221" s="54">
        <v>0</v>
      </c>
      <c r="Z1221" s="54">
        <v>0</v>
      </c>
      <c r="AA1221" s="54"/>
      <c r="AB1221" s="54"/>
      <c r="AC1221" s="54">
        <v>91420</v>
      </c>
      <c r="AD1221" s="54">
        <v>0</v>
      </c>
      <c r="AE1221" s="54">
        <v>0</v>
      </c>
      <c r="AF1221" s="54">
        <v>91420</v>
      </c>
      <c r="AG1221" s="54">
        <v>0</v>
      </c>
      <c r="AH1221" s="29"/>
      <c r="AI1221" s="54">
        <v>91420</v>
      </c>
      <c r="AJ1221" s="29">
        <v>2201529598</v>
      </c>
      <c r="AK1221" s="29" t="s">
        <v>5707</v>
      </c>
      <c r="AL1221" s="54">
        <v>70042097</v>
      </c>
      <c r="AM1221" s="54"/>
      <c r="AN1221" s="32">
        <v>45473</v>
      </c>
    </row>
    <row r="1222" spans="1:40" x14ac:dyDescent="0.35">
      <c r="A1222" s="29">
        <v>271253</v>
      </c>
      <c r="B1222" s="29">
        <v>890306950</v>
      </c>
      <c r="C1222" s="42" t="s">
        <v>12</v>
      </c>
      <c r="D1222" s="29" t="s">
        <v>16</v>
      </c>
      <c r="E1222" s="29">
        <v>271253</v>
      </c>
      <c r="F1222" s="33" t="s">
        <v>1242</v>
      </c>
      <c r="G1222" s="33" t="s">
        <v>4036</v>
      </c>
      <c r="H1222" s="30">
        <v>45318.611319444608</v>
      </c>
      <c r="I1222" s="30">
        <v>45337</v>
      </c>
      <c r="J1222" s="34">
        <v>45335.651181944442</v>
      </c>
      <c r="K1222" s="54">
        <v>454370</v>
      </c>
      <c r="L1222" s="54">
        <v>454370</v>
      </c>
      <c r="M1222" s="35" t="s">
        <v>13</v>
      </c>
      <c r="N1222" s="35" t="s">
        <v>14</v>
      </c>
      <c r="O1222" s="35" t="s">
        <v>15</v>
      </c>
      <c r="P1222" s="29"/>
      <c r="Q1222" s="29"/>
      <c r="R1222" s="37" t="s">
        <v>19</v>
      </c>
      <c r="S1222" s="62" t="s">
        <v>5723</v>
      </c>
      <c r="T1222" s="29" t="s">
        <v>5614</v>
      </c>
      <c r="U1222" s="29" t="s">
        <v>5716</v>
      </c>
      <c r="V1222" s="29"/>
      <c r="W1222" s="29"/>
      <c r="X1222" s="54">
        <v>454370</v>
      </c>
      <c r="Y1222" s="54">
        <v>0</v>
      </c>
      <c r="Z1222" s="54">
        <v>0</v>
      </c>
      <c r="AA1222" s="54"/>
      <c r="AB1222" s="54"/>
      <c r="AC1222" s="54">
        <v>454370</v>
      </c>
      <c r="AD1222" s="54">
        <v>0</v>
      </c>
      <c r="AE1222" s="54">
        <v>0</v>
      </c>
      <c r="AF1222" s="54">
        <v>454370</v>
      </c>
      <c r="AG1222" s="54">
        <v>0</v>
      </c>
      <c r="AH1222" s="29"/>
      <c r="AI1222" s="54">
        <v>454370</v>
      </c>
      <c r="AJ1222" s="29">
        <v>2201529598</v>
      </c>
      <c r="AK1222" s="29" t="s">
        <v>5707</v>
      </c>
      <c r="AL1222" s="54">
        <v>70042097</v>
      </c>
      <c r="AM1222" s="54"/>
      <c r="AN1222" s="32">
        <v>45473</v>
      </c>
    </row>
    <row r="1223" spans="1:40" x14ac:dyDescent="0.35">
      <c r="A1223" s="29">
        <v>271262</v>
      </c>
      <c r="B1223" s="29">
        <v>890306950</v>
      </c>
      <c r="C1223" s="42" t="s">
        <v>12</v>
      </c>
      <c r="D1223" s="29" t="s">
        <v>16</v>
      </c>
      <c r="E1223" s="29">
        <v>271262</v>
      </c>
      <c r="F1223" s="33" t="s">
        <v>1243</v>
      </c>
      <c r="G1223" s="33" t="s">
        <v>4037</v>
      </c>
      <c r="H1223" s="30">
        <v>45318.617615740746</v>
      </c>
      <c r="I1223" s="30">
        <v>45337</v>
      </c>
      <c r="J1223" s="34">
        <v>45335.651181944442</v>
      </c>
      <c r="K1223" s="54">
        <v>276470</v>
      </c>
      <c r="L1223" s="54">
        <v>276470</v>
      </c>
      <c r="M1223" s="35" t="s">
        <v>13</v>
      </c>
      <c r="N1223" s="35" t="s">
        <v>14</v>
      </c>
      <c r="O1223" s="35" t="s">
        <v>15</v>
      </c>
      <c r="P1223" s="29"/>
      <c r="Q1223" s="29"/>
      <c r="R1223" s="37" t="s">
        <v>19</v>
      </c>
      <c r="S1223" s="62" t="s">
        <v>5723</v>
      </c>
      <c r="T1223" s="29" t="s">
        <v>5614</v>
      </c>
      <c r="U1223" s="29" t="s">
        <v>5716</v>
      </c>
      <c r="V1223" s="29"/>
      <c r="W1223" s="29"/>
      <c r="X1223" s="54">
        <v>276470</v>
      </c>
      <c r="Y1223" s="54">
        <v>0</v>
      </c>
      <c r="Z1223" s="54">
        <v>0</v>
      </c>
      <c r="AA1223" s="54"/>
      <c r="AB1223" s="54"/>
      <c r="AC1223" s="54">
        <v>276470</v>
      </c>
      <c r="AD1223" s="54">
        <v>0</v>
      </c>
      <c r="AE1223" s="54">
        <v>0</v>
      </c>
      <c r="AF1223" s="54">
        <v>276470</v>
      </c>
      <c r="AG1223" s="54">
        <v>0</v>
      </c>
      <c r="AH1223" s="29"/>
      <c r="AI1223" s="54">
        <v>276470</v>
      </c>
      <c r="AJ1223" s="29">
        <v>2201529598</v>
      </c>
      <c r="AK1223" s="29" t="s">
        <v>5707</v>
      </c>
      <c r="AL1223" s="54">
        <v>70042097</v>
      </c>
      <c r="AM1223" s="54"/>
      <c r="AN1223" s="32">
        <v>45473</v>
      </c>
    </row>
    <row r="1224" spans="1:40" x14ac:dyDescent="0.35">
      <c r="A1224" s="29">
        <v>271275</v>
      </c>
      <c r="B1224" s="29">
        <v>890306950</v>
      </c>
      <c r="C1224" s="42" t="s">
        <v>12</v>
      </c>
      <c r="D1224" s="29" t="s">
        <v>16</v>
      </c>
      <c r="E1224" s="29">
        <v>271275</v>
      </c>
      <c r="F1224" s="33" t="s">
        <v>1244</v>
      </c>
      <c r="G1224" s="33" t="s">
        <v>4038</v>
      </c>
      <c r="H1224" s="30">
        <v>45318.621979166754</v>
      </c>
      <c r="I1224" s="30">
        <v>45337</v>
      </c>
      <c r="J1224" s="34">
        <v>45335.651181944442</v>
      </c>
      <c r="K1224" s="54">
        <v>65100</v>
      </c>
      <c r="L1224" s="54">
        <v>60600</v>
      </c>
      <c r="M1224" s="35" t="s">
        <v>13</v>
      </c>
      <c r="N1224" s="35" t="s">
        <v>14</v>
      </c>
      <c r="O1224" s="35" t="s">
        <v>15</v>
      </c>
      <c r="P1224" s="29"/>
      <c r="Q1224" s="29"/>
      <c r="R1224" s="37" t="s">
        <v>19</v>
      </c>
      <c r="S1224" s="62" t="s">
        <v>5723</v>
      </c>
      <c r="T1224" s="29" t="s">
        <v>5614</v>
      </c>
      <c r="U1224" s="29" t="s">
        <v>5716</v>
      </c>
      <c r="V1224" s="29"/>
      <c r="W1224" s="29"/>
      <c r="X1224" s="54">
        <v>65100</v>
      </c>
      <c r="Y1224" s="54">
        <v>0</v>
      </c>
      <c r="Z1224" s="54">
        <v>0</v>
      </c>
      <c r="AA1224" s="54"/>
      <c r="AB1224" s="54"/>
      <c r="AC1224" s="54">
        <v>65100</v>
      </c>
      <c r="AD1224" s="54">
        <v>0</v>
      </c>
      <c r="AE1224" s="54">
        <v>0</v>
      </c>
      <c r="AF1224" s="54">
        <v>60600</v>
      </c>
      <c r="AG1224" s="54">
        <v>0</v>
      </c>
      <c r="AH1224" s="29"/>
      <c r="AI1224" s="54">
        <v>60600</v>
      </c>
      <c r="AJ1224" s="29">
        <v>2201529598</v>
      </c>
      <c r="AK1224" s="29" t="s">
        <v>5707</v>
      </c>
      <c r="AL1224" s="54">
        <v>70042097</v>
      </c>
      <c r="AM1224" s="54"/>
      <c r="AN1224" s="32">
        <v>45473</v>
      </c>
    </row>
    <row r="1225" spans="1:40" x14ac:dyDescent="0.35">
      <c r="A1225" s="29">
        <v>271276</v>
      </c>
      <c r="B1225" s="29">
        <v>890306950</v>
      </c>
      <c r="C1225" s="42" t="s">
        <v>12</v>
      </c>
      <c r="D1225" s="29" t="s">
        <v>16</v>
      </c>
      <c r="E1225" s="29">
        <v>271276</v>
      </c>
      <c r="F1225" s="33" t="s">
        <v>1245</v>
      </c>
      <c r="G1225" s="33" t="s">
        <v>4039</v>
      </c>
      <c r="H1225" s="30">
        <v>45318.622048611287</v>
      </c>
      <c r="I1225" s="30">
        <v>45337</v>
      </c>
      <c r="J1225" s="34">
        <v>45335.651181944442</v>
      </c>
      <c r="K1225" s="54">
        <v>483090</v>
      </c>
      <c r="L1225" s="54">
        <v>483090</v>
      </c>
      <c r="M1225" s="35" t="s">
        <v>13</v>
      </c>
      <c r="N1225" s="35" t="s">
        <v>14</v>
      </c>
      <c r="O1225" s="35" t="s">
        <v>15</v>
      </c>
      <c r="P1225" s="29"/>
      <c r="Q1225" s="29"/>
      <c r="R1225" s="37" t="s">
        <v>19</v>
      </c>
      <c r="S1225" s="62" t="s">
        <v>5723</v>
      </c>
      <c r="T1225" s="29" t="s">
        <v>5614</v>
      </c>
      <c r="U1225" s="29" t="s">
        <v>5716</v>
      </c>
      <c r="V1225" s="29"/>
      <c r="W1225" s="29"/>
      <c r="X1225" s="54">
        <v>483090</v>
      </c>
      <c r="Y1225" s="54">
        <v>0</v>
      </c>
      <c r="Z1225" s="54">
        <v>0</v>
      </c>
      <c r="AA1225" s="54"/>
      <c r="AB1225" s="54"/>
      <c r="AC1225" s="54">
        <v>483090</v>
      </c>
      <c r="AD1225" s="54">
        <v>0</v>
      </c>
      <c r="AE1225" s="54">
        <v>0</v>
      </c>
      <c r="AF1225" s="54">
        <v>483090</v>
      </c>
      <c r="AG1225" s="54">
        <v>0</v>
      </c>
      <c r="AH1225" s="29"/>
      <c r="AI1225" s="54">
        <v>483090</v>
      </c>
      <c r="AJ1225" s="29">
        <v>2201529598</v>
      </c>
      <c r="AK1225" s="29" t="s">
        <v>5707</v>
      </c>
      <c r="AL1225" s="54">
        <v>70042097</v>
      </c>
      <c r="AM1225" s="54"/>
      <c r="AN1225" s="32">
        <v>45473</v>
      </c>
    </row>
    <row r="1226" spans="1:40" x14ac:dyDescent="0.35">
      <c r="A1226" s="29">
        <v>271281</v>
      </c>
      <c r="B1226" s="29">
        <v>890306950</v>
      </c>
      <c r="C1226" s="42" t="s">
        <v>12</v>
      </c>
      <c r="D1226" s="29" t="s">
        <v>16</v>
      </c>
      <c r="E1226" s="29">
        <v>271281</v>
      </c>
      <c r="F1226" s="33" t="s">
        <v>1246</v>
      </c>
      <c r="G1226" s="33" t="s">
        <v>4040</v>
      </c>
      <c r="H1226" s="30">
        <v>45318.62388887722</v>
      </c>
      <c r="I1226" s="30">
        <v>45337</v>
      </c>
      <c r="J1226" s="34">
        <v>45335.608884918984</v>
      </c>
      <c r="K1226" s="54">
        <v>87702</v>
      </c>
      <c r="L1226" s="54">
        <v>87702</v>
      </c>
      <c r="M1226" s="35" t="s">
        <v>13</v>
      </c>
      <c r="N1226" s="35" t="s">
        <v>14</v>
      </c>
      <c r="O1226" s="35" t="s">
        <v>15</v>
      </c>
      <c r="P1226" s="29"/>
      <c r="Q1226" s="29"/>
      <c r="R1226" s="37" t="s">
        <v>19</v>
      </c>
      <c r="S1226" s="62" t="s">
        <v>5720</v>
      </c>
      <c r="T1226" s="29" t="s">
        <v>5614</v>
      </c>
      <c r="U1226" s="29" t="s">
        <v>5719</v>
      </c>
      <c r="V1226" s="29" t="s">
        <v>5640</v>
      </c>
      <c r="W1226" s="62" t="s">
        <v>5727</v>
      </c>
      <c r="X1226" s="54">
        <v>87702</v>
      </c>
      <c r="Y1226" s="54">
        <v>0</v>
      </c>
      <c r="Z1226" s="54">
        <v>0</v>
      </c>
      <c r="AA1226" s="54"/>
      <c r="AB1226" s="54"/>
      <c r="AC1226" s="54">
        <v>87702</v>
      </c>
      <c r="AD1226" s="54">
        <v>0</v>
      </c>
      <c r="AE1226" s="54">
        <v>0</v>
      </c>
      <c r="AF1226" s="54">
        <v>87702</v>
      </c>
      <c r="AG1226" s="54">
        <v>0</v>
      </c>
      <c r="AH1226" s="29"/>
      <c r="AI1226" s="54">
        <v>87702</v>
      </c>
      <c r="AJ1226" s="29">
        <v>4800064613</v>
      </c>
      <c r="AK1226" s="29" t="s">
        <v>5706</v>
      </c>
      <c r="AL1226" s="54">
        <v>4467978</v>
      </c>
      <c r="AM1226" s="54" t="s">
        <v>5712</v>
      </c>
      <c r="AN1226" s="32">
        <v>45473</v>
      </c>
    </row>
    <row r="1227" spans="1:40" x14ac:dyDescent="0.35">
      <c r="A1227" s="29">
        <v>271590</v>
      </c>
      <c r="B1227" s="29">
        <v>890306950</v>
      </c>
      <c r="C1227" s="42" t="s">
        <v>12</v>
      </c>
      <c r="D1227" s="29" t="s">
        <v>16</v>
      </c>
      <c r="E1227" s="29">
        <v>271590</v>
      </c>
      <c r="F1227" s="33" t="s">
        <v>1247</v>
      </c>
      <c r="G1227" s="33" t="s">
        <v>4041</v>
      </c>
      <c r="H1227" s="30">
        <v>45320.386527766008</v>
      </c>
      <c r="I1227" s="30">
        <v>45337</v>
      </c>
      <c r="J1227" s="34">
        <v>45335.651181944442</v>
      </c>
      <c r="K1227" s="54">
        <v>132840</v>
      </c>
      <c r="L1227" s="54">
        <v>132840</v>
      </c>
      <c r="M1227" s="35" t="s">
        <v>13</v>
      </c>
      <c r="N1227" s="35" t="s">
        <v>14</v>
      </c>
      <c r="O1227" s="35" t="s">
        <v>15</v>
      </c>
      <c r="P1227" s="29"/>
      <c r="Q1227" s="29"/>
      <c r="R1227" s="37" t="s">
        <v>19</v>
      </c>
      <c r="S1227" s="62" t="s">
        <v>5723</v>
      </c>
      <c r="T1227" s="29" t="s">
        <v>5614</v>
      </c>
      <c r="U1227" s="29" t="s">
        <v>5716</v>
      </c>
      <c r="V1227" s="29"/>
      <c r="W1227" s="29"/>
      <c r="X1227" s="54">
        <v>132840</v>
      </c>
      <c r="Y1227" s="54">
        <v>0</v>
      </c>
      <c r="Z1227" s="54">
        <v>0</v>
      </c>
      <c r="AA1227" s="54"/>
      <c r="AB1227" s="54"/>
      <c r="AC1227" s="54">
        <v>132840</v>
      </c>
      <c r="AD1227" s="54">
        <v>0</v>
      </c>
      <c r="AE1227" s="54">
        <v>0</v>
      </c>
      <c r="AF1227" s="54">
        <v>132840</v>
      </c>
      <c r="AG1227" s="54">
        <v>0</v>
      </c>
      <c r="AH1227" s="29"/>
      <c r="AI1227" s="54">
        <v>132840</v>
      </c>
      <c r="AJ1227" s="29">
        <v>2201529598</v>
      </c>
      <c r="AK1227" s="29" t="s">
        <v>5707</v>
      </c>
      <c r="AL1227" s="54">
        <v>70042097</v>
      </c>
      <c r="AM1227" s="54"/>
      <c r="AN1227" s="32">
        <v>45473</v>
      </c>
    </row>
    <row r="1228" spans="1:40" x14ac:dyDescent="0.35">
      <c r="A1228" s="29">
        <v>271594</v>
      </c>
      <c r="B1228" s="29">
        <v>890306950</v>
      </c>
      <c r="C1228" s="42" t="s">
        <v>12</v>
      </c>
      <c r="D1228" s="29" t="s">
        <v>16</v>
      </c>
      <c r="E1228" s="29">
        <v>271594</v>
      </c>
      <c r="F1228" s="33" t="s">
        <v>1248</v>
      </c>
      <c r="G1228" s="33" t="s">
        <v>4042</v>
      </c>
      <c r="H1228" s="30">
        <v>45320.392627303023</v>
      </c>
      <c r="I1228" s="30">
        <v>45337</v>
      </c>
      <c r="J1228" s="34">
        <v>45335.651181944442</v>
      </c>
      <c r="K1228" s="54">
        <v>306740</v>
      </c>
      <c r="L1228" s="54">
        <v>306740</v>
      </c>
      <c r="M1228" s="35" t="s">
        <v>13</v>
      </c>
      <c r="N1228" s="35" t="s">
        <v>14</v>
      </c>
      <c r="O1228" s="35" t="s">
        <v>15</v>
      </c>
      <c r="P1228" s="29"/>
      <c r="Q1228" s="29"/>
      <c r="R1228" s="37" t="s">
        <v>19</v>
      </c>
      <c r="S1228" s="62" t="s">
        <v>5723</v>
      </c>
      <c r="T1228" s="29" t="s">
        <v>5614</v>
      </c>
      <c r="U1228" s="29" t="s">
        <v>5716</v>
      </c>
      <c r="V1228" s="29"/>
      <c r="W1228" s="29"/>
      <c r="X1228" s="54">
        <v>306740</v>
      </c>
      <c r="Y1228" s="54">
        <v>0</v>
      </c>
      <c r="Z1228" s="54">
        <v>0</v>
      </c>
      <c r="AA1228" s="54"/>
      <c r="AB1228" s="54"/>
      <c r="AC1228" s="54">
        <v>306740</v>
      </c>
      <c r="AD1228" s="54">
        <v>0</v>
      </c>
      <c r="AE1228" s="54">
        <v>0</v>
      </c>
      <c r="AF1228" s="54">
        <v>306740</v>
      </c>
      <c r="AG1228" s="54">
        <v>0</v>
      </c>
      <c r="AH1228" s="29"/>
      <c r="AI1228" s="54">
        <v>306740</v>
      </c>
      <c r="AJ1228" s="29">
        <v>2201529598</v>
      </c>
      <c r="AK1228" s="29" t="s">
        <v>5707</v>
      </c>
      <c r="AL1228" s="54">
        <v>70042097</v>
      </c>
      <c r="AM1228" s="54"/>
      <c r="AN1228" s="32">
        <v>45473</v>
      </c>
    </row>
    <row r="1229" spans="1:40" x14ac:dyDescent="0.35">
      <c r="A1229" s="29">
        <v>271598</v>
      </c>
      <c r="B1229" s="29">
        <v>890306950</v>
      </c>
      <c r="C1229" s="42" t="s">
        <v>12</v>
      </c>
      <c r="D1229" s="29" t="s">
        <v>16</v>
      </c>
      <c r="E1229" s="29">
        <v>271598</v>
      </c>
      <c r="F1229" s="33" t="s">
        <v>1249</v>
      </c>
      <c r="G1229" s="33" t="s">
        <v>4043</v>
      </c>
      <c r="H1229" s="30">
        <v>45320.396620370448</v>
      </c>
      <c r="I1229" s="30">
        <v>45337</v>
      </c>
      <c r="J1229" s="34">
        <v>45335.651181944442</v>
      </c>
      <c r="K1229" s="54">
        <v>352610</v>
      </c>
      <c r="L1229" s="54">
        <v>352610</v>
      </c>
      <c r="M1229" s="35" t="s">
        <v>13</v>
      </c>
      <c r="N1229" s="35" t="s">
        <v>14</v>
      </c>
      <c r="O1229" s="35" t="s">
        <v>15</v>
      </c>
      <c r="P1229" s="29"/>
      <c r="Q1229" s="29"/>
      <c r="R1229" s="37" t="s">
        <v>19</v>
      </c>
      <c r="S1229" s="62" t="s">
        <v>5723</v>
      </c>
      <c r="T1229" s="29" t="s">
        <v>5614</v>
      </c>
      <c r="U1229" s="29" t="s">
        <v>5716</v>
      </c>
      <c r="V1229" s="29"/>
      <c r="W1229" s="29"/>
      <c r="X1229" s="54">
        <v>352610</v>
      </c>
      <c r="Y1229" s="54">
        <v>0</v>
      </c>
      <c r="Z1229" s="54">
        <v>0</v>
      </c>
      <c r="AA1229" s="54"/>
      <c r="AB1229" s="54"/>
      <c r="AC1229" s="54">
        <v>352610</v>
      </c>
      <c r="AD1229" s="54">
        <v>0</v>
      </c>
      <c r="AE1229" s="54">
        <v>0</v>
      </c>
      <c r="AF1229" s="54">
        <v>352610</v>
      </c>
      <c r="AG1229" s="54">
        <v>0</v>
      </c>
      <c r="AH1229" s="29"/>
      <c r="AI1229" s="54">
        <v>352610</v>
      </c>
      <c r="AJ1229" s="29">
        <v>2201529598</v>
      </c>
      <c r="AK1229" s="29" t="s">
        <v>5707</v>
      </c>
      <c r="AL1229" s="54">
        <v>70042097</v>
      </c>
      <c r="AM1229" s="54"/>
      <c r="AN1229" s="32">
        <v>45473</v>
      </c>
    </row>
    <row r="1230" spans="1:40" x14ac:dyDescent="0.35">
      <c r="A1230" s="29">
        <v>271599</v>
      </c>
      <c r="B1230" s="29">
        <v>890306950</v>
      </c>
      <c r="C1230" s="42" t="s">
        <v>12</v>
      </c>
      <c r="D1230" s="29" t="s">
        <v>16</v>
      </c>
      <c r="E1230" s="29">
        <v>271599</v>
      </c>
      <c r="F1230" s="33" t="s">
        <v>1250</v>
      </c>
      <c r="G1230" s="33" t="s">
        <v>4044</v>
      </c>
      <c r="H1230" s="30">
        <v>45320.399432870559</v>
      </c>
      <c r="I1230" s="30">
        <v>45337</v>
      </c>
      <c r="J1230" s="34">
        <v>45335.651181944442</v>
      </c>
      <c r="K1230" s="54">
        <v>381256</v>
      </c>
      <c r="L1230" s="54">
        <v>381256</v>
      </c>
      <c r="M1230" s="35" t="s">
        <v>13</v>
      </c>
      <c r="N1230" s="35" t="s">
        <v>14</v>
      </c>
      <c r="O1230" s="35" t="s">
        <v>15</v>
      </c>
      <c r="P1230" s="29"/>
      <c r="Q1230" s="29"/>
      <c r="R1230" s="37" t="s">
        <v>19</v>
      </c>
      <c r="S1230" s="62" t="s">
        <v>5723</v>
      </c>
      <c r="T1230" s="29" t="s">
        <v>5614</v>
      </c>
      <c r="U1230" s="29" t="s">
        <v>5716</v>
      </c>
      <c r="V1230" s="29"/>
      <c r="W1230" s="29"/>
      <c r="X1230" s="54">
        <v>381256</v>
      </c>
      <c r="Y1230" s="54">
        <v>0</v>
      </c>
      <c r="Z1230" s="54">
        <v>0</v>
      </c>
      <c r="AA1230" s="54"/>
      <c r="AB1230" s="54"/>
      <c r="AC1230" s="54">
        <v>381256</v>
      </c>
      <c r="AD1230" s="54">
        <v>0</v>
      </c>
      <c r="AE1230" s="54">
        <v>0</v>
      </c>
      <c r="AF1230" s="54">
        <v>381256</v>
      </c>
      <c r="AG1230" s="54">
        <v>0</v>
      </c>
      <c r="AH1230" s="29"/>
      <c r="AI1230" s="54">
        <v>381256</v>
      </c>
      <c r="AJ1230" s="29">
        <v>2201529598</v>
      </c>
      <c r="AK1230" s="29" t="s">
        <v>5707</v>
      </c>
      <c r="AL1230" s="54">
        <v>70042097</v>
      </c>
      <c r="AM1230" s="54"/>
      <c r="AN1230" s="32">
        <v>45473</v>
      </c>
    </row>
    <row r="1231" spans="1:40" x14ac:dyDescent="0.35">
      <c r="A1231" s="29">
        <v>271777</v>
      </c>
      <c r="B1231" s="29">
        <v>890306950</v>
      </c>
      <c r="C1231" s="42" t="s">
        <v>12</v>
      </c>
      <c r="D1231" s="29" t="s">
        <v>16</v>
      </c>
      <c r="E1231" s="29">
        <v>271777</v>
      </c>
      <c r="F1231" s="33" t="s">
        <v>1251</v>
      </c>
      <c r="G1231" s="33" t="s">
        <v>4045</v>
      </c>
      <c r="H1231" s="30">
        <v>45320.664270821959</v>
      </c>
      <c r="I1231" s="30">
        <v>45337</v>
      </c>
      <c r="J1231" s="34">
        <v>45335.651181944442</v>
      </c>
      <c r="K1231" s="54">
        <v>680636</v>
      </c>
      <c r="L1231" s="54">
        <v>680636</v>
      </c>
      <c r="M1231" s="35" t="s">
        <v>13</v>
      </c>
      <c r="N1231" s="35" t="s">
        <v>14</v>
      </c>
      <c r="O1231" s="35" t="s">
        <v>15</v>
      </c>
      <c r="P1231" s="29"/>
      <c r="Q1231" s="29"/>
      <c r="R1231" s="37" t="s">
        <v>19</v>
      </c>
      <c r="S1231" s="62" t="s">
        <v>5723</v>
      </c>
      <c r="T1231" s="29" t="s">
        <v>5614</v>
      </c>
      <c r="U1231" s="29" t="s">
        <v>5716</v>
      </c>
      <c r="V1231" s="29"/>
      <c r="W1231" s="29"/>
      <c r="X1231" s="54">
        <v>680636</v>
      </c>
      <c r="Y1231" s="54">
        <v>0</v>
      </c>
      <c r="Z1231" s="54">
        <v>0</v>
      </c>
      <c r="AA1231" s="54"/>
      <c r="AB1231" s="54"/>
      <c r="AC1231" s="54">
        <v>680636</v>
      </c>
      <c r="AD1231" s="54">
        <v>0</v>
      </c>
      <c r="AE1231" s="54">
        <v>0</v>
      </c>
      <c r="AF1231" s="54">
        <v>680636</v>
      </c>
      <c r="AG1231" s="54">
        <v>0</v>
      </c>
      <c r="AH1231" s="29"/>
      <c r="AI1231" s="54">
        <v>680636</v>
      </c>
      <c r="AJ1231" s="29">
        <v>2201529598</v>
      </c>
      <c r="AK1231" s="29" t="s">
        <v>5707</v>
      </c>
      <c r="AL1231" s="54">
        <v>70042097</v>
      </c>
      <c r="AM1231" s="54"/>
      <c r="AN1231" s="32">
        <v>45473</v>
      </c>
    </row>
    <row r="1232" spans="1:40" x14ac:dyDescent="0.35">
      <c r="A1232" s="29">
        <v>271779</v>
      </c>
      <c r="B1232" s="29">
        <v>890306950</v>
      </c>
      <c r="C1232" s="42" t="s">
        <v>12</v>
      </c>
      <c r="D1232" s="29" t="s">
        <v>16</v>
      </c>
      <c r="E1232" s="29">
        <v>271779</v>
      </c>
      <c r="F1232" s="33" t="s">
        <v>1252</v>
      </c>
      <c r="G1232" s="33" t="s">
        <v>4046</v>
      </c>
      <c r="H1232" s="30">
        <v>45320.664918981493</v>
      </c>
      <c r="I1232" s="30">
        <v>45337</v>
      </c>
      <c r="J1232" s="34">
        <v>45335.651181944442</v>
      </c>
      <c r="K1232" s="54">
        <v>102600</v>
      </c>
      <c r="L1232" s="54">
        <v>102600</v>
      </c>
      <c r="M1232" s="35" t="s">
        <v>13</v>
      </c>
      <c r="N1232" s="35" t="s">
        <v>14</v>
      </c>
      <c r="O1232" s="35" t="s">
        <v>15</v>
      </c>
      <c r="P1232" s="29"/>
      <c r="Q1232" s="29"/>
      <c r="R1232" s="37" t="s">
        <v>19</v>
      </c>
      <c r="S1232" s="62" t="s">
        <v>5723</v>
      </c>
      <c r="T1232" s="29" t="s">
        <v>5614</v>
      </c>
      <c r="U1232" s="29" t="s">
        <v>5716</v>
      </c>
      <c r="V1232" s="29"/>
      <c r="W1232" s="29"/>
      <c r="X1232" s="54">
        <v>102600</v>
      </c>
      <c r="Y1232" s="54">
        <v>0</v>
      </c>
      <c r="Z1232" s="54">
        <v>0</v>
      </c>
      <c r="AA1232" s="54"/>
      <c r="AB1232" s="54"/>
      <c r="AC1232" s="54">
        <v>102600</v>
      </c>
      <c r="AD1232" s="54">
        <v>0</v>
      </c>
      <c r="AE1232" s="54">
        <v>0</v>
      </c>
      <c r="AF1232" s="54">
        <v>102600</v>
      </c>
      <c r="AG1232" s="54">
        <v>0</v>
      </c>
      <c r="AH1232" s="29"/>
      <c r="AI1232" s="54">
        <v>102600</v>
      </c>
      <c r="AJ1232" s="29">
        <v>2201529598</v>
      </c>
      <c r="AK1232" s="29" t="s">
        <v>5707</v>
      </c>
      <c r="AL1232" s="54">
        <v>70042097</v>
      </c>
      <c r="AM1232" s="54"/>
      <c r="AN1232" s="32">
        <v>45473</v>
      </c>
    </row>
    <row r="1233" spans="1:40" x14ac:dyDescent="0.35">
      <c r="A1233" s="29">
        <v>271788</v>
      </c>
      <c r="B1233" s="29">
        <v>890306950</v>
      </c>
      <c r="C1233" s="42" t="s">
        <v>12</v>
      </c>
      <c r="D1233" s="29" t="s">
        <v>16</v>
      </c>
      <c r="E1233" s="29">
        <v>271788</v>
      </c>
      <c r="F1233" s="33" t="s">
        <v>1253</v>
      </c>
      <c r="G1233" s="33" t="s">
        <v>4047</v>
      </c>
      <c r="H1233" s="30">
        <v>45320.66832175944</v>
      </c>
      <c r="I1233" s="30">
        <v>45337</v>
      </c>
      <c r="J1233" s="34">
        <v>45335.651181944442</v>
      </c>
      <c r="K1233" s="54">
        <v>121640</v>
      </c>
      <c r="L1233" s="54">
        <v>121640</v>
      </c>
      <c r="M1233" s="35" t="s">
        <v>13</v>
      </c>
      <c r="N1233" s="35" t="s">
        <v>14</v>
      </c>
      <c r="O1233" s="35" t="s">
        <v>15</v>
      </c>
      <c r="P1233" s="29"/>
      <c r="Q1233" s="29"/>
      <c r="R1233" s="37" t="s">
        <v>19</v>
      </c>
      <c r="S1233" s="62" t="s">
        <v>5723</v>
      </c>
      <c r="T1233" s="29" t="s">
        <v>5614</v>
      </c>
      <c r="U1233" s="29" t="s">
        <v>5716</v>
      </c>
      <c r="V1233" s="29"/>
      <c r="W1233" s="29"/>
      <c r="X1233" s="54">
        <v>121640</v>
      </c>
      <c r="Y1233" s="54">
        <v>0</v>
      </c>
      <c r="Z1233" s="54">
        <v>0</v>
      </c>
      <c r="AA1233" s="54"/>
      <c r="AB1233" s="54"/>
      <c r="AC1233" s="54">
        <v>121640</v>
      </c>
      <c r="AD1233" s="54">
        <v>0</v>
      </c>
      <c r="AE1233" s="54">
        <v>0</v>
      </c>
      <c r="AF1233" s="54">
        <v>121640</v>
      </c>
      <c r="AG1233" s="54">
        <v>0</v>
      </c>
      <c r="AH1233" s="29"/>
      <c r="AI1233" s="54">
        <v>121640</v>
      </c>
      <c r="AJ1233" s="29">
        <v>2201529598</v>
      </c>
      <c r="AK1233" s="29" t="s">
        <v>5707</v>
      </c>
      <c r="AL1233" s="54">
        <v>70042097</v>
      </c>
      <c r="AM1233" s="54"/>
      <c r="AN1233" s="32">
        <v>45473</v>
      </c>
    </row>
    <row r="1234" spans="1:40" x14ac:dyDescent="0.35">
      <c r="A1234" s="29">
        <v>271812</v>
      </c>
      <c r="B1234" s="29">
        <v>890306950</v>
      </c>
      <c r="C1234" s="42" t="s">
        <v>12</v>
      </c>
      <c r="D1234" s="29" t="s">
        <v>16</v>
      </c>
      <c r="E1234" s="29">
        <v>271812</v>
      </c>
      <c r="F1234" s="33" t="s">
        <v>1254</v>
      </c>
      <c r="G1234" s="33" t="s">
        <v>4048</v>
      </c>
      <c r="H1234" s="30">
        <v>45320.681388888974</v>
      </c>
      <c r="I1234" s="30">
        <v>45337</v>
      </c>
      <c r="J1234" s="34">
        <v>45335.651181944442</v>
      </c>
      <c r="K1234" s="54">
        <v>188200</v>
      </c>
      <c r="L1234" s="54">
        <v>188200</v>
      </c>
      <c r="M1234" s="35" t="s">
        <v>13</v>
      </c>
      <c r="N1234" s="35" t="s">
        <v>14</v>
      </c>
      <c r="O1234" s="35" t="s">
        <v>15</v>
      </c>
      <c r="P1234" s="29"/>
      <c r="Q1234" s="29"/>
      <c r="R1234" s="37" t="s">
        <v>19</v>
      </c>
      <c r="S1234" s="62" t="s">
        <v>5723</v>
      </c>
      <c r="T1234" s="29" t="s">
        <v>5614</v>
      </c>
      <c r="U1234" s="29" t="s">
        <v>5716</v>
      </c>
      <c r="V1234" s="29"/>
      <c r="W1234" s="29"/>
      <c r="X1234" s="54">
        <v>188200</v>
      </c>
      <c r="Y1234" s="54">
        <v>0</v>
      </c>
      <c r="Z1234" s="54">
        <v>0</v>
      </c>
      <c r="AA1234" s="54"/>
      <c r="AB1234" s="54"/>
      <c r="AC1234" s="54">
        <v>188200</v>
      </c>
      <c r="AD1234" s="54">
        <v>0</v>
      </c>
      <c r="AE1234" s="54">
        <v>0</v>
      </c>
      <c r="AF1234" s="54">
        <v>188200</v>
      </c>
      <c r="AG1234" s="54">
        <v>0</v>
      </c>
      <c r="AH1234" s="29"/>
      <c r="AI1234" s="54">
        <v>188200</v>
      </c>
      <c r="AJ1234" s="29">
        <v>2201529598</v>
      </c>
      <c r="AK1234" s="29" t="s">
        <v>5707</v>
      </c>
      <c r="AL1234" s="54">
        <v>70042097</v>
      </c>
      <c r="AM1234" s="54"/>
      <c r="AN1234" s="32">
        <v>45473</v>
      </c>
    </row>
    <row r="1235" spans="1:40" x14ac:dyDescent="0.35">
      <c r="A1235" s="29">
        <v>271827</v>
      </c>
      <c r="B1235" s="29">
        <v>890306950</v>
      </c>
      <c r="C1235" s="42" t="s">
        <v>12</v>
      </c>
      <c r="D1235" s="29" t="s">
        <v>16</v>
      </c>
      <c r="E1235" s="29">
        <v>271827</v>
      </c>
      <c r="F1235" s="33" t="s">
        <v>1255</v>
      </c>
      <c r="G1235" s="33" t="s">
        <v>4049</v>
      </c>
      <c r="H1235" s="30">
        <v>45320.689722222276</v>
      </c>
      <c r="I1235" s="30">
        <v>45337</v>
      </c>
      <c r="J1235" s="34">
        <v>45335.651181944442</v>
      </c>
      <c r="K1235" s="54">
        <v>94890</v>
      </c>
      <c r="L1235" s="54">
        <v>94890</v>
      </c>
      <c r="M1235" s="35" t="s">
        <v>13</v>
      </c>
      <c r="N1235" s="35" t="s">
        <v>14</v>
      </c>
      <c r="O1235" s="35" t="s">
        <v>15</v>
      </c>
      <c r="P1235" s="29"/>
      <c r="Q1235" s="29"/>
      <c r="R1235" s="37" t="s">
        <v>19</v>
      </c>
      <c r="S1235" s="62" t="s">
        <v>5723</v>
      </c>
      <c r="T1235" s="29" t="s">
        <v>5614</v>
      </c>
      <c r="U1235" s="29" t="s">
        <v>5716</v>
      </c>
      <c r="V1235" s="29"/>
      <c r="W1235" s="29"/>
      <c r="X1235" s="54">
        <v>94890</v>
      </c>
      <c r="Y1235" s="54">
        <v>0</v>
      </c>
      <c r="Z1235" s="54">
        <v>0</v>
      </c>
      <c r="AA1235" s="54"/>
      <c r="AB1235" s="54"/>
      <c r="AC1235" s="54">
        <v>94890</v>
      </c>
      <c r="AD1235" s="54">
        <v>0</v>
      </c>
      <c r="AE1235" s="54">
        <v>0</v>
      </c>
      <c r="AF1235" s="54">
        <v>94890</v>
      </c>
      <c r="AG1235" s="54">
        <v>0</v>
      </c>
      <c r="AH1235" s="29"/>
      <c r="AI1235" s="54">
        <v>94890</v>
      </c>
      <c r="AJ1235" s="29">
        <v>2201529598</v>
      </c>
      <c r="AK1235" s="29" t="s">
        <v>5707</v>
      </c>
      <c r="AL1235" s="54">
        <v>70042097</v>
      </c>
      <c r="AM1235" s="54"/>
      <c r="AN1235" s="32">
        <v>45473</v>
      </c>
    </row>
    <row r="1236" spans="1:40" x14ac:dyDescent="0.35">
      <c r="A1236" s="29">
        <v>271835</v>
      </c>
      <c r="B1236" s="29">
        <v>890306950</v>
      </c>
      <c r="C1236" s="42" t="s">
        <v>12</v>
      </c>
      <c r="D1236" s="29" t="s">
        <v>16</v>
      </c>
      <c r="E1236" s="29">
        <v>271835</v>
      </c>
      <c r="F1236" s="33" t="s">
        <v>1256</v>
      </c>
      <c r="G1236" s="33" t="s">
        <v>4050</v>
      </c>
      <c r="H1236" s="30">
        <v>45320.692037037108</v>
      </c>
      <c r="I1236" s="30">
        <v>45337</v>
      </c>
      <c r="J1236" s="34">
        <v>45335.651181944442</v>
      </c>
      <c r="K1236" s="54">
        <v>104560</v>
      </c>
      <c r="L1236" s="54">
        <v>104560</v>
      </c>
      <c r="M1236" s="35" t="s">
        <v>13</v>
      </c>
      <c r="N1236" s="35" t="s">
        <v>14</v>
      </c>
      <c r="O1236" s="35" t="s">
        <v>15</v>
      </c>
      <c r="P1236" s="29"/>
      <c r="Q1236" s="29"/>
      <c r="R1236" s="37" t="s">
        <v>19</v>
      </c>
      <c r="S1236" s="62" t="s">
        <v>5723</v>
      </c>
      <c r="T1236" s="29" t="s">
        <v>5614</v>
      </c>
      <c r="U1236" s="29" t="s">
        <v>5716</v>
      </c>
      <c r="V1236" s="29"/>
      <c r="W1236" s="29"/>
      <c r="X1236" s="54">
        <v>104560</v>
      </c>
      <c r="Y1236" s="54">
        <v>0</v>
      </c>
      <c r="Z1236" s="54">
        <v>0</v>
      </c>
      <c r="AA1236" s="54"/>
      <c r="AB1236" s="54"/>
      <c r="AC1236" s="54">
        <v>104560</v>
      </c>
      <c r="AD1236" s="54">
        <v>0</v>
      </c>
      <c r="AE1236" s="54">
        <v>0</v>
      </c>
      <c r="AF1236" s="54">
        <v>104560</v>
      </c>
      <c r="AG1236" s="54">
        <v>0</v>
      </c>
      <c r="AH1236" s="29"/>
      <c r="AI1236" s="54">
        <v>104560</v>
      </c>
      <c r="AJ1236" s="29">
        <v>2201529598</v>
      </c>
      <c r="AK1236" s="29" t="s">
        <v>5707</v>
      </c>
      <c r="AL1236" s="54">
        <v>70042097</v>
      </c>
      <c r="AM1236" s="54"/>
      <c r="AN1236" s="32">
        <v>45473</v>
      </c>
    </row>
    <row r="1237" spans="1:40" x14ac:dyDescent="0.35">
      <c r="A1237" s="29">
        <v>271893</v>
      </c>
      <c r="B1237" s="29">
        <v>890306950</v>
      </c>
      <c r="C1237" s="42" t="s">
        <v>12</v>
      </c>
      <c r="D1237" s="29" t="s">
        <v>16</v>
      </c>
      <c r="E1237" s="29">
        <v>271893</v>
      </c>
      <c r="F1237" s="33" t="s">
        <v>1257</v>
      </c>
      <c r="G1237" s="33" t="s">
        <v>4051</v>
      </c>
      <c r="H1237" s="30">
        <v>45320.874444444664</v>
      </c>
      <c r="I1237" s="30">
        <v>45337</v>
      </c>
      <c r="J1237" s="34">
        <v>45335.651181944442</v>
      </c>
      <c r="K1237" s="54">
        <v>65100</v>
      </c>
      <c r="L1237" s="54">
        <v>60600</v>
      </c>
      <c r="M1237" s="35" t="s">
        <v>13</v>
      </c>
      <c r="N1237" s="35" t="s">
        <v>14</v>
      </c>
      <c r="O1237" s="35" t="s">
        <v>15</v>
      </c>
      <c r="P1237" s="29"/>
      <c r="Q1237" s="29"/>
      <c r="R1237" s="37" t="s">
        <v>19</v>
      </c>
      <c r="S1237" s="62" t="s">
        <v>5723</v>
      </c>
      <c r="T1237" s="29" t="s">
        <v>5614</v>
      </c>
      <c r="U1237" s="29" t="s">
        <v>5716</v>
      </c>
      <c r="V1237" s="29"/>
      <c r="W1237" s="29"/>
      <c r="X1237" s="54">
        <v>65100</v>
      </c>
      <c r="Y1237" s="54">
        <v>0</v>
      </c>
      <c r="Z1237" s="54">
        <v>0</v>
      </c>
      <c r="AA1237" s="54"/>
      <c r="AB1237" s="54"/>
      <c r="AC1237" s="54">
        <v>65100</v>
      </c>
      <c r="AD1237" s="54">
        <v>0</v>
      </c>
      <c r="AE1237" s="54">
        <v>0</v>
      </c>
      <c r="AF1237" s="54">
        <v>60600</v>
      </c>
      <c r="AG1237" s="54">
        <v>0</v>
      </c>
      <c r="AH1237" s="29"/>
      <c r="AI1237" s="54">
        <v>60600</v>
      </c>
      <c r="AJ1237" s="29">
        <v>2201529598</v>
      </c>
      <c r="AK1237" s="29" t="s">
        <v>5707</v>
      </c>
      <c r="AL1237" s="54">
        <v>70042097</v>
      </c>
      <c r="AM1237" s="54"/>
      <c r="AN1237" s="32">
        <v>45473</v>
      </c>
    </row>
    <row r="1238" spans="1:40" x14ac:dyDescent="0.35">
      <c r="A1238" s="29">
        <v>271917</v>
      </c>
      <c r="B1238" s="29">
        <v>890306950</v>
      </c>
      <c r="C1238" s="42" t="s">
        <v>12</v>
      </c>
      <c r="D1238" s="29" t="s">
        <v>16</v>
      </c>
      <c r="E1238" s="29">
        <v>271917</v>
      </c>
      <c r="F1238" s="33" t="s">
        <v>1258</v>
      </c>
      <c r="G1238" s="33" t="s">
        <v>4052</v>
      </c>
      <c r="H1238" s="30">
        <v>45321.323935173452</v>
      </c>
      <c r="I1238" s="30">
        <v>45337</v>
      </c>
      <c r="J1238" s="34">
        <v>45335.608913773147</v>
      </c>
      <c r="K1238" s="54">
        <v>13500</v>
      </c>
      <c r="L1238" s="54">
        <v>13500</v>
      </c>
      <c r="M1238" s="35" t="s">
        <v>13</v>
      </c>
      <c r="N1238" s="35" t="s">
        <v>14</v>
      </c>
      <c r="O1238" s="35" t="s">
        <v>15</v>
      </c>
      <c r="P1238" s="29"/>
      <c r="Q1238" s="29"/>
      <c r="R1238" s="37" t="s">
        <v>19</v>
      </c>
      <c r="S1238" s="62" t="s">
        <v>5723</v>
      </c>
      <c r="T1238" s="29" t="s">
        <v>5614</v>
      </c>
      <c r="U1238" s="29" t="s">
        <v>5716</v>
      </c>
      <c r="V1238" s="29"/>
      <c r="W1238" s="29"/>
      <c r="X1238" s="54">
        <v>13500</v>
      </c>
      <c r="Y1238" s="54">
        <v>0</v>
      </c>
      <c r="Z1238" s="54">
        <v>0</v>
      </c>
      <c r="AA1238" s="54"/>
      <c r="AB1238" s="54"/>
      <c r="AC1238" s="54">
        <v>13500</v>
      </c>
      <c r="AD1238" s="54">
        <v>0</v>
      </c>
      <c r="AE1238" s="54">
        <v>0</v>
      </c>
      <c r="AF1238" s="54">
        <v>13500</v>
      </c>
      <c r="AG1238" s="54">
        <v>0</v>
      </c>
      <c r="AH1238" s="29"/>
      <c r="AI1238" s="54">
        <v>13500</v>
      </c>
      <c r="AJ1238" s="29">
        <v>2201529598</v>
      </c>
      <c r="AK1238" s="29" t="s">
        <v>5707</v>
      </c>
      <c r="AL1238" s="54">
        <v>70042097</v>
      </c>
      <c r="AM1238" s="54"/>
      <c r="AN1238" s="32">
        <v>45473</v>
      </c>
    </row>
    <row r="1239" spans="1:40" x14ac:dyDescent="0.35">
      <c r="A1239" s="29">
        <v>271932</v>
      </c>
      <c r="B1239" s="29">
        <v>890306950</v>
      </c>
      <c r="C1239" s="42" t="s">
        <v>12</v>
      </c>
      <c r="D1239" s="29" t="s">
        <v>16</v>
      </c>
      <c r="E1239" s="29">
        <v>271932</v>
      </c>
      <c r="F1239" s="33" t="s">
        <v>1259</v>
      </c>
      <c r="G1239" s="33" t="s">
        <v>4053</v>
      </c>
      <c r="H1239" s="30">
        <v>45321.365636574104</v>
      </c>
      <c r="I1239" s="30">
        <v>45337</v>
      </c>
      <c r="J1239" s="34">
        <v>45335.651181944442</v>
      </c>
      <c r="K1239" s="54">
        <v>106460</v>
      </c>
      <c r="L1239" s="54">
        <v>106460</v>
      </c>
      <c r="M1239" s="35" t="s">
        <v>13</v>
      </c>
      <c r="N1239" s="35" t="s">
        <v>14</v>
      </c>
      <c r="O1239" s="35" t="s">
        <v>15</v>
      </c>
      <c r="P1239" s="29"/>
      <c r="Q1239" s="29"/>
      <c r="R1239" s="37" t="s">
        <v>19</v>
      </c>
      <c r="S1239" s="62" t="s">
        <v>5723</v>
      </c>
      <c r="T1239" s="29" t="s">
        <v>5614</v>
      </c>
      <c r="U1239" s="29" t="s">
        <v>5716</v>
      </c>
      <c r="V1239" s="29"/>
      <c r="W1239" s="29"/>
      <c r="X1239" s="54">
        <v>106460</v>
      </c>
      <c r="Y1239" s="54">
        <v>0</v>
      </c>
      <c r="Z1239" s="54">
        <v>0</v>
      </c>
      <c r="AA1239" s="54"/>
      <c r="AB1239" s="54"/>
      <c r="AC1239" s="54">
        <v>106460</v>
      </c>
      <c r="AD1239" s="54">
        <v>0</v>
      </c>
      <c r="AE1239" s="54">
        <v>0</v>
      </c>
      <c r="AF1239" s="54">
        <v>106460</v>
      </c>
      <c r="AG1239" s="54">
        <v>0</v>
      </c>
      <c r="AH1239" s="29"/>
      <c r="AI1239" s="54">
        <v>106460</v>
      </c>
      <c r="AJ1239" s="29">
        <v>2201529598</v>
      </c>
      <c r="AK1239" s="29" t="s">
        <v>5707</v>
      </c>
      <c r="AL1239" s="54">
        <v>70042097</v>
      </c>
      <c r="AM1239" s="54"/>
      <c r="AN1239" s="32">
        <v>45473</v>
      </c>
    </row>
    <row r="1240" spans="1:40" x14ac:dyDescent="0.35">
      <c r="A1240" s="29">
        <v>271959</v>
      </c>
      <c r="B1240" s="29">
        <v>890306950</v>
      </c>
      <c r="C1240" s="42" t="s">
        <v>12</v>
      </c>
      <c r="D1240" s="29" t="s">
        <v>16</v>
      </c>
      <c r="E1240" s="29">
        <v>271959</v>
      </c>
      <c r="F1240" s="33" t="s">
        <v>1260</v>
      </c>
      <c r="G1240" s="33" t="s">
        <v>4054</v>
      </c>
      <c r="H1240" s="30">
        <v>45321.39732637722</v>
      </c>
      <c r="I1240" s="30">
        <v>45337</v>
      </c>
      <c r="J1240" s="34">
        <v>45335.651181944442</v>
      </c>
      <c r="K1240" s="54">
        <v>130772</v>
      </c>
      <c r="L1240" s="54">
        <v>130772</v>
      </c>
      <c r="M1240" s="35" t="s">
        <v>13</v>
      </c>
      <c r="N1240" s="35" t="s">
        <v>14</v>
      </c>
      <c r="O1240" s="35" t="s">
        <v>15</v>
      </c>
      <c r="P1240" s="29"/>
      <c r="Q1240" s="29"/>
      <c r="R1240" s="37" t="s">
        <v>19</v>
      </c>
      <c r="S1240" s="62" t="s">
        <v>5723</v>
      </c>
      <c r="T1240" s="29" t="s">
        <v>5614</v>
      </c>
      <c r="U1240" s="29" t="s">
        <v>5716</v>
      </c>
      <c r="V1240" s="29"/>
      <c r="W1240" s="29"/>
      <c r="X1240" s="54">
        <v>130772</v>
      </c>
      <c r="Y1240" s="54">
        <v>0</v>
      </c>
      <c r="Z1240" s="54">
        <v>0</v>
      </c>
      <c r="AA1240" s="54"/>
      <c r="AB1240" s="54"/>
      <c r="AC1240" s="54">
        <v>130772</v>
      </c>
      <c r="AD1240" s="54">
        <v>0</v>
      </c>
      <c r="AE1240" s="54">
        <v>0</v>
      </c>
      <c r="AF1240" s="54">
        <v>130772</v>
      </c>
      <c r="AG1240" s="54">
        <v>0</v>
      </c>
      <c r="AH1240" s="29"/>
      <c r="AI1240" s="54">
        <v>130772</v>
      </c>
      <c r="AJ1240" s="29">
        <v>2201529598</v>
      </c>
      <c r="AK1240" s="29" t="s">
        <v>5707</v>
      </c>
      <c r="AL1240" s="54">
        <v>70042097</v>
      </c>
      <c r="AM1240" s="54"/>
      <c r="AN1240" s="32">
        <v>45473</v>
      </c>
    </row>
    <row r="1241" spans="1:40" x14ac:dyDescent="0.35">
      <c r="A1241" s="29">
        <v>271964</v>
      </c>
      <c r="B1241" s="29">
        <v>890306950</v>
      </c>
      <c r="C1241" s="42" t="s">
        <v>12</v>
      </c>
      <c r="D1241" s="29" t="s">
        <v>16</v>
      </c>
      <c r="E1241" s="29">
        <v>271964</v>
      </c>
      <c r="F1241" s="33" t="s">
        <v>1261</v>
      </c>
      <c r="G1241" s="33" t="s">
        <v>4055</v>
      </c>
      <c r="H1241" s="30">
        <v>45321.401631932706</v>
      </c>
      <c r="I1241" s="30">
        <v>45337</v>
      </c>
      <c r="J1241" s="34">
        <v>45335.651181944442</v>
      </c>
      <c r="K1241" s="54">
        <v>172300</v>
      </c>
      <c r="L1241" s="54">
        <v>172300</v>
      </c>
      <c r="M1241" s="35" t="s">
        <v>13</v>
      </c>
      <c r="N1241" s="35" t="s">
        <v>14</v>
      </c>
      <c r="O1241" s="35" t="s">
        <v>15</v>
      </c>
      <c r="P1241" s="29"/>
      <c r="Q1241" s="29"/>
      <c r="R1241" s="37" t="s">
        <v>19</v>
      </c>
      <c r="S1241" s="62" t="s">
        <v>5723</v>
      </c>
      <c r="T1241" s="29" t="s">
        <v>5614</v>
      </c>
      <c r="U1241" s="29" t="s">
        <v>5716</v>
      </c>
      <c r="V1241" s="29"/>
      <c r="W1241" s="29"/>
      <c r="X1241" s="54">
        <v>172300</v>
      </c>
      <c r="Y1241" s="54">
        <v>0</v>
      </c>
      <c r="Z1241" s="54">
        <v>0</v>
      </c>
      <c r="AA1241" s="54"/>
      <c r="AB1241" s="54"/>
      <c r="AC1241" s="54">
        <v>172300</v>
      </c>
      <c r="AD1241" s="54">
        <v>0</v>
      </c>
      <c r="AE1241" s="54">
        <v>0</v>
      </c>
      <c r="AF1241" s="54">
        <v>172300</v>
      </c>
      <c r="AG1241" s="54">
        <v>0</v>
      </c>
      <c r="AH1241" s="29"/>
      <c r="AI1241" s="54">
        <v>172300</v>
      </c>
      <c r="AJ1241" s="29">
        <v>2201529598</v>
      </c>
      <c r="AK1241" s="29" t="s">
        <v>5707</v>
      </c>
      <c r="AL1241" s="54">
        <v>70042097</v>
      </c>
      <c r="AM1241" s="54"/>
      <c r="AN1241" s="32">
        <v>45473</v>
      </c>
    </row>
    <row r="1242" spans="1:40" x14ac:dyDescent="0.35">
      <c r="A1242" s="29">
        <v>272135</v>
      </c>
      <c r="B1242" s="29">
        <v>890306950</v>
      </c>
      <c r="C1242" s="42" t="s">
        <v>12</v>
      </c>
      <c r="D1242" s="29" t="s">
        <v>16</v>
      </c>
      <c r="E1242" s="29">
        <v>272135</v>
      </c>
      <c r="F1242" s="33" t="s">
        <v>1262</v>
      </c>
      <c r="G1242" s="33" t="s">
        <v>4056</v>
      </c>
      <c r="H1242" s="30">
        <v>45321.61790508125</v>
      </c>
      <c r="I1242" s="30">
        <v>45337</v>
      </c>
      <c r="J1242" s="34">
        <v>45335.651181944442</v>
      </c>
      <c r="K1242" s="54">
        <v>81400</v>
      </c>
      <c r="L1242" s="54">
        <v>81400</v>
      </c>
      <c r="M1242" s="35" t="s">
        <v>13</v>
      </c>
      <c r="N1242" s="35" t="s">
        <v>14</v>
      </c>
      <c r="O1242" s="35" t="s">
        <v>15</v>
      </c>
      <c r="P1242" s="29"/>
      <c r="Q1242" s="29"/>
      <c r="R1242" s="37" t="s">
        <v>19</v>
      </c>
      <c r="S1242" s="62" t="s">
        <v>5723</v>
      </c>
      <c r="T1242" s="29" t="s">
        <v>5614</v>
      </c>
      <c r="U1242" s="29" t="s">
        <v>5716</v>
      </c>
      <c r="V1242" s="29"/>
      <c r="W1242" s="29"/>
      <c r="X1242" s="54">
        <v>81400</v>
      </c>
      <c r="Y1242" s="54">
        <v>0</v>
      </c>
      <c r="Z1242" s="54">
        <v>0</v>
      </c>
      <c r="AA1242" s="54"/>
      <c r="AB1242" s="54"/>
      <c r="AC1242" s="54">
        <v>81400</v>
      </c>
      <c r="AD1242" s="54">
        <v>0</v>
      </c>
      <c r="AE1242" s="54">
        <v>0</v>
      </c>
      <c r="AF1242" s="54">
        <v>81400</v>
      </c>
      <c r="AG1242" s="54">
        <v>0</v>
      </c>
      <c r="AH1242" s="29"/>
      <c r="AI1242" s="54">
        <v>81400</v>
      </c>
      <c r="AJ1242" s="29">
        <v>2201529598</v>
      </c>
      <c r="AK1242" s="29" t="s">
        <v>5707</v>
      </c>
      <c r="AL1242" s="54">
        <v>70042097</v>
      </c>
      <c r="AM1242" s="54"/>
      <c r="AN1242" s="32">
        <v>45473</v>
      </c>
    </row>
    <row r="1243" spans="1:40" x14ac:dyDescent="0.35">
      <c r="A1243" s="29">
        <v>272142</v>
      </c>
      <c r="B1243" s="29">
        <v>890306950</v>
      </c>
      <c r="C1243" s="42" t="s">
        <v>12</v>
      </c>
      <c r="D1243" s="29" t="s">
        <v>16</v>
      </c>
      <c r="E1243" s="29">
        <v>272142</v>
      </c>
      <c r="F1243" s="33" t="s">
        <v>1263</v>
      </c>
      <c r="G1243" s="33" t="s">
        <v>4057</v>
      </c>
      <c r="H1243" s="30">
        <v>45321.621053229086</v>
      </c>
      <c r="I1243" s="30">
        <v>45337</v>
      </c>
      <c r="J1243" s="34">
        <v>45335.651181944442</v>
      </c>
      <c r="K1243" s="54">
        <v>126270</v>
      </c>
      <c r="L1243" s="54">
        <v>126270</v>
      </c>
      <c r="M1243" s="35" t="s">
        <v>13</v>
      </c>
      <c r="N1243" s="35" t="s">
        <v>14</v>
      </c>
      <c r="O1243" s="35" t="s">
        <v>15</v>
      </c>
      <c r="P1243" s="29"/>
      <c r="Q1243" s="29"/>
      <c r="R1243" s="37" t="s">
        <v>19</v>
      </c>
      <c r="S1243" s="62" t="s">
        <v>5723</v>
      </c>
      <c r="T1243" s="29" t="s">
        <v>5614</v>
      </c>
      <c r="U1243" s="29" t="s">
        <v>5716</v>
      </c>
      <c r="V1243" s="29"/>
      <c r="W1243" s="29"/>
      <c r="X1243" s="54">
        <v>126270</v>
      </c>
      <c r="Y1243" s="54">
        <v>0</v>
      </c>
      <c r="Z1243" s="54">
        <v>0</v>
      </c>
      <c r="AA1243" s="54"/>
      <c r="AB1243" s="54"/>
      <c r="AC1243" s="54">
        <v>126270</v>
      </c>
      <c r="AD1243" s="54">
        <v>0</v>
      </c>
      <c r="AE1243" s="54">
        <v>0</v>
      </c>
      <c r="AF1243" s="54">
        <v>126270</v>
      </c>
      <c r="AG1243" s="54">
        <v>0</v>
      </c>
      <c r="AH1243" s="29"/>
      <c r="AI1243" s="54">
        <v>126270</v>
      </c>
      <c r="AJ1243" s="29">
        <v>2201529598</v>
      </c>
      <c r="AK1243" s="29" t="s">
        <v>5707</v>
      </c>
      <c r="AL1243" s="54">
        <v>70042097</v>
      </c>
      <c r="AM1243" s="54"/>
      <c r="AN1243" s="32">
        <v>45473</v>
      </c>
    </row>
    <row r="1244" spans="1:40" x14ac:dyDescent="0.35">
      <c r="A1244" s="29">
        <v>272144</v>
      </c>
      <c r="B1244" s="29">
        <v>890306950</v>
      </c>
      <c r="C1244" s="42" t="s">
        <v>12</v>
      </c>
      <c r="D1244" s="29" t="s">
        <v>16</v>
      </c>
      <c r="E1244" s="29">
        <v>272144</v>
      </c>
      <c r="F1244" s="33" t="s">
        <v>1264</v>
      </c>
      <c r="G1244" s="33" t="s">
        <v>4058</v>
      </c>
      <c r="H1244" s="30">
        <v>45321.623657396063</v>
      </c>
      <c r="I1244" s="30">
        <v>45337</v>
      </c>
      <c r="J1244" s="34">
        <v>45335.651181944442</v>
      </c>
      <c r="K1244" s="54">
        <v>105160</v>
      </c>
      <c r="L1244" s="54">
        <v>105160</v>
      </c>
      <c r="M1244" s="35" t="s">
        <v>13</v>
      </c>
      <c r="N1244" s="35" t="s">
        <v>14</v>
      </c>
      <c r="O1244" s="35" t="s">
        <v>15</v>
      </c>
      <c r="P1244" s="29"/>
      <c r="Q1244" s="29"/>
      <c r="R1244" s="37" t="s">
        <v>19</v>
      </c>
      <c r="S1244" s="62" t="s">
        <v>5723</v>
      </c>
      <c r="T1244" s="29" t="s">
        <v>5614</v>
      </c>
      <c r="U1244" s="29" t="s">
        <v>5716</v>
      </c>
      <c r="V1244" s="29"/>
      <c r="W1244" s="29"/>
      <c r="X1244" s="54">
        <v>105160</v>
      </c>
      <c r="Y1244" s="54">
        <v>0</v>
      </c>
      <c r="Z1244" s="54">
        <v>0</v>
      </c>
      <c r="AA1244" s="54"/>
      <c r="AB1244" s="54"/>
      <c r="AC1244" s="54">
        <v>105160</v>
      </c>
      <c r="AD1244" s="54">
        <v>0</v>
      </c>
      <c r="AE1244" s="54">
        <v>0</v>
      </c>
      <c r="AF1244" s="54">
        <v>105160</v>
      </c>
      <c r="AG1244" s="54">
        <v>0</v>
      </c>
      <c r="AH1244" s="29"/>
      <c r="AI1244" s="54">
        <v>105160</v>
      </c>
      <c r="AJ1244" s="29">
        <v>2201529598</v>
      </c>
      <c r="AK1244" s="29" t="s">
        <v>5707</v>
      </c>
      <c r="AL1244" s="54">
        <v>70042097</v>
      </c>
      <c r="AM1244" s="54"/>
      <c r="AN1244" s="32">
        <v>45473</v>
      </c>
    </row>
    <row r="1245" spans="1:40" x14ac:dyDescent="0.35">
      <c r="A1245" s="29">
        <v>272148</v>
      </c>
      <c r="B1245" s="29">
        <v>890306950</v>
      </c>
      <c r="C1245" s="42" t="s">
        <v>12</v>
      </c>
      <c r="D1245" s="29" t="s">
        <v>16</v>
      </c>
      <c r="E1245" s="29">
        <v>272148</v>
      </c>
      <c r="F1245" s="33" t="s">
        <v>1265</v>
      </c>
      <c r="G1245" s="33" t="s">
        <v>4059</v>
      </c>
      <c r="H1245" s="30">
        <v>45321.626770833507</v>
      </c>
      <c r="I1245" s="30">
        <v>45337</v>
      </c>
      <c r="J1245" s="34">
        <v>45335.651181944442</v>
      </c>
      <c r="K1245" s="54">
        <v>101400</v>
      </c>
      <c r="L1245" s="54">
        <v>101400</v>
      </c>
      <c r="M1245" s="35" t="s">
        <v>13</v>
      </c>
      <c r="N1245" s="35" t="s">
        <v>14</v>
      </c>
      <c r="O1245" s="35" t="s">
        <v>15</v>
      </c>
      <c r="P1245" s="29"/>
      <c r="Q1245" s="29"/>
      <c r="R1245" s="37" t="s">
        <v>19</v>
      </c>
      <c r="S1245" s="62" t="s">
        <v>5723</v>
      </c>
      <c r="T1245" s="29" t="s">
        <v>5614</v>
      </c>
      <c r="U1245" s="29" t="s">
        <v>5716</v>
      </c>
      <c r="V1245" s="29"/>
      <c r="W1245" s="29"/>
      <c r="X1245" s="54">
        <v>101400</v>
      </c>
      <c r="Y1245" s="54">
        <v>0</v>
      </c>
      <c r="Z1245" s="54">
        <v>0</v>
      </c>
      <c r="AA1245" s="54"/>
      <c r="AB1245" s="54"/>
      <c r="AC1245" s="54">
        <v>101400</v>
      </c>
      <c r="AD1245" s="54">
        <v>0</v>
      </c>
      <c r="AE1245" s="54">
        <v>0</v>
      </c>
      <c r="AF1245" s="54">
        <v>101400</v>
      </c>
      <c r="AG1245" s="54">
        <v>0</v>
      </c>
      <c r="AH1245" s="29"/>
      <c r="AI1245" s="54">
        <v>101400</v>
      </c>
      <c r="AJ1245" s="29">
        <v>2201529598</v>
      </c>
      <c r="AK1245" s="29" t="s">
        <v>5707</v>
      </c>
      <c r="AL1245" s="54">
        <v>70042097</v>
      </c>
      <c r="AM1245" s="54"/>
      <c r="AN1245" s="32">
        <v>45473</v>
      </c>
    </row>
    <row r="1246" spans="1:40" x14ac:dyDescent="0.35">
      <c r="A1246" s="29">
        <v>272152</v>
      </c>
      <c r="B1246" s="29">
        <v>890306950</v>
      </c>
      <c r="C1246" s="42" t="s">
        <v>12</v>
      </c>
      <c r="D1246" s="29" t="s">
        <v>16</v>
      </c>
      <c r="E1246" s="29">
        <v>272152</v>
      </c>
      <c r="F1246" s="33" t="s">
        <v>1266</v>
      </c>
      <c r="G1246" s="33" t="s">
        <v>4060</v>
      </c>
      <c r="H1246" s="30">
        <v>45321.630370370578</v>
      </c>
      <c r="I1246" s="30">
        <v>45337</v>
      </c>
      <c r="J1246" s="34">
        <v>45335.651181944442</v>
      </c>
      <c r="K1246" s="54">
        <v>85730</v>
      </c>
      <c r="L1246" s="54">
        <v>85730</v>
      </c>
      <c r="M1246" s="35" t="s">
        <v>13</v>
      </c>
      <c r="N1246" s="35" t="s">
        <v>14</v>
      </c>
      <c r="O1246" s="35" t="s">
        <v>15</v>
      </c>
      <c r="P1246" s="29"/>
      <c r="Q1246" s="29"/>
      <c r="R1246" s="37" t="s">
        <v>19</v>
      </c>
      <c r="S1246" s="62" t="s">
        <v>5723</v>
      </c>
      <c r="T1246" s="29" t="s">
        <v>5614</v>
      </c>
      <c r="U1246" s="29" t="s">
        <v>5716</v>
      </c>
      <c r="V1246" s="29"/>
      <c r="W1246" s="29"/>
      <c r="X1246" s="54">
        <v>85730</v>
      </c>
      <c r="Y1246" s="54">
        <v>0</v>
      </c>
      <c r="Z1246" s="54">
        <v>0</v>
      </c>
      <c r="AA1246" s="54"/>
      <c r="AB1246" s="54"/>
      <c r="AC1246" s="54">
        <v>85730</v>
      </c>
      <c r="AD1246" s="54">
        <v>0</v>
      </c>
      <c r="AE1246" s="54">
        <v>0</v>
      </c>
      <c r="AF1246" s="54">
        <v>85730</v>
      </c>
      <c r="AG1246" s="54">
        <v>0</v>
      </c>
      <c r="AH1246" s="29"/>
      <c r="AI1246" s="54">
        <v>85730</v>
      </c>
      <c r="AJ1246" s="29">
        <v>2201529598</v>
      </c>
      <c r="AK1246" s="29" t="s">
        <v>5707</v>
      </c>
      <c r="AL1246" s="54">
        <v>70042097</v>
      </c>
      <c r="AM1246" s="54"/>
      <c r="AN1246" s="32">
        <v>45473</v>
      </c>
    </row>
    <row r="1247" spans="1:40" x14ac:dyDescent="0.35">
      <c r="A1247" s="29">
        <v>272156</v>
      </c>
      <c r="B1247" s="29">
        <v>890306950</v>
      </c>
      <c r="C1247" s="42" t="s">
        <v>12</v>
      </c>
      <c r="D1247" s="29" t="s">
        <v>16</v>
      </c>
      <c r="E1247" s="29">
        <v>272156</v>
      </c>
      <c r="F1247" s="33" t="s">
        <v>1267</v>
      </c>
      <c r="G1247" s="33" t="s">
        <v>4061</v>
      </c>
      <c r="H1247" s="30">
        <v>45321.638206018601</v>
      </c>
      <c r="I1247" s="30">
        <v>45337</v>
      </c>
      <c r="J1247" s="34">
        <v>45335.651181944442</v>
      </c>
      <c r="K1247" s="54">
        <v>194440</v>
      </c>
      <c r="L1247" s="54">
        <v>194440</v>
      </c>
      <c r="M1247" s="35" t="s">
        <v>13</v>
      </c>
      <c r="N1247" s="35" t="s">
        <v>14</v>
      </c>
      <c r="O1247" s="35" t="s">
        <v>15</v>
      </c>
      <c r="P1247" s="29"/>
      <c r="Q1247" s="29"/>
      <c r="R1247" s="37" t="s">
        <v>19</v>
      </c>
      <c r="S1247" s="62" t="s">
        <v>5723</v>
      </c>
      <c r="T1247" s="29" t="s">
        <v>5614</v>
      </c>
      <c r="U1247" s="29" t="s">
        <v>5716</v>
      </c>
      <c r="V1247" s="29"/>
      <c r="W1247" s="29"/>
      <c r="X1247" s="54">
        <v>194440</v>
      </c>
      <c r="Y1247" s="54">
        <v>0</v>
      </c>
      <c r="Z1247" s="54">
        <v>0</v>
      </c>
      <c r="AA1247" s="54"/>
      <c r="AB1247" s="54"/>
      <c r="AC1247" s="54">
        <v>194440</v>
      </c>
      <c r="AD1247" s="54">
        <v>0</v>
      </c>
      <c r="AE1247" s="54">
        <v>0</v>
      </c>
      <c r="AF1247" s="54">
        <v>194440</v>
      </c>
      <c r="AG1247" s="54">
        <v>0</v>
      </c>
      <c r="AH1247" s="29"/>
      <c r="AI1247" s="54">
        <v>194440</v>
      </c>
      <c r="AJ1247" s="29">
        <v>2201529598</v>
      </c>
      <c r="AK1247" s="29" t="s">
        <v>5707</v>
      </c>
      <c r="AL1247" s="54">
        <v>70042097</v>
      </c>
      <c r="AM1247" s="54"/>
      <c r="AN1247" s="32">
        <v>45473</v>
      </c>
    </row>
    <row r="1248" spans="1:40" x14ac:dyDescent="0.35">
      <c r="A1248" s="29">
        <v>272166</v>
      </c>
      <c r="B1248" s="29">
        <v>890306950</v>
      </c>
      <c r="C1248" s="42" t="s">
        <v>12</v>
      </c>
      <c r="D1248" s="29" t="s">
        <v>16</v>
      </c>
      <c r="E1248" s="29">
        <v>272166</v>
      </c>
      <c r="F1248" s="33" t="s">
        <v>1268</v>
      </c>
      <c r="G1248" s="33" t="s">
        <v>4062</v>
      </c>
      <c r="H1248" s="30">
        <v>45321.65208332194</v>
      </c>
      <c r="I1248" s="30">
        <v>45337</v>
      </c>
      <c r="J1248" s="34">
        <v>45335.651181944442</v>
      </c>
      <c r="K1248" s="54">
        <v>187480</v>
      </c>
      <c r="L1248" s="54">
        <v>187480</v>
      </c>
      <c r="M1248" s="35" t="s">
        <v>13</v>
      </c>
      <c r="N1248" s="35" t="s">
        <v>14</v>
      </c>
      <c r="O1248" s="35" t="s">
        <v>15</v>
      </c>
      <c r="P1248" s="29"/>
      <c r="Q1248" s="29"/>
      <c r="R1248" s="37" t="s">
        <v>19</v>
      </c>
      <c r="S1248" s="62" t="s">
        <v>5723</v>
      </c>
      <c r="T1248" s="29" t="s">
        <v>5614</v>
      </c>
      <c r="U1248" s="29" t="s">
        <v>5716</v>
      </c>
      <c r="V1248" s="29"/>
      <c r="W1248" s="29"/>
      <c r="X1248" s="54">
        <v>187480</v>
      </c>
      <c r="Y1248" s="54">
        <v>0</v>
      </c>
      <c r="Z1248" s="54">
        <v>0</v>
      </c>
      <c r="AA1248" s="54"/>
      <c r="AB1248" s="54"/>
      <c r="AC1248" s="54">
        <v>187480</v>
      </c>
      <c r="AD1248" s="54">
        <v>0</v>
      </c>
      <c r="AE1248" s="54">
        <v>0</v>
      </c>
      <c r="AF1248" s="54">
        <v>187480</v>
      </c>
      <c r="AG1248" s="54">
        <v>0</v>
      </c>
      <c r="AH1248" s="29"/>
      <c r="AI1248" s="54">
        <v>187480</v>
      </c>
      <c r="AJ1248" s="29">
        <v>2201529598</v>
      </c>
      <c r="AK1248" s="29" t="s">
        <v>5707</v>
      </c>
      <c r="AL1248" s="54">
        <v>70042097</v>
      </c>
      <c r="AM1248" s="54"/>
      <c r="AN1248" s="32">
        <v>45473</v>
      </c>
    </row>
    <row r="1249" spans="1:40" x14ac:dyDescent="0.35">
      <c r="A1249" s="29">
        <v>272193</v>
      </c>
      <c r="B1249" s="29">
        <v>890306950</v>
      </c>
      <c r="C1249" s="42" t="s">
        <v>12</v>
      </c>
      <c r="D1249" s="29" t="s">
        <v>16</v>
      </c>
      <c r="E1249" s="29">
        <v>272193</v>
      </c>
      <c r="F1249" s="33" t="s">
        <v>1269</v>
      </c>
      <c r="G1249" s="33" t="s">
        <v>4063</v>
      </c>
      <c r="H1249" s="30">
        <v>45321.664942117874</v>
      </c>
      <c r="I1249" s="30">
        <v>45337</v>
      </c>
      <c r="J1249" s="34">
        <v>45335.651181944442</v>
      </c>
      <c r="K1249" s="54">
        <v>263720</v>
      </c>
      <c r="L1249" s="54">
        <v>263720</v>
      </c>
      <c r="M1249" s="35" t="s">
        <v>13</v>
      </c>
      <c r="N1249" s="35" t="s">
        <v>14</v>
      </c>
      <c r="O1249" s="35" t="s">
        <v>15</v>
      </c>
      <c r="P1249" s="29"/>
      <c r="Q1249" s="29"/>
      <c r="R1249" s="37" t="s">
        <v>19</v>
      </c>
      <c r="S1249" s="62" t="s">
        <v>5723</v>
      </c>
      <c r="T1249" s="29" t="s">
        <v>5614</v>
      </c>
      <c r="U1249" s="29" t="s">
        <v>5716</v>
      </c>
      <c r="V1249" s="29"/>
      <c r="W1249" s="29"/>
      <c r="X1249" s="54">
        <v>263720</v>
      </c>
      <c r="Y1249" s="54">
        <v>0</v>
      </c>
      <c r="Z1249" s="54">
        <v>0</v>
      </c>
      <c r="AA1249" s="54"/>
      <c r="AB1249" s="54"/>
      <c r="AC1249" s="54">
        <v>263720</v>
      </c>
      <c r="AD1249" s="54">
        <v>0</v>
      </c>
      <c r="AE1249" s="54">
        <v>0</v>
      </c>
      <c r="AF1249" s="54">
        <v>263720</v>
      </c>
      <c r="AG1249" s="54">
        <v>0</v>
      </c>
      <c r="AH1249" s="29"/>
      <c r="AI1249" s="54">
        <v>263720</v>
      </c>
      <c r="AJ1249" s="29">
        <v>2201529598</v>
      </c>
      <c r="AK1249" s="29" t="s">
        <v>5707</v>
      </c>
      <c r="AL1249" s="54">
        <v>70042097</v>
      </c>
      <c r="AM1249" s="54"/>
      <c r="AN1249" s="32">
        <v>45473</v>
      </c>
    </row>
    <row r="1250" spans="1:40" x14ac:dyDescent="0.35">
      <c r="A1250" s="29">
        <v>272202</v>
      </c>
      <c r="B1250" s="29">
        <v>890306950</v>
      </c>
      <c r="C1250" s="42" t="s">
        <v>12</v>
      </c>
      <c r="D1250" s="29" t="s">
        <v>16</v>
      </c>
      <c r="E1250" s="29">
        <v>272202</v>
      </c>
      <c r="F1250" s="33" t="s">
        <v>1270</v>
      </c>
      <c r="G1250" s="33" t="s">
        <v>4064</v>
      </c>
      <c r="H1250" s="30">
        <v>45321.668738414533</v>
      </c>
      <c r="I1250" s="30">
        <v>45337</v>
      </c>
      <c r="J1250" s="34">
        <v>45335.651181944442</v>
      </c>
      <c r="K1250" s="54">
        <v>232690</v>
      </c>
      <c r="L1250" s="54">
        <v>232690</v>
      </c>
      <c r="M1250" s="35" t="s">
        <v>13</v>
      </c>
      <c r="N1250" s="35" t="s">
        <v>14</v>
      </c>
      <c r="O1250" s="35" t="s">
        <v>15</v>
      </c>
      <c r="P1250" s="29"/>
      <c r="Q1250" s="29"/>
      <c r="R1250" s="37" t="s">
        <v>19</v>
      </c>
      <c r="S1250" s="62" t="s">
        <v>5723</v>
      </c>
      <c r="T1250" s="29" t="s">
        <v>5614</v>
      </c>
      <c r="U1250" s="29" t="s">
        <v>5716</v>
      </c>
      <c r="V1250" s="29"/>
      <c r="W1250" s="29"/>
      <c r="X1250" s="54">
        <v>232690</v>
      </c>
      <c r="Y1250" s="54">
        <v>0</v>
      </c>
      <c r="Z1250" s="54">
        <v>0</v>
      </c>
      <c r="AA1250" s="54"/>
      <c r="AB1250" s="54"/>
      <c r="AC1250" s="54">
        <v>232690</v>
      </c>
      <c r="AD1250" s="54">
        <v>0</v>
      </c>
      <c r="AE1250" s="54">
        <v>0</v>
      </c>
      <c r="AF1250" s="54">
        <v>232690</v>
      </c>
      <c r="AG1250" s="54">
        <v>0</v>
      </c>
      <c r="AH1250" s="29"/>
      <c r="AI1250" s="54">
        <v>232690</v>
      </c>
      <c r="AJ1250" s="29">
        <v>2201529598</v>
      </c>
      <c r="AK1250" s="29" t="s">
        <v>5707</v>
      </c>
      <c r="AL1250" s="54">
        <v>70042097</v>
      </c>
      <c r="AM1250" s="54"/>
      <c r="AN1250" s="32">
        <v>45473</v>
      </c>
    </row>
    <row r="1251" spans="1:40" x14ac:dyDescent="0.35">
      <c r="A1251" s="29">
        <v>272228</v>
      </c>
      <c r="B1251" s="29">
        <v>890306950</v>
      </c>
      <c r="C1251" s="42" t="s">
        <v>12</v>
      </c>
      <c r="D1251" s="29" t="s">
        <v>16</v>
      </c>
      <c r="E1251" s="29">
        <v>272228</v>
      </c>
      <c r="F1251" s="33" t="s">
        <v>1271</v>
      </c>
      <c r="G1251" s="33" t="s">
        <v>4065</v>
      </c>
      <c r="H1251" s="30">
        <v>45321.685671296436</v>
      </c>
      <c r="I1251" s="30">
        <v>45337</v>
      </c>
      <c r="J1251" s="34">
        <v>45335.651181944442</v>
      </c>
      <c r="K1251" s="54">
        <v>148546</v>
      </c>
      <c r="L1251" s="54">
        <v>148546</v>
      </c>
      <c r="M1251" s="35" t="s">
        <v>13</v>
      </c>
      <c r="N1251" s="35" t="s">
        <v>14</v>
      </c>
      <c r="O1251" s="35" t="s">
        <v>15</v>
      </c>
      <c r="P1251" s="29"/>
      <c r="Q1251" s="29"/>
      <c r="R1251" s="37" t="s">
        <v>19</v>
      </c>
      <c r="S1251" s="62" t="s">
        <v>5723</v>
      </c>
      <c r="T1251" s="29" t="s">
        <v>5614</v>
      </c>
      <c r="U1251" s="29" t="s">
        <v>5716</v>
      </c>
      <c r="V1251" s="29"/>
      <c r="W1251" s="29"/>
      <c r="X1251" s="54">
        <v>148546</v>
      </c>
      <c r="Y1251" s="54">
        <v>0</v>
      </c>
      <c r="Z1251" s="54">
        <v>0</v>
      </c>
      <c r="AA1251" s="54"/>
      <c r="AB1251" s="54"/>
      <c r="AC1251" s="54">
        <v>148546</v>
      </c>
      <c r="AD1251" s="54">
        <v>0</v>
      </c>
      <c r="AE1251" s="54">
        <v>0</v>
      </c>
      <c r="AF1251" s="54">
        <v>148546</v>
      </c>
      <c r="AG1251" s="54">
        <v>0</v>
      </c>
      <c r="AH1251" s="29"/>
      <c r="AI1251" s="54">
        <v>148546</v>
      </c>
      <c r="AJ1251" s="29">
        <v>2201529598</v>
      </c>
      <c r="AK1251" s="29" t="s">
        <v>5707</v>
      </c>
      <c r="AL1251" s="54">
        <v>70042097</v>
      </c>
      <c r="AM1251" s="54"/>
      <c r="AN1251" s="32">
        <v>45473</v>
      </c>
    </row>
    <row r="1252" spans="1:40" x14ac:dyDescent="0.35">
      <c r="A1252" s="29">
        <v>272229</v>
      </c>
      <c r="B1252" s="29">
        <v>890306950</v>
      </c>
      <c r="C1252" s="42" t="s">
        <v>12</v>
      </c>
      <c r="D1252" s="29" t="s">
        <v>16</v>
      </c>
      <c r="E1252" s="29">
        <v>272229</v>
      </c>
      <c r="F1252" s="33" t="s">
        <v>1272</v>
      </c>
      <c r="G1252" s="33" t="s">
        <v>4066</v>
      </c>
      <c r="H1252" s="30">
        <v>45321.68864582153</v>
      </c>
      <c r="I1252" s="30">
        <v>45337</v>
      </c>
      <c r="J1252" s="34">
        <v>45335.651181944442</v>
      </c>
      <c r="K1252" s="54">
        <v>100460</v>
      </c>
      <c r="L1252" s="54">
        <v>100460</v>
      </c>
      <c r="M1252" s="35" t="s">
        <v>13</v>
      </c>
      <c r="N1252" s="35" t="s">
        <v>14</v>
      </c>
      <c r="O1252" s="35" t="s">
        <v>15</v>
      </c>
      <c r="P1252" s="29"/>
      <c r="Q1252" s="29"/>
      <c r="R1252" s="37" t="s">
        <v>19</v>
      </c>
      <c r="S1252" s="62" t="s">
        <v>5723</v>
      </c>
      <c r="T1252" s="29" t="s">
        <v>5614</v>
      </c>
      <c r="U1252" s="29" t="s">
        <v>5716</v>
      </c>
      <c r="V1252" s="29"/>
      <c r="W1252" s="29"/>
      <c r="X1252" s="54">
        <v>100460</v>
      </c>
      <c r="Y1252" s="54">
        <v>0</v>
      </c>
      <c r="Z1252" s="54">
        <v>0</v>
      </c>
      <c r="AA1252" s="54"/>
      <c r="AB1252" s="54"/>
      <c r="AC1252" s="54">
        <v>100460</v>
      </c>
      <c r="AD1252" s="54">
        <v>0</v>
      </c>
      <c r="AE1252" s="54">
        <v>0</v>
      </c>
      <c r="AF1252" s="54">
        <v>100460</v>
      </c>
      <c r="AG1252" s="54">
        <v>0</v>
      </c>
      <c r="AH1252" s="29"/>
      <c r="AI1252" s="54">
        <v>100460</v>
      </c>
      <c r="AJ1252" s="29">
        <v>2201529598</v>
      </c>
      <c r="AK1252" s="29" t="s">
        <v>5707</v>
      </c>
      <c r="AL1252" s="54">
        <v>70042097</v>
      </c>
      <c r="AM1252" s="54"/>
      <c r="AN1252" s="32">
        <v>45473</v>
      </c>
    </row>
    <row r="1253" spans="1:40" x14ac:dyDescent="0.35">
      <c r="A1253" s="29">
        <v>272233</v>
      </c>
      <c r="B1253" s="29">
        <v>890306950</v>
      </c>
      <c r="C1253" s="42" t="s">
        <v>12</v>
      </c>
      <c r="D1253" s="29" t="s">
        <v>16</v>
      </c>
      <c r="E1253" s="29">
        <v>272233</v>
      </c>
      <c r="F1253" s="33" t="s">
        <v>1273</v>
      </c>
      <c r="G1253" s="33" t="s">
        <v>4067</v>
      </c>
      <c r="H1253" s="30">
        <v>45321.69209490763</v>
      </c>
      <c r="I1253" s="30">
        <v>45337</v>
      </c>
      <c r="J1253" s="34">
        <v>45335.651181944442</v>
      </c>
      <c r="K1253" s="54">
        <v>194710</v>
      </c>
      <c r="L1253" s="54">
        <v>194710</v>
      </c>
      <c r="M1253" s="35" t="s">
        <v>13</v>
      </c>
      <c r="N1253" s="35" t="s">
        <v>14</v>
      </c>
      <c r="O1253" s="35" t="s">
        <v>15</v>
      </c>
      <c r="P1253" s="29"/>
      <c r="Q1253" s="29"/>
      <c r="R1253" s="37" t="s">
        <v>19</v>
      </c>
      <c r="S1253" s="62" t="s">
        <v>5723</v>
      </c>
      <c r="T1253" s="29" t="s">
        <v>5614</v>
      </c>
      <c r="U1253" s="29" t="s">
        <v>5716</v>
      </c>
      <c r="V1253" s="29"/>
      <c r="W1253" s="29"/>
      <c r="X1253" s="54">
        <v>194710</v>
      </c>
      <c r="Y1253" s="54">
        <v>0</v>
      </c>
      <c r="Z1253" s="54">
        <v>0</v>
      </c>
      <c r="AA1253" s="54"/>
      <c r="AB1253" s="54"/>
      <c r="AC1253" s="54">
        <v>194710</v>
      </c>
      <c r="AD1253" s="54">
        <v>0</v>
      </c>
      <c r="AE1253" s="54">
        <v>0</v>
      </c>
      <c r="AF1253" s="54">
        <v>194710</v>
      </c>
      <c r="AG1253" s="54">
        <v>0</v>
      </c>
      <c r="AH1253" s="29"/>
      <c r="AI1253" s="54">
        <v>194710</v>
      </c>
      <c r="AJ1253" s="29">
        <v>2201529598</v>
      </c>
      <c r="AK1253" s="29" t="s">
        <v>5707</v>
      </c>
      <c r="AL1253" s="54">
        <v>70042097</v>
      </c>
      <c r="AM1253" s="54"/>
      <c r="AN1253" s="32">
        <v>45473</v>
      </c>
    </row>
    <row r="1254" spans="1:40" x14ac:dyDescent="0.35">
      <c r="A1254" s="29">
        <v>272240</v>
      </c>
      <c r="B1254" s="29">
        <v>890306950</v>
      </c>
      <c r="C1254" s="42" t="s">
        <v>12</v>
      </c>
      <c r="D1254" s="29" t="s">
        <v>16</v>
      </c>
      <c r="E1254" s="29">
        <v>272240</v>
      </c>
      <c r="F1254" s="33" t="s">
        <v>1274</v>
      </c>
      <c r="G1254" s="33" t="s">
        <v>4068</v>
      </c>
      <c r="H1254" s="30">
        <v>45321.700555543881</v>
      </c>
      <c r="I1254" s="30">
        <v>45337</v>
      </c>
      <c r="J1254" s="34">
        <v>45335.651181944442</v>
      </c>
      <c r="K1254" s="54">
        <v>158470</v>
      </c>
      <c r="L1254" s="54">
        <v>158470</v>
      </c>
      <c r="M1254" s="35" t="s">
        <v>13</v>
      </c>
      <c r="N1254" s="35" t="s">
        <v>14</v>
      </c>
      <c r="O1254" s="35" t="s">
        <v>15</v>
      </c>
      <c r="P1254" s="29"/>
      <c r="Q1254" s="29"/>
      <c r="R1254" s="37" t="s">
        <v>19</v>
      </c>
      <c r="S1254" s="62" t="s">
        <v>5723</v>
      </c>
      <c r="T1254" s="29" t="s">
        <v>5614</v>
      </c>
      <c r="U1254" s="29" t="s">
        <v>5716</v>
      </c>
      <c r="V1254" s="29"/>
      <c r="W1254" s="29"/>
      <c r="X1254" s="54">
        <v>158470</v>
      </c>
      <c r="Y1254" s="54">
        <v>0</v>
      </c>
      <c r="Z1254" s="54">
        <v>0</v>
      </c>
      <c r="AA1254" s="54"/>
      <c r="AB1254" s="54"/>
      <c r="AC1254" s="54">
        <v>158470</v>
      </c>
      <c r="AD1254" s="54">
        <v>0</v>
      </c>
      <c r="AE1254" s="54">
        <v>0</v>
      </c>
      <c r="AF1254" s="54">
        <v>158470</v>
      </c>
      <c r="AG1254" s="54">
        <v>0</v>
      </c>
      <c r="AH1254" s="29"/>
      <c r="AI1254" s="54">
        <v>158470</v>
      </c>
      <c r="AJ1254" s="29">
        <v>2201529598</v>
      </c>
      <c r="AK1254" s="29" t="s">
        <v>5707</v>
      </c>
      <c r="AL1254" s="54">
        <v>70042097</v>
      </c>
      <c r="AM1254" s="54"/>
      <c r="AN1254" s="32">
        <v>45473</v>
      </c>
    </row>
    <row r="1255" spans="1:40" x14ac:dyDescent="0.35">
      <c r="A1255" s="29">
        <v>272260</v>
      </c>
      <c r="B1255" s="29">
        <v>890306950</v>
      </c>
      <c r="C1255" s="42" t="s">
        <v>12</v>
      </c>
      <c r="D1255" s="29" t="s">
        <v>16</v>
      </c>
      <c r="E1255" s="29">
        <v>272260</v>
      </c>
      <c r="F1255" s="33" t="s">
        <v>1275</v>
      </c>
      <c r="G1255" s="33" t="s">
        <v>4069</v>
      </c>
      <c r="H1255" s="30">
        <v>45321.714178240858</v>
      </c>
      <c r="I1255" s="30">
        <v>45337</v>
      </c>
      <c r="J1255" s="34">
        <v>45335.651181944442</v>
      </c>
      <c r="K1255" s="54">
        <v>138690</v>
      </c>
      <c r="L1255" s="54">
        <v>138690</v>
      </c>
      <c r="M1255" s="35" t="s">
        <v>13</v>
      </c>
      <c r="N1255" s="35" t="s">
        <v>14</v>
      </c>
      <c r="O1255" s="35" t="s">
        <v>15</v>
      </c>
      <c r="P1255" s="29"/>
      <c r="Q1255" s="29"/>
      <c r="R1255" s="37" t="s">
        <v>19</v>
      </c>
      <c r="S1255" s="62" t="s">
        <v>5723</v>
      </c>
      <c r="T1255" s="29" t="s">
        <v>5614</v>
      </c>
      <c r="U1255" s="29" t="s">
        <v>5716</v>
      </c>
      <c r="V1255" s="29"/>
      <c r="W1255" s="29"/>
      <c r="X1255" s="54">
        <v>138690</v>
      </c>
      <c r="Y1255" s="54">
        <v>0</v>
      </c>
      <c r="Z1255" s="54">
        <v>0</v>
      </c>
      <c r="AA1255" s="54"/>
      <c r="AB1255" s="54"/>
      <c r="AC1255" s="54">
        <v>138690</v>
      </c>
      <c r="AD1255" s="54">
        <v>0</v>
      </c>
      <c r="AE1255" s="54">
        <v>0</v>
      </c>
      <c r="AF1255" s="54">
        <v>138690</v>
      </c>
      <c r="AG1255" s="54">
        <v>0</v>
      </c>
      <c r="AH1255" s="29"/>
      <c r="AI1255" s="54">
        <v>138690</v>
      </c>
      <c r="AJ1255" s="29">
        <v>2201529598</v>
      </c>
      <c r="AK1255" s="29" t="s">
        <v>5707</v>
      </c>
      <c r="AL1255" s="54">
        <v>70042097</v>
      </c>
      <c r="AM1255" s="54"/>
      <c r="AN1255" s="32">
        <v>45473</v>
      </c>
    </row>
    <row r="1256" spans="1:40" x14ac:dyDescent="0.35">
      <c r="A1256" s="29">
        <v>272362</v>
      </c>
      <c r="B1256" s="29">
        <v>890306950</v>
      </c>
      <c r="C1256" s="42" t="s">
        <v>12</v>
      </c>
      <c r="D1256" s="29" t="s">
        <v>16</v>
      </c>
      <c r="E1256" s="29">
        <v>272362</v>
      </c>
      <c r="F1256" s="33" t="s">
        <v>1276</v>
      </c>
      <c r="G1256" s="33" t="s">
        <v>4070</v>
      </c>
      <c r="H1256" s="30">
        <v>45322.340787025634</v>
      </c>
      <c r="I1256" s="30">
        <v>45337</v>
      </c>
      <c r="J1256" s="34">
        <v>45335.608913773147</v>
      </c>
      <c r="K1256" s="54">
        <v>13500</v>
      </c>
      <c r="L1256" s="54">
        <v>13500</v>
      </c>
      <c r="M1256" s="35" t="s">
        <v>13</v>
      </c>
      <c r="N1256" s="35" t="s">
        <v>14</v>
      </c>
      <c r="O1256" s="35" t="s">
        <v>15</v>
      </c>
      <c r="P1256" s="29"/>
      <c r="Q1256" s="29"/>
      <c r="R1256" s="37" t="s">
        <v>19</v>
      </c>
      <c r="S1256" s="62" t="s">
        <v>5723</v>
      </c>
      <c r="T1256" s="29" t="s">
        <v>5614</v>
      </c>
      <c r="U1256" s="29" t="s">
        <v>5716</v>
      </c>
      <c r="V1256" s="29"/>
      <c r="W1256" s="29"/>
      <c r="X1256" s="54">
        <v>13500</v>
      </c>
      <c r="Y1256" s="54">
        <v>0</v>
      </c>
      <c r="Z1256" s="54">
        <v>0</v>
      </c>
      <c r="AA1256" s="54"/>
      <c r="AB1256" s="54"/>
      <c r="AC1256" s="54">
        <v>13500</v>
      </c>
      <c r="AD1256" s="54">
        <v>0</v>
      </c>
      <c r="AE1256" s="54">
        <v>0</v>
      </c>
      <c r="AF1256" s="54">
        <v>13500</v>
      </c>
      <c r="AG1256" s="54">
        <v>0</v>
      </c>
      <c r="AH1256" s="29"/>
      <c r="AI1256" s="54">
        <v>13500</v>
      </c>
      <c r="AJ1256" s="29">
        <v>2201529598</v>
      </c>
      <c r="AK1256" s="29" t="s">
        <v>5707</v>
      </c>
      <c r="AL1256" s="54">
        <v>70042097</v>
      </c>
      <c r="AM1256" s="54"/>
      <c r="AN1256" s="32">
        <v>45473</v>
      </c>
    </row>
    <row r="1257" spans="1:40" x14ac:dyDescent="0.35">
      <c r="A1257" s="29">
        <v>272364</v>
      </c>
      <c r="B1257" s="29">
        <v>890306950</v>
      </c>
      <c r="C1257" s="42" t="s">
        <v>12</v>
      </c>
      <c r="D1257" s="29" t="s">
        <v>16</v>
      </c>
      <c r="E1257" s="29">
        <v>272364</v>
      </c>
      <c r="F1257" s="33" t="s">
        <v>1277</v>
      </c>
      <c r="G1257" s="33" t="s">
        <v>4071</v>
      </c>
      <c r="H1257" s="30">
        <v>45322.343807870522</v>
      </c>
      <c r="I1257" s="30">
        <v>45337</v>
      </c>
      <c r="J1257" s="34">
        <v>45335.608913773147</v>
      </c>
      <c r="K1257" s="54">
        <v>13500</v>
      </c>
      <c r="L1257" s="54">
        <v>13500</v>
      </c>
      <c r="M1257" s="35" t="s">
        <v>13</v>
      </c>
      <c r="N1257" s="35" t="s">
        <v>14</v>
      </c>
      <c r="O1257" s="35" t="s">
        <v>15</v>
      </c>
      <c r="P1257" s="29"/>
      <c r="Q1257" s="29"/>
      <c r="R1257" s="37" t="s">
        <v>19</v>
      </c>
      <c r="S1257" s="62" t="s">
        <v>5723</v>
      </c>
      <c r="T1257" s="29" t="s">
        <v>5614</v>
      </c>
      <c r="U1257" s="29" t="s">
        <v>5716</v>
      </c>
      <c r="V1257" s="29"/>
      <c r="W1257" s="29"/>
      <c r="X1257" s="54">
        <v>13500</v>
      </c>
      <c r="Y1257" s="54">
        <v>0</v>
      </c>
      <c r="Z1257" s="54">
        <v>0</v>
      </c>
      <c r="AA1257" s="54"/>
      <c r="AB1257" s="54"/>
      <c r="AC1257" s="54">
        <v>13500</v>
      </c>
      <c r="AD1257" s="54">
        <v>0</v>
      </c>
      <c r="AE1257" s="54">
        <v>0</v>
      </c>
      <c r="AF1257" s="54">
        <v>13500</v>
      </c>
      <c r="AG1257" s="54">
        <v>0</v>
      </c>
      <c r="AH1257" s="29"/>
      <c r="AI1257" s="54">
        <v>13500</v>
      </c>
      <c r="AJ1257" s="29">
        <v>2201529598</v>
      </c>
      <c r="AK1257" s="29" t="s">
        <v>5707</v>
      </c>
      <c r="AL1257" s="54">
        <v>70042097</v>
      </c>
      <c r="AM1257" s="54"/>
      <c r="AN1257" s="32">
        <v>45473</v>
      </c>
    </row>
    <row r="1258" spans="1:40" x14ac:dyDescent="0.35">
      <c r="A1258" s="29">
        <v>272478</v>
      </c>
      <c r="B1258" s="29">
        <v>890306950</v>
      </c>
      <c r="C1258" s="42" t="s">
        <v>12</v>
      </c>
      <c r="D1258" s="29" t="s">
        <v>16</v>
      </c>
      <c r="E1258" s="29">
        <v>272478</v>
      </c>
      <c r="F1258" s="33" t="s">
        <v>1278</v>
      </c>
      <c r="G1258" s="33" t="s">
        <v>4072</v>
      </c>
      <c r="H1258" s="30">
        <v>45322.466469896026</v>
      </c>
      <c r="I1258" s="30">
        <v>45337</v>
      </c>
      <c r="J1258" s="34">
        <v>45335.651181944442</v>
      </c>
      <c r="K1258" s="54">
        <v>202620</v>
      </c>
      <c r="L1258" s="54">
        <v>202620</v>
      </c>
      <c r="M1258" s="35" t="s">
        <v>13</v>
      </c>
      <c r="N1258" s="35" t="s">
        <v>14</v>
      </c>
      <c r="O1258" s="35" t="s">
        <v>15</v>
      </c>
      <c r="P1258" s="29"/>
      <c r="Q1258" s="29"/>
      <c r="R1258" s="37" t="s">
        <v>19</v>
      </c>
      <c r="S1258" s="62" t="s">
        <v>5723</v>
      </c>
      <c r="T1258" s="29" t="s">
        <v>5614</v>
      </c>
      <c r="U1258" s="29" t="s">
        <v>5716</v>
      </c>
      <c r="V1258" s="29"/>
      <c r="W1258" s="29"/>
      <c r="X1258" s="54">
        <v>202620</v>
      </c>
      <c r="Y1258" s="54">
        <v>0</v>
      </c>
      <c r="Z1258" s="54">
        <v>0</v>
      </c>
      <c r="AA1258" s="54"/>
      <c r="AB1258" s="54"/>
      <c r="AC1258" s="54">
        <v>202620</v>
      </c>
      <c r="AD1258" s="54">
        <v>0</v>
      </c>
      <c r="AE1258" s="54">
        <v>0</v>
      </c>
      <c r="AF1258" s="54">
        <v>202620</v>
      </c>
      <c r="AG1258" s="54">
        <v>0</v>
      </c>
      <c r="AH1258" s="29"/>
      <c r="AI1258" s="54">
        <v>202620</v>
      </c>
      <c r="AJ1258" s="29">
        <v>2201529598</v>
      </c>
      <c r="AK1258" s="29" t="s">
        <v>5707</v>
      </c>
      <c r="AL1258" s="54">
        <v>70042097</v>
      </c>
      <c r="AM1258" s="54"/>
      <c r="AN1258" s="32">
        <v>45473</v>
      </c>
    </row>
    <row r="1259" spans="1:40" x14ac:dyDescent="0.35">
      <c r="A1259" s="29">
        <v>272498</v>
      </c>
      <c r="B1259" s="29">
        <v>890306950</v>
      </c>
      <c r="C1259" s="42" t="s">
        <v>12</v>
      </c>
      <c r="D1259" s="29" t="s">
        <v>16</v>
      </c>
      <c r="E1259" s="29">
        <v>272498</v>
      </c>
      <c r="F1259" s="33" t="s">
        <v>1279</v>
      </c>
      <c r="G1259" s="33" t="s">
        <v>4073</v>
      </c>
      <c r="H1259" s="30">
        <v>45322.478483784944</v>
      </c>
      <c r="I1259" s="30">
        <v>45337</v>
      </c>
      <c r="J1259" s="34">
        <v>45335.651181944442</v>
      </c>
      <c r="K1259" s="54">
        <v>324430</v>
      </c>
      <c r="L1259" s="54">
        <v>324430</v>
      </c>
      <c r="M1259" s="35" t="s">
        <v>13</v>
      </c>
      <c r="N1259" s="35" t="s">
        <v>14</v>
      </c>
      <c r="O1259" s="35" t="s">
        <v>15</v>
      </c>
      <c r="P1259" s="29"/>
      <c r="Q1259" s="29"/>
      <c r="R1259" s="37" t="s">
        <v>19</v>
      </c>
      <c r="S1259" s="62" t="s">
        <v>5723</v>
      </c>
      <c r="T1259" s="29" t="s">
        <v>5614</v>
      </c>
      <c r="U1259" s="29" t="s">
        <v>5716</v>
      </c>
      <c r="V1259" s="29"/>
      <c r="W1259" s="29"/>
      <c r="X1259" s="54">
        <v>324430</v>
      </c>
      <c r="Y1259" s="54">
        <v>0</v>
      </c>
      <c r="Z1259" s="54">
        <v>0</v>
      </c>
      <c r="AA1259" s="54"/>
      <c r="AB1259" s="54"/>
      <c r="AC1259" s="54">
        <v>324430</v>
      </c>
      <c r="AD1259" s="54">
        <v>0</v>
      </c>
      <c r="AE1259" s="54">
        <v>0</v>
      </c>
      <c r="AF1259" s="54">
        <v>324430</v>
      </c>
      <c r="AG1259" s="54">
        <v>0</v>
      </c>
      <c r="AH1259" s="29"/>
      <c r="AI1259" s="54">
        <v>324430</v>
      </c>
      <c r="AJ1259" s="29">
        <v>2201529598</v>
      </c>
      <c r="AK1259" s="29" t="s">
        <v>5707</v>
      </c>
      <c r="AL1259" s="54">
        <v>70042097</v>
      </c>
      <c r="AM1259" s="54"/>
      <c r="AN1259" s="32">
        <v>45473</v>
      </c>
    </row>
    <row r="1260" spans="1:40" x14ac:dyDescent="0.35">
      <c r="A1260" s="29">
        <v>272528</v>
      </c>
      <c r="B1260" s="29">
        <v>890306950</v>
      </c>
      <c r="C1260" s="42" t="s">
        <v>12</v>
      </c>
      <c r="D1260" s="29" t="s">
        <v>16</v>
      </c>
      <c r="E1260" s="29">
        <v>272528</v>
      </c>
      <c r="F1260" s="33" t="s">
        <v>1280</v>
      </c>
      <c r="G1260" s="33" t="s">
        <v>4074</v>
      </c>
      <c r="H1260" s="30">
        <v>45322.504155081231</v>
      </c>
      <c r="I1260" s="30">
        <v>45337</v>
      </c>
      <c r="J1260" s="34">
        <v>45335.651181944442</v>
      </c>
      <c r="K1260" s="54">
        <v>84480</v>
      </c>
      <c r="L1260" s="54">
        <v>84480</v>
      </c>
      <c r="M1260" s="35" t="s">
        <v>13</v>
      </c>
      <c r="N1260" s="35" t="s">
        <v>14</v>
      </c>
      <c r="O1260" s="35" t="s">
        <v>15</v>
      </c>
      <c r="P1260" s="29"/>
      <c r="Q1260" s="29"/>
      <c r="R1260" s="37" t="s">
        <v>19</v>
      </c>
      <c r="S1260" s="62" t="s">
        <v>5723</v>
      </c>
      <c r="T1260" s="29" t="s">
        <v>5614</v>
      </c>
      <c r="U1260" s="29" t="s">
        <v>5716</v>
      </c>
      <c r="V1260" s="29"/>
      <c r="W1260" s="29"/>
      <c r="X1260" s="54">
        <v>84480</v>
      </c>
      <c r="Y1260" s="54">
        <v>0</v>
      </c>
      <c r="Z1260" s="54">
        <v>0</v>
      </c>
      <c r="AA1260" s="54"/>
      <c r="AB1260" s="54"/>
      <c r="AC1260" s="54">
        <v>84480</v>
      </c>
      <c r="AD1260" s="54">
        <v>0</v>
      </c>
      <c r="AE1260" s="54">
        <v>0</v>
      </c>
      <c r="AF1260" s="54">
        <v>84480</v>
      </c>
      <c r="AG1260" s="54">
        <v>0</v>
      </c>
      <c r="AH1260" s="29"/>
      <c r="AI1260" s="54">
        <v>84480</v>
      </c>
      <c r="AJ1260" s="29">
        <v>2201529598</v>
      </c>
      <c r="AK1260" s="29" t="s">
        <v>5707</v>
      </c>
      <c r="AL1260" s="54">
        <v>70042097</v>
      </c>
      <c r="AM1260" s="54"/>
      <c r="AN1260" s="32">
        <v>45473</v>
      </c>
    </row>
    <row r="1261" spans="1:40" x14ac:dyDescent="0.35">
      <c r="A1261" s="29">
        <v>272539</v>
      </c>
      <c r="B1261" s="29">
        <v>890306950</v>
      </c>
      <c r="C1261" s="42" t="s">
        <v>12</v>
      </c>
      <c r="D1261" s="29" t="s">
        <v>16</v>
      </c>
      <c r="E1261" s="29">
        <v>272539</v>
      </c>
      <c r="F1261" s="33" t="s">
        <v>1281</v>
      </c>
      <c r="G1261" s="33" t="s">
        <v>4075</v>
      </c>
      <c r="H1261" s="30">
        <v>45322.521388877183</v>
      </c>
      <c r="I1261" s="30">
        <v>45337</v>
      </c>
      <c r="J1261" s="34">
        <v>45335.651181944442</v>
      </c>
      <c r="K1261" s="54">
        <v>82720</v>
      </c>
      <c r="L1261" s="54">
        <v>82720</v>
      </c>
      <c r="M1261" s="35" t="s">
        <v>13</v>
      </c>
      <c r="N1261" s="35" t="s">
        <v>14</v>
      </c>
      <c r="O1261" s="35" t="s">
        <v>15</v>
      </c>
      <c r="P1261" s="29"/>
      <c r="Q1261" s="29"/>
      <c r="R1261" s="37" t="s">
        <v>19</v>
      </c>
      <c r="S1261" s="62" t="s">
        <v>5723</v>
      </c>
      <c r="T1261" s="29" t="s">
        <v>5614</v>
      </c>
      <c r="U1261" s="29" t="s">
        <v>5716</v>
      </c>
      <c r="V1261" s="29"/>
      <c r="W1261" s="29"/>
      <c r="X1261" s="54">
        <v>82720</v>
      </c>
      <c r="Y1261" s="54">
        <v>0</v>
      </c>
      <c r="Z1261" s="54">
        <v>0</v>
      </c>
      <c r="AA1261" s="54"/>
      <c r="AB1261" s="54"/>
      <c r="AC1261" s="54">
        <v>82720</v>
      </c>
      <c r="AD1261" s="54">
        <v>0</v>
      </c>
      <c r="AE1261" s="54">
        <v>0</v>
      </c>
      <c r="AF1261" s="54">
        <v>82720</v>
      </c>
      <c r="AG1261" s="54">
        <v>0</v>
      </c>
      <c r="AH1261" s="29"/>
      <c r="AI1261" s="54">
        <v>82720</v>
      </c>
      <c r="AJ1261" s="29">
        <v>2201529598</v>
      </c>
      <c r="AK1261" s="29" t="s">
        <v>5707</v>
      </c>
      <c r="AL1261" s="54">
        <v>70042097</v>
      </c>
      <c r="AM1261" s="54"/>
      <c r="AN1261" s="32">
        <v>45473</v>
      </c>
    </row>
    <row r="1262" spans="1:40" x14ac:dyDescent="0.35">
      <c r="A1262" s="29">
        <v>272624</v>
      </c>
      <c r="B1262" s="29">
        <v>890306950</v>
      </c>
      <c r="C1262" s="42" t="s">
        <v>12</v>
      </c>
      <c r="D1262" s="29" t="s">
        <v>16</v>
      </c>
      <c r="E1262" s="29">
        <v>272624</v>
      </c>
      <c r="F1262" s="33" t="s">
        <v>1282</v>
      </c>
      <c r="G1262" s="33" t="s">
        <v>4076</v>
      </c>
      <c r="H1262" s="30">
        <v>45322.626817117911</v>
      </c>
      <c r="I1262" s="30">
        <v>45337</v>
      </c>
      <c r="J1262" s="34">
        <v>45335.651181944442</v>
      </c>
      <c r="K1262" s="54">
        <v>81400</v>
      </c>
      <c r="L1262" s="54">
        <v>81400</v>
      </c>
      <c r="M1262" s="35" t="s">
        <v>13</v>
      </c>
      <c r="N1262" s="35" t="s">
        <v>14</v>
      </c>
      <c r="O1262" s="35" t="s">
        <v>15</v>
      </c>
      <c r="P1262" s="29"/>
      <c r="Q1262" s="29"/>
      <c r="R1262" s="37" t="s">
        <v>19</v>
      </c>
      <c r="S1262" s="62" t="s">
        <v>5723</v>
      </c>
      <c r="T1262" s="29" t="s">
        <v>5614</v>
      </c>
      <c r="U1262" s="29" t="s">
        <v>5716</v>
      </c>
      <c r="V1262" s="29"/>
      <c r="W1262" s="29"/>
      <c r="X1262" s="54">
        <v>81400</v>
      </c>
      <c r="Y1262" s="54">
        <v>0</v>
      </c>
      <c r="Z1262" s="54">
        <v>0</v>
      </c>
      <c r="AA1262" s="54"/>
      <c r="AB1262" s="54"/>
      <c r="AC1262" s="54">
        <v>81400</v>
      </c>
      <c r="AD1262" s="54">
        <v>0</v>
      </c>
      <c r="AE1262" s="54">
        <v>0</v>
      </c>
      <c r="AF1262" s="54">
        <v>81400</v>
      </c>
      <c r="AG1262" s="54">
        <v>0</v>
      </c>
      <c r="AH1262" s="29"/>
      <c r="AI1262" s="54">
        <v>81400</v>
      </c>
      <c r="AJ1262" s="29">
        <v>2201529598</v>
      </c>
      <c r="AK1262" s="29" t="s">
        <v>5707</v>
      </c>
      <c r="AL1262" s="54">
        <v>70042097</v>
      </c>
      <c r="AM1262" s="54"/>
      <c r="AN1262" s="32">
        <v>45473</v>
      </c>
    </row>
    <row r="1263" spans="1:40" x14ac:dyDescent="0.35">
      <c r="A1263" s="29">
        <v>272653</v>
      </c>
      <c r="B1263" s="29">
        <v>890306950</v>
      </c>
      <c r="C1263" s="42" t="s">
        <v>12</v>
      </c>
      <c r="D1263" s="29" t="s">
        <v>16</v>
      </c>
      <c r="E1263" s="29">
        <v>272653</v>
      </c>
      <c r="F1263" s="33" t="s">
        <v>1283</v>
      </c>
      <c r="G1263" s="33" t="s">
        <v>4077</v>
      </c>
      <c r="H1263" s="30">
        <v>45322.663113425951</v>
      </c>
      <c r="I1263" s="30">
        <v>45337</v>
      </c>
      <c r="J1263" s="34">
        <v>45335.651181944442</v>
      </c>
      <c r="K1263" s="54">
        <v>142280</v>
      </c>
      <c r="L1263" s="54">
        <v>142280</v>
      </c>
      <c r="M1263" s="35" t="s">
        <v>13</v>
      </c>
      <c r="N1263" s="35" t="s">
        <v>14</v>
      </c>
      <c r="O1263" s="35" t="s">
        <v>15</v>
      </c>
      <c r="P1263" s="29"/>
      <c r="Q1263" s="29"/>
      <c r="R1263" s="37" t="s">
        <v>19</v>
      </c>
      <c r="S1263" s="62" t="s">
        <v>5723</v>
      </c>
      <c r="T1263" s="29" t="s">
        <v>5614</v>
      </c>
      <c r="U1263" s="29" t="s">
        <v>5716</v>
      </c>
      <c r="V1263" s="29"/>
      <c r="W1263" s="29"/>
      <c r="X1263" s="54">
        <v>142280</v>
      </c>
      <c r="Y1263" s="54">
        <v>0</v>
      </c>
      <c r="Z1263" s="54">
        <v>0</v>
      </c>
      <c r="AA1263" s="54"/>
      <c r="AB1263" s="54"/>
      <c r="AC1263" s="54">
        <v>142280</v>
      </c>
      <c r="AD1263" s="54">
        <v>0</v>
      </c>
      <c r="AE1263" s="54">
        <v>0</v>
      </c>
      <c r="AF1263" s="54">
        <v>142280</v>
      </c>
      <c r="AG1263" s="54">
        <v>0</v>
      </c>
      <c r="AH1263" s="29"/>
      <c r="AI1263" s="54">
        <v>142280</v>
      </c>
      <c r="AJ1263" s="29">
        <v>2201529598</v>
      </c>
      <c r="AK1263" s="29" t="s">
        <v>5707</v>
      </c>
      <c r="AL1263" s="54">
        <v>70042097</v>
      </c>
      <c r="AM1263" s="54"/>
      <c r="AN1263" s="32">
        <v>45473</v>
      </c>
    </row>
    <row r="1264" spans="1:40" x14ac:dyDescent="0.35">
      <c r="A1264" s="29">
        <v>272704</v>
      </c>
      <c r="B1264" s="29">
        <v>890306950</v>
      </c>
      <c r="C1264" s="42" t="s">
        <v>12</v>
      </c>
      <c r="D1264" s="29" t="s">
        <v>16</v>
      </c>
      <c r="E1264" s="29">
        <v>272704</v>
      </c>
      <c r="F1264" s="33" t="s">
        <v>1284</v>
      </c>
      <c r="G1264" s="33" t="s">
        <v>4078</v>
      </c>
      <c r="H1264" s="30">
        <v>45322.706782407593</v>
      </c>
      <c r="I1264" s="30">
        <v>45337</v>
      </c>
      <c r="J1264" s="34">
        <v>45335.651181944442</v>
      </c>
      <c r="K1264" s="54">
        <v>210400</v>
      </c>
      <c r="L1264" s="54">
        <v>210400</v>
      </c>
      <c r="M1264" s="35" t="s">
        <v>13</v>
      </c>
      <c r="N1264" s="35" t="s">
        <v>14</v>
      </c>
      <c r="O1264" s="35" t="s">
        <v>15</v>
      </c>
      <c r="P1264" s="29"/>
      <c r="Q1264" s="29"/>
      <c r="R1264" s="37" t="s">
        <v>19</v>
      </c>
      <c r="S1264" s="62" t="s">
        <v>5723</v>
      </c>
      <c r="T1264" s="29" t="s">
        <v>5614</v>
      </c>
      <c r="U1264" s="29" t="s">
        <v>5716</v>
      </c>
      <c r="V1264" s="29"/>
      <c r="W1264" s="29"/>
      <c r="X1264" s="54">
        <v>210400</v>
      </c>
      <c r="Y1264" s="54">
        <v>0</v>
      </c>
      <c r="Z1264" s="54">
        <v>0</v>
      </c>
      <c r="AA1264" s="54"/>
      <c r="AB1264" s="54"/>
      <c r="AC1264" s="54">
        <v>210400</v>
      </c>
      <c r="AD1264" s="54">
        <v>0</v>
      </c>
      <c r="AE1264" s="54">
        <v>0</v>
      </c>
      <c r="AF1264" s="54">
        <v>210400</v>
      </c>
      <c r="AG1264" s="54">
        <v>0</v>
      </c>
      <c r="AH1264" s="29"/>
      <c r="AI1264" s="54">
        <v>210400</v>
      </c>
      <c r="AJ1264" s="29">
        <v>2201529598</v>
      </c>
      <c r="AK1264" s="29" t="s">
        <v>5707</v>
      </c>
      <c r="AL1264" s="54">
        <v>70042097</v>
      </c>
      <c r="AM1264" s="54"/>
      <c r="AN1264" s="32">
        <v>45473</v>
      </c>
    </row>
    <row r="1265" spans="1:40" x14ac:dyDescent="0.35">
      <c r="A1265" s="29">
        <v>272709</v>
      </c>
      <c r="B1265" s="29">
        <v>890306950</v>
      </c>
      <c r="C1265" s="42" t="s">
        <v>12</v>
      </c>
      <c r="D1265" s="29" t="s">
        <v>16</v>
      </c>
      <c r="E1265" s="29">
        <v>272709</v>
      </c>
      <c r="F1265" s="33" t="s">
        <v>1285</v>
      </c>
      <c r="G1265" s="33" t="s">
        <v>4079</v>
      </c>
      <c r="H1265" s="30">
        <v>45322.716122673824</v>
      </c>
      <c r="I1265" s="30">
        <v>45337</v>
      </c>
      <c r="J1265" s="34">
        <v>45335.651181944442</v>
      </c>
      <c r="K1265" s="54">
        <v>65100</v>
      </c>
      <c r="L1265" s="54">
        <v>60600</v>
      </c>
      <c r="M1265" s="35" t="s">
        <v>13</v>
      </c>
      <c r="N1265" s="35" t="s">
        <v>14</v>
      </c>
      <c r="O1265" s="35" t="s">
        <v>15</v>
      </c>
      <c r="P1265" s="29"/>
      <c r="Q1265" s="29"/>
      <c r="R1265" s="37" t="s">
        <v>19</v>
      </c>
      <c r="S1265" s="62" t="s">
        <v>5723</v>
      </c>
      <c r="T1265" s="29" t="s">
        <v>5614</v>
      </c>
      <c r="U1265" s="29" t="s">
        <v>5716</v>
      </c>
      <c r="V1265" s="29"/>
      <c r="W1265" s="29"/>
      <c r="X1265" s="54">
        <v>65100</v>
      </c>
      <c r="Y1265" s="54">
        <v>0</v>
      </c>
      <c r="Z1265" s="54">
        <v>0</v>
      </c>
      <c r="AA1265" s="54"/>
      <c r="AB1265" s="54"/>
      <c r="AC1265" s="54">
        <v>65100</v>
      </c>
      <c r="AD1265" s="54">
        <v>0</v>
      </c>
      <c r="AE1265" s="54">
        <v>0</v>
      </c>
      <c r="AF1265" s="54">
        <v>60600</v>
      </c>
      <c r="AG1265" s="54">
        <v>0</v>
      </c>
      <c r="AH1265" s="29"/>
      <c r="AI1265" s="54">
        <v>60600</v>
      </c>
      <c r="AJ1265" s="29">
        <v>2201529598</v>
      </c>
      <c r="AK1265" s="29" t="s">
        <v>5707</v>
      </c>
      <c r="AL1265" s="54">
        <v>70042097</v>
      </c>
      <c r="AM1265" s="54"/>
      <c r="AN1265" s="32">
        <v>45473</v>
      </c>
    </row>
    <row r="1266" spans="1:40" x14ac:dyDescent="0.35">
      <c r="A1266" s="29">
        <v>272710</v>
      </c>
      <c r="B1266" s="29">
        <v>890306950</v>
      </c>
      <c r="C1266" s="42" t="s">
        <v>12</v>
      </c>
      <c r="D1266" s="29" t="s">
        <v>16</v>
      </c>
      <c r="E1266" s="29">
        <v>272710</v>
      </c>
      <c r="F1266" s="33" t="s">
        <v>1286</v>
      </c>
      <c r="G1266" s="33" t="s">
        <v>4080</v>
      </c>
      <c r="H1266" s="30">
        <v>45322.717974537052</v>
      </c>
      <c r="I1266" s="30">
        <v>45337</v>
      </c>
      <c r="J1266" s="34">
        <v>45335.651181944442</v>
      </c>
      <c r="K1266" s="54">
        <v>65100</v>
      </c>
      <c r="L1266" s="54">
        <v>60600</v>
      </c>
      <c r="M1266" s="35" t="s">
        <v>13</v>
      </c>
      <c r="N1266" s="35" t="s">
        <v>14</v>
      </c>
      <c r="O1266" s="35" t="s">
        <v>15</v>
      </c>
      <c r="P1266" s="29"/>
      <c r="Q1266" s="29"/>
      <c r="R1266" s="37" t="s">
        <v>19</v>
      </c>
      <c r="S1266" s="62" t="s">
        <v>5723</v>
      </c>
      <c r="T1266" s="29" t="s">
        <v>5614</v>
      </c>
      <c r="U1266" s="29" t="s">
        <v>5716</v>
      </c>
      <c r="V1266" s="29"/>
      <c r="W1266" s="29"/>
      <c r="X1266" s="54">
        <v>65100</v>
      </c>
      <c r="Y1266" s="54">
        <v>0</v>
      </c>
      <c r="Z1266" s="54">
        <v>0</v>
      </c>
      <c r="AA1266" s="54"/>
      <c r="AB1266" s="54"/>
      <c r="AC1266" s="54">
        <v>65100</v>
      </c>
      <c r="AD1266" s="54">
        <v>0</v>
      </c>
      <c r="AE1266" s="54">
        <v>0</v>
      </c>
      <c r="AF1266" s="54">
        <v>60600</v>
      </c>
      <c r="AG1266" s="54">
        <v>0</v>
      </c>
      <c r="AH1266" s="29"/>
      <c r="AI1266" s="54">
        <v>60600</v>
      </c>
      <c r="AJ1266" s="29">
        <v>2201529598</v>
      </c>
      <c r="AK1266" s="29" t="s">
        <v>5707</v>
      </c>
      <c r="AL1266" s="54">
        <v>70042097</v>
      </c>
      <c r="AM1266" s="54"/>
      <c r="AN1266" s="32">
        <v>45473</v>
      </c>
    </row>
    <row r="1267" spans="1:40" x14ac:dyDescent="0.35">
      <c r="A1267" s="29">
        <v>272713</v>
      </c>
      <c r="B1267" s="29">
        <v>890306950</v>
      </c>
      <c r="C1267" s="42" t="s">
        <v>12</v>
      </c>
      <c r="D1267" s="29" t="s">
        <v>16</v>
      </c>
      <c r="E1267" s="29">
        <v>272713</v>
      </c>
      <c r="F1267" s="33" t="s">
        <v>1287</v>
      </c>
      <c r="G1267" s="33" t="s">
        <v>4081</v>
      </c>
      <c r="H1267" s="30">
        <v>45322.71991898166</v>
      </c>
      <c r="I1267" s="30">
        <v>45337</v>
      </c>
      <c r="J1267" s="34">
        <v>45335.651181944442</v>
      </c>
      <c r="K1267" s="54">
        <v>65100</v>
      </c>
      <c r="L1267" s="54">
        <v>60600</v>
      </c>
      <c r="M1267" s="35" t="s">
        <v>13</v>
      </c>
      <c r="N1267" s="35" t="s">
        <v>14</v>
      </c>
      <c r="O1267" s="35" t="s">
        <v>15</v>
      </c>
      <c r="P1267" s="29"/>
      <c r="Q1267" s="29"/>
      <c r="R1267" s="37" t="s">
        <v>19</v>
      </c>
      <c r="S1267" s="62" t="s">
        <v>5723</v>
      </c>
      <c r="T1267" s="29" t="s">
        <v>5614</v>
      </c>
      <c r="U1267" s="29" t="s">
        <v>5716</v>
      </c>
      <c r="V1267" s="29"/>
      <c r="W1267" s="29"/>
      <c r="X1267" s="54">
        <v>65100</v>
      </c>
      <c r="Y1267" s="54">
        <v>0</v>
      </c>
      <c r="Z1267" s="54">
        <v>0</v>
      </c>
      <c r="AA1267" s="54"/>
      <c r="AB1267" s="54"/>
      <c r="AC1267" s="54">
        <v>65100</v>
      </c>
      <c r="AD1267" s="54">
        <v>0</v>
      </c>
      <c r="AE1267" s="54">
        <v>0</v>
      </c>
      <c r="AF1267" s="54">
        <v>60600</v>
      </c>
      <c r="AG1267" s="54">
        <v>0</v>
      </c>
      <c r="AH1267" s="29"/>
      <c r="AI1267" s="54">
        <v>60600</v>
      </c>
      <c r="AJ1267" s="29">
        <v>2201529598</v>
      </c>
      <c r="AK1267" s="29" t="s">
        <v>5707</v>
      </c>
      <c r="AL1267" s="54">
        <v>70042097</v>
      </c>
      <c r="AM1267" s="54"/>
      <c r="AN1267" s="32">
        <v>45473</v>
      </c>
    </row>
    <row r="1268" spans="1:40" x14ac:dyDescent="0.35">
      <c r="A1268" s="29">
        <v>272763</v>
      </c>
      <c r="B1268" s="29">
        <v>890306950</v>
      </c>
      <c r="C1268" s="42" t="s">
        <v>12</v>
      </c>
      <c r="D1268" s="29" t="s">
        <v>16</v>
      </c>
      <c r="E1268" s="29">
        <v>272763</v>
      </c>
      <c r="F1268" s="33" t="s">
        <v>1288</v>
      </c>
      <c r="G1268" s="33" t="s">
        <v>4082</v>
      </c>
      <c r="H1268" s="30">
        <v>45323.08969907416</v>
      </c>
      <c r="I1268" s="30">
        <v>45366</v>
      </c>
      <c r="J1268" s="34">
        <v>45365.484192164353</v>
      </c>
      <c r="K1268" s="54">
        <v>65100</v>
      </c>
      <c r="L1268" s="54">
        <v>60600</v>
      </c>
      <c r="M1268" s="35" t="s">
        <v>13</v>
      </c>
      <c r="N1268" s="35" t="s">
        <v>14</v>
      </c>
      <c r="O1268" s="35" t="s">
        <v>15</v>
      </c>
      <c r="P1268" s="29"/>
      <c r="Q1268" s="29"/>
      <c r="R1268" s="37" t="s">
        <v>19</v>
      </c>
      <c r="S1268" s="62" t="s">
        <v>5723</v>
      </c>
      <c r="T1268" s="29" t="s">
        <v>5614</v>
      </c>
      <c r="U1268" s="29" t="s">
        <v>5716</v>
      </c>
      <c r="V1268" s="29"/>
      <c r="W1268" s="29"/>
      <c r="X1268" s="54">
        <v>65100</v>
      </c>
      <c r="Y1268" s="54">
        <v>0</v>
      </c>
      <c r="Z1268" s="54">
        <v>0</v>
      </c>
      <c r="AA1268" s="54"/>
      <c r="AB1268" s="54"/>
      <c r="AC1268" s="54">
        <v>65100</v>
      </c>
      <c r="AD1268" s="54">
        <v>0</v>
      </c>
      <c r="AE1268" s="54">
        <v>0</v>
      </c>
      <c r="AF1268" s="54">
        <v>60600</v>
      </c>
      <c r="AG1268" s="54">
        <v>0</v>
      </c>
      <c r="AH1268" s="29"/>
      <c r="AI1268" s="54">
        <v>60600</v>
      </c>
      <c r="AJ1268" s="29">
        <v>2201529598</v>
      </c>
      <c r="AK1268" s="29" t="s">
        <v>5707</v>
      </c>
      <c r="AL1268" s="54">
        <v>70042097</v>
      </c>
      <c r="AM1268" s="54"/>
      <c r="AN1268" s="32">
        <v>45473</v>
      </c>
    </row>
    <row r="1269" spans="1:40" x14ac:dyDescent="0.35">
      <c r="A1269" s="29">
        <v>272856</v>
      </c>
      <c r="B1269" s="29">
        <v>890306950</v>
      </c>
      <c r="C1269" s="42" t="s">
        <v>12</v>
      </c>
      <c r="D1269" s="29" t="s">
        <v>16</v>
      </c>
      <c r="E1269" s="29">
        <v>272856</v>
      </c>
      <c r="F1269" s="33" t="s">
        <v>1289</v>
      </c>
      <c r="G1269" s="33" t="s">
        <v>4083</v>
      </c>
      <c r="H1269" s="30">
        <v>45323.454317129683</v>
      </c>
      <c r="I1269" s="30">
        <v>45366</v>
      </c>
      <c r="J1269" s="34">
        <v>45365.484192164353</v>
      </c>
      <c r="K1269" s="54">
        <v>116100</v>
      </c>
      <c r="L1269" s="54">
        <v>116100</v>
      </c>
      <c r="M1269" s="35" t="s">
        <v>13</v>
      </c>
      <c r="N1269" s="35" t="s">
        <v>14</v>
      </c>
      <c r="O1269" s="35" t="s">
        <v>15</v>
      </c>
      <c r="P1269" s="29"/>
      <c r="Q1269" s="29"/>
      <c r="R1269" s="37" t="s">
        <v>19</v>
      </c>
      <c r="S1269" s="62" t="s">
        <v>5723</v>
      </c>
      <c r="T1269" s="29" t="s">
        <v>5614</v>
      </c>
      <c r="U1269" s="29" t="s">
        <v>5716</v>
      </c>
      <c r="V1269" s="29"/>
      <c r="W1269" s="29"/>
      <c r="X1269" s="54">
        <v>116100</v>
      </c>
      <c r="Y1269" s="54">
        <v>0</v>
      </c>
      <c r="Z1269" s="54">
        <v>0</v>
      </c>
      <c r="AA1269" s="54"/>
      <c r="AB1269" s="54"/>
      <c r="AC1269" s="54">
        <v>116100</v>
      </c>
      <c r="AD1269" s="54">
        <v>0</v>
      </c>
      <c r="AE1269" s="54">
        <v>0</v>
      </c>
      <c r="AF1269" s="54">
        <v>116100</v>
      </c>
      <c r="AG1269" s="54">
        <v>0</v>
      </c>
      <c r="AH1269" s="29"/>
      <c r="AI1269" s="54">
        <v>116100</v>
      </c>
      <c r="AJ1269" s="29">
        <v>2201529598</v>
      </c>
      <c r="AK1269" s="29" t="s">
        <v>5707</v>
      </c>
      <c r="AL1269" s="54">
        <v>70042097</v>
      </c>
      <c r="AM1269" s="54"/>
      <c r="AN1269" s="32">
        <v>45473</v>
      </c>
    </row>
    <row r="1270" spans="1:40" x14ac:dyDescent="0.35">
      <c r="A1270" s="29">
        <v>272859</v>
      </c>
      <c r="B1270" s="29">
        <v>890306950</v>
      </c>
      <c r="C1270" s="42" t="s">
        <v>12</v>
      </c>
      <c r="D1270" s="29" t="s">
        <v>16</v>
      </c>
      <c r="E1270" s="29">
        <v>272859</v>
      </c>
      <c r="F1270" s="33" t="s">
        <v>1290</v>
      </c>
      <c r="G1270" s="33" t="s">
        <v>4084</v>
      </c>
      <c r="H1270" s="30">
        <v>45323.457164340187</v>
      </c>
      <c r="I1270" s="30">
        <v>45366</v>
      </c>
      <c r="J1270" s="34">
        <v>45365.484192164353</v>
      </c>
      <c r="K1270" s="54">
        <v>123040</v>
      </c>
      <c r="L1270" s="54">
        <v>123040</v>
      </c>
      <c r="M1270" s="35" t="s">
        <v>13</v>
      </c>
      <c r="N1270" s="35" t="s">
        <v>14</v>
      </c>
      <c r="O1270" s="35" t="s">
        <v>15</v>
      </c>
      <c r="P1270" s="29"/>
      <c r="Q1270" s="29"/>
      <c r="R1270" s="37" t="s">
        <v>19</v>
      </c>
      <c r="S1270" s="62" t="s">
        <v>5723</v>
      </c>
      <c r="T1270" s="29" t="s">
        <v>5614</v>
      </c>
      <c r="U1270" s="29" t="s">
        <v>5716</v>
      </c>
      <c r="V1270" s="29"/>
      <c r="W1270" s="29"/>
      <c r="X1270" s="54">
        <v>123040</v>
      </c>
      <c r="Y1270" s="54">
        <v>0</v>
      </c>
      <c r="Z1270" s="54">
        <v>0</v>
      </c>
      <c r="AA1270" s="54"/>
      <c r="AB1270" s="54"/>
      <c r="AC1270" s="54">
        <v>123040</v>
      </c>
      <c r="AD1270" s="54">
        <v>0</v>
      </c>
      <c r="AE1270" s="54">
        <v>0</v>
      </c>
      <c r="AF1270" s="54">
        <v>123040</v>
      </c>
      <c r="AG1270" s="54">
        <v>0</v>
      </c>
      <c r="AH1270" s="29"/>
      <c r="AI1270" s="54">
        <v>123040</v>
      </c>
      <c r="AJ1270" s="29">
        <v>2201529598</v>
      </c>
      <c r="AK1270" s="29" t="s">
        <v>5707</v>
      </c>
      <c r="AL1270" s="54">
        <v>70042097</v>
      </c>
      <c r="AM1270" s="54"/>
      <c r="AN1270" s="32">
        <v>45473</v>
      </c>
    </row>
    <row r="1271" spans="1:40" x14ac:dyDescent="0.35">
      <c r="A1271" s="29">
        <v>272865</v>
      </c>
      <c r="B1271" s="29">
        <v>890306950</v>
      </c>
      <c r="C1271" s="42" t="s">
        <v>12</v>
      </c>
      <c r="D1271" s="29" t="s">
        <v>16</v>
      </c>
      <c r="E1271" s="29">
        <v>272865</v>
      </c>
      <c r="F1271" s="33" t="s">
        <v>1291</v>
      </c>
      <c r="G1271" s="33" t="s">
        <v>4085</v>
      </c>
      <c r="H1271" s="30">
        <v>45323.463449062314</v>
      </c>
      <c r="I1271" s="30">
        <v>45366</v>
      </c>
      <c r="J1271" s="34">
        <v>45365.484192164353</v>
      </c>
      <c r="K1271" s="54">
        <v>96520</v>
      </c>
      <c r="L1271" s="54">
        <v>96520</v>
      </c>
      <c r="M1271" s="35" t="s">
        <v>13</v>
      </c>
      <c r="N1271" s="35" t="s">
        <v>14</v>
      </c>
      <c r="O1271" s="35" t="s">
        <v>15</v>
      </c>
      <c r="P1271" s="29"/>
      <c r="Q1271" s="29"/>
      <c r="R1271" s="37" t="s">
        <v>19</v>
      </c>
      <c r="S1271" s="62" t="s">
        <v>5723</v>
      </c>
      <c r="T1271" s="29" t="s">
        <v>5614</v>
      </c>
      <c r="U1271" s="29" t="s">
        <v>5716</v>
      </c>
      <c r="V1271" s="29"/>
      <c r="W1271" s="29"/>
      <c r="X1271" s="54">
        <v>96520</v>
      </c>
      <c r="Y1271" s="54">
        <v>0</v>
      </c>
      <c r="Z1271" s="54">
        <v>0</v>
      </c>
      <c r="AA1271" s="54"/>
      <c r="AB1271" s="54"/>
      <c r="AC1271" s="54">
        <v>96520</v>
      </c>
      <c r="AD1271" s="54">
        <v>0</v>
      </c>
      <c r="AE1271" s="54">
        <v>0</v>
      </c>
      <c r="AF1271" s="54">
        <v>96520</v>
      </c>
      <c r="AG1271" s="54">
        <v>0</v>
      </c>
      <c r="AH1271" s="29"/>
      <c r="AI1271" s="54">
        <v>96520</v>
      </c>
      <c r="AJ1271" s="29">
        <v>2201529598</v>
      </c>
      <c r="AK1271" s="29" t="s">
        <v>5707</v>
      </c>
      <c r="AL1271" s="54">
        <v>70042097</v>
      </c>
      <c r="AM1271" s="54"/>
      <c r="AN1271" s="32">
        <v>45473</v>
      </c>
    </row>
    <row r="1272" spans="1:40" x14ac:dyDescent="0.35">
      <c r="A1272" s="29">
        <v>272872</v>
      </c>
      <c r="B1272" s="29">
        <v>890306950</v>
      </c>
      <c r="C1272" s="42" t="s">
        <v>12</v>
      </c>
      <c r="D1272" s="29" t="s">
        <v>16</v>
      </c>
      <c r="E1272" s="29">
        <v>272872</v>
      </c>
      <c r="F1272" s="33" t="s">
        <v>1292</v>
      </c>
      <c r="G1272" s="33" t="s">
        <v>4086</v>
      </c>
      <c r="H1272" s="30">
        <v>45323.47087962972</v>
      </c>
      <c r="I1272" s="30">
        <v>45366</v>
      </c>
      <c r="J1272" s="34">
        <v>45365.484192164353</v>
      </c>
      <c r="K1272" s="54">
        <v>202980</v>
      </c>
      <c r="L1272" s="54">
        <v>202980</v>
      </c>
      <c r="M1272" s="35" t="s">
        <v>13</v>
      </c>
      <c r="N1272" s="35" t="s">
        <v>14</v>
      </c>
      <c r="O1272" s="35" t="s">
        <v>15</v>
      </c>
      <c r="P1272" s="29"/>
      <c r="Q1272" s="29"/>
      <c r="R1272" s="37" t="s">
        <v>19</v>
      </c>
      <c r="S1272" s="62" t="s">
        <v>5723</v>
      </c>
      <c r="T1272" s="29" t="s">
        <v>5614</v>
      </c>
      <c r="U1272" s="29" t="s">
        <v>5716</v>
      </c>
      <c r="V1272" s="29"/>
      <c r="W1272" s="29"/>
      <c r="X1272" s="54">
        <v>202980</v>
      </c>
      <c r="Y1272" s="54">
        <v>0</v>
      </c>
      <c r="Z1272" s="54">
        <v>0</v>
      </c>
      <c r="AA1272" s="54"/>
      <c r="AB1272" s="54"/>
      <c r="AC1272" s="54">
        <v>202980</v>
      </c>
      <c r="AD1272" s="54">
        <v>0</v>
      </c>
      <c r="AE1272" s="54">
        <v>0</v>
      </c>
      <c r="AF1272" s="54">
        <v>202980</v>
      </c>
      <c r="AG1272" s="54">
        <v>0</v>
      </c>
      <c r="AH1272" s="29"/>
      <c r="AI1272" s="54">
        <v>202980</v>
      </c>
      <c r="AJ1272" s="29">
        <v>2201529598</v>
      </c>
      <c r="AK1272" s="29" t="s">
        <v>5707</v>
      </c>
      <c r="AL1272" s="54">
        <v>70042097</v>
      </c>
      <c r="AM1272" s="54"/>
      <c r="AN1272" s="32">
        <v>45473</v>
      </c>
    </row>
    <row r="1273" spans="1:40" x14ac:dyDescent="0.35">
      <c r="A1273" s="29">
        <v>272884</v>
      </c>
      <c r="B1273" s="29">
        <v>890306950</v>
      </c>
      <c r="C1273" s="42" t="s">
        <v>12</v>
      </c>
      <c r="D1273" s="29" t="s">
        <v>16</v>
      </c>
      <c r="E1273" s="29">
        <v>272884</v>
      </c>
      <c r="F1273" s="33" t="s">
        <v>1293</v>
      </c>
      <c r="G1273" s="33" t="s">
        <v>4087</v>
      </c>
      <c r="H1273" s="30">
        <v>45323.483553229365</v>
      </c>
      <c r="I1273" s="30">
        <v>45366</v>
      </c>
      <c r="J1273" s="34">
        <v>45365.484192164353</v>
      </c>
      <c r="K1273" s="54">
        <v>160890</v>
      </c>
      <c r="L1273" s="54">
        <v>160890</v>
      </c>
      <c r="M1273" s="35" t="s">
        <v>13</v>
      </c>
      <c r="N1273" s="35" t="s">
        <v>14</v>
      </c>
      <c r="O1273" s="35" t="s">
        <v>15</v>
      </c>
      <c r="P1273" s="29"/>
      <c r="Q1273" s="29"/>
      <c r="R1273" s="37" t="s">
        <v>19</v>
      </c>
      <c r="S1273" s="62" t="s">
        <v>5723</v>
      </c>
      <c r="T1273" s="29" t="s">
        <v>5614</v>
      </c>
      <c r="U1273" s="29" t="s">
        <v>5716</v>
      </c>
      <c r="V1273" s="29"/>
      <c r="W1273" s="29"/>
      <c r="X1273" s="54">
        <v>160890</v>
      </c>
      <c r="Y1273" s="54">
        <v>0</v>
      </c>
      <c r="Z1273" s="54">
        <v>0</v>
      </c>
      <c r="AA1273" s="54"/>
      <c r="AB1273" s="54"/>
      <c r="AC1273" s="54">
        <v>160890</v>
      </c>
      <c r="AD1273" s="54">
        <v>0</v>
      </c>
      <c r="AE1273" s="54">
        <v>0</v>
      </c>
      <c r="AF1273" s="54">
        <v>160890</v>
      </c>
      <c r="AG1273" s="54">
        <v>0</v>
      </c>
      <c r="AH1273" s="29"/>
      <c r="AI1273" s="54">
        <v>160890</v>
      </c>
      <c r="AJ1273" s="29">
        <v>2201529598</v>
      </c>
      <c r="AK1273" s="29" t="s">
        <v>5707</v>
      </c>
      <c r="AL1273" s="54">
        <v>70042097</v>
      </c>
      <c r="AM1273" s="54"/>
      <c r="AN1273" s="32">
        <v>45473</v>
      </c>
    </row>
    <row r="1274" spans="1:40" x14ac:dyDescent="0.35">
      <c r="A1274" s="29">
        <v>272897</v>
      </c>
      <c r="B1274" s="29">
        <v>890306950</v>
      </c>
      <c r="C1274" s="42" t="s">
        <v>12</v>
      </c>
      <c r="D1274" s="29" t="s">
        <v>16</v>
      </c>
      <c r="E1274" s="29">
        <v>272897</v>
      </c>
      <c r="F1274" s="33" t="s">
        <v>1294</v>
      </c>
      <c r="G1274" s="33" t="s">
        <v>4088</v>
      </c>
      <c r="H1274" s="30">
        <v>45323.51370370388</v>
      </c>
      <c r="I1274" s="30">
        <v>45366</v>
      </c>
      <c r="J1274" s="34">
        <v>45365.484192164353</v>
      </c>
      <c r="K1274" s="54">
        <v>349720</v>
      </c>
      <c r="L1274" s="54">
        <v>349720</v>
      </c>
      <c r="M1274" s="35" t="s">
        <v>13</v>
      </c>
      <c r="N1274" s="35" t="s">
        <v>14</v>
      </c>
      <c r="O1274" s="35" t="s">
        <v>15</v>
      </c>
      <c r="P1274" s="29"/>
      <c r="Q1274" s="29"/>
      <c r="R1274" s="37" t="s">
        <v>19</v>
      </c>
      <c r="S1274" s="62" t="s">
        <v>5723</v>
      </c>
      <c r="T1274" s="29" t="s">
        <v>5614</v>
      </c>
      <c r="U1274" s="29" t="s">
        <v>5716</v>
      </c>
      <c r="V1274" s="29"/>
      <c r="W1274" s="29"/>
      <c r="X1274" s="54">
        <v>349720</v>
      </c>
      <c r="Y1274" s="54">
        <v>0</v>
      </c>
      <c r="Z1274" s="54">
        <v>0</v>
      </c>
      <c r="AA1274" s="54"/>
      <c r="AB1274" s="54"/>
      <c r="AC1274" s="54">
        <v>349720</v>
      </c>
      <c r="AD1274" s="54">
        <v>0</v>
      </c>
      <c r="AE1274" s="54">
        <v>0</v>
      </c>
      <c r="AF1274" s="54">
        <v>349720</v>
      </c>
      <c r="AG1274" s="54">
        <v>0</v>
      </c>
      <c r="AH1274" s="29"/>
      <c r="AI1274" s="54">
        <v>349720</v>
      </c>
      <c r="AJ1274" s="29">
        <v>2201529598</v>
      </c>
      <c r="AK1274" s="29" t="s">
        <v>5707</v>
      </c>
      <c r="AL1274" s="54">
        <v>70042097</v>
      </c>
      <c r="AM1274" s="54"/>
      <c r="AN1274" s="32">
        <v>45473</v>
      </c>
    </row>
    <row r="1275" spans="1:40" x14ac:dyDescent="0.35">
      <c r="A1275" s="29">
        <v>272900</v>
      </c>
      <c r="B1275" s="29">
        <v>890306950</v>
      </c>
      <c r="C1275" s="42" t="s">
        <v>12</v>
      </c>
      <c r="D1275" s="29" t="s">
        <v>16</v>
      </c>
      <c r="E1275" s="29">
        <v>272900</v>
      </c>
      <c r="F1275" s="33" t="s">
        <v>1295</v>
      </c>
      <c r="G1275" s="33" t="s">
        <v>4089</v>
      </c>
      <c r="H1275" s="30">
        <v>45323.517766203731</v>
      </c>
      <c r="I1275" s="30">
        <v>45366</v>
      </c>
      <c r="J1275" s="34">
        <v>45365.463510798611</v>
      </c>
      <c r="K1275" s="54">
        <v>87702</v>
      </c>
      <c r="L1275" s="54">
        <v>87702</v>
      </c>
      <c r="M1275" s="35" t="s">
        <v>13</v>
      </c>
      <c r="N1275" s="35" t="s">
        <v>14</v>
      </c>
      <c r="O1275" s="35" t="s">
        <v>15</v>
      </c>
      <c r="P1275" s="29"/>
      <c r="Q1275" s="29"/>
      <c r="R1275" s="37" t="s">
        <v>19</v>
      </c>
      <c r="S1275" s="62" t="s">
        <v>5720</v>
      </c>
      <c r="T1275" s="29" t="s">
        <v>5614</v>
      </c>
      <c r="U1275" s="29" t="s">
        <v>5719</v>
      </c>
      <c r="V1275" s="29" t="s">
        <v>5640</v>
      </c>
      <c r="W1275" s="62" t="s">
        <v>5727</v>
      </c>
      <c r="X1275" s="54">
        <v>87702</v>
      </c>
      <c r="Y1275" s="54">
        <v>0</v>
      </c>
      <c r="Z1275" s="54">
        <v>0</v>
      </c>
      <c r="AA1275" s="54"/>
      <c r="AB1275" s="54"/>
      <c r="AC1275" s="54">
        <v>87702</v>
      </c>
      <c r="AD1275" s="54">
        <v>0</v>
      </c>
      <c r="AE1275" s="54">
        <v>0</v>
      </c>
      <c r="AF1275" s="54">
        <v>87702</v>
      </c>
      <c r="AG1275" s="54">
        <v>0</v>
      </c>
      <c r="AH1275" s="29"/>
      <c r="AI1275" s="54">
        <v>87702</v>
      </c>
      <c r="AJ1275" s="29">
        <v>4800064613</v>
      </c>
      <c r="AK1275" s="29" t="s">
        <v>5706</v>
      </c>
      <c r="AL1275" s="54">
        <v>4467978</v>
      </c>
      <c r="AM1275" s="54" t="s">
        <v>5712</v>
      </c>
      <c r="AN1275" s="32">
        <v>45473</v>
      </c>
    </row>
    <row r="1276" spans="1:40" x14ac:dyDescent="0.35">
      <c r="A1276" s="29">
        <v>272962</v>
      </c>
      <c r="B1276" s="29">
        <v>890306950</v>
      </c>
      <c r="C1276" s="42" t="s">
        <v>12</v>
      </c>
      <c r="D1276" s="29" t="s">
        <v>16</v>
      </c>
      <c r="E1276" s="29">
        <v>272962</v>
      </c>
      <c r="F1276" s="33" t="s">
        <v>1296</v>
      </c>
      <c r="G1276" s="33" t="s">
        <v>4090</v>
      </c>
      <c r="H1276" s="30">
        <v>45323.666458333377</v>
      </c>
      <c r="I1276" s="30">
        <v>45366</v>
      </c>
      <c r="J1276" s="34">
        <v>45365.484192164353</v>
      </c>
      <c r="K1276" s="54">
        <v>88120</v>
      </c>
      <c r="L1276" s="54">
        <v>88120</v>
      </c>
      <c r="M1276" s="35" t="s">
        <v>13</v>
      </c>
      <c r="N1276" s="35" t="s">
        <v>14</v>
      </c>
      <c r="O1276" s="35" t="s">
        <v>15</v>
      </c>
      <c r="P1276" s="29"/>
      <c r="Q1276" s="29"/>
      <c r="R1276" s="37" t="s">
        <v>19</v>
      </c>
      <c r="S1276" s="62" t="s">
        <v>5723</v>
      </c>
      <c r="T1276" s="29" t="s">
        <v>5614</v>
      </c>
      <c r="U1276" s="29" t="s">
        <v>5716</v>
      </c>
      <c r="V1276" s="29"/>
      <c r="W1276" s="29"/>
      <c r="X1276" s="54">
        <v>88120</v>
      </c>
      <c r="Y1276" s="54">
        <v>0</v>
      </c>
      <c r="Z1276" s="54">
        <v>0</v>
      </c>
      <c r="AA1276" s="54"/>
      <c r="AB1276" s="54"/>
      <c r="AC1276" s="54">
        <v>88120</v>
      </c>
      <c r="AD1276" s="54">
        <v>0</v>
      </c>
      <c r="AE1276" s="54">
        <v>0</v>
      </c>
      <c r="AF1276" s="54">
        <v>88120</v>
      </c>
      <c r="AG1276" s="54">
        <v>0</v>
      </c>
      <c r="AH1276" s="29"/>
      <c r="AI1276" s="54">
        <v>88120</v>
      </c>
      <c r="AJ1276" s="29">
        <v>2201529598</v>
      </c>
      <c r="AK1276" s="29" t="s">
        <v>5707</v>
      </c>
      <c r="AL1276" s="54">
        <v>70042097</v>
      </c>
      <c r="AM1276" s="54"/>
      <c r="AN1276" s="32">
        <v>45473</v>
      </c>
    </row>
    <row r="1277" spans="1:40" x14ac:dyDescent="0.35">
      <c r="A1277" s="29">
        <v>272972</v>
      </c>
      <c r="B1277" s="29">
        <v>890306950</v>
      </c>
      <c r="C1277" s="42" t="s">
        <v>12</v>
      </c>
      <c r="D1277" s="29" t="s">
        <v>16</v>
      </c>
      <c r="E1277" s="29">
        <v>272972</v>
      </c>
      <c r="F1277" s="33" t="s">
        <v>1297</v>
      </c>
      <c r="G1277" s="33" t="s">
        <v>4091</v>
      </c>
      <c r="H1277" s="30">
        <v>45323.682696747594</v>
      </c>
      <c r="I1277" s="30">
        <v>45366</v>
      </c>
      <c r="J1277" s="34">
        <v>45365.484192164353</v>
      </c>
      <c r="K1277" s="54">
        <v>100700</v>
      </c>
      <c r="L1277" s="54">
        <v>100700</v>
      </c>
      <c r="M1277" s="35" t="s">
        <v>13</v>
      </c>
      <c r="N1277" s="35" t="s">
        <v>14</v>
      </c>
      <c r="O1277" s="35" t="s">
        <v>15</v>
      </c>
      <c r="P1277" s="29"/>
      <c r="Q1277" s="29"/>
      <c r="R1277" s="37" t="s">
        <v>19</v>
      </c>
      <c r="S1277" s="62" t="s">
        <v>5723</v>
      </c>
      <c r="T1277" s="29" t="s">
        <v>5614</v>
      </c>
      <c r="U1277" s="29" t="s">
        <v>5716</v>
      </c>
      <c r="V1277" s="29"/>
      <c r="W1277" s="29"/>
      <c r="X1277" s="54">
        <v>100700</v>
      </c>
      <c r="Y1277" s="54">
        <v>0</v>
      </c>
      <c r="Z1277" s="54">
        <v>0</v>
      </c>
      <c r="AA1277" s="54"/>
      <c r="AB1277" s="54"/>
      <c r="AC1277" s="54">
        <v>100700</v>
      </c>
      <c r="AD1277" s="54">
        <v>0</v>
      </c>
      <c r="AE1277" s="54">
        <v>0</v>
      </c>
      <c r="AF1277" s="54">
        <v>100700</v>
      </c>
      <c r="AG1277" s="54">
        <v>0</v>
      </c>
      <c r="AH1277" s="29"/>
      <c r="AI1277" s="54">
        <v>100700</v>
      </c>
      <c r="AJ1277" s="29">
        <v>2201529598</v>
      </c>
      <c r="AK1277" s="29" t="s">
        <v>5707</v>
      </c>
      <c r="AL1277" s="54">
        <v>70042097</v>
      </c>
      <c r="AM1277" s="54"/>
      <c r="AN1277" s="32">
        <v>45473</v>
      </c>
    </row>
    <row r="1278" spans="1:40" x14ac:dyDescent="0.35">
      <c r="A1278" s="29">
        <v>273048</v>
      </c>
      <c r="B1278" s="29">
        <v>890306950</v>
      </c>
      <c r="C1278" s="42" t="s">
        <v>12</v>
      </c>
      <c r="D1278" s="29" t="s">
        <v>16</v>
      </c>
      <c r="E1278" s="29">
        <v>273048</v>
      </c>
      <c r="F1278" s="33" t="s">
        <v>1298</v>
      </c>
      <c r="G1278" s="33" t="s">
        <v>4092</v>
      </c>
      <c r="H1278" s="30">
        <v>45324.414791666437</v>
      </c>
      <c r="I1278" s="30">
        <v>45366</v>
      </c>
      <c r="J1278" s="34">
        <v>45365.484192164353</v>
      </c>
      <c r="K1278" s="54">
        <v>227700</v>
      </c>
      <c r="L1278" s="54">
        <v>227700</v>
      </c>
      <c r="M1278" s="35" t="s">
        <v>13</v>
      </c>
      <c r="N1278" s="35" t="s">
        <v>14</v>
      </c>
      <c r="O1278" s="35" t="s">
        <v>15</v>
      </c>
      <c r="P1278" s="29"/>
      <c r="Q1278" s="29"/>
      <c r="R1278" s="37" t="s">
        <v>19</v>
      </c>
      <c r="S1278" s="62" t="s">
        <v>5723</v>
      </c>
      <c r="T1278" s="29" t="s">
        <v>5614</v>
      </c>
      <c r="U1278" s="29" t="s">
        <v>5716</v>
      </c>
      <c r="V1278" s="29"/>
      <c r="W1278" s="29"/>
      <c r="X1278" s="54">
        <v>227700</v>
      </c>
      <c r="Y1278" s="54">
        <v>0</v>
      </c>
      <c r="Z1278" s="54">
        <v>0</v>
      </c>
      <c r="AA1278" s="54"/>
      <c r="AB1278" s="54"/>
      <c r="AC1278" s="54">
        <v>227700</v>
      </c>
      <c r="AD1278" s="54">
        <v>0</v>
      </c>
      <c r="AE1278" s="54">
        <v>0</v>
      </c>
      <c r="AF1278" s="54">
        <v>227700</v>
      </c>
      <c r="AG1278" s="54">
        <v>0</v>
      </c>
      <c r="AH1278" s="29"/>
      <c r="AI1278" s="54">
        <v>227700</v>
      </c>
      <c r="AJ1278" s="29">
        <v>2201529598</v>
      </c>
      <c r="AK1278" s="29" t="s">
        <v>5707</v>
      </c>
      <c r="AL1278" s="54">
        <v>70042097</v>
      </c>
      <c r="AM1278" s="54"/>
      <c r="AN1278" s="32">
        <v>45473</v>
      </c>
    </row>
    <row r="1279" spans="1:40" x14ac:dyDescent="0.35">
      <c r="A1279" s="29">
        <v>273054</v>
      </c>
      <c r="B1279" s="29">
        <v>890306950</v>
      </c>
      <c r="C1279" s="42" t="s">
        <v>12</v>
      </c>
      <c r="D1279" s="29" t="s">
        <v>16</v>
      </c>
      <c r="E1279" s="29">
        <v>273054</v>
      </c>
      <c r="F1279" s="33" t="s">
        <v>1299</v>
      </c>
      <c r="G1279" s="33" t="s">
        <v>4093</v>
      </c>
      <c r="H1279" s="30">
        <v>45324.429444432724</v>
      </c>
      <c r="I1279" s="30">
        <v>45366</v>
      </c>
      <c r="J1279" s="34">
        <v>45365.484192164353</v>
      </c>
      <c r="K1279" s="54">
        <v>162200</v>
      </c>
      <c r="L1279" s="54">
        <v>162200</v>
      </c>
      <c r="M1279" s="35" t="s">
        <v>13</v>
      </c>
      <c r="N1279" s="35" t="s">
        <v>14</v>
      </c>
      <c r="O1279" s="35" t="s">
        <v>15</v>
      </c>
      <c r="P1279" s="29"/>
      <c r="Q1279" s="29"/>
      <c r="R1279" s="37" t="s">
        <v>19</v>
      </c>
      <c r="S1279" s="62" t="s">
        <v>5723</v>
      </c>
      <c r="T1279" s="29" t="s">
        <v>5614</v>
      </c>
      <c r="U1279" s="29" t="s">
        <v>5716</v>
      </c>
      <c r="V1279" s="29"/>
      <c r="W1279" s="29"/>
      <c r="X1279" s="54">
        <v>162200</v>
      </c>
      <c r="Y1279" s="54">
        <v>0</v>
      </c>
      <c r="Z1279" s="54">
        <v>0</v>
      </c>
      <c r="AA1279" s="54"/>
      <c r="AB1279" s="54"/>
      <c r="AC1279" s="54">
        <v>162200</v>
      </c>
      <c r="AD1279" s="54">
        <v>0</v>
      </c>
      <c r="AE1279" s="54">
        <v>0</v>
      </c>
      <c r="AF1279" s="54">
        <v>162200</v>
      </c>
      <c r="AG1279" s="54">
        <v>0</v>
      </c>
      <c r="AH1279" s="29"/>
      <c r="AI1279" s="54">
        <v>162200</v>
      </c>
      <c r="AJ1279" s="29">
        <v>2201529598</v>
      </c>
      <c r="AK1279" s="29" t="s">
        <v>5707</v>
      </c>
      <c r="AL1279" s="54">
        <v>70042097</v>
      </c>
      <c r="AM1279" s="54"/>
      <c r="AN1279" s="32">
        <v>45473</v>
      </c>
    </row>
    <row r="1280" spans="1:40" x14ac:dyDescent="0.35">
      <c r="A1280" s="29">
        <v>273069</v>
      </c>
      <c r="B1280" s="29">
        <v>890306950</v>
      </c>
      <c r="C1280" s="42" t="s">
        <v>12</v>
      </c>
      <c r="D1280" s="29" t="s">
        <v>16</v>
      </c>
      <c r="E1280" s="29">
        <v>273069</v>
      </c>
      <c r="F1280" s="33" t="s">
        <v>1300</v>
      </c>
      <c r="G1280" s="33" t="s">
        <v>4094</v>
      </c>
      <c r="H1280" s="30">
        <v>45324.442060173489</v>
      </c>
      <c r="I1280" s="30">
        <v>45366</v>
      </c>
      <c r="J1280" s="34">
        <v>45365.434310960649</v>
      </c>
      <c r="K1280" s="54">
        <v>87702</v>
      </c>
      <c r="L1280" s="54">
        <v>87702</v>
      </c>
      <c r="M1280" s="35" t="s">
        <v>13</v>
      </c>
      <c r="N1280" s="35" t="s">
        <v>14</v>
      </c>
      <c r="O1280" s="35" t="s">
        <v>15</v>
      </c>
      <c r="P1280" s="29"/>
      <c r="Q1280" s="29"/>
      <c r="R1280" s="37" t="s">
        <v>19</v>
      </c>
      <c r="S1280" s="29" t="s">
        <v>5719</v>
      </c>
      <c r="T1280" s="29" t="s">
        <v>5614</v>
      </c>
      <c r="U1280" s="29" t="s">
        <v>5719</v>
      </c>
      <c r="V1280" s="29" t="s">
        <v>5640</v>
      </c>
      <c r="W1280" s="62" t="s">
        <v>5725</v>
      </c>
      <c r="X1280" s="54">
        <v>87702</v>
      </c>
      <c r="Y1280" s="54">
        <v>0</v>
      </c>
      <c r="Z1280" s="54">
        <v>0</v>
      </c>
      <c r="AA1280" s="54"/>
      <c r="AB1280" s="54"/>
      <c r="AC1280" s="54">
        <v>87702</v>
      </c>
      <c r="AD1280" s="54">
        <v>0</v>
      </c>
      <c r="AE1280" s="54">
        <v>0</v>
      </c>
      <c r="AF1280" s="54">
        <v>87702</v>
      </c>
      <c r="AG1280" s="54">
        <v>87702</v>
      </c>
      <c r="AH1280" s="29">
        <v>1222422115</v>
      </c>
      <c r="AI1280" s="54">
        <v>0</v>
      </c>
      <c r="AJ1280" s="29"/>
      <c r="AK1280" s="29"/>
      <c r="AL1280" s="29"/>
      <c r="AM1280" s="29"/>
      <c r="AN1280" s="32">
        <v>45473</v>
      </c>
    </row>
    <row r="1281" spans="1:40" x14ac:dyDescent="0.35">
      <c r="A1281" s="29">
        <v>273074</v>
      </c>
      <c r="B1281" s="29">
        <v>890306950</v>
      </c>
      <c r="C1281" s="42" t="s">
        <v>12</v>
      </c>
      <c r="D1281" s="29" t="s">
        <v>16</v>
      </c>
      <c r="E1281" s="29">
        <v>273074</v>
      </c>
      <c r="F1281" s="33" t="s">
        <v>1301</v>
      </c>
      <c r="G1281" s="33" t="s">
        <v>4095</v>
      </c>
      <c r="H1281" s="30">
        <v>45324.444641191978</v>
      </c>
      <c r="I1281" s="30">
        <v>45366</v>
      </c>
      <c r="J1281" s="34">
        <v>45365.484192164353</v>
      </c>
      <c r="K1281" s="54">
        <v>225030</v>
      </c>
      <c r="L1281" s="54">
        <v>225030</v>
      </c>
      <c r="M1281" s="35" t="s">
        <v>13</v>
      </c>
      <c r="N1281" s="35" t="s">
        <v>14</v>
      </c>
      <c r="O1281" s="35" t="s">
        <v>15</v>
      </c>
      <c r="P1281" s="29"/>
      <c r="Q1281" s="29"/>
      <c r="R1281" s="37" t="s">
        <v>19</v>
      </c>
      <c r="S1281" s="62" t="s">
        <v>5723</v>
      </c>
      <c r="T1281" s="29" t="s">
        <v>5614</v>
      </c>
      <c r="U1281" s="29" t="s">
        <v>5716</v>
      </c>
      <c r="V1281" s="29"/>
      <c r="W1281" s="29"/>
      <c r="X1281" s="54">
        <v>225030</v>
      </c>
      <c r="Y1281" s="54">
        <v>0</v>
      </c>
      <c r="Z1281" s="54">
        <v>0</v>
      </c>
      <c r="AA1281" s="54"/>
      <c r="AB1281" s="54"/>
      <c r="AC1281" s="54">
        <v>225030</v>
      </c>
      <c r="AD1281" s="54">
        <v>0</v>
      </c>
      <c r="AE1281" s="54">
        <v>0</v>
      </c>
      <c r="AF1281" s="54">
        <v>225030</v>
      </c>
      <c r="AG1281" s="54">
        <v>0</v>
      </c>
      <c r="AH1281" s="29"/>
      <c r="AI1281" s="54">
        <v>225030</v>
      </c>
      <c r="AJ1281" s="29">
        <v>2201529598</v>
      </c>
      <c r="AK1281" s="29" t="s">
        <v>5707</v>
      </c>
      <c r="AL1281" s="54">
        <v>70042097</v>
      </c>
      <c r="AM1281" s="54"/>
      <c r="AN1281" s="32">
        <v>45473</v>
      </c>
    </row>
    <row r="1282" spans="1:40" x14ac:dyDescent="0.35">
      <c r="A1282" s="29">
        <v>273086</v>
      </c>
      <c r="B1282" s="29">
        <v>890306950</v>
      </c>
      <c r="C1282" s="42" t="s">
        <v>12</v>
      </c>
      <c r="D1282" s="29" t="s">
        <v>16</v>
      </c>
      <c r="E1282" s="29">
        <v>273086</v>
      </c>
      <c r="F1282" s="33" t="s">
        <v>1302</v>
      </c>
      <c r="G1282" s="33" t="s">
        <v>4096</v>
      </c>
      <c r="H1282" s="30">
        <v>45324.451620358974</v>
      </c>
      <c r="I1282" s="30">
        <v>45366</v>
      </c>
      <c r="J1282" s="34">
        <v>45365.484192164353</v>
      </c>
      <c r="K1282" s="54">
        <v>65100</v>
      </c>
      <c r="L1282" s="54">
        <v>60600</v>
      </c>
      <c r="M1282" s="35" t="s">
        <v>13</v>
      </c>
      <c r="N1282" s="35" t="s">
        <v>14</v>
      </c>
      <c r="O1282" s="35" t="s">
        <v>15</v>
      </c>
      <c r="P1282" s="29"/>
      <c r="Q1282" s="29"/>
      <c r="R1282" s="37" t="s">
        <v>19</v>
      </c>
      <c r="S1282" s="62" t="s">
        <v>5723</v>
      </c>
      <c r="T1282" s="29" t="s">
        <v>5614</v>
      </c>
      <c r="U1282" s="29" t="s">
        <v>5716</v>
      </c>
      <c r="V1282" s="29"/>
      <c r="W1282" s="29"/>
      <c r="X1282" s="54">
        <v>65100</v>
      </c>
      <c r="Y1282" s="54">
        <v>0</v>
      </c>
      <c r="Z1282" s="54">
        <v>0</v>
      </c>
      <c r="AA1282" s="54"/>
      <c r="AB1282" s="54"/>
      <c r="AC1282" s="54">
        <v>65100</v>
      </c>
      <c r="AD1282" s="54">
        <v>0</v>
      </c>
      <c r="AE1282" s="54">
        <v>0</v>
      </c>
      <c r="AF1282" s="54">
        <v>60600</v>
      </c>
      <c r="AG1282" s="54">
        <v>0</v>
      </c>
      <c r="AH1282" s="29"/>
      <c r="AI1282" s="54">
        <v>60600</v>
      </c>
      <c r="AJ1282" s="29">
        <v>2201529598</v>
      </c>
      <c r="AK1282" s="29" t="s">
        <v>5707</v>
      </c>
      <c r="AL1282" s="54">
        <v>70042097</v>
      </c>
      <c r="AM1282" s="54"/>
      <c r="AN1282" s="32">
        <v>45473</v>
      </c>
    </row>
    <row r="1283" spans="1:40" x14ac:dyDescent="0.35">
      <c r="A1283" s="29">
        <v>273106</v>
      </c>
      <c r="B1283" s="29">
        <v>890306950</v>
      </c>
      <c r="C1283" s="42" t="s">
        <v>12</v>
      </c>
      <c r="D1283" s="29" t="s">
        <v>16</v>
      </c>
      <c r="E1283" s="29">
        <v>273106</v>
      </c>
      <c r="F1283" s="33" t="s">
        <v>1303</v>
      </c>
      <c r="G1283" s="33" t="s">
        <v>4097</v>
      </c>
      <c r="H1283" s="30">
        <v>45324.467025463004</v>
      </c>
      <c r="I1283" s="30">
        <v>45366</v>
      </c>
      <c r="J1283" s="34">
        <v>45365.484192164353</v>
      </c>
      <c r="K1283" s="54">
        <v>65100</v>
      </c>
      <c r="L1283" s="54">
        <v>60600</v>
      </c>
      <c r="M1283" s="35" t="s">
        <v>13</v>
      </c>
      <c r="N1283" s="35" t="s">
        <v>14</v>
      </c>
      <c r="O1283" s="35" t="s">
        <v>15</v>
      </c>
      <c r="P1283" s="29"/>
      <c r="Q1283" s="29"/>
      <c r="R1283" s="37" t="s">
        <v>19</v>
      </c>
      <c r="S1283" s="62" t="s">
        <v>5723</v>
      </c>
      <c r="T1283" s="29" t="s">
        <v>5614</v>
      </c>
      <c r="U1283" s="29" t="s">
        <v>5716</v>
      </c>
      <c r="V1283" s="29"/>
      <c r="W1283" s="29"/>
      <c r="X1283" s="54">
        <v>65100</v>
      </c>
      <c r="Y1283" s="54">
        <v>0</v>
      </c>
      <c r="Z1283" s="54">
        <v>0</v>
      </c>
      <c r="AA1283" s="54"/>
      <c r="AB1283" s="54"/>
      <c r="AC1283" s="54">
        <v>65100</v>
      </c>
      <c r="AD1283" s="54">
        <v>0</v>
      </c>
      <c r="AE1283" s="54">
        <v>0</v>
      </c>
      <c r="AF1283" s="54">
        <v>60600</v>
      </c>
      <c r="AG1283" s="54">
        <v>0</v>
      </c>
      <c r="AH1283" s="29"/>
      <c r="AI1283" s="54">
        <v>60600</v>
      </c>
      <c r="AJ1283" s="29">
        <v>2201529598</v>
      </c>
      <c r="AK1283" s="29" t="s">
        <v>5707</v>
      </c>
      <c r="AL1283" s="54">
        <v>70042097</v>
      </c>
      <c r="AM1283" s="54"/>
      <c r="AN1283" s="32">
        <v>45473</v>
      </c>
    </row>
    <row r="1284" spans="1:40" x14ac:dyDescent="0.35">
      <c r="A1284" s="29">
        <v>273115</v>
      </c>
      <c r="B1284" s="29">
        <v>890306950</v>
      </c>
      <c r="C1284" s="42" t="s">
        <v>12</v>
      </c>
      <c r="D1284" s="29" t="s">
        <v>16</v>
      </c>
      <c r="E1284" s="29">
        <v>273115</v>
      </c>
      <c r="F1284" s="33" t="s">
        <v>1304</v>
      </c>
      <c r="G1284" s="33" t="s">
        <v>4098</v>
      </c>
      <c r="H1284" s="30">
        <v>45324.472962951288</v>
      </c>
      <c r="I1284" s="30">
        <v>45366</v>
      </c>
      <c r="J1284" s="34">
        <v>45365.484192164353</v>
      </c>
      <c r="K1284" s="54">
        <v>84220</v>
      </c>
      <c r="L1284" s="54">
        <v>84220</v>
      </c>
      <c r="M1284" s="35" t="s">
        <v>13</v>
      </c>
      <c r="N1284" s="35" t="s">
        <v>14</v>
      </c>
      <c r="O1284" s="35" t="s">
        <v>15</v>
      </c>
      <c r="P1284" s="29"/>
      <c r="Q1284" s="29"/>
      <c r="R1284" s="37" t="s">
        <v>19</v>
      </c>
      <c r="S1284" s="62" t="s">
        <v>5723</v>
      </c>
      <c r="T1284" s="29" t="s">
        <v>5614</v>
      </c>
      <c r="U1284" s="29" t="s">
        <v>5716</v>
      </c>
      <c r="V1284" s="29"/>
      <c r="W1284" s="29"/>
      <c r="X1284" s="54">
        <v>84220</v>
      </c>
      <c r="Y1284" s="54">
        <v>0</v>
      </c>
      <c r="Z1284" s="54">
        <v>0</v>
      </c>
      <c r="AA1284" s="54"/>
      <c r="AB1284" s="54"/>
      <c r="AC1284" s="54">
        <v>84220</v>
      </c>
      <c r="AD1284" s="54">
        <v>0</v>
      </c>
      <c r="AE1284" s="54">
        <v>0</v>
      </c>
      <c r="AF1284" s="54">
        <v>84220</v>
      </c>
      <c r="AG1284" s="54">
        <v>0</v>
      </c>
      <c r="AH1284" s="29"/>
      <c r="AI1284" s="54">
        <v>84220</v>
      </c>
      <c r="AJ1284" s="29">
        <v>2201529598</v>
      </c>
      <c r="AK1284" s="29" t="s">
        <v>5707</v>
      </c>
      <c r="AL1284" s="54">
        <v>70042097</v>
      </c>
      <c r="AM1284" s="54"/>
      <c r="AN1284" s="32">
        <v>45473</v>
      </c>
    </row>
    <row r="1285" spans="1:40" x14ac:dyDescent="0.35">
      <c r="A1285" s="29">
        <v>273122</v>
      </c>
      <c r="B1285" s="29">
        <v>890306950</v>
      </c>
      <c r="C1285" s="42" t="s">
        <v>12</v>
      </c>
      <c r="D1285" s="29" t="s">
        <v>16</v>
      </c>
      <c r="E1285" s="29">
        <v>273122</v>
      </c>
      <c r="F1285" s="33" t="s">
        <v>1305</v>
      </c>
      <c r="G1285" s="33" t="s">
        <v>4099</v>
      </c>
      <c r="H1285" s="30">
        <v>45324.475972210523</v>
      </c>
      <c r="I1285" s="30">
        <v>45366</v>
      </c>
      <c r="J1285" s="34">
        <v>45365.484192164353</v>
      </c>
      <c r="K1285" s="54">
        <v>81400</v>
      </c>
      <c r="L1285" s="54">
        <v>81400</v>
      </c>
      <c r="M1285" s="35" t="s">
        <v>13</v>
      </c>
      <c r="N1285" s="35" t="s">
        <v>14</v>
      </c>
      <c r="O1285" s="35" t="s">
        <v>15</v>
      </c>
      <c r="P1285" s="29"/>
      <c r="Q1285" s="29"/>
      <c r="R1285" s="37" t="s">
        <v>19</v>
      </c>
      <c r="S1285" s="62" t="s">
        <v>5723</v>
      </c>
      <c r="T1285" s="29" t="s">
        <v>5614</v>
      </c>
      <c r="U1285" s="29" t="s">
        <v>5716</v>
      </c>
      <c r="V1285" s="29"/>
      <c r="W1285" s="29"/>
      <c r="X1285" s="54">
        <v>81400</v>
      </c>
      <c r="Y1285" s="54">
        <v>0</v>
      </c>
      <c r="Z1285" s="54">
        <v>0</v>
      </c>
      <c r="AA1285" s="54"/>
      <c r="AB1285" s="54"/>
      <c r="AC1285" s="54">
        <v>81400</v>
      </c>
      <c r="AD1285" s="54">
        <v>0</v>
      </c>
      <c r="AE1285" s="54">
        <v>0</v>
      </c>
      <c r="AF1285" s="54">
        <v>81400</v>
      </c>
      <c r="AG1285" s="54">
        <v>0</v>
      </c>
      <c r="AH1285" s="29"/>
      <c r="AI1285" s="54">
        <v>81400</v>
      </c>
      <c r="AJ1285" s="29">
        <v>2201529598</v>
      </c>
      <c r="AK1285" s="29" t="s">
        <v>5707</v>
      </c>
      <c r="AL1285" s="54">
        <v>70042097</v>
      </c>
      <c r="AM1285" s="54"/>
      <c r="AN1285" s="32">
        <v>45473</v>
      </c>
    </row>
    <row r="1286" spans="1:40" x14ac:dyDescent="0.35">
      <c r="A1286" s="29">
        <v>273212</v>
      </c>
      <c r="B1286" s="29">
        <v>890306950</v>
      </c>
      <c r="C1286" s="42" t="s">
        <v>12</v>
      </c>
      <c r="D1286" s="29" t="s">
        <v>16</v>
      </c>
      <c r="E1286" s="29">
        <v>273212</v>
      </c>
      <c r="F1286" s="33" t="s">
        <v>1306</v>
      </c>
      <c r="G1286" s="33" t="s">
        <v>4100</v>
      </c>
      <c r="H1286" s="30">
        <v>45324.699849537108</v>
      </c>
      <c r="I1286" s="30">
        <v>45366</v>
      </c>
      <c r="J1286" s="34">
        <v>45365.484192164353</v>
      </c>
      <c r="K1286" s="54">
        <v>65100</v>
      </c>
      <c r="L1286" s="54">
        <v>60600</v>
      </c>
      <c r="M1286" s="35" t="s">
        <v>13</v>
      </c>
      <c r="N1286" s="35" t="s">
        <v>14</v>
      </c>
      <c r="O1286" s="35" t="s">
        <v>15</v>
      </c>
      <c r="P1286" s="29"/>
      <c r="Q1286" s="29"/>
      <c r="R1286" s="37" t="s">
        <v>19</v>
      </c>
      <c r="S1286" s="62" t="s">
        <v>5723</v>
      </c>
      <c r="T1286" s="29" t="s">
        <v>5614</v>
      </c>
      <c r="U1286" s="29" t="s">
        <v>5716</v>
      </c>
      <c r="V1286" s="29"/>
      <c r="W1286" s="29"/>
      <c r="X1286" s="54">
        <v>65100</v>
      </c>
      <c r="Y1286" s="54">
        <v>0</v>
      </c>
      <c r="Z1286" s="54">
        <v>0</v>
      </c>
      <c r="AA1286" s="54"/>
      <c r="AB1286" s="54"/>
      <c r="AC1286" s="54">
        <v>65100</v>
      </c>
      <c r="AD1286" s="54">
        <v>0</v>
      </c>
      <c r="AE1286" s="54">
        <v>0</v>
      </c>
      <c r="AF1286" s="54">
        <v>60600</v>
      </c>
      <c r="AG1286" s="54">
        <v>0</v>
      </c>
      <c r="AH1286" s="29"/>
      <c r="AI1286" s="54">
        <v>60600</v>
      </c>
      <c r="AJ1286" s="29">
        <v>2201529598</v>
      </c>
      <c r="AK1286" s="29" t="s">
        <v>5707</v>
      </c>
      <c r="AL1286" s="54">
        <v>70042097</v>
      </c>
      <c r="AM1286" s="54"/>
      <c r="AN1286" s="32">
        <v>45473</v>
      </c>
    </row>
    <row r="1287" spans="1:40" x14ac:dyDescent="0.35">
      <c r="A1287" s="29">
        <v>273217</v>
      </c>
      <c r="B1287" s="29">
        <v>890306950</v>
      </c>
      <c r="C1287" s="42" t="s">
        <v>12</v>
      </c>
      <c r="D1287" s="29" t="s">
        <v>16</v>
      </c>
      <c r="E1287" s="29">
        <v>273217</v>
      </c>
      <c r="F1287" s="33" t="s">
        <v>1307</v>
      </c>
      <c r="G1287" s="33" t="s">
        <v>4101</v>
      </c>
      <c r="H1287" s="30">
        <v>45324.704756932799</v>
      </c>
      <c r="I1287" s="30">
        <v>45366</v>
      </c>
      <c r="J1287" s="34">
        <v>45365.484192164353</v>
      </c>
      <c r="K1287" s="54">
        <v>65100</v>
      </c>
      <c r="L1287" s="54">
        <v>60600</v>
      </c>
      <c r="M1287" s="35" t="s">
        <v>13</v>
      </c>
      <c r="N1287" s="35" t="s">
        <v>14</v>
      </c>
      <c r="O1287" s="35" t="s">
        <v>15</v>
      </c>
      <c r="P1287" s="29"/>
      <c r="Q1287" s="29"/>
      <c r="R1287" s="37" t="s">
        <v>19</v>
      </c>
      <c r="S1287" s="62" t="s">
        <v>5723</v>
      </c>
      <c r="T1287" s="29" t="s">
        <v>5614</v>
      </c>
      <c r="U1287" s="29" t="s">
        <v>5716</v>
      </c>
      <c r="V1287" s="29"/>
      <c r="W1287" s="29"/>
      <c r="X1287" s="54">
        <v>65100</v>
      </c>
      <c r="Y1287" s="54">
        <v>0</v>
      </c>
      <c r="Z1287" s="54">
        <v>0</v>
      </c>
      <c r="AA1287" s="54"/>
      <c r="AB1287" s="54"/>
      <c r="AC1287" s="54">
        <v>65100</v>
      </c>
      <c r="AD1287" s="54">
        <v>0</v>
      </c>
      <c r="AE1287" s="54">
        <v>0</v>
      </c>
      <c r="AF1287" s="54">
        <v>60600</v>
      </c>
      <c r="AG1287" s="54">
        <v>0</v>
      </c>
      <c r="AH1287" s="29"/>
      <c r="AI1287" s="54">
        <v>60600</v>
      </c>
      <c r="AJ1287" s="29">
        <v>2201529598</v>
      </c>
      <c r="AK1287" s="29" t="s">
        <v>5707</v>
      </c>
      <c r="AL1287" s="54">
        <v>70042097</v>
      </c>
      <c r="AM1287" s="54"/>
      <c r="AN1287" s="32">
        <v>45473</v>
      </c>
    </row>
    <row r="1288" spans="1:40" x14ac:dyDescent="0.35">
      <c r="A1288" s="29">
        <v>273282</v>
      </c>
      <c r="B1288" s="29">
        <v>890306950</v>
      </c>
      <c r="C1288" s="42" t="s">
        <v>12</v>
      </c>
      <c r="D1288" s="29" t="s">
        <v>16</v>
      </c>
      <c r="E1288" s="29">
        <v>273282</v>
      </c>
      <c r="F1288" s="33" t="s">
        <v>1308</v>
      </c>
      <c r="G1288" s="33" t="s">
        <v>4102</v>
      </c>
      <c r="H1288" s="30">
        <v>45325.42805555556</v>
      </c>
      <c r="I1288" s="30">
        <v>45366</v>
      </c>
      <c r="J1288" s="34">
        <v>45365.484192164353</v>
      </c>
      <c r="K1288" s="54">
        <v>104540</v>
      </c>
      <c r="L1288" s="54">
        <v>104540</v>
      </c>
      <c r="M1288" s="35" t="s">
        <v>13</v>
      </c>
      <c r="N1288" s="35" t="s">
        <v>14</v>
      </c>
      <c r="O1288" s="35" t="s">
        <v>15</v>
      </c>
      <c r="P1288" s="29"/>
      <c r="Q1288" s="29"/>
      <c r="R1288" s="37" t="s">
        <v>19</v>
      </c>
      <c r="S1288" s="62" t="s">
        <v>5723</v>
      </c>
      <c r="T1288" s="29" t="s">
        <v>5614</v>
      </c>
      <c r="U1288" s="29" t="s">
        <v>5716</v>
      </c>
      <c r="V1288" s="29"/>
      <c r="W1288" s="29"/>
      <c r="X1288" s="54">
        <v>104540</v>
      </c>
      <c r="Y1288" s="54">
        <v>0</v>
      </c>
      <c r="Z1288" s="54">
        <v>0</v>
      </c>
      <c r="AA1288" s="54"/>
      <c r="AB1288" s="54"/>
      <c r="AC1288" s="54">
        <v>104540</v>
      </c>
      <c r="AD1288" s="54">
        <v>0</v>
      </c>
      <c r="AE1288" s="54">
        <v>0</v>
      </c>
      <c r="AF1288" s="54">
        <v>104540</v>
      </c>
      <c r="AG1288" s="54">
        <v>0</v>
      </c>
      <c r="AH1288" s="29"/>
      <c r="AI1288" s="54">
        <v>104540</v>
      </c>
      <c r="AJ1288" s="29">
        <v>2201529598</v>
      </c>
      <c r="AK1288" s="29" t="s">
        <v>5707</v>
      </c>
      <c r="AL1288" s="54">
        <v>70042097</v>
      </c>
      <c r="AM1288" s="54"/>
      <c r="AN1288" s="32">
        <v>45473</v>
      </c>
    </row>
    <row r="1289" spans="1:40" x14ac:dyDescent="0.35">
      <c r="A1289" s="29">
        <v>273289</v>
      </c>
      <c r="B1289" s="29">
        <v>890306950</v>
      </c>
      <c r="C1289" s="42" t="s">
        <v>12</v>
      </c>
      <c r="D1289" s="29" t="s">
        <v>16</v>
      </c>
      <c r="E1289" s="29">
        <v>273289</v>
      </c>
      <c r="F1289" s="33" t="s">
        <v>1309</v>
      </c>
      <c r="G1289" s="33" t="s">
        <v>4103</v>
      </c>
      <c r="H1289" s="30">
        <v>45325.432951377239</v>
      </c>
      <c r="I1289" s="30">
        <v>45366</v>
      </c>
      <c r="J1289" s="34">
        <v>45365.484192164353</v>
      </c>
      <c r="K1289" s="54">
        <v>81400</v>
      </c>
      <c r="L1289" s="54">
        <v>81400</v>
      </c>
      <c r="M1289" s="35" t="s">
        <v>13</v>
      </c>
      <c r="N1289" s="35" t="s">
        <v>14</v>
      </c>
      <c r="O1289" s="35" t="s">
        <v>15</v>
      </c>
      <c r="P1289" s="29"/>
      <c r="Q1289" s="29"/>
      <c r="R1289" s="37" t="s">
        <v>19</v>
      </c>
      <c r="S1289" s="62" t="s">
        <v>5723</v>
      </c>
      <c r="T1289" s="29" t="s">
        <v>5614</v>
      </c>
      <c r="U1289" s="29" t="s">
        <v>5716</v>
      </c>
      <c r="V1289" s="29"/>
      <c r="W1289" s="29"/>
      <c r="X1289" s="54">
        <v>81400</v>
      </c>
      <c r="Y1289" s="54">
        <v>0</v>
      </c>
      <c r="Z1289" s="54">
        <v>0</v>
      </c>
      <c r="AA1289" s="54"/>
      <c r="AB1289" s="54"/>
      <c r="AC1289" s="54">
        <v>81400</v>
      </c>
      <c r="AD1289" s="54">
        <v>0</v>
      </c>
      <c r="AE1289" s="54">
        <v>0</v>
      </c>
      <c r="AF1289" s="54">
        <v>81400</v>
      </c>
      <c r="AG1289" s="54">
        <v>0</v>
      </c>
      <c r="AH1289" s="29"/>
      <c r="AI1289" s="54">
        <v>81400</v>
      </c>
      <c r="AJ1289" s="29">
        <v>2201529598</v>
      </c>
      <c r="AK1289" s="29" t="s">
        <v>5707</v>
      </c>
      <c r="AL1289" s="54">
        <v>70042097</v>
      </c>
      <c r="AM1289" s="54"/>
      <c r="AN1289" s="32">
        <v>45473</v>
      </c>
    </row>
    <row r="1290" spans="1:40" x14ac:dyDescent="0.35">
      <c r="A1290" s="29">
        <v>273325</v>
      </c>
      <c r="B1290" s="29">
        <v>890306950</v>
      </c>
      <c r="C1290" s="42" t="s">
        <v>12</v>
      </c>
      <c r="D1290" s="29" t="s">
        <v>16</v>
      </c>
      <c r="E1290" s="29">
        <v>273325</v>
      </c>
      <c r="F1290" s="33" t="s">
        <v>1310</v>
      </c>
      <c r="G1290" s="33" t="s">
        <v>4104</v>
      </c>
      <c r="H1290" s="30">
        <v>45325.463969895616</v>
      </c>
      <c r="I1290" s="30">
        <v>45366</v>
      </c>
      <c r="J1290" s="34">
        <v>45365.484192164353</v>
      </c>
      <c r="K1290" s="54">
        <v>103370</v>
      </c>
      <c r="L1290" s="54">
        <v>103370</v>
      </c>
      <c r="M1290" s="35" t="s">
        <v>13</v>
      </c>
      <c r="N1290" s="35" t="s">
        <v>14</v>
      </c>
      <c r="O1290" s="35" t="s">
        <v>15</v>
      </c>
      <c r="P1290" s="29"/>
      <c r="Q1290" s="29"/>
      <c r="R1290" s="37" t="s">
        <v>19</v>
      </c>
      <c r="S1290" s="62" t="s">
        <v>5723</v>
      </c>
      <c r="T1290" s="29" t="s">
        <v>5614</v>
      </c>
      <c r="U1290" s="29" t="s">
        <v>5716</v>
      </c>
      <c r="V1290" s="29"/>
      <c r="W1290" s="29"/>
      <c r="X1290" s="54">
        <v>103370</v>
      </c>
      <c r="Y1290" s="54">
        <v>0</v>
      </c>
      <c r="Z1290" s="54">
        <v>0</v>
      </c>
      <c r="AA1290" s="54"/>
      <c r="AB1290" s="54"/>
      <c r="AC1290" s="54">
        <v>103370</v>
      </c>
      <c r="AD1290" s="54">
        <v>0</v>
      </c>
      <c r="AE1290" s="54">
        <v>0</v>
      </c>
      <c r="AF1290" s="54">
        <v>103370</v>
      </c>
      <c r="AG1290" s="54">
        <v>0</v>
      </c>
      <c r="AH1290" s="29"/>
      <c r="AI1290" s="54">
        <v>103370</v>
      </c>
      <c r="AJ1290" s="29">
        <v>2201529598</v>
      </c>
      <c r="AK1290" s="29" t="s">
        <v>5707</v>
      </c>
      <c r="AL1290" s="54">
        <v>70042097</v>
      </c>
      <c r="AM1290" s="54"/>
      <c r="AN1290" s="32">
        <v>45473</v>
      </c>
    </row>
    <row r="1291" spans="1:40" x14ac:dyDescent="0.35">
      <c r="A1291" s="29">
        <v>273353</v>
      </c>
      <c r="B1291" s="29">
        <v>890306950</v>
      </c>
      <c r="C1291" s="42" t="s">
        <v>12</v>
      </c>
      <c r="D1291" s="29" t="s">
        <v>16</v>
      </c>
      <c r="E1291" s="29">
        <v>273353</v>
      </c>
      <c r="F1291" s="33" t="s">
        <v>1311</v>
      </c>
      <c r="G1291" s="33" t="s">
        <v>4105</v>
      </c>
      <c r="H1291" s="30">
        <v>45325.492175925989</v>
      </c>
      <c r="I1291" s="30">
        <v>45366</v>
      </c>
      <c r="J1291" s="34">
        <v>45365.484192164353</v>
      </c>
      <c r="K1291" s="54">
        <v>151772</v>
      </c>
      <c r="L1291" s="54">
        <v>151772</v>
      </c>
      <c r="M1291" s="35" t="s">
        <v>13</v>
      </c>
      <c r="N1291" s="35" t="s">
        <v>14</v>
      </c>
      <c r="O1291" s="35" t="s">
        <v>15</v>
      </c>
      <c r="P1291" s="29"/>
      <c r="Q1291" s="29"/>
      <c r="R1291" s="37" t="s">
        <v>19</v>
      </c>
      <c r="S1291" s="62" t="s">
        <v>5723</v>
      </c>
      <c r="T1291" s="29" t="s">
        <v>5614</v>
      </c>
      <c r="U1291" s="29" t="s">
        <v>5716</v>
      </c>
      <c r="V1291" s="29"/>
      <c r="W1291" s="29"/>
      <c r="X1291" s="54">
        <v>151772</v>
      </c>
      <c r="Y1291" s="54">
        <v>0</v>
      </c>
      <c r="Z1291" s="54">
        <v>0</v>
      </c>
      <c r="AA1291" s="54"/>
      <c r="AB1291" s="54"/>
      <c r="AC1291" s="54">
        <v>151772</v>
      </c>
      <c r="AD1291" s="54">
        <v>0</v>
      </c>
      <c r="AE1291" s="54">
        <v>0</v>
      </c>
      <c r="AF1291" s="54">
        <v>151772</v>
      </c>
      <c r="AG1291" s="54">
        <v>0</v>
      </c>
      <c r="AH1291" s="29"/>
      <c r="AI1291" s="54">
        <v>151772</v>
      </c>
      <c r="AJ1291" s="29">
        <v>2201529598</v>
      </c>
      <c r="AK1291" s="29" t="s">
        <v>5707</v>
      </c>
      <c r="AL1291" s="54">
        <v>70042097</v>
      </c>
      <c r="AM1291" s="54"/>
      <c r="AN1291" s="32">
        <v>45473</v>
      </c>
    </row>
    <row r="1292" spans="1:40" x14ac:dyDescent="0.35">
      <c r="A1292" s="29">
        <v>273375</v>
      </c>
      <c r="B1292" s="29">
        <v>890306950</v>
      </c>
      <c r="C1292" s="42" t="s">
        <v>12</v>
      </c>
      <c r="D1292" s="29" t="s">
        <v>16</v>
      </c>
      <c r="E1292" s="29">
        <v>273375</v>
      </c>
      <c r="F1292" s="33" t="s">
        <v>1312</v>
      </c>
      <c r="G1292" s="33" t="s">
        <v>4106</v>
      </c>
      <c r="H1292" s="30">
        <v>45325.538541666698</v>
      </c>
      <c r="I1292" s="30">
        <v>45366</v>
      </c>
      <c r="J1292" s="34">
        <v>45365.484192164353</v>
      </c>
      <c r="K1292" s="54">
        <v>101200</v>
      </c>
      <c r="L1292" s="54">
        <v>101200</v>
      </c>
      <c r="M1292" s="35" t="s">
        <v>13</v>
      </c>
      <c r="N1292" s="35" t="s">
        <v>14</v>
      </c>
      <c r="O1292" s="35" t="s">
        <v>15</v>
      </c>
      <c r="P1292" s="29"/>
      <c r="Q1292" s="29"/>
      <c r="R1292" s="37" t="s">
        <v>19</v>
      </c>
      <c r="S1292" s="62" t="s">
        <v>5723</v>
      </c>
      <c r="T1292" s="29" t="s">
        <v>5614</v>
      </c>
      <c r="U1292" s="29" t="s">
        <v>5716</v>
      </c>
      <c r="V1292" s="29"/>
      <c r="W1292" s="29"/>
      <c r="X1292" s="54">
        <v>101200</v>
      </c>
      <c r="Y1292" s="54">
        <v>0</v>
      </c>
      <c r="Z1292" s="54">
        <v>0</v>
      </c>
      <c r="AA1292" s="54"/>
      <c r="AB1292" s="54"/>
      <c r="AC1292" s="54">
        <v>101200</v>
      </c>
      <c r="AD1292" s="54">
        <v>0</v>
      </c>
      <c r="AE1292" s="54">
        <v>0</v>
      </c>
      <c r="AF1292" s="54">
        <v>101200</v>
      </c>
      <c r="AG1292" s="54">
        <v>0</v>
      </c>
      <c r="AH1292" s="29"/>
      <c r="AI1292" s="54">
        <v>101200</v>
      </c>
      <c r="AJ1292" s="29">
        <v>2201529598</v>
      </c>
      <c r="AK1292" s="29" t="s">
        <v>5707</v>
      </c>
      <c r="AL1292" s="54">
        <v>70042097</v>
      </c>
      <c r="AM1292" s="54"/>
      <c r="AN1292" s="32">
        <v>45473</v>
      </c>
    </row>
    <row r="1293" spans="1:40" x14ac:dyDescent="0.35">
      <c r="A1293" s="29">
        <v>273379</v>
      </c>
      <c r="B1293" s="29">
        <v>890306950</v>
      </c>
      <c r="C1293" s="42" t="s">
        <v>12</v>
      </c>
      <c r="D1293" s="29" t="s">
        <v>16</v>
      </c>
      <c r="E1293" s="29">
        <v>273379</v>
      </c>
      <c r="F1293" s="33" t="s">
        <v>1313</v>
      </c>
      <c r="G1293" s="33" t="s">
        <v>4107</v>
      </c>
      <c r="H1293" s="30">
        <v>45325.547812500037</v>
      </c>
      <c r="I1293" s="30">
        <v>45366</v>
      </c>
      <c r="J1293" s="34">
        <v>45365.484192164353</v>
      </c>
      <c r="K1293" s="54">
        <v>97516</v>
      </c>
      <c r="L1293" s="54">
        <v>97516</v>
      </c>
      <c r="M1293" s="35" t="s">
        <v>13</v>
      </c>
      <c r="N1293" s="35" t="s">
        <v>14</v>
      </c>
      <c r="O1293" s="35" t="s">
        <v>15</v>
      </c>
      <c r="P1293" s="29"/>
      <c r="Q1293" s="29"/>
      <c r="R1293" s="37" t="s">
        <v>19</v>
      </c>
      <c r="S1293" s="62" t="s">
        <v>5723</v>
      </c>
      <c r="T1293" s="29" t="s">
        <v>5614</v>
      </c>
      <c r="U1293" s="29" t="s">
        <v>5716</v>
      </c>
      <c r="V1293" s="29"/>
      <c r="W1293" s="29"/>
      <c r="X1293" s="54">
        <v>97516</v>
      </c>
      <c r="Y1293" s="54">
        <v>0</v>
      </c>
      <c r="Z1293" s="54">
        <v>0</v>
      </c>
      <c r="AA1293" s="54"/>
      <c r="AB1293" s="54"/>
      <c r="AC1293" s="54">
        <v>97516</v>
      </c>
      <c r="AD1293" s="54">
        <v>0</v>
      </c>
      <c r="AE1293" s="54">
        <v>0</v>
      </c>
      <c r="AF1293" s="54">
        <v>97516</v>
      </c>
      <c r="AG1293" s="54">
        <v>0</v>
      </c>
      <c r="AH1293" s="29"/>
      <c r="AI1293" s="54">
        <v>97516</v>
      </c>
      <c r="AJ1293" s="29">
        <v>2201529598</v>
      </c>
      <c r="AK1293" s="29" t="s">
        <v>5707</v>
      </c>
      <c r="AL1293" s="54">
        <v>70042097</v>
      </c>
      <c r="AM1293" s="54"/>
      <c r="AN1293" s="32">
        <v>45473</v>
      </c>
    </row>
    <row r="1294" spans="1:40" x14ac:dyDescent="0.35">
      <c r="A1294" s="29">
        <v>273414</v>
      </c>
      <c r="B1294" s="29">
        <v>890306950</v>
      </c>
      <c r="C1294" s="42" t="s">
        <v>12</v>
      </c>
      <c r="D1294" s="29" t="s">
        <v>16</v>
      </c>
      <c r="E1294" s="29">
        <v>273414</v>
      </c>
      <c r="F1294" s="33" t="s">
        <v>1314</v>
      </c>
      <c r="G1294" s="33" t="s">
        <v>4108</v>
      </c>
      <c r="H1294" s="30">
        <v>45326.650416655</v>
      </c>
      <c r="I1294" s="30">
        <v>45366</v>
      </c>
      <c r="J1294" s="34">
        <v>45365.484192164353</v>
      </c>
      <c r="K1294" s="54">
        <v>65100</v>
      </c>
      <c r="L1294" s="54">
        <v>60600</v>
      </c>
      <c r="M1294" s="35" t="s">
        <v>13</v>
      </c>
      <c r="N1294" s="35" t="s">
        <v>14</v>
      </c>
      <c r="O1294" s="35" t="s">
        <v>15</v>
      </c>
      <c r="P1294" s="29"/>
      <c r="Q1294" s="29"/>
      <c r="R1294" s="37" t="s">
        <v>19</v>
      </c>
      <c r="S1294" s="62" t="s">
        <v>5723</v>
      </c>
      <c r="T1294" s="29" t="s">
        <v>5614</v>
      </c>
      <c r="U1294" s="29" t="s">
        <v>5716</v>
      </c>
      <c r="V1294" s="29"/>
      <c r="W1294" s="29"/>
      <c r="X1294" s="54">
        <v>65100</v>
      </c>
      <c r="Y1294" s="54">
        <v>0</v>
      </c>
      <c r="Z1294" s="54">
        <v>0</v>
      </c>
      <c r="AA1294" s="54"/>
      <c r="AB1294" s="54"/>
      <c r="AC1294" s="54">
        <v>65100</v>
      </c>
      <c r="AD1294" s="54">
        <v>0</v>
      </c>
      <c r="AE1294" s="54">
        <v>0</v>
      </c>
      <c r="AF1294" s="54">
        <v>60600</v>
      </c>
      <c r="AG1294" s="54">
        <v>0</v>
      </c>
      <c r="AH1294" s="29"/>
      <c r="AI1294" s="54">
        <v>60600</v>
      </c>
      <c r="AJ1294" s="29">
        <v>2201529598</v>
      </c>
      <c r="AK1294" s="29" t="s">
        <v>5707</v>
      </c>
      <c r="AL1294" s="54">
        <v>70042097</v>
      </c>
      <c r="AM1294" s="54"/>
      <c r="AN1294" s="32">
        <v>45473</v>
      </c>
    </row>
    <row r="1295" spans="1:40" x14ac:dyDescent="0.35">
      <c r="A1295" s="29">
        <v>273415</v>
      </c>
      <c r="B1295" s="29">
        <v>890306950</v>
      </c>
      <c r="C1295" s="42" t="s">
        <v>12</v>
      </c>
      <c r="D1295" s="29" t="s">
        <v>16</v>
      </c>
      <c r="E1295" s="29">
        <v>273415</v>
      </c>
      <c r="F1295" s="33" t="s">
        <v>1315</v>
      </c>
      <c r="G1295" s="33" t="s">
        <v>4109</v>
      </c>
      <c r="H1295" s="30">
        <v>45326.659907407593</v>
      </c>
      <c r="I1295" s="30">
        <v>45366</v>
      </c>
      <c r="J1295" s="34">
        <v>45365.484192164353</v>
      </c>
      <c r="K1295" s="54">
        <v>65100</v>
      </c>
      <c r="L1295" s="54">
        <v>60600</v>
      </c>
      <c r="M1295" s="35" t="s">
        <v>13</v>
      </c>
      <c r="N1295" s="35" t="s">
        <v>14</v>
      </c>
      <c r="O1295" s="35" t="s">
        <v>15</v>
      </c>
      <c r="P1295" s="29"/>
      <c r="Q1295" s="29"/>
      <c r="R1295" s="37" t="s">
        <v>19</v>
      </c>
      <c r="S1295" s="62" t="s">
        <v>5723</v>
      </c>
      <c r="T1295" s="29" t="s">
        <v>5614</v>
      </c>
      <c r="U1295" s="29" t="s">
        <v>5716</v>
      </c>
      <c r="V1295" s="29"/>
      <c r="W1295" s="29"/>
      <c r="X1295" s="54">
        <v>65100</v>
      </c>
      <c r="Y1295" s="54">
        <v>0</v>
      </c>
      <c r="Z1295" s="54">
        <v>0</v>
      </c>
      <c r="AA1295" s="54"/>
      <c r="AB1295" s="54"/>
      <c r="AC1295" s="54">
        <v>65100</v>
      </c>
      <c r="AD1295" s="54">
        <v>0</v>
      </c>
      <c r="AE1295" s="54">
        <v>0</v>
      </c>
      <c r="AF1295" s="54">
        <v>60600</v>
      </c>
      <c r="AG1295" s="54">
        <v>0</v>
      </c>
      <c r="AH1295" s="29"/>
      <c r="AI1295" s="54">
        <v>60600</v>
      </c>
      <c r="AJ1295" s="29">
        <v>2201529598</v>
      </c>
      <c r="AK1295" s="29" t="s">
        <v>5707</v>
      </c>
      <c r="AL1295" s="54">
        <v>70042097</v>
      </c>
      <c r="AM1295" s="54"/>
      <c r="AN1295" s="32">
        <v>45473</v>
      </c>
    </row>
    <row r="1296" spans="1:40" x14ac:dyDescent="0.35">
      <c r="A1296" s="29">
        <v>273493</v>
      </c>
      <c r="B1296" s="29">
        <v>890306950</v>
      </c>
      <c r="C1296" s="42" t="s">
        <v>12</v>
      </c>
      <c r="D1296" s="29" t="s">
        <v>16</v>
      </c>
      <c r="E1296" s="29">
        <v>273493</v>
      </c>
      <c r="F1296" s="33" t="s">
        <v>1316</v>
      </c>
      <c r="G1296" s="33" t="s">
        <v>4110</v>
      </c>
      <c r="H1296" s="30">
        <v>45327.44209490763</v>
      </c>
      <c r="I1296" s="30">
        <v>45366</v>
      </c>
      <c r="J1296" s="34">
        <v>45365.484192164353</v>
      </c>
      <c r="K1296" s="54">
        <v>116100</v>
      </c>
      <c r="L1296" s="54">
        <v>116100</v>
      </c>
      <c r="M1296" s="35" t="s">
        <v>13</v>
      </c>
      <c r="N1296" s="35" t="s">
        <v>14</v>
      </c>
      <c r="O1296" s="35" t="s">
        <v>15</v>
      </c>
      <c r="P1296" s="29"/>
      <c r="Q1296" s="29"/>
      <c r="R1296" s="37" t="s">
        <v>19</v>
      </c>
      <c r="S1296" s="62" t="s">
        <v>5723</v>
      </c>
      <c r="T1296" s="29" t="s">
        <v>5614</v>
      </c>
      <c r="U1296" s="29" t="s">
        <v>5716</v>
      </c>
      <c r="V1296" s="29"/>
      <c r="W1296" s="29"/>
      <c r="X1296" s="54">
        <v>116100</v>
      </c>
      <c r="Y1296" s="54">
        <v>0</v>
      </c>
      <c r="Z1296" s="54">
        <v>0</v>
      </c>
      <c r="AA1296" s="54"/>
      <c r="AB1296" s="54"/>
      <c r="AC1296" s="54">
        <v>116100</v>
      </c>
      <c r="AD1296" s="54">
        <v>0</v>
      </c>
      <c r="AE1296" s="54">
        <v>0</v>
      </c>
      <c r="AF1296" s="54">
        <v>116100</v>
      </c>
      <c r="AG1296" s="54">
        <v>0</v>
      </c>
      <c r="AH1296" s="29"/>
      <c r="AI1296" s="54">
        <v>116100</v>
      </c>
      <c r="AJ1296" s="29">
        <v>2201529598</v>
      </c>
      <c r="AK1296" s="29" t="s">
        <v>5707</v>
      </c>
      <c r="AL1296" s="54">
        <v>70042097</v>
      </c>
      <c r="AM1296" s="54"/>
      <c r="AN1296" s="32">
        <v>45473</v>
      </c>
    </row>
    <row r="1297" spans="1:40" x14ac:dyDescent="0.35">
      <c r="A1297" s="29">
        <v>273498</v>
      </c>
      <c r="B1297" s="29">
        <v>890306950</v>
      </c>
      <c r="C1297" s="42" t="s">
        <v>12</v>
      </c>
      <c r="D1297" s="29" t="s">
        <v>16</v>
      </c>
      <c r="E1297" s="29">
        <v>273498</v>
      </c>
      <c r="F1297" s="33" t="s">
        <v>1317</v>
      </c>
      <c r="G1297" s="33" t="s">
        <v>4111</v>
      </c>
      <c r="H1297" s="30">
        <v>45327.45347221056</v>
      </c>
      <c r="I1297" s="30">
        <v>45366</v>
      </c>
      <c r="J1297" s="34">
        <v>45365.484192164353</v>
      </c>
      <c r="K1297" s="54">
        <v>135180</v>
      </c>
      <c r="L1297" s="54">
        <v>135180</v>
      </c>
      <c r="M1297" s="35" t="s">
        <v>13</v>
      </c>
      <c r="N1297" s="35" t="s">
        <v>14</v>
      </c>
      <c r="O1297" s="35" t="s">
        <v>15</v>
      </c>
      <c r="P1297" s="29"/>
      <c r="Q1297" s="29"/>
      <c r="R1297" s="37" t="s">
        <v>19</v>
      </c>
      <c r="S1297" s="62" t="s">
        <v>5723</v>
      </c>
      <c r="T1297" s="29" t="s">
        <v>5614</v>
      </c>
      <c r="U1297" s="29" t="s">
        <v>5716</v>
      </c>
      <c r="V1297" s="29"/>
      <c r="W1297" s="29"/>
      <c r="X1297" s="54">
        <v>135180</v>
      </c>
      <c r="Y1297" s="54">
        <v>0</v>
      </c>
      <c r="Z1297" s="54">
        <v>0</v>
      </c>
      <c r="AA1297" s="54"/>
      <c r="AB1297" s="54"/>
      <c r="AC1297" s="54">
        <v>135180</v>
      </c>
      <c r="AD1297" s="54">
        <v>0</v>
      </c>
      <c r="AE1297" s="54">
        <v>0</v>
      </c>
      <c r="AF1297" s="54">
        <v>135180</v>
      </c>
      <c r="AG1297" s="54">
        <v>0</v>
      </c>
      <c r="AH1297" s="29"/>
      <c r="AI1297" s="54">
        <v>135180</v>
      </c>
      <c r="AJ1297" s="29">
        <v>2201529598</v>
      </c>
      <c r="AK1297" s="29" t="s">
        <v>5707</v>
      </c>
      <c r="AL1297" s="54">
        <v>70042097</v>
      </c>
      <c r="AM1297" s="54"/>
      <c r="AN1297" s="32">
        <v>45473</v>
      </c>
    </row>
    <row r="1298" spans="1:40" x14ac:dyDescent="0.35">
      <c r="A1298" s="29">
        <v>273499</v>
      </c>
      <c r="B1298" s="29">
        <v>890306950</v>
      </c>
      <c r="C1298" s="42" t="s">
        <v>12</v>
      </c>
      <c r="D1298" s="29" t="s">
        <v>16</v>
      </c>
      <c r="E1298" s="29">
        <v>273499</v>
      </c>
      <c r="F1298" s="33" t="s">
        <v>1318</v>
      </c>
      <c r="G1298" s="33" t="s">
        <v>4112</v>
      </c>
      <c r="H1298" s="30">
        <v>45327.456736099441</v>
      </c>
      <c r="I1298" s="30">
        <v>45366</v>
      </c>
      <c r="J1298" s="34">
        <v>45365.484192164353</v>
      </c>
      <c r="K1298" s="54">
        <v>100000</v>
      </c>
      <c r="L1298" s="54">
        <v>100000</v>
      </c>
      <c r="M1298" s="35" t="s">
        <v>13</v>
      </c>
      <c r="N1298" s="35" t="s">
        <v>14</v>
      </c>
      <c r="O1298" s="35" t="s">
        <v>15</v>
      </c>
      <c r="P1298" s="29"/>
      <c r="Q1298" s="29"/>
      <c r="R1298" s="37" t="s">
        <v>19</v>
      </c>
      <c r="S1298" s="62" t="s">
        <v>5723</v>
      </c>
      <c r="T1298" s="29" t="s">
        <v>5614</v>
      </c>
      <c r="U1298" s="29" t="s">
        <v>5716</v>
      </c>
      <c r="V1298" s="29"/>
      <c r="W1298" s="29"/>
      <c r="X1298" s="54">
        <v>100000</v>
      </c>
      <c r="Y1298" s="54">
        <v>0</v>
      </c>
      <c r="Z1298" s="54">
        <v>0</v>
      </c>
      <c r="AA1298" s="54"/>
      <c r="AB1298" s="54"/>
      <c r="AC1298" s="54">
        <v>100000</v>
      </c>
      <c r="AD1298" s="54">
        <v>0</v>
      </c>
      <c r="AE1298" s="54">
        <v>0</v>
      </c>
      <c r="AF1298" s="54">
        <v>100000</v>
      </c>
      <c r="AG1298" s="54">
        <v>0</v>
      </c>
      <c r="AH1298" s="29"/>
      <c r="AI1298" s="54">
        <v>100000</v>
      </c>
      <c r="AJ1298" s="29">
        <v>2201529598</v>
      </c>
      <c r="AK1298" s="29" t="s">
        <v>5707</v>
      </c>
      <c r="AL1298" s="54">
        <v>70042097</v>
      </c>
      <c r="AM1298" s="54"/>
      <c r="AN1298" s="32">
        <v>45473</v>
      </c>
    </row>
    <row r="1299" spans="1:40" x14ac:dyDescent="0.35">
      <c r="A1299" s="29">
        <v>273500</v>
      </c>
      <c r="B1299" s="29">
        <v>890306950</v>
      </c>
      <c r="C1299" s="42" t="s">
        <v>12</v>
      </c>
      <c r="D1299" s="29" t="s">
        <v>16</v>
      </c>
      <c r="E1299" s="29">
        <v>273500</v>
      </c>
      <c r="F1299" s="33" t="s">
        <v>1319</v>
      </c>
      <c r="G1299" s="33" t="s">
        <v>4113</v>
      </c>
      <c r="H1299" s="30">
        <v>45327.460763888899</v>
      </c>
      <c r="I1299" s="30">
        <v>45366</v>
      </c>
      <c r="J1299" s="34">
        <v>45365.484192164353</v>
      </c>
      <c r="K1299" s="54">
        <v>81400</v>
      </c>
      <c r="L1299" s="54">
        <v>81400</v>
      </c>
      <c r="M1299" s="35" t="s">
        <v>13</v>
      </c>
      <c r="N1299" s="35" t="s">
        <v>14</v>
      </c>
      <c r="O1299" s="35" t="s">
        <v>15</v>
      </c>
      <c r="P1299" s="29"/>
      <c r="Q1299" s="29"/>
      <c r="R1299" s="37" t="s">
        <v>19</v>
      </c>
      <c r="S1299" s="62" t="s">
        <v>5723</v>
      </c>
      <c r="T1299" s="29" t="s">
        <v>5614</v>
      </c>
      <c r="U1299" s="29" t="s">
        <v>5716</v>
      </c>
      <c r="V1299" s="29"/>
      <c r="W1299" s="29"/>
      <c r="X1299" s="54">
        <v>81400</v>
      </c>
      <c r="Y1299" s="54">
        <v>0</v>
      </c>
      <c r="Z1299" s="54">
        <v>0</v>
      </c>
      <c r="AA1299" s="54"/>
      <c r="AB1299" s="54"/>
      <c r="AC1299" s="54">
        <v>81400</v>
      </c>
      <c r="AD1299" s="54">
        <v>0</v>
      </c>
      <c r="AE1299" s="54">
        <v>0</v>
      </c>
      <c r="AF1299" s="54">
        <v>81400</v>
      </c>
      <c r="AG1299" s="54">
        <v>0</v>
      </c>
      <c r="AH1299" s="29"/>
      <c r="AI1299" s="54">
        <v>81400</v>
      </c>
      <c r="AJ1299" s="29">
        <v>2201529598</v>
      </c>
      <c r="AK1299" s="29" t="s">
        <v>5707</v>
      </c>
      <c r="AL1299" s="54">
        <v>70042097</v>
      </c>
      <c r="AM1299" s="54"/>
      <c r="AN1299" s="32">
        <v>45473</v>
      </c>
    </row>
    <row r="1300" spans="1:40" x14ac:dyDescent="0.35">
      <c r="A1300" s="29">
        <v>273501</v>
      </c>
      <c r="B1300" s="29">
        <v>890306950</v>
      </c>
      <c r="C1300" s="42" t="s">
        <v>12</v>
      </c>
      <c r="D1300" s="29" t="s">
        <v>16</v>
      </c>
      <c r="E1300" s="29">
        <v>273501</v>
      </c>
      <c r="F1300" s="33" t="s">
        <v>1320</v>
      </c>
      <c r="G1300" s="33" t="s">
        <v>4114</v>
      </c>
      <c r="H1300" s="30">
        <v>45327.463124988601</v>
      </c>
      <c r="I1300" s="30">
        <v>45366</v>
      </c>
      <c r="J1300" s="34">
        <v>45365.484192164353</v>
      </c>
      <c r="K1300" s="54">
        <v>368710</v>
      </c>
      <c r="L1300" s="54">
        <v>368710</v>
      </c>
      <c r="M1300" s="35" t="s">
        <v>13</v>
      </c>
      <c r="N1300" s="35" t="s">
        <v>14</v>
      </c>
      <c r="O1300" s="35" t="s">
        <v>15</v>
      </c>
      <c r="P1300" s="29"/>
      <c r="Q1300" s="29"/>
      <c r="R1300" s="37" t="s">
        <v>19</v>
      </c>
      <c r="S1300" s="62" t="s">
        <v>5723</v>
      </c>
      <c r="T1300" s="29" t="s">
        <v>5614</v>
      </c>
      <c r="U1300" s="29" t="s">
        <v>5716</v>
      </c>
      <c r="V1300" s="29"/>
      <c r="W1300" s="29"/>
      <c r="X1300" s="54">
        <v>368710</v>
      </c>
      <c r="Y1300" s="54">
        <v>0</v>
      </c>
      <c r="Z1300" s="54">
        <v>0</v>
      </c>
      <c r="AA1300" s="54"/>
      <c r="AB1300" s="54"/>
      <c r="AC1300" s="54">
        <v>368710</v>
      </c>
      <c r="AD1300" s="54">
        <v>0</v>
      </c>
      <c r="AE1300" s="54">
        <v>0</v>
      </c>
      <c r="AF1300" s="54">
        <v>368710</v>
      </c>
      <c r="AG1300" s="54">
        <v>0</v>
      </c>
      <c r="AH1300" s="29"/>
      <c r="AI1300" s="54">
        <v>368710</v>
      </c>
      <c r="AJ1300" s="29">
        <v>2201529598</v>
      </c>
      <c r="AK1300" s="29" t="s">
        <v>5707</v>
      </c>
      <c r="AL1300" s="54">
        <v>70042097</v>
      </c>
      <c r="AM1300" s="54"/>
      <c r="AN1300" s="32">
        <v>45473</v>
      </c>
    </row>
    <row r="1301" spans="1:40" x14ac:dyDescent="0.35">
      <c r="A1301" s="29">
        <v>273505</v>
      </c>
      <c r="B1301" s="29">
        <v>890306950</v>
      </c>
      <c r="C1301" s="42" t="s">
        <v>12</v>
      </c>
      <c r="D1301" s="29" t="s">
        <v>16</v>
      </c>
      <c r="E1301" s="29">
        <v>273505</v>
      </c>
      <c r="F1301" s="33" t="s">
        <v>1321</v>
      </c>
      <c r="G1301" s="33" t="s">
        <v>4115</v>
      </c>
      <c r="H1301" s="30">
        <v>45327.467627314851</v>
      </c>
      <c r="I1301" s="30">
        <v>45366</v>
      </c>
      <c r="J1301" s="34">
        <v>45365.484192164353</v>
      </c>
      <c r="K1301" s="54">
        <v>228150</v>
      </c>
      <c r="L1301" s="54">
        <v>228150</v>
      </c>
      <c r="M1301" s="35" t="s">
        <v>13</v>
      </c>
      <c r="N1301" s="35" t="s">
        <v>14</v>
      </c>
      <c r="O1301" s="35" t="s">
        <v>15</v>
      </c>
      <c r="P1301" s="29"/>
      <c r="Q1301" s="29"/>
      <c r="R1301" s="37" t="s">
        <v>19</v>
      </c>
      <c r="S1301" s="62" t="s">
        <v>5723</v>
      </c>
      <c r="T1301" s="29" t="s">
        <v>5614</v>
      </c>
      <c r="U1301" s="29" t="s">
        <v>5716</v>
      </c>
      <c r="V1301" s="29"/>
      <c r="W1301" s="29"/>
      <c r="X1301" s="54">
        <v>228150</v>
      </c>
      <c r="Y1301" s="54">
        <v>0</v>
      </c>
      <c r="Z1301" s="54">
        <v>0</v>
      </c>
      <c r="AA1301" s="54"/>
      <c r="AB1301" s="54"/>
      <c r="AC1301" s="54">
        <v>228150</v>
      </c>
      <c r="AD1301" s="54">
        <v>0</v>
      </c>
      <c r="AE1301" s="54">
        <v>0</v>
      </c>
      <c r="AF1301" s="54">
        <v>228150</v>
      </c>
      <c r="AG1301" s="54">
        <v>0</v>
      </c>
      <c r="AH1301" s="29"/>
      <c r="AI1301" s="54">
        <v>228150</v>
      </c>
      <c r="AJ1301" s="29">
        <v>2201529598</v>
      </c>
      <c r="AK1301" s="29" t="s">
        <v>5707</v>
      </c>
      <c r="AL1301" s="54">
        <v>70042097</v>
      </c>
      <c r="AM1301" s="54"/>
      <c r="AN1301" s="32">
        <v>45473</v>
      </c>
    </row>
    <row r="1302" spans="1:40" x14ac:dyDescent="0.35">
      <c r="A1302" s="29">
        <v>273506</v>
      </c>
      <c r="B1302" s="29">
        <v>890306950</v>
      </c>
      <c r="C1302" s="42" t="s">
        <v>12</v>
      </c>
      <c r="D1302" s="29" t="s">
        <v>16</v>
      </c>
      <c r="E1302" s="29">
        <v>273506</v>
      </c>
      <c r="F1302" s="33" t="s">
        <v>1322</v>
      </c>
      <c r="G1302" s="33" t="s">
        <v>4116</v>
      </c>
      <c r="H1302" s="30">
        <v>45327.47363425931</v>
      </c>
      <c r="I1302" s="30">
        <v>45366</v>
      </c>
      <c r="J1302" s="34">
        <v>45365.463510798611</v>
      </c>
      <c r="K1302" s="54">
        <v>87702</v>
      </c>
      <c r="L1302" s="54">
        <v>87702</v>
      </c>
      <c r="M1302" s="35" t="s">
        <v>13</v>
      </c>
      <c r="N1302" s="35" t="s">
        <v>14</v>
      </c>
      <c r="O1302" s="35" t="s">
        <v>15</v>
      </c>
      <c r="P1302" s="29"/>
      <c r="Q1302" s="29"/>
      <c r="R1302" s="37" t="s">
        <v>19</v>
      </c>
      <c r="S1302" s="62" t="s">
        <v>5720</v>
      </c>
      <c r="T1302" s="29" t="s">
        <v>5614</v>
      </c>
      <c r="U1302" s="29" t="s">
        <v>5719</v>
      </c>
      <c r="V1302" s="29" t="s">
        <v>5640</v>
      </c>
      <c r="W1302" s="62" t="s">
        <v>5727</v>
      </c>
      <c r="X1302" s="54">
        <v>87702</v>
      </c>
      <c r="Y1302" s="54">
        <v>0</v>
      </c>
      <c r="Z1302" s="54">
        <v>0</v>
      </c>
      <c r="AA1302" s="54"/>
      <c r="AB1302" s="54"/>
      <c r="AC1302" s="54">
        <v>87702</v>
      </c>
      <c r="AD1302" s="54">
        <v>0</v>
      </c>
      <c r="AE1302" s="54">
        <v>0</v>
      </c>
      <c r="AF1302" s="54">
        <v>87702</v>
      </c>
      <c r="AG1302" s="54">
        <v>0</v>
      </c>
      <c r="AH1302" s="29"/>
      <c r="AI1302" s="54">
        <v>87702</v>
      </c>
      <c r="AJ1302" s="29">
        <v>2201529598</v>
      </c>
      <c r="AK1302" s="29" t="s">
        <v>5707</v>
      </c>
      <c r="AL1302" s="54">
        <v>70042097</v>
      </c>
      <c r="AM1302" s="54"/>
      <c r="AN1302" s="32">
        <v>45473</v>
      </c>
    </row>
    <row r="1303" spans="1:40" x14ac:dyDescent="0.35">
      <c r="A1303" s="29">
        <v>273665</v>
      </c>
      <c r="B1303" s="29">
        <v>890306950</v>
      </c>
      <c r="C1303" s="42" t="s">
        <v>12</v>
      </c>
      <c r="D1303" s="29" t="s">
        <v>16</v>
      </c>
      <c r="E1303" s="29">
        <v>273665</v>
      </c>
      <c r="F1303" s="33" t="s">
        <v>1323</v>
      </c>
      <c r="G1303" s="33" t="s">
        <v>4117</v>
      </c>
      <c r="H1303" s="30">
        <v>45327.699537025299</v>
      </c>
      <c r="I1303" s="30">
        <v>45366</v>
      </c>
      <c r="J1303" s="34">
        <v>45365.484192164353</v>
      </c>
      <c r="K1303" s="54">
        <v>65100</v>
      </c>
      <c r="L1303" s="54">
        <v>60600</v>
      </c>
      <c r="M1303" s="35" t="s">
        <v>13</v>
      </c>
      <c r="N1303" s="35" t="s">
        <v>14</v>
      </c>
      <c r="O1303" s="35" t="s">
        <v>15</v>
      </c>
      <c r="P1303" s="29"/>
      <c r="Q1303" s="29"/>
      <c r="R1303" s="37" t="s">
        <v>19</v>
      </c>
      <c r="S1303" s="62" t="s">
        <v>5723</v>
      </c>
      <c r="T1303" s="29" t="s">
        <v>5614</v>
      </c>
      <c r="U1303" s="29" t="s">
        <v>5716</v>
      </c>
      <c r="V1303" s="29"/>
      <c r="W1303" s="29"/>
      <c r="X1303" s="54">
        <v>65100</v>
      </c>
      <c r="Y1303" s="54">
        <v>0</v>
      </c>
      <c r="Z1303" s="54">
        <v>0</v>
      </c>
      <c r="AA1303" s="54"/>
      <c r="AB1303" s="54"/>
      <c r="AC1303" s="54">
        <v>65100</v>
      </c>
      <c r="AD1303" s="54">
        <v>0</v>
      </c>
      <c r="AE1303" s="54">
        <v>0</v>
      </c>
      <c r="AF1303" s="54">
        <v>60600</v>
      </c>
      <c r="AG1303" s="54">
        <v>0</v>
      </c>
      <c r="AH1303" s="29"/>
      <c r="AI1303" s="54">
        <v>60600</v>
      </c>
      <c r="AJ1303" s="29">
        <v>2201529598</v>
      </c>
      <c r="AK1303" s="29" t="s">
        <v>5707</v>
      </c>
      <c r="AL1303" s="54">
        <v>70042097</v>
      </c>
      <c r="AM1303" s="54"/>
      <c r="AN1303" s="32">
        <v>45473</v>
      </c>
    </row>
    <row r="1304" spans="1:40" x14ac:dyDescent="0.35">
      <c r="A1304" s="29">
        <v>273670</v>
      </c>
      <c r="B1304" s="29">
        <v>890306950</v>
      </c>
      <c r="C1304" s="42" t="s">
        <v>12</v>
      </c>
      <c r="D1304" s="29" t="s">
        <v>16</v>
      </c>
      <c r="E1304" s="29">
        <v>273670</v>
      </c>
      <c r="F1304" s="33" t="s">
        <v>1324</v>
      </c>
      <c r="G1304" s="33" t="s">
        <v>4118</v>
      </c>
      <c r="H1304" s="30">
        <v>45327.703009259421</v>
      </c>
      <c r="I1304" s="30">
        <v>45366</v>
      </c>
      <c r="J1304" s="34">
        <v>45365.484192164353</v>
      </c>
      <c r="K1304" s="54">
        <v>65100</v>
      </c>
      <c r="L1304" s="54">
        <v>60600</v>
      </c>
      <c r="M1304" s="35" t="s">
        <v>13</v>
      </c>
      <c r="N1304" s="35" t="s">
        <v>14</v>
      </c>
      <c r="O1304" s="35" t="s">
        <v>15</v>
      </c>
      <c r="P1304" s="29"/>
      <c r="Q1304" s="29"/>
      <c r="R1304" s="37" t="s">
        <v>19</v>
      </c>
      <c r="S1304" s="62" t="s">
        <v>5723</v>
      </c>
      <c r="T1304" s="29" t="s">
        <v>5614</v>
      </c>
      <c r="U1304" s="29" t="s">
        <v>5716</v>
      </c>
      <c r="V1304" s="29"/>
      <c r="W1304" s="29"/>
      <c r="X1304" s="54">
        <v>65100</v>
      </c>
      <c r="Y1304" s="54">
        <v>0</v>
      </c>
      <c r="Z1304" s="54">
        <v>0</v>
      </c>
      <c r="AA1304" s="54"/>
      <c r="AB1304" s="54"/>
      <c r="AC1304" s="54">
        <v>65100</v>
      </c>
      <c r="AD1304" s="54">
        <v>0</v>
      </c>
      <c r="AE1304" s="54">
        <v>0</v>
      </c>
      <c r="AF1304" s="54">
        <v>60600</v>
      </c>
      <c r="AG1304" s="54">
        <v>0</v>
      </c>
      <c r="AH1304" s="29"/>
      <c r="AI1304" s="54">
        <v>60600</v>
      </c>
      <c r="AJ1304" s="29">
        <v>2201529598</v>
      </c>
      <c r="AK1304" s="29" t="s">
        <v>5707</v>
      </c>
      <c r="AL1304" s="54">
        <v>70042097</v>
      </c>
      <c r="AM1304" s="54"/>
      <c r="AN1304" s="32">
        <v>45473</v>
      </c>
    </row>
    <row r="1305" spans="1:40" x14ac:dyDescent="0.35">
      <c r="A1305" s="29">
        <v>273720</v>
      </c>
      <c r="B1305" s="29">
        <v>890306950</v>
      </c>
      <c r="C1305" s="42" t="s">
        <v>12</v>
      </c>
      <c r="D1305" s="29" t="s">
        <v>16</v>
      </c>
      <c r="E1305" s="29">
        <v>273720</v>
      </c>
      <c r="F1305" s="33" t="s">
        <v>1325</v>
      </c>
      <c r="G1305" s="33" t="s">
        <v>4119</v>
      </c>
      <c r="H1305" s="30">
        <v>45328.280393506866</v>
      </c>
      <c r="I1305" s="30">
        <v>45366</v>
      </c>
      <c r="J1305" s="34">
        <v>45365.484192164353</v>
      </c>
      <c r="K1305" s="54">
        <v>65100</v>
      </c>
      <c r="L1305" s="54">
        <v>60600</v>
      </c>
      <c r="M1305" s="35" t="s">
        <v>13</v>
      </c>
      <c r="N1305" s="35" t="s">
        <v>14</v>
      </c>
      <c r="O1305" s="35" t="s">
        <v>15</v>
      </c>
      <c r="P1305" s="29"/>
      <c r="Q1305" s="29"/>
      <c r="R1305" s="37" t="s">
        <v>19</v>
      </c>
      <c r="S1305" s="62" t="s">
        <v>5723</v>
      </c>
      <c r="T1305" s="29" t="s">
        <v>5614</v>
      </c>
      <c r="U1305" s="29" t="s">
        <v>5716</v>
      </c>
      <c r="V1305" s="29"/>
      <c r="W1305" s="29"/>
      <c r="X1305" s="54">
        <v>65100</v>
      </c>
      <c r="Y1305" s="54">
        <v>0</v>
      </c>
      <c r="Z1305" s="54">
        <v>0</v>
      </c>
      <c r="AA1305" s="54"/>
      <c r="AB1305" s="54"/>
      <c r="AC1305" s="54">
        <v>65100</v>
      </c>
      <c r="AD1305" s="54">
        <v>0</v>
      </c>
      <c r="AE1305" s="54">
        <v>0</v>
      </c>
      <c r="AF1305" s="54">
        <v>60600</v>
      </c>
      <c r="AG1305" s="54">
        <v>0</v>
      </c>
      <c r="AH1305" s="29"/>
      <c r="AI1305" s="54">
        <v>60600</v>
      </c>
      <c r="AJ1305" s="29">
        <v>2201529598</v>
      </c>
      <c r="AK1305" s="29" t="s">
        <v>5707</v>
      </c>
      <c r="AL1305" s="54">
        <v>70042097</v>
      </c>
      <c r="AM1305" s="54"/>
      <c r="AN1305" s="32">
        <v>45473</v>
      </c>
    </row>
    <row r="1306" spans="1:40" x14ac:dyDescent="0.35">
      <c r="A1306" s="29">
        <v>273747</v>
      </c>
      <c r="B1306" s="29">
        <v>890306950</v>
      </c>
      <c r="C1306" s="42" t="s">
        <v>12</v>
      </c>
      <c r="D1306" s="29" t="s">
        <v>16</v>
      </c>
      <c r="E1306" s="29">
        <v>273747</v>
      </c>
      <c r="F1306" s="33" t="s">
        <v>1326</v>
      </c>
      <c r="G1306" s="33" t="s">
        <v>4120</v>
      </c>
      <c r="H1306" s="30">
        <v>45328.373344907537</v>
      </c>
      <c r="I1306" s="30">
        <v>45366</v>
      </c>
      <c r="J1306" s="34">
        <v>45365.484192164353</v>
      </c>
      <c r="K1306" s="54">
        <v>140800</v>
      </c>
      <c r="L1306" s="54">
        <v>140800</v>
      </c>
      <c r="M1306" s="35" t="s">
        <v>13</v>
      </c>
      <c r="N1306" s="35" t="s">
        <v>14</v>
      </c>
      <c r="O1306" s="35" t="s">
        <v>15</v>
      </c>
      <c r="P1306" s="29"/>
      <c r="Q1306" s="29"/>
      <c r="R1306" s="37" t="s">
        <v>19</v>
      </c>
      <c r="S1306" s="62" t="s">
        <v>5723</v>
      </c>
      <c r="T1306" s="29" t="s">
        <v>5614</v>
      </c>
      <c r="U1306" s="29" t="s">
        <v>5716</v>
      </c>
      <c r="V1306" s="29"/>
      <c r="W1306" s="29"/>
      <c r="X1306" s="54">
        <v>140800</v>
      </c>
      <c r="Y1306" s="54">
        <v>0</v>
      </c>
      <c r="Z1306" s="54">
        <v>0</v>
      </c>
      <c r="AA1306" s="54"/>
      <c r="AB1306" s="54"/>
      <c r="AC1306" s="54">
        <v>140800</v>
      </c>
      <c r="AD1306" s="54">
        <v>0</v>
      </c>
      <c r="AE1306" s="54">
        <v>0</v>
      </c>
      <c r="AF1306" s="54">
        <v>140800</v>
      </c>
      <c r="AG1306" s="54">
        <v>0</v>
      </c>
      <c r="AH1306" s="29"/>
      <c r="AI1306" s="54">
        <v>140800</v>
      </c>
      <c r="AJ1306" s="29">
        <v>2201529598</v>
      </c>
      <c r="AK1306" s="29" t="s">
        <v>5707</v>
      </c>
      <c r="AL1306" s="54">
        <v>70042097</v>
      </c>
      <c r="AM1306" s="54"/>
      <c r="AN1306" s="32">
        <v>45473</v>
      </c>
    </row>
    <row r="1307" spans="1:40" x14ac:dyDescent="0.35">
      <c r="A1307" s="29">
        <v>273755</v>
      </c>
      <c r="B1307" s="29">
        <v>890306950</v>
      </c>
      <c r="C1307" s="42" t="s">
        <v>12</v>
      </c>
      <c r="D1307" s="29" t="s">
        <v>16</v>
      </c>
      <c r="E1307" s="29">
        <v>273755</v>
      </c>
      <c r="F1307" s="33" t="s">
        <v>1327</v>
      </c>
      <c r="G1307" s="33" t="s">
        <v>4121</v>
      </c>
      <c r="H1307" s="30">
        <v>45328.380671284627</v>
      </c>
      <c r="I1307" s="30">
        <v>45366</v>
      </c>
      <c r="J1307" s="34">
        <v>45365.484192164353</v>
      </c>
      <c r="K1307" s="54">
        <v>355282</v>
      </c>
      <c r="L1307" s="54">
        <v>355282</v>
      </c>
      <c r="M1307" s="35" t="s">
        <v>13</v>
      </c>
      <c r="N1307" s="35" t="s">
        <v>14</v>
      </c>
      <c r="O1307" s="35" t="s">
        <v>15</v>
      </c>
      <c r="P1307" s="29"/>
      <c r="Q1307" s="29"/>
      <c r="R1307" s="37" t="s">
        <v>19</v>
      </c>
      <c r="S1307" s="62" t="s">
        <v>5723</v>
      </c>
      <c r="T1307" s="29" t="s">
        <v>5614</v>
      </c>
      <c r="U1307" s="29" t="s">
        <v>5716</v>
      </c>
      <c r="V1307" s="29"/>
      <c r="W1307" s="29"/>
      <c r="X1307" s="54">
        <v>355282</v>
      </c>
      <c r="Y1307" s="54">
        <v>0</v>
      </c>
      <c r="Z1307" s="54">
        <v>0</v>
      </c>
      <c r="AA1307" s="54"/>
      <c r="AB1307" s="54"/>
      <c r="AC1307" s="54">
        <v>355282</v>
      </c>
      <c r="AD1307" s="54">
        <v>0</v>
      </c>
      <c r="AE1307" s="54">
        <v>0</v>
      </c>
      <c r="AF1307" s="54">
        <v>355282</v>
      </c>
      <c r="AG1307" s="54">
        <v>0</v>
      </c>
      <c r="AH1307" s="29"/>
      <c r="AI1307" s="54">
        <v>355282</v>
      </c>
      <c r="AJ1307" s="29">
        <v>2201529598</v>
      </c>
      <c r="AK1307" s="29" t="s">
        <v>5707</v>
      </c>
      <c r="AL1307" s="54">
        <v>70042097</v>
      </c>
      <c r="AM1307" s="54"/>
      <c r="AN1307" s="32">
        <v>45473</v>
      </c>
    </row>
    <row r="1308" spans="1:40" x14ac:dyDescent="0.35">
      <c r="A1308" s="29">
        <v>273759</v>
      </c>
      <c r="B1308" s="29">
        <v>890306950</v>
      </c>
      <c r="C1308" s="42" t="s">
        <v>12</v>
      </c>
      <c r="D1308" s="29" t="s">
        <v>16</v>
      </c>
      <c r="E1308" s="29">
        <v>273759</v>
      </c>
      <c r="F1308" s="33" t="s">
        <v>1328</v>
      </c>
      <c r="G1308" s="33" t="s">
        <v>4122</v>
      </c>
      <c r="H1308" s="30">
        <v>45328.38769675931</v>
      </c>
      <c r="I1308" s="30">
        <v>45366</v>
      </c>
      <c r="J1308" s="34">
        <v>45365.484192164353</v>
      </c>
      <c r="K1308" s="54">
        <v>119420</v>
      </c>
      <c r="L1308" s="54">
        <v>119420</v>
      </c>
      <c r="M1308" s="35" t="s">
        <v>13</v>
      </c>
      <c r="N1308" s="35" t="s">
        <v>14</v>
      </c>
      <c r="O1308" s="35" t="s">
        <v>15</v>
      </c>
      <c r="P1308" s="29"/>
      <c r="Q1308" s="29"/>
      <c r="R1308" s="37" t="s">
        <v>19</v>
      </c>
      <c r="S1308" s="62" t="s">
        <v>5723</v>
      </c>
      <c r="T1308" s="29" t="s">
        <v>5614</v>
      </c>
      <c r="U1308" s="29" t="s">
        <v>5716</v>
      </c>
      <c r="V1308" s="29"/>
      <c r="W1308" s="29"/>
      <c r="X1308" s="54">
        <v>119420</v>
      </c>
      <c r="Y1308" s="54">
        <v>0</v>
      </c>
      <c r="Z1308" s="54">
        <v>0</v>
      </c>
      <c r="AA1308" s="54"/>
      <c r="AB1308" s="54"/>
      <c r="AC1308" s="54">
        <v>119420</v>
      </c>
      <c r="AD1308" s="54">
        <v>0</v>
      </c>
      <c r="AE1308" s="54">
        <v>0</v>
      </c>
      <c r="AF1308" s="54">
        <v>119420</v>
      </c>
      <c r="AG1308" s="54">
        <v>0</v>
      </c>
      <c r="AH1308" s="29"/>
      <c r="AI1308" s="54">
        <v>119420</v>
      </c>
      <c r="AJ1308" s="29">
        <v>2201529598</v>
      </c>
      <c r="AK1308" s="29" t="s">
        <v>5707</v>
      </c>
      <c r="AL1308" s="54">
        <v>70042097</v>
      </c>
      <c r="AM1308" s="54"/>
      <c r="AN1308" s="32">
        <v>45473</v>
      </c>
    </row>
    <row r="1309" spans="1:40" x14ac:dyDescent="0.35">
      <c r="A1309" s="29">
        <v>273817</v>
      </c>
      <c r="B1309" s="29">
        <v>890306950</v>
      </c>
      <c r="C1309" s="42" t="s">
        <v>12</v>
      </c>
      <c r="D1309" s="29" t="s">
        <v>16</v>
      </c>
      <c r="E1309" s="29">
        <v>273817</v>
      </c>
      <c r="F1309" s="33" t="s">
        <v>1329</v>
      </c>
      <c r="G1309" s="33" t="s">
        <v>4123</v>
      </c>
      <c r="H1309" s="30">
        <v>45328.449305555783</v>
      </c>
      <c r="I1309" s="30">
        <v>45366</v>
      </c>
      <c r="J1309" s="34">
        <v>45365.484192164353</v>
      </c>
      <c r="K1309" s="54">
        <v>120390</v>
      </c>
      <c r="L1309" s="54">
        <v>120390</v>
      </c>
      <c r="M1309" s="35" t="s">
        <v>13</v>
      </c>
      <c r="N1309" s="35" t="s">
        <v>14</v>
      </c>
      <c r="O1309" s="35" t="s">
        <v>15</v>
      </c>
      <c r="P1309" s="29"/>
      <c r="Q1309" s="29"/>
      <c r="R1309" s="37" t="s">
        <v>19</v>
      </c>
      <c r="S1309" s="62" t="s">
        <v>5723</v>
      </c>
      <c r="T1309" s="29" t="s">
        <v>5614</v>
      </c>
      <c r="U1309" s="29" t="s">
        <v>5716</v>
      </c>
      <c r="V1309" s="29"/>
      <c r="W1309" s="29"/>
      <c r="X1309" s="54">
        <v>120390</v>
      </c>
      <c r="Y1309" s="54">
        <v>0</v>
      </c>
      <c r="Z1309" s="54">
        <v>0</v>
      </c>
      <c r="AA1309" s="54"/>
      <c r="AB1309" s="54"/>
      <c r="AC1309" s="54">
        <v>120390</v>
      </c>
      <c r="AD1309" s="54">
        <v>0</v>
      </c>
      <c r="AE1309" s="54">
        <v>0</v>
      </c>
      <c r="AF1309" s="54">
        <v>120390</v>
      </c>
      <c r="AG1309" s="54">
        <v>0</v>
      </c>
      <c r="AH1309" s="29"/>
      <c r="AI1309" s="54">
        <v>120390</v>
      </c>
      <c r="AJ1309" s="29">
        <v>2201529598</v>
      </c>
      <c r="AK1309" s="29" t="s">
        <v>5707</v>
      </c>
      <c r="AL1309" s="54">
        <v>70042097</v>
      </c>
      <c r="AM1309" s="54"/>
      <c r="AN1309" s="32">
        <v>45473</v>
      </c>
    </row>
    <row r="1310" spans="1:40" x14ac:dyDescent="0.35">
      <c r="A1310" s="29">
        <v>273823</v>
      </c>
      <c r="B1310" s="29">
        <v>890306950</v>
      </c>
      <c r="C1310" s="42" t="s">
        <v>12</v>
      </c>
      <c r="D1310" s="29" t="s">
        <v>16</v>
      </c>
      <c r="E1310" s="29">
        <v>273823</v>
      </c>
      <c r="F1310" s="33" t="s">
        <v>1330</v>
      </c>
      <c r="G1310" s="33" t="s">
        <v>4124</v>
      </c>
      <c r="H1310" s="30">
        <v>45328.452152777929</v>
      </c>
      <c r="I1310" s="30">
        <v>45366</v>
      </c>
      <c r="J1310" s="34">
        <v>45365.484192164353</v>
      </c>
      <c r="K1310" s="54">
        <v>81400</v>
      </c>
      <c r="L1310" s="54">
        <v>81400</v>
      </c>
      <c r="M1310" s="35" t="s">
        <v>13</v>
      </c>
      <c r="N1310" s="35" t="s">
        <v>14</v>
      </c>
      <c r="O1310" s="35" t="s">
        <v>15</v>
      </c>
      <c r="P1310" s="29"/>
      <c r="Q1310" s="29"/>
      <c r="R1310" s="37" t="s">
        <v>19</v>
      </c>
      <c r="S1310" s="62" t="s">
        <v>5723</v>
      </c>
      <c r="T1310" s="29" t="s">
        <v>5614</v>
      </c>
      <c r="U1310" s="29" t="s">
        <v>5716</v>
      </c>
      <c r="V1310" s="29"/>
      <c r="W1310" s="29"/>
      <c r="X1310" s="54">
        <v>81400</v>
      </c>
      <c r="Y1310" s="54">
        <v>0</v>
      </c>
      <c r="Z1310" s="54">
        <v>0</v>
      </c>
      <c r="AA1310" s="54"/>
      <c r="AB1310" s="54"/>
      <c r="AC1310" s="54">
        <v>81400</v>
      </c>
      <c r="AD1310" s="54">
        <v>0</v>
      </c>
      <c r="AE1310" s="54">
        <v>0</v>
      </c>
      <c r="AF1310" s="54">
        <v>81400</v>
      </c>
      <c r="AG1310" s="54">
        <v>0</v>
      </c>
      <c r="AH1310" s="29"/>
      <c r="AI1310" s="54">
        <v>81400</v>
      </c>
      <c r="AJ1310" s="29">
        <v>2201529598</v>
      </c>
      <c r="AK1310" s="29" t="s">
        <v>5707</v>
      </c>
      <c r="AL1310" s="54">
        <v>70042097</v>
      </c>
      <c r="AM1310" s="54"/>
      <c r="AN1310" s="32">
        <v>45473</v>
      </c>
    </row>
    <row r="1311" spans="1:40" x14ac:dyDescent="0.35">
      <c r="A1311" s="29">
        <v>273828</v>
      </c>
      <c r="B1311" s="29">
        <v>890306950</v>
      </c>
      <c r="C1311" s="42" t="s">
        <v>12</v>
      </c>
      <c r="D1311" s="29" t="s">
        <v>16</v>
      </c>
      <c r="E1311" s="29">
        <v>273828</v>
      </c>
      <c r="F1311" s="33" t="s">
        <v>1331</v>
      </c>
      <c r="G1311" s="33" t="s">
        <v>4125</v>
      </c>
      <c r="H1311" s="30">
        <v>45328.455763889011</v>
      </c>
      <c r="I1311" s="30">
        <v>45366</v>
      </c>
      <c r="J1311" s="34">
        <v>45365.484192164353</v>
      </c>
      <c r="K1311" s="54">
        <v>97520</v>
      </c>
      <c r="L1311" s="54">
        <v>97520</v>
      </c>
      <c r="M1311" s="35" t="s">
        <v>13</v>
      </c>
      <c r="N1311" s="35" t="s">
        <v>14</v>
      </c>
      <c r="O1311" s="35" t="s">
        <v>15</v>
      </c>
      <c r="P1311" s="29"/>
      <c r="Q1311" s="29"/>
      <c r="R1311" s="37" t="s">
        <v>19</v>
      </c>
      <c r="S1311" s="62" t="s">
        <v>5723</v>
      </c>
      <c r="T1311" s="29" t="s">
        <v>5614</v>
      </c>
      <c r="U1311" s="29" t="s">
        <v>5716</v>
      </c>
      <c r="V1311" s="29"/>
      <c r="W1311" s="29"/>
      <c r="X1311" s="54">
        <v>97520</v>
      </c>
      <c r="Y1311" s="54">
        <v>0</v>
      </c>
      <c r="Z1311" s="54">
        <v>0</v>
      </c>
      <c r="AA1311" s="54"/>
      <c r="AB1311" s="54"/>
      <c r="AC1311" s="54">
        <v>97520</v>
      </c>
      <c r="AD1311" s="54">
        <v>0</v>
      </c>
      <c r="AE1311" s="54">
        <v>0</v>
      </c>
      <c r="AF1311" s="54">
        <v>97520</v>
      </c>
      <c r="AG1311" s="54">
        <v>0</v>
      </c>
      <c r="AH1311" s="29"/>
      <c r="AI1311" s="54">
        <v>97520</v>
      </c>
      <c r="AJ1311" s="29">
        <v>2201529598</v>
      </c>
      <c r="AK1311" s="29" t="s">
        <v>5707</v>
      </c>
      <c r="AL1311" s="54">
        <v>70042097</v>
      </c>
      <c r="AM1311" s="54"/>
      <c r="AN1311" s="32">
        <v>45473</v>
      </c>
    </row>
    <row r="1312" spans="1:40" x14ac:dyDescent="0.35">
      <c r="A1312" s="29">
        <v>273853</v>
      </c>
      <c r="B1312" s="29">
        <v>890306950</v>
      </c>
      <c r="C1312" s="42" t="s">
        <v>12</v>
      </c>
      <c r="D1312" s="29" t="s">
        <v>16</v>
      </c>
      <c r="E1312" s="29">
        <v>273853</v>
      </c>
      <c r="F1312" s="33" t="s">
        <v>1332</v>
      </c>
      <c r="G1312" s="33" t="s">
        <v>4126</v>
      </c>
      <c r="H1312" s="30">
        <v>45328.478043969721</v>
      </c>
      <c r="I1312" s="30">
        <v>45366</v>
      </c>
      <c r="J1312" s="34">
        <v>45365.484192164353</v>
      </c>
      <c r="K1312" s="54">
        <v>115700</v>
      </c>
      <c r="L1312" s="54">
        <v>115700</v>
      </c>
      <c r="M1312" s="35" t="s">
        <v>13</v>
      </c>
      <c r="N1312" s="35" t="s">
        <v>14</v>
      </c>
      <c r="O1312" s="35" t="s">
        <v>15</v>
      </c>
      <c r="P1312" s="29"/>
      <c r="Q1312" s="29"/>
      <c r="R1312" s="37" t="s">
        <v>19</v>
      </c>
      <c r="S1312" s="62" t="s">
        <v>5723</v>
      </c>
      <c r="T1312" s="29" t="s">
        <v>5614</v>
      </c>
      <c r="U1312" s="29" t="s">
        <v>5716</v>
      </c>
      <c r="V1312" s="29"/>
      <c r="W1312" s="29"/>
      <c r="X1312" s="54">
        <v>115700</v>
      </c>
      <c r="Y1312" s="54">
        <v>0</v>
      </c>
      <c r="Z1312" s="54">
        <v>0</v>
      </c>
      <c r="AA1312" s="54"/>
      <c r="AB1312" s="54"/>
      <c r="AC1312" s="54">
        <v>115700</v>
      </c>
      <c r="AD1312" s="54">
        <v>0</v>
      </c>
      <c r="AE1312" s="54">
        <v>0</v>
      </c>
      <c r="AF1312" s="54">
        <v>115700</v>
      </c>
      <c r="AG1312" s="54">
        <v>0</v>
      </c>
      <c r="AH1312" s="29"/>
      <c r="AI1312" s="54">
        <v>115700</v>
      </c>
      <c r="AJ1312" s="29">
        <v>2201529598</v>
      </c>
      <c r="AK1312" s="29" t="s">
        <v>5707</v>
      </c>
      <c r="AL1312" s="54">
        <v>70042097</v>
      </c>
      <c r="AM1312" s="54"/>
      <c r="AN1312" s="32">
        <v>45473</v>
      </c>
    </row>
    <row r="1313" spans="1:40" x14ac:dyDescent="0.35">
      <c r="A1313" s="29">
        <v>273864</v>
      </c>
      <c r="B1313" s="29">
        <v>890306950</v>
      </c>
      <c r="C1313" s="42" t="s">
        <v>12</v>
      </c>
      <c r="D1313" s="29" t="s">
        <v>16</v>
      </c>
      <c r="E1313" s="29">
        <v>273864</v>
      </c>
      <c r="F1313" s="33" t="s">
        <v>1333</v>
      </c>
      <c r="G1313" s="33" t="s">
        <v>4127</v>
      </c>
      <c r="H1313" s="30">
        <v>45328.483622673433</v>
      </c>
      <c r="I1313" s="30">
        <v>45366</v>
      </c>
      <c r="J1313" s="34">
        <v>45365.484192164353</v>
      </c>
      <c r="K1313" s="54">
        <v>102460</v>
      </c>
      <c r="L1313" s="54">
        <v>102460</v>
      </c>
      <c r="M1313" s="35" t="s">
        <v>13</v>
      </c>
      <c r="N1313" s="35" t="s">
        <v>14</v>
      </c>
      <c r="O1313" s="35" t="s">
        <v>15</v>
      </c>
      <c r="P1313" s="29"/>
      <c r="Q1313" s="29"/>
      <c r="R1313" s="37" t="s">
        <v>19</v>
      </c>
      <c r="S1313" s="62" t="s">
        <v>5723</v>
      </c>
      <c r="T1313" s="29" t="s">
        <v>5614</v>
      </c>
      <c r="U1313" s="29" t="s">
        <v>5716</v>
      </c>
      <c r="V1313" s="29"/>
      <c r="W1313" s="29"/>
      <c r="X1313" s="54">
        <v>102460</v>
      </c>
      <c r="Y1313" s="54">
        <v>0</v>
      </c>
      <c r="Z1313" s="54">
        <v>0</v>
      </c>
      <c r="AA1313" s="54"/>
      <c r="AB1313" s="54"/>
      <c r="AC1313" s="54">
        <v>102460</v>
      </c>
      <c r="AD1313" s="54">
        <v>0</v>
      </c>
      <c r="AE1313" s="54">
        <v>0</v>
      </c>
      <c r="AF1313" s="54">
        <v>102460</v>
      </c>
      <c r="AG1313" s="54">
        <v>0</v>
      </c>
      <c r="AH1313" s="29"/>
      <c r="AI1313" s="54">
        <v>102460</v>
      </c>
      <c r="AJ1313" s="29">
        <v>2201529598</v>
      </c>
      <c r="AK1313" s="29" t="s">
        <v>5707</v>
      </c>
      <c r="AL1313" s="54">
        <v>70042097</v>
      </c>
      <c r="AM1313" s="54"/>
      <c r="AN1313" s="32">
        <v>45473</v>
      </c>
    </row>
    <row r="1314" spans="1:40" x14ac:dyDescent="0.35">
      <c r="A1314" s="29">
        <v>273874</v>
      </c>
      <c r="B1314" s="29">
        <v>890306950</v>
      </c>
      <c r="C1314" s="42" t="s">
        <v>12</v>
      </c>
      <c r="D1314" s="29" t="s">
        <v>16</v>
      </c>
      <c r="E1314" s="29">
        <v>273874</v>
      </c>
      <c r="F1314" s="33" t="s">
        <v>1334</v>
      </c>
      <c r="G1314" s="33" t="s">
        <v>4128</v>
      </c>
      <c r="H1314" s="30">
        <v>45328.493090278003</v>
      </c>
      <c r="I1314" s="30">
        <v>45366</v>
      </c>
      <c r="J1314" s="34">
        <v>45365.484192164353</v>
      </c>
      <c r="K1314" s="54">
        <v>133700</v>
      </c>
      <c r="L1314" s="54">
        <v>133700</v>
      </c>
      <c r="M1314" s="35" t="s">
        <v>13</v>
      </c>
      <c r="N1314" s="35" t="s">
        <v>14</v>
      </c>
      <c r="O1314" s="35" t="s">
        <v>15</v>
      </c>
      <c r="P1314" s="29"/>
      <c r="Q1314" s="29"/>
      <c r="R1314" s="37" t="s">
        <v>19</v>
      </c>
      <c r="S1314" s="62" t="s">
        <v>5723</v>
      </c>
      <c r="T1314" s="29" t="s">
        <v>5614</v>
      </c>
      <c r="U1314" s="29" t="s">
        <v>5716</v>
      </c>
      <c r="V1314" s="29"/>
      <c r="W1314" s="29"/>
      <c r="X1314" s="54">
        <v>133700</v>
      </c>
      <c r="Y1314" s="54">
        <v>0</v>
      </c>
      <c r="Z1314" s="54">
        <v>0</v>
      </c>
      <c r="AA1314" s="54"/>
      <c r="AB1314" s="54"/>
      <c r="AC1314" s="54">
        <v>133700</v>
      </c>
      <c r="AD1314" s="54">
        <v>0</v>
      </c>
      <c r="AE1314" s="54">
        <v>0</v>
      </c>
      <c r="AF1314" s="54">
        <v>133700</v>
      </c>
      <c r="AG1314" s="54">
        <v>0</v>
      </c>
      <c r="AH1314" s="29"/>
      <c r="AI1314" s="54">
        <v>133700</v>
      </c>
      <c r="AJ1314" s="29">
        <v>2201529598</v>
      </c>
      <c r="AK1314" s="29" t="s">
        <v>5707</v>
      </c>
      <c r="AL1314" s="54">
        <v>70042097</v>
      </c>
      <c r="AM1314" s="54"/>
      <c r="AN1314" s="32">
        <v>45473</v>
      </c>
    </row>
    <row r="1315" spans="1:40" x14ac:dyDescent="0.35">
      <c r="A1315" s="29">
        <v>273877</v>
      </c>
      <c r="B1315" s="29">
        <v>890306950</v>
      </c>
      <c r="C1315" s="42" t="s">
        <v>12</v>
      </c>
      <c r="D1315" s="29" t="s">
        <v>16</v>
      </c>
      <c r="E1315" s="29">
        <v>273877</v>
      </c>
      <c r="F1315" s="33" t="s">
        <v>1335</v>
      </c>
      <c r="G1315" s="33" t="s">
        <v>4129</v>
      </c>
      <c r="H1315" s="30">
        <v>45328.50473378459</v>
      </c>
      <c r="I1315" s="30">
        <v>45366</v>
      </c>
      <c r="J1315" s="34">
        <v>45365.484192164353</v>
      </c>
      <c r="K1315" s="54">
        <v>284635</v>
      </c>
      <c r="L1315" s="54">
        <v>284635</v>
      </c>
      <c r="M1315" s="35" t="s">
        <v>13</v>
      </c>
      <c r="N1315" s="35" t="s">
        <v>14</v>
      </c>
      <c r="O1315" s="35" t="s">
        <v>15</v>
      </c>
      <c r="P1315" s="29"/>
      <c r="Q1315" s="29"/>
      <c r="R1315" s="37" t="s">
        <v>19</v>
      </c>
      <c r="S1315" s="62" t="s">
        <v>5723</v>
      </c>
      <c r="T1315" s="29" t="s">
        <v>5614</v>
      </c>
      <c r="U1315" s="29" t="s">
        <v>5716</v>
      </c>
      <c r="V1315" s="29"/>
      <c r="W1315" s="29"/>
      <c r="X1315" s="54">
        <v>284635</v>
      </c>
      <c r="Y1315" s="54">
        <v>0</v>
      </c>
      <c r="Z1315" s="54">
        <v>0</v>
      </c>
      <c r="AA1315" s="54"/>
      <c r="AB1315" s="54"/>
      <c r="AC1315" s="54">
        <v>284635</v>
      </c>
      <c r="AD1315" s="54">
        <v>0</v>
      </c>
      <c r="AE1315" s="54">
        <v>0</v>
      </c>
      <c r="AF1315" s="54">
        <v>284635</v>
      </c>
      <c r="AG1315" s="54">
        <v>0</v>
      </c>
      <c r="AH1315" s="29"/>
      <c r="AI1315" s="54">
        <v>284635</v>
      </c>
      <c r="AJ1315" s="29">
        <v>2201529598</v>
      </c>
      <c r="AK1315" s="29" t="s">
        <v>5707</v>
      </c>
      <c r="AL1315" s="54">
        <v>70042097</v>
      </c>
      <c r="AM1315" s="54"/>
      <c r="AN1315" s="32">
        <v>45473</v>
      </c>
    </row>
    <row r="1316" spans="1:40" x14ac:dyDescent="0.35">
      <c r="A1316" s="29">
        <v>273878</v>
      </c>
      <c r="B1316" s="29">
        <v>890306950</v>
      </c>
      <c r="C1316" s="42" t="s">
        <v>12</v>
      </c>
      <c r="D1316" s="29" t="s">
        <v>16</v>
      </c>
      <c r="E1316" s="29">
        <v>273878</v>
      </c>
      <c r="F1316" s="33" t="s">
        <v>1336</v>
      </c>
      <c r="G1316" s="33" t="s">
        <v>4130</v>
      </c>
      <c r="H1316" s="30">
        <v>45328.505798611324</v>
      </c>
      <c r="I1316" s="30">
        <v>45366</v>
      </c>
      <c r="J1316" s="34">
        <v>45365.463510798611</v>
      </c>
      <c r="K1316" s="54">
        <v>87702</v>
      </c>
      <c r="L1316" s="54">
        <v>87702</v>
      </c>
      <c r="M1316" s="35" t="s">
        <v>13</v>
      </c>
      <c r="N1316" s="35" t="s">
        <v>14</v>
      </c>
      <c r="O1316" s="35" t="s">
        <v>15</v>
      </c>
      <c r="P1316" s="29"/>
      <c r="Q1316" s="29"/>
      <c r="R1316" s="37" t="s">
        <v>19</v>
      </c>
      <c r="S1316" s="29" t="s">
        <v>5719</v>
      </c>
      <c r="T1316" s="29" t="s">
        <v>5614</v>
      </c>
      <c r="U1316" s="29" t="s">
        <v>5719</v>
      </c>
      <c r="V1316" s="29" t="s">
        <v>5640</v>
      </c>
      <c r="W1316" s="62" t="s">
        <v>5725</v>
      </c>
      <c r="X1316" s="54">
        <v>87702</v>
      </c>
      <c r="Y1316" s="54">
        <v>0</v>
      </c>
      <c r="Z1316" s="54">
        <v>0</v>
      </c>
      <c r="AA1316" s="54"/>
      <c r="AB1316" s="54"/>
      <c r="AC1316" s="54">
        <v>87702</v>
      </c>
      <c r="AD1316" s="54">
        <v>0</v>
      </c>
      <c r="AE1316" s="54">
        <v>0</v>
      </c>
      <c r="AF1316" s="54">
        <v>87702</v>
      </c>
      <c r="AG1316" s="54">
        <v>0</v>
      </c>
      <c r="AH1316" s="29"/>
      <c r="AI1316" s="54">
        <v>87702</v>
      </c>
      <c r="AJ1316" s="29">
        <v>2201529598</v>
      </c>
      <c r="AK1316" s="29" t="s">
        <v>5707</v>
      </c>
      <c r="AL1316" s="54">
        <v>70042097</v>
      </c>
      <c r="AM1316" s="54"/>
      <c r="AN1316" s="32">
        <v>45473</v>
      </c>
    </row>
    <row r="1317" spans="1:40" x14ac:dyDescent="0.35">
      <c r="A1317" s="29">
        <v>273886</v>
      </c>
      <c r="B1317" s="29">
        <v>890306950</v>
      </c>
      <c r="C1317" s="42" t="s">
        <v>12</v>
      </c>
      <c r="D1317" s="29" t="s">
        <v>16</v>
      </c>
      <c r="E1317" s="29">
        <v>273886</v>
      </c>
      <c r="F1317" s="33" t="s">
        <v>1337</v>
      </c>
      <c r="G1317" s="33" t="s">
        <v>4131</v>
      </c>
      <c r="H1317" s="30">
        <v>45328.521597222425</v>
      </c>
      <c r="I1317" s="30">
        <v>45366</v>
      </c>
      <c r="J1317" s="34">
        <v>45365.484192164353</v>
      </c>
      <c r="K1317" s="54">
        <v>112020</v>
      </c>
      <c r="L1317" s="54">
        <v>112020</v>
      </c>
      <c r="M1317" s="35" t="s">
        <v>13</v>
      </c>
      <c r="N1317" s="35" t="s">
        <v>14</v>
      </c>
      <c r="O1317" s="35" t="s">
        <v>15</v>
      </c>
      <c r="P1317" s="29"/>
      <c r="Q1317" s="29"/>
      <c r="R1317" s="37" t="s">
        <v>19</v>
      </c>
      <c r="S1317" s="62" t="s">
        <v>5723</v>
      </c>
      <c r="T1317" s="29" t="s">
        <v>5614</v>
      </c>
      <c r="U1317" s="29" t="s">
        <v>5716</v>
      </c>
      <c r="V1317" s="29"/>
      <c r="W1317" s="29"/>
      <c r="X1317" s="54">
        <v>112020</v>
      </c>
      <c r="Y1317" s="54">
        <v>0</v>
      </c>
      <c r="Z1317" s="54">
        <v>0</v>
      </c>
      <c r="AA1317" s="54"/>
      <c r="AB1317" s="54"/>
      <c r="AC1317" s="54">
        <v>112020</v>
      </c>
      <c r="AD1317" s="54">
        <v>0</v>
      </c>
      <c r="AE1317" s="54">
        <v>0</v>
      </c>
      <c r="AF1317" s="54">
        <v>112020</v>
      </c>
      <c r="AG1317" s="54">
        <v>0</v>
      </c>
      <c r="AH1317" s="29"/>
      <c r="AI1317" s="54">
        <v>112020</v>
      </c>
      <c r="AJ1317" s="29">
        <v>2201529598</v>
      </c>
      <c r="AK1317" s="29" t="s">
        <v>5707</v>
      </c>
      <c r="AL1317" s="54">
        <v>70042097</v>
      </c>
      <c r="AM1317" s="54"/>
      <c r="AN1317" s="32">
        <v>45473</v>
      </c>
    </row>
    <row r="1318" spans="1:40" x14ac:dyDescent="0.35">
      <c r="A1318" s="29">
        <v>273887</v>
      </c>
      <c r="B1318" s="29">
        <v>890306950</v>
      </c>
      <c r="C1318" s="42" t="s">
        <v>12</v>
      </c>
      <c r="D1318" s="29" t="s">
        <v>16</v>
      </c>
      <c r="E1318" s="29">
        <v>273887</v>
      </c>
      <c r="F1318" s="33" t="s">
        <v>1338</v>
      </c>
      <c r="G1318" s="33" t="s">
        <v>4132</v>
      </c>
      <c r="H1318" s="30">
        <v>45328.52440971043</v>
      </c>
      <c r="I1318" s="30">
        <v>45366</v>
      </c>
      <c r="J1318" s="34">
        <v>45365.484192164353</v>
      </c>
      <c r="K1318" s="54">
        <v>139020</v>
      </c>
      <c r="L1318" s="54">
        <v>139020</v>
      </c>
      <c r="M1318" s="35" t="s">
        <v>13</v>
      </c>
      <c r="N1318" s="35" t="s">
        <v>14</v>
      </c>
      <c r="O1318" s="35" t="s">
        <v>15</v>
      </c>
      <c r="P1318" s="29"/>
      <c r="Q1318" s="29"/>
      <c r="R1318" s="37" t="s">
        <v>19</v>
      </c>
      <c r="S1318" s="62" t="s">
        <v>5723</v>
      </c>
      <c r="T1318" s="29" t="s">
        <v>5614</v>
      </c>
      <c r="U1318" s="29" t="s">
        <v>5716</v>
      </c>
      <c r="V1318" s="29"/>
      <c r="W1318" s="29"/>
      <c r="X1318" s="54">
        <v>139020</v>
      </c>
      <c r="Y1318" s="54">
        <v>0</v>
      </c>
      <c r="Z1318" s="54">
        <v>0</v>
      </c>
      <c r="AA1318" s="54"/>
      <c r="AB1318" s="54"/>
      <c r="AC1318" s="54">
        <v>139020</v>
      </c>
      <c r="AD1318" s="54">
        <v>0</v>
      </c>
      <c r="AE1318" s="54">
        <v>0</v>
      </c>
      <c r="AF1318" s="54">
        <v>139020</v>
      </c>
      <c r="AG1318" s="54">
        <v>0</v>
      </c>
      <c r="AH1318" s="29"/>
      <c r="AI1318" s="54">
        <v>139020</v>
      </c>
      <c r="AJ1318" s="29">
        <v>2201529598</v>
      </c>
      <c r="AK1318" s="29" t="s">
        <v>5707</v>
      </c>
      <c r="AL1318" s="54">
        <v>70042097</v>
      </c>
      <c r="AM1318" s="54"/>
      <c r="AN1318" s="32">
        <v>45473</v>
      </c>
    </row>
    <row r="1319" spans="1:40" x14ac:dyDescent="0.35">
      <c r="A1319" s="29">
        <v>273889</v>
      </c>
      <c r="B1319" s="29">
        <v>890306950</v>
      </c>
      <c r="C1319" s="42" t="s">
        <v>12</v>
      </c>
      <c r="D1319" s="29" t="s">
        <v>16</v>
      </c>
      <c r="E1319" s="29">
        <v>273889</v>
      </c>
      <c r="F1319" s="33" t="s">
        <v>1339</v>
      </c>
      <c r="G1319" s="33" t="s">
        <v>4133</v>
      </c>
      <c r="H1319" s="30">
        <v>45328.52803240763</v>
      </c>
      <c r="I1319" s="30">
        <v>45366</v>
      </c>
      <c r="J1319" s="34">
        <v>45365.484192164353</v>
      </c>
      <c r="K1319" s="54">
        <v>182650</v>
      </c>
      <c r="L1319" s="54">
        <v>182650</v>
      </c>
      <c r="M1319" s="35" t="s">
        <v>13</v>
      </c>
      <c r="N1319" s="35" t="s">
        <v>14</v>
      </c>
      <c r="O1319" s="35" t="s">
        <v>15</v>
      </c>
      <c r="P1319" s="29"/>
      <c r="Q1319" s="29"/>
      <c r="R1319" s="37" t="s">
        <v>19</v>
      </c>
      <c r="S1319" s="62" t="s">
        <v>5723</v>
      </c>
      <c r="T1319" s="29" t="s">
        <v>5614</v>
      </c>
      <c r="U1319" s="29" t="s">
        <v>5716</v>
      </c>
      <c r="V1319" s="29"/>
      <c r="W1319" s="29"/>
      <c r="X1319" s="54">
        <v>182650</v>
      </c>
      <c r="Y1319" s="54">
        <v>0</v>
      </c>
      <c r="Z1319" s="54">
        <v>0</v>
      </c>
      <c r="AA1319" s="54"/>
      <c r="AB1319" s="54"/>
      <c r="AC1319" s="54">
        <v>182650</v>
      </c>
      <c r="AD1319" s="54">
        <v>0</v>
      </c>
      <c r="AE1319" s="54">
        <v>0</v>
      </c>
      <c r="AF1319" s="54">
        <v>182650</v>
      </c>
      <c r="AG1319" s="54">
        <v>0</v>
      </c>
      <c r="AH1319" s="29"/>
      <c r="AI1319" s="54">
        <v>182650</v>
      </c>
      <c r="AJ1319" s="29">
        <v>2201529598</v>
      </c>
      <c r="AK1319" s="29" t="s">
        <v>5707</v>
      </c>
      <c r="AL1319" s="54">
        <v>70042097</v>
      </c>
      <c r="AM1319" s="54"/>
      <c r="AN1319" s="32">
        <v>45473</v>
      </c>
    </row>
    <row r="1320" spans="1:40" x14ac:dyDescent="0.35">
      <c r="A1320" s="29">
        <v>273895</v>
      </c>
      <c r="B1320" s="29">
        <v>890306950</v>
      </c>
      <c r="C1320" s="42" t="s">
        <v>12</v>
      </c>
      <c r="D1320" s="29" t="s">
        <v>16</v>
      </c>
      <c r="E1320" s="29">
        <v>273895</v>
      </c>
      <c r="F1320" s="33" t="s">
        <v>1340</v>
      </c>
      <c r="G1320" s="33" t="s">
        <v>4134</v>
      </c>
      <c r="H1320" s="30">
        <v>45328.534259247594</v>
      </c>
      <c r="I1320" s="30">
        <v>45366</v>
      </c>
      <c r="J1320" s="34">
        <v>45365.484192164353</v>
      </c>
      <c r="K1320" s="54">
        <v>100600</v>
      </c>
      <c r="L1320" s="54">
        <v>100600</v>
      </c>
      <c r="M1320" s="35" t="s">
        <v>13</v>
      </c>
      <c r="N1320" s="35" t="s">
        <v>14</v>
      </c>
      <c r="O1320" s="35" t="s">
        <v>15</v>
      </c>
      <c r="P1320" s="29"/>
      <c r="Q1320" s="29"/>
      <c r="R1320" s="37" t="s">
        <v>19</v>
      </c>
      <c r="S1320" s="62" t="s">
        <v>5723</v>
      </c>
      <c r="T1320" s="29" t="s">
        <v>5614</v>
      </c>
      <c r="U1320" s="29" t="s">
        <v>5716</v>
      </c>
      <c r="V1320" s="29"/>
      <c r="W1320" s="29"/>
      <c r="X1320" s="54">
        <v>100600</v>
      </c>
      <c r="Y1320" s="54">
        <v>0</v>
      </c>
      <c r="Z1320" s="54">
        <v>0</v>
      </c>
      <c r="AA1320" s="54"/>
      <c r="AB1320" s="54"/>
      <c r="AC1320" s="54">
        <v>100600</v>
      </c>
      <c r="AD1320" s="54">
        <v>0</v>
      </c>
      <c r="AE1320" s="54">
        <v>0</v>
      </c>
      <c r="AF1320" s="54">
        <v>100600</v>
      </c>
      <c r="AG1320" s="54">
        <v>0</v>
      </c>
      <c r="AH1320" s="29"/>
      <c r="AI1320" s="54">
        <v>100600</v>
      </c>
      <c r="AJ1320" s="29">
        <v>2201529598</v>
      </c>
      <c r="AK1320" s="29" t="s">
        <v>5707</v>
      </c>
      <c r="AL1320" s="54">
        <v>70042097</v>
      </c>
      <c r="AM1320" s="54"/>
      <c r="AN1320" s="32">
        <v>45473</v>
      </c>
    </row>
    <row r="1321" spans="1:40" x14ac:dyDescent="0.35">
      <c r="A1321" s="29">
        <v>273897</v>
      </c>
      <c r="B1321" s="29">
        <v>890306950</v>
      </c>
      <c r="C1321" s="42" t="s">
        <v>12</v>
      </c>
      <c r="D1321" s="29" t="s">
        <v>16</v>
      </c>
      <c r="E1321" s="29">
        <v>273897</v>
      </c>
      <c r="F1321" s="33" t="s">
        <v>1341</v>
      </c>
      <c r="G1321" s="33" t="s">
        <v>4135</v>
      </c>
      <c r="H1321" s="30">
        <v>45328.536840266082</v>
      </c>
      <c r="I1321" s="30">
        <v>45366</v>
      </c>
      <c r="J1321" s="34">
        <v>45365.484192164353</v>
      </c>
      <c r="K1321" s="54">
        <v>157776</v>
      </c>
      <c r="L1321" s="54">
        <v>157776</v>
      </c>
      <c r="M1321" s="35" t="s">
        <v>13</v>
      </c>
      <c r="N1321" s="35" t="s">
        <v>14</v>
      </c>
      <c r="O1321" s="35" t="s">
        <v>15</v>
      </c>
      <c r="P1321" s="29"/>
      <c r="Q1321" s="29"/>
      <c r="R1321" s="37" t="s">
        <v>19</v>
      </c>
      <c r="S1321" s="62" t="s">
        <v>5723</v>
      </c>
      <c r="T1321" s="29" t="s">
        <v>5614</v>
      </c>
      <c r="U1321" s="29" t="s">
        <v>5716</v>
      </c>
      <c r="V1321" s="29"/>
      <c r="W1321" s="29"/>
      <c r="X1321" s="54">
        <v>157776</v>
      </c>
      <c r="Y1321" s="54">
        <v>0</v>
      </c>
      <c r="Z1321" s="54">
        <v>0</v>
      </c>
      <c r="AA1321" s="54"/>
      <c r="AB1321" s="54"/>
      <c r="AC1321" s="54">
        <v>157776</v>
      </c>
      <c r="AD1321" s="54">
        <v>0</v>
      </c>
      <c r="AE1321" s="54">
        <v>0</v>
      </c>
      <c r="AF1321" s="54">
        <v>157776</v>
      </c>
      <c r="AG1321" s="54">
        <v>0</v>
      </c>
      <c r="AH1321" s="29"/>
      <c r="AI1321" s="54">
        <v>157776</v>
      </c>
      <c r="AJ1321" s="29">
        <v>2201529598</v>
      </c>
      <c r="AK1321" s="29" t="s">
        <v>5707</v>
      </c>
      <c r="AL1321" s="54">
        <v>70042097</v>
      </c>
      <c r="AM1321" s="54"/>
      <c r="AN1321" s="32">
        <v>45473</v>
      </c>
    </row>
    <row r="1322" spans="1:40" x14ac:dyDescent="0.35">
      <c r="A1322" s="29">
        <v>273932</v>
      </c>
      <c r="B1322" s="29">
        <v>890306950</v>
      </c>
      <c r="C1322" s="42" t="s">
        <v>12</v>
      </c>
      <c r="D1322" s="29" t="s">
        <v>16</v>
      </c>
      <c r="E1322" s="29">
        <v>273932</v>
      </c>
      <c r="F1322" s="33" t="s">
        <v>1342</v>
      </c>
      <c r="G1322" s="33" t="s">
        <v>4136</v>
      </c>
      <c r="H1322" s="30">
        <v>45328.603506944608</v>
      </c>
      <c r="I1322" s="30">
        <v>45366</v>
      </c>
      <c r="J1322" s="34">
        <v>45365.484192164353</v>
      </c>
      <c r="K1322" s="54">
        <v>116100</v>
      </c>
      <c r="L1322" s="54">
        <v>116100</v>
      </c>
      <c r="M1322" s="35" t="s">
        <v>13</v>
      </c>
      <c r="N1322" s="35" t="s">
        <v>14</v>
      </c>
      <c r="O1322" s="35" t="s">
        <v>15</v>
      </c>
      <c r="P1322" s="29"/>
      <c r="Q1322" s="29"/>
      <c r="R1322" s="37" t="s">
        <v>19</v>
      </c>
      <c r="S1322" s="62" t="s">
        <v>5723</v>
      </c>
      <c r="T1322" s="29" t="s">
        <v>5614</v>
      </c>
      <c r="U1322" s="29" t="s">
        <v>5716</v>
      </c>
      <c r="V1322" s="29"/>
      <c r="W1322" s="29"/>
      <c r="X1322" s="54">
        <v>116100</v>
      </c>
      <c r="Y1322" s="54">
        <v>0</v>
      </c>
      <c r="Z1322" s="54">
        <v>0</v>
      </c>
      <c r="AA1322" s="54"/>
      <c r="AB1322" s="54"/>
      <c r="AC1322" s="54">
        <v>116100</v>
      </c>
      <c r="AD1322" s="54">
        <v>0</v>
      </c>
      <c r="AE1322" s="54">
        <v>0</v>
      </c>
      <c r="AF1322" s="54">
        <v>116100</v>
      </c>
      <c r="AG1322" s="54">
        <v>0</v>
      </c>
      <c r="AH1322" s="29"/>
      <c r="AI1322" s="54">
        <v>116100</v>
      </c>
      <c r="AJ1322" s="29">
        <v>2201529598</v>
      </c>
      <c r="AK1322" s="29" t="s">
        <v>5707</v>
      </c>
      <c r="AL1322" s="54">
        <v>70042097</v>
      </c>
      <c r="AM1322" s="54"/>
      <c r="AN1322" s="32">
        <v>45473</v>
      </c>
    </row>
    <row r="1323" spans="1:40" x14ac:dyDescent="0.35">
      <c r="A1323" s="29">
        <v>274131</v>
      </c>
      <c r="B1323" s="29">
        <v>890306950</v>
      </c>
      <c r="C1323" s="42" t="s">
        <v>12</v>
      </c>
      <c r="D1323" s="29" t="s">
        <v>16</v>
      </c>
      <c r="E1323" s="29">
        <v>274131</v>
      </c>
      <c r="F1323" s="33" t="s">
        <v>1343</v>
      </c>
      <c r="G1323" s="33" t="s">
        <v>4137</v>
      </c>
      <c r="H1323" s="30">
        <v>45329.347754629795</v>
      </c>
      <c r="I1323" s="30">
        <v>45366</v>
      </c>
      <c r="J1323" s="34">
        <v>45365.434276817126</v>
      </c>
      <c r="K1323" s="54">
        <v>13500</v>
      </c>
      <c r="L1323" s="54">
        <v>13500</v>
      </c>
      <c r="M1323" s="35" t="s">
        <v>13</v>
      </c>
      <c r="N1323" s="35" t="s">
        <v>14</v>
      </c>
      <c r="O1323" s="35" t="s">
        <v>15</v>
      </c>
      <c r="P1323" s="29"/>
      <c r="Q1323" s="29"/>
      <c r="R1323" s="37" t="s">
        <v>19</v>
      </c>
      <c r="S1323" s="62" t="s">
        <v>5723</v>
      </c>
      <c r="T1323" s="29" t="s">
        <v>5614</v>
      </c>
      <c r="U1323" s="29" t="s">
        <v>5716</v>
      </c>
      <c r="V1323" s="29"/>
      <c r="W1323" s="29"/>
      <c r="X1323" s="54">
        <v>13500</v>
      </c>
      <c r="Y1323" s="54">
        <v>0</v>
      </c>
      <c r="Z1323" s="54">
        <v>0</v>
      </c>
      <c r="AA1323" s="54"/>
      <c r="AB1323" s="54"/>
      <c r="AC1323" s="54">
        <v>13500</v>
      </c>
      <c r="AD1323" s="54">
        <v>0</v>
      </c>
      <c r="AE1323" s="54">
        <v>0</v>
      </c>
      <c r="AF1323" s="54">
        <v>13500</v>
      </c>
      <c r="AG1323" s="54">
        <v>0</v>
      </c>
      <c r="AH1323" s="29"/>
      <c r="AI1323" s="54">
        <v>13500</v>
      </c>
      <c r="AJ1323" s="29">
        <v>2201529598</v>
      </c>
      <c r="AK1323" s="29" t="s">
        <v>5707</v>
      </c>
      <c r="AL1323" s="54">
        <v>70042097</v>
      </c>
      <c r="AM1323" s="54"/>
      <c r="AN1323" s="32">
        <v>45473</v>
      </c>
    </row>
    <row r="1324" spans="1:40" x14ac:dyDescent="0.35">
      <c r="A1324" s="29">
        <v>274141</v>
      </c>
      <c r="B1324" s="29">
        <v>890306950</v>
      </c>
      <c r="C1324" s="42" t="s">
        <v>12</v>
      </c>
      <c r="D1324" s="29" t="s">
        <v>16</v>
      </c>
      <c r="E1324" s="29">
        <v>274141</v>
      </c>
      <c r="F1324" s="33" t="s">
        <v>1344</v>
      </c>
      <c r="G1324" s="33" t="s">
        <v>4138</v>
      </c>
      <c r="H1324" s="30">
        <v>45329.367986099329</v>
      </c>
      <c r="I1324" s="30">
        <v>45366</v>
      </c>
      <c r="J1324" s="34">
        <v>45365.484192164353</v>
      </c>
      <c r="K1324" s="54">
        <v>149200</v>
      </c>
      <c r="L1324" s="54">
        <v>149200</v>
      </c>
      <c r="M1324" s="35" t="s">
        <v>13</v>
      </c>
      <c r="N1324" s="35" t="s">
        <v>14</v>
      </c>
      <c r="O1324" s="35" t="s">
        <v>15</v>
      </c>
      <c r="P1324" s="29"/>
      <c r="Q1324" s="29"/>
      <c r="R1324" s="37" t="s">
        <v>19</v>
      </c>
      <c r="S1324" s="62" t="s">
        <v>5723</v>
      </c>
      <c r="T1324" s="29" t="s">
        <v>5614</v>
      </c>
      <c r="U1324" s="29" t="s">
        <v>5716</v>
      </c>
      <c r="V1324" s="29"/>
      <c r="W1324" s="29"/>
      <c r="X1324" s="54">
        <v>149200</v>
      </c>
      <c r="Y1324" s="54">
        <v>0</v>
      </c>
      <c r="Z1324" s="54">
        <v>0</v>
      </c>
      <c r="AA1324" s="54"/>
      <c r="AB1324" s="54"/>
      <c r="AC1324" s="54">
        <v>149200</v>
      </c>
      <c r="AD1324" s="54">
        <v>0</v>
      </c>
      <c r="AE1324" s="54">
        <v>0</v>
      </c>
      <c r="AF1324" s="54">
        <v>149200</v>
      </c>
      <c r="AG1324" s="54">
        <v>0</v>
      </c>
      <c r="AH1324" s="29"/>
      <c r="AI1324" s="54">
        <v>149200</v>
      </c>
      <c r="AJ1324" s="29">
        <v>2201529598</v>
      </c>
      <c r="AK1324" s="29" t="s">
        <v>5707</v>
      </c>
      <c r="AL1324" s="54">
        <v>70042097</v>
      </c>
      <c r="AM1324" s="54"/>
      <c r="AN1324" s="32">
        <v>45473</v>
      </c>
    </row>
    <row r="1325" spans="1:40" x14ac:dyDescent="0.35">
      <c r="A1325" s="29">
        <v>274151</v>
      </c>
      <c r="B1325" s="29">
        <v>890306950</v>
      </c>
      <c r="C1325" s="42" t="s">
        <v>12</v>
      </c>
      <c r="D1325" s="29" t="s">
        <v>16</v>
      </c>
      <c r="E1325" s="29">
        <v>274151</v>
      </c>
      <c r="F1325" s="33" t="s">
        <v>1345</v>
      </c>
      <c r="G1325" s="33" t="s">
        <v>4139</v>
      </c>
      <c r="H1325" s="30">
        <v>45329.387627303135</v>
      </c>
      <c r="I1325" s="30">
        <v>45366</v>
      </c>
      <c r="J1325" s="34">
        <v>45365.484192164353</v>
      </c>
      <c r="K1325" s="54">
        <v>101160</v>
      </c>
      <c r="L1325" s="54">
        <v>101160</v>
      </c>
      <c r="M1325" s="35" t="s">
        <v>13</v>
      </c>
      <c r="N1325" s="35" t="s">
        <v>14</v>
      </c>
      <c r="O1325" s="35" t="s">
        <v>15</v>
      </c>
      <c r="P1325" s="29"/>
      <c r="Q1325" s="29"/>
      <c r="R1325" s="37" t="s">
        <v>19</v>
      </c>
      <c r="S1325" s="29" t="s">
        <v>5636</v>
      </c>
      <c r="T1325" s="29" t="s">
        <v>5615</v>
      </c>
      <c r="U1325" s="29" t="s">
        <v>5636</v>
      </c>
      <c r="V1325" s="29"/>
      <c r="W1325" s="29"/>
      <c r="X1325" s="54">
        <v>0</v>
      </c>
      <c r="Y1325" s="54">
        <v>101160</v>
      </c>
      <c r="Z1325" s="54">
        <v>0</v>
      </c>
      <c r="AA1325" s="54" t="s">
        <v>5700</v>
      </c>
      <c r="AB1325" s="54" t="s">
        <v>5701</v>
      </c>
      <c r="AC1325" s="54">
        <v>0</v>
      </c>
      <c r="AD1325" s="54">
        <v>0</v>
      </c>
      <c r="AE1325" s="54">
        <v>0</v>
      </c>
      <c r="AF1325" s="54">
        <v>0</v>
      </c>
      <c r="AG1325" s="54">
        <v>0</v>
      </c>
      <c r="AH1325" s="29"/>
      <c r="AI1325" s="54">
        <v>0</v>
      </c>
      <c r="AJ1325" s="29"/>
      <c r="AK1325" s="29"/>
      <c r="AL1325" s="29"/>
      <c r="AM1325" s="29"/>
      <c r="AN1325" s="32">
        <v>45473</v>
      </c>
    </row>
    <row r="1326" spans="1:40" x14ac:dyDescent="0.35">
      <c r="A1326" s="29">
        <v>274165</v>
      </c>
      <c r="B1326" s="29">
        <v>890306950</v>
      </c>
      <c r="C1326" s="42" t="s">
        <v>12</v>
      </c>
      <c r="D1326" s="29" t="s">
        <v>16</v>
      </c>
      <c r="E1326" s="29">
        <v>274165</v>
      </c>
      <c r="F1326" s="33" t="s">
        <v>1346</v>
      </c>
      <c r="G1326" s="33" t="s">
        <v>4140</v>
      </c>
      <c r="H1326" s="30">
        <v>45329.418784710579</v>
      </c>
      <c r="I1326" s="30">
        <v>45366</v>
      </c>
      <c r="J1326" s="34">
        <v>45365.484192164353</v>
      </c>
      <c r="K1326" s="54">
        <v>106240</v>
      </c>
      <c r="L1326" s="54">
        <v>106240</v>
      </c>
      <c r="M1326" s="35" t="s">
        <v>13</v>
      </c>
      <c r="N1326" s="35" t="s">
        <v>14</v>
      </c>
      <c r="O1326" s="35" t="s">
        <v>15</v>
      </c>
      <c r="P1326" s="29"/>
      <c r="Q1326" s="29"/>
      <c r="R1326" s="37" t="s">
        <v>19</v>
      </c>
      <c r="S1326" s="62" t="s">
        <v>5723</v>
      </c>
      <c r="T1326" s="29" t="s">
        <v>5614</v>
      </c>
      <c r="U1326" s="29" t="s">
        <v>5716</v>
      </c>
      <c r="V1326" s="29"/>
      <c r="W1326" s="29"/>
      <c r="X1326" s="54">
        <v>106240</v>
      </c>
      <c r="Y1326" s="54">
        <v>0</v>
      </c>
      <c r="Z1326" s="54">
        <v>0</v>
      </c>
      <c r="AA1326" s="54"/>
      <c r="AB1326" s="54"/>
      <c r="AC1326" s="54">
        <v>106240</v>
      </c>
      <c r="AD1326" s="54">
        <v>0</v>
      </c>
      <c r="AE1326" s="54">
        <v>0</v>
      </c>
      <c r="AF1326" s="54">
        <v>106240</v>
      </c>
      <c r="AG1326" s="54">
        <v>0</v>
      </c>
      <c r="AH1326" s="29"/>
      <c r="AI1326" s="54">
        <v>106240</v>
      </c>
      <c r="AJ1326" s="29">
        <v>2201529598</v>
      </c>
      <c r="AK1326" s="29" t="s">
        <v>5707</v>
      </c>
      <c r="AL1326" s="54">
        <v>70042097</v>
      </c>
      <c r="AM1326" s="54"/>
      <c r="AN1326" s="32">
        <v>45473</v>
      </c>
    </row>
    <row r="1327" spans="1:40" x14ac:dyDescent="0.35">
      <c r="A1327" s="29">
        <v>274168</v>
      </c>
      <c r="B1327" s="29">
        <v>890306950</v>
      </c>
      <c r="C1327" s="42" t="s">
        <v>12</v>
      </c>
      <c r="D1327" s="29" t="s">
        <v>16</v>
      </c>
      <c r="E1327" s="29">
        <v>274168</v>
      </c>
      <c r="F1327" s="33" t="s">
        <v>1347</v>
      </c>
      <c r="G1327" s="33" t="s">
        <v>4141</v>
      </c>
      <c r="H1327" s="30">
        <v>45329.424386562314</v>
      </c>
      <c r="I1327" s="30">
        <v>45366</v>
      </c>
      <c r="J1327" s="34">
        <v>45365.434276817126</v>
      </c>
      <c r="K1327" s="54">
        <v>13500</v>
      </c>
      <c r="L1327" s="54">
        <v>13500</v>
      </c>
      <c r="M1327" s="35" t="s">
        <v>13</v>
      </c>
      <c r="N1327" s="35" t="s">
        <v>14</v>
      </c>
      <c r="O1327" s="35" t="s">
        <v>15</v>
      </c>
      <c r="P1327" s="29"/>
      <c r="Q1327" s="29"/>
      <c r="R1327" s="37" t="s">
        <v>19</v>
      </c>
      <c r="S1327" s="62" t="s">
        <v>5723</v>
      </c>
      <c r="T1327" s="29" t="s">
        <v>5614</v>
      </c>
      <c r="U1327" s="29" t="s">
        <v>5716</v>
      </c>
      <c r="V1327" s="29"/>
      <c r="W1327" s="29"/>
      <c r="X1327" s="54">
        <v>13500</v>
      </c>
      <c r="Y1327" s="54">
        <v>0</v>
      </c>
      <c r="Z1327" s="54">
        <v>0</v>
      </c>
      <c r="AA1327" s="54"/>
      <c r="AB1327" s="54"/>
      <c r="AC1327" s="54">
        <v>13500</v>
      </c>
      <c r="AD1327" s="54">
        <v>0</v>
      </c>
      <c r="AE1327" s="54">
        <v>0</v>
      </c>
      <c r="AF1327" s="54">
        <v>13500</v>
      </c>
      <c r="AG1327" s="54">
        <v>0</v>
      </c>
      <c r="AH1327" s="29"/>
      <c r="AI1327" s="54">
        <v>13500</v>
      </c>
      <c r="AJ1327" s="29">
        <v>2201529598</v>
      </c>
      <c r="AK1327" s="29" t="s">
        <v>5707</v>
      </c>
      <c r="AL1327" s="54">
        <v>70042097</v>
      </c>
      <c r="AM1327" s="54"/>
      <c r="AN1327" s="32">
        <v>45473</v>
      </c>
    </row>
    <row r="1328" spans="1:40" x14ac:dyDescent="0.35">
      <c r="A1328" s="29">
        <v>274217</v>
      </c>
      <c r="B1328" s="29">
        <v>890306950</v>
      </c>
      <c r="C1328" s="42" t="s">
        <v>12</v>
      </c>
      <c r="D1328" s="29" t="s">
        <v>16</v>
      </c>
      <c r="E1328" s="29">
        <v>274217</v>
      </c>
      <c r="F1328" s="33" t="s">
        <v>1348</v>
      </c>
      <c r="G1328" s="33" t="s">
        <v>4142</v>
      </c>
      <c r="H1328" s="30">
        <v>45329.46828703722</v>
      </c>
      <c r="I1328" s="30">
        <v>45366</v>
      </c>
      <c r="J1328" s="34">
        <v>45365.484192164353</v>
      </c>
      <c r="K1328" s="54">
        <v>82880</v>
      </c>
      <c r="L1328" s="54">
        <v>82880</v>
      </c>
      <c r="M1328" s="35" t="s">
        <v>13</v>
      </c>
      <c r="N1328" s="35" t="s">
        <v>14</v>
      </c>
      <c r="O1328" s="35" t="s">
        <v>15</v>
      </c>
      <c r="P1328" s="29"/>
      <c r="Q1328" s="29"/>
      <c r="R1328" s="37" t="s">
        <v>19</v>
      </c>
      <c r="S1328" s="62" t="s">
        <v>5723</v>
      </c>
      <c r="T1328" s="29" t="s">
        <v>5614</v>
      </c>
      <c r="U1328" s="29" t="s">
        <v>5716</v>
      </c>
      <c r="V1328" s="29"/>
      <c r="W1328" s="29"/>
      <c r="X1328" s="54">
        <v>82880</v>
      </c>
      <c r="Y1328" s="54">
        <v>0</v>
      </c>
      <c r="Z1328" s="54">
        <v>0</v>
      </c>
      <c r="AA1328" s="54"/>
      <c r="AB1328" s="54"/>
      <c r="AC1328" s="54">
        <v>82880</v>
      </c>
      <c r="AD1328" s="54">
        <v>0</v>
      </c>
      <c r="AE1328" s="54">
        <v>0</v>
      </c>
      <c r="AF1328" s="54">
        <v>82880</v>
      </c>
      <c r="AG1328" s="54">
        <v>0</v>
      </c>
      <c r="AH1328" s="29"/>
      <c r="AI1328" s="54">
        <v>82880</v>
      </c>
      <c r="AJ1328" s="29">
        <v>2201529598</v>
      </c>
      <c r="AK1328" s="29" t="s">
        <v>5707</v>
      </c>
      <c r="AL1328" s="54">
        <v>70042097</v>
      </c>
      <c r="AM1328" s="54"/>
      <c r="AN1328" s="32">
        <v>45473</v>
      </c>
    </row>
    <row r="1329" spans="1:40" x14ac:dyDescent="0.35">
      <c r="A1329" s="29">
        <v>274293</v>
      </c>
      <c r="B1329" s="29">
        <v>890306950</v>
      </c>
      <c r="C1329" s="42" t="s">
        <v>12</v>
      </c>
      <c r="D1329" s="29" t="s">
        <v>16</v>
      </c>
      <c r="E1329" s="29">
        <v>274293</v>
      </c>
      <c r="F1329" s="33" t="s">
        <v>1349</v>
      </c>
      <c r="G1329" s="33" t="s">
        <v>4143</v>
      </c>
      <c r="H1329" s="30">
        <v>45329.597349537071</v>
      </c>
      <c r="I1329" s="30">
        <v>45366</v>
      </c>
      <c r="J1329" s="34">
        <v>45365.434276817126</v>
      </c>
      <c r="K1329" s="54">
        <v>13500</v>
      </c>
      <c r="L1329" s="54">
        <v>13500</v>
      </c>
      <c r="M1329" s="35" t="s">
        <v>13</v>
      </c>
      <c r="N1329" s="35" t="s">
        <v>14</v>
      </c>
      <c r="O1329" s="35" t="s">
        <v>15</v>
      </c>
      <c r="P1329" s="29"/>
      <c r="Q1329" s="29"/>
      <c r="R1329" s="37" t="s">
        <v>19</v>
      </c>
      <c r="S1329" s="62" t="s">
        <v>5723</v>
      </c>
      <c r="T1329" s="29" t="s">
        <v>5614</v>
      </c>
      <c r="U1329" s="29" t="s">
        <v>5716</v>
      </c>
      <c r="V1329" s="29"/>
      <c r="W1329" s="29"/>
      <c r="X1329" s="54">
        <v>13500</v>
      </c>
      <c r="Y1329" s="54">
        <v>0</v>
      </c>
      <c r="Z1329" s="54">
        <v>0</v>
      </c>
      <c r="AA1329" s="54"/>
      <c r="AB1329" s="54"/>
      <c r="AC1329" s="54">
        <v>13500</v>
      </c>
      <c r="AD1329" s="54">
        <v>0</v>
      </c>
      <c r="AE1329" s="54">
        <v>0</v>
      </c>
      <c r="AF1329" s="54">
        <v>13500</v>
      </c>
      <c r="AG1329" s="54">
        <v>0</v>
      </c>
      <c r="AH1329" s="29"/>
      <c r="AI1329" s="54">
        <v>13500</v>
      </c>
      <c r="AJ1329" s="29">
        <v>2201529598</v>
      </c>
      <c r="AK1329" s="29" t="s">
        <v>5707</v>
      </c>
      <c r="AL1329" s="54">
        <v>70042097</v>
      </c>
      <c r="AM1329" s="54"/>
      <c r="AN1329" s="32">
        <v>45473</v>
      </c>
    </row>
    <row r="1330" spans="1:40" x14ac:dyDescent="0.35">
      <c r="A1330" s="29">
        <v>274338</v>
      </c>
      <c r="B1330" s="29">
        <v>890306950</v>
      </c>
      <c r="C1330" s="42" t="s">
        <v>12</v>
      </c>
      <c r="D1330" s="29" t="s">
        <v>16</v>
      </c>
      <c r="E1330" s="29">
        <v>274338</v>
      </c>
      <c r="F1330" s="33" t="s">
        <v>1350</v>
      </c>
      <c r="G1330" s="33" t="s">
        <v>4144</v>
      </c>
      <c r="H1330" s="30">
        <v>45329.644120370504</v>
      </c>
      <c r="I1330" s="30">
        <v>45366</v>
      </c>
      <c r="J1330" s="34">
        <v>45365.484192164353</v>
      </c>
      <c r="K1330" s="54">
        <v>150670</v>
      </c>
      <c r="L1330" s="54">
        <v>150670</v>
      </c>
      <c r="M1330" s="35" t="s">
        <v>13</v>
      </c>
      <c r="N1330" s="35" t="s">
        <v>14</v>
      </c>
      <c r="O1330" s="35" t="s">
        <v>15</v>
      </c>
      <c r="P1330" s="29"/>
      <c r="Q1330" s="29"/>
      <c r="R1330" s="37" t="s">
        <v>19</v>
      </c>
      <c r="S1330" s="62" t="s">
        <v>5723</v>
      </c>
      <c r="T1330" s="29" t="s">
        <v>5614</v>
      </c>
      <c r="U1330" s="29" t="s">
        <v>5716</v>
      </c>
      <c r="V1330" s="29"/>
      <c r="W1330" s="29"/>
      <c r="X1330" s="54">
        <v>150670</v>
      </c>
      <c r="Y1330" s="54">
        <v>0</v>
      </c>
      <c r="Z1330" s="54">
        <v>0</v>
      </c>
      <c r="AA1330" s="54"/>
      <c r="AB1330" s="54"/>
      <c r="AC1330" s="54">
        <v>150670</v>
      </c>
      <c r="AD1330" s="54">
        <v>0</v>
      </c>
      <c r="AE1330" s="54">
        <v>0</v>
      </c>
      <c r="AF1330" s="54">
        <v>150670</v>
      </c>
      <c r="AG1330" s="54">
        <v>0</v>
      </c>
      <c r="AH1330" s="29"/>
      <c r="AI1330" s="54">
        <v>150670</v>
      </c>
      <c r="AJ1330" s="29">
        <v>2201529598</v>
      </c>
      <c r="AK1330" s="29" t="s">
        <v>5707</v>
      </c>
      <c r="AL1330" s="54">
        <v>70042097</v>
      </c>
      <c r="AM1330" s="54"/>
      <c r="AN1330" s="32">
        <v>45473</v>
      </c>
    </row>
    <row r="1331" spans="1:40" x14ac:dyDescent="0.35">
      <c r="A1331" s="29">
        <v>274476</v>
      </c>
      <c r="B1331" s="29">
        <v>890306950</v>
      </c>
      <c r="C1331" s="42" t="s">
        <v>12</v>
      </c>
      <c r="D1331" s="29" t="s">
        <v>16</v>
      </c>
      <c r="E1331" s="29">
        <v>274476</v>
      </c>
      <c r="F1331" s="33" t="s">
        <v>1351</v>
      </c>
      <c r="G1331" s="33" t="s">
        <v>4145</v>
      </c>
      <c r="H1331" s="30">
        <v>45330.394942117855</v>
      </c>
      <c r="I1331" s="30">
        <v>45366</v>
      </c>
      <c r="J1331" s="34">
        <v>45365.484192164353</v>
      </c>
      <c r="K1331" s="54">
        <v>287510</v>
      </c>
      <c r="L1331" s="54">
        <v>287510</v>
      </c>
      <c r="M1331" s="35" t="s">
        <v>13</v>
      </c>
      <c r="N1331" s="35" t="s">
        <v>14</v>
      </c>
      <c r="O1331" s="35" t="s">
        <v>15</v>
      </c>
      <c r="P1331" s="29"/>
      <c r="Q1331" s="29"/>
      <c r="R1331" s="37" t="s">
        <v>19</v>
      </c>
      <c r="S1331" s="62" t="s">
        <v>5723</v>
      </c>
      <c r="T1331" s="29" t="s">
        <v>5614</v>
      </c>
      <c r="U1331" s="29" t="s">
        <v>5716</v>
      </c>
      <c r="V1331" s="29"/>
      <c r="W1331" s="29"/>
      <c r="X1331" s="54">
        <v>287510</v>
      </c>
      <c r="Y1331" s="54">
        <v>0</v>
      </c>
      <c r="Z1331" s="54">
        <v>0</v>
      </c>
      <c r="AA1331" s="54"/>
      <c r="AB1331" s="54"/>
      <c r="AC1331" s="54">
        <v>287510</v>
      </c>
      <c r="AD1331" s="54">
        <v>0</v>
      </c>
      <c r="AE1331" s="54">
        <v>0</v>
      </c>
      <c r="AF1331" s="54">
        <v>287510</v>
      </c>
      <c r="AG1331" s="54">
        <v>0</v>
      </c>
      <c r="AH1331" s="29"/>
      <c r="AI1331" s="54">
        <v>287510</v>
      </c>
      <c r="AJ1331" s="29">
        <v>2201529598</v>
      </c>
      <c r="AK1331" s="29" t="s">
        <v>5707</v>
      </c>
      <c r="AL1331" s="54">
        <v>70042097</v>
      </c>
      <c r="AM1331" s="54"/>
      <c r="AN1331" s="32">
        <v>45473</v>
      </c>
    </row>
    <row r="1332" spans="1:40" x14ac:dyDescent="0.35">
      <c r="A1332" s="29">
        <v>274479</v>
      </c>
      <c r="B1332" s="29">
        <v>890306950</v>
      </c>
      <c r="C1332" s="42" t="s">
        <v>12</v>
      </c>
      <c r="D1332" s="29" t="s">
        <v>16</v>
      </c>
      <c r="E1332" s="29">
        <v>274479</v>
      </c>
      <c r="F1332" s="33" t="s">
        <v>1352</v>
      </c>
      <c r="G1332" s="33" t="s">
        <v>4146</v>
      </c>
      <c r="H1332" s="30">
        <v>45330.397604154889</v>
      </c>
      <c r="I1332" s="30">
        <v>45366</v>
      </c>
      <c r="J1332" s="34">
        <v>45365.484192164353</v>
      </c>
      <c r="K1332" s="54">
        <v>152170</v>
      </c>
      <c r="L1332" s="54">
        <v>152170</v>
      </c>
      <c r="M1332" s="35" t="s">
        <v>13</v>
      </c>
      <c r="N1332" s="35" t="s">
        <v>14</v>
      </c>
      <c r="O1332" s="35" t="s">
        <v>15</v>
      </c>
      <c r="P1332" s="29"/>
      <c r="Q1332" s="29"/>
      <c r="R1332" s="37" t="s">
        <v>19</v>
      </c>
      <c r="S1332" s="62" t="s">
        <v>5723</v>
      </c>
      <c r="T1332" s="29" t="s">
        <v>5614</v>
      </c>
      <c r="U1332" s="29" t="s">
        <v>5716</v>
      </c>
      <c r="V1332" s="29"/>
      <c r="W1332" s="29"/>
      <c r="X1332" s="54">
        <v>152170</v>
      </c>
      <c r="Y1332" s="54">
        <v>0</v>
      </c>
      <c r="Z1332" s="54">
        <v>0</v>
      </c>
      <c r="AA1332" s="54"/>
      <c r="AB1332" s="54"/>
      <c r="AC1332" s="54">
        <v>152170</v>
      </c>
      <c r="AD1332" s="54">
        <v>0</v>
      </c>
      <c r="AE1332" s="54">
        <v>0</v>
      </c>
      <c r="AF1332" s="54">
        <v>152170</v>
      </c>
      <c r="AG1332" s="54">
        <v>0</v>
      </c>
      <c r="AH1332" s="29"/>
      <c r="AI1332" s="54">
        <v>152170</v>
      </c>
      <c r="AJ1332" s="29">
        <v>2201529598</v>
      </c>
      <c r="AK1332" s="29" t="s">
        <v>5707</v>
      </c>
      <c r="AL1332" s="54">
        <v>70042097</v>
      </c>
      <c r="AM1332" s="54"/>
      <c r="AN1332" s="32">
        <v>45473</v>
      </c>
    </row>
    <row r="1333" spans="1:40" x14ac:dyDescent="0.35">
      <c r="A1333" s="29">
        <v>274485</v>
      </c>
      <c r="B1333" s="29">
        <v>890306950</v>
      </c>
      <c r="C1333" s="42" t="s">
        <v>12</v>
      </c>
      <c r="D1333" s="29" t="s">
        <v>16</v>
      </c>
      <c r="E1333" s="29">
        <v>274485</v>
      </c>
      <c r="F1333" s="33" t="s">
        <v>1353</v>
      </c>
      <c r="G1333" s="33" t="s">
        <v>4147</v>
      </c>
      <c r="H1333" s="30">
        <v>45330.40152777778</v>
      </c>
      <c r="I1333" s="30">
        <v>45366</v>
      </c>
      <c r="J1333" s="34">
        <v>45365.484192164353</v>
      </c>
      <c r="K1333" s="54">
        <v>98800</v>
      </c>
      <c r="L1333" s="54">
        <v>98800</v>
      </c>
      <c r="M1333" s="35" t="s">
        <v>13</v>
      </c>
      <c r="N1333" s="35" t="s">
        <v>14</v>
      </c>
      <c r="O1333" s="35" t="s">
        <v>15</v>
      </c>
      <c r="P1333" s="29"/>
      <c r="Q1333" s="29"/>
      <c r="R1333" s="37" t="s">
        <v>19</v>
      </c>
      <c r="S1333" s="62" t="s">
        <v>5723</v>
      </c>
      <c r="T1333" s="29" t="s">
        <v>5614</v>
      </c>
      <c r="U1333" s="29" t="s">
        <v>5716</v>
      </c>
      <c r="V1333" s="29"/>
      <c r="W1333" s="29"/>
      <c r="X1333" s="54">
        <v>98800</v>
      </c>
      <c r="Y1333" s="54">
        <v>0</v>
      </c>
      <c r="Z1333" s="54">
        <v>0</v>
      </c>
      <c r="AA1333" s="54"/>
      <c r="AB1333" s="54"/>
      <c r="AC1333" s="54">
        <v>98800</v>
      </c>
      <c r="AD1333" s="54">
        <v>0</v>
      </c>
      <c r="AE1333" s="54">
        <v>0</v>
      </c>
      <c r="AF1333" s="54">
        <v>98800</v>
      </c>
      <c r="AG1333" s="54">
        <v>0</v>
      </c>
      <c r="AH1333" s="29"/>
      <c r="AI1333" s="54">
        <v>98800</v>
      </c>
      <c r="AJ1333" s="29">
        <v>2201529598</v>
      </c>
      <c r="AK1333" s="29" t="s">
        <v>5707</v>
      </c>
      <c r="AL1333" s="54">
        <v>70042097</v>
      </c>
      <c r="AM1333" s="54"/>
      <c r="AN1333" s="32">
        <v>45473</v>
      </c>
    </row>
    <row r="1334" spans="1:40" x14ac:dyDescent="0.35">
      <c r="A1334" s="29">
        <v>274490</v>
      </c>
      <c r="B1334" s="29">
        <v>890306950</v>
      </c>
      <c r="C1334" s="42" t="s">
        <v>12</v>
      </c>
      <c r="D1334" s="29" t="s">
        <v>16</v>
      </c>
      <c r="E1334" s="29">
        <v>274490</v>
      </c>
      <c r="F1334" s="33" t="s">
        <v>1354</v>
      </c>
      <c r="G1334" s="33" t="s">
        <v>4148</v>
      </c>
      <c r="H1334" s="30">
        <v>45330.407488414552</v>
      </c>
      <c r="I1334" s="30">
        <v>45366</v>
      </c>
      <c r="J1334" s="34">
        <v>45365.484192164353</v>
      </c>
      <c r="K1334" s="54">
        <v>82740</v>
      </c>
      <c r="L1334" s="54">
        <v>82740</v>
      </c>
      <c r="M1334" s="35" t="s">
        <v>13</v>
      </c>
      <c r="N1334" s="35" t="s">
        <v>14</v>
      </c>
      <c r="O1334" s="35" t="s">
        <v>15</v>
      </c>
      <c r="P1334" s="29"/>
      <c r="Q1334" s="29"/>
      <c r="R1334" s="37" t="s">
        <v>19</v>
      </c>
      <c r="S1334" s="62" t="s">
        <v>5723</v>
      </c>
      <c r="T1334" s="29" t="s">
        <v>5614</v>
      </c>
      <c r="U1334" s="29" t="s">
        <v>5716</v>
      </c>
      <c r="V1334" s="29"/>
      <c r="W1334" s="29"/>
      <c r="X1334" s="54">
        <v>82740</v>
      </c>
      <c r="Y1334" s="54">
        <v>0</v>
      </c>
      <c r="Z1334" s="54">
        <v>0</v>
      </c>
      <c r="AA1334" s="54"/>
      <c r="AB1334" s="54"/>
      <c r="AC1334" s="54">
        <v>82740</v>
      </c>
      <c r="AD1334" s="54">
        <v>0</v>
      </c>
      <c r="AE1334" s="54">
        <v>0</v>
      </c>
      <c r="AF1334" s="54">
        <v>82740</v>
      </c>
      <c r="AG1334" s="54">
        <v>0</v>
      </c>
      <c r="AH1334" s="29"/>
      <c r="AI1334" s="54">
        <v>82740</v>
      </c>
      <c r="AJ1334" s="29">
        <v>2201529598</v>
      </c>
      <c r="AK1334" s="29" t="s">
        <v>5707</v>
      </c>
      <c r="AL1334" s="54">
        <v>70042097</v>
      </c>
      <c r="AM1334" s="54"/>
      <c r="AN1334" s="32">
        <v>45473</v>
      </c>
    </row>
    <row r="1335" spans="1:40" x14ac:dyDescent="0.35">
      <c r="A1335" s="29">
        <v>274504</v>
      </c>
      <c r="B1335" s="29">
        <v>890306950</v>
      </c>
      <c r="C1335" s="42" t="s">
        <v>12</v>
      </c>
      <c r="D1335" s="29" t="s">
        <v>16</v>
      </c>
      <c r="E1335" s="29">
        <v>274504</v>
      </c>
      <c r="F1335" s="33" t="s">
        <v>1355</v>
      </c>
      <c r="G1335" s="33" t="s">
        <v>4149</v>
      </c>
      <c r="H1335" s="30">
        <v>45330.440706006717</v>
      </c>
      <c r="I1335" s="30">
        <v>45366</v>
      </c>
      <c r="J1335" s="34">
        <v>45365.484192164353</v>
      </c>
      <c r="K1335" s="54">
        <v>162310</v>
      </c>
      <c r="L1335" s="54">
        <v>162310</v>
      </c>
      <c r="M1335" s="35" t="s">
        <v>13</v>
      </c>
      <c r="N1335" s="35" t="s">
        <v>14</v>
      </c>
      <c r="O1335" s="35" t="s">
        <v>15</v>
      </c>
      <c r="P1335" s="29"/>
      <c r="Q1335" s="29"/>
      <c r="R1335" s="37" t="s">
        <v>19</v>
      </c>
      <c r="S1335" s="62" t="s">
        <v>5723</v>
      </c>
      <c r="T1335" s="29" t="s">
        <v>5614</v>
      </c>
      <c r="U1335" s="29" t="s">
        <v>5716</v>
      </c>
      <c r="V1335" s="29"/>
      <c r="W1335" s="29"/>
      <c r="X1335" s="54">
        <v>162310</v>
      </c>
      <c r="Y1335" s="54">
        <v>0</v>
      </c>
      <c r="Z1335" s="54">
        <v>0</v>
      </c>
      <c r="AA1335" s="54"/>
      <c r="AB1335" s="54"/>
      <c r="AC1335" s="54">
        <v>162310</v>
      </c>
      <c r="AD1335" s="54">
        <v>0</v>
      </c>
      <c r="AE1335" s="54">
        <v>0</v>
      </c>
      <c r="AF1335" s="54">
        <v>162310</v>
      </c>
      <c r="AG1335" s="54">
        <v>0</v>
      </c>
      <c r="AH1335" s="29"/>
      <c r="AI1335" s="54">
        <v>162310</v>
      </c>
      <c r="AJ1335" s="29">
        <v>2201529598</v>
      </c>
      <c r="AK1335" s="29" t="s">
        <v>5707</v>
      </c>
      <c r="AL1335" s="54">
        <v>70042097</v>
      </c>
      <c r="AM1335" s="54"/>
      <c r="AN1335" s="32">
        <v>45473</v>
      </c>
    </row>
    <row r="1336" spans="1:40" x14ac:dyDescent="0.35">
      <c r="A1336" s="29">
        <v>274506</v>
      </c>
      <c r="B1336" s="29">
        <v>890306950</v>
      </c>
      <c r="C1336" s="42" t="s">
        <v>12</v>
      </c>
      <c r="D1336" s="29" t="s">
        <v>16</v>
      </c>
      <c r="E1336" s="29">
        <v>274506</v>
      </c>
      <c r="F1336" s="33" t="s">
        <v>1356</v>
      </c>
      <c r="G1336" s="33" t="s">
        <v>4150</v>
      </c>
      <c r="H1336" s="30">
        <v>45330.442627314944</v>
      </c>
      <c r="I1336" s="30">
        <v>45366</v>
      </c>
      <c r="J1336" s="34">
        <v>45365.484192164353</v>
      </c>
      <c r="K1336" s="54">
        <v>132811</v>
      </c>
      <c r="L1336" s="54">
        <v>132811</v>
      </c>
      <c r="M1336" s="35" t="s">
        <v>13</v>
      </c>
      <c r="N1336" s="35" t="s">
        <v>14</v>
      </c>
      <c r="O1336" s="35" t="s">
        <v>15</v>
      </c>
      <c r="P1336" s="29"/>
      <c r="Q1336" s="29"/>
      <c r="R1336" s="37" t="s">
        <v>19</v>
      </c>
      <c r="S1336" s="62" t="s">
        <v>5723</v>
      </c>
      <c r="T1336" s="29" t="s">
        <v>5614</v>
      </c>
      <c r="U1336" s="29" t="s">
        <v>5716</v>
      </c>
      <c r="V1336" s="29"/>
      <c r="W1336" s="29"/>
      <c r="X1336" s="54">
        <v>132811</v>
      </c>
      <c r="Y1336" s="54">
        <v>0</v>
      </c>
      <c r="Z1336" s="54">
        <v>0</v>
      </c>
      <c r="AA1336" s="54"/>
      <c r="AB1336" s="54"/>
      <c r="AC1336" s="54">
        <v>132811</v>
      </c>
      <c r="AD1336" s="54">
        <v>0</v>
      </c>
      <c r="AE1336" s="54">
        <v>0</v>
      </c>
      <c r="AF1336" s="54">
        <v>132811</v>
      </c>
      <c r="AG1336" s="54">
        <v>0</v>
      </c>
      <c r="AH1336" s="29"/>
      <c r="AI1336" s="54">
        <v>132811</v>
      </c>
      <c r="AJ1336" s="29">
        <v>2201529598</v>
      </c>
      <c r="AK1336" s="29" t="s">
        <v>5707</v>
      </c>
      <c r="AL1336" s="54">
        <v>70042097</v>
      </c>
      <c r="AM1336" s="54"/>
      <c r="AN1336" s="32">
        <v>45473</v>
      </c>
    </row>
    <row r="1337" spans="1:40" x14ac:dyDescent="0.35">
      <c r="A1337" s="29">
        <v>274633</v>
      </c>
      <c r="B1337" s="29">
        <v>890306950</v>
      </c>
      <c r="C1337" s="42" t="s">
        <v>12</v>
      </c>
      <c r="D1337" s="29" t="s">
        <v>16</v>
      </c>
      <c r="E1337" s="29">
        <v>274633</v>
      </c>
      <c r="F1337" s="33" t="s">
        <v>1357</v>
      </c>
      <c r="G1337" s="33" t="s">
        <v>4151</v>
      </c>
      <c r="H1337" s="30">
        <v>45330.592002314981</v>
      </c>
      <c r="I1337" s="30">
        <v>45366</v>
      </c>
      <c r="J1337" s="34">
        <v>45365.484192164353</v>
      </c>
      <c r="K1337" s="54">
        <v>65100</v>
      </c>
      <c r="L1337" s="54">
        <v>60600</v>
      </c>
      <c r="M1337" s="35" t="s">
        <v>13</v>
      </c>
      <c r="N1337" s="35" t="s">
        <v>14</v>
      </c>
      <c r="O1337" s="35" t="s">
        <v>15</v>
      </c>
      <c r="P1337" s="29"/>
      <c r="Q1337" s="29"/>
      <c r="R1337" s="37" t="s">
        <v>19</v>
      </c>
      <c r="S1337" s="62" t="s">
        <v>5723</v>
      </c>
      <c r="T1337" s="29" t="s">
        <v>5614</v>
      </c>
      <c r="U1337" s="29" t="s">
        <v>5716</v>
      </c>
      <c r="V1337" s="29"/>
      <c r="W1337" s="29"/>
      <c r="X1337" s="54">
        <v>65100</v>
      </c>
      <c r="Y1337" s="54">
        <v>0</v>
      </c>
      <c r="Z1337" s="54">
        <v>0</v>
      </c>
      <c r="AA1337" s="54"/>
      <c r="AB1337" s="54"/>
      <c r="AC1337" s="54">
        <v>65100</v>
      </c>
      <c r="AD1337" s="54">
        <v>0</v>
      </c>
      <c r="AE1337" s="54">
        <v>0</v>
      </c>
      <c r="AF1337" s="54">
        <v>60600</v>
      </c>
      <c r="AG1337" s="54">
        <v>0</v>
      </c>
      <c r="AH1337" s="29"/>
      <c r="AI1337" s="54">
        <v>60600</v>
      </c>
      <c r="AJ1337" s="29">
        <v>2201529598</v>
      </c>
      <c r="AK1337" s="29" t="s">
        <v>5707</v>
      </c>
      <c r="AL1337" s="54">
        <v>70042097</v>
      </c>
      <c r="AM1337" s="54"/>
      <c r="AN1337" s="32">
        <v>45473</v>
      </c>
    </row>
    <row r="1338" spans="1:40" x14ac:dyDescent="0.35">
      <c r="A1338" s="29">
        <v>274741</v>
      </c>
      <c r="B1338" s="29">
        <v>890306950</v>
      </c>
      <c r="C1338" s="42" t="s">
        <v>12</v>
      </c>
      <c r="D1338" s="29" t="s">
        <v>16</v>
      </c>
      <c r="E1338" s="29">
        <v>274741</v>
      </c>
      <c r="F1338" s="33" t="s">
        <v>1358</v>
      </c>
      <c r="G1338" s="33" t="s">
        <v>4152</v>
      </c>
      <c r="H1338" s="30">
        <v>45330.696261562407</v>
      </c>
      <c r="I1338" s="30">
        <v>45366</v>
      </c>
      <c r="J1338" s="34">
        <v>45365.484192164353</v>
      </c>
      <c r="K1338" s="54">
        <v>132840</v>
      </c>
      <c r="L1338" s="54">
        <v>132840</v>
      </c>
      <c r="M1338" s="35" t="s">
        <v>13</v>
      </c>
      <c r="N1338" s="35" t="s">
        <v>14</v>
      </c>
      <c r="O1338" s="35" t="s">
        <v>15</v>
      </c>
      <c r="P1338" s="29"/>
      <c r="Q1338" s="29"/>
      <c r="R1338" s="37" t="s">
        <v>19</v>
      </c>
      <c r="S1338" s="62" t="s">
        <v>5723</v>
      </c>
      <c r="T1338" s="29" t="s">
        <v>5614</v>
      </c>
      <c r="U1338" s="29" t="s">
        <v>5716</v>
      </c>
      <c r="V1338" s="29"/>
      <c r="W1338" s="29"/>
      <c r="X1338" s="54">
        <v>132840</v>
      </c>
      <c r="Y1338" s="54">
        <v>0</v>
      </c>
      <c r="Z1338" s="54">
        <v>0</v>
      </c>
      <c r="AA1338" s="54"/>
      <c r="AB1338" s="54"/>
      <c r="AC1338" s="54">
        <v>132840</v>
      </c>
      <c r="AD1338" s="54">
        <v>0</v>
      </c>
      <c r="AE1338" s="54">
        <v>0</v>
      </c>
      <c r="AF1338" s="54">
        <v>132840</v>
      </c>
      <c r="AG1338" s="54">
        <v>0</v>
      </c>
      <c r="AH1338" s="29"/>
      <c r="AI1338" s="54">
        <v>132840</v>
      </c>
      <c r="AJ1338" s="29">
        <v>2201529598</v>
      </c>
      <c r="AK1338" s="29" t="s">
        <v>5707</v>
      </c>
      <c r="AL1338" s="54">
        <v>70042097</v>
      </c>
      <c r="AM1338" s="54"/>
      <c r="AN1338" s="32">
        <v>45473</v>
      </c>
    </row>
    <row r="1339" spans="1:40" x14ac:dyDescent="0.35">
      <c r="A1339" s="29">
        <v>274853</v>
      </c>
      <c r="B1339" s="29">
        <v>890306950</v>
      </c>
      <c r="C1339" s="42" t="s">
        <v>12</v>
      </c>
      <c r="D1339" s="29" t="s">
        <v>16</v>
      </c>
      <c r="E1339" s="29">
        <v>274853</v>
      </c>
      <c r="F1339" s="33" t="s">
        <v>1359</v>
      </c>
      <c r="G1339" s="33" t="s">
        <v>4153</v>
      </c>
      <c r="H1339" s="30">
        <v>45331.418310173787</v>
      </c>
      <c r="I1339" s="30">
        <v>45366</v>
      </c>
      <c r="J1339" s="34">
        <v>45365.484192164353</v>
      </c>
      <c r="K1339" s="54">
        <v>297028</v>
      </c>
      <c r="L1339" s="54">
        <v>297028</v>
      </c>
      <c r="M1339" s="35" t="s">
        <v>13</v>
      </c>
      <c r="N1339" s="35" t="s">
        <v>14</v>
      </c>
      <c r="O1339" s="35" t="s">
        <v>15</v>
      </c>
      <c r="P1339" s="29"/>
      <c r="Q1339" s="29"/>
      <c r="R1339" s="37" t="s">
        <v>19</v>
      </c>
      <c r="S1339" s="62" t="s">
        <v>5723</v>
      </c>
      <c r="T1339" s="29" t="s">
        <v>5614</v>
      </c>
      <c r="U1339" s="29" t="s">
        <v>5716</v>
      </c>
      <c r="V1339" s="29"/>
      <c r="W1339" s="29"/>
      <c r="X1339" s="54">
        <v>297028</v>
      </c>
      <c r="Y1339" s="54">
        <v>0</v>
      </c>
      <c r="Z1339" s="54">
        <v>0</v>
      </c>
      <c r="AA1339" s="54"/>
      <c r="AB1339" s="54"/>
      <c r="AC1339" s="54">
        <v>297028</v>
      </c>
      <c r="AD1339" s="54">
        <v>0</v>
      </c>
      <c r="AE1339" s="54">
        <v>0</v>
      </c>
      <c r="AF1339" s="54">
        <v>297028</v>
      </c>
      <c r="AG1339" s="54">
        <v>0</v>
      </c>
      <c r="AH1339" s="29"/>
      <c r="AI1339" s="54">
        <v>297028</v>
      </c>
      <c r="AJ1339" s="29">
        <v>2201529598</v>
      </c>
      <c r="AK1339" s="29" t="s">
        <v>5707</v>
      </c>
      <c r="AL1339" s="54">
        <v>70042097</v>
      </c>
      <c r="AM1339" s="54"/>
      <c r="AN1339" s="32">
        <v>45473</v>
      </c>
    </row>
    <row r="1340" spans="1:40" x14ac:dyDescent="0.35">
      <c r="A1340" s="29">
        <v>274903</v>
      </c>
      <c r="B1340" s="29">
        <v>890306950</v>
      </c>
      <c r="C1340" s="42" t="s">
        <v>12</v>
      </c>
      <c r="D1340" s="29" t="s">
        <v>16</v>
      </c>
      <c r="E1340" s="29">
        <v>274903</v>
      </c>
      <c r="F1340" s="33" t="s">
        <v>1360</v>
      </c>
      <c r="G1340" s="33" t="s">
        <v>4154</v>
      </c>
      <c r="H1340" s="30">
        <v>45331.46946758125</v>
      </c>
      <c r="I1340" s="30">
        <v>45366</v>
      </c>
      <c r="J1340" s="34">
        <v>45365.484192164353</v>
      </c>
      <c r="K1340" s="54">
        <v>184360</v>
      </c>
      <c r="L1340" s="54">
        <v>184360</v>
      </c>
      <c r="M1340" s="35" t="s">
        <v>13</v>
      </c>
      <c r="N1340" s="35" t="s">
        <v>14</v>
      </c>
      <c r="O1340" s="35" t="s">
        <v>15</v>
      </c>
      <c r="P1340" s="29"/>
      <c r="Q1340" s="29"/>
      <c r="R1340" s="37" t="s">
        <v>19</v>
      </c>
      <c r="S1340" s="62" t="s">
        <v>5723</v>
      </c>
      <c r="T1340" s="29" t="s">
        <v>5614</v>
      </c>
      <c r="U1340" s="29" t="s">
        <v>5716</v>
      </c>
      <c r="V1340" s="29"/>
      <c r="W1340" s="29"/>
      <c r="X1340" s="54">
        <v>184360</v>
      </c>
      <c r="Y1340" s="54">
        <v>0</v>
      </c>
      <c r="Z1340" s="54">
        <v>0</v>
      </c>
      <c r="AA1340" s="54"/>
      <c r="AB1340" s="54"/>
      <c r="AC1340" s="54">
        <v>184360</v>
      </c>
      <c r="AD1340" s="54">
        <v>0</v>
      </c>
      <c r="AE1340" s="54">
        <v>0</v>
      </c>
      <c r="AF1340" s="54">
        <v>184360</v>
      </c>
      <c r="AG1340" s="54">
        <v>0</v>
      </c>
      <c r="AH1340" s="29"/>
      <c r="AI1340" s="54">
        <v>184360</v>
      </c>
      <c r="AJ1340" s="29">
        <v>2201529598</v>
      </c>
      <c r="AK1340" s="29" t="s">
        <v>5707</v>
      </c>
      <c r="AL1340" s="54">
        <v>70042097</v>
      </c>
      <c r="AM1340" s="54"/>
      <c r="AN1340" s="32">
        <v>45473</v>
      </c>
    </row>
    <row r="1341" spans="1:40" x14ac:dyDescent="0.35">
      <c r="A1341" s="29">
        <v>274926</v>
      </c>
      <c r="B1341" s="29">
        <v>890306950</v>
      </c>
      <c r="C1341" s="42" t="s">
        <v>12</v>
      </c>
      <c r="D1341" s="29" t="s">
        <v>16</v>
      </c>
      <c r="E1341" s="29">
        <v>274926</v>
      </c>
      <c r="F1341" s="33" t="s">
        <v>1361</v>
      </c>
      <c r="G1341" s="33" t="s">
        <v>4155</v>
      </c>
      <c r="H1341" s="30">
        <v>45331.496990740765</v>
      </c>
      <c r="I1341" s="30">
        <v>45366</v>
      </c>
      <c r="J1341" s="34">
        <v>45365.484192164353</v>
      </c>
      <c r="K1341" s="54">
        <v>65100</v>
      </c>
      <c r="L1341" s="54">
        <v>60600</v>
      </c>
      <c r="M1341" s="35" t="s">
        <v>13</v>
      </c>
      <c r="N1341" s="35" t="s">
        <v>14</v>
      </c>
      <c r="O1341" s="35" t="s">
        <v>15</v>
      </c>
      <c r="P1341" s="29"/>
      <c r="Q1341" s="29"/>
      <c r="R1341" s="37" t="s">
        <v>19</v>
      </c>
      <c r="S1341" s="62" t="s">
        <v>5723</v>
      </c>
      <c r="T1341" s="29" t="s">
        <v>5614</v>
      </c>
      <c r="U1341" s="29" t="s">
        <v>5716</v>
      </c>
      <c r="V1341" s="29"/>
      <c r="W1341" s="29"/>
      <c r="X1341" s="54">
        <v>65100</v>
      </c>
      <c r="Y1341" s="54">
        <v>0</v>
      </c>
      <c r="Z1341" s="54">
        <v>0</v>
      </c>
      <c r="AA1341" s="54"/>
      <c r="AB1341" s="54"/>
      <c r="AC1341" s="54">
        <v>65100</v>
      </c>
      <c r="AD1341" s="54">
        <v>0</v>
      </c>
      <c r="AE1341" s="54">
        <v>0</v>
      </c>
      <c r="AF1341" s="54">
        <v>60600</v>
      </c>
      <c r="AG1341" s="54">
        <v>0</v>
      </c>
      <c r="AH1341" s="29"/>
      <c r="AI1341" s="54">
        <v>60600</v>
      </c>
      <c r="AJ1341" s="29">
        <v>2201529598</v>
      </c>
      <c r="AK1341" s="29" t="s">
        <v>5707</v>
      </c>
      <c r="AL1341" s="54">
        <v>70042097</v>
      </c>
      <c r="AM1341" s="54"/>
      <c r="AN1341" s="32">
        <v>45473</v>
      </c>
    </row>
    <row r="1342" spans="1:40" x14ac:dyDescent="0.35">
      <c r="A1342" s="29">
        <v>275017</v>
      </c>
      <c r="B1342" s="29">
        <v>890306950</v>
      </c>
      <c r="C1342" s="42" t="s">
        <v>12</v>
      </c>
      <c r="D1342" s="29" t="s">
        <v>16</v>
      </c>
      <c r="E1342" s="29">
        <v>275017</v>
      </c>
      <c r="F1342" s="33" t="s">
        <v>1362</v>
      </c>
      <c r="G1342" s="33" t="s">
        <v>4156</v>
      </c>
      <c r="H1342" s="30">
        <v>45331.611516203731</v>
      </c>
      <c r="I1342" s="30">
        <v>45366</v>
      </c>
      <c r="J1342" s="34">
        <v>45365.484192164353</v>
      </c>
      <c r="K1342" s="54">
        <v>82880</v>
      </c>
      <c r="L1342" s="54">
        <v>82880</v>
      </c>
      <c r="M1342" s="35" t="s">
        <v>13</v>
      </c>
      <c r="N1342" s="35" t="s">
        <v>14</v>
      </c>
      <c r="O1342" s="35" t="s">
        <v>15</v>
      </c>
      <c r="P1342" s="29"/>
      <c r="Q1342" s="29"/>
      <c r="R1342" s="37" t="s">
        <v>19</v>
      </c>
      <c r="S1342" s="62" t="s">
        <v>5723</v>
      </c>
      <c r="T1342" s="29" t="s">
        <v>5614</v>
      </c>
      <c r="U1342" s="29" t="s">
        <v>5716</v>
      </c>
      <c r="V1342" s="29"/>
      <c r="W1342" s="29"/>
      <c r="X1342" s="54">
        <v>82880</v>
      </c>
      <c r="Y1342" s="54">
        <v>0</v>
      </c>
      <c r="Z1342" s="54">
        <v>0</v>
      </c>
      <c r="AA1342" s="54"/>
      <c r="AB1342" s="54"/>
      <c r="AC1342" s="54">
        <v>82880</v>
      </c>
      <c r="AD1342" s="54">
        <v>0</v>
      </c>
      <c r="AE1342" s="54">
        <v>0</v>
      </c>
      <c r="AF1342" s="54">
        <v>82880</v>
      </c>
      <c r="AG1342" s="54">
        <v>0</v>
      </c>
      <c r="AH1342" s="29"/>
      <c r="AI1342" s="54">
        <v>82880</v>
      </c>
      <c r="AJ1342" s="29">
        <v>2201529598</v>
      </c>
      <c r="AK1342" s="29" t="s">
        <v>5707</v>
      </c>
      <c r="AL1342" s="54">
        <v>70042097</v>
      </c>
      <c r="AM1342" s="54"/>
      <c r="AN1342" s="32">
        <v>45473</v>
      </c>
    </row>
    <row r="1343" spans="1:40" x14ac:dyDescent="0.35">
      <c r="A1343" s="29">
        <v>275030</v>
      </c>
      <c r="B1343" s="29">
        <v>890306950</v>
      </c>
      <c r="C1343" s="42" t="s">
        <v>12</v>
      </c>
      <c r="D1343" s="29" t="s">
        <v>16</v>
      </c>
      <c r="E1343" s="29">
        <v>275030</v>
      </c>
      <c r="F1343" s="33" t="s">
        <v>1363</v>
      </c>
      <c r="G1343" s="33" t="s">
        <v>4157</v>
      </c>
      <c r="H1343" s="30">
        <v>45331.627141203731</v>
      </c>
      <c r="I1343" s="30">
        <v>45366</v>
      </c>
      <c r="J1343" s="34">
        <v>45365.484192164353</v>
      </c>
      <c r="K1343" s="54">
        <v>134320</v>
      </c>
      <c r="L1343" s="54">
        <v>134320</v>
      </c>
      <c r="M1343" s="35" t="s">
        <v>13</v>
      </c>
      <c r="N1343" s="35" t="s">
        <v>14</v>
      </c>
      <c r="O1343" s="35" t="s">
        <v>15</v>
      </c>
      <c r="P1343" s="29"/>
      <c r="Q1343" s="29"/>
      <c r="R1343" s="37" t="s">
        <v>19</v>
      </c>
      <c r="S1343" s="62" t="s">
        <v>5723</v>
      </c>
      <c r="T1343" s="29" t="s">
        <v>5614</v>
      </c>
      <c r="U1343" s="29" t="s">
        <v>5716</v>
      </c>
      <c r="V1343" s="29"/>
      <c r="W1343" s="29"/>
      <c r="X1343" s="54">
        <v>134320</v>
      </c>
      <c r="Y1343" s="54">
        <v>0</v>
      </c>
      <c r="Z1343" s="54">
        <v>0</v>
      </c>
      <c r="AA1343" s="54"/>
      <c r="AB1343" s="54"/>
      <c r="AC1343" s="54">
        <v>134320</v>
      </c>
      <c r="AD1343" s="54">
        <v>0</v>
      </c>
      <c r="AE1343" s="54">
        <v>0</v>
      </c>
      <c r="AF1343" s="54">
        <v>134320</v>
      </c>
      <c r="AG1343" s="54">
        <v>0</v>
      </c>
      <c r="AH1343" s="29"/>
      <c r="AI1343" s="54">
        <v>134320</v>
      </c>
      <c r="AJ1343" s="29">
        <v>2201529598</v>
      </c>
      <c r="AK1343" s="29" t="s">
        <v>5707</v>
      </c>
      <c r="AL1343" s="54">
        <v>70042097</v>
      </c>
      <c r="AM1343" s="54"/>
      <c r="AN1343" s="32">
        <v>45473</v>
      </c>
    </row>
    <row r="1344" spans="1:40" x14ac:dyDescent="0.35">
      <c r="A1344" s="29">
        <v>275038</v>
      </c>
      <c r="B1344" s="29">
        <v>890306950</v>
      </c>
      <c r="C1344" s="42" t="s">
        <v>12</v>
      </c>
      <c r="D1344" s="29" t="s">
        <v>16</v>
      </c>
      <c r="E1344" s="29">
        <v>275038</v>
      </c>
      <c r="F1344" s="33" t="s">
        <v>1364</v>
      </c>
      <c r="G1344" s="33" t="s">
        <v>4158</v>
      </c>
      <c r="H1344" s="30">
        <v>45331.635370370466</v>
      </c>
      <c r="I1344" s="30">
        <v>45366</v>
      </c>
      <c r="J1344" s="34">
        <v>45365.484192164353</v>
      </c>
      <c r="K1344" s="54">
        <v>318860</v>
      </c>
      <c r="L1344" s="54">
        <v>318860</v>
      </c>
      <c r="M1344" s="35" t="s">
        <v>13</v>
      </c>
      <c r="N1344" s="35" t="s">
        <v>14</v>
      </c>
      <c r="O1344" s="35" t="s">
        <v>15</v>
      </c>
      <c r="P1344" s="29"/>
      <c r="Q1344" s="29"/>
      <c r="R1344" s="37" t="s">
        <v>19</v>
      </c>
      <c r="S1344" s="62" t="s">
        <v>5723</v>
      </c>
      <c r="T1344" s="29" t="s">
        <v>5614</v>
      </c>
      <c r="U1344" s="29" t="s">
        <v>5716</v>
      </c>
      <c r="V1344" s="29"/>
      <c r="W1344" s="29"/>
      <c r="X1344" s="54">
        <v>318860</v>
      </c>
      <c r="Y1344" s="54">
        <v>0</v>
      </c>
      <c r="Z1344" s="54">
        <v>0</v>
      </c>
      <c r="AA1344" s="54"/>
      <c r="AB1344" s="54"/>
      <c r="AC1344" s="54">
        <v>318860</v>
      </c>
      <c r="AD1344" s="54">
        <v>0</v>
      </c>
      <c r="AE1344" s="54">
        <v>0</v>
      </c>
      <c r="AF1344" s="54">
        <v>318860</v>
      </c>
      <c r="AG1344" s="54">
        <v>0</v>
      </c>
      <c r="AH1344" s="29"/>
      <c r="AI1344" s="54">
        <v>318860</v>
      </c>
      <c r="AJ1344" s="29">
        <v>2201529598</v>
      </c>
      <c r="AK1344" s="29" t="s">
        <v>5707</v>
      </c>
      <c r="AL1344" s="54">
        <v>70042097</v>
      </c>
      <c r="AM1344" s="54"/>
      <c r="AN1344" s="32">
        <v>45473</v>
      </c>
    </row>
    <row r="1345" spans="1:40" x14ac:dyDescent="0.35">
      <c r="A1345" s="29">
        <v>275059</v>
      </c>
      <c r="B1345" s="29">
        <v>890306950</v>
      </c>
      <c r="C1345" s="42" t="s">
        <v>12</v>
      </c>
      <c r="D1345" s="29" t="s">
        <v>16</v>
      </c>
      <c r="E1345" s="29">
        <v>275059</v>
      </c>
      <c r="F1345" s="33" t="s">
        <v>1365</v>
      </c>
      <c r="G1345" s="33" t="s">
        <v>4159</v>
      </c>
      <c r="H1345" s="30">
        <v>45331.646863426082</v>
      </c>
      <c r="I1345" s="30">
        <v>45366</v>
      </c>
      <c r="J1345" s="34">
        <v>45365.484192164353</v>
      </c>
      <c r="K1345" s="54">
        <v>129000</v>
      </c>
      <c r="L1345" s="54">
        <v>129000</v>
      </c>
      <c r="M1345" s="35" t="s">
        <v>13</v>
      </c>
      <c r="N1345" s="35" t="s">
        <v>14</v>
      </c>
      <c r="O1345" s="35" t="s">
        <v>15</v>
      </c>
      <c r="P1345" s="29"/>
      <c r="Q1345" s="29"/>
      <c r="R1345" s="37" t="s">
        <v>19</v>
      </c>
      <c r="S1345" s="62" t="s">
        <v>5723</v>
      </c>
      <c r="T1345" s="29" t="s">
        <v>5614</v>
      </c>
      <c r="U1345" s="29" t="s">
        <v>5716</v>
      </c>
      <c r="V1345" s="29"/>
      <c r="W1345" s="29"/>
      <c r="X1345" s="54">
        <v>129000</v>
      </c>
      <c r="Y1345" s="54">
        <v>0</v>
      </c>
      <c r="Z1345" s="54">
        <v>0</v>
      </c>
      <c r="AA1345" s="54"/>
      <c r="AB1345" s="54"/>
      <c r="AC1345" s="54">
        <v>129000</v>
      </c>
      <c r="AD1345" s="54">
        <v>0</v>
      </c>
      <c r="AE1345" s="54">
        <v>0</v>
      </c>
      <c r="AF1345" s="54">
        <v>129000</v>
      </c>
      <c r="AG1345" s="54">
        <v>0</v>
      </c>
      <c r="AH1345" s="29"/>
      <c r="AI1345" s="54">
        <v>129000</v>
      </c>
      <c r="AJ1345" s="29">
        <v>2201529598</v>
      </c>
      <c r="AK1345" s="29" t="s">
        <v>5707</v>
      </c>
      <c r="AL1345" s="54">
        <v>70042097</v>
      </c>
      <c r="AM1345" s="54"/>
      <c r="AN1345" s="32">
        <v>45473</v>
      </c>
    </row>
    <row r="1346" spans="1:40" x14ac:dyDescent="0.35">
      <c r="A1346" s="29">
        <v>275064</v>
      </c>
      <c r="B1346" s="29">
        <v>890306950</v>
      </c>
      <c r="C1346" s="42" t="s">
        <v>12</v>
      </c>
      <c r="D1346" s="29" t="s">
        <v>16</v>
      </c>
      <c r="E1346" s="29">
        <v>275064</v>
      </c>
      <c r="F1346" s="33" t="s">
        <v>1366</v>
      </c>
      <c r="G1346" s="33" t="s">
        <v>4160</v>
      </c>
      <c r="H1346" s="30">
        <v>45331.650266191922</v>
      </c>
      <c r="I1346" s="30">
        <v>45366</v>
      </c>
      <c r="J1346" s="34">
        <v>45365.484192164353</v>
      </c>
      <c r="K1346" s="54">
        <v>81400</v>
      </c>
      <c r="L1346" s="54">
        <v>81400</v>
      </c>
      <c r="M1346" s="35" t="s">
        <v>13</v>
      </c>
      <c r="N1346" s="35" t="s">
        <v>14</v>
      </c>
      <c r="O1346" s="35" t="s">
        <v>15</v>
      </c>
      <c r="P1346" s="29"/>
      <c r="Q1346" s="29"/>
      <c r="R1346" s="37" t="s">
        <v>19</v>
      </c>
      <c r="S1346" s="62" t="s">
        <v>5723</v>
      </c>
      <c r="T1346" s="29" t="s">
        <v>5614</v>
      </c>
      <c r="U1346" s="29" t="s">
        <v>5716</v>
      </c>
      <c r="V1346" s="29"/>
      <c r="W1346" s="29"/>
      <c r="X1346" s="54">
        <v>81400</v>
      </c>
      <c r="Y1346" s="54">
        <v>0</v>
      </c>
      <c r="Z1346" s="54">
        <v>0</v>
      </c>
      <c r="AA1346" s="54"/>
      <c r="AB1346" s="54"/>
      <c r="AC1346" s="54">
        <v>81400</v>
      </c>
      <c r="AD1346" s="54">
        <v>0</v>
      </c>
      <c r="AE1346" s="54">
        <v>0</v>
      </c>
      <c r="AF1346" s="54">
        <v>81400</v>
      </c>
      <c r="AG1346" s="54">
        <v>0</v>
      </c>
      <c r="AH1346" s="29"/>
      <c r="AI1346" s="54">
        <v>81400</v>
      </c>
      <c r="AJ1346" s="29">
        <v>2201529598</v>
      </c>
      <c r="AK1346" s="29" t="s">
        <v>5707</v>
      </c>
      <c r="AL1346" s="54">
        <v>70042097</v>
      </c>
      <c r="AM1346" s="54"/>
      <c r="AN1346" s="32">
        <v>45473</v>
      </c>
    </row>
    <row r="1347" spans="1:40" x14ac:dyDescent="0.35">
      <c r="A1347" s="29">
        <v>275097</v>
      </c>
      <c r="B1347" s="29">
        <v>890306950</v>
      </c>
      <c r="C1347" s="42" t="s">
        <v>12</v>
      </c>
      <c r="D1347" s="29" t="s">
        <v>16</v>
      </c>
      <c r="E1347" s="29">
        <v>275097</v>
      </c>
      <c r="F1347" s="33" t="s">
        <v>1367</v>
      </c>
      <c r="G1347" s="33" t="s">
        <v>4161</v>
      </c>
      <c r="H1347" s="30">
        <v>45331.863182858564</v>
      </c>
      <c r="I1347" s="30">
        <v>45366</v>
      </c>
      <c r="J1347" s="34">
        <v>45365.484192164353</v>
      </c>
      <c r="K1347" s="54">
        <v>65100</v>
      </c>
      <c r="L1347" s="54">
        <v>60600</v>
      </c>
      <c r="M1347" s="35" t="s">
        <v>13</v>
      </c>
      <c r="N1347" s="35" t="s">
        <v>14</v>
      </c>
      <c r="O1347" s="35" t="s">
        <v>15</v>
      </c>
      <c r="P1347" s="29"/>
      <c r="Q1347" s="29"/>
      <c r="R1347" s="37" t="s">
        <v>19</v>
      </c>
      <c r="S1347" s="62" t="s">
        <v>5723</v>
      </c>
      <c r="T1347" s="29" t="s">
        <v>5614</v>
      </c>
      <c r="U1347" s="29" t="s">
        <v>5716</v>
      </c>
      <c r="V1347" s="29"/>
      <c r="W1347" s="29"/>
      <c r="X1347" s="54">
        <v>65100</v>
      </c>
      <c r="Y1347" s="54">
        <v>0</v>
      </c>
      <c r="Z1347" s="54">
        <v>0</v>
      </c>
      <c r="AA1347" s="54"/>
      <c r="AB1347" s="54"/>
      <c r="AC1347" s="54">
        <v>65100</v>
      </c>
      <c r="AD1347" s="54">
        <v>0</v>
      </c>
      <c r="AE1347" s="54">
        <v>0</v>
      </c>
      <c r="AF1347" s="54">
        <v>60600</v>
      </c>
      <c r="AG1347" s="54">
        <v>0</v>
      </c>
      <c r="AH1347" s="29"/>
      <c r="AI1347" s="54">
        <v>60600</v>
      </c>
      <c r="AJ1347" s="29">
        <v>2201529598</v>
      </c>
      <c r="AK1347" s="29" t="s">
        <v>5707</v>
      </c>
      <c r="AL1347" s="54">
        <v>70042097</v>
      </c>
      <c r="AM1347" s="54"/>
      <c r="AN1347" s="32">
        <v>45473</v>
      </c>
    </row>
    <row r="1348" spans="1:40" x14ac:dyDescent="0.35">
      <c r="A1348" s="29">
        <v>275149</v>
      </c>
      <c r="B1348" s="29">
        <v>890306950</v>
      </c>
      <c r="C1348" s="42" t="s">
        <v>12</v>
      </c>
      <c r="D1348" s="29" t="s">
        <v>16</v>
      </c>
      <c r="E1348" s="29">
        <v>275149</v>
      </c>
      <c r="F1348" s="33" t="s">
        <v>1368</v>
      </c>
      <c r="G1348" s="33" t="s">
        <v>4162</v>
      </c>
      <c r="H1348" s="30">
        <v>45332.37645833334</v>
      </c>
      <c r="I1348" s="30">
        <v>45366</v>
      </c>
      <c r="J1348" s="34">
        <v>45365.484192164353</v>
      </c>
      <c r="K1348" s="54">
        <v>65100</v>
      </c>
      <c r="L1348" s="54">
        <v>60600</v>
      </c>
      <c r="M1348" s="35" t="s">
        <v>13</v>
      </c>
      <c r="N1348" s="35" t="s">
        <v>14</v>
      </c>
      <c r="O1348" s="35" t="s">
        <v>15</v>
      </c>
      <c r="P1348" s="29"/>
      <c r="Q1348" s="29"/>
      <c r="R1348" s="37" t="s">
        <v>19</v>
      </c>
      <c r="S1348" s="62" t="s">
        <v>5723</v>
      </c>
      <c r="T1348" s="29" t="s">
        <v>5614</v>
      </c>
      <c r="U1348" s="29" t="s">
        <v>5716</v>
      </c>
      <c r="V1348" s="29"/>
      <c r="W1348" s="29"/>
      <c r="X1348" s="54">
        <v>65100</v>
      </c>
      <c r="Y1348" s="54">
        <v>0</v>
      </c>
      <c r="Z1348" s="54">
        <v>0</v>
      </c>
      <c r="AA1348" s="54"/>
      <c r="AB1348" s="54"/>
      <c r="AC1348" s="54">
        <v>65100</v>
      </c>
      <c r="AD1348" s="54">
        <v>0</v>
      </c>
      <c r="AE1348" s="54">
        <v>0</v>
      </c>
      <c r="AF1348" s="54">
        <v>60600</v>
      </c>
      <c r="AG1348" s="54">
        <v>0</v>
      </c>
      <c r="AH1348" s="29"/>
      <c r="AI1348" s="54">
        <v>60600</v>
      </c>
      <c r="AJ1348" s="29">
        <v>2201529598</v>
      </c>
      <c r="AK1348" s="29" t="s">
        <v>5707</v>
      </c>
      <c r="AL1348" s="54">
        <v>70042097</v>
      </c>
      <c r="AM1348" s="54"/>
      <c r="AN1348" s="32">
        <v>45473</v>
      </c>
    </row>
    <row r="1349" spans="1:40" x14ac:dyDescent="0.35">
      <c r="A1349" s="29">
        <v>275310</v>
      </c>
      <c r="B1349" s="29">
        <v>890306950</v>
      </c>
      <c r="C1349" s="42" t="s">
        <v>12</v>
      </c>
      <c r="D1349" s="29" t="s">
        <v>16</v>
      </c>
      <c r="E1349" s="29">
        <v>275310</v>
      </c>
      <c r="F1349" s="33" t="s">
        <v>1369</v>
      </c>
      <c r="G1349" s="33" t="s">
        <v>4163</v>
      </c>
      <c r="H1349" s="30">
        <v>45334.377928229049</v>
      </c>
      <c r="I1349" s="30">
        <v>45366</v>
      </c>
      <c r="J1349" s="34">
        <v>45365.484192164353</v>
      </c>
      <c r="K1349" s="54">
        <v>118050</v>
      </c>
      <c r="L1349" s="54">
        <v>118050</v>
      </c>
      <c r="M1349" s="35" t="s">
        <v>13</v>
      </c>
      <c r="N1349" s="35" t="s">
        <v>14</v>
      </c>
      <c r="O1349" s="35" t="s">
        <v>15</v>
      </c>
      <c r="P1349" s="29"/>
      <c r="Q1349" s="29"/>
      <c r="R1349" s="37" t="s">
        <v>19</v>
      </c>
      <c r="S1349" s="62" t="s">
        <v>5723</v>
      </c>
      <c r="T1349" s="29" t="s">
        <v>5614</v>
      </c>
      <c r="U1349" s="29" t="s">
        <v>5716</v>
      </c>
      <c r="V1349" s="29"/>
      <c r="W1349" s="29"/>
      <c r="X1349" s="54">
        <v>118050</v>
      </c>
      <c r="Y1349" s="54">
        <v>0</v>
      </c>
      <c r="Z1349" s="54">
        <v>0</v>
      </c>
      <c r="AA1349" s="54"/>
      <c r="AB1349" s="54"/>
      <c r="AC1349" s="54">
        <v>118050</v>
      </c>
      <c r="AD1349" s="54">
        <v>0</v>
      </c>
      <c r="AE1349" s="54">
        <v>0</v>
      </c>
      <c r="AF1349" s="54">
        <v>118050</v>
      </c>
      <c r="AG1349" s="54">
        <v>0</v>
      </c>
      <c r="AH1349" s="29"/>
      <c r="AI1349" s="54">
        <v>118050</v>
      </c>
      <c r="AJ1349" s="29">
        <v>2201529598</v>
      </c>
      <c r="AK1349" s="29" t="s">
        <v>5707</v>
      </c>
      <c r="AL1349" s="54">
        <v>70042097</v>
      </c>
      <c r="AM1349" s="54"/>
      <c r="AN1349" s="32">
        <v>45473</v>
      </c>
    </row>
    <row r="1350" spans="1:40" x14ac:dyDescent="0.35">
      <c r="A1350" s="29">
        <v>275322</v>
      </c>
      <c r="B1350" s="29">
        <v>890306950</v>
      </c>
      <c r="C1350" s="42" t="s">
        <v>12</v>
      </c>
      <c r="D1350" s="29" t="s">
        <v>16</v>
      </c>
      <c r="E1350" s="29">
        <v>275322</v>
      </c>
      <c r="F1350" s="33" t="s">
        <v>1370</v>
      </c>
      <c r="G1350" s="33" t="s">
        <v>4164</v>
      </c>
      <c r="H1350" s="30">
        <v>45334.38988424791</v>
      </c>
      <c r="I1350" s="30">
        <v>45366</v>
      </c>
      <c r="J1350" s="34">
        <v>45365.484192164353</v>
      </c>
      <c r="K1350" s="54">
        <v>172300</v>
      </c>
      <c r="L1350" s="54">
        <v>172300</v>
      </c>
      <c r="M1350" s="35" t="s">
        <v>13</v>
      </c>
      <c r="N1350" s="35" t="s">
        <v>14</v>
      </c>
      <c r="O1350" s="35" t="s">
        <v>15</v>
      </c>
      <c r="P1350" s="29"/>
      <c r="Q1350" s="29"/>
      <c r="R1350" s="37" t="s">
        <v>19</v>
      </c>
      <c r="S1350" s="62" t="s">
        <v>5723</v>
      </c>
      <c r="T1350" s="29" t="s">
        <v>5614</v>
      </c>
      <c r="U1350" s="29" t="s">
        <v>5716</v>
      </c>
      <c r="V1350" s="29"/>
      <c r="W1350" s="29"/>
      <c r="X1350" s="54">
        <v>172300</v>
      </c>
      <c r="Y1350" s="54">
        <v>0</v>
      </c>
      <c r="Z1350" s="54">
        <v>0</v>
      </c>
      <c r="AA1350" s="54"/>
      <c r="AB1350" s="54"/>
      <c r="AC1350" s="54">
        <v>172300</v>
      </c>
      <c r="AD1350" s="54">
        <v>0</v>
      </c>
      <c r="AE1350" s="54">
        <v>0</v>
      </c>
      <c r="AF1350" s="54">
        <v>172300</v>
      </c>
      <c r="AG1350" s="54">
        <v>0</v>
      </c>
      <c r="AH1350" s="29"/>
      <c r="AI1350" s="54">
        <v>172300</v>
      </c>
      <c r="AJ1350" s="29">
        <v>2201529598</v>
      </c>
      <c r="AK1350" s="29" t="s">
        <v>5707</v>
      </c>
      <c r="AL1350" s="54">
        <v>70042097</v>
      </c>
      <c r="AM1350" s="54"/>
      <c r="AN1350" s="32">
        <v>45473</v>
      </c>
    </row>
    <row r="1351" spans="1:40" x14ac:dyDescent="0.35">
      <c r="A1351" s="29">
        <v>275380</v>
      </c>
      <c r="B1351" s="29">
        <v>890306950</v>
      </c>
      <c r="C1351" s="42" t="s">
        <v>12</v>
      </c>
      <c r="D1351" s="29" t="s">
        <v>16</v>
      </c>
      <c r="E1351" s="29">
        <v>275380</v>
      </c>
      <c r="F1351" s="33" t="s">
        <v>1371</v>
      </c>
      <c r="G1351" s="33" t="s">
        <v>4165</v>
      </c>
      <c r="H1351" s="30">
        <v>45334.469814803451</v>
      </c>
      <c r="I1351" s="30">
        <v>45366</v>
      </c>
      <c r="J1351" s="34">
        <v>45365.484192164353</v>
      </c>
      <c r="K1351" s="54">
        <v>163000</v>
      </c>
      <c r="L1351" s="54">
        <v>163000</v>
      </c>
      <c r="M1351" s="35" t="s">
        <v>13</v>
      </c>
      <c r="N1351" s="35" t="s">
        <v>14</v>
      </c>
      <c r="O1351" s="35" t="s">
        <v>15</v>
      </c>
      <c r="P1351" s="29"/>
      <c r="Q1351" s="29"/>
      <c r="R1351" s="37" t="s">
        <v>19</v>
      </c>
      <c r="S1351" s="62" t="s">
        <v>5723</v>
      </c>
      <c r="T1351" s="29" t="s">
        <v>5614</v>
      </c>
      <c r="U1351" s="29" t="s">
        <v>5716</v>
      </c>
      <c r="V1351" s="29"/>
      <c r="W1351" s="29"/>
      <c r="X1351" s="54">
        <v>163000</v>
      </c>
      <c r="Y1351" s="54">
        <v>0</v>
      </c>
      <c r="Z1351" s="54">
        <v>0</v>
      </c>
      <c r="AA1351" s="54"/>
      <c r="AB1351" s="54"/>
      <c r="AC1351" s="54">
        <v>163000</v>
      </c>
      <c r="AD1351" s="54">
        <v>0</v>
      </c>
      <c r="AE1351" s="54">
        <v>0</v>
      </c>
      <c r="AF1351" s="54">
        <v>163000</v>
      </c>
      <c r="AG1351" s="54">
        <v>0</v>
      </c>
      <c r="AH1351" s="29"/>
      <c r="AI1351" s="54">
        <v>163000</v>
      </c>
      <c r="AJ1351" s="29">
        <v>2201529598</v>
      </c>
      <c r="AK1351" s="29" t="s">
        <v>5707</v>
      </c>
      <c r="AL1351" s="54">
        <v>70042097</v>
      </c>
      <c r="AM1351" s="54"/>
      <c r="AN1351" s="32">
        <v>45473</v>
      </c>
    </row>
    <row r="1352" spans="1:40" x14ac:dyDescent="0.35">
      <c r="A1352" s="29">
        <v>275414</v>
      </c>
      <c r="B1352" s="29">
        <v>890306950</v>
      </c>
      <c r="C1352" s="42" t="s">
        <v>12</v>
      </c>
      <c r="D1352" s="29" t="s">
        <v>16</v>
      </c>
      <c r="E1352" s="29">
        <v>275414</v>
      </c>
      <c r="F1352" s="33" t="s">
        <v>1372</v>
      </c>
      <c r="G1352" s="33" t="s">
        <v>4166</v>
      </c>
      <c r="H1352" s="30">
        <v>45334.511527766008</v>
      </c>
      <c r="I1352" s="30">
        <v>45366</v>
      </c>
      <c r="J1352" s="34">
        <v>45365.484192164353</v>
      </c>
      <c r="K1352" s="54">
        <v>94820</v>
      </c>
      <c r="L1352" s="54">
        <v>94820</v>
      </c>
      <c r="M1352" s="35" t="s">
        <v>13</v>
      </c>
      <c r="N1352" s="35" t="s">
        <v>14</v>
      </c>
      <c r="O1352" s="35" t="s">
        <v>15</v>
      </c>
      <c r="P1352" s="29"/>
      <c r="Q1352" s="29"/>
      <c r="R1352" s="37" t="s">
        <v>19</v>
      </c>
      <c r="S1352" s="62" t="s">
        <v>5723</v>
      </c>
      <c r="T1352" s="29" t="s">
        <v>5614</v>
      </c>
      <c r="U1352" s="29" t="s">
        <v>5716</v>
      </c>
      <c r="V1352" s="29"/>
      <c r="W1352" s="29"/>
      <c r="X1352" s="54">
        <v>94820</v>
      </c>
      <c r="Y1352" s="54">
        <v>0</v>
      </c>
      <c r="Z1352" s="54">
        <v>0</v>
      </c>
      <c r="AA1352" s="54"/>
      <c r="AB1352" s="54"/>
      <c r="AC1352" s="54">
        <v>94820</v>
      </c>
      <c r="AD1352" s="54">
        <v>0</v>
      </c>
      <c r="AE1352" s="54">
        <v>0</v>
      </c>
      <c r="AF1352" s="54">
        <v>94820</v>
      </c>
      <c r="AG1352" s="54">
        <v>0</v>
      </c>
      <c r="AH1352" s="29"/>
      <c r="AI1352" s="54">
        <v>94820</v>
      </c>
      <c r="AJ1352" s="29">
        <v>2201529598</v>
      </c>
      <c r="AK1352" s="29" t="s">
        <v>5707</v>
      </c>
      <c r="AL1352" s="54">
        <v>70042097</v>
      </c>
      <c r="AM1352" s="54"/>
      <c r="AN1352" s="32">
        <v>45473</v>
      </c>
    </row>
    <row r="1353" spans="1:40" x14ac:dyDescent="0.35">
      <c r="A1353" s="29">
        <v>275421</v>
      </c>
      <c r="B1353" s="29">
        <v>890306950</v>
      </c>
      <c r="C1353" s="42" t="s">
        <v>12</v>
      </c>
      <c r="D1353" s="29" t="s">
        <v>16</v>
      </c>
      <c r="E1353" s="29">
        <v>275421</v>
      </c>
      <c r="F1353" s="33" t="s">
        <v>1373</v>
      </c>
      <c r="G1353" s="33" t="s">
        <v>4167</v>
      </c>
      <c r="H1353" s="30">
        <v>45334.519537037238</v>
      </c>
      <c r="I1353" s="30">
        <v>45366</v>
      </c>
      <c r="J1353" s="34">
        <v>45365.484192164353</v>
      </c>
      <c r="K1353" s="54">
        <v>81400</v>
      </c>
      <c r="L1353" s="54">
        <v>81400</v>
      </c>
      <c r="M1353" s="35" t="s">
        <v>13</v>
      </c>
      <c r="N1353" s="35" t="s">
        <v>14</v>
      </c>
      <c r="O1353" s="35" t="s">
        <v>15</v>
      </c>
      <c r="P1353" s="29"/>
      <c r="Q1353" s="29"/>
      <c r="R1353" s="37" t="s">
        <v>19</v>
      </c>
      <c r="S1353" s="62" t="s">
        <v>5723</v>
      </c>
      <c r="T1353" s="29" t="s">
        <v>5614</v>
      </c>
      <c r="U1353" s="29" t="s">
        <v>5716</v>
      </c>
      <c r="V1353" s="29"/>
      <c r="W1353" s="29"/>
      <c r="X1353" s="54">
        <v>81400</v>
      </c>
      <c r="Y1353" s="54">
        <v>0</v>
      </c>
      <c r="Z1353" s="54">
        <v>0</v>
      </c>
      <c r="AA1353" s="54"/>
      <c r="AB1353" s="54"/>
      <c r="AC1353" s="54">
        <v>81400</v>
      </c>
      <c r="AD1353" s="54">
        <v>0</v>
      </c>
      <c r="AE1353" s="54">
        <v>0</v>
      </c>
      <c r="AF1353" s="54">
        <v>81400</v>
      </c>
      <c r="AG1353" s="54">
        <v>0</v>
      </c>
      <c r="AH1353" s="29"/>
      <c r="AI1353" s="54">
        <v>81400</v>
      </c>
      <c r="AJ1353" s="29">
        <v>2201529598</v>
      </c>
      <c r="AK1353" s="29" t="s">
        <v>5707</v>
      </c>
      <c r="AL1353" s="54">
        <v>70042097</v>
      </c>
      <c r="AM1353" s="54"/>
      <c r="AN1353" s="32">
        <v>45473</v>
      </c>
    </row>
    <row r="1354" spans="1:40" x14ac:dyDescent="0.35">
      <c r="A1354" s="29">
        <v>275426</v>
      </c>
      <c r="B1354" s="29">
        <v>890306950</v>
      </c>
      <c r="C1354" s="42" t="s">
        <v>12</v>
      </c>
      <c r="D1354" s="29" t="s">
        <v>16</v>
      </c>
      <c r="E1354" s="29">
        <v>275426</v>
      </c>
      <c r="F1354" s="33" t="s">
        <v>1374</v>
      </c>
      <c r="G1354" s="33" t="s">
        <v>4168</v>
      </c>
      <c r="H1354" s="30">
        <v>45334.522268507164</v>
      </c>
      <c r="I1354" s="30">
        <v>45366</v>
      </c>
      <c r="J1354" s="34">
        <v>45365.484192164353</v>
      </c>
      <c r="K1354" s="54">
        <v>82880</v>
      </c>
      <c r="L1354" s="54">
        <v>82880</v>
      </c>
      <c r="M1354" s="35" t="s">
        <v>13</v>
      </c>
      <c r="N1354" s="35" t="s">
        <v>14</v>
      </c>
      <c r="O1354" s="35" t="s">
        <v>15</v>
      </c>
      <c r="P1354" s="29"/>
      <c r="Q1354" s="29"/>
      <c r="R1354" s="37" t="s">
        <v>19</v>
      </c>
      <c r="S1354" s="62" t="s">
        <v>5723</v>
      </c>
      <c r="T1354" s="29" t="s">
        <v>5614</v>
      </c>
      <c r="U1354" s="29" t="s">
        <v>5716</v>
      </c>
      <c r="V1354" s="29"/>
      <c r="W1354" s="29"/>
      <c r="X1354" s="54">
        <v>82880</v>
      </c>
      <c r="Y1354" s="54">
        <v>0</v>
      </c>
      <c r="Z1354" s="54">
        <v>0</v>
      </c>
      <c r="AA1354" s="54"/>
      <c r="AB1354" s="54"/>
      <c r="AC1354" s="54">
        <v>82880</v>
      </c>
      <c r="AD1354" s="54">
        <v>0</v>
      </c>
      <c r="AE1354" s="54">
        <v>0</v>
      </c>
      <c r="AF1354" s="54">
        <v>82880</v>
      </c>
      <c r="AG1354" s="54">
        <v>0</v>
      </c>
      <c r="AH1354" s="29"/>
      <c r="AI1354" s="54">
        <v>82880</v>
      </c>
      <c r="AJ1354" s="29">
        <v>2201529598</v>
      </c>
      <c r="AK1354" s="29" t="s">
        <v>5707</v>
      </c>
      <c r="AL1354" s="54">
        <v>70042097</v>
      </c>
      <c r="AM1354" s="54"/>
      <c r="AN1354" s="32">
        <v>45473</v>
      </c>
    </row>
    <row r="1355" spans="1:40" x14ac:dyDescent="0.35">
      <c r="A1355" s="29">
        <v>275432</v>
      </c>
      <c r="B1355" s="29">
        <v>890306950</v>
      </c>
      <c r="C1355" s="42" t="s">
        <v>12</v>
      </c>
      <c r="D1355" s="29" t="s">
        <v>16</v>
      </c>
      <c r="E1355" s="29">
        <v>275432</v>
      </c>
      <c r="F1355" s="33" t="s">
        <v>1375</v>
      </c>
      <c r="G1355" s="33" t="s">
        <v>4169</v>
      </c>
      <c r="H1355" s="30">
        <v>45334.533622685354</v>
      </c>
      <c r="I1355" s="30">
        <v>45366</v>
      </c>
      <c r="J1355" s="34">
        <v>45365.484192164353</v>
      </c>
      <c r="K1355" s="54">
        <v>572440</v>
      </c>
      <c r="L1355" s="54">
        <v>572440</v>
      </c>
      <c r="M1355" s="35" t="s">
        <v>13</v>
      </c>
      <c r="N1355" s="35" t="s">
        <v>14</v>
      </c>
      <c r="O1355" s="35" t="s">
        <v>15</v>
      </c>
      <c r="P1355" s="29"/>
      <c r="Q1355" s="29"/>
      <c r="R1355" s="37" t="s">
        <v>19</v>
      </c>
      <c r="S1355" s="62" t="s">
        <v>5723</v>
      </c>
      <c r="T1355" s="29" t="s">
        <v>5614</v>
      </c>
      <c r="U1355" s="29" t="s">
        <v>5716</v>
      </c>
      <c r="V1355" s="29"/>
      <c r="W1355" s="29"/>
      <c r="X1355" s="54">
        <v>572440</v>
      </c>
      <c r="Y1355" s="54">
        <v>0</v>
      </c>
      <c r="Z1355" s="54">
        <v>0</v>
      </c>
      <c r="AA1355" s="54"/>
      <c r="AB1355" s="54"/>
      <c r="AC1355" s="54">
        <v>572440</v>
      </c>
      <c r="AD1355" s="54">
        <v>0</v>
      </c>
      <c r="AE1355" s="54">
        <v>0</v>
      </c>
      <c r="AF1355" s="54">
        <v>572440</v>
      </c>
      <c r="AG1355" s="54">
        <v>0</v>
      </c>
      <c r="AH1355" s="29"/>
      <c r="AI1355" s="54">
        <v>572440</v>
      </c>
      <c r="AJ1355" s="29">
        <v>2201529598</v>
      </c>
      <c r="AK1355" s="29" t="s">
        <v>5707</v>
      </c>
      <c r="AL1355" s="54">
        <v>70042097</v>
      </c>
      <c r="AM1355" s="54"/>
      <c r="AN1355" s="32">
        <v>45473</v>
      </c>
    </row>
    <row r="1356" spans="1:40" x14ac:dyDescent="0.35">
      <c r="A1356" s="29">
        <v>275434</v>
      </c>
      <c r="B1356" s="29">
        <v>890306950</v>
      </c>
      <c r="C1356" s="42" t="s">
        <v>12</v>
      </c>
      <c r="D1356" s="29" t="s">
        <v>16</v>
      </c>
      <c r="E1356" s="29">
        <v>275434</v>
      </c>
      <c r="F1356" s="33" t="s">
        <v>1376</v>
      </c>
      <c r="G1356" s="33" t="s">
        <v>4170</v>
      </c>
      <c r="H1356" s="30">
        <v>45334.535868055653</v>
      </c>
      <c r="I1356" s="30">
        <v>45366</v>
      </c>
      <c r="J1356" s="34">
        <v>45365.484192164353</v>
      </c>
      <c r="K1356" s="54">
        <v>84770</v>
      </c>
      <c r="L1356" s="54">
        <v>84770</v>
      </c>
      <c r="M1356" s="35" t="s">
        <v>13</v>
      </c>
      <c r="N1356" s="35" t="s">
        <v>14</v>
      </c>
      <c r="O1356" s="35" t="s">
        <v>15</v>
      </c>
      <c r="P1356" s="29"/>
      <c r="Q1356" s="29"/>
      <c r="R1356" s="37" t="s">
        <v>19</v>
      </c>
      <c r="S1356" s="62" t="s">
        <v>5723</v>
      </c>
      <c r="T1356" s="29" t="s">
        <v>5614</v>
      </c>
      <c r="U1356" s="29" t="s">
        <v>5716</v>
      </c>
      <c r="V1356" s="29"/>
      <c r="W1356" s="29"/>
      <c r="X1356" s="54">
        <v>84770</v>
      </c>
      <c r="Y1356" s="54">
        <v>0</v>
      </c>
      <c r="Z1356" s="54">
        <v>0</v>
      </c>
      <c r="AA1356" s="54"/>
      <c r="AB1356" s="54"/>
      <c r="AC1356" s="54">
        <v>84770</v>
      </c>
      <c r="AD1356" s="54">
        <v>0</v>
      </c>
      <c r="AE1356" s="54">
        <v>0</v>
      </c>
      <c r="AF1356" s="54">
        <v>84770</v>
      </c>
      <c r="AG1356" s="54">
        <v>0</v>
      </c>
      <c r="AH1356" s="29"/>
      <c r="AI1356" s="54">
        <v>84770</v>
      </c>
      <c r="AJ1356" s="29">
        <v>2201529598</v>
      </c>
      <c r="AK1356" s="29" t="s">
        <v>5707</v>
      </c>
      <c r="AL1356" s="54">
        <v>70042097</v>
      </c>
      <c r="AM1356" s="54"/>
      <c r="AN1356" s="32">
        <v>45473</v>
      </c>
    </row>
    <row r="1357" spans="1:40" x14ac:dyDescent="0.35">
      <c r="A1357" s="29">
        <v>275468</v>
      </c>
      <c r="B1357" s="29">
        <v>890306950</v>
      </c>
      <c r="C1357" s="42" t="s">
        <v>12</v>
      </c>
      <c r="D1357" s="29" t="s">
        <v>16</v>
      </c>
      <c r="E1357" s="29">
        <v>275468</v>
      </c>
      <c r="F1357" s="33" t="s">
        <v>1377</v>
      </c>
      <c r="G1357" s="33" t="s">
        <v>4171</v>
      </c>
      <c r="H1357" s="30">
        <v>45334.603217580821</v>
      </c>
      <c r="I1357" s="30">
        <v>45366</v>
      </c>
      <c r="J1357" s="34">
        <v>45365.434223993056</v>
      </c>
      <c r="K1357" s="54">
        <v>153720</v>
      </c>
      <c r="L1357" s="54">
        <v>153720</v>
      </c>
      <c r="M1357" s="35" t="s">
        <v>13</v>
      </c>
      <c r="N1357" s="35" t="s">
        <v>14</v>
      </c>
      <c r="O1357" s="35" t="s">
        <v>15</v>
      </c>
      <c r="P1357" s="29"/>
      <c r="Q1357" s="29"/>
      <c r="R1357" s="37" t="s">
        <v>19</v>
      </c>
      <c r="S1357" s="62" t="s">
        <v>5723</v>
      </c>
      <c r="T1357" s="29" t="s">
        <v>5614</v>
      </c>
      <c r="U1357" s="29" t="s">
        <v>5716</v>
      </c>
      <c r="V1357" s="29"/>
      <c r="W1357" s="29"/>
      <c r="X1357" s="54">
        <v>153720</v>
      </c>
      <c r="Y1357" s="54">
        <v>0</v>
      </c>
      <c r="Z1357" s="54">
        <v>0</v>
      </c>
      <c r="AA1357" s="54"/>
      <c r="AB1357" s="54"/>
      <c r="AC1357" s="54">
        <v>153720</v>
      </c>
      <c r="AD1357" s="54">
        <v>0</v>
      </c>
      <c r="AE1357" s="54">
        <v>0</v>
      </c>
      <c r="AF1357" s="54">
        <v>153720</v>
      </c>
      <c r="AG1357" s="54">
        <v>0</v>
      </c>
      <c r="AH1357" s="29"/>
      <c r="AI1357" s="54">
        <v>153720</v>
      </c>
      <c r="AJ1357" s="29">
        <v>2201529598</v>
      </c>
      <c r="AK1357" s="29" t="s">
        <v>5707</v>
      </c>
      <c r="AL1357" s="54">
        <v>70042097</v>
      </c>
      <c r="AM1357" s="54"/>
      <c r="AN1357" s="32">
        <v>45473</v>
      </c>
    </row>
    <row r="1358" spans="1:40" x14ac:dyDescent="0.35">
      <c r="A1358" s="29">
        <v>275577</v>
      </c>
      <c r="B1358" s="29">
        <v>890306950</v>
      </c>
      <c r="C1358" s="42" t="s">
        <v>12</v>
      </c>
      <c r="D1358" s="29" t="s">
        <v>16</v>
      </c>
      <c r="E1358" s="29">
        <v>275577</v>
      </c>
      <c r="F1358" s="33" t="s">
        <v>1378</v>
      </c>
      <c r="G1358" s="33" t="s">
        <v>4172</v>
      </c>
      <c r="H1358" s="30">
        <v>45334.67790508084</v>
      </c>
      <c r="I1358" s="30">
        <v>45366</v>
      </c>
      <c r="J1358" s="34">
        <v>45365.484192164353</v>
      </c>
      <c r="K1358" s="54">
        <v>100720</v>
      </c>
      <c r="L1358" s="54">
        <v>100720</v>
      </c>
      <c r="M1358" s="35" t="s">
        <v>13</v>
      </c>
      <c r="N1358" s="35" t="s">
        <v>14</v>
      </c>
      <c r="O1358" s="35" t="s">
        <v>15</v>
      </c>
      <c r="P1358" s="29"/>
      <c r="Q1358" s="29"/>
      <c r="R1358" s="37" t="s">
        <v>19</v>
      </c>
      <c r="S1358" s="62" t="s">
        <v>5723</v>
      </c>
      <c r="T1358" s="29" t="s">
        <v>5614</v>
      </c>
      <c r="U1358" s="29" t="s">
        <v>5716</v>
      </c>
      <c r="V1358" s="29"/>
      <c r="W1358" s="29"/>
      <c r="X1358" s="54">
        <v>100720</v>
      </c>
      <c r="Y1358" s="54">
        <v>0</v>
      </c>
      <c r="Z1358" s="54">
        <v>0</v>
      </c>
      <c r="AA1358" s="54"/>
      <c r="AB1358" s="54"/>
      <c r="AC1358" s="54">
        <v>100720</v>
      </c>
      <c r="AD1358" s="54">
        <v>0</v>
      </c>
      <c r="AE1358" s="54">
        <v>0</v>
      </c>
      <c r="AF1358" s="54">
        <v>100720</v>
      </c>
      <c r="AG1358" s="54">
        <v>0</v>
      </c>
      <c r="AH1358" s="29"/>
      <c r="AI1358" s="54">
        <v>100720</v>
      </c>
      <c r="AJ1358" s="29">
        <v>2201529598</v>
      </c>
      <c r="AK1358" s="29" t="s">
        <v>5707</v>
      </c>
      <c r="AL1358" s="54">
        <v>70042097</v>
      </c>
      <c r="AM1358" s="54"/>
      <c r="AN1358" s="32">
        <v>45473</v>
      </c>
    </row>
    <row r="1359" spans="1:40" x14ac:dyDescent="0.35">
      <c r="A1359" s="29">
        <v>275584</v>
      </c>
      <c r="B1359" s="29">
        <v>890306950</v>
      </c>
      <c r="C1359" s="42" t="s">
        <v>12</v>
      </c>
      <c r="D1359" s="29" t="s">
        <v>16</v>
      </c>
      <c r="E1359" s="29">
        <v>275584</v>
      </c>
      <c r="F1359" s="33" t="s">
        <v>1379</v>
      </c>
      <c r="G1359" s="33" t="s">
        <v>4173</v>
      </c>
      <c r="H1359" s="30">
        <v>45334.683356481604</v>
      </c>
      <c r="I1359" s="30">
        <v>45366</v>
      </c>
      <c r="J1359" s="34">
        <v>45365.484192164353</v>
      </c>
      <c r="K1359" s="54">
        <v>129450</v>
      </c>
      <c r="L1359" s="54">
        <v>129450</v>
      </c>
      <c r="M1359" s="35" t="s">
        <v>13</v>
      </c>
      <c r="N1359" s="35" t="s">
        <v>14</v>
      </c>
      <c r="O1359" s="35" t="s">
        <v>15</v>
      </c>
      <c r="P1359" s="29"/>
      <c r="Q1359" s="29"/>
      <c r="R1359" s="37" t="s">
        <v>19</v>
      </c>
      <c r="S1359" s="62" t="s">
        <v>5723</v>
      </c>
      <c r="T1359" s="29" t="s">
        <v>5614</v>
      </c>
      <c r="U1359" s="29" t="s">
        <v>5716</v>
      </c>
      <c r="V1359" s="29"/>
      <c r="W1359" s="29"/>
      <c r="X1359" s="54">
        <v>129450</v>
      </c>
      <c r="Y1359" s="54">
        <v>0</v>
      </c>
      <c r="Z1359" s="54">
        <v>0</v>
      </c>
      <c r="AA1359" s="54"/>
      <c r="AB1359" s="54"/>
      <c r="AC1359" s="54">
        <v>129450</v>
      </c>
      <c r="AD1359" s="54">
        <v>0</v>
      </c>
      <c r="AE1359" s="54">
        <v>0</v>
      </c>
      <c r="AF1359" s="54">
        <v>129450</v>
      </c>
      <c r="AG1359" s="54">
        <v>0</v>
      </c>
      <c r="AH1359" s="29"/>
      <c r="AI1359" s="54">
        <v>129450</v>
      </c>
      <c r="AJ1359" s="29">
        <v>2201529598</v>
      </c>
      <c r="AK1359" s="29" t="s">
        <v>5707</v>
      </c>
      <c r="AL1359" s="54">
        <v>70042097</v>
      </c>
      <c r="AM1359" s="54"/>
      <c r="AN1359" s="32">
        <v>45473</v>
      </c>
    </row>
    <row r="1360" spans="1:40" x14ac:dyDescent="0.35">
      <c r="A1360" s="29">
        <v>275596</v>
      </c>
      <c r="B1360" s="29">
        <v>890306950</v>
      </c>
      <c r="C1360" s="42" t="s">
        <v>12</v>
      </c>
      <c r="D1360" s="29" t="s">
        <v>16</v>
      </c>
      <c r="E1360" s="29">
        <v>275596</v>
      </c>
      <c r="F1360" s="33" t="s">
        <v>1380</v>
      </c>
      <c r="G1360" s="33" t="s">
        <v>4174</v>
      </c>
      <c r="H1360" s="30">
        <v>45334.693229166791</v>
      </c>
      <c r="I1360" s="30">
        <v>45366</v>
      </c>
      <c r="J1360" s="34">
        <v>45365.484192164353</v>
      </c>
      <c r="K1360" s="54">
        <v>118550</v>
      </c>
      <c r="L1360" s="54">
        <v>118550</v>
      </c>
      <c r="M1360" s="35" t="s">
        <v>13</v>
      </c>
      <c r="N1360" s="35" t="s">
        <v>14</v>
      </c>
      <c r="O1360" s="35" t="s">
        <v>15</v>
      </c>
      <c r="P1360" s="29"/>
      <c r="Q1360" s="29"/>
      <c r="R1360" s="37" t="s">
        <v>19</v>
      </c>
      <c r="S1360" s="62" t="s">
        <v>5723</v>
      </c>
      <c r="T1360" s="29" t="s">
        <v>5614</v>
      </c>
      <c r="U1360" s="29" t="s">
        <v>5716</v>
      </c>
      <c r="V1360" s="29"/>
      <c r="W1360" s="29"/>
      <c r="X1360" s="54">
        <v>118550</v>
      </c>
      <c r="Y1360" s="54">
        <v>0</v>
      </c>
      <c r="Z1360" s="54">
        <v>0</v>
      </c>
      <c r="AA1360" s="54"/>
      <c r="AB1360" s="54"/>
      <c r="AC1360" s="54">
        <v>118550</v>
      </c>
      <c r="AD1360" s="54">
        <v>0</v>
      </c>
      <c r="AE1360" s="54">
        <v>0</v>
      </c>
      <c r="AF1360" s="54">
        <v>118550</v>
      </c>
      <c r="AG1360" s="54">
        <v>0</v>
      </c>
      <c r="AH1360" s="29"/>
      <c r="AI1360" s="54">
        <v>118550</v>
      </c>
      <c r="AJ1360" s="29">
        <v>2201529598</v>
      </c>
      <c r="AK1360" s="29" t="s">
        <v>5707</v>
      </c>
      <c r="AL1360" s="54">
        <v>70042097</v>
      </c>
      <c r="AM1360" s="54"/>
      <c r="AN1360" s="32">
        <v>45473</v>
      </c>
    </row>
    <row r="1361" spans="1:40" x14ac:dyDescent="0.35">
      <c r="A1361" s="29">
        <v>275601</v>
      </c>
      <c r="B1361" s="29">
        <v>890306950</v>
      </c>
      <c r="C1361" s="42" t="s">
        <v>12</v>
      </c>
      <c r="D1361" s="29" t="s">
        <v>16</v>
      </c>
      <c r="E1361" s="29">
        <v>275601</v>
      </c>
      <c r="F1361" s="33" t="s">
        <v>1381</v>
      </c>
      <c r="G1361" s="33" t="s">
        <v>4175</v>
      </c>
      <c r="H1361" s="30">
        <v>45334.694942129776</v>
      </c>
      <c r="I1361" s="30">
        <v>45366</v>
      </c>
      <c r="J1361" s="34">
        <v>45365.463510798611</v>
      </c>
      <c r="K1361" s="54">
        <v>87702</v>
      </c>
      <c r="L1361" s="54">
        <v>87702</v>
      </c>
      <c r="M1361" s="35" t="s">
        <v>13</v>
      </c>
      <c r="N1361" s="35" t="s">
        <v>14</v>
      </c>
      <c r="O1361" s="35" t="s">
        <v>15</v>
      </c>
      <c r="P1361" s="29"/>
      <c r="Q1361" s="29"/>
      <c r="R1361" s="37" t="s">
        <v>19</v>
      </c>
      <c r="S1361" s="62" t="s">
        <v>5720</v>
      </c>
      <c r="T1361" s="29" t="s">
        <v>5614</v>
      </c>
      <c r="U1361" s="29" t="s">
        <v>5719</v>
      </c>
      <c r="V1361" s="29" t="s">
        <v>5640</v>
      </c>
      <c r="W1361" s="62" t="s">
        <v>5727</v>
      </c>
      <c r="X1361" s="54">
        <v>87702</v>
      </c>
      <c r="Y1361" s="54">
        <v>0</v>
      </c>
      <c r="Z1361" s="54">
        <v>0</v>
      </c>
      <c r="AA1361" s="54"/>
      <c r="AB1361" s="54"/>
      <c r="AC1361" s="54">
        <v>87702</v>
      </c>
      <c r="AD1361" s="54">
        <v>0</v>
      </c>
      <c r="AE1361" s="54">
        <v>0</v>
      </c>
      <c r="AF1361" s="54">
        <v>87702</v>
      </c>
      <c r="AG1361" s="54">
        <v>0</v>
      </c>
      <c r="AH1361" s="29"/>
      <c r="AI1361" s="54">
        <v>87702</v>
      </c>
      <c r="AJ1361" s="29">
        <v>4800064613</v>
      </c>
      <c r="AK1361" s="29" t="s">
        <v>5706</v>
      </c>
      <c r="AL1361" s="54">
        <v>4467978</v>
      </c>
      <c r="AM1361" s="54" t="s">
        <v>5712</v>
      </c>
      <c r="AN1361" s="32">
        <v>45473</v>
      </c>
    </row>
    <row r="1362" spans="1:40" x14ac:dyDescent="0.35">
      <c r="A1362" s="29">
        <v>275643</v>
      </c>
      <c r="B1362" s="29">
        <v>890306950</v>
      </c>
      <c r="C1362" s="42" t="s">
        <v>12</v>
      </c>
      <c r="D1362" s="29" t="s">
        <v>16</v>
      </c>
      <c r="E1362" s="29">
        <v>275643</v>
      </c>
      <c r="F1362" s="33" t="s">
        <v>1382</v>
      </c>
      <c r="G1362" s="33" t="s">
        <v>4176</v>
      </c>
      <c r="H1362" s="30">
        <v>45334.885312488303</v>
      </c>
      <c r="I1362" s="30">
        <v>45366</v>
      </c>
      <c r="J1362" s="34">
        <v>45365.484192164353</v>
      </c>
      <c r="K1362" s="54">
        <v>65100</v>
      </c>
      <c r="L1362" s="54">
        <v>60600</v>
      </c>
      <c r="M1362" s="35" t="s">
        <v>13</v>
      </c>
      <c r="N1362" s="35" t="s">
        <v>14</v>
      </c>
      <c r="O1362" s="35" t="s">
        <v>15</v>
      </c>
      <c r="P1362" s="29"/>
      <c r="Q1362" s="29"/>
      <c r="R1362" s="37" t="s">
        <v>19</v>
      </c>
      <c r="S1362" s="62" t="s">
        <v>5723</v>
      </c>
      <c r="T1362" s="29" t="s">
        <v>5614</v>
      </c>
      <c r="U1362" s="29" t="s">
        <v>5716</v>
      </c>
      <c r="V1362" s="29"/>
      <c r="W1362" s="29"/>
      <c r="X1362" s="54">
        <v>65100</v>
      </c>
      <c r="Y1362" s="54">
        <v>0</v>
      </c>
      <c r="Z1362" s="54">
        <v>0</v>
      </c>
      <c r="AA1362" s="54"/>
      <c r="AB1362" s="54"/>
      <c r="AC1362" s="54">
        <v>65100</v>
      </c>
      <c r="AD1362" s="54">
        <v>0</v>
      </c>
      <c r="AE1362" s="54">
        <v>0</v>
      </c>
      <c r="AF1362" s="54">
        <v>60600</v>
      </c>
      <c r="AG1362" s="54">
        <v>0</v>
      </c>
      <c r="AH1362" s="29"/>
      <c r="AI1362" s="54">
        <v>60600</v>
      </c>
      <c r="AJ1362" s="29">
        <v>2201529598</v>
      </c>
      <c r="AK1362" s="29" t="s">
        <v>5707</v>
      </c>
      <c r="AL1362" s="54">
        <v>70042097</v>
      </c>
      <c r="AM1362" s="54"/>
      <c r="AN1362" s="32">
        <v>45473</v>
      </c>
    </row>
    <row r="1363" spans="1:40" x14ac:dyDescent="0.35">
      <c r="A1363" s="29">
        <v>275742</v>
      </c>
      <c r="B1363" s="29">
        <v>890306950</v>
      </c>
      <c r="C1363" s="42" t="s">
        <v>12</v>
      </c>
      <c r="D1363" s="29" t="s">
        <v>16</v>
      </c>
      <c r="E1363" s="29">
        <v>275742</v>
      </c>
      <c r="F1363" s="33" t="s">
        <v>1383</v>
      </c>
      <c r="G1363" s="33" t="s">
        <v>4177</v>
      </c>
      <c r="H1363" s="30">
        <v>45335.451944432687</v>
      </c>
      <c r="I1363" s="30">
        <v>45366</v>
      </c>
      <c r="J1363" s="34">
        <v>45365.484192164353</v>
      </c>
      <c r="K1363" s="54">
        <v>302490</v>
      </c>
      <c r="L1363" s="54">
        <v>302490</v>
      </c>
      <c r="M1363" s="35" t="s">
        <v>13</v>
      </c>
      <c r="N1363" s="35" t="s">
        <v>14</v>
      </c>
      <c r="O1363" s="35" t="s">
        <v>15</v>
      </c>
      <c r="P1363" s="29"/>
      <c r="Q1363" s="29"/>
      <c r="R1363" s="37" t="s">
        <v>19</v>
      </c>
      <c r="S1363" s="62" t="s">
        <v>5723</v>
      </c>
      <c r="T1363" s="29" t="s">
        <v>5614</v>
      </c>
      <c r="U1363" s="29" t="s">
        <v>5716</v>
      </c>
      <c r="V1363" s="29"/>
      <c r="W1363" s="29"/>
      <c r="X1363" s="54">
        <v>302490</v>
      </c>
      <c r="Y1363" s="54">
        <v>0</v>
      </c>
      <c r="Z1363" s="54">
        <v>0</v>
      </c>
      <c r="AA1363" s="54"/>
      <c r="AB1363" s="54"/>
      <c r="AC1363" s="54">
        <v>302490</v>
      </c>
      <c r="AD1363" s="54">
        <v>0</v>
      </c>
      <c r="AE1363" s="54">
        <v>0</v>
      </c>
      <c r="AF1363" s="54">
        <v>302490</v>
      </c>
      <c r="AG1363" s="54">
        <v>0</v>
      </c>
      <c r="AH1363" s="29"/>
      <c r="AI1363" s="54">
        <v>302490</v>
      </c>
      <c r="AJ1363" s="29">
        <v>2201529598</v>
      </c>
      <c r="AK1363" s="29" t="s">
        <v>5707</v>
      </c>
      <c r="AL1363" s="54">
        <v>70042097</v>
      </c>
      <c r="AM1363" s="54"/>
      <c r="AN1363" s="32">
        <v>45473</v>
      </c>
    </row>
    <row r="1364" spans="1:40" x14ac:dyDescent="0.35">
      <c r="A1364" s="29">
        <v>275752</v>
      </c>
      <c r="B1364" s="29">
        <v>890306950</v>
      </c>
      <c r="C1364" s="42" t="s">
        <v>12</v>
      </c>
      <c r="D1364" s="29" t="s">
        <v>16</v>
      </c>
      <c r="E1364" s="29">
        <v>275752</v>
      </c>
      <c r="F1364" s="33" t="s">
        <v>1384</v>
      </c>
      <c r="G1364" s="33" t="s">
        <v>4178</v>
      </c>
      <c r="H1364" s="30">
        <v>45335.458773148246</v>
      </c>
      <c r="I1364" s="30">
        <v>45366</v>
      </c>
      <c r="J1364" s="34">
        <v>45365.484192164353</v>
      </c>
      <c r="K1364" s="54">
        <v>81400</v>
      </c>
      <c r="L1364" s="54">
        <v>81400</v>
      </c>
      <c r="M1364" s="35" t="s">
        <v>13</v>
      </c>
      <c r="N1364" s="35" t="s">
        <v>14</v>
      </c>
      <c r="O1364" s="35" t="s">
        <v>15</v>
      </c>
      <c r="P1364" s="29"/>
      <c r="Q1364" s="29"/>
      <c r="R1364" s="37" t="s">
        <v>19</v>
      </c>
      <c r="S1364" s="62" t="s">
        <v>5723</v>
      </c>
      <c r="T1364" s="29" t="s">
        <v>5614</v>
      </c>
      <c r="U1364" s="29" t="s">
        <v>5716</v>
      </c>
      <c r="V1364" s="29"/>
      <c r="W1364" s="29"/>
      <c r="X1364" s="54">
        <v>81400</v>
      </c>
      <c r="Y1364" s="54">
        <v>0</v>
      </c>
      <c r="Z1364" s="54">
        <v>0</v>
      </c>
      <c r="AA1364" s="54"/>
      <c r="AB1364" s="54"/>
      <c r="AC1364" s="54">
        <v>81400</v>
      </c>
      <c r="AD1364" s="54">
        <v>0</v>
      </c>
      <c r="AE1364" s="54">
        <v>0</v>
      </c>
      <c r="AF1364" s="54">
        <v>81400</v>
      </c>
      <c r="AG1364" s="54">
        <v>0</v>
      </c>
      <c r="AH1364" s="29"/>
      <c r="AI1364" s="54">
        <v>81400</v>
      </c>
      <c r="AJ1364" s="29">
        <v>2201529598</v>
      </c>
      <c r="AK1364" s="29" t="s">
        <v>5707</v>
      </c>
      <c r="AL1364" s="54">
        <v>70042097</v>
      </c>
      <c r="AM1364" s="54"/>
      <c r="AN1364" s="32">
        <v>45473</v>
      </c>
    </row>
    <row r="1365" spans="1:40" x14ac:dyDescent="0.35">
      <c r="A1365" s="29">
        <v>275780</v>
      </c>
      <c r="B1365" s="29">
        <v>890306950</v>
      </c>
      <c r="C1365" s="42" t="s">
        <v>12</v>
      </c>
      <c r="D1365" s="29" t="s">
        <v>16</v>
      </c>
      <c r="E1365" s="29">
        <v>275780</v>
      </c>
      <c r="F1365" s="33" t="s">
        <v>1385</v>
      </c>
      <c r="G1365" s="33" t="s">
        <v>4179</v>
      </c>
      <c r="H1365" s="30">
        <v>45335.472847222351</v>
      </c>
      <c r="I1365" s="30">
        <v>45366</v>
      </c>
      <c r="J1365" s="34">
        <v>45365.484192164353</v>
      </c>
      <c r="K1365" s="54">
        <v>81400</v>
      </c>
      <c r="L1365" s="54">
        <v>81400</v>
      </c>
      <c r="M1365" s="35" t="s">
        <v>13</v>
      </c>
      <c r="N1365" s="35" t="s">
        <v>14</v>
      </c>
      <c r="O1365" s="35" t="s">
        <v>15</v>
      </c>
      <c r="P1365" s="29"/>
      <c r="Q1365" s="29"/>
      <c r="R1365" s="37" t="s">
        <v>19</v>
      </c>
      <c r="S1365" s="62" t="s">
        <v>5723</v>
      </c>
      <c r="T1365" s="29" t="s">
        <v>5614</v>
      </c>
      <c r="U1365" s="29" t="s">
        <v>5716</v>
      </c>
      <c r="V1365" s="29"/>
      <c r="W1365" s="29"/>
      <c r="X1365" s="54">
        <v>81400</v>
      </c>
      <c r="Y1365" s="54">
        <v>0</v>
      </c>
      <c r="Z1365" s="54">
        <v>0</v>
      </c>
      <c r="AA1365" s="54"/>
      <c r="AB1365" s="54"/>
      <c r="AC1365" s="54">
        <v>81400</v>
      </c>
      <c r="AD1365" s="54">
        <v>0</v>
      </c>
      <c r="AE1365" s="54">
        <v>0</v>
      </c>
      <c r="AF1365" s="54">
        <v>81400</v>
      </c>
      <c r="AG1365" s="54">
        <v>0</v>
      </c>
      <c r="AH1365" s="29"/>
      <c r="AI1365" s="54">
        <v>81400</v>
      </c>
      <c r="AJ1365" s="29">
        <v>2201529598</v>
      </c>
      <c r="AK1365" s="29" t="s">
        <v>5707</v>
      </c>
      <c r="AL1365" s="54">
        <v>70042097</v>
      </c>
      <c r="AM1365" s="54"/>
      <c r="AN1365" s="32">
        <v>45473</v>
      </c>
    </row>
    <row r="1366" spans="1:40" x14ac:dyDescent="0.35">
      <c r="A1366" s="29">
        <v>275787</v>
      </c>
      <c r="B1366" s="29">
        <v>890306950</v>
      </c>
      <c r="C1366" s="42" t="s">
        <v>12</v>
      </c>
      <c r="D1366" s="29" t="s">
        <v>16</v>
      </c>
      <c r="E1366" s="29">
        <v>275787</v>
      </c>
      <c r="F1366" s="33" t="s">
        <v>1386</v>
      </c>
      <c r="G1366" s="33" t="s">
        <v>4180</v>
      </c>
      <c r="H1366" s="30">
        <v>45335.476782407612</v>
      </c>
      <c r="I1366" s="30">
        <v>45366</v>
      </c>
      <c r="J1366" s="34">
        <v>45365.484192164353</v>
      </c>
      <c r="K1366" s="54">
        <v>129300</v>
      </c>
      <c r="L1366" s="54">
        <v>129300</v>
      </c>
      <c r="M1366" s="35" t="s">
        <v>13</v>
      </c>
      <c r="N1366" s="35" t="s">
        <v>14</v>
      </c>
      <c r="O1366" s="35" t="s">
        <v>15</v>
      </c>
      <c r="P1366" s="29"/>
      <c r="Q1366" s="29"/>
      <c r="R1366" s="37" t="s">
        <v>19</v>
      </c>
      <c r="S1366" s="62" t="s">
        <v>5723</v>
      </c>
      <c r="T1366" s="29" t="s">
        <v>5614</v>
      </c>
      <c r="U1366" s="29" t="s">
        <v>5716</v>
      </c>
      <c r="V1366" s="29"/>
      <c r="W1366" s="29"/>
      <c r="X1366" s="54">
        <v>129300</v>
      </c>
      <c r="Y1366" s="54">
        <v>0</v>
      </c>
      <c r="Z1366" s="54">
        <v>0</v>
      </c>
      <c r="AA1366" s="54"/>
      <c r="AB1366" s="54"/>
      <c r="AC1366" s="54">
        <v>129300</v>
      </c>
      <c r="AD1366" s="54">
        <v>0</v>
      </c>
      <c r="AE1366" s="54">
        <v>0</v>
      </c>
      <c r="AF1366" s="54">
        <v>129300</v>
      </c>
      <c r="AG1366" s="54">
        <v>0</v>
      </c>
      <c r="AH1366" s="29"/>
      <c r="AI1366" s="54">
        <v>129300</v>
      </c>
      <c r="AJ1366" s="29">
        <v>2201529598</v>
      </c>
      <c r="AK1366" s="29" t="s">
        <v>5707</v>
      </c>
      <c r="AL1366" s="54">
        <v>70042097</v>
      </c>
      <c r="AM1366" s="54"/>
      <c r="AN1366" s="32">
        <v>45473</v>
      </c>
    </row>
    <row r="1367" spans="1:40" x14ac:dyDescent="0.35">
      <c r="A1367" s="29">
        <v>275800</v>
      </c>
      <c r="B1367" s="29">
        <v>890306950</v>
      </c>
      <c r="C1367" s="42" t="s">
        <v>12</v>
      </c>
      <c r="D1367" s="29" t="s">
        <v>16</v>
      </c>
      <c r="E1367" s="29">
        <v>275800</v>
      </c>
      <c r="F1367" s="33" t="s">
        <v>1387</v>
      </c>
      <c r="G1367" s="33" t="s">
        <v>4181</v>
      </c>
      <c r="H1367" s="30">
        <v>45335.482812500093</v>
      </c>
      <c r="I1367" s="30">
        <v>45366</v>
      </c>
      <c r="J1367" s="34">
        <v>45365.484192164353</v>
      </c>
      <c r="K1367" s="54">
        <v>276246</v>
      </c>
      <c r="L1367" s="54">
        <v>276246</v>
      </c>
      <c r="M1367" s="35" t="s">
        <v>13</v>
      </c>
      <c r="N1367" s="35" t="s">
        <v>14</v>
      </c>
      <c r="O1367" s="35" t="s">
        <v>15</v>
      </c>
      <c r="P1367" s="29"/>
      <c r="Q1367" s="29"/>
      <c r="R1367" s="37" t="s">
        <v>19</v>
      </c>
      <c r="S1367" s="62" t="s">
        <v>5723</v>
      </c>
      <c r="T1367" s="29" t="s">
        <v>5614</v>
      </c>
      <c r="U1367" s="29" t="s">
        <v>5716</v>
      </c>
      <c r="V1367" s="29"/>
      <c r="W1367" s="29"/>
      <c r="X1367" s="54">
        <v>276246</v>
      </c>
      <c r="Y1367" s="54">
        <v>0</v>
      </c>
      <c r="Z1367" s="54">
        <v>0</v>
      </c>
      <c r="AA1367" s="54"/>
      <c r="AB1367" s="54"/>
      <c r="AC1367" s="54">
        <v>276246</v>
      </c>
      <c r="AD1367" s="54">
        <v>0</v>
      </c>
      <c r="AE1367" s="54">
        <v>0</v>
      </c>
      <c r="AF1367" s="54">
        <v>276246</v>
      </c>
      <c r="AG1367" s="54">
        <v>0</v>
      </c>
      <c r="AH1367" s="29"/>
      <c r="AI1367" s="54">
        <v>276246</v>
      </c>
      <c r="AJ1367" s="29">
        <v>2201529598</v>
      </c>
      <c r="AK1367" s="29" t="s">
        <v>5707</v>
      </c>
      <c r="AL1367" s="54">
        <v>70042097</v>
      </c>
      <c r="AM1367" s="54"/>
      <c r="AN1367" s="32">
        <v>45473</v>
      </c>
    </row>
    <row r="1368" spans="1:40" x14ac:dyDescent="0.35">
      <c r="A1368" s="29">
        <v>275807</v>
      </c>
      <c r="B1368" s="29">
        <v>890306950</v>
      </c>
      <c r="C1368" s="42" t="s">
        <v>12</v>
      </c>
      <c r="D1368" s="29" t="s">
        <v>16</v>
      </c>
      <c r="E1368" s="29">
        <v>275807</v>
      </c>
      <c r="F1368" s="33" t="s">
        <v>1388</v>
      </c>
      <c r="G1368" s="33" t="s">
        <v>4182</v>
      </c>
      <c r="H1368" s="30">
        <v>45335.490937488619</v>
      </c>
      <c r="I1368" s="30">
        <v>45366</v>
      </c>
      <c r="J1368" s="34">
        <v>45365.484192164353</v>
      </c>
      <c r="K1368" s="54">
        <v>101940</v>
      </c>
      <c r="L1368" s="54">
        <v>101940</v>
      </c>
      <c r="M1368" s="35" t="s">
        <v>13</v>
      </c>
      <c r="N1368" s="35" t="s">
        <v>14</v>
      </c>
      <c r="O1368" s="35" t="s">
        <v>15</v>
      </c>
      <c r="P1368" s="29"/>
      <c r="Q1368" s="29"/>
      <c r="R1368" s="37" t="s">
        <v>19</v>
      </c>
      <c r="S1368" s="62" t="s">
        <v>5723</v>
      </c>
      <c r="T1368" s="29" t="s">
        <v>5614</v>
      </c>
      <c r="U1368" s="29" t="s">
        <v>5716</v>
      </c>
      <c r="V1368" s="29"/>
      <c r="W1368" s="29"/>
      <c r="X1368" s="54">
        <v>101940</v>
      </c>
      <c r="Y1368" s="54">
        <v>0</v>
      </c>
      <c r="Z1368" s="54">
        <v>0</v>
      </c>
      <c r="AA1368" s="54"/>
      <c r="AB1368" s="54"/>
      <c r="AC1368" s="54">
        <v>101940</v>
      </c>
      <c r="AD1368" s="54">
        <v>0</v>
      </c>
      <c r="AE1368" s="54">
        <v>0</v>
      </c>
      <c r="AF1368" s="54">
        <v>101940</v>
      </c>
      <c r="AG1368" s="54">
        <v>0</v>
      </c>
      <c r="AH1368" s="29"/>
      <c r="AI1368" s="54">
        <v>101940</v>
      </c>
      <c r="AJ1368" s="29">
        <v>2201529598</v>
      </c>
      <c r="AK1368" s="29" t="s">
        <v>5707</v>
      </c>
      <c r="AL1368" s="54">
        <v>70042097</v>
      </c>
      <c r="AM1368" s="54"/>
      <c r="AN1368" s="32">
        <v>45473</v>
      </c>
    </row>
    <row r="1369" spans="1:40" x14ac:dyDescent="0.35">
      <c r="A1369" s="29">
        <v>275858</v>
      </c>
      <c r="B1369" s="29">
        <v>890306950</v>
      </c>
      <c r="C1369" s="42" t="s">
        <v>12</v>
      </c>
      <c r="D1369" s="29" t="s">
        <v>16</v>
      </c>
      <c r="E1369" s="29">
        <v>275858</v>
      </c>
      <c r="F1369" s="33" t="s">
        <v>1389</v>
      </c>
      <c r="G1369" s="33" t="s">
        <v>4183</v>
      </c>
      <c r="H1369" s="30">
        <v>45335.615324062295</v>
      </c>
      <c r="I1369" s="30">
        <v>45366</v>
      </c>
      <c r="J1369" s="34">
        <v>45365.484192164353</v>
      </c>
      <c r="K1369" s="54">
        <v>333939</v>
      </c>
      <c r="L1369" s="54">
        <v>333939</v>
      </c>
      <c r="M1369" s="35" t="s">
        <v>13</v>
      </c>
      <c r="N1369" s="35" t="s">
        <v>14</v>
      </c>
      <c r="O1369" s="35" t="s">
        <v>15</v>
      </c>
      <c r="P1369" s="29"/>
      <c r="Q1369" s="29"/>
      <c r="R1369" s="37" t="s">
        <v>19</v>
      </c>
      <c r="S1369" s="62" t="s">
        <v>5723</v>
      </c>
      <c r="T1369" s="29" t="s">
        <v>5614</v>
      </c>
      <c r="U1369" s="29" t="s">
        <v>5716</v>
      </c>
      <c r="V1369" s="29"/>
      <c r="W1369" s="29"/>
      <c r="X1369" s="54">
        <v>333939</v>
      </c>
      <c r="Y1369" s="54">
        <v>0</v>
      </c>
      <c r="Z1369" s="54">
        <v>0</v>
      </c>
      <c r="AA1369" s="54"/>
      <c r="AB1369" s="54"/>
      <c r="AC1369" s="54">
        <v>333939</v>
      </c>
      <c r="AD1369" s="54">
        <v>0</v>
      </c>
      <c r="AE1369" s="54">
        <v>0</v>
      </c>
      <c r="AF1369" s="54">
        <v>333939</v>
      </c>
      <c r="AG1369" s="54">
        <v>0</v>
      </c>
      <c r="AH1369" s="29"/>
      <c r="AI1369" s="54">
        <v>333939</v>
      </c>
      <c r="AJ1369" s="29">
        <v>2201529598</v>
      </c>
      <c r="AK1369" s="29" t="s">
        <v>5707</v>
      </c>
      <c r="AL1369" s="54">
        <v>70042097</v>
      </c>
      <c r="AM1369" s="54"/>
      <c r="AN1369" s="32">
        <v>45473</v>
      </c>
    </row>
    <row r="1370" spans="1:40" x14ac:dyDescent="0.35">
      <c r="A1370" s="29">
        <v>275869</v>
      </c>
      <c r="B1370" s="29">
        <v>890306950</v>
      </c>
      <c r="C1370" s="42" t="s">
        <v>12</v>
      </c>
      <c r="D1370" s="29" t="s">
        <v>16</v>
      </c>
      <c r="E1370" s="29">
        <v>275869</v>
      </c>
      <c r="F1370" s="33" t="s">
        <v>1390</v>
      </c>
      <c r="G1370" s="33" t="s">
        <v>4184</v>
      </c>
      <c r="H1370" s="30">
        <v>45335.623541655019</v>
      </c>
      <c r="I1370" s="30">
        <v>45366</v>
      </c>
      <c r="J1370" s="34">
        <v>45365.484192164353</v>
      </c>
      <c r="K1370" s="54">
        <v>262240</v>
      </c>
      <c r="L1370" s="54">
        <v>262240</v>
      </c>
      <c r="M1370" s="35" t="s">
        <v>13</v>
      </c>
      <c r="N1370" s="35" t="s">
        <v>14</v>
      </c>
      <c r="O1370" s="35" t="s">
        <v>15</v>
      </c>
      <c r="P1370" s="29"/>
      <c r="Q1370" s="29"/>
      <c r="R1370" s="37" t="s">
        <v>19</v>
      </c>
      <c r="S1370" s="62" t="s">
        <v>5723</v>
      </c>
      <c r="T1370" s="29" t="s">
        <v>5614</v>
      </c>
      <c r="U1370" s="29" t="s">
        <v>5716</v>
      </c>
      <c r="V1370" s="29"/>
      <c r="W1370" s="29"/>
      <c r="X1370" s="54">
        <v>262240</v>
      </c>
      <c r="Y1370" s="54">
        <v>0</v>
      </c>
      <c r="Z1370" s="54">
        <v>0</v>
      </c>
      <c r="AA1370" s="54"/>
      <c r="AB1370" s="54"/>
      <c r="AC1370" s="54">
        <v>262240</v>
      </c>
      <c r="AD1370" s="54">
        <v>0</v>
      </c>
      <c r="AE1370" s="54">
        <v>0</v>
      </c>
      <c r="AF1370" s="54">
        <v>262240</v>
      </c>
      <c r="AG1370" s="54">
        <v>0</v>
      </c>
      <c r="AH1370" s="29"/>
      <c r="AI1370" s="54">
        <v>262240</v>
      </c>
      <c r="AJ1370" s="29">
        <v>2201529598</v>
      </c>
      <c r="AK1370" s="29" t="s">
        <v>5707</v>
      </c>
      <c r="AL1370" s="54">
        <v>70042097</v>
      </c>
      <c r="AM1370" s="54"/>
      <c r="AN1370" s="32">
        <v>45473</v>
      </c>
    </row>
    <row r="1371" spans="1:40" x14ac:dyDescent="0.35">
      <c r="A1371" s="29">
        <v>275888</v>
      </c>
      <c r="B1371" s="29">
        <v>890306950</v>
      </c>
      <c r="C1371" s="42" t="s">
        <v>12</v>
      </c>
      <c r="D1371" s="29" t="s">
        <v>16</v>
      </c>
      <c r="E1371" s="29">
        <v>275888</v>
      </c>
      <c r="F1371" s="33" t="s">
        <v>1391</v>
      </c>
      <c r="G1371" s="33" t="s">
        <v>4185</v>
      </c>
      <c r="H1371" s="30">
        <v>45335.65387730347</v>
      </c>
      <c r="I1371" s="30">
        <v>45366</v>
      </c>
      <c r="J1371" s="34">
        <v>45365.484192164353</v>
      </c>
      <c r="K1371" s="54">
        <v>83080</v>
      </c>
      <c r="L1371" s="54">
        <v>83080</v>
      </c>
      <c r="M1371" s="35" t="s">
        <v>13</v>
      </c>
      <c r="N1371" s="35" t="s">
        <v>14</v>
      </c>
      <c r="O1371" s="35" t="s">
        <v>15</v>
      </c>
      <c r="P1371" s="29"/>
      <c r="Q1371" s="29"/>
      <c r="R1371" s="37" t="s">
        <v>19</v>
      </c>
      <c r="S1371" s="62" t="s">
        <v>5723</v>
      </c>
      <c r="T1371" s="29" t="s">
        <v>5614</v>
      </c>
      <c r="U1371" s="29" t="s">
        <v>5716</v>
      </c>
      <c r="V1371" s="29"/>
      <c r="W1371" s="29"/>
      <c r="X1371" s="54">
        <v>83080</v>
      </c>
      <c r="Y1371" s="54">
        <v>0</v>
      </c>
      <c r="Z1371" s="54">
        <v>0</v>
      </c>
      <c r="AA1371" s="54"/>
      <c r="AB1371" s="54"/>
      <c r="AC1371" s="54">
        <v>83080</v>
      </c>
      <c r="AD1371" s="54">
        <v>0</v>
      </c>
      <c r="AE1371" s="54">
        <v>0</v>
      </c>
      <c r="AF1371" s="54">
        <v>83080</v>
      </c>
      <c r="AG1371" s="54">
        <v>0</v>
      </c>
      <c r="AH1371" s="29"/>
      <c r="AI1371" s="54">
        <v>83080</v>
      </c>
      <c r="AJ1371" s="29">
        <v>2201529598</v>
      </c>
      <c r="AK1371" s="29" t="s">
        <v>5707</v>
      </c>
      <c r="AL1371" s="54">
        <v>70042097</v>
      </c>
      <c r="AM1371" s="54"/>
      <c r="AN1371" s="32">
        <v>45473</v>
      </c>
    </row>
    <row r="1372" spans="1:40" x14ac:dyDescent="0.35">
      <c r="A1372" s="29">
        <v>275897</v>
      </c>
      <c r="B1372" s="29">
        <v>890306950</v>
      </c>
      <c r="C1372" s="42" t="s">
        <v>12</v>
      </c>
      <c r="D1372" s="29" t="s">
        <v>16</v>
      </c>
      <c r="E1372" s="29">
        <v>275897</v>
      </c>
      <c r="F1372" s="33" t="s">
        <v>1392</v>
      </c>
      <c r="G1372" s="33" t="s">
        <v>4186</v>
      </c>
      <c r="H1372" s="30">
        <v>45335.669421284925</v>
      </c>
      <c r="I1372" s="30">
        <v>45366</v>
      </c>
      <c r="J1372" s="34">
        <v>45365.484192164353</v>
      </c>
      <c r="K1372" s="54">
        <v>470900</v>
      </c>
      <c r="L1372" s="54">
        <v>470900</v>
      </c>
      <c r="M1372" s="35" t="s">
        <v>13</v>
      </c>
      <c r="N1372" s="35" t="s">
        <v>14</v>
      </c>
      <c r="O1372" s="35" t="s">
        <v>15</v>
      </c>
      <c r="P1372" s="29"/>
      <c r="Q1372" s="29"/>
      <c r="R1372" s="37" t="s">
        <v>19</v>
      </c>
      <c r="S1372" s="62" t="s">
        <v>5723</v>
      </c>
      <c r="T1372" s="29" t="s">
        <v>5614</v>
      </c>
      <c r="U1372" s="29" t="s">
        <v>5716</v>
      </c>
      <c r="V1372" s="29"/>
      <c r="W1372" s="29"/>
      <c r="X1372" s="54">
        <v>470900</v>
      </c>
      <c r="Y1372" s="54">
        <v>0</v>
      </c>
      <c r="Z1372" s="54">
        <v>0</v>
      </c>
      <c r="AA1372" s="54"/>
      <c r="AB1372" s="54"/>
      <c r="AC1372" s="54">
        <v>470900</v>
      </c>
      <c r="AD1372" s="54">
        <v>0</v>
      </c>
      <c r="AE1372" s="54">
        <v>0</v>
      </c>
      <c r="AF1372" s="54">
        <v>470900</v>
      </c>
      <c r="AG1372" s="54">
        <v>0</v>
      </c>
      <c r="AH1372" s="29"/>
      <c r="AI1372" s="54">
        <v>470900</v>
      </c>
      <c r="AJ1372" s="29">
        <v>2201529598</v>
      </c>
      <c r="AK1372" s="29" t="s">
        <v>5707</v>
      </c>
      <c r="AL1372" s="54">
        <v>70042097</v>
      </c>
      <c r="AM1372" s="54"/>
      <c r="AN1372" s="32">
        <v>45473</v>
      </c>
    </row>
    <row r="1373" spans="1:40" x14ac:dyDescent="0.35">
      <c r="A1373" s="29">
        <v>275921</v>
      </c>
      <c r="B1373" s="29">
        <v>890306950</v>
      </c>
      <c r="C1373" s="42" t="s">
        <v>12</v>
      </c>
      <c r="D1373" s="29" t="s">
        <v>16</v>
      </c>
      <c r="E1373" s="29">
        <v>275921</v>
      </c>
      <c r="F1373" s="33" t="s">
        <v>1393</v>
      </c>
      <c r="G1373" s="33" t="s">
        <v>4187</v>
      </c>
      <c r="H1373" s="30">
        <v>45335.690081006847</v>
      </c>
      <c r="I1373" s="30">
        <v>45366</v>
      </c>
      <c r="J1373" s="34">
        <v>45365.484192164353</v>
      </c>
      <c r="K1373" s="54">
        <v>82880</v>
      </c>
      <c r="L1373" s="54">
        <v>82880</v>
      </c>
      <c r="M1373" s="35" t="s">
        <v>13</v>
      </c>
      <c r="N1373" s="35" t="s">
        <v>14</v>
      </c>
      <c r="O1373" s="35" t="s">
        <v>15</v>
      </c>
      <c r="P1373" s="29"/>
      <c r="Q1373" s="29"/>
      <c r="R1373" s="37" t="s">
        <v>19</v>
      </c>
      <c r="S1373" s="62" t="s">
        <v>5723</v>
      </c>
      <c r="T1373" s="29" t="s">
        <v>5614</v>
      </c>
      <c r="U1373" s="29" t="s">
        <v>5716</v>
      </c>
      <c r="V1373" s="29"/>
      <c r="W1373" s="29"/>
      <c r="X1373" s="54">
        <v>82880</v>
      </c>
      <c r="Y1373" s="54">
        <v>0</v>
      </c>
      <c r="Z1373" s="54">
        <v>0</v>
      </c>
      <c r="AA1373" s="54"/>
      <c r="AB1373" s="54"/>
      <c r="AC1373" s="54">
        <v>82880</v>
      </c>
      <c r="AD1373" s="54">
        <v>0</v>
      </c>
      <c r="AE1373" s="54">
        <v>0</v>
      </c>
      <c r="AF1373" s="54">
        <v>82880</v>
      </c>
      <c r="AG1373" s="54">
        <v>0</v>
      </c>
      <c r="AH1373" s="29"/>
      <c r="AI1373" s="54">
        <v>82880</v>
      </c>
      <c r="AJ1373" s="29">
        <v>2201529598</v>
      </c>
      <c r="AK1373" s="29" t="s">
        <v>5707</v>
      </c>
      <c r="AL1373" s="54">
        <v>70042097</v>
      </c>
      <c r="AM1373" s="54"/>
      <c r="AN1373" s="32">
        <v>45473</v>
      </c>
    </row>
    <row r="1374" spans="1:40" x14ac:dyDescent="0.35">
      <c r="A1374" s="29">
        <v>275933</v>
      </c>
      <c r="B1374" s="29">
        <v>890306950</v>
      </c>
      <c r="C1374" s="42" t="s">
        <v>12</v>
      </c>
      <c r="D1374" s="29" t="s">
        <v>16</v>
      </c>
      <c r="E1374" s="29">
        <v>275933</v>
      </c>
      <c r="F1374" s="33" t="s">
        <v>1394</v>
      </c>
      <c r="G1374" s="33" t="s">
        <v>4188</v>
      </c>
      <c r="H1374" s="30">
        <v>45335.703321747482</v>
      </c>
      <c r="I1374" s="30">
        <v>45366</v>
      </c>
      <c r="J1374" s="34">
        <v>45365.484192164353</v>
      </c>
      <c r="K1374" s="54">
        <v>633146</v>
      </c>
      <c r="L1374" s="54">
        <v>633146</v>
      </c>
      <c r="M1374" s="35" t="s">
        <v>13</v>
      </c>
      <c r="N1374" s="35" t="s">
        <v>14</v>
      </c>
      <c r="O1374" s="35" t="s">
        <v>15</v>
      </c>
      <c r="P1374" s="29"/>
      <c r="Q1374" s="29"/>
      <c r="R1374" s="37" t="s">
        <v>19</v>
      </c>
      <c r="S1374" s="62" t="s">
        <v>5723</v>
      </c>
      <c r="T1374" s="29" t="s">
        <v>5614</v>
      </c>
      <c r="U1374" s="29" t="s">
        <v>5716</v>
      </c>
      <c r="V1374" s="29"/>
      <c r="W1374" s="29"/>
      <c r="X1374" s="54">
        <v>633146</v>
      </c>
      <c r="Y1374" s="54">
        <v>0</v>
      </c>
      <c r="Z1374" s="54">
        <v>0</v>
      </c>
      <c r="AA1374" s="54"/>
      <c r="AB1374" s="54"/>
      <c r="AC1374" s="54">
        <v>633146</v>
      </c>
      <c r="AD1374" s="54">
        <v>0</v>
      </c>
      <c r="AE1374" s="54">
        <v>0</v>
      </c>
      <c r="AF1374" s="54">
        <v>633146</v>
      </c>
      <c r="AG1374" s="54">
        <v>0</v>
      </c>
      <c r="AH1374" s="29"/>
      <c r="AI1374" s="54">
        <v>633146</v>
      </c>
      <c r="AJ1374" s="29">
        <v>2201529598</v>
      </c>
      <c r="AK1374" s="29" t="s">
        <v>5707</v>
      </c>
      <c r="AL1374" s="54">
        <v>70042097</v>
      </c>
      <c r="AM1374" s="54"/>
      <c r="AN1374" s="32">
        <v>45473</v>
      </c>
    </row>
    <row r="1375" spans="1:40" x14ac:dyDescent="0.35">
      <c r="A1375" s="29">
        <v>275942</v>
      </c>
      <c r="B1375" s="29">
        <v>890306950</v>
      </c>
      <c r="C1375" s="42" t="s">
        <v>12</v>
      </c>
      <c r="D1375" s="29" t="s">
        <v>16</v>
      </c>
      <c r="E1375" s="29">
        <v>275942</v>
      </c>
      <c r="F1375" s="33" t="s">
        <v>1395</v>
      </c>
      <c r="G1375" s="33" t="s">
        <v>4189</v>
      </c>
      <c r="H1375" s="30">
        <v>45335.78076387709</v>
      </c>
      <c r="I1375" s="30">
        <v>45366</v>
      </c>
      <c r="J1375" s="34">
        <v>45365.484192164353</v>
      </c>
      <c r="K1375" s="54">
        <v>65100</v>
      </c>
      <c r="L1375" s="54">
        <v>60600</v>
      </c>
      <c r="M1375" s="35" t="s">
        <v>13</v>
      </c>
      <c r="N1375" s="35" t="s">
        <v>14</v>
      </c>
      <c r="O1375" s="35" t="s">
        <v>15</v>
      </c>
      <c r="P1375" s="29"/>
      <c r="Q1375" s="29"/>
      <c r="R1375" s="37" t="s">
        <v>19</v>
      </c>
      <c r="S1375" s="62" t="s">
        <v>5723</v>
      </c>
      <c r="T1375" s="29" t="s">
        <v>5614</v>
      </c>
      <c r="U1375" s="29" t="s">
        <v>5716</v>
      </c>
      <c r="V1375" s="29"/>
      <c r="W1375" s="29"/>
      <c r="X1375" s="54">
        <v>65100</v>
      </c>
      <c r="Y1375" s="54">
        <v>0</v>
      </c>
      <c r="Z1375" s="54">
        <v>0</v>
      </c>
      <c r="AA1375" s="54"/>
      <c r="AB1375" s="54"/>
      <c r="AC1375" s="54">
        <v>65100</v>
      </c>
      <c r="AD1375" s="54">
        <v>0</v>
      </c>
      <c r="AE1375" s="54">
        <v>0</v>
      </c>
      <c r="AF1375" s="54">
        <v>60600</v>
      </c>
      <c r="AG1375" s="54">
        <v>0</v>
      </c>
      <c r="AH1375" s="29"/>
      <c r="AI1375" s="54">
        <v>60600</v>
      </c>
      <c r="AJ1375" s="29">
        <v>2201529598</v>
      </c>
      <c r="AK1375" s="29" t="s">
        <v>5707</v>
      </c>
      <c r="AL1375" s="54">
        <v>70042097</v>
      </c>
      <c r="AM1375" s="54"/>
      <c r="AN1375" s="32">
        <v>45473</v>
      </c>
    </row>
    <row r="1376" spans="1:40" x14ac:dyDescent="0.35">
      <c r="A1376" s="29">
        <v>275969</v>
      </c>
      <c r="B1376" s="29">
        <v>890306950</v>
      </c>
      <c r="C1376" s="42" t="s">
        <v>12</v>
      </c>
      <c r="D1376" s="29" t="s">
        <v>16</v>
      </c>
      <c r="E1376" s="29">
        <v>275969</v>
      </c>
      <c r="F1376" s="33" t="s">
        <v>1396</v>
      </c>
      <c r="G1376" s="33" t="s">
        <v>4190</v>
      </c>
      <c r="H1376" s="30">
        <v>45336.329525451176</v>
      </c>
      <c r="I1376" s="30">
        <v>45366</v>
      </c>
      <c r="J1376" s="34">
        <v>45365.434276817126</v>
      </c>
      <c r="K1376" s="54">
        <v>13500</v>
      </c>
      <c r="L1376" s="54">
        <v>13500</v>
      </c>
      <c r="M1376" s="35" t="s">
        <v>13</v>
      </c>
      <c r="N1376" s="35" t="s">
        <v>14</v>
      </c>
      <c r="O1376" s="35" t="s">
        <v>15</v>
      </c>
      <c r="P1376" s="29"/>
      <c r="Q1376" s="29"/>
      <c r="R1376" s="37" t="s">
        <v>19</v>
      </c>
      <c r="S1376" s="62" t="s">
        <v>5723</v>
      </c>
      <c r="T1376" s="29" t="s">
        <v>5614</v>
      </c>
      <c r="U1376" s="29" t="s">
        <v>5716</v>
      </c>
      <c r="V1376" s="29"/>
      <c r="W1376" s="29"/>
      <c r="X1376" s="54">
        <v>13500</v>
      </c>
      <c r="Y1376" s="54">
        <v>0</v>
      </c>
      <c r="Z1376" s="54">
        <v>0</v>
      </c>
      <c r="AA1376" s="54"/>
      <c r="AB1376" s="54"/>
      <c r="AC1376" s="54">
        <v>13500</v>
      </c>
      <c r="AD1376" s="54">
        <v>0</v>
      </c>
      <c r="AE1376" s="54">
        <v>0</v>
      </c>
      <c r="AF1376" s="54">
        <v>13500</v>
      </c>
      <c r="AG1376" s="54">
        <v>0</v>
      </c>
      <c r="AH1376" s="29"/>
      <c r="AI1376" s="54">
        <v>13500</v>
      </c>
      <c r="AJ1376" s="29">
        <v>2201529598</v>
      </c>
      <c r="AK1376" s="29" t="s">
        <v>5707</v>
      </c>
      <c r="AL1376" s="54">
        <v>70042097</v>
      </c>
      <c r="AM1376" s="54"/>
      <c r="AN1376" s="32">
        <v>45473</v>
      </c>
    </row>
    <row r="1377" spans="1:40" x14ac:dyDescent="0.35">
      <c r="A1377" s="29">
        <v>275988</v>
      </c>
      <c r="B1377" s="29">
        <v>890306950</v>
      </c>
      <c r="C1377" s="42" t="s">
        <v>12</v>
      </c>
      <c r="D1377" s="29" t="s">
        <v>16</v>
      </c>
      <c r="E1377" s="29">
        <v>275988</v>
      </c>
      <c r="F1377" s="33" t="s">
        <v>1397</v>
      </c>
      <c r="G1377" s="33" t="s">
        <v>4191</v>
      </c>
      <c r="H1377" s="30">
        <v>45336.371087951586</v>
      </c>
      <c r="I1377" s="30">
        <v>45366</v>
      </c>
      <c r="J1377" s="34">
        <v>45365.484192164353</v>
      </c>
      <c r="K1377" s="54">
        <v>285760</v>
      </c>
      <c r="L1377" s="54">
        <v>285760</v>
      </c>
      <c r="M1377" s="35" t="s">
        <v>13</v>
      </c>
      <c r="N1377" s="35" t="s">
        <v>14</v>
      </c>
      <c r="O1377" s="35" t="s">
        <v>15</v>
      </c>
      <c r="P1377" s="29"/>
      <c r="Q1377" s="29"/>
      <c r="R1377" s="37" t="s">
        <v>19</v>
      </c>
      <c r="S1377" s="62" t="s">
        <v>5723</v>
      </c>
      <c r="T1377" s="29" t="s">
        <v>5614</v>
      </c>
      <c r="U1377" s="29" t="s">
        <v>5716</v>
      </c>
      <c r="V1377" s="29"/>
      <c r="W1377" s="29"/>
      <c r="X1377" s="54">
        <v>285760</v>
      </c>
      <c r="Y1377" s="54">
        <v>0</v>
      </c>
      <c r="Z1377" s="54">
        <v>0</v>
      </c>
      <c r="AA1377" s="54"/>
      <c r="AB1377" s="54"/>
      <c r="AC1377" s="54">
        <v>285760</v>
      </c>
      <c r="AD1377" s="54">
        <v>0</v>
      </c>
      <c r="AE1377" s="54">
        <v>0</v>
      </c>
      <c r="AF1377" s="54">
        <v>285760</v>
      </c>
      <c r="AG1377" s="54">
        <v>0</v>
      </c>
      <c r="AH1377" s="29"/>
      <c r="AI1377" s="54">
        <v>285760</v>
      </c>
      <c r="AJ1377" s="29">
        <v>2201529598</v>
      </c>
      <c r="AK1377" s="29" t="s">
        <v>5707</v>
      </c>
      <c r="AL1377" s="54">
        <v>70042097</v>
      </c>
      <c r="AM1377" s="54"/>
      <c r="AN1377" s="32">
        <v>45473</v>
      </c>
    </row>
    <row r="1378" spans="1:40" x14ac:dyDescent="0.35">
      <c r="A1378" s="29">
        <v>276055</v>
      </c>
      <c r="B1378" s="29">
        <v>890306950</v>
      </c>
      <c r="C1378" s="42" t="s">
        <v>12</v>
      </c>
      <c r="D1378" s="29" t="s">
        <v>16</v>
      </c>
      <c r="E1378" s="29">
        <v>276055</v>
      </c>
      <c r="F1378" s="33" t="s">
        <v>1398</v>
      </c>
      <c r="G1378" s="33" t="s">
        <v>4192</v>
      </c>
      <c r="H1378" s="30">
        <v>45336.444652765989</v>
      </c>
      <c r="I1378" s="30">
        <v>45366</v>
      </c>
      <c r="J1378" s="34">
        <v>45365.484192164353</v>
      </c>
      <c r="K1378" s="54">
        <v>96656</v>
      </c>
      <c r="L1378" s="54">
        <v>96656</v>
      </c>
      <c r="M1378" s="35" t="s">
        <v>13</v>
      </c>
      <c r="N1378" s="35" t="s">
        <v>14</v>
      </c>
      <c r="O1378" s="35" t="s">
        <v>15</v>
      </c>
      <c r="P1378" s="29"/>
      <c r="Q1378" s="29"/>
      <c r="R1378" s="37" t="s">
        <v>19</v>
      </c>
      <c r="S1378" s="62" t="s">
        <v>5723</v>
      </c>
      <c r="T1378" s="29" t="s">
        <v>5614</v>
      </c>
      <c r="U1378" s="29" t="s">
        <v>5716</v>
      </c>
      <c r="V1378" s="29"/>
      <c r="W1378" s="29"/>
      <c r="X1378" s="54">
        <v>96656</v>
      </c>
      <c r="Y1378" s="54">
        <v>0</v>
      </c>
      <c r="Z1378" s="54">
        <v>0</v>
      </c>
      <c r="AA1378" s="54"/>
      <c r="AB1378" s="54"/>
      <c r="AC1378" s="54">
        <v>96656</v>
      </c>
      <c r="AD1378" s="54">
        <v>0</v>
      </c>
      <c r="AE1378" s="54">
        <v>0</v>
      </c>
      <c r="AF1378" s="54">
        <v>96656</v>
      </c>
      <c r="AG1378" s="54">
        <v>0</v>
      </c>
      <c r="AH1378" s="29"/>
      <c r="AI1378" s="54">
        <v>96656</v>
      </c>
      <c r="AJ1378" s="29">
        <v>2201529598</v>
      </c>
      <c r="AK1378" s="29" t="s">
        <v>5707</v>
      </c>
      <c r="AL1378" s="54">
        <v>70042097</v>
      </c>
      <c r="AM1378" s="54"/>
      <c r="AN1378" s="32">
        <v>45473</v>
      </c>
    </row>
    <row r="1379" spans="1:40" x14ac:dyDescent="0.35">
      <c r="A1379" s="29">
        <v>276069</v>
      </c>
      <c r="B1379" s="29">
        <v>890306950</v>
      </c>
      <c r="C1379" s="42" t="s">
        <v>12</v>
      </c>
      <c r="D1379" s="29" t="s">
        <v>16</v>
      </c>
      <c r="E1379" s="29">
        <v>276069</v>
      </c>
      <c r="F1379" s="33" t="s">
        <v>1399</v>
      </c>
      <c r="G1379" s="33" t="s">
        <v>4193</v>
      </c>
      <c r="H1379" s="30">
        <v>45336.454050926026</v>
      </c>
      <c r="I1379" s="30">
        <v>45366</v>
      </c>
      <c r="J1379" s="34">
        <v>45365.484192164353</v>
      </c>
      <c r="K1379" s="54">
        <v>173180</v>
      </c>
      <c r="L1379" s="54">
        <v>173180</v>
      </c>
      <c r="M1379" s="35" t="s">
        <v>13</v>
      </c>
      <c r="N1379" s="35" t="s">
        <v>14</v>
      </c>
      <c r="O1379" s="35" t="s">
        <v>15</v>
      </c>
      <c r="P1379" s="29"/>
      <c r="Q1379" s="29"/>
      <c r="R1379" s="37" t="s">
        <v>19</v>
      </c>
      <c r="S1379" s="62" t="s">
        <v>5723</v>
      </c>
      <c r="T1379" s="29" t="s">
        <v>5614</v>
      </c>
      <c r="U1379" s="29" t="s">
        <v>5716</v>
      </c>
      <c r="V1379" s="29"/>
      <c r="W1379" s="29"/>
      <c r="X1379" s="54">
        <v>173180</v>
      </c>
      <c r="Y1379" s="54">
        <v>0</v>
      </c>
      <c r="Z1379" s="54">
        <v>0</v>
      </c>
      <c r="AA1379" s="54"/>
      <c r="AB1379" s="54"/>
      <c r="AC1379" s="54">
        <v>173180</v>
      </c>
      <c r="AD1379" s="54">
        <v>0</v>
      </c>
      <c r="AE1379" s="54">
        <v>0</v>
      </c>
      <c r="AF1379" s="54">
        <v>173180</v>
      </c>
      <c r="AG1379" s="54">
        <v>0</v>
      </c>
      <c r="AH1379" s="29"/>
      <c r="AI1379" s="54">
        <v>173180</v>
      </c>
      <c r="AJ1379" s="29">
        <v>2201529598</v>
      </c>
      <c r="AK1379" s="29" t="s">
        <v>5707</v>
      </c>
      <c r="AL1379" s="54">
        <v>70042097</v>
      </c>
      <c r="AM1379" s="54"/>
      <c r="AN1379" s="32">
        <v>45473</v>
      </c>
    </row>
    <row r="1380" spans="1:40" x14ac:dyDescent="0.35">
      <c r="A1380" s="29">
        <v>276073</v>
      </c>
      <c r="B1380" s="29">
        <v>890306950</v>
      </c>
      <c r="C1380" s="42" t="s">
        <v>12</v>
      </c>
      <c r="D1380" s="29" t="s">
        <v>16</v>
      </c>
      <c r="E1380" s="29">
        <v>276073</v>
      </c>
      <c r="F1380" s="33" t="s">
        <v>1400</v>
      </c>
      <c r="G1380" s="33" t="s">
        <v>4194</v>
      </c>
      <c r="H1380" s="30">
        <v>45336.456608796492</v>
      </c>
      <c r="I1380" s="30">
        <v>45366</v>
      </c>
      <c r="J1380" s="34">
        <v>45365.484192164353</v>
      </c>
      <c r="K1380" s="54">
        <v>150890</v>
      </c>
      <c r="L1380" s="54">
        <v>150890</v>
      </c>
      <c r="M1380" s="35" t="s">
        <v>13</v>
      </c>
      <c r="N1380" s="35" t="s">
        <v>14</v>
      </c>
      <c r="O1380" s="35" t="s">
        <v>15</v>
      </c>
      <c r="P1380" s="29"/>
      <c r="Q1380" s="29"/>
      <c r="R1380" s="37" t="s">
        <v>19</v>
      </c>
      <c r="S1380" s="62" t="s">
        <v>5723</v>
      </c>
      <c r="T1380" s="29" t="s">
        <v>5614</v>
      </c>
      <c r="U1380" s="29" t="s">
        <v>5716</v>
      </c>
      <c r="V1380" s="29"/>
      <c r="W1380" s="29"/>
      <c r="X1380" s="54">
        <v>150890</v>
      </c>
      <c r="Y1380" s="54">
        <v>0</v>
      </c>
      <c r="Z1380" s="54">
        <v>0</v>
      </c>
      <c r="AA1380" s="54"/>
      <c r="AB1380" s="54"/>
      <c r="AC1380" s="54">
        <v>150890</v>
      </c>
      <c r="AD1380" s="54">
        <v>0</v>
      </c>
      <c r="AE1380" s="54">
        <v>0</v>
      </c>
      <c r="AF1380" s="54">
        <v>150890</v>
      </c>
      <c r="AG1380" s="54">
        <v>0</v>
      </c>
      <c r="AH1380" s="29"/>
      <c r="AI1380" s="54">
        <v>150890</v>
      </c>
      <c r="AJ1380" s="29">
        <v>2201529598</v>
      </c>
      <c r="AK1380" s="29" t="s">
        <v>5707</v>
      </c>
      <c r="AL1380" s="54">
        <v>70042097</v>
      </c>
      <c r="AM1380" s="54"/>
      <c r="AN1380" s="32">
        <v>45473</v>
      </c>
    </row>
    <row r="1381" spans="1:40" x14ac:dyDescent="0.35">
      <c r="A1381" s="29">
        <v>276085</v>
      </c>
      <c r="B1381" s="29">
        <v>890306950</v>
      </c>
      <c r="C1381" s="42" t="s">
        <v>12</v>
      </c>
      <c r="D1381" s="29" t="s">
        <v>16</v>
      </c>
      <c r="E1381" s="29">
        <v>276085</v>
      </c>
      <c r="F1381" s="33" t="s">
        <v>1401</v>
      </c>
      <c r="G1381" s="33" t="s">
        <v>4195</v>
      </c>
      <c r="H1381" s="30">
        <v>45336.462719907518</v>
      </c>
      <c r="I1381" s="30">
        <v>45366</v>
      </c>
      <c r="J1381" s="34">
        <v>45365.484192164353</v>
      </c>
      <c r="K1381" s="54">
        <v>830350</v>
      </c>
      <c r="L1381" s="54">
        <v>830350</v>
      </c>
      <c r="M1381" s="35" t="s">
        <v>13</v>
      </c>
      <c r="N1381" s="35" t="s">
        <v>14</v>
      </c>
      <c r="O1381" s="35" t="s">
        <v>15</v>
      </c>
      <c r="P1381" s="29"/>
      <c r="Q1381" s="29"/>
      <c r="R1381" s="37" t="s">
        <v>19</v>
      </c>
      <c r="S1381" s="62" t="s">
        <v>5723</v>
      </c>
      <c r="T1381" s="29" t="s">
        <v>5614</v>
      </c>
      <c r="U1381" s="29" t="s">
        <v>5716</v>
      </c>
      <c r="V1381" s="29"/>
      <c r="W1381" s="29"/>
      <c r="X1381" s="54">
        <v>830350</v>
      </c>
      <c r="Y1381" s="54">
        <v>0</v>
      </c>
      <c r="Z1381" s="54">
        <v>0</v>
      </c>
      <c r="AA1381" s="54"/>
      <c r="AB1381" s="54"/>
      <c r="AC1381" s="54">
        <v>830350</v>
      </c>
      <c r="AD1381" s="54">
        <v>0</v>
      </c>
      <c r="AE1381" s="54">
        <v>0</v>
      </c>
      <c r="AF1381" s="54">
        <v>830350</v>
      </c>
      <c r="AG1381" s="54">
        <v>0</v>
      </c>
      <c r="AH1381" s="29"/>
      <c r="AI1381" s="54">
        <v>830350</v>
      </c>
      <c r="AJ1381" s="29">
        <v>2201529598</v>
      </c>
      <c r="AK1381" s="29" t="s">
        <v>5707</v>
      </c>
      <c r="AL1381" s="54">
        <v>70042097</v>
      </c>
      <c r="AM1381" s="54"/>
      <c r="AN1381" s="32">
        <v>45473</v>
      </c>
    </row>
    <row r="1382" spans="1:40" x14ac:dyDescent="0.35">
      <c r="A1382" s="29">
        <v>276100</v>
      </c>
      <c r="B1382" s="29">
        <v>890306950</v>
      </c>
      <c r="C1382" s="42" t="s">
        <v>12</v>
      </c>
      <c r="D1382" s="29" t="s">
        <v>16</v>
      </c>
      <c r="E1382" s="29">
        <v>276100</v>
      </c>
      <c r="F1382" s="33" t="s">
        <v>1402</v>
      </c>
      <c r="G1382" s="33" t="s">
        <v>4196</v>
      </c>
      <c r="H1382" s="30">
        <v>45336.481539351866</v>
      </c>
      <c r="I1382" s="30">
        <v>45366</v>
      </c>
      <c r="J1382" s="34">
        <v>45365.484192164353</v>
      </c>
      <c r="K1382" s="54">
        <v>111420</v>
      </c>
      <c r="L1382" s="54">
        <v>111420</v>
      </c>
      <c r="M1382" s="35" t="s">
        <v>13</v>
      </c>
      <c r="N1382" s="35" t="s">
        <v>14</v>
      </c>
      <c r="O1382" s="35" t="s">
        <v>15</v>
      </c>
      <c r="P1382" s="29"/>
      <c r="Q1382" s="29"/>
      <c r="R1382" s="37" t="s">
        <v>19</v>
      </c>
      <c r="S1382" s="62" t="s">
        <v>5723</v>
      </c>
      <c r="T1382" s="29" t="s">
        <v>5614</v>
      </c>
      <c r="U1382" s="29" t="s">
        <v>5716</v>
      </c>
      <c r="V1382" s="29"/>
      <c r="W1382" s="29"/>
      <c r="X1382" s="54">
        <v>111420</v>
      </c>
      <c r="Y1382" s="54">
        <v>0</v>
      </c>
      <c r="Z1382" s="54">
        <v>0</v>
      </c>
      <c r="AA1382" s="54"/>
      <c r="AB1382" s="54"/>
      <c r="AC1382" s="54">
        <v>111420</v>
      </c>
      <c r="AD1382" s="54">
        <v>0</v>
      </c>
      <c r="AE1382" s="54">
        <v>0</v>
      </c>
      <c r="AF1382" s="54">
        <v>111420</v>
      </c>
      <c r="AG1382" s="54">
        <v>0</v>
      </c>
      <c r="AH1382" s="29"/>
      <c r="AI1382" s="54">
        <v>111420</v>
      </c>
      <c r="AJ1382" s="29">
        <v>2201529598</v>
      </c>
      <c r="AK1382" s="29" t="s">
        <v>5707</v>
      </c>
      <c r="AL1382" s="54">
        <v>70042097</v>
      </c>
      <c r="AM1382" s="54"/>
      <c r="AN1382" s="32">
        <v>45473</v>
      </c>
    </row>
    <row r="1383" spans="1:40" x14ac:dyDescent="0.35">
      <c r="A1383" s="29">
        <v>276113</v>
      </c>
      <c r="B1383" s="29">
        <v>890306950</v>
      </c>
      <c r="C1383" s="42" t="s">
        <v>12</v>
      </c>
      <c r="D1383" s="29" t="s">
        <v>16</v>
      </c>
      <c r="E1383" s="29">
        <v>276113</v>
      </c>
      <c r="F1383" s="33" t="s">
        <v>1403</v>
      </c>
      <c r="G1383" s="33" t="s">
        <v>4197</v>
      </c>
      <c r="H1383" s="30">
        <v>45336.500474537257</v>
      </c>
      <c r="I1383" s="30">
        <v>45366</v>
      </c>
      <c r="J1383" s="34">
        <v>45365.484192164353</v>
      </c>
      <c r="K1383" s="54">
        <v>438166</v>
      </c>
      <c r="L1383" s="54">
        <v>438166</v>
      </c>
      <c r="M1383" s="35" t="s">
        <v>13</v>
      </c>
      <c r="N1383" s="35" t="s">
        <v>14</v>
      </c>
      <c r="O1383" s="35" t="s">
        <v>15</v>
      </c>
      <c r="P1383" s="29"/>
      <c r="Q1383" s="29"/>
      <c r="R1383" s="37" t="s">
        <v>19</v>
      </c>
      <c r="S1383" s="62" t="s">
        <v>5723</v>
      </c>
      <c r="T1383" s="29" t="s">
        <v>5614</v>
      </c>
      <c r="U1383" s="29" t="s">
        <v>5716</v>
      </c>
      <c r="V1383" s="29"/>
      <c r="W1383" s="29"/>
      <c r="X1383" s="54">
        <v>438166</v>
      </c>
      <c r="Y1383" s="54">
        <v>0</v>
      </c>
      <c r="Z1383" s="54">
        <v>0</v>
      </c>
      <c r="AA1383" s="54"/>
      <c r="AB1383" s="54"/>
      <c r="AC1383" s="54">
        <v>438166</v>
      </c>
      <c r="AD1383" s="54">
        <v>0</v>
      </c>
      <c r="AE1383" s="54">
        <v>0</v>
      </c>
      <c r="AF1383" s="54">
        <v>438166</v>
      </c>
      <c r="AG1383" s="54">
        <v>0</v>
      </c>
      <c r="AH1383" s="29"/>
      <c r="AI1383" s="54">
        <v>438166</v>
      </c>
      <c r="AJ1383" s="29">
        <v>2201529598</v>
      </c>
      <c r="AK1383" s="29" t="s">
        <v>5707</v>
      </c>
      <c r="AL1383" s="54">
        <v>70042097</v>
      </c>
      <c r="AM1383" s="54"/>
      <c r="AN1383" s="32">
        <v>45473</v>
      </c>
    </row>
    <row r="1384" spans="1:40" x14ac:dyDescent="0.35">
      <c r="A1384" s="29">
        <v>276147</v>
      </c>
      <c r="B1384" s="29">
        <v>890306950</v>
      </c>
      <c r="C1384" s="42" t="s">
        <v>12</v>
      </c>
      <c r="D1384" s="29" t="s">
        <v>16</v>
      </c>
      <c r="E1384" s="29">
        <v>276147</v>
      </c>
      <c r="F1384" s="33" t="s">
        <v>1404</v>
      </c>
      <c r="G1384" s="33" t="s">
        <v>4198</v>
      </c>
      <c r="H1384" s="30">
        <v>45336.532812488265</v>
      </c>
      <c r="I1384" s="30">
        <v>45366</v>
      </c>
      <c r="J1384" s="34">
        <v>45365.484192164353</v>
      </c>
      <c r="K1384" s="54">
        <v>152240</v>
      </c>
      <c r="L1384" s="54">
        <v>152240</v>
      </c>
      <c r="M1384" s="35" t="s">
        <v>13</v>
      </c>
      <c r="N1384" s="35" t="s">
        <v>14</v>
      </c>
      <c r="O1384" s="35" t="s">
        <v>15</v>
      </c>
      <c r="P1384" s="29"/>
      <c r="Q1384" s="29"/>
      <c r="R1384" s="37" t="s">
        <v>19</v>
      </c>
      <c r="S1384" s="62" t="s">
        <v>5723</v>
      </c>
      <c r="T1384" s="29" t="s">
        <v>5614</v>
      </c>
      <c r="U1384" s="29" t="s">
        <v>5716</v>
      </c>
      <c r="V1384" s="29"/>
      <c r="W1384" s="29"/>
      <c r="X1384" s="54">
        <v>152240</v>
      </c>
      <c r="Y1384" s="54">
        <v>0</v>
      </c>
      <c r="Z1384" s="54">
        <v>0</v>
      </c>
      <c r="AA1384" s="54"/>
      <c r="AB1384" s="54"/>
      <c r="AC1384" s="54">
        <v>152240</v>
      </c>
      <c r="AD1384" s="54">
        <v>0</v>
      </c>
      <c r="AE1384" s="54">
        <v>0</v>
      </c>
      <c r="AF1384" s="54">
        <v>152240</v>
      </c>
      <c r="AG1384" s="54">
        <v>0</v>
      </c>
      <c r="AH1384" s="29"/>
      <c r="AI1384" s="54">
        <v>152240</v>
      </c>
      <c r="AJ1384" s="29">
        <v>2201529598</v>
      </c>
      <c r="AK1384" s="29" t="s">
        <v>5707</v>
      </c>
      <c r="AL1384" s="54">
        <v>70042097</v>
      </c>
      <c r="AM1384" s="54"/>
      <c r="AN1384" s="32">
        <v>45473</v>
      </c>
    </row>
    <row r="1385" spans="1:40" x14ac:dyDescent="0.35">
      <c r="A1385" s="29">
        <v>276151</v>
      </c>
      <c r="B1385" s="29">
        <v>890306950</v>
      </c>
      <c r="C1385" s="42" t="s">
        <v>12</v>
      </c>
      <c r="D1385" s="29" t="s">
        <v>16</v>
      </c>
      <c r="E1385" s="29">
        <v>276151</v>
      </c>
      <c r="F1385" s="33" t="s">
        <v>1405</v>
      </c>
      <c r="G1385" s="33" t="s">
        <v>4199</v>
      </c>
      <c r="H1385" s="30">
        <v>45336.535092592705</v>
      </c>
      <c r="I1385" s="30">
        <v>45366</v>
      </c>
      <c r="J1385" s="34">
        <v>45365.484192164353</v>
      </c>
      <c r="K1385" s="54">
        <v>104560</v>
      </c>
      <c r="L1385" s="54">
        <v>104560</v>
      </c>
      <c r="M1385" s="35" t="s">
        <v>13</v>
      </c>
      <c r="N1385" s="35" t="s">
        <v>14</v>
      </c>
      <c r="O1385" s="35" t="s">
        <v>15</v>
      </c>
      <c r="P1385" s="29"/>
      <c r="Q1385" s="29"/>
      <c r="R1385" s="37" t="s">
        <v>19</v>
      </c>
      <c r="S1385" s="62" t="s">
        <v>5723</v>
      </c>
      <c r="T1385" s="29" t="s">
        <v>5614</v>
      </c>
      <c r="U1385" s="29" t="s">
        <v>5716</v>
      </c>
      <c r="V1385" s="29"/>
      <c r="W1385" s="29"/>
      <c r="X1385" s="54">
        <v>104560</v>
      </c>
      <c r="Y1385" s="54">
        <v>0</v>
      </c>
      <c r="Z1385" s="54">
        <v>0</v>
      </c>
      <c r="AA1385" s="54"/>
      <c r="AB1385" s="54"/>
      <c r="AC1385" s="54">
        <v>104560</v>
      </c>
      <c r="AD1385" s="54">
        <v>0</v>
      </c>
      <c r="AE1385" s="54">
        <v>0</v>
      </c>
      <c r="AF1385" s="54">
        <v>104560</v>
      </c>
      <c r="AG1385" s="54">
        <v>0</v>
      </c>
      <c r="AH1385" s="29"/>
      <c r="AI1385" s="54">
        <v>104560</v>
      </c>
      <c r="AJ1385" s="29">
        <v>2201529598</v>
      </c>
      <c r="AK1385" s="29" t="s">
        <v>5707</v>
      </c>
      <c r="AL1385" s="54">
        <v>70042097</v>
      </c>
      <c r="AM1385" s="54"/>
      <c r="AN1385" s="32">
        <v>45473</v>
      </c>
    </row>
    <row r="1386" spans="1:40" x14ac:dyDescent="0.35">
      <c r="A1386" s="29">
        <v>276193</v>
      </c>
      <c r="B1386" s="29">
        <v>890306950</v>
      </c>
      <c r="C1386" s="42" t="s">
        <v>12</v>
      </c>
      <c r="D1386" s="29" t="s">
        <v>16</v>
      </c>
      <c r="E1386" s="29">
        <v>276193</v>
      </c>
      <c r="F1386" s="33" t="s">
        <v>1406</v>
      </c>
      <c r="G1386" s="33" t="s">
        <v>4200</v>
      </c>
      <c r="H1386" s="30">
        <v>45336.608877303079</v>
      </c>
      <c r="I1386" s="30">
        <v>45366</v>
      </c>
      <c r="J1386" s="34">
        <v>45365.484192164353</v>
      </c>
      <c r="K1386" s="54">
        <v>219900</v>
      </c>
      <c r="L1386" s="54">
        <v>219900</v>
      </c>
      <c r="M1386" s="35" t="s">
        <v>13</v>
      </c>
      <c r="N1386" s="35" t="s">
        <v>14</v>
      </c>
      <c r="O1386" s="35" t="s">
        <v>15</v>
      </c>
      <c r="P1386" s="29"/>
      <c r="Q1386" s="29"/>
      <c r="R1386" s="37" t="s">
        <v>19</v>
      </c>
      <c r="S1386" s="62" t="s">
        <v>5723</v>
      </c>
      <c r="T1386" s="29" t="s">
        <v>5614</v>
      </c>
      <c r="U1386" s="29" t="s">
        <v>5716</v>
      </c>
      <c r="V1386" s="29"/>
      <c r="W1386" s="29"/>
      <c r="X1386" s="54">
        <v>219900</v>
      </c>
      <c r="Y1386" s="54">
        <v>0</v>
      </c>
      <c r="Z1386" s="54">
        <v>0</v>
      </c>
      <c r="AA1386" s="54"/>
      <c r="AB1386" s="54"/>
      <c r="AC1386" s="54">
        <v>219900</v>
      </c>
      <c r="AD1386" s="54">
        <v>0</v>
      </c>
      <c r="AE1386" s="54">
        <v>0</v>
      </c>
      <c r="AF1386" s="54">
        <v>219900</v>
      </c>
      <c r="AG1386" s="54">
        <v>0</v>
      </c>
      <c r="AH1386" s="29"/>
      <c r="AI1386" s="54">
        <v>219900</v>
      </c>
      <c r="AJ1386" s="29">
        <v>2201529598</v>
      </c>
      <c r="AK1386" s="29" t="s">
        <v>5707</v>
      </c>
      <c r="AL1386" s="54">
        <v>70042097</v>
      </c>
      <c r="AM1386" s="54"/>
      <c r="AN1386" s="32">
        <v>45473</v>
      </c>
    </row>
    <row r="1387" spans="1:40" x14ac:dyDescent="0.35">
      <c r="A1387" s="29">
        <v>276199</v>
      </c>
      <c r="B1387" s="29">
        <v>890306950</v>
      </c>
      <c r="C1387" s="42" t="s">
        <v>12</v>
      </c>
      <c r="D1387" s="29" t="s">
        <v>16</v>
      </c>
      <c r="E1387" s="29">
        <v>276199</v>
      </c>
      <c r="F1387" s="33" t="s">
        <v>1407</v>
      </c>
      <c r="G1387" s="33" t="s">
        <v>4201</v>
      </c>
      <c r="H1387" s="30">
        <v>45336.61756943306</v>
      </c>
      <c r="I1387" s="30">
        <v>45366</v>
      </c>
      <c r="J1387" s="34">
        <v>45365.484192164353</v>
      </c>
      <c r="K1387" s="54">
        <v>97230</v>
      </c>
      <c r="L1387" s="54">
        <v>97230</v>
      </c>
      <c r="M1387" s="35" t="s">
        <v>13</v>
      </c>
      <c r="N1387" s="35" t="s">
        <v>14</v>
      </c>
      <c r="O1387" s="35" t="s">
        <v>15</v>
      </c>
      <c r="P1387" s="29"/>
      <c r="Q1387" s="29"/>
      <c r="R1387" s="37" t="s">
        <v>19</v>
      </c>
      <c r="S1387" s="62" t="s">
        <v>5723</v>
      </c>
      <c r="T1387" s="29" t="s">
        <v>5614</v>
      </c>
      <c r="U1387" s="29" t="s">
        <v>5716</v>
      </c>
      <c r="V1387" s="29"/>
      <c r="W1387" s="29"/>
      <c r="X1387" s="54">
        <v>97230</v>
      </c>
      <c r="Y1387" s="54">
        <v>0</v>
      </c>
      <c r="Z1387" s="54">
        <v>0</v>
      </c>
      <c r="AA1387" s="54"/>
      <c r="AB1387" s="54"/>
      <c r="AC1387" s="54">
        <v>97230</v>
      </c>
      <c r="AD1387" s="54">
        <v>0</v>
      </c>
      <c r="AE1387" s="54">
        <v>0</v>
      </c>
      <c r="AF1387" s="54">
        <v>97230</v>
      </c>
      <c r="AG1387" s="54">
        <v>0</v>
      </c>
      <c r="AH1387" s="29"/>
      <c r="AI1387" s="54">
        <v>97230</v>
      </c>
      <c r="AJ1387" s="29">
        <v>2201529598</v>
      </c>
      <c r="AK1387" s="29" t="s">
        <v>5707</v>
      </c>
      <c r="AL1387" s="54">
        <v>70042097</v>
      </c>
      <c r="AM1387" s="54"/>
      <c r="AN1387" s="32">
        <v>45473</v>
      </c>
    </row>
    <row r="1388" spans="1:40" x14ac:dyDescent="0.35">
      <c r="A1388" s="29">
        <v>276234</v>
      </c>
      <c r="B1388" s="29">
        <v>890306950</v>
      </c>
      <c r="C1388" s="42" t="s">
        <v>12</v>
      </c>
      <c r="D1388" s="29" t="s">
        <v>16</v>
      </c>
      <c r="E1388" s="29">
        <v>276234</v>
      </c>
      <c r="F1388" s="33" t="s">
        <v>1408</v>
      </c>
      <c r="G1388" s="33" t="s">
        <v>4202</v>
      </c>
      <c r="H1388" s="30">
        <v>45336.651099525392</v>
      </c>
      <c r="I1388" s="30">
        <v>45366</v>
      </c>
      <c r="J1388" s="34">
        <v>45365.484192164353</v>
      </c>
      <c r="K1388" s="54">
        <v>152000</v>
      </c>
      <c r="L1388" s="54">
        <v>152000</v>
      </c>
      <c r="M1388" s="35" t="s">
        <v>13</v>
      </c>
      <c r="N1388" s="35" t="s">
        <v>14</v>
      </c>
      <c r="O1388" s="35" t="s">
        <v>15</v>
      </c>
      <c r="P1388" s="29"/>
      <c r="Q1388" s="29"/>
      <c r="R1388" s="37" t="s">
        <v>19</v>
      </c>
      <c r="S1388" s="62" t="s">
        <v>5723</v>
      </c>
      <c r="T1388" s="29" t="s">
        <v>5614</v>
      </c>
      <c r="U1388" s="29" t="s">
        <v>5716</v>
      </c>
      <c r="V1388" s="29"/>
      <c r="W1388" s="29"/>
      <c r="X1388" s="54">
        <v>152000</v>
      </c>
      <c r="Y1388" s="54">
        <v>0</v>
      </c>
      <c r="Z1388" s="54">
        <v>0</v>
      </c>
      <c r="AA1388" s="54"/>
      <c r="AB1388" s="54"/>
      <c r="AC1388" s="54">
        <v>152000</v>
      </c>
      <c r="AD1388" s="54">
        <v>0</v>
      </c>
      <c r="AE1388" s="54">
        <v>0</v>
      </c>
      <c r="AF1388" s="54">
        <v>152000</v>
      </c>
      <c r="AG1388" s="54">
        <v>0</v>
      </c>
      <c r="AH1388" s="29"/>
      <c r="AI1388" s="54">
        <v>152000</v>
      </c>
      <c r="AJ1388" s="29">
        <v>2201529598</v>
      </c>
      <c r="AK1388" s="29" t="s">
        <v>5707</v>
      </c>
      <c r="AL1388" s="54">
        <v>70042097</v>
      </c>
      <c r="AM1388" s="54"/>
      <c r="AN1388" s="32">
        <v>45473</v>
      </c>
    </row>
    <row r="1389" spans="1:40" x14ac:dyDescent="0.35">
      <c r="A1389" s="29">
        <v>276245</v>
      </c>
      <c r="B1389" s="29">
        <v>890306950</v>
      </c>
      <c r="C1389" s="42" t="s">
        <v>12</v>
      </c>
      <c r="D1389" s="29" t="s">
        <v>16</v>
      </c>
      <c r="E1389" s="29">
        <v>276245</v>
      </c>
      <c r="F1389" s="33" t="s">
        <v>1409</v>
      </c>
      <c r="G1389" s="33" t="s">
        <v>4203</v>
      </c>
      <c r="H1389" s="30">
        <v>45336.658206018619</v>
      </c>
      <c r="I1389" s="30">
        <v>45366</v>
      </c>
      <c r="J1389" s="34">
        <v>45365.484192164353</v>
      </c>
      <c r="K1389" s="54">
        <v>81400</v>
      </c>
      <c r="L1389" s="54">
        <v>81400</v>
      </c>
      <c r="M1389" s="35" t="s">
        <v>13</v>
      </c>
      <c r="N1389" s="35" t="s">
        <v>14</v>
      </c>
      <c r="O1389" s="35" t="s">
        <v>15</v>
      </c>
      <c r="P1389" s="29"/>
      <c r="Q1389" s="29"/>
      <c r="R1389" s="37" t="s">
        <v>19</v>
      </c>
      <c r="S1389" s="62" t="s">
        <v>5723</v>
      </c>
      <c r="T1389" s="29" t="s">
        <v>5614</v>
      </c>
      <c r="U1389" s="29" t="s">
        <v>5716</v>
      </c>
      <c r="V1389" s="29"/>
      <c r="W1389" s="29"/>
      <c r="X1389" s="54">
        <v>81400</v>
      </c>
      <c r="Y1389" s="54">
        <v>0</v>
      </c>
      <c r="Z1389" s="54">
        <v>0</v>
      </c>
      <c r="AA1389" s="54"/>
      <c r="AB1389" s="54"/>
      <c r="AC1389" s="54">
        <v>81400</v>
      </c>
      <c r="AD1389" s="54">
        <v>0</v>
      </c>
      <c r="AE1389" s="54">
        <v>0</v>
      </c>
      <c r="AF1389" s="54">
        <v>81400</v>
      </c>
      <c r="AG1389" s="54">
        <v>0</v>
      </c>
      <c r="AH1389" s="29"/>
      <c r="AI1389" s="54">
        <v>81400</v>
      </c>
      <c r="AJ1389" s="29">
        <v>2201529598</v>
      </c>
      <c r="AK1389" s="29" t="s">
        <v>5707</v>
      </c>
      <c r="AL1389" s="54">
        <v>70042097</v>
      </c>
      <c r="AM1389" s="54"/>
      <c r="AN1389" s="32">
        <v>45473</v>
      </c>
    </row>
    <row r="1390" spans="1:40" x14ac:dyDescent="0.35">
      <c r="A1390" s="29">
        <v>276272</v>
      </c>
      <c r="B1390" s="29">
        <v>890306950</v>
      </c>
      <c r="C1390" s="42" t="s">
        <v>12</v>
      </c>
      <c r="D1390" s="29" t="s">
        <v>16</v>
      </c>
      <c r="E1390" s="29">
        <v>276272</v>
      </c>
      <c r="F1390" s="33" t="s">
        <v>1410</v>
      </c>
      <c r="G1390" s="33" t="s">
        <v>4204</v>
      </c>
      <c r="H1390" s="30">
        <v>45336.69598379638</v>
      </c>
      <c r="I1390" s="30">
        <v>45366</v>
      </c>
      <c r="J1390" s="34">
        <v>45365.484192164353</v>
      </c>
      <c r="K1390" s="54">
        <v>112240</v>
      </c>
      <c r="L1390" s="54">
        <v>112240</v>
      </c>
      <c r="M1390" s="35" t="s">
        <v>13</v>
      </c>
      <c r="N1390" s="35" t="s">
        <v>14</v>
      </c>
      <c r="O1390" s="35" t="s">
        <v>15</v>
      </c>
      <c r="P1390" s="29"/>
      <c r="Q1390" s="29"/>
      <c r="R1390" s="37" t="s">
        <v>19</v>
      </c>
      <c r="S1390" s="62" t="s">
        <v>5723</v>
      </c>
      <c r="T1390" s="29" t="s">
        <v>5614</v>
      </c>
      <c r="U1390" s="29" t="s">
        <v>5716</v>
      </c>
      <c r="V1390" s="29"/>
      <c r="W1390" s="29"/>
      <c r="X1390" s="54">
        <v>112240</v>
      </c>
      <c r="Y1390" s="54">
        <v>0</v>
      </c>
      <c r="Z1390" s="54">
        <v>0</v>
      </c>
      <c r="AA1390" s="54"/>
      <c r="AB1390" s="54"/>
      <c r="AC1390" s="54">
        <v>112240</v>
      </c>
      <c r="AD1390" s="54">
        <v>0</v>
      </c>
      <c r="AE1390" s="54">
        <v>0</v>
      </c>
      <c r="AF1390" s="54">
        <v>112240</v>
      </c>
      <c r="AG1390" s="54">
        <v>0</v>
      </c>
      <c r="AH1390" s="29"/>
      <c r="AI1390" s="54">
        <v>112240</v>
      </c>
      <c r="AJ1390" s="29">
        <v>2201529598</v>
      </c>
      <c r="AK1390" s="29" t="s">
        <v>5707</v>
      </c>
      <c r="AL1390" s="54">
        <v>70042097</v>
      </c>
      <c r="AM1390" s="54"/>
      <c r="AN1390" s="32">
        <v>45473</v>
      </c>
    </row>
    <row r="1391" spans="1:40" x14ac:dyDescent="0.35">
      <c r="A1391" s="29">
        <v>276282</v>
      </c>
      <c r="B1391" s="29">
        <v>890306950</v>
      </c>
      <c r="C1391" s="42" t="s">
        <v>12</v>
      </c>
      <c r="D1391" s="29" t="s">
        <v>16</v>
      </c>
      <c r="E1391" s="29">
        <v>276282</v>
      </c>
      <c r="F1391" s="33" t="s">
        <v>1411</v>
      </c>
      <c r="G1391" s="33" t="s">
        <v>4205</v>
      </c>
      <c r="H1391" s="30">
        <v>45336.747997685336</v>
      </c>
      <c r="I1391" s="30">
        <v>45366</v>
      </c>
      <c r="J1391" s="34">
        <v>45365.484192164353</v>
      </c>
      <c r="K1391" s="54">
        <v>65100</v>
      </c>
      <c r="L1391" s="54">
        <v>60600</v>
      </c>
      <c r="M1391" s="35" t="s">
        <v>13</v>
      </c>
      <c r="N1391" s="35" t="s">
        <v>14</v>
      </c>
      <c r="O1391" s="35" t="s">
        <v>15</v>
      </c>
      <c r="P1391" s="29"/>
      <c r="Q1391" s="29"/>
      <c r="R1391" s="37" t="s">
        <v>19</v>
      </c>
      <c r="S1391" s="62" t="s">
        <v>5723</v>
      </c>
      <c r="T1391" s="29" t="s">
        <v>5614</v>
      </c>
      <c r="U1391" s="29" t="s">
        <v>5716</v>
      </c>
      <c r="V1391" s="29"/>
      <c r="W1391" s="29"/>
      <c r="X1391" s="54">
        <v>65100</v>
      </c>
      <c r="Y1391" s="54">
        <v>0</v>
      </c>
      <c r="Z1391" s="54">
        <v>0</v>
      </c>
      <c r="AA1391" s="54"/>
      <c r="AB1391" s="54"/>
      <c r="AC1391" s="54">
        <v>65100</v>
      </c>
      <c r="AD1391" s="54">
        <v>0</v>
      </c>
      <c r="AE1391" s="54">
        <v>0</v>
      </c>
      <c r="AF1391" s="54">
        <v>60600</v>
      </c>
      <c r="AG1391" s="54">
        <v>0</v>
      </c>
      <c r="AH1391" s="29"/>
      <c r="AI1391" s="54">
        <v>60600</v>
      </c>
      <c r="AJ1391" s="29">
        <v>2201529598</v>
      </c>
      <c r="AK1391" s="29" t="s">
        <v>5707</v>
      </c>
      <c r="AL1391" s="54">
        <v>70042097</v>
      </c>
      <c r="AM1391" s="54"/>
      <c r="AN1391" s="32">
        <v>45473</v>
      </c>
    </row>
    <row r="1392" spans="1:40" x14ac:dyDescent="0.35">
      <c r="A1392" s="29">
        <v>276296</v>
      </c>
      <c r="B1392" s="29">
        <v>890306950</v>
      </c>
      <c r="C1392" s="42" t="s">
        <v>12</v>
      </c>
      <c r="D1392" s="29" t="s">
        <v>16</v>
      </c>
      <c r="E1392" s="29">
        <v>276296</v>
      </c>
      <c r="F1392" s="33" t="s">
        <v>1412</v>
      </c>
      <c r="G1392" s="33" t="s">
        <v>4206</v>
      </c>
      <c r="H1392" s="30">
        <v>45337.015740728937</v>
      </c>
      <c r="I1392" s="30">
        <v>45366</v>
      </c>
      <c r="J1392" s="34">
        <v>45365.484192164353</v>
      </c>
      <c r="K1392" s="54">
        <v>65100</v>
      </c>
      <c r="L1392" s="54">
        <v>60600</v>
      </c>
      <c r="M1392" s="35" t="s">
        <v>13</v>
      </c>
      <c r="N1392" s="35" t="s">
        <v>14</v>
      </c>
      <c r="O1392" s="35" t="s">
        <v>15</v>
      </c>
      <c r="P1392" s="29"/>
      <c r="Q1392" s="29"/>
      <c r="R1392" s="37" t="s">
        <v>19</v>
      </c>
      <c r="S1392" s="62" t="s">
        <v>5723</v>
      </c>
      <c r="T1392" s="29" t="s">
        <v>5614</v>
      </c>
      <c r="U1392" s="29" t="s">
        <v>5716</v>
      </c>
      <c r="V1392" s="29"/>
      <c r="W1392" s="29"/>
      <c r="X1392" s="54">
        <v>65100</v>
      </c>
      <c r="Y1392" s="54">
        <v>0</v>
      </c>
      <c r="Z1392" s="54">
        <v>0</v>
      </c>
      <c r="AA1392" s="54"/>
      <c r="AB1392" s="54"/>
      <c r="AC1392" s="54">
        <v>65100</v>
      </c>
      <c r="AD1392" s="54">
        <v>0</v>
      </c>
      <c r="AE1392" s="54">
        <v>0</v>
      </c>
      <c r="AF1392" s="54">
        <v>60600</v>
      </c>
      <c r="AG1392" s="54">
        <v>0</v>
      </c>
      <c r="AH1392" s="29"/>
      <c r="AI1392" s="54">
        <v>60600</v>
      </c>
      <c r="AJ1392" s="29">
        <v>2201529598</v>
      </c>
      <c r="AK1392" s="29" t="s">
        <v>5707</v>
      </c>
      <c r="AL1392" s="54">
        <v>70042097</v>
      </c>
      <c r="AM1392" s="54"/>
      <c r="AN1392" s="32">
        <v>45473</v>
      </c>
    </row>
    <row r="1393" spans="1:40" x14ac:dyDescent="0.35">
      <c r="A1393" s="29">
        <v>276518</v>
      </c>
      <c r="B1393" s="29">
        <v>890306950</v>
      </c>
      <c r="C1393" s="42" t="s">
        <v>12</v>
      </c>
      <c r="D1393" s="29" t="s">
        <v>16</v>
      </c>
      <c r="E1393" s="29">
        <v>276518</v>
      </c>
      <c r="F1393" s="33" t="s">
        <v>1413</v>
      </c>
      <c r="G1393" s="33" t="s">
        <v>4207</v>
      </c>
      <c r="H1393" s="30">
        <v>45338.012326389086</v>
      </c>
      <c r="I1393" s="30">
        <v>45366</v>
      </c>
      <c r="J1393" s="34">
        <v>45365.484192164353</v>
      </c>
      <c r="K1393" s="54">
        <v>65100</v>
      </c>
      <c r="L1393" s="54">
        <v>60600</v>
      </c>
      <c r="M1393" s="35" t="s">
        <v>13</v>
      </c>
      <c r="N1393" s="35" t="s">
        <v>14</v>
      </c>
      <c r="O1393" s="35" t="s">
        <v>15</v>
      </c>
      <c r="P1393" s="29"/>
      <c r="Q1393" s="29"/>
      <c r="R1393" s="37" t="s">
        <v>19</v>
      </c>
      <c r="S1393" s="62" t="s">
        <v>5723</v>
      </c>
      <c r="T1393" s="29" t="s">
        <v>5614</v>
      </c>
      <c r="U1393" s="29" t="s">
        <v>5716</v>
      </c>
      <c r="V1393" s="29"/>
      <c r="W1393" s="29"/>
      <c r="X1393" s="54">
        <v>65100</v>
      </c>
      <c r="Y1393" s="54">
        <v>0</v>
      </c>
      <c r="Z1393" s="54">
        <v>0</v>
      </c>
      <c r="AA1393" s="54"/>
      <c r="AB1393" s="54"/>
      <c r="AC1393" s="54">
        <v>65100</v>
      </c>
      <c r="AD1393" s="54">
        <v>0</v>
      </c>
      <c r="AE1393" s="54">
        <v>0</v>
      </c>
      <c r="AF1393" s="54">
        <v>60600</v>
      </c>
      <c r="AG1393" s="54">
        <v>0</v>
      </c>
      <c r="AH1393" s="29"/>
      <c r="AI1393" s="54">
        <v>60600</v>
      </c>
      <c r="AJ1393" s="29">
        <v>2201529598</v>
      </c>
      <c r="AK1393" s="29" t="s">
        <v>5707</v>
      </c>
      <c r="AL1393" s="54">
        <v>70042097</v>
      </c>
      <c r="AM1393" s="54"/>
      <c r="AN1393" s="32">
        <v>45473</v>
      </c>
    </row>
    <row r="1394" spans="1:40" x14ac:dyDescent="0.35">
      <c r="A1394" s="29">
        <v>276712</v>
      </c>
      <c r="B1394" s="29">
        <v>890306950</v>
      </c>
      <c r="C1394" s="42" t="s">
        <v>12</v>
      </c>
      <c r="D1394" s="29" t="s">
        <v>16</v>
      </c>
      <c r="E1394" s="29">
        <v>276712</v>
      </c>
      <c r="F1394" s="33" t="s">
        <v>1414</v>
      </c>
      <c r="G1394" s="33" t="s">
        <v>4208</v>
      </c>
      <c r="H1394" s="30">
        <v>45338.483275451232</v>
      </c>
      <c r="I1394" s="30">
        <v>45366</v>
      </c>
      <c r="J1394" s="34">
        <v>45365.434276817126</v>
      </c>
      <c r="K1394" s="54">
        <v>81000</v>
      </c>
      <c r="L1394" s="54">
        <v>81000</v>
      </c>
      <c r="M1394" s="35" t="s">
        <v>13</v>
      </c>
      <c r="N1394" s="35" t="s">
        <v>14</v>
      </c>
      <c r="O1394" s="35" t="s">
        <v>15</v>
      </c>
      <c r="P1394" s="29"/>
      <c r="Q1394" s="29"/>
      <c r="R1394" s="37" t="s">
        <v>19</v>
      </c>
      <c r="S1394" s="62" t="s">
        <v>5723</v>
      </c>
      <c r="T1394" s="29" t="s">
        <v>5614</v>
      </c>
      <c r="U1394" s="29" t="s">
        <v>5716</v>
      </c>
      <c r="V1394" s="29"/>
      <c r="W1394" s="29"/>
      <c r="X1394" s="54">
        <v>81000</v>
      </c>
      <c r="Y1394" s="54">
        <v>0</v>
      </c>
      <c r="Z1394" s="54">
        <v>0</v>
      </c>
      <c r="AA1394" s="54"/>
      <c r="AB1394" s="54"/>
      <c r="AC1394" s="54">
        <v>81000</v>
      </c>
      <c r="AD1394" s="54">
        <v>0</v>
      </c>
      <c r="AE1394" s="54">
        <v>0</v>
      </c>
      <c r="AF1394" s="54">
        <v>81000</v>
      </c>
      <c r="AG1394" s="54">
        <v>0</v>
      </c>
      <c r="AH1394" s="29"/>
      <c r="AI1394" s="54">
        <v>81000</v>
      </c>
      <c r="AJ1394" s="29">
        <v>2201529598</v>
      </c>
      <c r="AK1394" s="29" t="s">
        <v>5707</v>
      </c>
      <c r="AL1394" s="54">
        <v>70042097</v>
      </c>
      <c r="AM1394" s="54"/>
      <c r="AN1394" s="32">
        <v>45473</v>
      </c>
    </row>
    <row r="1395" spans="1:40" x14ac:dyDescent="0.35">
      <c r="A1395" s="29">
        <v>276879</v>
      </c>
      <c r="B1395" s="29">
        <v>890306950</v>
      </c>
      <c r="C1395" s="42" t="s">
        <v>12</v>
      </c>
      <c r="D1395" s="29" t="s">
        <v>16</v>
      </c>
      <c r="E1395" s="29">
        <v>276879</v>
      </c>
      <c r="F1395" s="33" t="s">
        <v>1415</v>
      </c>
      <c r="G1395" s="33" t="s">
        <v>4209</v>
      </c>
      <c r="H1395" s="30">
        <v>45338.896261574235</v>
      </c>
      <c r="I1395" s="30">
        <v>45366</v>
      </c>
      <c r="J1395" s="34">
        <v>45365.484192164353</v>
      </c>
      <c r="K1395" s="54">
        <v>65100</v>
      </c>
      <c r="L1395" s="54">
        <v>60600</v>
      </c>
      <c r="M1395" s="35" t="s">
        <v>13</v>
      </c>
      <c r="N1395" s="35" t="s">
        <v>14</v>
      </c>
      <c r="O1395" s="35" t="s">
        <v>15</v>
      </c>
      <c r="P1395" s="29"/>
      <c r="Q1395" s="29"/>
      <c r="R1395" s="37" t="s">
        <v>19</v>
      </c>
      <c r="S1395" s="62" t="s">
        <v>5723</v>
      </c>
      <c r="T1395" s="29" t="s">
        <v>5614</v>
      </c>
      <c r="U1395" s="29" t="s">
        <v>5716</v>
      </c>
      <c r="V1395" s="29"/>
      <c r="W1395" s="29"/>
      <c r="X1395" s="54">
        <v>65100</v>
      </c>
      <c r="Y1395" s="54">
        <v>0</v>
      </c>
      <c r="Z1395" s="54">
        <v>0</v>
      </c>
      <c r="AA1395" s="54"/>
      <c r="AB1395" s="54"/>
      <c r="AC1395" s="54">
        <v>65100</v>
      </c>
      <c r="AD1395" s="54">
        <v>0</v>
      </c>
      <c r="AE1395" s="54">
        <v>0</v>
      </c>
      <c r="AF1395" s="54">
        <v>60600</v>
      </c>
      <c r="AG1395" s="54">
        <v>0</v>
      </c>
      <c r="AH1395" s="29"/>
      <c r="AI1395" s="54">
        <v>60600</v>
      </c>
      <c r="AJ1395" s="29">
        <v>2201529598</v>
      </c>
      <c r="AK1395" s="29" t="s">
        <v>5707</v>
      </c>
      <c r="AL1395" s="54">
        <v>70042097</v>
      </c>
      <c r="AM1395" s="54"/>
      <c r="AN1395" s="32">
        <v>45473</v>
      </c>
    </row>
    <row r="1396" spans="1:40" x14ac:dyDescent="0.35">
      <c r="A1396" s="29">
        <v>276880</v>
      </c>
      <c r="B1396" s="29">
        <v>890306950</v>
      </c>
      <c r="C1396" s="42" t="s">
        <v>12</v>
      </c>
      <c r="D1396" s="29" t="s">
        <v>16</v>
      </c>
      <c r="E1396" s="29">
        <v>276880</v>
      </c>
      <c r="F1396" s="33" t="s">
        <v>1416</v>
      </c>
      <c r="G1396" s="33" t="s">
        <v>4210</v>
      </c>
      <c r="H1396" s="30">
        <v>45339.017962951213</v>
      </c>
      <c r="I1396" s="30">
        <v>45366</v>
      </c>
      <c r="J1396" s="34">
        <v>45365.484192164353</v>
      </c>
      <c r="K1396" s="54">
        <v>65100</v>
      </c>
      <c r="L1396" s="54">
        <v>60600</v>
      </c>
      <c r="M1396" s="35" t="s">
        <v>13</v>
      </c>
      <c r="N1396" s="35" t="s">
        <v>14</v>
      </c>
      <c r="O1396" s="35" t="s">
        <v>15</v>
      </c>
      <c r="P1396" s="29"/>
      <c r="Q1396" s="29"/>
      <c r="R1396" s="37" t="s">
        <v>19</v>
      </c>
      <c r="S1396" s="62" t="s">
        <v>5723</v>
      </c>
      <c r="T1396" s="29" t="s">
        <v>5614</v>
      </c>
      <c r="U1396" s="29" t="s">
        <v>5716</v>
      </c>
      <c r="V1396" s="29"/>
      <c r="W1396" s="29"/>
      <c r="X1396" s="54">
        <v>65100</v>
      </c>
      <c r="Y1396" s="54">
        <v>0</v>
      </c>
      <c r="Z1396" s="54">
        <v>0</v>
      </c>
      <c r="AA1396" s="54"/>
      <c r="AB1396" s="54"/>
      <c r="AC1396" s="54">
        <v>65100</v>
      </c>
      <c r="AD1396" s="54">
        <v>0</v>
      </c>
      <c r="AE1396" s="54">
        <v>0</v>
      </c>
      <c r="AF1396" s="54">
        <v>60600</v>
      </c>
      <c r="AG1396" s="54">
        <v>0</v>
      </c>
      <c r="AH1396" s="29"/>
      <c r="AI1396" s="54">
        <v>60600</v>
      </c>
      <c r="AJ1396" s="29">
        <v>2201529598</v>
      </c>
      <c r="AK1396" s="29" t="s">
        <v>5707</v>
      </c>
      <c r="AL1396" s="54">
        <v>70042097</v>
      </c>
      <c r="AM1396" s="54"/>
      <c r="AN1396" s="32">
        <v>45473</v>
      </c>
    </row>
    <row r="1397" spans="1:40" x14ac:dyDescent="0.35">
      <c r="A1397" s="29">
        <v>277166</v>
      </c>
      <c r="B1397" s="29">
        <v>890306950</v>
      </c>
      <c r="C1397" s="42" t="s">
        <v>12</v>
      </c>
      <c r="D1397" s="29" t="s">
        <v>16</v>
      </c>
      <c r="E1397" s="29">
        <v>277166</v>
      </c>
      <c r="F1397" s="33" t="s">
        <v>1417</v>
      </c>
      <c r="G1397" s="33" t="s">
        <v>4211</v>
      </c>
      <c r="H1397" s="30">
        <v>45340.731979154982</v>
      </c>
      <c r="I1397" s="30">
        <v>45366</v>
      </c>
      <c r="J1397" s="34">
        <v>45365.484192164353</v>
      </c>
      <c r="K1397" s="54">
        <v>65100</v>
      </c>
      <c r="L1397" s="54">
        <v>60600</v>
      </c>
      <c r="M1397" s="35" t="s">
        <v>13</v>
      </c>
      <c r="N1397" s="35" t="s">
        <v>14</v>
      </c>
      <c r="O1397" s="35" t="s">
        <v>15</v>
      </c>
      <c r="P1397" s="29"/>
      <c r="Q1397" s="29"/>
      <c r="R1397" s="37" t="s">
        <v>19</v>
      </c>
      <c r="S1397" s="62" t="s">
        <v>5723</v>
      </c>
      <c r="T1397" s="29" t="s">
        <v>5614</v>
      </c>
      <c r="U1397" s="29" t="s">
        <v>5716</v>
      </c>
      <c r="V1397" s="29"/>
      <c r="W1397" s="29"/>
      <c r="X1397" s="54">
        <v>65100</v>
      </c>
      <c r="Y1397" s="54">
        <v>0</v>
      </c>
      <c r="Z1397" s="54">
        <v>0</v>
      </c>
      <c r="AA1397" s="54"/>
      <c r="AB1397" s="54"/>
      <c r="AC1397" s="54">
        <v>65100</v>
      </c>
      <c r="AD1397" s="54">
        <v>0</v>
      </c>
      <c r="AE1397" s="54">
        <v>0</v>
      </c>
      <c r="AF1397" s="54">
        <v>60600</v>
      </c>
      <c r="AG1397" s="54">
        <v>0</v>
      </c>
      <c r="AH1397" s="29"/>
      <c r="AI1397" s="54">
        <v>60600</v>
      </c>
      <c r="AJ1397" s="29">
        <v>2201529598</v>
      </c>
      <c r="AK1397" s="29" t="s">
        <v>5707</v>
      </c>
      <c r="AL1397" s="54">
        <v>70042097</v>
      </c>
      <c r="AM1397" s="54"/>
      <c r="AN1397" s="32">
        <v>45473</v>
      </c>
    </row>
    <row r="1398" spans="1:40" x14ac:dyDescent="0.35">
      <c r="A1398" s="29">
        <v>277167</v>
      </c>
      <c r="B1398" s="29">
        <v>890306950</v>
      </c>
      <c r="C1398" s="42" t="s">
        <v>12</v>
      </c>
      <c r="D1398" s="29" t="s">
        <v>16</v>
      </c>
      <c r="E1398" s="29">
        <v>277167</v>
      </c>
      <c r="F1398" s="33" t="s">
        <v>1418</v>
      </c>
      <c r="G1398" s="33" t="s">
        <v>4212</v>
      </c>
      <c r="H1398" s="30">
        <v>45340.740821747575</v>
      </c>
      <c r="I1398" s="30">
        <v>45366</v>
      </c>
      <c r="J1398" s="34">
        <v>45365.484192164353</v>
      </c>
      <c r="K1398" s="54">
        <v>65100</v>
      </c>
      <c r="L1398" s="54">
        <v>60600</v>
      </c>
      <c r="M1398" s="35" t="s">
        <v>13</v>
      </c>
      <c r="N1398" s="35" t="s">
        <v>14</v>
      </c>
      <c r="O1398" s="35" t="s">
        <v>15</v>
      </c>
      <c r="P1398" s="29"/>
      <c r="Q1398" s="29"/>
      <c r="R1398" s="37" t="s">
        <v>19</v>
      </c>
      <c r="S1398" s="62" t="s">
        <v>5723</v>
      </c>
      <c r="T1398" s="29" t="s">
        <v>5614</v>
      </c>
      <c r="U1398" s="29" t="s">
        <v>5716</v>
      </c>
      <c r="V1398" s="29"/>
      <c r="W1398" s="29"/>
      <c r="X1398" s="54">
        <v>65100</v>
      </c>
      <c r="Y1398" s="54">
        <v>0</v>
      </c>
      <c r="Z1398" s="54">
        <v>0</v>
      </c>
      <c r="AA1398" s="54"/>
      <c r="AB1398" s="54"/>
      <c r="AC1398" s="54">
        <v>65100</v>
      </c>
      <c r="AD1398" s="54">
        <v>0</v>
      </c>
      <c r="AE1398" s="54">
        <v>0</v>
      </c>
      <c r="AF1398" s="54">
        <v>60600</v>
      </c>
      <c r="AG1398" s="54">
        <v>0</v>
      </c>
      <c r="AH1398" s="29"/>
      <c r="AI1398" s="54">
        <v>60600</v>
      </c>
      <c r="AJ1398" s="29">
        <v>2201529598</v>
      </c>
      <c r="AK1398" s="29" t="s">
        <v>5707</v>
      </c>
      <c r="AL1398" s="54">
        <v>70042097</v>
      </c>
      <c r="AM1398" s="54"/>
      <c r="AN1398" s="32">
        <v>45473</v>
      </c>
    </row>
    <row r="1399" spans="1:40" x14ac:dyDescent="0.35">
      <c r="A1399" s="29">
        <v>277168</v>
      </c>
      <c r="B1399" s="29">
        <v>890306950</v>
      </c>
      <c r="C1399" s="42" t="s">
        <v>12</v>
      </c>
      <c r="D1399" s="29" t="s">
        <v>16</v>
      </c>
      <c r="E1399" s="29">
        <v>277168</v>
      </c>
      <c r="F1399" s="33" t="s">
        <v>1419</v>
      </c>
      <c r="G1399" s="33" t="s">
        <v>4213</v>
      </c>
      <c r="H1399" s="30">
        <v>45340.793564803433</v>
      </c>
      <c r="I1399" s="30">
        <v>45366</v>
      </c>
      <c r="J1399" s="34">
        <v>45365.484192164353</v>
      </c>
      <c r="K1399" s="54">
        <v>65100</v>
      </c>
      <c r="L1399" s="54">
        <v>60600</v>
      </c>
      <c r="M1399" s="35" t="s">
        <v>13</v>
      </c>
      <c r="N1399" s="35" t="s">
        <v>14</v>
      </c>
      <c r="O1399" s="35" t="s">
        <v>15</v>
      </c>
      <c r="P1399" s="29"/>
      <c r="Q1399" s="29"/>
      <c r="R1399" s="37" t="s">
        <v>19</v>
      </c>
      <c r="S1399" s="62" t="s">
        <v>5723</v>
      </c>
      <c r="T1399" s="29" t="s">
        <v>5614</v>
      </c>
      <c r="U1399" s="29" t="s">
        <v>5716</v>
      </c>
      <c r="V1399" s="29"/>
      <c r="W1399" s="29"/>
      <c r="X1399" s="54">
        <v>65100</v>
      </c>
      <c r="Y1399" s="54">
        <v>0</v>
      </c>
      <c r="Z1399" s="54">
        <v>0</v>
      </c>
      <c r="AA1399" s="54"/>
      <c r="AB1399" s="54"/>
      <c r="AC1399" s="54">
        <v>65100</v>
      </c>
      <c r="AD1399" s="54">
        <v>0</v>
      </c>
      <c r="AE1399" s="54">
        <v>0</v>
      </c>
      <c r="AF1399" s="54">
        <v>60600</v>
      </c>
      <c r="AG1399" s="54">
        <v>0</v>
      </c>
      <c r="AH1399" s="29"/>
      <c r="AI1399" s="54">
        <v>60600</v>
      </c>
      <c r="AJ1399" s="29">
        <v>2201529598</v>
      </c>
      <c r="AK1399" s="29" t="s">
        <v>5707</v>
      </c>
      <c r="AL1399" s="54">
        <v>70042097</v>
      </c>
      <c r="AM1399" s="54"/>
      <c r="AN1399" s="32">
        <v>45473</v>
      </c>
    </row>
    <row r="1400" spans="1:40" x14ac:dyDescent="0.35">
      <c r="A1400" s="29">
        <v>277324</v>
      </c>
      <c r="B1400" s="29">
        <v>890306950</v>
      </c>
      <c r="C1400" s="42" t="s">
        <v>12</v>
      </c>
      <c r="D1400" s="29" t="s">
        <v>16</v>
      </c>
      <c r="E1400" s="29">
        <v>277324</v>
      </c>
      <c r="F1400" s="33" t="s">
        <v>1420</v>
      </c>
      <c r="G1400" s="33" t="s">
        <v>4214</v>
      </c>
      <c r="H1400" s="30">
        <v>45341.51179397013</v>
      </c>
      <c r="I1400" s="30">
        <v>45366</v>
      </c>
      <c r="J1400" s="34">
        <v>45365.484192164353</v>
      </c>
      <c r="K1400" s="54">
        <v>814140</v>
      </c>
      <c r="L1400" s="54">
        <v>814140</v>
      </c>
      <c r="M1400" s="35" t="s">
        <v>13</v>
      </c>
      <c r="N1400" s="35" t="s">
        <v>14</v>
      </c>
      <c r="O1400" s="35" t="s">
        <v>15</v>
      </c>
      <c r="P1400" s="29"/>
      <c r="Q1400" s="29"/>
      <c r="R1400" s="37" t="s">
        <v>19</v>
      </c>
      <c r="S1400" s="62" t="s">
        <v>5723</v>
      </c>
      <c r="T1400" s="29" t="s">
        <v>5614</v>
      </c>
      <c r="U1400" s="29" t="s">
        <v>5716</v>
      </c>
      <c r="V1400" s="29"/>
      <c r="W1400" s="29"/>
      <c r="X1400" s="54">
        <v>814140</v>
      </c>
      <c r="Y1400" s="54">
        <v>0</v>
      </c>
      <c r="Z1400" s="54">
        <v>0</v>
      </c>
      <c r="AA1400" s="54"/>
      <c r="AB1400" s="54"/>
      <c r="AC1400" s="54">
        <v>814140</v>
      </c>
      <c r="AD1400" s="54">
        <v>0</v>
      </c>
      <c r="AE1400" s="54">
        <v>0</v>
      </c>
      <c r="AF1400" s="54">
        <v>814140</v>
      </c>
      <c r="AG1400" s="54">
        <v>0</v>
      </c>
      <c r="AH1400" s="29"/>
      <c r="AI1400" s="54">
        <v>814140</v>
      </c>
      <c r="AJ1400" s="29">
        <v>2201529598</v>
      </c>
      <c r="AK1400" s="29" t="s">
        <v>5707</v>
      </c>
      <c r="AL1400" s="54">
        <v>70042097</v>
      </c>
      <c r="AM1400" s="54"/>
      <c r="AN1400" s="32">
        <v>45473</v>
      </c>
    </row>
    <row r="1401" spans="1:40" x14ac:dyDescent="0.35">
      <c r="A1401" s="29">
        <v>277335</v>
      </c>
      <c r="B1401" s="29">
        <v>890306950</v>
      </c>
      <c r="C1401" s="42" t="s">
        <v>12</v>
      </c>
      <c r="D1401" s="29" t="s">
        <v>16</v>
      </c>
      <c r="E1401" s="29">
        <v>277335</v>
      </c>
      <c r="F1401" s="33" t="s">
        <v>1421</v>
      </c>
      <c r="G1401" s="33" t="s">
        <v>4215</v>
      </c>
      <c r="H1401" s="30">
        <v>45341.525752314832</v>
      </c>
      <c r="I1401" s="30">
        <v>45366</v>
      </c>
      <c r="J1401" s="34">
        <v>45365.484192164353</v>
      </c>
      <c r="K1401" s="54">
        <v>81400</v>
      </c>
      <c r="L1401" s="54">
        <v>81400</v>
      </c>
      <c r="M1401" s="35" t="s">
        <v>13</v>
      </c>
      <c r="N1401" s="35" t="s">
        <v>14</v>
      </c>
      <c r="O1401" s="35" t="s">
        <v>15</v>
      </c>
      <c r="P1401" s="29"/>
      <c r="Q1401" s="29"/>
      <c r="R1401" s="37" t="s">
        <v>19</v>
      </c>
      <c r="S1401" s="62" t="s">
        <v>5723</v>
      </c>
      <c r="T1401" s="29" t="s">
        <v>5614</v>
      </c>
      <c r="U1401" s="29" t="s">
        <v>5716</v>
      </c>
      <c r="V1401" s="29"/>
      <c r="W1401" s="29"/>
      <c r="X1401" s="54">
        <v>81400</v>
      </c>
      <c r="Y1401" s="54">
        <v>0</v>
      </c>
      <c r="Z1401" s="54">
        <v>0</v>
      </c>
      <c r="AA1401" s="54"/>
      <c r="AB1401" s="54"/>
      <c r="AC1401" s="54">
        <v>81400</v>
      </c>
      <c r="AD1401" s="54">
        <v>0</v>
      </c>
      <c r="AE1401" s="54">
        <v>0</v>
      </c>
      <c r="AF1401" s="54">
        <v>81400</v>
      </c>
      <c r="AG1401" s="54">
        <v>0</v>
      </c>
      <c r="AH1401" s="29"/>
      <c r="AI1401" s="54">
        <v>81400</v>
      </c>
      <c r="AJ1401" s="29">
        <v>2201529598</v>
      </c>
      <c r="AK1401" s="29" t="s">
        <v>5707</v>
      </c>
      <c r="AL1401" s="54">
        <v>70042097</v>
      </c>
      <c r="AM1401" s="54"/>
      <c r="AN1401" s="32">
        <v>45473</v>
      </c>
    </row>
    <row r="1402" spans="1:40" x14ac:dyDescent="0.35">
      <c r="A1402" s="29">
        <v>277337</v>
      </c>
      <c r="B1402" s="29">
        <v>890306950</v>
      </c>
      <c r="C1402" s="42" t="s">
        <v>12</v>
      </c>
      <c r="D1402" s="29" t="s">
        <v>16</v>
      </c>
      <c r="E1402" s="29">
        <v>277337</v>
      </c>
      <c r="F1402" s="33" t="s">
        <v>1422</v>
      </c>
      <c r="G1402" s="33" t="s">
        <v>4216</v>
      </c>
      <c r="H1402" s="30">
        <v>45341.527604166884</v>
      </c>
      <c r="I1402" s="30">
        <v>45366</v>
      </c>
      <c r="J1402" s="34">
        <v>45365.484192164353</v>
      </c>
      <c r="K1402" s="54">
        <v>81400</v>
      </c>
      <c r="L1402" s="54">
        <v>81400</v>
      </c>
      <c r="M1402" s="35" t="s">
        <v>13</v>
      </c>
      <c r="N1402" s="35" t="s">
        <v>14</v>
      </c>
      <c r="O1402" s="35" t="s">
        <v>15</v>
      </c>
      <c r="P1402" s="29"/>
      <c r="Q1402" s="29"/>
      <c r="R1402" s="37" t="s">
        <v>19</v>
      </c>
      <c r="S1402" s="62" t="s">
        <v>5723</v>
      </c>
      <c r="T1402" s="29" t="s">
        <v>5614</v>
      </c>
      <c r="U1402" s="29" t="s">
        <v>5716</v>
      </c>
      <c r="V1402" s="29"/>
      <c r="W1402" s="29"/>
      <c r="X1402" s="54">
        <v>81400</v>
      </c>
      <c r="Y1402" s="54">
        <v>0</v>
      </c>
      <c r="Z1402" s="54">
        <v>0</v>
      </c>
      <c r="AA1402" s="54"/>
      <c r="AB1402" s="54"/>
      <c r="AC1402" s="54">
        <v>81400</v>
      </c>
      <c r="AD1402" s="54">
        <v>0</v>
      </c>
      <c r="AE1402" s="54">
        <v>0</v>
      </c>
      <c r="AF1402" s="54">
        <v>81400</v>
      </c>
      <c r="AG1402" s="54">
        <v>0</v>
      </c>
      <c r="AH1402" s="29"/>
      <c r="AI1402" s="54">
        <v>81400</v>
      </c>
      <c r="AJ1402" s="29">
        <v>2201529598</v>
      </c>
      <c r="AK1402" s="29" t="s">
        <v>5707</v>
      </c>
      <c r="AL1402" s="54">
        <v>70042097</v>
      </c>
      <c r="AM1402" s="54"/>
      <c r="AN1402" s="32">
        <v>45473</v>
      </c>
    </row>
    <row r="1403" spans="1:40" x14ac:dyDescent="0.35">
      <c r="A1403" s="29">
        <v>277340</v>
      </c>
      <c r="B1403" s="29">
        <v>890306950</v>
      </c>
      <c r="C1403" s="42" t="s">
        <v>12</v>
      </c>
      <c r="D1403" s="29" t="s">
        <v>16</v>
      </c>
      <c r="E1403" s="29">
        <v>277340</v>
      </c>
      <c r="F1403" s="33" t="s">
        <v>1423</v>
      </c>
      <c r="G1403" s="33" t="s">
        <v>4217</v>
      </c>
      <c r="H1403" s="30">
        <v>45341.5332638775</v>
      </c>
      <c r="I1403" s="30">
        <v>45366</v>
      </c>
      <c r="J1403" s="34">
        <v>45365.484192164353</v>
      </c>
      <c r="K1403" s="54">
        <v>81400</v>
      </c>
      <c r="L1403" s="54">
        <v>81400</v>
      </c>
      <c r="M1403" s="35" t="s">
        <v>13</v>
      </c>
      <c r="N1403" s="35" t="s">
        <v>14</v>
      </c>
      <c r="O1403" s="35" t="s">
        <v>15</v>
      </c>
      <c r="P1403" s="29"/>
      <c r="Q1403" s="29"/>
      <c r="R1403" s="37" t="s">
        <v>19</v>
      </c>
      <c r="S1403" s="62" t="s">
        <v>5723</v>
      </c>
      <c r="T1403" s="29" t="s">
        <v>5614</v>
      </c>
      <c r="U1403" s="29" t="s">
        <v>5716</v>
      </c>
      <c r="V1403" s="29"/>
      <c r="W1403" s="29"/>
      <c r="X1403" s="54">
        <v>81400</v>
      </c>
      <c r="Y1403" s="54">
        <v>0</v>
      </c>
      <c r="Z1403" s="54">
        <v>0</v>
      </c>
      <c r="AA1403" s="54"/>
      <c r="AB1403" s="54"/>
      <c r="AC1403" s="54">
        <v>81400</v>
      </c>
      <c r="AD1403" s="54">
        <v>0</v>
      </c>
      <c r="AE1403" s="54">
        <v>0</v>
      </c>
      <c r="AF1403" s="54">
        <v>81400</v>
      </c>
      <c r="AG1403" s="54">
        <v>0</v>
      </c>
      <c r="AH1403" s="29"/>
      <c r="AI1403" s="54">
        <v>81400</v>
      </c>
      <c r="AJ1403" s="29">
        <v>2201529598</v>
      </c>
      <c r="AK1403" s="29" t="s">
        <v>5707</v>
      </c>
      <c r="AL1403" s="54">
        <v>70042097</v>
      </c>
      <c r="AM1403" s="54"/>
      <c r="AN1403" s="32">
        <v>45473</v>
      </c>
    </row>
    <row r="1404" spans="1:40" x14ac:dyDescent="0.35">
      <c r="A1404" s="29">
        <v>277359</v>
      </c>
      <c r="B1404" s="29">
        <v>890306950</v>
      </c>
      <c r="C1404" s="42" t="s">
        <v>12</v>
      </c>
      <c r="D1404" s="29" t="s">
        <v>16</v>
      </c>
      <c r="E1404" s="29">
        <v>277359</v>
      </c>
      <c r="F1404" s="33" t="s">
        <v>1424</v>
      </c>
      <c r="G1404" s="33" t="s">
        <v>4218</v>
      </c>
      <c r="H1404" s="30">
        <v>45341.60320600681</v>
      </c>
      <c r="I1404" s="30">
        <v>45366</v>
      </c>
      <c r="J1404" s="34">
        <v>45365.484192164353</v>
      </c>
      <c r="K1404" s="54">
        <v>463670</v>
      </c>
      <c r="L1404" s="54">
        <v>463670</v>
      </c>
      <c r="M1404" s="35" t="s">
        <v>13</v>
      </c>
      <c r="N1404" s="35" t="s">
        <v>14</v>
      </c>
      <c r="O1404" s="35" t="s">
        <v>15</v>
      </c>
      <c r="P1404" s="29"/>
      <c r="Q1404" s="29"/>
      <c r="R1404" s="37" t="s">
        <v>19</v>
      </c>
      <c r="S1404" s="62" t="s">
        <v>5723</v>
      </c>
      <c r="T1404" s="29" t="s">
        <v>5614</v>
      </c>
      <c r="U1404" s="29" t="s">
        <v>5716</v>
      </c>
      <c r="V1404" s="29"/>
      <c r="W1404" s="29"/>
      <c r="X1404" s="54">
        <v>463670</v>
      </c>
      <c r="Y1404" s="54">
        <v>0</v>
      </c>
      <c r="Z1404" s="54">
        <v>0</v>
      </c>
      <c r="AA1404" s="54"/>
      <c r="AB1404" s="54"/>
      <c r="AC1404" s="54">
        <v>463670</v>
      </c>
      <c r="AD1404" s="54">
        <v>0</v>
      </c>
      <c r="AE1404" s="54">
        <v>0</v>
      </c>
      <c r="AF1404" s="54">
        <v>463670</v>
      </c>
      <c r="AG1404" s="54">
        <v>0</v>
      </c>
      <c r="AH1404" s="29"/>
      <c r="AI1404" s="54">
        <v>463670</v>
      </c>
      <c r="AJ1404" s="29">
        <v>2201529598</v>
      </c>
      <c r="AK1404" s="29" t="s">
        <v>5707</v>
      </c>
      <c r="AL1404" s="54">
        <v>70042097</v>
      </c>
      <c r="AM1404" s="54"/>
      <c r="AN1404" s="32">
        <v>45473</v>
      </c>
    </row>
    <row r="1405" spans="1:40" x14ac:dyDescent="0.35">
      <c r="A1405" s="29">
        <v>277363</v>
      </c>
      <c r="B1405" s="29">
        <v>890306950</v>
      </c>
      <c r="C1405" s="42" t="s">
        <v>12</v>
      </c>
      <c r="D1405" s="29" t="s">
        <v>16</v>
      </c>
      <c r="E1405" s="29">
        <v>277363</v>
      </c>
      <c r="F1405" s="33" t="s">
        <v>1425</v>
      </c>
      <c r="G1405" s="33" t="s">
        <v>4219</v>
      </c>
      <c r="H1405" s="30">
        <v>45341.611597222276</v>
      </c>
      <c r="I1405" s="30">
        <v>45366</v>
      </c>
      <c r="J1405" s="34">
        <v>45365.484192164353</v>
      </c>
      <c r="K1405" s="54">
        <v>114110</v>
      </c>
      <c r="L1405" s="54">
        <v>114110</v>
      </c>
      <c r="M1405" s="35" t="s">
        <v>13</v>
      </c>
      <c r="N1405" s="35" t="s">
        <v>14</v>
      </c>
      <c r="O1405" s="35" t="s">
        <v>15</v>
      </c>
      <c r="P1405" s="29"/>
      <c r="Q1405" s="29"/>
      <c r="R1405" s="37" t="s">
        <v>19</v>
      </c>
      <c r="S1405" s="62" t="s">
        <v>5723</v>
      </c>
      <c r="T1405" s="29" t="s">
        <v>5614</v>
      </c>
      <c r="U1405" s="29" t="s">
        <v>5716</v>
      </c>
      <c r="V1405" s="29"/>
      <c r="W1405" s="29"/>
      <c r="X1405" s="54">
        <v>114110</v>
      </c>
      <c r="Y1405" s="54">
        <v>0</v>
      </c>
      <c r="Z1405" s="54">
        <v>0</v>
      </c>
      <c r="AA1405" s="54"/>
      <c r="AB1405" s="54"/>
      <c r="AC1405" s="54">
        <v>114110</v>
      </c>
      <c r="AD1405" s="54">
        <v>0</v>
      </c>
      <c r="AE1405" s="54">
        <v>0</v>
      </c>
      <c r="AF1405" s="54">
        <v>114110</v>
      </c>
      <c r="AG1405" s="54">
        <v>0</v>
      </c>
      <c r="AH1405" s="29"/>
      <c r="AI1405" s="54">
        <v>114110</v>
      </c>
      <c r="AJ1405" s="29">
        <v>2201529598</v>
      </c>
      <c r="AK1405" s="29" t="s">
        <v>5707</v>
      </c>
      <c r="AL1405" s="54">
        <v>70042097</v>
      </c>
      <c r="AM1405" s="54"/>
      <c r="AN1405" s="32">
        <v>45473</v>
      </c>
    </row>
    <row r="1406" spans="1:40" x14ac:dyDescent="0.35">
      <c r="A1406" s="29">
        <v>277366</v>
      </c>
      <c r="B1406" s="29">
        <v>890306950</v>
      </c>
      <c r="C1406" s="42" t="s">
        <v>12</v>
      </c>
      <c r="D1406" s="29" t="s">
        <v>16</v>
      </c>
      <c r="E1406" s="29">
        <v>277366</v>
      </c>
      <c r="F1406" s="33" t="s">
        <v>1426</v>
      </c>
      <c r="G1406" s="33" t="s">
        <v>4220</v>
      </c>
      <c r="H1406" s="30">
        <v>45341.619675925933</v>
      </c>
      <c r="I1406" s="30">
        <v>45366</v>
      </c>
      <c r="J1406" s="34">
        <v>45365.484192164353</v>
      </c>
      <c r="K1406" s="54">
        <v>393810</v>
      </c>
      <c r="L1406" s="54">
        <v>393810</v>
      </c>
      <c r="M1406" s="35" t="s">
        <v>13</v>
      </c>
      <c r="N1406" s="35" t="s">
        <v>14</v>
      </c>
      <c r="O1406" s="35" t="s">
        <v>15</v>
      </c>
      <c r="P1406" s="29"/>
      <c r="Q1406" s="29"/>
      <c r="R1406" s="37" t="s">
        <v>19</v>
      </c>
      <c r="S1406" s="62" t="s">
        <v>5723</v>
      </c>
      <c r="T1406" s="29" t="s">
        <v>5614</v>
      </c>
      <c r="U1406" s="29" t="s">
        <v>5716</v>
      </c>
      <c r="V1406" s="29"/>
      <c r="W1406" s="29"/>
      <c r="X1406" s="54">
        <v>393810</v>
      </c>
      <c r="Y1406" s="54">
        <v>0</v>
      </c>
      <c r="Z1406" s="54">
        <v>0</v>
      </c>
      <c r="AA1406" s="54"/>
      <c r="AB1406" s="54"/>
      <c r="AC1406" s="54">
        <v>393810</v>
      </c>
      <c r="AD1406" s="54">
        <v>0</v>
      </c>
      <c r="AE1406" s="54">
        <v>0</v>
      </c>
      <c r="AF1406" s="54">
        <v>393810</v>
      </c>
      <c r="AG1406" s="54">
        <v>0</v>
      </c>
      <c r="AH1406" s="29"/>
      <c r="AI1406" s="54">
        <v>393810</v>
      </c>
      <c r="AJ1406" s="29">
        <v>2201529598</v>
      </c>
      <c r="AK1406" s="29" t="s">
        <v>5707</v>
      </c>
      <c r="AL1406" s="54">
        <v>70042097</v>
      </c>
      <c r="AM1406" s="54"/>
      <c r="AN1406" s="32">
        <v>45473</v>
      </c>
    </row>
    <row r="1407" spans="1:40" x14ac:dyDescent="0.35">
      <c r="A1407" s="29">
        <v>277370</v>
      </c>
      <c r="B1407" s="29">
        <v>890306950</v>
      </c>
      <c r="C1407" s="42" t="s">
        <v>12</v>
      </c>
      <c r="D1407" s="29" t="s">
        <v>16</v>
      </c>
      <c r="E1407" s="29">
        <v>277370</v>
      </c>
      <c r="F1407" s="33" t="s">
        <v>1427</v>
      </c>
      <c r="G1407" s="33" t="s">
        <v>4221</v>
      </c>
      <c r="H1407" s="30">
        <v>45341.625937500037</v>
      </c>
      <c r="I1407" s="30">
        <v>45366</v>
      </c>
      <c r="J1407" s="34">
        <v>45365.484192164353</v>
      </c>
      <c r="K1407" s="54">
        <v>149200</v>
      </c>
      <c r="L1407" s="54">
        <v>149200</v>
      </c>
      <c r="M1407" s="35" t="s">
        <v>13</v>
      </c>
      <c r="N1407" s="35" t="s">
        <v>14</v>
      </c>
      <c r="O1407" s="35" t="s">
        <v>15</v>
      </c>
      <c r="P1407" s="29"/>
      <c r="Q1407" s="29"/>
      <c r="R1407" s="37" t="s">
        <v>19</v>
      </c>
      <c r="S1407" s="62" t="s">
        <v>5723</v>
      </c>
      <c r="T1407" s="29" t="s">
        <v>5614</v>
      </c>
      <c r="U1407" s="29" t="s">
        <v>5716</v>
      </c>
      <c r="V1407" s="29"/>
      <c r="W1407" s="29"/>
      <c r="X1407" s="54">
        <v>149200</v>
      </c>
      <c r="Y1407" s="54">
        <v>0</v>
      </c>
      <c r="Z1407" s="54">
        <v>0</v>
      </c>
      <c r="AA1407" s="54"/>
      <c r="AB1407" s="54"/>
      <c r="AC1407" s="54">
        <v>149200</v>
      </c>
      <c r="AD1407" s="54">
        <v>0</v>
      </c>
      <c r="AE1407" s="54">
        <v>0</v>
      </c>
      <c r="AF1407" s="54">
        <v>149200</v>
      </c>
      <c r="AG1407" s="54">
        <v>0</v>
      </c>
      <c r="AH1407" s="29"/>
      <c r="AI1407" s="54">
        <v>149200</v>
      </c>
      <c r="AJ1407" s="29">
        <v>2201529598</v>
      </c>
      <c r="AK1407" s="29" t="s">
        <v>5707</v>
      </c>
      <c r="AL1407" s="54">
        <v>70042097</v>
      </c>
      <c r="AM1407" s="54"/>
      <c r="AN1407" s="32">
        <v>45473</v>
      </c>
    </row>
    <row r="1408" spans="1:40" x14ac:dyDescent="0.35">
      <c r="A1408" s="29">
        <v>277376</v>
      </c>
      <c r="B1408" s="29">
        <v>890306950</v>
      </c>
      <c r="C1408" s="42" t="s">
        <v>12</v>
      </c>
      <c r="D1408" s="29" t="s">
        <v>16</v>
      </c>
      <c r="E1408" s="29">
        <v>277376</v>
      </c>
      <c r="F1408" s="33" t="s">
        <v>1428</v>
      </c>
      <c r="G1408" s="33" t="s">
        <v>4222</v>
      </c>
      <c r="H1408" s="30">
        <v>45341.629722210579</v>
      </c>
      <c r="I1408" s="30">
        <v>45366</v>
      </c>
      <c r="J1408" s="34">
        <v>45365.484192164353</v>
      </c>
      <c r="K1408" s="54">
        <v>123030</v>
      </c>
      <c r="L1408" s="54">
        <v>123030</v>
      </c>
      <c r="M1408" s="35" t="s">
        <v>13</v>
      </c>
      <c r="N1408" s="35" t="s">
        <v>14</v>
      </c>
      <c r="O1408" s="35" t="s">
        <v>15</v>
      </c>
      <c r="P1408" s="29"/>
      <c r="Q1408" s="29"/>
      <c r="R1408" s="37" t="s">
        <v>19</v>
      </c>
      <c r="S1408" s="62" t="s">
        <v>5723</v>
      </c>
      <c r="T1408" s="29" t="s">
        <v>5614</v>
      </c>
      <c r="U1408" s="29" t="s">
        <v>5716</v>
      </c>
      <c r="V1408" s="29"/>
      <c r="W1408" s="29"/>
      <c r="X1408" s="54">
        <v>123030</v>
      </c>
      <c r="Y1408" s="54">
        <v>0</v>
      </c>
      <c r="Z1408" s="54">
        <v>0</v>
      </c>
      <c r="AA1408" s="54"/>
      <c r="AB1408" s="54"/>
      <c r="AC1408" s="54">
        <v>123030</v>
      </c>
      <c r="AD1408" s="54">
        <v>0</v>
      </c>
      <c r="AE1408" s="54">
        <v>0</v>
      </c>
      <c r="AF1408" s="54">
        <v>123030</v>
      </c>
      <c r="AG1408" s="54">
        <v>0</v>
      </c>
      <c r="AH1408" s="29"/>
      <c r="AI1408" s="54">
        <v>123030</v>
      </c>
      <c r="AJ1408" s="29">
        <v>2201529598</v>
      </c>
      <c r="AK1408" s="29" t="s">
        <v>5707</v>
      </c>
      <c r="AL1408" s="54">
        <v>70042097</v>
      </c>
      <c r="AM1408" s="54"/>
      <c r="AN1408" s="32">
        <v>45473</v>
      </c>
    </row>
    <row r="1409" spans="1:40" x14ac:dyDescent="0.35">
      <c r="A1409" s="29">
        <v>277382</v>
      </c>
      <c r="B1409" s="29">
        <v>890306950</v>
      </c>
      <c r="C1409" s="42" t="s">
        <v>12</v>
      </c>
      <c r="D1409" s="29" t="s">
        <v>16</v>
      </c>
      <c r="E1409" s="29">
        <v>277382</v>
      </c>
      <c r="F1409" s="33" t="s">
        <v>1429</v>
      </c>
      <c r="G1409" s="33" t="s">
        <v>4223</v>
      </c>
      <c r="H1409" s="30">
        <v>45341.639837963041</v>
      </c>
      <c r="I1409" s="30">
        <v>45366</v>
      </c>
      <c r="J1409" s="34">
        <v>45365.484192164353</v>
      </c>
      <c r="K1409" s="54">
        <v>666630</v>
      </c>
      <c r="L1409" s="54">
        <v>666630</v>
      </c>
      <c r="M1409" s="35" t="s">
        <v>13</v>
      </c>
      <c r="N1409" s="35" t="s">
        <v>14</v>
      </c>
      <c r="O1409" s="35" t="s">
        <v>15</v>
      </c>
      <c r="P1409" s="29"/>
      <c r="Q1409" s="29"/>
      <c r="R1409" s="37" t="s">
        <v>19</v>
      </c>
      <c r="S1409" s="62" t="s">
        <v>5723</v>
      </c>
      <c r="T1409" s="29" t="s">
        <v>5614</v>
      </c>
      <c r="U1409" s="29" t="s">
        <v>5716</v>
      </c>
      <c r="V1409" s="29"/>
      <c r="W1409" s="29"/>
      <c r="X1409" s="54">
        <v>666630</v>
      </c>
      <c r="Y1409" s="54">
        <v>0</v>
      </c>
      <c r="Z1409" s="54">
        <v>0</v>
      </c>
      <c r="AA1409" s="54"/>
      <c r="AB1409" s="54"/>
      <c r="AC1409" s="54">
        <v>666630</v>
      </c>
      <c r="AD1409" s="54">
        <v>0</v>
      </c>
      <c r="AE1409" s="54">
        <v>0</v>
      </c>
      <c r="AF1409" s="54">
        <v>666630</v>
      </c>
      <c r="AG1409" s="54">
        <v>0</v>
      </c>
      <c r="AH1409" s="29"/>
      <c r="AI1409" s="54">
        <v>666630</v>
      </c>
      <c r="AJ1409" s="29">
        <v>2201529598</v>
      </c>
      <c r="AK1409" s="29" t="s">
        <v>5707</v>
      </c>
      <c r="AL1409" s="54">
        <v>70042097</v>
      </c>
      <c r="AM1409" s="54"/>
      <c r="AN1409" s="32">
        <v>45473</v>
      </c>
    </row>
    <row r="1410" spans="1:40" x14ac:dyDescent="0.35">
      <c r="A1410" s="29">
        <v>277427</v>
      </c>
      <c r="B1410" s="29">
        <v>890306950</v>
      </c>
      <c r="C1410" s="42" t="s">
        <v>12</v>
      </c>
      <c r="D1410" s="29" t="s">
        <v>16</v>
      </c>
      <c r="E1410" s="29">
        <v>277427</v>
      </c>
      <c r="F1410" s="33" t="s">
        <v>1430</v>
      </c>
      <c r="G1410" s="33" t="s">
        <v>4224</v>
      </c>
      <c r="H1410" s="30">
        <v>45341.892245370429</v>
      </c>
      <c r="I1410" s="30">
        <v>45366</v>
      </c>
      <c r="J1410" s="34">
        <v>45365.484192164353</v>
      </c>
      <c r="K1410" s="54">
        <v>65100</v>
      </c>
      <c r="L1410" s="54">
        <v>60600</v>
      </c>
      <c r="M1410" s="35" t="s">
        <v>13</v>
      </c>
      <c r="N1410" s="35" t="s">
        <v>14</v>
      </c>
      <c r="O1410" s="35" t="s">
        <v>15</v>
      </c>
      <c r="P1410" s="29"/>
      <c r="Q1410" s="29"/>
      <c r="R1410" s="37" t="s">
        <v>19</v>
      </c>
      <c r="S1410" s="62" t="s">
        <v>5723</v>
      </c>
      <c r="T1410" s="29" t="s">
        <v>5614</v>
      </c>
      <c r="U1410" s="29" t="s">
        <v>5716</v>
      </c>
      <c r="V1410" s="29"/>
      <c r="W1410" s="29"/>
      <c r="X1410" s="54">
        <v>65100</v>
      </c>
      <c r="Y1410" s="54">
        <v>0</v>
      </c>
      <c r="Z1410" s="54">
        <v>0</v>
      </c>
      <c r="AA1410" s="54"/>
      <c r="AB1410" s="54"/>
      <c r="AC1410" s="54">
        <v>65100</v>
      </c>
      <c r="AD1410" s="54">
        <v>0</v>
      </c>
      <c r="AE1410" s="54">
        <v>0</v>
      </c>
      <c r="AF1410" s="54">
        <v>60600</v>
      </c>
      <c r="AG1410" s="54">
        <v>0</v>
      </c>
      <c r="AH1410" s="29"/>
      <c r="AI1410" s="54">
        <v>60600</v>
      </c>
      <c r="AJ1410" s="29">
        <v>2201529598</v>
      </c>
      <c r="AK1410" s="29" t="s">
        <v>5707</v>
      </c>
      <c r="AL1410" s="54">
        <v>70042097</v>
      </c>
      <c r="AM1410" s="54"/>
      <c r="AN1410" s="32">
        <v>45473</v>
      </c>
    </row>
    <row r="1411" spans="1:40" x14ac:dyDescent="0.35">
      <c r="A1411" s="29">
        <v>277518</v>
      </c>
      <c r="B1411" s="29">
        <v>890306950</v>
      </c>
      <c r="C1411" s="42" t="s">
        <v>12</v>
      </c>
      <c r="D1411" s="29" t="s">
        <v>16</v>
      </c>
      <c r="E1411" s="29">
        <v>277518</v>
      </c>
      <c r="F1411" s="33" t="s">
        <v>1431</v>
      </c>
      <c r="G1411" s="33" t="s">
        <v>4225</v>
      </c>
      <c r="H1411" s="30">
        <v>45342.486701377202</v>
      </c>
      <c r="I1411" s="30">
        <v>45366</v>
      </c>
      <c r="J1411" s="34">
        <v>45365.484192164353</v>
      </c>
      <c r="K1411" s="54">
        <v>83020</v>
      </c>
      <c r="L1411" s="54">
        <v>83020</v>
      </c>
      <c r="M1411" s="35" t="s">
        <v>13</v>
      </c>
      <c r="N1411" s="35" t="s">
        <v>14</v>
      </c>
      <c r="O1411" s="35" t="s">
        <v>15</v>
      </c>
      <c r="P1411" s="29"/>
      <c r="Q1411" s="29"/>
      <c r="R1411" s="37" t="s">
        <v>19</v>
      </c>
      <c r="S1411" s="62" t="s">
        <v>5723</v>
      </c>
      <c r="T1411" s="29" t="s">
        <v>5614</v>
      </c>
      <c r="U1411" s="29" t="s">
        <v>5716</v>
      </c>
      <c r="V1411" s="29"/>
      <c r="W1411" s="29"/>
      <c r="X1411" s="54">
        <v>83020</v>
      </c>
      <c r="Y1411" s="54">
        <v>0</v>
      </c>
      <c r="Z1411" s="54">
        <v>0</v>
      </c>
      <c r="AA1411" s="54"/>
      <c r="AB1411" s="54"/>
      <c r="AC1411" s="54">
        <v>83020</v>
      </c>
      <c r="AD1411" s="54">
        <v>0</v>
      </c>
      <c r="AE1411" s="54">
        <v>0</v>
      </c>
      <c r="AF1411" s="54">
        <v>83020</v>
      </c>
      <c r="AG1411" s="54">
        <v>0</v>
      </c>
      <c r="AH1411" s="29"/>
      <c r="AI1411" s="54">
        <v>83020</v>
      </c>
      <c r="AJ1411" s="29">
        <v>2201529598</v>
      </c>
      <c r="AK1411" s="29" t="s">
        <v>5707</v>
      </c>
      <c r="AL1411" s="54">
        <v>70042097</v>
      </c>
      <c r="AM1411" s="54"/>
      <c r="AN1411" s="32">
        <v>45473</v>
      </c>
    </row>
    <row r="1412" spans="1:40" x14ac:dyDescent="0.35">
      <c r="A1412" s="29">
        <v>277521</v>
      </c>
      <c r="B1412" s="29">
        <v>890306950</v>
      </c>
      <c r="C1412" s="42" t="s">
        <v>12</v>
      </c>
      <c r="D1412" s="29" t="s">
        <v>16</v>
      </c>
      <c r="E1412" s="29">
        <v>277521</v>
      </c>
      <c r="F1412" s="33" t="s">
        <v>1432</v>
      </c>
      <c r="G1412" s="33" t="s">
        <v>4226</v>
      </c>
      <c r="H1412" s="30">
        <v>45342.49170137709</v>
      </c>
      <c r="I1412" s="30">
        <v>45366</v>
      </c>
      <c r="J1412" s="34">
        <v>45365.484192164353</v>
      </c>
      <c r="K1412" s="54">
        <v>92620</v>
      </c>
      <c r="L1412" s="54">
        <v>92620</v>
      </c>
      <c r="M1412" s="35" t="s">
        <v>13</v>
      </c>
      <c r="N1412" s="35" t="s">
        <v>14</v>
      </c>
      <c r="O1412" s="35" t="s">
        <v>15</v>
      </c>
      <c r="P1412" s="29"/>
      <c r="Q1412" s="29"/>
      <c r="R1412" s="37" t="s">
        <v>19</v>
      </c>
      <c r="S1412" s="62" t="s">
        <v>5723</v>
      </c>
      <c r="T1412" s="29" t="s">
        <v>5614</v>
      </c>
      <c r="U1412" s="29" t="s">
        <v>5716</v>
      </c>
      <c r="V1412" s="29"/>
      <c r="W1412" s="29"/>
      <c r="X1412" s="54">
        <v>92620</v>
      </c>
      <c r="Y1412" s="54">
        <v>0</v>
      </c>
      <c r="Z1412" s="54">
        <v>0</v>
      </c>
      <c r="AA1412" s="54"/>
      <c r="AB1412" s="54"/>
      <c r="AC1412" s="54">
        <v>92620</v>
      </c>
      <c r="AD1412" s="54">
        <v>0</v>
      </c>
      <c r="AE1412" s="54">
        <v>0</v>
      </c>
      <c r="AF1412" s="54">
        <v>92620</v>
      </c>
      <c r="AG1412" s="54">
        <v>0</v>
      </c>
      <c r="AH1412" s="29"/>
      <c r="AI1412" s="54">
        <v>92620</v>
      </c>
      <c r="AJ1412" s="29">
        <v>2201529598</v>
      </c>
      <c r="AK1412" s="29" t="s">
        <v>5707</v>
      </c>
      <c r="AL1412" s="54">
        <v>70042097</v>
      </c>
      <c r="AM1412" s="54"/>
      <c r="AN1412" s="32">
        <v>45473</v>
      </c>
    </row>
    <row r="1413" spans="1:40" x14ac:dyDescent="0.35">
      <c r="A1413" s="29">
        <v>277523</v>
      </c>
      <c r="B1413" s="29">
        <v>890306950</v>
      </c>
      <c r="C1413" s="42" t="s">
        <v>12</v>
      </c>
      <c r="D1413" s="29" t="s">
        <v>16</v>
      </c>
      <c r="E1413" s="29">
        <v>277523</v>
      </c>
      <c r="F1413" s="33" t="s">
        <v>1433</v>
      </c>
      <c r="G1413" s="33" t="s">
        <v>4227</v>
      </c>
      <c r="H1413" s="30">
        <v>45342.493888888974</v>
      </c>
      <c r="I1413" s="30">
        <v>45366</v>
      </c>
      <c r="J1413" s="34">
        <v>45365.484192164353</v>
      </c>
      <c r="K1413" s="54">
        <v>81400</v>
      </c>
      <c r="L1413" s="54">
        <v>81400</v>
      </c>
      <c r="M1413" s="35" t="s">
        <v>13</v>
      </c>
      <c r="N1413" s="35" t="s">
        <v>14</v>
      </c>
      <c r="O1413" s="35" t="s">
        <v>15</v>
      </c>
      <c r="P1413" s="29"/>
      <c r="Q1413" s="29"/>
      <c r="R1413" s="37" t="s">
        <v>19</v>
      </c>
      <c r="S1413" s="62" t="s">
        <v>5723</v>
      </c>
      <c r="T1413" s="29" t="s">
        <v>5614</v>
      </c>
      <c r="U1413" s="29" t="s">
        <v>5716</v>
      </c>
      <c r="V1413" s="29"/>
      <c r="W1413" s="29"/>
      <c r="X1413" s="54">
        <v>81400</v>
      </c>
      <c r="Y1413" s="54">
        <v>0</v>
      </c>
      <c r="Z1413" s="54">
        <v>0</v>
      </c>
      <c r="AA1413" s="54"/>
      <c r="AB1413" s="54"/>
      <c r="AC1413" s="54">
        <v>81400</v>
      </c>
      <c r="AD1413" s="54">
        <v>0</v>
      </c>
      <c r="AE1413" s="54">
        <v>0</v>
      </c>
      <c r="AF1413" s="54">
        <v>81400</v>
      </c>
      <c r="AG1413" s="54">
        <v>0</v>
      </c>
      <c r="AH1413" s="29"/>
      <c r="AI1413" s="54">
        <v>81400</v>
      </c>
      <c r="AJ1413" s="29">
        <v>2201529598</v>
      </c>
      <c r="AK1413" s="29" t="s">
        <v>5707</v>
      </c>
      <c r="AL1413" s="54">
        <v>70042097</v>
      </c>
      <c r="AM1413" s="54"/>
      <c r="AN1413" s="32">
        <v>45473</v>
      </c>
    </row>
    <row r="1414" spans="1:40" x14ac:dyDescent="0.35">
      <c r="A1414" s="29">
        <v>277524</v>
      </c>
      <c r="B1414" s="29">
        <v>890306950</v>
      </c>
      <c r="C1414" s="42" t="s">
        <v>12</v>
      </c>
      <c r="D1414" s="29" t="s">
        <v>16</v>
      </c>
      <c r="E1414" s="29">
        <v>277524</v>
      </c>
      <c r="F1414" s="33" t="s">
        <v>1434</v>
      </c>
      <c r="G1414" s="33" t="s">
        <v>4228</v>
      </c>
      <c r="H1414" s="30">
        <v>45342.498495358974</v>
      </c>
      <c r="I1414" s="30">
        <v>45366</v>
      </c>
      <c r="J1414" s="34">
        <v>45365.484192164353</v>
      </c>
      <c r="K1414" s="54">
        <v>224600</v>
      </c>
      <c r="L1414" s="54">
        <v>224600</v>
      </c>
      <c r="M1414" s="35" t="s">
        <v>13</v>
      </c>
      <c r="N1414" s="35" t="s">
        <v>14</v>
      </c>
      <c r="O1414" s="35" t="s">
        <v>15</v>
      </c>
      <c r="P1414" s="29"/>
      <c r="Q1414" s="29"/>
      <c r="R1414" s="37" t="s">
        <v>19</v>
      </c>
      <c r="S1414" s="62" t="s">
        <v>5723</v>
      </c>
      <c r="T1414" s="29" t="s">
        <v>5614</v>
      </c>
      <c r="U1414" s="29" t="s">
        <v>5716</v>
      </c>
      <c r="V1414" s="29"/>
      <c r="W1414" s="29"/>
      <c r="X1414" s="54">
        <v>224600</v>
      </c>
      <c r="Y1414" s="54">
        <v>0</v>
      </c>
      <c r="Z1414" s="54">
        <v>0</v>
      </c>
      <c r="AA1414" s="54"/>
      <c r="AB1414" s="54"/>
      <c r="AC1414" s="54">
        <v>224600</v>
      </c>
      <c r="AD1414" s="54">
        <v>0</v>
      </c>
      <c r="AE1414" s="54">
        <v>0</v>
      </c>
      <c r="AF1414" s="54">
        <v>224600</v>
      </c>
      <c r="AG1414" s="54">
        <v>0</v>
      </c>
      <c r="AH1414" s="29"/>
      <c r="AI1414" s="54">
        <v>224600</v>
      </c>
      <c r="AJ1414" s="29">
        <v>2201529598</v>
      </c>
      <c r="AK1414" s="29" t="s">
        <v>5707</v>
      </c>
      <c r="AL1414" s="54">
        <v>70042097</v>
      </c>
      <c r="AM1414" s="54"/>
      <c r="AN1414" s="32">
        <v>45473</v>
      </c>
    </row>
    <row r="1415" spans="1:40" x14ac:dyDescent="0.35">
      <c r="A1415" s="29">
        <v>277528</v>
      </c>
      <c r="B1415" s="29">
        <v>890306950</v>
      </c>
      <c r="C1415" s="42" t="s">
        <v>12</v>
      </c>
      <c r="D1415" s="29" t="s">
        <v>16</v>
      </c>
      <c r="E1415" s="29">
        <v>277528</v>
      </c>
      <c r="F1415" s="33" t="s">
        <v>1435</v>
      </c>
      <c r="G1415" s="33" t="s">
        <v>4229</v>
      </c>
      <c r="H1415" s="30">
        <v>45342.502662025392</v>
      </c>
      <c r="I1415" s="30">
        <v>45366</v>
      </c>
      <c r="J1415" s="34">
        <v>45365.484192164353</v>
      </c>
      <c r="K1415" s="54">
        <v>249840</v>
      </c>
      <c r="L1415" s="54">
        <v>249840</v>
      </c>
      <c r="M1415" s="35" t="s">
        <v>13</v>
      </c>
      <c r="N1415" s="35" t="s">
        <v>14</v>
      </c>
      <c r="O1415" s="35" t="s">
        <v>15</v>
      </c>
      <c r="P1415" s="29"/>
      <c r="Q1415" s="29"/>
      <c r="R1415" s="37" t="s">
        <v>19</v>
      </c>
      <c r="S1415" s="62" t="s">
        <v>5723</v>
      </c>
      <c r="T1415" s="29" t="s">
        <v>5614</v>
      </c>
      <c r="U1415" s="29" t="s">
        <v>5716</v>
      </c>
      <c r="V1415" s="29"/>
      <c r="W1415" s="29"/>
      <c r="X1415" s="54">
        <v>249840</v>
      </c>
      <c r="Y1415" s="54">
        <v>0</v>
      </c>
      <c r="Z1415" s="54">
        <v>0</v>
      </c>
      <c r="AA1415" s="54"/>
      <c r="AB1415" s="54"/>
      <c r="AC1415" s="54">
        <v>249840</v>
      </c>
      <c r="AD1415" s="54">
        <v>0</v>
      </c>
      <c r="AE1415" s="54">
        <v>0</v>
      </c>
      <c r="AF1415" s="54">
        <v>249840</v>
      </c>
      <c r="AG1415" s="54">
        <v>0</v>
      </c>
      <c r="AH1415" s="29"/>
      <c r="AI1415" s="54">
        <v>249840</v>
      </c>
      <c r="AJ1415" s="29">
        <v>2201529598</v>
      </c>
      <c r="AK1415" s="29" t="s">
        <v>5707</v>
      </c>
      <c r="AL1415" s="54">
        <v>70042097</v>
      </c>
      <c r="AM1415" s="54"/>
      <c r="AN1415" s="32">
        <v>45473</v>
      </c>
    </row>
    <row r="1416" spans="1:40" x14ac:dyDescent="0.35">
      <c r="A1416" s="29">
        <v>277534</v>
      </c>
      <c r="B1416" s="29">
        <v>890306950</v>
      </c>
      <c r="C1416" s="42" t="s">
        <v>12</v>
      </c>
      <c r="D1416" s="29" t="s">
        <v>16</v>
      </c>
      <c r="E1416" s="29">
        <v>277534</v>
      </c>
      <c r="F1416" s="33" t="s">
        <v>1436</v>
      </c>
      <c r="G1416" s="33" t="s">
        <v>4230</v>
      </c>
      <c r="H1416" s="30">
        <v>45342.509687500075</v>
      </c>
      <c r="I1416" s="30">
        <v>45366</v>
      </c>
      <c r="J1416" s="34">
        <v>45365.484192164353</v>
      </c>
      <c r="K1416" s="54">
        <v>469780</v>
      </c>
      <c r="L1416" s="54">
        <v>469780</v>
      </c>
      <c r="M1416" s="35" t="s">
        <v>13</v>
      </c>
      <c r="N1416" s="35" t="s">
        <v>14</v>
      </c>
      <c r="O1416" s="35" t="s">
        <v>15</v>
      </c>
      <c r="P1416" s="29"/>
      <c r="Q1416" s="29"/>
      <c r="R1416" s="37" t="s">
        <v>19</v>
      </c>
      <c r="S1416" s="62" t="s">
        <v>5723</v>
      </c>
      <c r="T1416" s="29" t="s">
        <v>5614</v>
      </c>
      <c r="U1416" s="29" t="s">
        <v>5716</v>
      </c>
      <c r="V1416" s="29"/>
      <c r="W1416" s="29"/>
      <c r="X1416" s="54">
        <v>469780</v>
      </c>
      <c r="Y1416" s="54">
        <v>0</v>
      </c>
      <c r="Z1416" s="54">
        <v>0</v>
      </c>
      <c r="AA1416" s="54"/>
      <c r="AB1416" s="54"/>
      <c r="AC1416" s="54">
        <v>469780</v>
      </c>
      <c r="AD1416" s="54">
        <v>0</v>
      </c>
      <c r="AE1416" s="54">
        <v>0</v>
      </c>
      <c r="AF1416" s="54">
        <v>469780</v>
      </c>
      <c r="AG1416" s="54">
        <v>0</v>
      </c>
      <c r="AH1416" s="29"/>
      <c r="AI1416" s="54">
        <v>469780</v>
      </c>
      <c r="AJ1416" s="29">
        <v>2201529598</v>
      </c>
      <c r="AK1416" s="29" t="s">
        <v>5707</v>
      </c>
      <c r="AL1416" s="54">
        <v>70042097</v>
      </c>
      <c r="AM1416" s="54"/>
      <c r="AN1416" s="32">
        <v>45473</v>
      </c>
    </row>
    <row r="1417" spans="1:40" x14ac:dyDescent="0.35">
      <c r="A1417" s="29">
        <v>277538</v>
      </c>
      <c r="B1417" s="29">
        <v>890306950</v>
      </c>
      <c r="C1417" s="42" t="s">
        <v>12</v>
      </c>
      <c r="D1417" s="29" t="s">
        <v>16</v>
      </c>
      <c r="E1417" s="29">
        <v>277538</v>
      </c>
      <c r="F1417" s="33" t="s">
        <v>1437</v>
      </c>
      <c r="G1417" s="33" t="s">
        <v>4231</v>
      </c>
      <c r="H1417" s="30">
        <v>45342.51309026638</v>
      </c>
      <c r="I1417" s="30">
        <v>45366</v>
      </c>
      <c r="J1417" s="34">
        <v>45365.484192164353</v>
      </c>
      <c r="K1417" s="54">
        <v>172300</v>
      </c>
      <c r="L1417" s="54">
        <v>172300</v>
      </c>
      <c r="M1417" s="35" t="s">
        <v>13</v>
      </c>
      <c r="N1417" s="35" t="s">
        <v>14</v>
      </c>
      <c r="O1417" s="35" t="s">
        <v>15</v>
      </c>
      <c r="P1417" s="29"/>
      <c r="Q1417" s="29"/>
      <c r="R1417" s="37" t="s">
        <v>19</v>
      </c>
      <c r="S1417" s="62" t="s">
        <v>5723</v>
      </c>
      <c r="T1417" s="29" t="s">
        <v>5614</v>
      </c>
      <c r="U1417" s="29" t="s">
        <v>5716</v>
      </c>
      <c r="V1417" s="29"/>
      <c r="W1417" s="29"/>
      <c r="X1417" s="54">
        <v>172300</v>
      </c>
      <c r="Y1417" s="54">
        <v>0</v>
      </c>
      <c r="Z1417" s="54">
        <v>0</v>
      </c>
      <c r="AA1417" s="54"/>
      <c r="AB1417" s="54"/>
      <c r="AC1417" s="54">
        <v>172300</v>
      </c>
      <c r="AD1417" s="54">
        <v>0</v>
      </c>
      <c r="AE1417" s="54">
        <v>0</v>
      </c>
      <c r="AF1417" s="54">
        <v>172300</v>
      </c>
      <c r="AG1417" s="54">
        <v>0</v>
      </c>
      <c r="AH1417" s="29"/>
      <c r="AI1417" s="54">
        <v>172300</v>
      </c>
      <c r="AJ1417" s="29">
        <v>2201529598</v>
      </c>
      <c r="AK1417" s="29" t="s">
        <v>5707</v>
      </c>
      <c r="AL1417" s="54">
        <v>70042097</v>
      </c>
      <c r="AM1417" s="54"/>
      <c r="AN1417" s="32">
        <v>45473</v>
      </c>
    </row>
    <row r="1418" spans="1:40" x14ac:dyDescent="0.35">
      <c r="A1418" s="29">
        <v>277550</v>
      </c>
      <c r="B1418" s="29">
        <v>890306950</v>
      </c>
      <c r="C1418" s="42" t="s">
        <v>12</v>
      </c>
      <c r="D1418" s="29" t="s">
        <v>16</v>
      </c>
      <c r="E1418" s="29">
        <v>277550</v>
      </c>
      <c r="F1418" s="33" t="s">
        <v>1438</v>
      </c>
      <c r="G1418" s="33" t="s">
        <v>4232</v>
      </c>
      <c r="H1418" s="30">
        <v>45342.52523148153</v>
      </c>
      <c r="I1418" s="30">
        <v>45366</v>
      </c>
      <c r="J1418" s="34">
        <v>45365.484192164353</v>
      </c>
      <c r="K1418" s="54">
        <v>111640</v>
      </c>
      <c r="L1418" s="54">
        <v>111640</v>
      </c>
      <c r="M1418" s="35" t="s">
        <v>13</v>
      </c>
      <c r="N1418" s="35" t="s">
        <v>14</v>
      </c>
      <c r="O1418" s="35" t="s">
        <v>15</v>
      </c>
      <c r="P1418" s="29"/>
      <c r="Q1418" s="29"/>
      <c r="R1418" s="37" t="s">
        <v>19</v>
      </c>
      <c r="S1418" s="62" t="s">
        <v>5723</v>
      </c>
      <c r="T1418" s="29" t="s">
        <v>5614</v>
      </c>
      <c r="U1418" s="29" t="s">
        <v>5716</v>
      </c>
      <c r="V1418" s="29"/>
      <c r="W1418" s="29"/>
      <c r="X1418" s="54">
        <v>111640</v>
      </c>
      <c r="Y1418" s="54">
        <v>0</v>
      </c>
      <c r="Z1418" s="54">
        <v>0</v>
      </c>
      <c r="AA1418" s="54"/>
      <c r="AB1418" s="54"/>
      <c r="AC1418" s="54">
        <v>111640</v>
      </c>
      <c r="AD1418" s="54">
        <v>0</v>
      </c>
      <c r="AE1418" s="54">
        <v>0</v>
      </c>
      <c r="AF1418" s="54">
        <v>111640</v>
      </c>
      <c r="AG1418" s="54">
        <v>0</v>
      </c>
      <c r="AH1418" s="29"/>
      <c r="AI1418" s="54">
        <v>111640</v>
      </c>
      <c r="AJ1418" s="29">
        <v>2201529598</v>
      </c>
      <c r="AK1418" s="29" t="s">
        <v>5707</v>
      </c>
      <c r="AL1418" s="54">
        <v>70042097</v>
      </c>
      <c r="AM1418" s="54"/>
      <c r="AN1418" s="32">
        <v>45473</v>
      </c>
    </row>
    <row r="1419" spans="1:40" x14ac:dyDescent="0.35">
      <c r="A1419" s="29">
        <v>277554</v>
      </c>
      <c r="B1419" s="29">
        <v>890306950</v>
      </c>
      <c r="C1419" s="42" t="s">
        <v>12</v>
      </c>
      <c r="D1419" s="29" t="s">
        <v>16</v>
      </c>
      <c r="E1419" s="29">
        <v>277554</v>
      </c>
      <c r="F1419" s="33" t="s">
        <v>1439</v>
      </c>
      <c r="G1419" s="33" t="s">
        <v>4233</v>
      </c>
      <c r="H1419" s="30">
        <v>45342.530474537052</v>
      </c>
      <c r="I1419" s="30">
        <v>45366</v>
      </c>
      <c r="J1419" s="34">
        <v>45365.484192164353</v>
      </c>
      <c r="K1419" s="54">
        <v>148320</v>
      </c>
      <c r="L1419" s="54">
        <v>148320</v>
      </c>
      <c r="M1419" s="35" t="s">
        <v>13</v>
      </c>
      <c r="N1419" s="35" t="s">
        <v>14</v>
      </c>
      <c r="O1419" s="35" t="s">
        <v>15</v>
      </c>
      <c r="P1419" s="29"/>
      <c r="Q1419" s="29"/>
      <c r="R1419" s="37" t="s">
        <v>19</v>
      </c>
      <c r="S1419" s="62" t="s">
        <v>5723</v>
      </c>
      <c r="T1419" s="29" t="s">
        <v>5614</v>
      </c>
      <c r="U1419" s="29" t="s">
        <v>5716</v>
      </c>
      <c r="V1419" s="29"/>
      <c r="W1419" s="29"/>
      <c r="X1419" s="54">
        <v>148320</v>
      </c>
      <c r="Y1419" s="54">
        <v>0</v>
      </c>
      <c r="Z1419" s="54">
        <v>0</v>
      </c>
      <c r="AA1419" s="54"/>
      <c r="AB1419" s="54"/>
      <c r="AC1419" s="54">
        <v>148320</v>
      </c>
      <c r="AD1419" s="54">
        <v>0</v>
      </c>
      <c r="AE1419" s="54">
        <v>0</v>
      </c>
      <c r="AF1419" s="54">
        <v>148320</v>
      </c>
      <c r="AG1419" s="54">
        <v>0</v>
      </c>
      <c r="AH1419" s="29"/>
      <c r="AI1419" s="54">
        <v>148320</v>
      </c>
      <c r="AJ1419" s="29">
        <v>2201529598</v>
      </c>
      <c r="AK1419" s="29" t="s">
        <v>5707</v>
      </c>
      <c r="AL1419" s="54">
        <v>70042097</v>
      </c>
      <c r="AM1419" s="54"/>
      <c r="AN1419" s="32">
        <v>45473</v>
      </c>
    </row>
    <row r="1420" spans="1:40" x14ac:dyDescent="0.35">
      <c r="A1420" s="29">
        <v>277581</v>
      </c>
      <c r="B1420" s="29">
        <v>890306950</v>
      </c>
      <c r="C1420" s="42" t="s">
        <v>12</v>
      </c>
      <c r="D1420" s="29" t="s">
        <v>16</v>
      </c>
      <c r="E1420" s="29">
        <v>277581</v>
      </c>
      <c r="F1420" s="33" t="s">
        <v>1440</v>
      </c>
      <c r="G1420" s="33" t="s">
        <v>4234</v>
      </c>
      <c r="H1420" s="30">
        <v>45342.600902765989</v>
      </c>
      <c r="I1420" s="30">
        <v>45366</v>
      </c>
      <c r="J1420" s="34">
        <v>45365.484192164353</v>
      </c>
      <c r="K1420" s="54">
        <v>140800</v>
      </c>
      <c r="L1420" s="54">
        <v>140800</v>
      </c>
      <c r="M1420" s="35" t="s">
        <v>13</v>
      </c>
      <c r="N1420" s="35" t="s">
        <v>14</v>
      </c>
      <c r="O1420" s="35" t="s">
        <v>15</v>
      </c>
      <c r="P1420" s="29"/>
      <c r="Q1420" s="29"/>
      <c r="R1420" s="37" t="s">
        <v>19</v>
      </c>
      <c r="S1420" s="62" t="s">
        <v>5723</v>
      </c>
      <c r="T1420" s="29" t="s">
        <v>5614</v>
      </c>
      <c r="U1420" s="29" t="s">
        <v>5716</v>
      </c>
      <c r="V1420" s="29"/>
      <c r="W1420" s="29"/>
      <c r="X1420" s="54">
        <v>140800</v>
      </c>
      <c r="Y1420" s="54">
        <v>0</v>
      </c>
      <c r="Z1420" s="54">
        <v>0</v>
      </c>
      <c r="AA1420" s="54"/>
      <c r="AB1420" s="54"/>
      <c r="AC1420" s="54">
        <v>140800</v>
      </c>
      <c r="AD1420" s="54">
        <v>0</v>
      </c>
      <c r="AE1420" s="54">
        <v>0</v>
      </c>
      <c r="AF1420" s="54">
        <v>140800</v>
      </c>
      <c r="AG1420" s="54">
        <v>0</v>
      </c>
      <c r="AH1420" s="29"/>
      <c r="AI1420" s="54">
        <v>140800</v>
      </c>
      <c r="AJ1420" s="29">
        <v>2201529598</v>
      </c>
      <c r="AK1420" s="29" t="s">
        <v>5707</v>
      </c>
      <c r="AL1420" s="54">
        <v>70042097</v>
      </c>
      <c r="AM1420" s="54"/>
      <c r="AN1420" s="32">
        <v>45473</v>
      </c>
    </row>
    <row r="1421" spans="1:40" x14ac:dyDescent="0.35">
      <c r="A1421" s="29">
        <v>277599</v>
      </c>
      <c r="B1421" s="29">
        <v>890306950</v>
      </c>
      <c r="C1421" s="42" t="s">
        <v>12</v>
      </c>
      <c r="D1421" s="29" t="s">
        <v>16</v>
      </c>
      <c r="E1421" s="29">
        <v>277599</v>
      </c>
      <c r="F1421" s="33" t="s">
        <v>1441</v>
      </c>
      <c r="G1421" s="33" t="s">
        <v>4235</v>
      </c>
      <c r="H1421" s="30">
        <v>45342.61246527778</v>
      </c>
      <c r="I1421" s="30">
        <v>45366</v>
      </c>
      <c r="J1421" s="34">
        <v>45365.484192164353</v>
      </c>
      <c r="K1421" s="54">
        <v>393590</v>
      </c>
      <c r="L1421" s="54">
        <v>393590</v>
      </c>
      <c r="M1421" s="35" t="s">
        <v>13</v>
      </c>
      <c r="N1421" s="35" t="s">
        <v>14</v>
      </c>
      <c r="O1421" s="35" t="s">
        <v>15</v>
      </c>
      <c r="P1421" s="29"/>
      <c r="Q1421" s="29"/>
      <c r="R1421" s="37" t="s">
        <v>19</v>
      </c>
      <c r="S1421" s="62" t="s">
        <v>5723</v>
      </c>
      <c r="T1421" s="29" t="s">
        <v>5614</v>
      </c>
      <c r="U1421" s="29" t="s">
        <v>5716</v>
      </c>
      <c r="V1421" s="29"/>
      <c r="W1421" s="29"/>
      <c r="X1421" s="54">
        <v>393590</v>
      </c>
      <c r="Y1421" s="54">
        <v>0</v>
      </c>
      <c r="Z1421" s="54">
        <v>0</v>
      </c>
      <c r="AA1421" s="54"/>
      <c r="AB1421" s="54"/>
      <c r="AC1421" s="54">
        <v>393590</v>
      </c>
      <c r="AD1421" s="54">
        <v>0</v>
      </c>
      <c r="AE1421" s="54">
        <v>0</v>
      </c>
      <c r="AF1421" s="54">
        <v>393590</v>
      </c>
      <c r="AG1421" s="54">
        <v>0</v>
      </c>
      <c r="AH1421" s="29"/>
      <c r="AI1421" s="54">
        <v>393590</v>
      </c>
      <c r="AJ1421" s="29">
        <v>2201529598</v>
      </c>
      <c r="AK1421" s="29" t="s">
        <v>5707</v>
      </c>
      <c r="AL1421" s="54">
        <v>70042097</v>
      </c>
      <c r="AM1421" s="54"/>
      <c r="AN1421" s="32">
        <v>45473</v>
      </c>
    </row>
    <row r="1422" spans="1:40" x14ac:dyDescent="0.35">
      <c r="A1422" s="29">
        <v>277606</v>
      </c>
      <c r="B1422" s="29">
        <v>890306950</v>
      </c>
      <c r="C1422" s="42" t="s">
        <v>12</v>
      </c>
      <c r="D1422" s="29" t="s">
        <v>16</v>
      </c>
      <c r="E1422" s="29">
        <v>277606</v>
      </c>
      <c r="F1422" s="33" t="s">
        <v>1442</v>
      </c>
      <c r="G1422" s="33" t="s">
        <v>4236</v>
      </c>
      <c r="H1422" s="30">
        <v>45342.620393506717</v>
      </c>
      <c r="I1422" s="30">
        <v>45366</v>
      </c>
      <c r="J1422" s="34">
        <v>45365.484192164353</v>
      </c>
      <c r="K1422" s="54">
        <v>101390</v>
      </c>
      <c r="L1422" s="54">
        <v>101390</v>
      </c>
      <c r="M1422" s="35" t="s">
        <v>13</v>
      </c>
      <c r="N1422" s="35" t="s">
        <v>14</v>
      </c>
      <c r="O1422" s="35" t="s">
        <v>15</v>
      </c>
      <c r="P1422" s="29"/>
      <c r="Q1422" s="29"/>
      <c r="R1422" s="37" t="s">
        <v>19</v>
      </c>
      <c r="S1422" s="62" t="s">
        <v>5723</v>
      </c>
      <c r="T1422" s="29" t="s">
        <v>5614</v>
      </c>
      <c r="U1422" s="29" t="s">
        <v>5716</v>
      </c>
      <c r="V1422" s="29"/>
      <c r="W1422" s="29"/>
      <c r="X1422" s="54">
        <v>101390</v>
      </c>
      <c r="Y1422" s="54">
        <v>0</v>
      </c>
      <c r="Z1422" s="54">
        <v>0</v>
      </c>
      <c r="AA1422" s="54"/>
      <c r="AB1422" s="54"/>
      <c r="AC1422" s="54">
        <v>101390</v>
      </c>
      <c r="AD1422" s="54">
        <v>0</v>
      </c>
      <c r="AE1422" s="54">
        <v>0</v>
      </c>
      <c r="AF1422" s="54">
        <v>101390</v>
      </c>
      <c r="AG1422" s="54">
        <v>0</v>
      </c>
      <c r="AH1422" s="29"/>
      <c r="AI1422" s="54">
        <v>101390</v>
      </c>
      <c r="AJ1422" s="29">
        <v>2201529598</v>
      </c>
      <c r="AK1422" s="29" t="s">
        <v>5707</v>
      </c>
      <c r="AL1422" s="54">
        <v>70042097</v>
      </c>
      <c r="AM1422" s="54"/>
      <c r="AN1422" s="32">
        <v>45473</v>
      </c>
    </row>
    <row r="1423" spans="1:40" x14ac:dyDescent="0.35">
      <c r="A1423" s="29">
        <v>277615</v>
      </c>
      <c r="B1423" s="29">
        <v>890306950</v>
      </c>
      <c r="C1423" s="42" t="s">
        <v>12</v>
      </c>
      <c r="D1423" s="29" t="s">
        <v>16</v>
      </c>
      <c r="E1423" s="29">
        <v>277615</v>
      </c>
      <c r="F1423" s="33" t="s">
        <v>1443</v>
      </c>
      <c r="G1423" s="33" t="s">
        <v>4237</v>
      </c>
      <c r="H1423" s="30">
        <v>45342.629432870541</v>
      </c>
      <c r="I1423" s="30">
        <v>45366</v>
      </c>
      <c r="J1423" s="34">
        <v>45365.484192164353</v>
      </c>
      <c r="K1423" s="54">
        <v>84250</v>
      </c>
      <c r="L1423" s="54">
        <v>84250</v>
      </c>
      <c r="M1423" s="35" t="s">
        <v>13</v>
      </c>
      <c r="N1423" s="35" t="s">
        <v>14</v>
      </c>
      <c r="O1423" s="35" t="s">
        <v>15</v>
      </c>
      <c r="P1423" s="29"/>
      <c r="Q1423" s="29"/>
      <c r="R1423" s="37" t="s">
        <v>19</v>
      </c>
      <c r="S1423" s="62" t="s">
        <v>5723</v>
      </c>
      <c r="T1423" s="29" t="s">
        <v>5614</v>
      </c>
      <c r="U1423" s="29" t="s">
        <v>5716</v>
      </c>
      <c r="V1423" s="29"/>
      <c r="W1423" s="29"/>
      <c r="X1423" s="54">
        <v>84250</v>
      </c>
      <c r="Y1423" s="54">
        <v>0</v>
      </c>
      <c r="Z1423" s="54">
        <v>0</v>
      </c>
      <c r="AA1423" s="54"/>
      <c r="AB1423" s="54"/>
      <c r="AC1423" s="54">
        <v>84250</v>
      </c>
      <c r="AD1423" s="54">
        <v>0</v>
      </c>
      <c r="AE1423" s="54">
        <v>0</v>
      </c>
      <c r="AF1423" s="54">
        <v>84250</v>
      </c>
      <c r="AG1423" s="54">
        <v>0</v>
      </c>
      <c r="AH1423" s="29"/>
      <c r="AI1423" s="54">
        <v>84250</v>
      </c>
      <c r="AJ1423" s="29">
        <v>2201529598</v>
      </c>
      <c r="AK1423" s="29" t="s">
        <v>5707</v>
      </c>
      <c r="AL1423" s="54">
        <v>70042097</v>
      </c>
      <c r="AM1423" s="54"/>
      <c r="AN1423" s="32">
        <v>45473</v>
      </c>
    </row>
    <row r="1424" spans="1:40" x14ac:dyDescent="0.35">
      <c r="A1424" s="29">
        <v>277627</v>
      </c>
      <c r="B1424" s="29">
        <v>890306950</v>
      </c>
      <c r="C1424" s="42" t="s">
        <v>12</v>
      </c>
      <c r="D1424" s="29" t="s">
        <v>16</v>
      </c>
      <c r="E1424" s="29">
        <v>277627</v>
      </c>
      <c r="F1424" s="33" t="s">
        <v>1444</v>
      </c>
      <c r="G1424" s="33" t="s">
        <v>4238</v>
      </c>
      <c r="H1424" s="30">
        <v>45342.644675914198</v>
      </c>
      <c r="I1424" s="30">
        <v>45366</v>
      </c>
      <c r="J1424" s="34">
        <v>45365.484192164353</v>
      </c>
      <c r="K1424" s="54">
        <v>134320</v>
      </c>
      <c r="L1424" s="54">
        <v>134320</v>
      </c>
      <c r="M1424" s="35" t="s">
        <v>13</v>
      </c>
      <c r="N1424" s="35" t="s">
        <v>14</v>
      </c>
      <c r="O1424" s="35" t="s">
        <v>15</v>
      </c>
      <c r="P1424" s="29"/>
      <c r="Q1424" s="29"/>
      <c r="R1424" s="37" t="s">
        <v>19</v>
      </c>
      <c r="S1424" s="62" t="s">
        <v>5723</v>
      </c>
      <c r="T1424" s="29" t="s">
        <v>5614</v>
      </c>
      <c r="U1424" s="29" t="s">
        <v>5716</v>
      </c>
      <c r="V1424" s="29"/>
      <c r="W1424" s="29"/>
      <c r="X1424" s="54">
        <v>134320</v>
      </c>
      <c r="Y1424" s="54">
        <v>0</v>
      </c>
      <c r="Z1424" s="54">
        <v>0</v>
      </c>
      <c r="AA1424" s="54"/>
      <c r="AB1424" s="54"/>
      <c r="AC1424" s="54">
        <v>134320</v>
      </c>
      <c r="AD1424" s="54">
        <v>0</v>
      </c>
      <c r="AE1424" s="54">
        <v>0</v>
      </c>
      <c r="AF1424" s="54">
        <v>134320</v>
      </c>
      <c r="AG1424" s="54">
        <v>0</v>
      </c>
      <c r="AH1424" s="29"/>
      <c r="AI1424" s="54">
        <v>134320</v>
      </c>
      <c r="AJ1424" s="29">
        <v>2201529598</v>
      </c>
      <c r="AK1424" s="29" t="s">
        <v>5707</v>
      </c>
      <c r="AL1424" s="54">
        <v>70042097</v>
      </c>
      <c r="AM1424" s="54"/>
      <c r="AN1424" s="32">
        <v>45473</v>
      </c>
    </row>
    <row r="1425" spans="1:40" x14ac:dyDescent="0.35">
      <c r="A1425" s="29">
        <v>277630</v>
      </c>
      <c r="B1425" s="29">
        <v>890306950</v>
      </c>
      <c r="C1425" s="42" t="s">
        <v>12</v>
      </c>
      <c r="D1425" s="29" t="s">
        <v>16</v>
      </c>
      <c r="E1425" s="29">
        <v>277630</v>
      </c>
      <c r="F1425" s="33" t="s">
        <v>1445</v>
      </c>
      <c r="G1425" s="33" t="s">
        <v>4239</v>
      </c>
      <c r="H1425" s="30">
        <v>45342.647199074272</v>
      </c>
      <c r="I1425" s="30">
        <v>45366</v>
      </c>
      <c r="J1425" s="34">
        <v>45365.484192164353</v>
      </c>
      <c r="K1425" s="54">
        <v>269470</v>
      </c>
      <c r="L1425" s="54">
        <v>269470</v>
      </c>
      <c r="M1425" s="35" t="s">
        <v>13</v>
      </c>
      <c r="N1425" s="35" t="s">
        <v>14</v>
      </c>
      <c r="O1425" s="35" t="s">
        <v>15</v>
      </c>
      <c r="P1425" s="29"/>
      <c r="Q1425" s="29"/>
      <c r="R1425" s="37" t="s">
        <v>19</v>
      </c>
      <c r="S1425" s="62" t="s">
        <v>5723</v>
      </c>
      <c r="T1425" s="29" t="s">
        <v>5614</v>
      </c>
      <c r="U1425" s="29" t="s">
        <v>5716</v>
      </c>
      <c r="V1425" s="29"/>
      <c r="W1425" s="29"/>
      <c r="X1425" s="54">
        <v>269470</v>
      </c>
      <c r="Y1425" s="54">
        <v>0</v>
      </c>
      <c r="Z1425" s="54">
        <v>0</v>
      </c>
      <c r="AA1425" s="54"/>
      <c r="AB1425" s="54"/>
      <c r="AC1425" s="54">
        <v>269470</v>
      </c>
      <c r="AD1425" s="54">
        <v>0</v>
      </c>
      <c r="AE1425" s="54">
        <v>0</v>
      </c>
      <c r="AF1425" s="54">
        <v>269470</v>
      </c>
      <c r="AG1425" s="54">
        <v>0</v>
      </c>
      <c r="AH1425" s="29"/>
      <c r="AI1425" s="54">
        <v>269470</v>
      </c>
      <c r="AJ1425" s="29">
        <v>2201529598</v>
      </c>
      <c r="AK1425" s="29" t="s">
        <v>5707</v>
      </c>
      <c r="AL1425" s="54">
        <v>70042097</v>
      </c>
      <c r="AM1425" s="54"/>
      <c r="AN1425" s="32">
        <v>45473</v>
      </c>
    </row>
    <row r="1426" spans="1:40" x14ac:dyDescent="0.35">
      <c r="A1426" s="29">
        <v>277643</v>
      </c>
      <c r="B1426" s="29">
        <v>890306950</v>
      </c>
      <c r="C1426" s="42" t="s">
        <v>12</v>
      </c>
      <c r="D1426" s="29" t="s">
        <v>16</v>
      </c>
      <c r="E1426" s="29">
        <v>277643</v>
      </c>
      <c r="F1426" s="33" t="s">
        <v>1446</v>
      </c>
      <c r="G1426" s="33" t="s">
        <v>4240</v>
      </c>
      <c r="H1426" s="30">
        <v>45342.655648148153</v>
      </c>
      <c r="I1426" s="30">
        <v>45366</v>
      </c>
      <c r="J1426" s="34">
        <v>45365.484192164353</v>
      </c>
      <c r="K1426" s="54">
        <v>467900</v>
      </c>
      <c r="L1426" s="54">
        <v>467900</v>
      </c>
      <c r="M1426" s="35" t="s">
        <v>13</v>
      </c>
      <c r="N1426" s="35" t="s">
        <v>14</v>
      </c>
      <c r="O1426" s="35" t="s">
        <v>15</v>
      </c>
      <c r="P1426" s="29"/>
      <c r="Q1426" s="29"/>
      <c r="R1426" s="37" t="s">
        <v>19</v>
      </c>
      <c r="S1426" s="62" t="s">
        <v>5723</v>
      </c>
      <c r="T1426" s="29" t="s">
        <v>5614</v>
      </c>
      <c r="U1426" s="29" t="s">
        <v>5716</v>
      </c>
      <c r="V1426" s="29"/>
      <c r="W1426" s="29"/>
      <c r="X1426" s="54">
        <v>467900</v>
      </c>
      <c r="Y1426" s="54">
        <v>0</v>
      </c>
      <c r="Z1426" s="54">
        <v>0</v>
      </c>
      <c r="AA1426" s="54"/>
      <c r="AB1426" s="54"/>
      <c r="AC1426" s="54">
        <v>467900</v>
      </c>
      <c r="AD1426" s="54">
        <v>0</v>
      </c>
      <c r="AE1426" s="54">
        <v>0</v>
      </c>
      <c r="AF1426" s="54">
        <v>467900</v>
      </c>
      <c r="AG1426" s="54">
        <v>0</v>
      </c>
      <c r="AH1426" s="29"/>
      <c r="AI1426" s="54">
        <v>467900</v>
      </c>
      <c r="AJ1426" s="29">
        <v>2201529598</v>
      </c>
      <c r="AK1426" s="29" t="s">
        <v>5707</v>
      </c>
      <c r="AL1426" s="54">
        <v>70042097</v>
      </c>
      <c r="AM1426" s="54"/>
      <c r="AN1426" s="32">
        <v>45473</v>
      </c>
    </row>
    <row r="1427" spans="1:40" x14ac:dyDescent="0.35">
      <c r="A1427" s="29">
        <v>277645</v>
      </c>
      <c r="B1427" s="29">
        <v>890306950</v>
      </c>
      <c r="C1427" s="42" t="s">
        <v>12</v>
      </c>
      <c r="D1427" s="29" t="s">
        <v>16</v>
      </c>
      <c r="E1427" s="29">
        <v>277645</v>
      </c>
      <c r="F1427" s="33" t="s">
        <v>1447</v>
      </c>
      <c r="G1427" s="33" t="s">
        <v>4241</v>
      </c>
      <c r="H1427" s="30">
        <v>45342.65859952569</v>
      </c>
      <c r="I1427" s="30">
        <v>45366</v>
      </c>
      <c r="J1427" s="34">
        <v>45365.484192164353</v>
      </c>
      <c r="K1427" s="54">
        <v>183790</v>
      </c>
      <c r="L1427" s="54">
        <v>183790</v>
      </c>
      <c r="M1427" s="35" t="s">
        <v>13</v>
      </c>
      <c r="N1427" s="35" t="s">
        <v>14</v>
      </c>
      <c r="O1427" s="35" t="s">
        <v>15</v>
      </c>
      <c r="P1427" s="29"/>
      <c r="Q1427" s="29"/>
      <c r="R1427" s="37" t="s">
        <v>19</v>
      </c>
      <c r="S1427" s="62" t="s">
        <v>5723</v>
      </c>
      <c r="T1427" s="29" t="s">
        <v>5614</v>
      </c>
      <c r="U1427" s="29" t="s">
        <v>5716</v>
      </c>
      <c r="V1427" s="29"/>
      <c r="W1427" s="29"/>
      <c r="X1427" s="54">
        <v>183790</v>
      </c>
      <c r="Y1427" s="54">
        <v>0</v>
      </c>
      <c r="Z1427" s="54">
        <v>0</v>
      </c>
      <c r="AA1427" s="54"/>
      <c r="AB1427" s="54"/>
      <c r="AC1427" s="54">
        <v>183790</v>
      </c>
      <c r="AD1427" s="54">
        <v>0</v>
      </c>
      <c r="AE1427" s="54">
        <v>0</v>
      </c>
      <c r="AF1427" s="54">
        <v>183790</v>
      </c>
      <c r="AG1427" s="54">
        <v>0</v>
      </c>
      <c r="AH1427" s="29"/>
      <c r="AI1427" s="54">
        <v>183790</v>
      </c>
      <c r="AJ1427" s="29">
        <v>2201529598</v>
      </c>
      <c r="AK1427" s="29" t="s">
        <v>5707</v>
      </c>
      <c r="AL1427" s="54">
        <v>70042097</v>
      </c>
      <c r="AM1427" s="54"/>
      <c r="AN1427" s="32">
        <v>45473</v>
      </c>
    </row>
    <row r="1428" spans="1:40" x14ac:dyDescent="0.35">
      <c r="A1428" s="29">
        <v>277646</v>
      </c>
      <c r="B1428" s="29">
        <v>890306950</v>
      </c>
      <c r="C1428" s="42" t="s">
        <v>12</v>
      </c>
      <c r="D1428" s="29" t="s">
        <v>16</v>
      </c>
      <c r="E1428" s="29">
        <v>277646</v>
      </c>
      <c r="F1428" s="33" t="s">
        <v>1448</v>
      </c>
      <c r="G1428" s="33" t="s">
        <v>4242</v>
      </c>
      <c r="H1428" s="30">
        <v>45342.662129618227</v>
      </c>
      <c r="I1428" s="30">
        <v>45366</v>
      </c>
      <c r="J1428" s="34">
        <v>45365.484192164353</v>
      </c>
      <c r="K1428" s="54">
        <v>202980</v>
      </c>
      <c r="L1428" s="54">
        <v>202980</v>
      </c>
      <c r="M1428" s="35" t="s">
        <v>13</v>
      </c>
      <c r="N1428" s="35" t="s">
        <v>14</v>
      </c>
      <c r="O1428" s="35" t="s">
        <v>15</v>
      </c>
      <c r="P1428" s="29"/>
      <c r="Q1428" s="29"/>
      <c r="R1428" s="37" t="s">
        <v>19</v>
      </c>
      <c r="S1428" s="62" t="s">
        <v>5723</v>
      </c>
      <c r="T1428" s="29" t="s">
        <v>5614</v>
      </c>
      <c r="U1428" s="29" t="s">
        <v>5716</v>
      </c>
      <c r="V1428" s="29"/>
      <c r="W1428" s="29"/>
      <c r="X1428" s="54">
        <v>202980</v>
      </c>
      <c r="Y1428" s="54">
        <v>0</v>
      </c>
      <c r="Z1428" s="54">
        <v>0</v>
      </c>
      <c r="AA1428" s="54"/>
      <c r="AB1428" s="54"/>
      <c r="AC1428" s="54">
        <v>202980</v>
      </c>
      <c r="AD1428" s="54">
        <v>0</v>
      </c>
      <c r="AE1428" s="54">
        <v>0</v>
      </c>
      <c r="AF1428" s="54">
        <v>202980</v>
      </c>
      <c r="AG1428" s="54">
        <v>0</v>
      </c>
      <c r="AH1428" s="29"/>
      <c r="AI1428" s="54">
        <v>202980</v>
      </c>
      <c r="AJ1428" s="29">
        <v>2201529598</v>
      </c>
      <c r="AK1428" s="29" t="s">
        <v>5707</v>
      </c>
      <c r="AL1428" s="54">
        <v>70042097</v>
      </c>
      <c r="AM1428" s="54"/>
      <c r="AN1428" s="32">
        <v>45473</v>
      </c>
    </row>
    <row r="1429" spans="1:40" x14ac:dyDescent="0.35">
      <c r="A1429" s="29">
        <v>277651</v>
      </c>
      <c r="B1429" s="29">
        <v>890306950</v>
      </c>
      <c r="C1429" s="42" t="s">
        <v>12</v>
      </c>
      <c r="D1429" s="29" t="s">
        <v>16</v>
      </c>
      <c r="E1429" s="29">
        <v>277651</v>
      </c>
      <c r="F1429" s="33" t="s">
        <v>1449</v>
      </c>
      <c r="G1429" s="33" t="s">
        <v>4243</v>
      </c>
      <c r="H1429" s="30">
        <v>45342.672997673508</v>
      </c>
      <c r="I1429" s="30">
        <v>45366</v>
      </c>
      <c r="J1429" s="34">
        <v>45365.484192164353</v>
      </c>
      <c r="K1429" s="54">
        <v>669960</v>
      </c>
      <c r="L1429" s="54">
        <v>669960</v>
      </c>
      <c r="M1429" s="35" t="s">
        <v>13</v>
      </c>
      <c r="N1429" s="35" t="s">
        <v>14</v>
      </c>
      <c r="O1429" s="35" t="s">
        <v>15</v>
      </c>
      <c r="P1429" s="29"/>
      <c r="Q1429" s="29"/>
      <c r="R1429" s="37" t="s">
        <v>19</v>
      </c>
      <c r="S1429" s="62" t="s">
        <v>5723</v>
      </c>
      <c r="T1429" s="29" t="s">
        <v>5614</v>
      </c>
      <c r="U1429" s="29" t="s">
        <v>5716</v>
      </c>
      <c r="V1429" s="29"/>
      <c r="W1429" s="29"/>
      <c r="X1429" s="54">
        <v>669960</v>
      </c>
      <c r="Y1429" s="54">
        <v>0</v>
      </c>
      <c r="Z1429" s="54">
        <v>0</v>
      </c>
      <c r="AA1429" s="54"/>
      <c r="AB1429" s="54"/>
      <c r="AC1429" s="54">
        <v>669960</v>
      </c>
      <c r="AD1429" s="54">
        <v>0</v>
      </c>
      <c r="AE1429" s="54">
        <v>0</v>
      </c>
      <c r="AF1429" s="54">
        <v>669960</v>
      </c>
      <c r="AG1429" s="54">
        <v>0</v>
      </c>
      <c r="AH1429" s="29"/>
      <c r="AI1429" s="54">
        <v>669960</v>
      </c>
      <c r="AJ1429" s="29">
        <v>2201529598</v>
      </c>
      <c r="AK1429" s="29" t="s">
        <v>5707</v>
      </c>
      <c r="AL1429" s="54">
        <v>70042097</v>
      </c>
      <c r="AM1429" s="54"/>
      <c r="AN1429" s="32">
        <v>45473</v>
      </c>
    </row>
    <row r="1430" spans="1:40" x14ac:dyDescent="0.35">
      <c r="A1430" s="29">
        <v>277656</v>
      </c>
      <c r="B1430" s="29">
        <v>890306950</v>
      </c>
      <c r="C1430" s="42" t="s">
        <v>12</v>
      </c>
      <c r="D1430" s="29" t="s">
        <v>16</v>
      </c>
      <c r="E1430" s="29">
        <v>277656</v>
      </c>
      <c r="F1430" s="33" t="s">
        <v>1450</v>
      </c>
      <c r="G1430" s="33" t="s">
        <v>4244</v>
      </c>
      <c r="H1430" s="30">
        <v>45342.68203702569</v>
      </c>
      <c r="I1430" s="30">
        <v>45366</v>
      </c>
      <c r="J1430" s="34">
        <v>45365.484192164353</v>
      </c>
      <c r="K1430" s="54">
        <v>164480</v>
      </c>
      <c r="L1430" s="54">
        <v>164480</v>
      </c>
      <c r="M1430" s="35" t="s">
        <v>13</v>
      </c>
      <c r="N1430" s="35" t="s">
        <v>14</v>
      </c>
      <c r="O1430" s="35" t="s">
        <v>15</v>
      </c>
      <c r="P1430" s="29"/>
      <c r="Q1430" s="29"/>
      <c r="R1430" s="37" t="s">
        <v>19</v>
      </c>
      <c r="S1430" s="62" t="s">
        <v>5723</v>
      </c>
      <c r="T1430" s="29" t="s">
        <v>5614</v>
      </c>
      <c r="U1430" s="29" t="s">
        <v>5716</v>
      </c>
      <c r="V1430" s="29"/>
      <c r="W1430" s="29"/>
      <c r="X1430" s="54">
        <v>164480</v>
      </c>
      <c r="Y1430" s="54">
        <v>0</v>
      </c>
      <c r="Z1430" s="54">
        <v>0</v>
      </c>
      <c r="AA1430" s="54"/>
      <c r="AB1430" s="54"/>
      <c r="AC1430" s="54">
        <v>164480</v>
      </c>
      <c r="AD1430" s="54">
        <v>0</v>
      </c>
      <c r="AE1430" s="54">
        <v>0</v>
      </c>
      <c r="AF1430" s="54">
        <v>164480</v>
      </c>
      <c r="AG1430" s="54">
        <v>0</v>
      </c>
      <c r="AH1430" s="29"/>
      <c r="AI1430" s="54">
        <v>164480</v>
      </c>
      <c r="AJ1430" s="29">
        <v>2201529598</v>
      </c>
      <c r="AK1430" s="29" t="s">
        <v>5707</v>
      </c>
      <c r="AL1430" s="54">
        <v>70042097</v>
      </c>
      <c r="AM1430" s="54"/>
      <c r="AN1430" s="32">
        <v>45473</v>
      </c>
    </row>
    <row r="1431" spans="1:40" x14ac:dyDescent="0.35">
      <c r="A1431" s="29">
        <v>277661</v>
      </c>
      <c r="B1431" s="29">
        <v>890306950</v>
      </c>
      <c r="C1431" s="42" t="s">
        <v>12</v>
      </c>
      <c r="D1431" s="29" t="s">
        <v>16</v>
      </c>
      <c r="E1431" s="29">
        <v>277661</v>
      </c>
      <c r="F1431" s="33" t="s">
        <v>1451</v>
      </c>
      <c r="G1431" s="33" t="s">
        <v>4245</v>
      </c>
      <c r="H1431" s="30">
        <v>45342.689930543769</v>
      </c>
      <c r="I1431" s="30">
        <v>45366</v>
      </c>
      <c r="J1431" s="34">
        <v>45365.484192164353</v>
      </c>
      <c r="K1431" s="54">
        <v>96040</v>
      </c>
      <c r="L1431" s="54">
        <v>96040</v>
      </c>
      <c r="M1431" s="35" t="s">
        <v>13</v>
      </c>
      <c r="N1431" s="35" t="s">
        <v>14</v>
      </c>
      <c r="O1431" s="35" t="s">
        <v>15</v>
      </c>
      <c r="P1431" s="29"/>
      <c r="Q1431" s="29"/>
      <c r="R1431" s="37" t="s">
        <v>19</v>
      </c>
      <c r="S1431" s="62" t="s">
        <v>5723</v>
      </c>
      <c r="T1431" s="29" t="s">
        <v>5614</v>
      </c>
      <c r="U1431" s="29" t="s">
        <v>5716</v>
      </c>
      <c r="V1431" s="29"/>
      <c r="W1431" s="29"/>
      <c r="X1431" s="54">
        <v>96040</v>
      </c>
      <c r="Y1431" s="54">
        <v>0</v>
      </c>
      <c r="Z1431" s="54">
        <v>0</v>
      </c>
      <c r="AA1431" s="54"/>
      <c r="AB1431" s="54"/>
      <c r="AC1431" s="54">
        <v>96040</v>
      </c>
      <c r="AD1431" s="54">
        <v>0</v>
      </c>
      <c r="AE1431" s="54">
        <v>0</v>
      </c>
      <c r="AF1431" s="54">
        <v>96040</v>
      </c>
      <c r="AG1431" s="54">
        <v>0</v>
      </c>
      <c r="AH1431" s="29"/>
      <c r="AI1431" s="54">
        <v>96040</v>
      </c>
      <c r="AJ1431" s="29">
        <v>2201529598</v>
      </c>
      <c r="AK1431" s="29" t="s">
        <v>5707</v>
      </c>
      <c r="AL1431" s="54">
        <v>70042097</v>
      </c>
      <c r="AM1431" s="54"/>
      <c r="AN1431" s="32">
        <v>45473</v>
      </c>
    </row>
    <row r="1432" spans="1:40" x14ac:dyDescent="0.35">
      <c r="A1432" s="29">
        <v>277663</v>
      </c>
      <c r="B1432" s="29">
        <v>890306950</v>
      </c>
      <c r="C1432" s="42" t="s">
        <v>12</v>
      </c>
      <c r="D1432" s="29" t="s">
        <v>16</v>
      </c>
      <c r="E1432" s="29">
        <v>277663</v>
      </c>
      <c r="F1432" s="33" t="s">
        <v>1452</v>
      </c>
      <c r="G1432" s="33" t="s">
        <v>4246</v>
      </c>
      <c r="H1432" s="30">
        <v>45342.693541655317</v>
      </c>
      <c r="I1432" s="30">
        <v>45366</v>
      </c>
      <c r="J1432" s="34">
        <v>45365.484192164353</v>
      </c>
      <c r="K1432" s="54">
        <v>172740</v>
      </c>
      <c r="L1432" s="54">
        <v>172740</v>
      </c>
      <c r="M1432" s="35" t="s">
        <v>13</v>
      </c>
      <c r="N1432" s="35" t="s">
        <v>14</v>
      </c>
      <c r="O1432" s="35" t="s">
        <v>15</v>
      </c>
      <c r="P1432" s="29"/>
      <c r="Q1432" s="29"/>
      <c r="R1432" s="37" t="s">
        <v>19</v>
      </c>
      <c r="S1432" s="62" t="s">
        <v>5723</v>
      </c>
      <c r="T1432" s="29" t="s">
        <v>5614</v>
      </c>
      <c r="U1432" s="29" t="s">
        <v>5716</v>
      </c>
      <c r="V1432" s="29"/>
      <c r="W1432" s="29"/>
      <c r="X1432" s="54">
        <v>172740</v>
      </c>
      <c r="Y1432" s="54">
        <v>0</v>
      </c>
      <c r="Z1432" s="54">
        <v>0</v>
      </c>
      <c r="AA1432" s="54"/>
      <c r="AB1432" s="54"/>
      <c r="AC1432" s="54">
        <v>172740</v>
      </c>
      <c r="AD1432" s="54">
        <v>0</v>
      </c>
      <c r="AE1432" s="54">
        <v>0</v>
      </c>
      <c r="AF1432" s="54">
        <v>172740</v>
      </c>
      <c r="AG1432" s="54">
        <v>0</v>
      </c>
      <c r="AH1432" s="29"/>
      <c r="AI1432" s="54">
        <v>172740</v>
      </c>
      <c r="AJ1432" s="29">
        <v>2201529598</v>
      </c>
      <c r="AK1432" s="29" t="s">
        <v>5707</v>
      </c>
      <c r="AL1432" s="54">
        <v>70042097</v>
      </c>
      <c r="AM1432" s="54"/>
      <c r="AN1432" s="32">
        <v>45473</v>
      </c>
    </row>
    <row r="1433" spans="1:40" x14ac:dyDescent="0.35">
      <c r="A1433" s="29">
        <v>277671</v>
      </c>
      <c r="B1433" s="29">
        <v>890306950</v>
      </c>
      <c r="C1433" s="42" t="s">
        <v>12</v>
      </c>
      <c r="D1433" s="29" t="s">
        <v>16</v>
      </c>
      <c r="E1433" s="29">
        <v>277671</v>
      </c>
      <c r="F1433" s="33" t="s">
        <v>1453</v>
      </c>
      <c r="G1433" s="33" t="s">
        <v>4247</v>
      </c>
      <c r="H1433" s="30">
        <v>45342.701180543751</v>
      </c>
      <c r="I1433" s="30">
        <v>45366</v>
      </c>
      <c r="J1433" s="34">
        <v>45365.484192164353</v>
      </c>
      <c r="K1433" s="54">
        <v>193720</v>
      </c>
      <c r="L1433" s="54">
        <v>193720</v>
      </c>
      <c r="M1433" s="35" t="s">
        <v>13</v>
      </c>
      <c r="N1433" s="35" t="s">
        <v>14</v>
      </c>
      <c r="O1433" s="35" t="s">
        <v>15</v>
      </c>
      <c r="P1433" s="29"/>
      <c r="Q1433" s="29"/>
      <c r="R1433" s="37" t="s">
        <v>19</v>
      </c>
      <c r="S1433" s="62" t="s">
        <v>5723</v>
      </c>
      <c r="T1433" s="29" t="s">
        <v>5614</v>
      </c>
      <c r="U1433" s="29" t="s">
        <v>5716</v>
      </c>
      <c r="V1433" s="29"/>
      <c r="W1433" s="29"/>
      <c r="X1433" s="54">
        <v>193720</v>
      </c>
      <c r="Y1433" s="54">
        <v>0</v>
      </c>
      <c r="Z1433" s="54">
        <v>0</v>
      </c>
      <c r="AA1433" s="54"/>
      <c r="AB1433" s="54"/>
      <c r="AC1433" s="54">
        <v>193720</v>
      </c>
      <c r="AD1433" s="54">
        <v>0</v>
      </c>
      <c r="AE1433" s="54">
        <v>0</v>
      </c>
      <c r="AF1433" s="54">
        <v>193720</v>
      </c>
      <c r="AG1433" s="54">
        <v>0</v>
      </c>
      <c r="AH1433" s="29"/>
      <c r="AI1433" s="54">
        <v>193720</v>
      </c>
      <c r="AJ1433" s="29">
        <v>2201529598</v>
      </c>
      <c r="AK1433" s="29" t="s">
        <v>5707</v>
      </c>
      <c r="AL1433" s="54">
        <v>70042097</v>
      </c>
      <c r="AM1433" s="54"/>
      <c r="AN1433" s="32">
        <v>45473</v>
      </c>
    </row>
    <row r="1434" spans="1:40" x14ac:dyDescent="0.35">
      <c r="A1434" s="29">
        <v>277672</v>
      </c>
      <c r="B1434" s="29">
        <v>890306950</v>
      </c>
      <c r="C1434" s="42" t="s">
        <v>12</v>
      </c>
      <c r="D1434" s="29" t="s">
        <v>16</v>
      </c>
      <c r="E1434" s="29">
        <v>277672</v>
      </c>
      <c r="F1434" s="33" t="s">
        <v>1454</v>
      </c>
      <c r="G1434" s="33" t="s">
        <v>4248</v>
      </c>
      <c r="H1434" s="30">
        <v>45342.705196747556</v>
      </c>
      <c r="I1434" s="30">
        <v>45366</v>
      </c>
      <c r="J1434" s="34">
        <v>45365.484192164353</v>
      </c>
      <c r="K1434" s="54">
        <v>92640</v>
      </c>
      <c r="L1434" s="54">
        <v>92640</v>
      </c>
      <c r="M1434" s="35" t="s">
        <v>13</v>
      </c>
      <c r="N1434" s="35" t="s">
        <v>14</v>
      </c>
      <c r="O1434" s="35" t="s">
        <v>15</v>
      </c>
      <c r="P1434" s="29"/>
      <c r="Q1434" s="29"/>
      <c r="R1434" s="37" t="s">
        <v>19</v>
      </c>
      <c r="S1434" s="62" t="s">
        <v>5723</v>
      </c>
      <c r="T1434" s="29" t="s">
        <v>5614</v>
      </c>
      <c r="U1434" s="29" t="s">
        <v>5716</v>
      </c>
      <c r="V1434" s="29"/>
      <c r="W1434" s="29"/>
      <c r="X1434" s="54">
        <v>92640</v>
      </c>
      <c r="Y1434" s="54">
        <v>0</v>
      </c>
      <c r="Z1434" s="54">
        <v>0</v>
      </c>
      <c r="AA1434" s="54"/>
      <c r="AB1434" s="54"/>
      <c r="AC1434" s="54">
        <v>92640</v>
      </c>
      <c r="AD1434" s="54">
        <v>0</v>
      </c>
      <c r="AE1434" s="54">
        <v>0</v>
      </c>
      <c r="AF1434" s="54">
        <v>92640</v>
      </c>
      <c r="AG1434" s="54">
        <v>0</v>
      </c>
      <c r="AH1434" s="29"/>
      <c r="AI1434" s="54">
        <v>92640</v>
      </c>
      <c r="AJ1434" s="29">
        <v>2201529598</v>
      </c>
      <c r="AK1434" s="29" t="s">
        <v>5707</v>
      </c>
      <c r="AL1434" s="54">
        <v>70042097</v>
      </c>
      <c r="AM1434" s="54"/>
      <c r="AN1434" s="32">
        <v>45473</v>
      </c>
    </row>
    <row r="1435" spans="1:40" x14ac:dyDescent="0.35">
      <c r="A1435" s="29">
        <v>277675</v>
      </c>
      <c r="B1435" s="29">
        <v>890306950</v>
      </c>
      <c r="C1435" s="42" t="s">
        <v>12</v>
      </c>
      <c r="D1435" s="29" t="s">
        <v>16</v>
      </c>
      <c r="E1435" s="29">
        <v>277675</v>
      </c>
      <c r="F1435" s="33" t="s">
        <v>1455</v>
      </c>
      <c r="G1435" s="33" t="s">
        <v>4249</v>
      </c>
      <c r="H1435" s="30">
        <v>45342.708506944589</v>
      </c>
      <c r="I1435" s="30">
        <v>45366</v>
      </c>
      <c r="J1435" s="34">
        <v>45365.484192164353</v>
      </c>
      <c r="K1435" s="54">
        <v>152630</v>
      </c>
      <c r="L1435" s="54">
        <v>152630</v>
      </c>
      <c r="M1435" s="35" t="s">
        <v>13</v>
      </c>
      <c r="N1435" s="35" t="s">
        <v>14</v>
      </c>
      <c r="O1435" s="35" t="s">
        <v>15</v>
      </c>
      <c r="P1435" s="29"/>
      <c r="Q1435" s="29"/>
      <c r="R1435" s="37" t="s">
        <v>19</v>
      </c>
      <c r="S1435" s="62" t="s">
        <v>5723</v>
      </c>
      <c r="T1435" s="29" t="s">
        <v>5614</v>
      </c>
      <c r="U1435" s="29" t="s">
        <v>5716</v>
      </c>
      <c r="V1435" s="29"/>
      <c r="W1435" s="29"/>
      <c r="X1435" s="54">
        <v>152630</v>
      </c>
      <c r="Y1435" s="54">
        <v>0</v>
      </c>
      <c r="Z1435" s="54">
        <v>0</v>
      </c>
      <c r="AA1435" s="54"/>
      <c r="AB1435" s="54"/>
      <c r="AC1435" s="54">
        <v>152630</v>
      </c>
      <c r="AD1435" s="54">
        <v>0</v>
      </c>
      <c r="AE1435" s="54">
        <v>0</v>
      </c>
      <c r="AF1435" s="54">
        <v>152630</v>
      </c>
      <c r="AG1435" s="54">
        <v>0</v>
      </c>
      <c r="AH1435" s="29"/>
      <c r="AI1435" s="54">
        <v>152630</v>
      </c>
      <c r="AJ1435" s="29">
        <v>2201529598</v>
      </c>
      <c r="AK1435" s="29" t="s">
        <v>5707</v>
      </c>
      <c r="AL1435" s="54">
        <v>70042097</v>
      </c>
      <c r="AM1435" s="54"/>
      <c r="AN1435" s="32">
        <v>45473</v>
      </c>
    </row>
    <row r="1436" spans="1:40" x14ac:dyDescent="0.35">
      <c r="A1436" s="29">
        <v>277678</v>
      </c>
      <c r="B1436" s="29">
        <v>890306950</v>
      </c>
      <c r="C1436" s="42" t="s">
        <v>12</v>
      </c>
      <c r="D1436" s="29" t="s">
        <v>16</v>
      </c>
      <c r="E1436" s="29">
        <v>277678</v>
      </c>
      <c r="F1436" s="33" t="s">
        <v>1456</v>
      </c>
      <c r="G1436" s="33" t="s">
        <v>4250</v>
      </c>
      <c r="H1436" s="30">
        <v>45342.710555555765</v>
      </c>
      <c r="I1436" s="30">
        <v>45366</v>
      </c>
      <c r="J1436" s="34">
        <v>45365.484192164353</v>
      </c>
      <c r="K1436" s="54">
        <v>136680</v>
      </c>
      <c r="L1436" s="54">
        <v>136680</v>
      </c>
      <c r="M1436" s="35" t="s">
        <v>13</v>
      </c>
      <c r="N1436" s="35" t="s">
        <v>14</v>
      </c>
      <c r="O1436" s="35" t="s">
        <v>15</v>
      </c>
      <c r="P1436" s="29"/>
      <c r="Q1436" s="29"/>
      <c r="R1436" s="37" t="s">
        <v>19</v>
      </c>
      <c r="S1436" s="62" t="s">
        <v>5723</v>
      </c>
      <c r="T1436" s="29" t="s">
        <v>5614</v>
      </c>
      <c r="U1436" s="29" t="s">
        <v>5716</v>
      </c>
      <c r="V1436" s="29"/>
      <c r="W1436" s="29"/>
      <c r="X1436" s="54">
        <v>136680</v>
      </c>
      <c r="Y1436" s="54">
        <v>0</v>
      </c>
      <c r="Z1436" s="54">
        <v>0</v>
      </c>
      <c r="AA1436" s="54"/>
      <c r="AB1436" s="54"/>
      <c r="AC1436" s="54">
        <v>136680</v>
      </c>
      <c r="AD1436" s="54">
        <v>0</v>
      </c>
      <c r="AE1436" s="54">
        <v>0</v>
      </c>
      <c r="AF1436" s="54">
        <v>136680</v>
      </c>
      <c r="AG1436" s="54">
        <v>0</v>
      </c>
      <c r="AH1436" s="29"/>
      <c r="AI1436" s="54">
        <v>136680</v>
      </c>
      <c r="AJ1436" s="29">
        <v>2201529598</v>
      </c>
      <c r="AK1436" s="29" t="s">
        <v>5707</v>
      </c>
      <c r="AL1436" s="54">
        <v>70042097</v>
      </c>
      <c r="AM1436" s="54"/>
      <c r="AN1436" s="32">
        <v>45473</v>
      </c>
    </row>
    <row r="1437" spans="1:40" x14ac:dyDescent="0.35">
      <c r="A1437" s="29">
        <v>277681</v>
      </c>
      <c r="B1437" s="29">
        <v>890306950</v>
      </c>
      <c r="C1437" s="42" t="s">
        <v>12</v>
      </c>
      <c r="D1437" s="29" t="s">
        <v>16</v>
      </c>
      <c r="E1437" s="29">
        <v>277681</v>
      </c>
      <c r="F1437" s="33" t="s">
        <v>1457</v>
      </c>
      <c r="G1437" s="33" t="s">
        <v>4251</v>
      </c>
      <c r="H1437" s="30">
        <v>45342.724212963134</v>
      </c>
      <c r="I1437" s="30">
        <v>45366</v>
      </c>
      <c r="J1437" s="34">
        <v>45365.484192164353</v>
      </c>
      <c r="K1437" s="54">
        <v>271910</v>
      </c>
      <c r="L1437" s="54">
        <v>271910</v>
      </c>
      <c r="M1437" s="35" t="s">
        <v>13</v>
      </c>
      <c r="N1437" s="35" t="s">
        <v>14</v>
      </c>
      <c r="O1437" s="35" t="s">
        <v>15</v>
      </c>
      <c r="P1437" s="29"/>
      <c r="Q1437" s="29"/>
      <c r="R1437" s="37" t="s">
        <v>19</v>
      </c>
      <c r="S1437" s="62" t="s">
        <v>5723</v>
      </c>
      <c r="T1437" s="29" t="s">
        <v>5614</v>
      </c>
      <c r="U1437" s="29" t="s">
        <v>5716</v>
      </c>
      <c r="V1437" s="29"/>
      <c r="W1437" s="29"/>
      <c r="X1437" s="54">
        <v>271910</v>
      </c>
      <c r="Y1437" s="54">
        <v>0</v>
      </c>
      <c r="Z1437" s="54">
        <v>0</v>
      </c>
      <c r="AA1437" s="54"/>
      <c r="AB1437" s="54"/>
      <c r="AC1437" s="54">
        <v>271910</v>
      </c>
      <c r="AD1437" s="54">
        <v>0</v>
      </c>
      <c r="AE1437" s="54">
        <v>0</v>
      </c>
      <c r="AF1437" s="54">
        <v>271910</v>
      </c>
      <c r="AG1437" s="54">
        <v>0</v>
      </c>
      <c r="AH1437" s="29"/>
      <c r="AI1437" s="54">
        <v>271910</v>
      </c>
      <c r="AJ1437" s="29">
        <v>2201529598</v>
      </c>
      <c r="AK1437" s="29" t="s">
        <v>5707</v>
      </c>
      <c r="AL1437" s="54">
        <v>70042097</v>
      </c>
      <c r="AM1437" s="54"/>
      <c r="AN1437" s="32">
        <v>45473</v>
      </c>
    </row>
    <row r="1438" spans="1:40" x14ac:dyDescent="0.35">
      <c r="A1438" s="29">
        <v>277683</v>
      </c>
      <c r="B1438" s="29">
        <v>890306950</v>
      </c>
      <c r="C1438" s="42" t="s">
        <v>12</v>
      </c>
      <c r="D1438" s="29" t="s">
        <v>16</v>
      </c>
      <c r="E1438" s="29">
        <v>277683</v>
      </c>
      <c r="F1438" s="33" t="s">
        <v>1458</v>
      </c>
      <c r="G1438" s="33" t="s">
        <v>4252</v>
      </c>
      <c r="H1438" s="30">
        <v>45342.727673611138</v>
      </c>
      <c r="I1438" s="30">
        <v>45366</v>
      </c>
      <c r="J1438" s="34">
        <v>45365.484192164353</v>
      </c>
      <c r="K1438" s="54">
        <v>176200</v>
      </c>
      <c r="L1438" s="54">
        <v>176200</v>
      </c>
      <c r="M1438" s="35" t="s">
        <v>13</v>
      </c>
      <c r="N1438" s="35" t="s">
        <v>14</v>
      </c>
      <c r="O1438" s="35" t="s">
        <v>15</v>
      </c>
      <c r="P1438" s="29"/>
      <c r="Q1438" s="29"/>
      <c r="R1438" s="37" t="s">
        <v>19</v>
      </c>
      <c r="S1438" s="62" t="s">
        <v>5723</v>
      </c>
      <c r="T1438" s="29" t="s">
        <v>5614</v>
      </c>
      <c r="U1438" s="29" t="s">
        <v>5716</v>
      </c>
      <c r="V1438" s="29"/>
      <c r="W1438" s="29"/>
      <c r="X1438" s="54">
        <v>176200</v>
      </c>
      <c r="Y1438" s="54">
        <v>0</v>
      </c>
      <c r="Z1438" s="54">
        <v>0</v>
      </c>
      <c r="AA1438" s="54"/>
      <c r="AB1438" s="54"/>
      <c r="AC1438" s="54">
        <v>176200</v>
      </c>
      <c r="AD1438" s="54">
        <v>0</v>
      </c>
      <c r="AE1438" s="54">
        <v>0</v>
      </c>
      <c r="AF1438" s="54">
        <v>176200</v>
      </c>
      <c r="AG1438" s="54">
        <v>0</v>
      </c>
      <c r="AH1438" s="29"/>
      <c r="AI1438" s="54">
        <v>176200</v>
      </c>
      <c r="AJ1438" s="29">
        <v>2201529598</v>
      </c>
      <c r="AK1438" s="29" t="s">
        <v>5707</v>
      </c>
      <c r="AL1438" s="54">
        <v>70042097</v>
      </c>
      <c r="AM1438" s="54"/>
      <c r="AN1438" s="32">
        <v>45473</v>
      </c>
    </row>
    <row r="1439" spans="1:40" x14ac:dyDescent="0.35">
      <c r="A1439" s="29">
        <v>277684</v>
      </c>
      <c r="B1439" s="29">
        <v>890306950</v>
      </c>
      <c r="C1439" s="42" t="s">
        <v>12</v>
      </c>
      <c r="D1439" s="29" t="s">
        <v>16</v>
      </c>
      <c r="E1439" s="29">
        <v>277684</v>
      </c>
      <c r="F1439" s="33" t="s">
        <v>1459</v>
      </c>
      <c r="G1439" s="33" t="s">
        <v>4253</v>
      </c>
      <c r="H1439" s="30">
        <v>45342.731504629832</v>
      </c>
      <c r="I1439" s="30">
        <v>45366</v>
      </c>
      <c r="J1439" s="34">
        <v>45365.484192164353</v>
      </c>
      <c r="K1439" s="54">
        <v>101200</v>
      </c>
      <c r="L1439" s="54">
        <v>101200</v>
      </c>
      <c r="M1439" s="35" t="s">
        <v>13</v>
      </c>
      <c r="N1439" s="35" t="s">
        <v>14</v>
      </c>
      <c r="O1439" s="35" t="s">
        <v>15</v>
      </c>
      <c r="P1439" s="29"/>
      <c r="Q1439" s="29"/>
      <c r="R1439" s="37" t="s">
        <v>19</v>
      </c>
      <c r="S1439" s="62" t="s">
        <v>5723</v>
      </c>
      <c r="T1439" s="29" t="s">
        <v>5614</v>
      </c>
      <c r="U1439" s="29" t="s">
        <v>5716</v>
      </c>
      <c r="V1439" s="29"/>
      <c r="W1439" s="29"/>
      <c r="X1439" s="54">
        <v>101200</v>
      </c>
      <c r="Y1439" s="54">
        <v>0</v>
      </c>
      <c r="Z1439" s="54">
        <v>0</v>
      </c>
      <c r="AA1439" s="54"/>
      <c r="AB1439" s="54"/>
      <c r="AC1439" s="54">
        <v>101200</v>
      </c>
      <c r="AD1439" s="54">
        <v>0</v>
      </c>
      <c r="AE1439" s="54">
        <v>0</v>
      </c>
      <c r="AF1439" s="54">
        <v>101200</v>
      </c>
      <c r="AG1439" s="54">
        <v>0</v>
      </c>
      <c r="AH1439" s="29"/>
      <c r="AI1439" s="54">
        <v>101200</v>
      </c>
      <c r="AJ1439" s="29">
        <v>2201529598</v>
      </c>
      <c r="AK1439" s="29" t="s">
        <v>5707</v>
      </c>
      <c r="AL1439" s="54">
        <v>70042097</v>
      </c>
      <c r="AM1439" s="54"/>
      <c r="AN1439" s="32">
        <v>45473</v>
      </c>
    </row>
    <row r="1440" spans="1:40" x14ac:dyDescent="0.35">
      <c r="A1440" s="29">
        <v>277685</v>
      </c>
      <c r="B1440" s="29">
        <v>890306950</v>
      </c>
      <c r="C1440" s="42" t="s">
        <v>12</v>
      </c>
      <c r="D1440" s="29" t="s">
        <v>16</v>
      </c>
      <c r="E1440" s="29">
        <v>277685</v>
      </c>
      <c r="F1440" s="33" t="s">
        <v>1460</v>
      </c>
      <c r="G1440" s="33" t="s">
        <v>4254</v>
      </c>
      <c r="H1440" s="30">
        <v>45342.736585648265</v>
      </c>
      <c r="I1440" s="30">
        <v>45366</v>
      </c>
      <c r="J1440" s="34">
        <v>45365.484192164353</v>
      </c>
      <c r="K1440" s="54">
        <v>366160</v>
      </c>
      <c r="L1440" s="54">
        <v>366160</v>
      </c>
      <c r="M1440" s="35" t="s">
        <v>13</v>
      </c>
      <c r="N1440" s="35" t="s">
        <v>14</v>
      </c>
      <c r="O1440" s="35" t="s">
        <v>15</v>
      </c>
      <c r="P1440" s="29"/>
      <c r="Q1440" s="29"/>
      <c r="R1440" s="37" t="s">
        <v>19</v>
      </c>
      <c r="S1440" s="62" t="s">
        <v>5723</v>
      </c>
      <c r="T1440" s="29" t="s">
        <v>5614</v>
      </c>
      <c r="U1440" s="29" t="s">
        <v>5716</v>
      </c>
      <c r="V1440" s="29"/>
      <c r="W1440" s="29"/>
      <c r="X1440" s="54">
        <v>366160</v>
      </c>
      <c r="Y1440" s="54">
        <v>0</v>
      </c>
      <c r="Z1440" s="54">
        <v>0</v>
      </c>
      <c r="AA1440" s="54"/>
      <c r="AB1440" s="54"/>
      <c r="AC1440" s="54">
        <v>366160</v>
      </c>
      <c r="AD1440" s="54">
        <v>0</v>
      </c>
      <c r="AE1440" s="54">
        <v>0</v>
      </c>
      <c r="AF1440" s="54">
        <v>366160</v>
      </c>
      <c r="AG1440" s="54">
        <v>0</v>
      </c>
      <c r="AH1440" s="29"/>
      <c r="AI1440" s="54">
        <v>366160</v>
      </c>
      <c r="AJ1440" s="29">
        <v>2201529598</v>
      </c>
      <c r="AK1440" s="29" t="s">
        <v>5707</v>
      </c>
      <c r="AL1440" s="54">
        <v>70042097</v>
      </c>
      <c r="AM1440" s="54"/>
      <c r="AN1440" s="32">
        <v>45473</v>
      </c>
    </row>
    <row r="1441" spans="1:40" x14ac:dyDescent="0.35">
      <c r="A1441" s="29">
        <v>277686</v>
      </c>
      <c r="B1441" s="29">
        <v>890306950</v>
      </c>
      <c r="C1441" s="42" t="s">
        <v>12</v>
      </c>
      <c r="D1441" s="29" t="s">
        <v>16</v>
      </c>
      <c r="E1441" s="29">
        <v>277686</v>
      </c>
      <c r="F1441" s="33" t="s">
        <v>1461</v>
      </c>
      <c r="G1441" s="33" t="s">
        <v>4255</v>
      </c>
      <c r="H1441" s="30">
        <v>45342.738668969832</v>
      </c>
      <c r="I1441" s="30">
        <v>45366</v>
      </c>
      <c r="J1441" s="34">
        <v>45365.484192164353</v>
      </c>
      <c r="K1441" s="54">
        <v>95586</v>
      </c>
      <c r="L1441" s="54">
        <v>95586</v>
      </c>
      <c r="M1441" s="35" t="s">
        <v>13</v>
      </c>
      <c r="N1441" s="35" t="s">
        <v>14</v>
      </c>
      <c r="O1441" s="35" t="s">
        <v>15</v>
      </c>
      <c r="P1441" s="29"/>
      <c r="Q1441" s="29"/>
      <c r="R1441" s="37" t="s">
        <v>19</v>
      </c>
      <c r="S1441" s="62" t="s">
        <v>5723</v>
      </c>
      <c r="T1441" s="29" t="s">
        <v>5614</v>
      </c>
      <c r="U1441" s="29" t="s">
        <v>5716</v>
      </c>
      <c r="V1441" s="29"/>
      <c r="W1441" s="29"/>
      <c r="X1441" s="54">
        <v>95586</v>
      </c>
      <c r="Y1441" s="54">
        <v>0</v>
      </c>
      <c r="Z1441" s="54">
        <v>0</v>
      </c>
      <c r="AA1441" s="54"/>
      <c r="AB1441" s="54"/>
      <c r="AC1441" s="54">
        <v>95586</v>
      </c>
      <c r="AD1441" s="54">
        <v>0</v>
      </c>
      <c r="AE1441" s="54">
        <v>0</v>
      </c>
      <c r="AF1441" s="54">
        <v>95586</v>
      </c>
      <c r="AG1441" s="54">
        <v>0</v>
      </c>
      <c r="AH1441" s="29"/>
      <c r="AI1441" s="54">
        <v>95586</v>
      </c>
      <c r="AJ1441" s="29">
        <v>2201529598</v>
      </c>
      <c r="AK1441" s="29" t="s">
        <v>5707</v>
      </c>
      <c r="AL1441" s="54">
        <v>70042097</v>
      </c>
      <c r="AM1441" s="54"/>
      <c r="AN1441" s="32">
        <v>45473</v>
      </c>
    </row>
    <row r="1442" spans="1:40" x14ac:dyDescent="0.35">
      <c r="A1442" s="29">
        <v>277687</v>
      </c>
      <c r="B1442" s="29">
        <v>890306950</v>
      </c>
      <c r="C1442" s="42" t="s">
        <v>12</v>
      </c>
      <c r="D1442" s="29" t="s">
        <v>16</v>
      </c>
      <c r="E1442" s="29">
        <v>277687</v>
      </c>
      <c r="F1442" s="33" t="s">
        <v>1462</v>
      </c>
      <c r="G1442" s="33" t="s">
        <v>4256</v>
      </c>
      <c r="H1442" s="30">
        <v>45342.741585648153</v>
      </c>
      <c r="I1442" s="30">
        <v>45366</v>
      </c>
      <c r="J1442" s="34">
        <v>45365.484192164353</v>
      </c>
      <c r="K1442" s="54">
        <v>281120</v>
      </c>
      <c r="L1442" s="54">
        <v>281120</v>
      </c>
      <c r="M1442" s="35" t="s">
        <v>13</v>
      </c>
      <c r="N1442" s="35" t="s">
        <v>14</v>
      </c>
      <c r="O1442" s="35" t="s">
        <v>15</v>
      </c>
      <c r="P1442" s="29"/>
      <c r="Q1442" s="29"/>
      <c r="R1442" s="37" t="s">
        <v>19</v>
      </c>
      <c r="S1442" s="62" t="s">
        <v>5723</v>
      </c>
      <c r="T1442" s="29" t="s">
        <v>5614</v>
      </c>
      <c r="U1442" s="29" t="s">
        <v>5716</v>
      </c>
      <c r="V1442" s="29"/>
      <c r="W1442" s="29"/>
      <c r="X1442" s="54">
        <v>281120</v>
      </c>
      <c r="Y1442" s="54">
        <v>0</v>
      </c>
      <c r="Z1442" s="54">
        <v>0</v>
      </c>
      <c r="AA1442" s="54"/>
      <c r="AB1442" s="54"/>
      <c r="AC1442" s="54">
        <v>281120</v>
      </c>
      <c r="AD1442" s="54">
        <v>0</v>
      </c>
      <c r="AE1442" s="54">
        <v>0</v>
      </c>
      <c r="AF1442" s="54">
        <v>281120</v>
      </c>
      <c r="AG1442" s="54">
        <v>0</v>
      </c>
      <c r="AH1442" s="29"/>
      <c r="AI1442" s="54">
        <v>281120</v>
      </c>
      <c r="AJ1442" s="29">
        <v>2201529598</v>
      </c>
      <c r="AK1442" s="29" t="s">
        <v>5707</v>
      </c>
      <c r="AL1442" s="54">
        <v>70042097</v>
      </c>
      <c r="AM1442" s="54"/>
      <c r="AN1442" s="32">
        <v>45473</v>
      </c>
    </row>
    <row r="1443" spans="1:40" x14ac:dyDescent="0.35">
      <c r="A1443" s="29">
        <v>277688</v>
      </c>
      <c r="B1443" s="29">
        <v>890306950</v>
      </c>
      <c r="C1443" s="42" t="s">
        <v>12</v>
      </c>
      <c r="D1443" s="29" t="s">
        <v>16</v>
      </c>
      <c r="E1443" s="29">
        <v>277688</v>
      </c>
      <c r="F1443" s="33" t="s">
        <v>1463</v>
      </c>
      <c r="G1443" s="33" t="s">
        <v>4257</v>
      </c>
      <c r="H1443" s="30">
        <v>45342.744259247556</v>
      </c>
      <c r="I1443" s="30">
        <v>45366</v>
      </c>
      <c r="J1443" s="34">
        <v>45365.484192164353</v>
      </c>
      <c r="K1443" s="54">
        <v>148790</v>
      </c>
      <c r="L1443" s="54">
        <v>148790</v>
      </c>
      <c r="M1443" s="35" t="s">
        <v>13</v>
      </c>
      <c r="N1443" s="35" t="s">
        <v>14</v>
      </c>
      <c r="O1443" s="35" t="s">
        <v>15</v>
      </c>
      <c r="P1443" s="29"/>
      <c r="Q1443" s="29"/>
      <c r="R1443" s="37" t="s">
        <v>19</v>
      </c>
      <c r="S1443" s="62" t="s">
        <v>5723</v>
      </c>
      <c r="T1443" s="29" t="s">
        <v>5614</v>
      </c>
      <c r="U1443" s="29" t="s">
        <v>5716</v>
      </c>
      <c r="V1443" s="29"/>
      <c r="W1443" s="29"/>
      <c r="X1443" s="54">
        <v>148790</v>
      </c>
      <c r="Y1443" s="54">
        <v>0</v>
      </c>
      <c r="Z1443" s="54">
        <v>0</v>
      </c>
      <c r="AA1443" s="54"/>
      <c r="AB1443" s="54"/>
      <c r="AC1443" s="54">
        <v>148790</v>
      </c>
      <c r="AD1443" s="54">
        <v>0</v>
      </c>
      <c r="AE1443" s="54">
        <v>0</v>
      </c>
      <c r="AF1443" s="54">
        <v>148790</v>
      </c>
      <c r="AG1443" s="54">
        <v>0</v>
      </c>
      <c r="AH1443" s="29"/>
      <c r="AI1443" s="54">
        <v>148790</v>
      </c>
      <c r="AJ1443" s="29">
        <v>2201529598</v>
      </c>
      <c r="AK1443" s="29" t="s">
        <v>5707</v>
      </c>
      <c r="AL1443" s="54">
        <v>70042097</v>
      </c>
      <c r="AM1443" s="54"/>
      <c r="AN1443" s="32">
        <v>45473</v>
      </c>
    </row>
    <row r="1444" spans="1:40" x14ac:dyDescent="0.35">
      <c r="A1444" s="29">
        <v>277699</v>
      </c>
      <c r="B1444" s="29">
        <v>890306950</v>
      </c>
      <c r="C1444" s="42" t="s">
        <v>12</v>
      </c>
      <c r="D1444" s="29" t="s">
        <v>16</v>
      </c>
      <c r="E1444" s="29">
        <v>277699</v>
      </c>
      <c r="F1444" s="33" t="s">
        <v>1464</v>
      </c>
      <c r="G1444" s="33" t="s">
        <v>4258</v>
      </c>
      <c r="H1444" s="30">
        <v>45343.086886562407</v>
      </c>
      <c r="I1444" s="30">
        <v>45366</v>
      </c>
      <c r="J1444" s="34">
        <v>45365.484192164353</v>
      </c>
      <c r="K1444" s="54">
        <v>65100</v>
      </c>
      <c r="L1444" s="54">
        <v>60600</v>
      </c>
      <c r="M1444" s="35" t="s">
        <v>13</v>
      </c>
      <c r="N1444" s="35" t="s">
        <v>14</v>
      </c>
      <c r="O1444" s="35" t="s">
        <v>15</v>
      </c>
      <c r="P1444" s="29"/>
      <c r="Q1444" s="29"/>
      <c r="R1444" s="37" t="s">
        <v>19</v>
      </c>
      <c r="S1444" s="62" t="s">
        <v>5723</v>
      </c>
      <c r="T1444" s="29" t="s">
        <v>5614</v>
      </c>
      <c r="U1444" s="29" t="s">
        <v>5716</v>
      </c>
      <c r="V1444" s="29"/>
      <c r="W1444" s="29"/>
      <c r="X1444" s="54">
        <v>65100</v>
      </c>
      <c r="Y1444" s="54">
        <v>0</v>
      </c>
      <c r="Z1444" s="54">
        <v>0</v>
      </c>
      <c r="AA1444" s="54"/>
      <c r="AB1444" s="54"/>
      <c r="AC1444" s="54">
        <v>65100</v>
      </c>
      <c r="AD1444" s="54">
        <v>0</v>
      </c>
      <c r="AE1444" s="54">
        <v>0</v>
      </c>
      <c r="AF1444" s="54">
        <v>60600</v>
      </c>
      <c r="AG1444" s="54">
        <v>0</v>
      </c>
      <c r="AH1444" s="29"/>
      <c r="AI1444" s="54">
        <v>60600</v>
      </c>
      <c r="AJ1444" s="29">
        <v>2201529598</v>
      </c>
      <c r="AK1444" s="29" t="s">
        <v>5707</v>
      </c>
      <c r="AL1444" s="54">
        <v>70042097</v>
      </c>
      <c r="AM1444" s="54"/>
      <c r="AN1444" s="32">
        <v>45473</v>
      </c>
    </row>
    <row r="1445" spans="1:40" x14ac:dyDescent="0.35">
      <c r="A1445" s="29">
        <v>277722</v>
      </c>
      <c r="B1445" s="29">
        <v>890306950</v>
      </c>
      <c r="C1445" s="42" t="s">
        <v>12</v>
      </c>
      <c r="D1445" s="29" t="s">
        <v>16</v>
      </c>
      <c r="E1445" s="29">
        <v>277722</v>
      </c>
      <c r="F1445" s="33" t="s">
        <v>1465</v>
      </c>
      <c r="G1445" s="33" t="s">
        <v>4259</v>
      </c>
      <c r="H1445" s="30">
        <v>45343.31902776612</v>
      </c>
      <c r="I1445" s="30">
        <v>45366</v>
      </c>
      <c r="J1445" s="34">
        <v>45365.434276817126</v>
      </c>
      <c r="K1445" s="54">
        <v>13500</v>
      </c>
      <c r="L1445" s="54">
        <v>13500</v>
      </c>
      <c r="M1445" s="35" t="s">
        <v>13</v>
      </c>
      <c r="N1445" s="35" t="s">
        <v>14</v>
      </c>
      <c r="O1445" s="35" t="s">
        <v>15</v>
      </c>
      <c r="P1445" s="29"/>
      <c r="Q1445" s="29"/>
      <c r="R1445" s="37" t="s">
        <v>19</v>
      </c>
      <c r="S1445" s="62" t="s">
        <v>5723</v>
      </c>
      <c r="T1445" s="29" t="s">
        <v>5614</v>
      </c>
      <c r="U1445" s="29" t="s">
        <v>5716</v>
      </c>
      <c r="V1445" s="29"/>
      <c r="W1445" s="29"/>
      <c r="X1445" s="54">
        <v>13500</v>
      </c>
      <c r="Y1445" s="54">
        <v>0</v>
      </c>
      <c r="Z1445" s="54">
        <v>0</v>
      </c>
      <c r="AA1445" s="54"/>
      <c r="AB1445" s="54"/>
      <c r="AC1445" s="54">
        <v>13500</v>
      </c>
      <c r="AD1445" s="54">
        <v>0</v>
      </c>
      <c r="AE1445" s="54">
        <v>0</v>
      </c>
      <c r="AF1445" s="54">
        <v>13500</v>
      </c>
      <c r="AG1445" s="54">
        <v>0</v>
      </c>
      <c r="AH1445" s="29"/>
      <c r="AI1445" s="54">
        <v>13500</v>
      </c>
      <c r="AJ1445" s="29">
        <v>2201529598</v>
      </c>
      <c r="AK1445" s="29" t="s">
        <v>5707</v>
      </c>
      <c r="AL1445" s="54">
        <v>70042097</v>
      </c>
      <c r="AM1445" s="54"/>
      <c r="AN1445" s="32">
        <v>45473</v>
      </c>
    </row>
    <row r="1446" spans="1:40" x14ac:dyDescent="0.35">
      <c r="A1446" s="29">
        <v>277728</v>
      </c>
      <c r="B1446" s="29">
        <v>890306950</v>
      </c>
      <c r="C1446" s="42" t="s">
        <v>12</v>
      </c>
      <c r="D1446" s="29" t="s">
        <v>16</v>
      </c>
      <c r="E1446" s="29">
        <v>277728</v>
      </c>
      <c r="F1446" s="33" t="s">
        <v>1466</v>
      </c>
      <c r="G1446" s="33" t="s">
        <v>4260</v>
      </c>
      <c r="H1446" s="30">
        <v>45343.323854154907</v>
      </c>
      <c r="I1446" s="30">
        <v>45366</v>
      </c>
      <c r="J1446" s="34">
        <v>45365.484192164353</v>
      </c>
      <c r="K1446" s="54">
        <v>82800</v>
      </c>
      <c r="L1446" s="54">
        <v>82800</v>
      </c>
      <c r="M1446" s="35" t="s">
        <v>13</v>
      </c>
      <c r="N1446" s="35" t="s">
        <v>14</v>
      </c>
      <c r="O1446" s="35" t="s">
        <v>15</v>
      </c>
      <c r="P1446" s="29"/>
      <c r="Q1446" s="29"/>
      <c r="R1446" s="37" t="s">
        <v>19</v>
      </c>
      <c r="S1446" s="62" t="s">
        <v>5723</v>
      </c>
      <c r="T1446" s="29" t="s">
        <v>5614</v>
      </c>
      <c r="U1446" s="29" t="s">
        <v>5716</v>
      </c>
      <c r="V1446" s="29"/>
      <c r="W1446" s="29"/>
      <c r="X1446" s="54">
        <v>82800</v>
      </c>
      <c r="Y1446" s="54">
        <v>0</v>
      </c>
      <c r="Z1446" s="54">
        <v>0</v>
      </c>
      <c r="AA1446" s="54"/>
      <c r="AB1446" s="54"/>
      <c r="AC1446" s="54">
        <v>82800</v>
      </c>
      <c r="AD1446" s="54">
        <v>0</v>
      </c>
      <c r="AE1446" s="54">
        <v>0</v>
      </c>
      <c r="AF1446" s="54">
        <v>82800</v>
      </c>
      <c r="AG1446" s="54">
        <v>0</v>
      </c>
      <c r="AH1446" s="29"/>
      <c r="AI1446" s="54">
        <v>82800</v>
      </c>
      <c r="AJ1446" s="29">
        <v>2201529598</v>
      </c>
      <c r="AK1446" s="29" t="s">
        <v>5707</v>
      </c>
      <c r="AL1446" s="54">
        <v>70042097</v>
      </c>
      <c r="AM1446" s="54"/>
      <c r="AN1446" s="32">
        <v>45473</v>
      </c>
    </row>
    <row r="1447" spans="1:40" x14ac:dyDescent="0.35">
      <c r="A1447" s="29">
        <v>277759</v>
      </c>
      <c r="B1447" s="29">
        <v>890306950</v>
      </c>
      <c r="C1447" s="42" t="s">
        <v>12</v>
      </c>
      <c r="D1447" s="29" t="s">
        <v>16</v>
      </c>
      <c r="E1447" s="29">
        <v>277759</v>
      </c>
      <c r="F1447" s="33" t="s">
        <v>1467</v>
      </c>
      <c r="G1447" s="33" t="s">
        <v>4261</v>
      </c>
      <c r="H1447" s="30">
        <v>45343.377372685354</v>
      </c>
      <c r="I1447" s="30">
        <v>45366</v>
      </c>
      <c r="J1447" s="34">
        <v>45365.484192164353</v>
      </c>
      <c r="K1447" s="54">
        <v>374495</v>
      </c>
      <c r="L1447" s="54">
        <v>374495</v>
      </c>
      <c r="M1447" s="35" t="s">
        <v>13</v>
      </c>
      <c r="N1447" s="35" t="s">
        <v>14</v>
      </c>
      <c r="O1447" s="35" t="s">
        <v>15</v>
      </c>
      <c r="P1447" s="29"/>
      <c r="Q1447" s="29"/>
      <c r="R1447" s="37" t="s">
        <v>19</v>
      </c>
      <c r="S1447" s="62" t="s">
        <v>5723</v>
      </c>
      <c r="T1447" s="29" t="s">
        <v>5614</v>
      </c>
      <c r="U1447" s="29" t="s">
        <v>5716</v>
      </c>
      <c r="V1447" s="29"/>
      <c r="W1447" s="29"/>
      <c r="X1447" s="54">
        <v>374495</v>
      </c>
      <c r="Y1447" s="54">
        <v>0</v>
      </c>
      <c r="Z1447" s="54">
        <v>0</v>
      </c>
      <c r="AA1447" s="54"/>
      <c r="AB1447" s="54"/>
      <c r="AC1447" s="54">
        <v>374495</v>
      </c>
      <c r="AD1447" s="54">
        <v>0</v>
      </c>
      <c r="AE1447" s="54">
        <v>0</v>
      </c>
      <c r="AF1447" s="54">
        <v>374495</v>
      </c>
      <c r="AG1447" s="54">
        <v>0</v>
      </c>
      <c r="AH1447" s="29"/>
      <c r="AI1447" s="54">
        <v>374495</v>
      </c>
      <c r="AJ1447" s="29">
        <v>2201529598</v>
      </c>
      <c r="AK1447" s="29" t="s">
        <v>5707</v>
      </c>
      <c r="AL1447" s="54">
        <v>70042097</v>
      </c>
      <c r="AM1447" s="54"/>
      <c r="AN1447" s="32">
        <v>45473</v>
      </c>
    </row>
    <row r="1448" spans="1:40" x14ac:dyDescent="0.35">
      <c r="A1448" s="29">
        <v>277783</v>
      </c>
      <c r="B1448" s="29">
        <v>890306950</v>
      </c>
      <c r="C1448" s="42" t="s">
        <v>12</v>
      </c>
      <c r="D1448" s="29" t="s">
        <v>16</v>
      </c>
      <c r="E1448" s="29">
        <v>277783</v>
      </c>
      <c r="F1448" s="33" t="s">
        <v>1468</v>
      </c>
      <c r="G1448" s="33" t="s">
        <v>4262</v>
      </c>
      <c r="H1448" s="30">
        <v>45343.397824074142</v>
      </c>
      <c r="I1448" s="30">
        <v>45366</v>
      </c>
      <c r="J1448" s="34">
        <v>45365.484192164353</v>
      </c>
      <c r="K1448" s="54">
        <v>162920</v>
      </c>
      <c r="L1448" s="54">
        <v>162920</v>
      </c>
      <c r="M1448" s="35" t="s">
        <v>13</v>
      </c>
      <c r="N1448" s="35" t="s">
        <v>14</v>
      </c>
      <c r="O1448" s="35" t="s">
        <v>15</v>
      </c>
      <c r="P1448" s="29"/>
      <c r="Q1448" s="29"/>
      <c r="R1448" s="37" t="s">
        <v>19</v>
      </c>
      <c r="S1448" s="62" t="s">
        <v>5723</v>
      </c>
      <c r="T1448" s="29" t="s">
        <v>5614</v>
      </c>
      <c r="U1448" s="29" t="s">
        <v>5716</v>
      </c>
      <c r="V1448" s="29"/>
      <c r="W1448" s="29"/>
      <c r="X1448" s="54">
        <v>162920</v>
      </c>
      <c r="Y1448" s="54">
        <v>0</v>
      </c>
      <c r="Z1448" s="54">
        <v>0</v>
      </c>
      <c r="AA1448" s="54"/>
      <c r="AB1448" s="54"/>
      <c r="AC1448" s="54">
        <v>162920</v>
      </c>
      <c r="AD1448" s="54">
        <v>0</v>
      </c>
      <c r="AE1448" s="54">
        <v>0</v>
      </c>
      <c r="AF1448" s="54">
        <v>162920</v>
      </c>
      <c r="AG1448" s="54">
        <v>0</v>
      </c>
      <c r="AH1448" s="29"/>
      <c r="AI1448" s="54">
        <v>162920</v>
      </c>
      <c r="AJ1448" s="29">
        <v>2201529598</v>
      </c>
      <c r="AK1448" s="29" t="s">
        <v>5707</v>
      </c>
      <c r="AL1448" s="54">
        <v>70042097</v>
      </c>
      <c r="AM1448" s="54"/>
      <c r="AN1448" s="32">
        <v>45473</v>
      </c>
    </row>
    <row r="1449" spans="1:40" x14ac:dyDescent="0.35">
      <c r="A1449" s="29">
        <v>278033</v>
      </c>
      <c r="B1449" s="29">
        <v>890306950</v>
      </c>
      <c r="C1449" s="42" t="s">
        <v>12</v>
      </c>
      <c r="D1449" s="29" t="s">
        <v>16</v>
      </c>
      <c r="E1449" s="29">
        <v>278033</v>
      </c>
      <c r="F1449" s="33" t="s">
        <v>1469</v>
      </c>
      <c r="G1449" s="33" t="s">
        <v>4263</v>
      </c>
      <c r="H1449" s="30">
        <v>45343.691886562388</v>
      </c>
      <c r="I1449" s="30">
        <v>45366</v>
      </c>
      <c r="J1449" s="34">
        <v>45365.484192164353</v>
      </c>
      <c r="K1449" s="54">
        <v>106770</v>
      </c>
      <c r="L1449" s="54">
        <v>106770</v>
      </c>
      <c r="M1449" s="35" t="s">
        <v>13</v>
      </c>
      <c r="N1449" s="35" t="s">
        <v>14</v>
      </c>
      <c r="O1449" s="35" t="s">
        <v>15</v>
      </c>
      <c r="P1449" s="29"/>
      <c r="Q1449" s="29"/>
      <c r="R1449" s="37" t="s">
        <v>19</v>
      </c>
      <c r="S1449" s="62" t="s">
        <v>5723</v>
      </c>
      <c r="T1449" s="29" t="s">
        <v>5614</v>
      </c>
      <c r="U1449" s="29" t="s">
        <v>5716</v>
      </c>
      <c r="V1449" s="29"/>
      <c r="W1449" s="29"/>
      <c r="X1449" s="54">
        <v>106770</v>
      </c>
      <c r="Y1449" s="54">
        <v>0</v>
      </c>
      <c r="Z1449" s="54">
        <v>0</v>
      </c>
      <c r="AA1449" s="54"/>
      <c r="AB1449" s="54"/>
      <c r="AC1449" s="54">
        <v>106770</v>
      </c>
      <c r="AD1449" s="54">
        <v>0</v>
      </c>
      <c r="AE1449" s="54">
        <v>0</v>
      </c>
      <c r="AF1449" s="54">
        <v>106770</v>
      </c>
      <c r="AG1449" s="54">
        <v>0</v>
      </c>
      <c r="AH1449" s="29"/>
      <c r="AI1449" s="54">
        <v>106770</v>
      </c>
      <c r="AJ1449" s="29">
        <v>2201529598</v>
      </c>
      <c r="AK1449" s="29" t="s">
        <v>5707</v>
      </c>
      <c r="AL1449" s="54">
        <v>70042097</v>
      </c>
      <c r="AM1449" s="54"/>
      <c r="AN1449" s="32">
        <v>45473</v>
      </c>
    </row>
    <row r="1450" spans="1:40" x14ac:dyDescent="0.35">
      <c r="A1450" s="29">
        <v>278205</v>
      </c>
      <c r="B1450" s="29">
        <v>890306950</v>
      </c>
      <c r="C1450" s="42" t="s">
        <v>12</v>
      </c>
      <c r="D1450" s="29" t="s">
        <v>16</v>
      </c>
      <c r="E1450" s="29">
        <v>278205</v>
      </c>
      <c r="F1450" s="33" t="s">
        <v>1470</v>
      </c>
      <c r="G1450" s="33" t="s">
        <v>4264</v>
      </c>
      <c r="H1450" s="30">
        <v>45344.489050914533</v>
      </c>
      <c r="I1450" s="30">
        <v>45366</v>
      </c>
      <c r="J1450" s="34">
        <v>45365.484192164353</v>
      </c>
      <c r="K1450" s="54">
        <v>368190</v>
      </c>
      <c r="L1450" s="54">
        <v>368190</v>
      </c>
      <c r="M1450" s="35" t="s">
        <v>13</v>
      </c>
      <c r="N1450" s="35" t="s">
        <v>14</v>
      </c>
      <c r="O1450" s="35" t="s">
        <v>15</v>
      </c>
      <c r="P1450" s="29"/>
      <c r="Q1450" s="29"/>
      <c r="R1450" s="37" t="s">
        <v>19</v>
      </c>
      <c r="S1450" s="62" t="s">
        <v>5723</v>
      </c>
      <c r="T1450" s="29" t="s">
        <v>5614</v>
      </c>
      <c r="U1450" s="29" t="s">
        <v>5716</v>
      </c>
      <c r="V1450" s="29"/>
      <c r="W1450" s="29"/>
      <c r="X1450" s="54">
        <v>368190</v>
      </c>
      <c r="Y1450" s="54">
        <v>0</v>
      </c>
      <c r="Z1450" s="54">
        <v>0</v>
      </c>
      <c r="AA1450" s="54"/>
      <c r="AB1450" s="54"/>
      <c r="AC1450" s="54">
        <v>368190</v>
      </c>
      <c r="AD1450" s="54">
        <v>0</v>
      </c>
      <c r="AE1450" s="54">
        <v>0</v>
      </c>
      <c r="AF1450" s="54">
        <v>368190</v>
      </c>
      <c r="AG1450" s="54">
        <v>0</v>
      </c>
      <c r="AH1450" s="29"/>
      <c r="AI1450" s="54">
        <v>368190</v>
      </c>
      <c r="AJ1450" s="29">
        <v>2201529598</v>
      </c>
      <c r="AK1450" s="29" t="s">
        <v>5707</v>
      </c>
      <c r="AL1450" s="54">
        <v>70042097</v>
      </c>
      <c r="AM1450" s="54"/>
      <c r="AN1450" s="32">
        <v>45473</v>
      </c>
    </row>
    <row r="1451" spans="1:40" x14ac:dyDescent="0.35">
      <c r="A1451" s="29">
        <v>278229</v>
      </c>
      <c r="B1451" s="29">
        <v>890306950</v>
      </c>
      <c r="C1451" s="42" t="s">
        <v>12</v>
      </c>
      <c r="D1451" s="29" t="s">
        <v>16</v>
      </c>
      <c r="E1451" s="29">
        <v>278229</v>
      </c>
      <c r="F1451" s="33" t="s">
        <v>1471</v>
      </c>
      <c r="G1451" s="33" t="s">
        <v>4265</v>
      </c>
      <c r="H1451" s="30">
        <v>45344.52050925931</v>
      </c>
      <c r="I1451" s="30">
        <v>45366</v>
      </c>
      <c r="J1451" s="34">
        <v>45365.484192164353</v>
      </c>
      <c r="K1451" s="54">
        <v>110700</v>
      </c>
      <c r="L1451" s="54">
        <v>110700</v>
      </c>
      <c r="M1451" s="35" t="s">
        <v>13</v>
      </c>
      <c r="N1451" s="35" t="s">
        <v>14</v>
      </c>
      <c r="O1451" s="35" t="s">
        <v>15</v>
      </c>
      <c r="P1451" s="29"/>
      <c r="Q1451" s="29"/>
      <c r="R1451" s="37" t="s">
        <v>19</v>
      </c>
      <c r="S1451" s="62" t="s">
        <v>5723</v>
      </c>
      <c r="T1451" s="29" t="s">
        <v>5614</v>
      </c>
      <c r="U1451" s="29" t="s">
        <v>5716</v>
      </c>
      <c r="V1451" s="29"/>
      <c r="W1451" s="29"/>
      <c r="X1451" s="54">
        <v>110700</v>
      </c>
      <c r="Y1451" s="54">
        <v>0</v>
      </c>
      <c r="Z1451" s="54">
        <v>0</v>
      </c>
      <c r="AA1451" s="54"/>
      <c r="AB1451" s="54"/>
      <c r="AC1451" s="54">
        <v>110700</v>
      </c>
      <c r="AD1451" s="54">
        <v>0</v>
      </c>
      <c r="AE1451" s="54">
        <v>0</v>
      </c>
      <c r="AF1451" s="54">
        <v>110700</v>
      </c>
      <c r="AG1451" s="54">
        <v>0</v>
      </c>
      <c r="AH1451" s="29"/>
      <c r="AI1451" s="54">
        <v>110700</v>
      </c>
      <c r="AJ1451" s="29">
        <v>2201529598</v>
      </c>
      <c r="AK1451" s="29" t="s">
        <v>5707</v>
      </c>
      <c r="AL1451" s="54">
        <v>70042097</v>
      </c>
      <c r="AM1451" s="54"/>
      <c r="AN1451" s="32">
        <v>45473</v>
      </c>
    </row>
    <row r="1452" spans="1:40" x14ac:dyDescent="0.35">
      <c r="A1452" s="29">
        <v>278291</v>
      </c>
      <c r="B1452" s="29">
        <v>890306950</v>
      </c>
      <c r="C1452" s="42" t="s">
        <v>12</v>
      </c>
      <c r="D1452" s="29" t="s">
        <v>16</v>
      </c>
      <c r="E1452" s="29">
        <v>278291</v>
      </c>
      <c r="F1452" s="33" t="s">
        <v>1472</v>
      </c>
      <c r="G1452" s="33" t="s">
        <v>4266</v>
      </c>
      <c r="H1452" s="30">
        <v>45344.63005787041</v>
      </c>
      <c r="I1452" s="30">
        <v>45366</v>
      </c>
      <c r="J1452" s="34">
        <v>45365.484192164353</v>
      </c>
      <c r="K1452" s="54">
        <v>111990</v>
      </c>
      <c r="L1452" s="54">
        <v>111990</v>
      </c>
      <c r="M1452" s="35" t="s">
        <v>13</v>
      </c>
      <c r="N1452" s="35" t="s">
        <v>14</v>
      </c>
      <c r="O1452" s="35" t="s">
        <v>15</v>
      </c>
      <c r="P1452" s="29"/>
      <c r="Q1452" s="29"/>
      <c r="R1452" s="37" t="s">
        <v>19</v>
      </c>
      <c r="S1452" s="62" t="s">
        <v>5723</v>
      </c>
      <c r="T1452" s="29" t="s">
        <v>5614</v>
      </c>
      <c r="U1452" s="29" t="s">
        <v>5716</v>
      </c>
      <c r="V1452" s="29"/>
      <c r="W1452" s="29"/>
      <c r="X1452" s="54">
        <v>111990</v>
      </c>
      <c r="Y1452" s="54">
        <v>0</v>
      </c>
      <c r="Z1452" s="54">
        <v>0</v>
      </c>
      <c r="AA1452" s="54"/>
      <c r="AB1452" s="54"/>
      <c r="AC1452" s="54">
        <v>111990</v>
      </c>
      <c r="AD1452" s="54">
        <v>0</v>
      </c>
      <c r="AE1452" s="54">
        <v>0</v>
      </c>
      <c r="AF1452" s="54">
        <v>111990</v>
      </c>
      <c r="AG1452" s="54">
        <v>0</v>
      </c>
      <c r="AH1452" s="29"/>
      <c r="AI1452" s="54">
        <v>111990</v>
      </c>
      <c r="AJ1452" s="29">
        <v>2201529598</v>
      </c>
      <c r="AK1452" s="29" t="s">
        <v>5707</v>
      </c>
      <c r="AL1452" s="54">
        <v>70042097</v>
      </c>
      <c r="AM1452" s="54"/>
      <c r="AN1452" s="32">
        <v>45473</v>
      </c>
    </row>
    <row r="1453" spans="1:40" x14ac:dyDescent="0.35">
      <c r="A1453" s="29">
        <v>278303</v>
      </c>
      <c r="B1453" s="29">
        <v>890306950</v>
      </c>
      <c r="C1453" s="42" t="s">
        <v>12</v>
      </c>
      <c r="D1453" s="29" t="s">
        <v>16</v>
      </c>
      <c r="E1453" s="29">
        <v>278303</v>
      </c>
      <c r="F1453" s="33" t="s">
        <v>1473</v>
      </c>
      <c r="G1453" s="33" t="s">
        <v>4267</v>
      </c>
      <c r="H1453" s="30">
        <v>45344.637314803433</v>
      </c>
      <c r="I1453" s="30">
        <v>45366</v>
      </c>
      <c r="J1453" s="34">
        <v>45365.484192164353</v>
      </c>
      <c r="K1453" s="54">
        <v>148596</v>
      </c>
      <c r="L1453" s="54">
        <v>148596</v>
      </c>
      <c r="M1453" s="35" t="s">
        <v>13</v>
      </c>
      <c r="N1453" s="35" t="s">
        <v>14</v>
      </c>
      <c r="O1453" s="35" t="s">
        <v>15</v>
      </c>
      <c r="P1453" s="29"/>
      <c r="Q1453" s="29"/>
      <c r="R1453" s="37" t="s">
        <v>19</v>
      </c>
      <c r="S1453" s="62" t="s">
        <v>5723</v>
      </c>
      <c r="T1453" s="29" t="s">
        <v>5614</v>
      </c>
      <c r="U1453" s="29" t="s">
        <v>5716</v>
      </c>
      <c r="V1453" s="29"/>
      <c r="W1453" s="29"/>
      <c r="X1453" s="54">
        <v>148596</v>
      </c>
      <c r="Y1453" s="54">
        <v>0</v>
      </c>
      <c r="Z1453" s="54">
        <v>0</v>
      </c>
      <c r="AA1453" s="54"/>
      <c r="AB1453" s="54"/>
      <c r="AC1453" s="54">
        <v>148596</v>
      </c>
      <c r="AD1453" s="54">
        <v>0</v>
      </c>
      <c r="AE1453" s="54">
        <v>0</v>
      </c>
      <c r="AF1453" s="54">
        <v>148596</v>
      </c>
      <c r="AG1453" s="54">
        <v>0</v>
      </c>
      <c r="AH1453" s="29"/>
      <c r="AI1453" s="54">
        <v>148596</v>
      </c>
      <c r="AJ1453" s="29">
        <v>2201529598</v>
      </c>
      <c r="AK1453" s="29" t="s">
        <v>5707</v>
      </c>
      <c r="AL1453" s="54">
        <v>70042097</v>
      </c>
      <c r="AM1453" s="54"/>
      <c r="AN1453" s="32">
        <v>45473</v>
      </c>
    </row>
    <row r="1454" spans="1:40" x14ac:dyDescent="0.35">
      <c r="A1454" s="29">
        <v>278310</v>
      </c>
      <c r="B1454" s="29">
        <v>890306950</v>
      </c>
      <c r="C1454" s="42" t="s">
        <v>12</v>
      </c>
      <c r="D1454" s="29" t="s">
        <v>16</v>
      </c>
      <c r="E1454" s="29">
        <v>278310</v>
      </c>
      <c r="F1454" s="33" t="s">
        <v>1474</v>
      </c>
      <c r="G1454" s="33" t="s">
        <v>4268</v>
      </c>
      <c r="H1454" s="30">
        <v>45344.640104166698</v>
      </c>
      <c r="I1454" s="30">
        <v>45366</v>
      </c>
      <c r="J1454" s="34">
        <v>45365.484192164353</v>
      </c>
      <c r="K1454" s="54">
        <v>84380</v>
      </c>
      <c r="L1454" s="54">
        <v>84380</v>
      </c>
      <c r="M1454" s="35" t="s">
        <v>13</v>
      </c>
      <c r="N1454" s="35" t="s">
        <v>14</v>
      </c>
      <c r="O1454" s="35" t="s">
        <v>15</v>
      </c>
      <c r="P1454" s="29"/>
      <c r="Q1454" s="29"/>
      <c r="R1454" s="37" t="s">
        <v>19</v>
      </c>
      <c r="S1454" s="62" t="s">
        <v>5723</v>
      </c>
      <c r="T1454" s="29" t="s">
        <v>5614</v>
      </c>
      <c r="U1454" s="29" t="s">
        <v>5716</v>
      </c>
      <c r="V1454" s="29"/>
      <c r="W1454" s="29"/>
      <c r="X1454" s="54">
        <v>84380</v>
      </c>
      <c r="Y1454" s="54">
        <v>0</v>
      </c>
      <c r="Z1454" s="54">
        <v>0</v>
      </c>
      <c r="AA1454" s="54"/>
      <c r="AB1454" s="54"/>
      <c r="AC1454" s="54">
        <v>84380</v>
      </c>
      <c r="AD1454" s="54">
        <v>0</v>
      </c>
      <c r="AE1454" s="54">
        <v>0</v>
      </c>
      <c r="AF1454" s="54">
        <v>84380</v>
      </c>
      <c r="AG1454" s="54">
        <v>0</v>
      </c>
      <c r="AH1454" s="29"/>
      <c r="AI1454" s="54">
        <v>84380</v>
      </c>
      <c r="AJ1454" s="29">
        <v>2201529598</v>
      </c>
      <c r="AK1454" s="29" t="s">
        <v>5707</v>
      </c>
      <c r="AL1454" s="54">
        <v>70042097</v>
      </c>
      <c r="AM1454" s="54"/>
      <c r="AN1454" s="32">
        <v>45473</v>
      </c>
    </row>
    <row r="1455" spans="1:40" x14ac:dyDescent="0.35">
      <c r="A1455" s="29">
        <v>278314</v>
      </c>
      <c r="B1455" s="29">
        <v>890306950</v>
      </c>
      <c r="C1455" s="42" t="s">
        <v>12</v>
      </c>
      <c r="D1455" s="29" t="s">
        <v>16</v>
      </c>
      <c r="E1455" s="29">
        <v>278314</v>
      </c>
      <c r="F1455" s="33" t="s">
        <v>1475</v>
      </c>
      <c r="G1455" s="33" t="s">
        <v>4269</v>
      </c>
      <c r="H1455" s="30">
        <v>45344.642361099366</v>
      </c>
      <c r="I1455" s="30">
        <v>45366</v>
      </c>
      <c r="J1455" s="34">
        <v>45365.484192164353</v>
      </c>
      <c r="K1455" s="54">
        <v>164170</v>
      </c>
      <c r="L1455" s="54">
        <v>164170</v>
      </c>
      <c r="M1455" s="35" t="s">
        <v>13</v>
      </c>
      <c r="N1455" s="35" t="s">
        <v>14</v>
      </c>
      <c r="O1455" s="35" t="s">
        <v>15</v>
      </c>
      <c r="P1455" s="29"/>
      <c r="Q1455" s="29"/>
      <c r="R1455" s="37" t="s">
        <v>19</v>
      </c>
      <c r="S1455" s="62" t="s">
        <v>5723</v>
      </c>
      <c r="T1455" s="29" t="s">
        <v>5614</v>
      </c>
      <c r="U1455" s="29" t="s">
        <v>5716</v>
      </c>
      <c r="V1455" s="29"/>
      <c r="W1455" s="29"/>
      <c r="X1455" s="54">
        <v>164170</v>
      </c>
      <c r="Y1455" s="54">
        <v>0</v>
      </c>
      <c r="Z1455" s="54">
        <v>0</v>
      </c>
      <c r="AA1455" s="54"/>
      <c r="AB1455" s="54"/>
      <c r="AC1455" s="54">
        <v>164170</v>
      </c>
      <c r="AD1455" s="54">
        <v>0</v>
      </c>
      <c r="AE1455" s="54">
        <v>0</v>
      </c>
      <c r="AF1455" s="54">
        <v>164170</v>
      </c>
      <c r="AG1455" s="54">
        <v>0</v>
      </c>
      <c r="AH1455" s="29"/>
      <c r="AI1455" s="54">
        <v>164170</v>
      </c>
      <c r="AJ1455" s="29">
        <v>2201529598</v>
      </c>
      <c r="AK1455" s="29" t="s">
        <v>5707</v>
      </c>
      <c r="AL1455" s="54">
        <v>70042097</v>
      </c>
      <c r="AM1455" s="54"/>
      <c r="AN1455" s="32">
        <v>45473</v>
      </c>
    </row>
    <row r="1456" spans="1:40" x14ac:dyDescent="0.35">
      <c r="A1456" s="29">
        <v>278320</v>
      </c>
      <c r="B1456" s="29">
        <v>890306950</v>
      </c>
      <c r="C1456" s="42" t="s">
        <v>12</v>
      </c>
      <c r="D1456" s="29" t="s">
        <v>16</v>
      </c>
      <c r="E1456" s="29">
        <v>278320</v>
      </c>
      <c r="F1456" s="33" t="s">
        <v>1476</v>
      </c>
      <c r="G1456" s="33" t="s">
        <v>4270</v>
      </c>
      <c r="H1456" s="30">
        <v>45344.648692129645</v>
      </c>
      <c r="I1456" s="30">
        <v>45366</v>
      </c>
      <c r="J1456" s="34">
        <v>45365.484192164353</v>
      </c>
      <c r="K1456" s="54">
        <v>125786</v>
      </c>
      <c r="L1456" s="54">
        <v>125786</v>
      </c>
      <c r="M1456" s="35" t="s">
        <v>13</v>
      </c>
      <c r="N1456" s="35" t="s">
        <v>14</v>
      </c>
      <c r="O1456" s="35" t="s">
        <v>15</v>
      </c>
      <c r="P1456" s="29"/>
      <c r="Q1456" s="29"/>
      <c r="R1456" s="37" t="s">
        <v>19</v>
      </c>
      <c r="S1456" s="62" t="s">
        <v>5723</v>
      </c>
      <c r="T1456" s="29" t="s">
        <v>5614</v>
      </c>
      <c r="U1456" s="29" t="s">
        <v>5716</v>
      </c>
      <c r="V1456" s="29"/>
      <c r="W1456" s="29"/>
      <c r="X1456" s="54">
        <v>125786</v>
      </c>
      <c r="Y1456" s="54">
        <v>0</v>
      </c>
      <c r="Z1456" s="54">
        <v>0</v>
      </c>
      <c r="AA1456" s="54"/>
      <c r="AB1456" s="54"/>
      <c r="AC1456" s="54">
        <v>125786</v>
      </c>
      <c r="AD1456" s="54">
        <v>0</v>
      </c>
      <c r="AE1456" s="54">
        <v>0</v>
      </c>
      <c r="AF1456" s="54">
        <v>125786</v>
      </c>
      <c r="AG1456" s="54">
        <v>0</v>
      </c>
      <c r="AH1456" s="29"/>
      <c r="AI1456" s="54">
        <v>125786</v>
      </c>
      <c r="AJ1456" s="29">
        <v>2201529598</v>
      </c>
      <c r="AK1456" s="29" t="s">
        <v>5707</v>
      </c>
      <c r="AL1456" s="54">
        <v>70042097</v>
      </c>
      <c r="AM1456" s="54"/>
      <c r="AN1456" s="32">
        <v>45473</v>
      </c>
    </row>
    <row r="1457" spans="1:40" x14ac:dyDescent="0.35">
      <c r="A1457" s="29">
        <v>278330</v>
      </c>
      <c r="B1457" s="29">
        <v>890306950</v>
      </c>
      <c r="C1457" s="42" t="s">
        <v>12</v>
      </c>
      <c r="D1457" s="29" t="s">
        <v>16</v>
      </c>
      <c r="E1457" s="29">
        <v>278330</v>
      </c>
      <c r="F1457" s="33" t="s">
        <v>1477</v>
      </c>
      <c r="G1457" s="33" t="s">
        <v>4271</v>
      </c>
      <c r="H1457" s="30">
        <v>45344.652280092705</v>
      </c>
      <c r="I1457" s="30">
        <v>45366</v>
      </c>
      <c r="J1457" s="34">
        <v>45365.484192164353</v>
      </c>
      <c r="K1457" s="54">
        <v>116310</v>
      </c>
      <c r="L1457" s="54">
        <v>116310</v>
      </c>
      <c r="M1457" s="35" t="s">
        <v>13</v>
      </c>
      <c r="N1457" s="35" t="s">
        <v>14</v>
      </c>
      <c r="O1457" s="35" t="s">
        <v>15</v>
      </c>
      <c r="P1457" s="29"/>
      <c r="Q1457" s="29"/>
      <c r="R1457" s="37" t="s">
        <v>19</v>
      </c>
      <c r="S1457" s="62" t="s">
        <v>5723</v>
      </c>
      <c r="T1457" s="29" t="s">
        <v>5614</v>
      </c>
      <c r="U1457" s="29" t="s">
        <v>5716</v>
      </c>
      <c r="V1457" s="29"/>
      <c r="W1457" s="29"/>
      <c r="X1457" s="54">
        <v>116310</v>
      </c>
      <c r="Y1457" s="54">
        <v>0</v>
      </c>
      <c r="Z1457" s="54">
        <v>0</v>
      </c>
      <c r="AA1457" s="54"/>
      <c r="AB1457" s="54"/>
      <c r="AC1457" s="54">
        <v>116310</v>
      </c>
      <c r="AD1457" s="54">
        <v>0</v>
      </c>
      <c r="AE1457" s="54">
        <v>0</v>
      </c>
      <c r="AF1457" s="54">
        <v>116310</v>
      </c>
      <c r="AG1457" s="54">
        <v>0</v>
      </c>
      <c r="AH1457" s="29"/>
      <c r="AI1457" s="54">
        <v>116310</v>
      </c>
      <c r="AJ1457" s="29">
        <v>2201529598</v>
      </c>
      <c r="AK1457" s="29" t="s">
        <v>5707</v>
      </c>
      <c r="AL1457" s="54">
        <v>70042097</v>
      </c>
      <c r="AM1457" s="54"/>
      <c r="AN1457" s="32">
        <v>45473</v>
      </c>
    </row>
    <row r="1458" spans="1:40" x14ac:dyDescent="0.35">
      <c r="A1458" s="29">
        <v>278349</v>
      </c>
      <c r="B1458" s="29">
        <v>890306950</v>
      </c>
      <c r="C1458" s="42" t="s">
        <v>12</v>
      </c>
      <c r="D1458" s="29" t="s">
        <v>16</v>
      </c>
      <c r="E1458" s="29">
        <v>278349</v>
      </c>
      <c r="F1458" s="33" t="s">
        <v>1478</v>
      </c>
      <c r="G1458" s="33" t="s">
        <v>4272</v>
      </c>
      <c r="H1458" s="30">
        <v>45344.670370358974</v>
      </c>
      <c r="I1458" s="30">
        <v>45366</v>
      </c>
      <c r="J1458" s="34">
        <v>45365.484192164353</v>
      </c>
      <c r="K1458" s="54">
        <v>119760</v>
      </c>
      <c r="L1458" s="54">
        <v>119760</v>
      </c>
      <c r="M1458" s="35" t="s">
        <v>13</v>
      </c>
      <c r="N1458" s="35" t="s">
        <v>14</v>
      </c>
      <c r="O1458" s="35" t="s">
        <v>15</v>
      </c>
      <c r="P1458" s="29"/>
      <c r="Q1458" s="29"/>
      <c r="R1458" s="37" t="s">
        <v>19</v>
      </c>
      <c r="S1458" s="62" t="s">
        <v>5723</v>
      </c>
      <c r="T1458" s="29" t="s">
        <v>5614</v>
      </c>
      <c r="U1458" s="29" t="s">
        <v>5716</v>
      </c>
      <c r="V1458" s="29"/>
      <c r="W1458" s="29"/>
      <c r="X1458" s="54">
        <v>119760</v>
      </c>
      <c r="Y1458" s="54">
        <v>0</v>
      </c>
      <c r="Z1458" s="54">
        <v>0</v>
      </c>
      <c r="AA1458" s="54"/>
      <c r="AB1458" s="54"/>
      <c r="AC1458" s="54">
        <v>119760</v>
      </c>
      <c r="AD1458" s="54">
        <v>0</v>
      </c>
      <c r="AE1458" s="54">
        <v>0</v>
      </c>
      <c r="AF1458" s="54">
        <v>119760</v>
      </c>
      <c r="AG1458" s="54">
        <v>0</v>
      </c>
      <c r="AH1458" s="29"/>
      <c r="AI1458" s="54">
        <v>119760</v>
      </c>
      <c r="AJ1458" s="29">
        <v>2201529598</v>
      </c>
      <c r="AK1458" s="29" t="s">
        <v>5707</v>
      </c>
      <c r="AL1458" s="54">
        <v>70042097</v>
      </c>
      <c r="AM1458" s="54"/>
      <c r="AN1458" s="32">
        <v>45473</v>
      </c>
    </row>
    <row r="1459" spans="1:40" x14ac:dyDescent="0.35">
      <c r="A1459" s="29">
        <v>278366</v>
      </c>
      <c r="B1459" s="29">
        <v>890306950</v>
      </c>
      <c r="C1459" s="42" t="s">
        <v>12</v>
      </c>
      <c r="D1459" s="29" t="s">
        <v>16</v>
      </c>
      <c r="E1459" s="29">
        <v>278366</v>
      </c>
      <c r="F1459" s="33" t="s">
        <v>1479</v>
      </c>
      <c r="G1459" s="33" t="s">
        <v>4273</v>
      </c>
      <c r="H1459" s="30">
        <v>45344.678831006866</v>
      </c>
      <c r="I1459" s="30">
        <v>45366</v>
      </c>
      <c r="J1459" s="34">
        <v>45365.484192164353</v>
      </c>
      <c r="K1459" s="54">
        <v>262100</v>
      </c>
      <c r="L1459" s="54">
        <v>262100</v>
      </c>
      <c r="M1459" s="35" t="s">
        <v>13</v>
      </c>
      <c r="N1459" s="35" t="s">
        <v>14</v>
      </c>
      <c r="O1459" s="35" t="s">
        <v>15</v>
      </c>
      <c r="P1459" s="29"/>
      <c r="Q1459" s="29"/>
      <c r="R1459" s="37" t="s">
        <v>19</v>
      </c>
      <c r="S1459" s="62" t="s">
        <v>5723</v>
      </c>
      <c r="T1459" s="29" t="s">
        <v>5614</v>
      </c>
      <c r="U1459" s="29" t="s">
        <v>5716</v>
      </c>
      <c r="V1459" s="29"/>
      <c r="W1459" s="29"/>
      <c r="X1459" s="54">
        <v>262100</v>
      </c>
      <c r="Y1459" s="54">
        <v>0</v>
      </c>
      <c r="Z1459" s="54">
        <v>0</v>
      </c>
      <c r="AA1459" s="54"/>
      <c r="AB1459" s="54"/>
      <c r="AC1459" s="54">
        <v>262100</v>
      </c>
      <c r="AD1459" s="54">
        <v>0</v>
      </c>
      <c r="AE1459" s="54">
        <v>0</v>
      </c>
      <c r="AF1459" s="54">
        <v>262100</v>
      </c>
      <c r="AG1459" s="54">
        <v>0</v>
      </c>
      <c r="AH1459" s="29"/>
      <c r="AI1459" s="54">
        <v>262100</v>
      </c>
      <c r="AJ1459" s="29">
        <v>2201529598</v>
      </c>
      <c r="AK1459" s="29" t="s">
        <v>5707</v>
      </c>
      <c r="AL1459" s="54">
        <v>70042097</v>
      </c>
      <c r="AM1459" s="54"/>
      <c r="AN1459" s="32">
        <v>45473</v>
      </c>
    </row>
    <row r="1460" spans="1:40" x14ac:dyDescent="0.35">
      <c r="A1460" s="29">
        <v>278370</v>
      </c>
      <c r="B1460" s="29">
        <v>890306950</v>
      </c>
      <c r="C1460" s="42" t="s">
        <v>12</v>
      </c>
      <c r="D1460" s="29" t="s">
        <v>16</v>
      </c>
      <c r="E1460" s="29">
        <v>278370</v>
      </c>
      <c r="F1460" s="33" t="s">
        <v>1480</v>
      </c>
      <c r="G1460" s="33" t="s">
        <v>4274</v>
      </c>
      <c r="H1460" s="30">
        <v>45344.681238414254</v>
      </c>
      <c r="I1460" s="30">
        <v>45366</v>
      </c>
      <c r="J1460" s="34">
        <v>45365.484192164353</v>
      </c>
      <c r="K1460" s="54">
        <v>138210</v>
      </c>
      <c r="L1460" s="54">
        <v>138210</v>
      </c>
      <c r="M1460" s="35" t="s">
        <v>13</v>
      </c>
      <c r="N1460" s="35" t="s">
        <v>14</v>
      </c>
      <c r="O1460" s="35" t="s">
        <v>15</v>
      </c>
      <c r="P1460" s="29"/>
      <c r="Q1460" s="29"/>
      <c r="R1460" s="37" t="s">
        <v>19</v>
      </c>
      <c r="S1460" s="62" t="s">
        <v>5723</v>
      </c>
      <c r="T1460" s="29" t="s">
        <v>5614</v>
      </c>
      <c r="U1460" s="29" t="s">
        <v>5716</v>
      </c>
      <c r="V1460" s="29"/>
      <c r="W1460" s="29"/>
      <c r="X1460" s="54">
        <v>138210</v>
      </c>
      <c r="Y1460" s="54">
        <v>0</v>
      </c>
      <c r="Z1460" s="54">
        <v>0</v>
      </c>
      <c r="AA1460" s="54"/>
      <c r="AB1460" s="54"/>
      <c r="AC1460" s="54">
        <v>138210</v>
      </c>
      <c r="AD1460" s="54">
        <v>0</v>
      </c>
      <c r="AE1460" s="54">
        <v>0</v>
      </c>
      <c r="AF1460" s="54">
        <v>138210</v>
      </c>
      <c r="AG1460" s="54">
        <v>0</v>
      </c>
      <c r="AH1460" s="29"/>
      <c r="AI1460" s="54">
        <v>138210</v>
      </c>
      <c r="AJ1460" s="29">
        <v>2201529598</v>
      </c>
      <c r="AK1460" s="29" t="s">
        <v>5707</v>
      </c>
      <c r="AL1460" s="54">
        <v>70042097</v>
      </c>
      <c r="AM1460" s="54"/>
      <c r="AN1460" s="32">
        <v>45473</v>
      </c>
    </row>
    <row r="1461" spans="1:40" x14ac:dyDescent="0.35">
      <c r="A1461" s="29">
        <v>278391</v>
      </c>
      <c r="B1461" s="29">
        <v>890306950</v>
      </c>
      <c r="C1461" s="42" t="s">
        <v>12</v>
      </c>
      <c r="D1461" s="29" t="s">
        <v>16</v>
      </c>
      <c r="E1461" s="29">
        <v>278391</v>
      </c>
      <c r="F1461" s="33" t="s">
        <v>1481</v>
      </c>
      <c r="G1461" s="33" t="s">
        <v>4275</v>
      </c>
      <c r="H1461" s="30">
        <v>45344.694155092817</v>
      </c>
      <c r="I1461" s="30">
        <v>45366</v>
      </c>
      <c r="J1461" s="34">
        <v>45365.484192164353</v>
      </c>
      <c r="K1461" s="54">
        <v>195920</v>
      </c>
      <c r="L1461" s="54">
        <v>195920</v>
      </c>
      <c r="M1461" s="35" t="s">
        <v>13</v>
      </c>
      <c r="N1461" s="35" t="s">
        <v>14</v>
      </c>
      <c r="O1461" s="35" t="s">
        <v>15</v>
      </c>
      <c r="P1461" s="29"/>
      <c r="Q1461" s="29"/>
      <c r="R1461" s="37" t="s">
        <v>19</v>
      </c>
      <c r="S1461" s="62" t="s">
        <v>5723</v>
      </c>
      <c r="T1461" s="29" t="s">
        <v>5614</v>
      </c>
      <c r="U1461" s="29" t="s">
        <v>5716</v>
      </c>
      <c r="V1461" s="29"/>
      <c r="W1461" s="29"/>
      <c r="X1461" s="54">
        <v>195920</v>
      </c>
      <c r="Y1461" s="54">
        <v>0</v>
      </c>
      <c r="Z1461" s="54">
        <v>0</v>
      </c>
      <c r="AA1461" s="54"/>
      <c r="AB1461" s="54"/>
      <c r="AC1461" s="54">
        <v>195920</v>
      </c>
      <c r="AD1461" s="54">
        <v>0</v>
      </c>
      <c r="AE1461" s="54">
        <v>0</v>
      </c>
      <c r="AF1461" s="54">
        <v>195920</v>
      </c>
      <c r="AG1461" s="54">
        <v>0</v>
      </c>
      <c r="AH1461" s="29"/>
      <c r="AI1461" s="54">
        <v>195920</v>
      </c>
      <c r="AJ1461" s="29">
        <v>2201529598</v>
      </c>
      <c r="AK1461" s="29" t="s">
        <v>5707</v>
      </c>
      <c r="AL1461" s="54">
        <v>70042097</v>
      </c>
      <c r="AM1461" s="54"/>
      <c r="AN1461" s="32">
        <v>45473</v>
      </c>
    </row>
    <row r="1462" spans="1:40" x14ac:dyDescent="0.35">
      <c r="A1462" s="29">
        <v>278392</v>
      </c>
      <c r="B1462" s="29">
        <v>890306950</v>
      </c>
      <c r="C1462" s="42" t="s">
        <v>12</v>
      </c>
      <c r="D1462" s="29" t="s">
        <v>16</v>
      </c>
      <c r="E1462" s="29">
        <v>278392</v>
      </c>
      <c r="F1462" s="33" t="s">
        <v>1482</v>
      </c>
      <c r="G1462" s="33" t="s">
        <v>4276</v>
      </c>
      <c r="H1462" s="30">
        <v>45344.697870370466</v>
      </c>
      <c r="I1462" s="30">
        <v>45366</v>
      </c>
      <c r="J1462" s="34">
        <v>45365.484192164353</v>
      </c>
      <c r="K1462" s="54">
        <v>81400</v>
      </c>
      <c r="L1462" s="54">
        <v>81400</v>
      </c>
      <c r="M1462" s="35" t="s">
        <v>13</v>
      </c>
      <c r="N1462" s="35" t="s">
        <v>14</v>
      </c>
      <c r="O1462" s="35" t="s">
        <v>15</v>
      </c>
      <c r="P1462" s="29"/>
      <c r="Q1462" s="29"/>
      <c r="R1462" s="37" t="s">
        <v>19</v>
      </c>
      <c r="S1462" s="62" t="s">
        <v>5723</v>
      </c>
      <c r="T1462" s="29" t="s">
        <v>5614</v>
      </c>
      <c r="U1462" s="29" t="s">
        <v>5716</v>
      </c>
      <c r="V1462" s="29"/>
      <c r="W1462" s="29"/>
      <c r="X1462" s="54">
        <v>81400</v>
      </c>
      <c r="Y1462" s="54">
        <v>0</v>
      </c>
      <c r="Z1462" s="54">
        <v>0</v>
      </c>
      <c r="AA1462" s="54"/>
      <c r="AB1462" s="54"/>
      <c r="AC1462" s="54">
        <v>81400</v>
      </c>
      <c r="AD1462" s="54">
        <v>0</v>
      </c>
      <c r="AE1462" s="54">
        <v>0</v>
      </c>
      <c r="AF1462" s="54">
        <v>81400</v>
      </c>
      <c r="AG1462" s="54">
        <v>0</v>
      </c>
      <c r="AH1462" s="29"/>
      <c r="AI1462" s="54">
        <v>81400</v>
      </c>
      <c r="AJ1462" s="29">
        <v>2201529598</v>
      </c>
      <c r="AK1462" s="29" t="s">
        <v>5707</v>
      </c>
      <c r="AL1462" s="54">
        <v>70042097</v>
      </c>
      <c r="AM1462" s="54"/>
      <c r="AN1462" s="32">
        <v>45473</v>
      </c>
    </row>
    <row r="1463" spans="1:40" x14ac:dyDescent="0.35">
      <c r="A1463" s="29">
        <v>278396</v>
      </c>
      <c r="B1463" s="29">
        <v>890306950</v>
      </c>
      <c r="C1463" s="42" t="s">
        <v>12</v>
      </c>
      <c r="D1463" s="29" t="s">
        <v>16</v>
      </c>
      <c r="E1463" s="29">
        <v>278396</v>
      </c>
      <c r="F1463" s="33" t="s">
        <v>1483</v>
      </c>
      <c r="G1463" s="33" t="s">
        <v>4277</v>
      </c>
      <c r="H1463" s="30">
        <v>45344.70379629638</v>
      </c>
      <c r="I1463" s="30">
        <v>45366</v>
      </c>
      <c r="J1463" s="34">
        <v>45365.484192164353</v>
      </c>
      <c r="K1463" s="54">
        <v>151910</v>
      </c>
      <c r="L1463" s="54">
        <v>151910</v>
      </c>
      <c r="M1463" s="35" t="s">
        <v>13</v>
      </c>
      <c r="N1463" s="35" t="s">
        <v>14</v>
      </c>
      <c r="O1463" s="35" t="s">
        <v>15</v>
      </c>
      <c r="P1463" s="29"/>
      <c r="Q1463" s="29"/>
      <c r="R1463" s="37" t="s">
        <v>19</v>
      </c>
      <c r="S1463" s="62" t="s">
        <v>5723</v>
      </c>
      <c r="T1463" s="29" t="s">
        <v>5614</v>
      </c>
      <c r="U1463" s="29" t="s">
        <v>5716</v>
      </c>
      <c r="V1463" s="29"/>
      <c r="W1463" s="29"/>
      <c r="X1463" s="54">
        <v>151910</v>
      </c>
      <c r="Y1463" s="54">
        <v>0</v>
      </c>
      <c r="Z1463" s="54">
        <v>0</v>
      </c>
      <c r="AA1463" s="54"/>
      <c r="AB1463" s="54"/>
      <c r="AC1463" s="54">
        <v>151910</v>
      </c>
      <c r="AD1463" s="54">
        <v>0</v>
      </c>
      <c r="AE1463" s="54">
        <v>0</v>
      </c>
      <c r="AF1463" s="54">
        <v>151910</v>
      </c>
      <c r="AG1463" s="54">
        <v>0</v>
      </c>
      <c r="AH1463" s="29"/>
      <c r="AI1463" s="54">
        <v>151910</v>
      </c>
      <c r="AJ1463" s="29">
        <v>2201529598</v>
      </c>
      <c r="AK1463" s="29" t="s">
        <v>5707</v>
      </c>
      <c r="AL1463" s="54">
        <v>70042097</v>
      </c>
      <c r="AM1463" s="54"/>
      <c r="AN1463" s="32">
        <v>45473</v>
      </c>
    </row>
    <row r="1464" spans="1:40" x14ac:dyDescent="0.35">
      <c r="A1464" s="29">
        <v>278400</v>
      </c>
      <c r="B1464" s="29">
        <v>890306950</v>
      </c>
      <c r="C1464" s="42" t="s">
        <v>12</v>
      </c>
      <c r="D1464" s="29" t="s">
        <v>16</v>
      </c>
      <c r="E1464" s="29">
        <v>278400</v>
      </c>
      <c r="F1464" s="33" t="s">
        <v>1484</v>
      </c>
      <c r="G1464" s="33" t="s">
        <v>4278</v>
      </c>
      <c r="H1464" s="30">
        <v>45344.708611111157</v>
      </c>
      <c r="I1464" s="30">
        <v>45366</v>
      </c>
      <c r="J1464" s="34">
        <v>45365.484192164353</v>
      </c>
      <c r="K1464" s="54">
        <v>172300</v>
      </c>
      <c r="L1464" s="54">
        <v>172300</v>
      </c>
      <c r="M1464" s="35" t="s">
        <v>13</v>
      </c>
      <c r="N1464" s="35" t="s">
        <v>14</v>
      </c>
      <c r="O1464" s="35" t="s">
        <v>15</v>
      </c>
      <c r="P1464" s="29"/>
      <c r="Q1464" s="29"/>
      <c r="R1464" s="37" t="s">
        <v>19</v>
      </c>
      <c r="S1464" s="62" t="s">
        <v>5723</v>
      </c>
      <c r="T1464" s="29" t="s">
        <v>5614</v>
      </c>
      <c r="U1464" s="29" t="s">
        <v>5716</v>
      </c>
      <c r="V1464" s="29"/>
      <c r="W1464" s="29"/>
      <c r="X1464" s="54">
        <v>172300</v>
      </c>
      <c r="Y1464" s="54">
        <v>0</v>
      </c>
      <c r="Z1464" s="54">
        <v>0</v>
      </c>
      <c r="AA1464" s="54"/>
      <c r="AB1464" s="54"/>
      <c r="AC1464" s="54">
        <v>172300</v>
      </c>
      <c r="AD1464" s="54">
        <v>0</v>
      </c>
      <c r="AE1464" s="54">
        <v>0</v>
      </c>
      <c r="AF1464" s="54">
        <v>172300</v>
      </c>
      <c r="AG1464" s="54">
        <v>0</v>
      </c>
      <c r="AH1464" s="29"/>
      <c r="AI1464" s="54">
        <v>172300</v>
      </c>
      <c r="AJ1464" s="29">
        <v>2201529598</v>
      </c>
      <c r="AK1464" s="29" t="s">
        <v>5707</v>
      </c>
      <c r="AL1464" s="54">
        <v>70042097</v>
      </c>
      <c r="AM1464" s="54"/>
      <c r="AN1464" s="32">
        <v>45473</v>
      </c>
    </row>
    <row r="1465" spans="1:40" x14ac:dyDescent="0.35">
      <c r="A1465" s="29">
        <v>278401</v>
      </c>
      <c r="B1465" s="29">
        <v>890306950</v>
      </c>
      <c r="C1465" s="42" t="s">
        <v>12</v>
      </c>
      <c r="D1465" s="29" t="s">
        <v>16</v>
      </c>
      <c r="E1465" s="29">
        <v>278401</v>
      </c>
      <c r="F1465" s="33" t="s">
        <v>1485</v>
      </c>
      <c r="G1465" s="33" t="s">
        <v>4279</v>
      </c>
      <c r="H1465" s="30">
        <v>45344.711932870559</v>
      </c>
      <c r="I1465" s="30">
        <v>45366</v>
      </c>
      <c r="J1465" s="34">
        <v>45365.484192164353</v>
      </c>
      <c r="K1465" s="54">
        <v>221280</v>
      </c>
      <c r="L1465" s="54">
        <v>221280</v>
      </c>
      <c r="M1465" s="35" t="s">
        <v>13</v>
      </c>
      <c r="N1465" s="35" t="s">
        <v>14</v>
      </c>
      <c r="O1465" s="35" t="s">
        <v>15</v>
      </c>
      <c r="P1465" s="29"/>
      <c r="Q1465" s="29"/>
      <c r="R1465" s="37" t="s">
        <v>19</v>
      </c>
      <c r="S1465" s="62" t="s">
        <v>5723</v>
      </c>
      <c r="T1465" s="29" t="s">
        <v>5614</v>
      </c>
      <c r="U1465" s="29" t="s">
        <v>5716</v>
      </c>
      <c r="V1465" s="29"/>
      <c r="W1465" s="29"/>
      <c r="X1465" s="54">
        <v>221280</v>
      </c>
      <c r="Y1465" s="54">
        <v>0</v>
      </c>
      <c r="Z1465" s="54">
        <v>0</v>
      </c>
      <c r="AA1465" s="54"/>
      <c r="AB1465" s="54"/>
      <c r="AC1465" s="54">
        <v>221280</v>
      </c>
      <c r="AD1465" s="54">
        <v>0</v>
      </c>
      <c r="AE1465" s="54">
        <v>0</v>
      </c>
      <c r="AF1465" s="54">
        <v>221280</v>
      </c>
      <c r="AG1465" s="54">
        <v>0</v>
      </c>
      <c r="AH1465" s="29"/>
      <c r="AI1465" s="54">
        <v>221280</v>
      </c>
      <c r="AJ1465" s="29">
        <v>2201529598</v>
      </c>
      <c r="AK1465" s="29" t="s">
        <v>5707</v>
      </c>
      <c r="AL1465" s="54">
        <v>70042097</v>
      </c>
      <c r="AM1465" s="54"/>
      <c r="AN1465" s="32">
        <v>45473</v>
      </c>
    </row>
    <row r="1466" spans="1:40" x14ac:dyDescent="0.35">
      <c r="A1466" s="29">
        <v>278405</v>
      </c>
      <c r="B1466" s="29">
        <v>890306950</v>
      </c>
      <c r="C1466" s="42" t="s">
        <v>12</v>
      </c>
      <c r="D1466" s="29" t="s">
        <v>16</v>
      </c>
      <c r="E1466" s="29">
        <v>278405</v>
      </c>
      <c r="F1466" s="33" t="s">
        <v>1486</v>
      </c>
      <c r="G1466" s="33" t="s">
        <v>4280</v>
      </c>
      <c r="H1466" s="30">
        <v>45344.723101851996</v>
      </c>
      <c r="I1466" s="30">
        <v>45366</v>
      </c>
      <c r="J1466" s="34">
        <v>45365.484192164353</v>
      </c>
      <c r="K1466" s="54">
        <v>368040</v>
      </c>
      <c r="L1466" s="54">
        <v>368040</v>
      </c>
      <c r="M1466" s="35" t="s">
        <v>13</v>
      </c>
      <c r="N1466" s="35" t="s">
        <v>14</v>
      </c>
      <c r="O1466" s="35" t="s">
        <v>15</v>
      </c>
      <c r="P1466" s="29"/>
      <c r="Q1466" s="29"/>
      <c r="R1466" s="37" t="s">
        <v>19</v>
      </c>
      <c r="S1466" s="62" t="s">
        <v>5723</v>
      </c>
      <c r="T1466" s="29" t="s">
        <v>5614</v>
      </c>
      <c r="U1466" s="29" t="s">
        <v>5716</v>
      </c>
      <c r="V1466" s="29"/>
      <c r="W1466" s="29"/>
      <c r="X1466" s="54">
        <v>368040</v>
      </c>
      <c r="Y1466" s="54">
        <v>0</v>
      </c>
      <c r="Z1466" s="54">
        <v>0</v>
      </c>
      <c r="AA1466" s="54"/>
      <c r="AB1466" s="54"/>
      <c r="AC1466" s="54">
        <v>368040</v>
      </c>
      <c r="AD1466" s="54">
        <v>0</v>
      </c>
      <c r="AE1466" s="54">
        <v>0</v>
      </c>
      <c r="AF1466" s="54">
        <v>368040</v>
      </c>
      <c r="AG1466" s="54">
        <v>0</v>
      </c>
      <c r="AH1466" s="29"/>
      <c r="AI1466" s="54">
        <v>368040</v>
      </c>
      <c r="AJ1466" s="29">
        <v>2201529598</v>
      </c>
      <c r="AK1466" s="29" t="s">
        <v>5707</v>
      </c>
      <c r="AL1466" s="54">
        <v>70042097</v>
      </c>
      <c r="AM1466" s="54"/>
      <c r="AN1466" s="32">
        <v>45473</v>
      </c>
    </row>
    <row r="1467" spans="1:40" x14ac:dyDescent="0.35">
      <c r="A1467" s="29">
        <v>278406</v>
      </c>
      <c r="B1467" s="29">
        <v>890306950</v>
      </c>
      <c r="C1467" s="42" t="s">
        <v>12</v>
      </c>
      <c r="D1467" s="29" t="s">
        <v>16</v>
      </c>
      <c r="E1467" s="29">
        <v>278406</v>
      </c>
      <c r="F1467" s="33" t="s">
        <v>1487</v>
      </c>
      <c r="G1467" s="33" t="s">
        <v>4281</v>
      </c>
      <c r="H1467" s="30">
        <v>45344.72523148125</v>
      </c>
      <c r="I1467" s="30">
        <v>45366</v>
      </c>
      <c r="J1467" s="34">
        <v>45365.484192164353</v>
      </c>
      <c r="K1467" s="54">
        <v>149200</v>
      </c>
      <c r="L1467" s="54">
        <v>149200</v>
      </c>
      <c r="M1467" s="35" t="s">
        <v>13</v>
      </c>
      <c r="N1467" s="35" t="s">
        <v>14</v>
      </c>
      <c r="O1467" s="35" t="s">
        <v>15</v>
      </c>
      <c r="P1467" s="29"/>
      <c r="Q1467" s="29"/>
      <c r="R1467" s="37" t="s">
        <v>19</v>
      </c>
      <c r="S1467" s="62" t="s">
        <v>5723</v>
      </c>
      <c r="T1467" s="29" t="s">
        <v>5614</v>
      </c>
      <c r="U1467" s="29" t="s">
        <v>5716</v>
      </c>
      <c r="V1467" s="29"/>
      <c r="W1467" s="29"/>
      <c r="X1467" s="54">
        <v>149200</v>
      </c>
      <c r="Y1467" s="54">
        <v>0</v>
      </c>
      <c r="Z1467" s="54">
        <v>0</v>
      </c>
      <c r="AA1467" s="54"/>
      <c r="AB1467" s="54"/>
      <c r="AC1467" s="54">
        <v>149200</v>
      </c>
      <c r="AD1467" s="54">
        <v>0</v>
      </c>
      <c r="AE1467" s="54">
        <v>0</v>
      </c>
      <c r="AF1467" s="54">
        <v>149200</v>
      </c>
      <c r="AG1467" s="54">
        <v>0</v>
      </c>
      <c r="AH1467" s="29"/>
      <c r="AI1467" s="54">
        <v>149200</v>
      </c>
      <c r="AJ1467" s="29">
        <v>2201529598</v>
      </c>
      <c r="AK1467" s="29" t="s">
        <v>5707</v>
      </c>
      <c r="AL1467" s="54">
        <v>70042097</v>
      </c>
      <c r="AM1467" s="54"/>
      <c r="AN1467" s="32">
        <v>45473</v>
      </c>
    </row>
    <row r="1468" spans="1:40" x14ac:dyDescent="0.35">
      <c r="A1468" s="29">
        <v>278407</v>
      </c>
      <c r="B1468" s="29">
        <v>890306950</v>
      </c>
      <c r="C1468" s="42" t="s">
        <v>12</v>
      </c>
      <c r="D1468" s="29" t="s">
        <v>16</v>
      </c>
      <c r="E1468" s="29">
        <v>278407</v>
      </c>
      <c r="F1468" s="33" t="s">
        <v>1488</v>
      </c>
      <c r="G1468" s="33" t="s">
        <v>4282</v>
      </c>
      <c r="H1468" s="30">
        <v>45344.733483796474</v>
      </c>
      <c r="I1468" s="30">
        <v>45366</v>
      </c>
      <c r="J1468" s="34">
        <v>45365.484192164353</v>
      </c>
      <c r="K1468" s="54">
        <v>84250</v>
      </c>
      <c r="L1468" s="54">
        <v>84250</v>
      </c>
      <c r="M1468" s="35" t="s">
        <v>13</v>
      </c>
      <c r="N1468" s="35" t="s">
        <v>14</v>
      </c>
      <c r="O1468" s="35" t="s">
        <v>15</v>
      </c>
      <c r="P1468" s="29"/>
      <c r="Q1468" s="29"/>
      <c r="R1468" s="37" t="s">
        <v>19</v>
      </c>
      <c r="S1468" s="62" t="s">
        <v>5723</v>
      </c>
      <c r="T1468" s="29" t="s">
        <v>5614</v>
      </c>
      <c r="U1468" s="29" t="s">
        <v>5716</v>
      </c>
      <c r="V1468" s="29"/>
      <c r="W1468" s="29"/>
      <c r="X1468" s="54">
        <v>84250</v>
      </c>
      <c r="Y1468" s="54">
        <v>0</v>
      </c>
      <c r="Z1468" s="54">
        <v>0</v>
      </c>
      <c r="AA1468" s="54"/>
      <c r="AB1468" s="54"/>
      <c r="AC1468" s="54">
        <v>84250</v>
      </c>
      <c r="AD1468" s="54">
        <v>0</v>
      </c>
      <c r="AE1468" s="54">
        <v>0</v>
      </c>
      <c r="AF1468" s="54">
        <v>84250</v>
      </c>
      <c r="AG1468" s="54">
        <v>0</v>
      </c>
      <c r="AH1468" s="29"/>
      <c r="AI1468" s="54">
        <v>84250</v>
      </c>
      <c r="AJ1468" s="29">
        <v>2201529598</v>
      </c>
      <c r="AK1468" s="29" t="s">
        <v>5707</v>
      </c>
      <c r="AL1468" s="54">
        <v>70042097</v>
      </c>
      <c r="AM1468" s="54"/>
      <c r="AN1468" s="32">
        <v>45473</v>
      </c>
    </row>
    <row r="1469" spans="1:40" x14ac:dyDescent="0.35">
      <c r="A1469" s="29">
        <v>278409</v>
      </c>
      <c r="B1469" s="29">
        <v>890306950</v>
      </c>
      <c r="C1469" s="42" t="s">
        <v>12</v>
      </c>
      <c r="D1469" s="29" t="s">
        <v>16</v>
      </c>
      <c r="E1469" s="29">
        <v>278409</v>
      </c>
      <c r="F1469" s="33" t="s">
        <v>1489</v>
      </c>
      <c r="G1469" s="33" t="s">
        <v>4283</v>
      </c>
      <c r="H1469" s="30">
        <v>45344.735914351884</v>
      </c>
      <c r="I1469" s="30">
        <v>45366</v>
      </c>
      <c r="J1469" s="34">
        <v>45365.484192164353</v>
      </c>
      <c r="K1469" s="54">
        <v>94570</v>
      </c>
      <c r="L1469" s="54">
        <v>94570</v>
      </c>
      <c r="M1469" s="35" t="s">
        <v>13</v>
      </c>
      <c r="N1469" s="35" t="s">
        <v>14</v>
      </c>
      <c r="O1469" s="35" t="s">
        <v>15</v>
      </c>
      <c r="P1469" s="29"/>
      <c r="Q1469" s="29"/>
      <c r="R1469" s="37" t="s">
        <v>19</v>
      </c>
      <c r="S1469" s="62" t="s">
        <v>5723</v>
      </c>
      <c r="T1469" s="29" t="s">
        <v>5614</v>
      </c>
      <c r="U1469" s="29" t="s">
        <v>5716</v>
      </c>
      <c r="V1469" s="29"/>
      <c r="W1469" s="29"/>
      <c r="X1469" s="54">
        <v>94570</v>
      </c>
      <c r="Y1469" s="54">
        <v>0</v>
      </c>
      <c r="Z1469" s="54">
        <v>0</v>
      </c>
      <c r="AA1469" s="54"/>
      <c r="AB1469" s="54"/>
      <c r="AC1469" s="54">
        <v>94570</v>
      </c>
      <c r="AD1469" s="54">
        <v>0</v>
      </c>
      <c r="AE1469" s="54">
        <v>0</v>
      </c>
      <c r="AF1469" s="54">
        <v>94570</v>
      </c>
      <c r="AG1469" s="54">
        <v>0</v>
      </c>
      <c r="AH1469" s="29"/>
      <c r="AI1469" s="54">
        <v>94570</v>
      </c>
      <c r="AJ1469" s="29">
        <v>2201529598</v>
      </c>
      <c r="AK1469" s="29" t="s">
        <v>5707</v>
      </c>
      <c r="AL1469" s="54">
        <v>70042097</v>
      </c>
      <c r="AM1469" s="54"/>
      <c r="AN1469" s="32">
        <v>45473</v>
      </c>
    </row>
    <row r="1470" spans="1:40" x14ac:dyDescent="0.35">
      <c r="A1470" s="29">
        <v>278420</v>
      </c>
      <c r="B1470" s="29">
        <v>890306950</v>
      </c>
      <c r="C1470" s="42" t="s">
        <v>12</v>
      </c>
      <c r="D1470" s="29" t="s">
        <v>16</v>
      </c>
      <c r="E1470" s="29">
        <v>278420</v>
      </c>
      <c r="F1470" s="33" t="s">
        <v>1490</v>
      </c>
      <c r="G1470" s="33" t="s">
        <v>4284</v>
      </c>
      <c r="H1470" s="30">
        <v>45344.911064803135</v>
      </c>
      <c r="I1470" s="30">
        <v>45366</v>
      </c>
      <c r="J1470" s="34">
        <v>45365.484192164353</v>
      </c>
      <c r="K1470" s="54">
        <v>65100</v>
      </c>
      <c r="L1470" s="54">
        <v>60600</v>
      </c>
      <c r="M1470" s="35" t="s">
        <v>13</v>
      </c>
      <c r="N1470" s="35" t="s">
        <v>14</v>
      </c>
      <c r="O1470" s="35" t="s">
        <v>15</v>
      </c>
      <c r="P1470" s="29"/>
      <c r="Q1470" s="29"/>
      <c r="R1470" s="37" t="s">
        <v>19</v>
      </c>
      <c r="S1470" s="62" t="s">
        <v>5723</v>
      </c>
      <c r="T1470" s="29" t="s">
        <v>5614</v>
      </c>
      <c r="U1470" s="29" t="s">
        <v>5716</v>
      </c>
      <c r="V1470" s="29"/>
      <c r="W1470" s="29"/>
      <c r="X1470" s="54">
        <v>65100</v>
      </c>
      <c r="Y1470" s="54">
        <v>0</v>
      </c>
      <c r="Z1470" s="54">
        <v>0</v>
      </c>
      <c r="AA1470" s="54"/>
      <c r="AB1470" s="54"/>
      <c r="AC1470" s="54">
        <v>65100</v>
      </c>
      <c r="AD1470" s="54">
        <v>0</v>
      </c>
      <c r="AE1470" s="54">
        <v>0</v>
      </c>
      <c r="AF1470" s="54">
        <v>60600</v>
      </c>
      <c r="AG1470" s="54">
        <v>0</v>
      </c>
      <c r="AH1470" s="29"/>
      <c r="AI1470" s="54">
        <v>60600</v>
      </c>
      <c r="AJ1470" s="29">
        <v>2201529598</v>
      </c>
      <c r="AK1470" s="29" t="s">
        <v>5707</v>
      </c>
      <c r="AL1470" s="54">
        <v>70042097</v>
      </c>
      <c r="AM1470" s="54"/>
      <c r="AN1470" s="32">
        <v>45473</v>
      </c>
    </row>
    <row r="1471" spans="1:40" x14ac:dyDescent="0.35">
      <c r="A1471" s="29">
        <v>278423</v>
      </c>
      <c r="B1471" s="29">
        <v>890306950</v>
      </c>
      <c r="C1471" s="42" t="s">
        <v>12</v>
      </c>
      <c r="D1471" s="29" t="s">
        <v>16</v>
      </c>
      <c r="E1471" s="29">
        <v>278423</v>
      </c>
      <c r="F1471" s="33" t="s">
        <v>1491</v>
      </c>
      <c r="G1471" s="33" t="s">
        <v>4285</v>
      </c>
      <c r="H1471" s="30">
        <v>45344.941296284553</v>
      </c>
      <c r="I1471" s="30">
        <v>45366</v>
      </c>
      <c r="J1471" s="34">
        <v>45365.484192164353</v>
      </c>
      <c r="K1471" s="54">
        <v>65100</v>
      </c>
      <c r="L1471" s="54">
        <v>60600</v>
      </c>
      <c r="M1471" s="35" t="s">
        <v>13</v>
      </c>
      <c r="N1471" s="35" t="s">
        <v>14</v>
      </c>
      <c r="O1471" s="35" t="s">
        <v>15</v>
      </c>
      <c r="P1471" s="29"/>
      <c r="Q1471" s="29"/>
      <c r="R1471" s="37" t="s">
        <v>19</v>
      </c>
      <c r="S1471" s="62" t="s">
        <v>5723</v>
      </c>
      <c r="T1471" s="29" t="s">
        <v>5614</v>
      </c>
      <c r="U1471" s="29" t="s">
        <v>5716</v>
      </c>
      <c r="V1471" s="29"/>
      <c r="W1471" s="29"/>
      <c r="X1471" s="54">
        <v>65100</v>
      </c>
      <c r="Y1471" s="54">
        <v>0</v>
      </c>
      <c r="Z1471" s="54">
        <v>0</v>
      </c>
      <c r="AA1471" s="54"/>
      <c r="AB1471" s="54"/>
      <c r="AC1471" s="54">
        <v>65100</v>
      </c>
      <c r="AD1471" s="54">
        <v>0</v>
      </c>
      <c r="AE1471" s="54">
        <v>0</v>
      </c>
      <c r="AF1471" s="54">
        <v>60600</v>
      </c>
      <c r="AG1471" s="54">
        <v>0</v>
      </c>
      <c r="AH1471" s="29"/>
      <c r="AI1471" s="54">
        <v>60600</v>
      </c>
      <c r="AJ1471" s="29">
        <v>2201529598</v>
      </c>
      <c r="AK1471" s="29" t="s">
        <v>5707</v>
      </c>
      <c r="AL1471" s="54">
        <v>70042097</v>
      </c>
      <c r="AM1471" s="54"/>
      <c r="AN1471" s="32">
        <v>45473</v>
      </c>
    </row>
    <row r="1472" spans="1:40" x14ac:dyDescent="0.35">
      <c r="A1472" s="29">
        <v>278498</v>
      </c>
      <c r="B1472" s="29">
        <v>890306950</v>
      </c>
      <c r="C1472" s="42" t="s">
        <v>12</v>
      </c>
      <c r="D1472" s="29" t="s">
        <v>16</v>
      </c>
      <c r="E1472" s="29">
        <v>278498</v>
      </c>
      <c r="F1472" s="33" t="s">
        <v>1492</v>
      </c>
      <c r="G1472" s="33" t="s">
        <v>4286</v>
      </c>
      <c r="H1472" s="30">
        <v>45345.386550926138</v>
      </c>
      <c r="I1472" s="30">
        <v>45366</v>
      </c>
      <c r="J1472" s="34">
        <v>45365.484192164353</v>
      </c>
      <c r="K1472" s="54">
        <v>303380</v>
      </c>
      <c r="L1472" s="54">
        <v>303380</v>
      </c>
      <c r="M1472" s="35" t="s">
        <v>13</v>
      </c>
      <c r="N1472" s="35" t="s">
        <v>14</v>
      </c>
      <c r="O1472" s="35" t="s">
        <v>15</v>
      </c>
      <c r="P1472" s="29"/>
      <c r="Q1472" s="29"/>
      <c r="R1472" s="37" t="s">
        <v>19</v>
      </c>
      <c r="S1472" s="62" t="s">
        <v>5723</v>
      </c>
      <c r="T1472" s="29" t="s">
        <v>5614</v>
      </c>
      <c r="U1472" s="29" t="s">
        <v>5716</v>
      </c>
      <c r="V1472" s="29"/>
      <c r="W1472" s="29"/>
      <c r="X1472" s="54">
        <v>303380</v>
      </c>
      <c r="Y1472" s="54">
        <v>0</v>
      </c>
      <c r="Z1472" s="54">
        <v>0</v>
      </c>
      <c r="AA1472" s="54"/>
      <c r="AB1472" s="54"/>
      <c r="AC1472" s="54">
        <v>303380</v>
      </c>
      <c r="AD1472" s="54">
        <v>0</v>
      </c>
      <c r="AE1472" s="54">
        <v>0</v>
      </c>
      <c r="AF1472" s="54">
        <v>303380</v>
      </c>
      <c r="AG1472" s="54">
        <v>0</v>
      </c>
      <c r="AH1472" s="29"/>
      <c r="AI1472" s="54">
        <v>303380</v>
      </c>
      <c r="AJ1472" s="29">
        <v>2201529598</v>
      </c>
      <c r="AK1472" s="29" t="s">
        <v>5707</v>
      </c>
      <c r="AL1472" s="54">
        <v>70042097</v>
      </c>
      <c r="AM1472" s="54"/>
      <c r="AN1472" s="32">
        <v>45473</v>
      </c>
    </row>
    <row r="1473" spans="1:40" x14ac:dyDescent="0.35">
      <c r="A1473" s="29">
        <v>278530</v>
      </c>
      <c r="B1473" s="29">
        <v>890306950</v>
      </c>
      <c r="C1473" s="42" t="s">
        <v>12</v>
      </c>
      <c r="D1473" s="29" t="s">
        <v>16</v>
      </c>
      <c r="E1473" s="29">
        <v>278530</v>
      </c>
      <c r="F1473" s="33" t="s">
        <v>1493</v>
      </c>
      <c r="G1473" s="33" t="s">
        <v>4287</v>
      </c>
      <c r="H1473" s="30">
        <v>45345.426076388918</v>
      </c>
      <c r="I1473" s="30">
        <v>45366</v>
      </c>
      <c r="J1473" s="34">
        <v>45365.484192164353</v>
      </c>
      <c r="K1473" s="54">
        <v>114080</v>
      </c>
      <c r="L1473" s="54">
        <v>114080</v>
      </c>
      <c r="M1473" s="35" t="s">
        <v>13</v>
      </c>
      <c r="N1473" s="35" t="s">
        <v>14</v>
      </c>
      <c r="O1473" s="35" t="s">
        <v>15</v>
      </c>
      <c r="P1473" s="29"/>
      <c r="Q1473" s="29"/>
      <c r="R1473" s="37" t="s">
        <v>19</v>
      </c>
      <c r="S1473" s="62" t="s">
        <v>5723</v>
      </c>
      <c r="T1473" s="29" t="s">
        <v>5614</v>
      </c>
      <c r="U1473" s="29" t="s">
        <v>5716</v>
      </c>
      <c r="V1473" s="29"/>
      <c r="W1473" s="29"/>
      <c r="X1473" s="54">
        <v>114080</v>
      </c>
      <c r="Y1473" s="54">
        <v>0</v>
      </c>
      <c r="Z1473" s="54">
        <v>0</v>
      </c>
      <c r="AA1473" s="54"/>
      <c r="AB1473" s="54"/>
      <c r="AC1473" s="54">
        <v>114080</v>
      </c>
      <c r="AD1473" s="54">
        <v>0</v>
      </c>
      <c r="AE1473" s="54">
        <v>0</v>
      </c>
      <c r="AF1473" s="54">
        <v>114080</v>
      </c>
      <c r="AG1473" s="54">
        <v>0</v>
      </c>
      <c r="AH1473" s="29"/>
      <c r="AI1473" s="54">
        <v>114080</v>
      </c>
      <c r="AJ1473" s="29">
        <v>2201529598</v>
      </c>
      <c r="AK1473" s="29" t="s">
        <v>5707</v>
      </c>
      <c r="AL1473" s="54">
        <v>70042097</v>
      </c>
      <c r="AM1473" s="54"/>
      <c r="AN1473" s="32">
        <v>45473</v>
      </c>
    </row>
    <row r="1474" spans="1:40" x14ac:dyDescent="0.35">
      <c r="A1474" s="29">
        <v>278536</v>
      </c>
      <c r="B1474" s="29">
        <v>890306950</v>
      </c>
      <c r="C1474" s="42" t="s">
        <v>12</v>
      </c>
      <c r="D1474" s="29" t="s">
        <v>16</v>
      </c>
      <c r="E1474" s="29">
        <v>278536</v>
      </c>
      <c r="F1474" s="33" t="s">
        <v>1494</v>
      </c>
      <c r="G1474" s="33" t="s">
        <v>4288</v>
      </c>
      <c r="H1474" s="30">
        <v>45345.433043969795</v>
      </c>
      <c r="I1474" s="30">
        <v>45366</v>
      </c>
      <c r="J1474" s="34">
        <v>45365.484192164353</v>
      </c>
      <c r="K1474" s="54">
        <v>261200</v>
      </c>
      <c r="L1474" s="54">
        <v>261200</v>
      </c>
      <c r="M1474" s="35" t="s">
        <v>13</v>
      </c>
      <c r="N1474" s="35" t="s">
        <v>14</v>
      </c>
      <c r="O1474" s="35" t="s">
        <v>15</v>
      </c>
      <c r="P1474" s="29"/>
      <c r="Q1474" s="29"/>
      <c r="R1474" s="37" t="s">
        <v>19</v>
      </c>
      <c r="S1474" s="62" t="s">
        <v>5723</v>
      </c>
      <c r="T1474" s="29" t="s">
        <v>5614</v>
      </c>
      <c r="U1474" s="29" t="s">
        <v>5716</v>
      </c>
      <c r="V1474" s="29"/>
      <c r="W1474" s="29"/>
      <c r="X1474" s="54">
        <v>261200</v>
      </c>
      <c r="Y1474" s="54">
        <v>0</v>
      </c>
      <c r="Z1474" s="54">
        <v>0</v>
      </c>
      <c r="AA1474" s="54"/>
      <c r="AB1474" s="54"/>
      <c r="AC1474" s="54">
        <v>261200</v>
      </c>
      <c r="AD1474" s="54">
        <v>0</v>
      </c>
      <c r="AE1474" s="54">
        <v>0</v>
      </c>
      <c r="AF1474" s="54">
        <v>261200</v>
      </c>
      <c r="AG1474" s="54">
        <v>0</v>
      </c>
      <c r="AH1474" s="29"/>
      <c r="AI1474" s="54">
        <v>261200</v>
      </c>
      <c r="AJ1474" s="29">
        <v>2201529598</v>
      </c>
      <c r="AK1474" s="29" t="s">
        <v>5707</v>
      </c>
      <c r="AL1474" s="54">
        <v>70042097</v>
      </c>
      <c r="AM1474" s="54"/>
      <c r="AN1474" s="32">
        <v>45473</v>
      </c>
    </row>
    <row r="1475" spans="1:40" x14ac:dyDescent="0.35">
      <c r="A1475" s="29">
        <v>278537</v>
      </c>
      <c r="B1475" s="29">
        <v>890306950</v>
      </c>
      <c r="C1475" s="42" t="s">
        <v>12</v>
      </c>
      <c r="D1475" s="29" t="s">
        <v>16</v>
      </c>
      <c r="E1475" s="29">
        <v>278537</v>
      </c>
      <c r="F1475" s="33" t="s">
        <v>1495</v>
      </c>
      <c r="G1475" s="33" t="s">
        <v>4289</v>
      </c>
      <c r="H1475" s="30">
        <v>45345.433414340485</v>
      </c>
      <c r="I1475" s="30">
        <v>45366</v>
      </c>
      <c r="J1475" s="34">
        <v>45365.484192164353</v>
      </c>
      <c r="K1475" s="54">
        <v>65100</v>
      </c>
      <c r="L1475" s="54">
        <v>60600</v>
      </c>
      <c r="M1475" s="35" t="s">
        <v>13</v>
      </c>
      <c r="N1475" s="35" t="s">
        <v>14</v>
      </c>
      <c r="O1475" s="35" t="s">
        <v>15</v>
      </c>
      <c r="P1475" s="29"/>
      <c r="Q1475" s="29"/>
      <c r="R1475" s="37" t="s">
        <v>19</v>
      </c>
      <c r="S1475" s="62" t="s">
        <v>5723</v>
      </c>
      <c r="T1475" s="29" t="s">
        <v>5614</v>
      </c>
      <c r="U1475" s="29" t="s">
        <v>5716</v>
      </c>
      <c r="V1475" s="29"/>
      <c r="W1475" s="29"/>
      <c r="X1475" s="54">
        <v>65100</v>
      </c>
      <c r="Y1475" s="54">
        <v>0</v>
      </c>
      <c r="Z1475" s="54">
        <v>0</v>
      </c>
      <c r="AA1475" s="54"/>
      <c r="AB1475" s="54"/>
      <c r="AC1475" s="54">
        <v>65100</v>
      </c>
      <c r="AD1475" s="54">
        <v>0</v>
      </c>
      <c r="AE1475" s="54">
        <v>0</v>
      </c>
      <c r="AF1475" s="54">
        <v>60600</v>
      </c>
      <c r="AG1475" s="54">
        <v>0</v>
      </c>
      <c r="AH1475" s="29"/>
      <c r="AI1475" s="54">
        <v>60600</v>
      </c>
      <c r="AJ1475" s="29">
        <v>2201529598</v>
      </c>
      <c r="AK1475" s="29" t="s">
        <v>5707</v>
      </c>
      <c r="AL1475" s="54">
        <v>70042097</v>
      </c>
      <c r="AM1475" s="54"/>
      <c r="AN1475" s="32">
        <v>45473</v>
      </c>
    </row>
    <row r="1476" spans="1:40" x14ac:dyDescent="0.35">
      <c r="A1476" s="29">
        <v>278541</v>
      </c>
      <c r="B1476" s="29">
        <v>890306950</v>
      </c>
      <c r="C1476" s="42" t="s">
        <v>12</v>
      </c>
      <c r="D1476" s="29" t="s">
        <v>16</v>
      </c>
      <c r="E1476" s="29">
        <v>278541</v>
      </c>
      <c r="F1476" s="33" t="s">
        <v>1496</v>
      </c>
      <c r="G1476" s="33" t="s">
        <v>4290</v>
      </c>
      <c r="H1476" s="30">
        <v>45345.43847221043</v>
      </c>
      <c r="I1476" s="30">
        <v>45366</v>
      </c>
      <c r="J1476" s="34">
        <v>45365.484192164353</v>
      </c>
      <c r="K1476" s="54">
        <v>148290</v>
      </c>
      <c r="L1476" s="54">
        <v>148290</v>
      </c>
      <c r="M1476" s="35" t="s">
        <v>13</v>
      </c>
      <c r="N1476" s="35" t="s">
        <v>14</v>
      </c>
      <c r="O1476" s="35" t="s">
        <v>15</v>
      </c>
      <c r="P1476" s="29"/>
      <c r="Q1476" s="29"/>
      <c r="R1476" s="37" t="s">
        <v>19</v>
      </c>
      <c r="S1476" s="62" t="s">
        <v>5723</v>
      </c>
      <c r="T1476" s="29" t="s">
        <v>5614</v>
      </c>
      <c r="U1476" s="29" t="s">
        <v>5716</v>
      </c>
      <c r="V1476" s="29"/>
      <c r="W1476" s="29"/>
      <c r="X1476" s="54">
        <v>148290</v>
      </c>
      <c r="Y1476" s="54">
        <v>0</v>
      </c>
      <c r="Z1476" s="54">
        <v>0</v>
      </c>
      <c r="AA1476" s="54"/>
      <c r="AB1476" s="54"/>
      <c r="AC1476" s="54">
        <v>148290</v>
      </c>
      <c r="AD1476" s="54">
        <v>0</v>
      </c>
      <c r="AE1476" s="54">
        <v>0</v>
      </c>
      <c r="AF1476" s="54">
        <v>148290</v>
      </c>
      <c r="AG1476" s="54">
        <v>0</v>
      </c>
      <c r="AH1476" s="29"/>
      <c r="AI1476" s="54">
        <v>148290</v>
      </c>
      <c r="AJ1476" s="29">
        <v>2201529598</v>
      </c>
      <c r="AK1476" s="29" t="s">
        <v>5707</v>
      </c>
      <c r="AL1476" s="54">
        <v>70042097</v>
      </c>
      <c r="AM1476" s="54"/>
      <c r="AN1476" s="32">
        <v>45473</v>
      </c>
    </row>
    <row r="1477" spans="1:40" x14ac:dyDescent="0.35">
      <c r="A1477" s="29">
        <v>278552</v>
      </c>
      <c r="B1477" s="29">
        <v>890306950</v>
      </c>
      <c r="C1477" s="42" t="s">
        <v>12</v>
      </c>
      <c r="D1477" s="29" t="s">
        <v>16</v>
      </c>
      <c r="E1477" s="29">
        <v>278552</v>
      </c>
      <c r="F1477" s="33" t="s">
        <v>1497</v>
      </c>
      <c r="G1477" s="33" t="s">
        <v>4291</v>
      </c>
      <c r="H1477" s="30">
        <v>45345.447199074086</v>
      </c>
      <c r="I1477" s="30">
        <v>45366</v>
      </c>
      <c r="J1477" s="34">
        <v>45365.484192164353</v>
      </c>
      <c r="K1477" s="54">
        <v>84380</v>
      </c>
      <c r="L1477" s="54">
        <v>84380</v>
      </c>
      <c r="M1477" s="35" t="s">
        <v>13</v>
      </c>
      <c r="N1477" s="35" t="s">
        <v>14</v>
      </c>
      <c r="O1477" s="35" t="s">
        <v>15</v>
      </c>
      <c r="P1477" s="29"/>
      <c r="Q1477" s="29"/>
      <c r="R1477" s="37" t="s">
        <v>19</v>
      </c>
      <c r="S1477" s="62" t="s">
        <v>5723</v>
      </c>
      <c r="T1477" s="29" t="s">
        <v>5614</v>
      </c>
      <c r="U1477" s="29" t="s">
        <v>5716</v>
      </c>
      <c r="V1477" s="29"/>
      <c r="W1477" s="29"/>
      <c r="X1477" s="54">
        <v>84380</v>
      </c>
      <c r="Y1477" s="54">
        <v>0</v>
      </c>
      <c r="Z1477" s="54">
        <v>0</v>
      </c>
      <c r="AA1477" s="54"/>
      <c r="AB1477" s="54"/>
      <c r="AC1477" s="54">
        <v>84380</v>
      </c>
      <c r="AD1477" s="54">
        <v>0</v>
      </c>
      <c r="AE1477" s="54">
        <v>0</v>
      </c>
      <c r="AF1477" s="54">
        <v>84380</v>
      </c>
      <c r="AG1477" s="54">
        <v>0</v>
      </c>
      <c r="AH1477" s="29"/>
      <c r="AI1477" s="54">
        <v>84380</v>
      </c>
      <c r="AJ1477" s="29">
        <v>2201529598</v>
      </c>
      <c r="AK1477" s="29" t="s">
        <v>5707</v>
      </c>
      <c r="AL1477" s="54">
        <v>70042097</v>
      </c>
      <c r="AM1477" s="54"/>
      <c r="AN1477" s="32">
        <v>45473</v>
      </c>
    </row>
    <row r="1478" spans="1:40" x14ac:dyDescent="0.35">
      <c r="A1478" s="29">
        <v>278558</v>
      </c>
      <c r="B1478" s="29">
        <v>890306950</v>
      </c>
      <c r="C1478" s="42" t="s">
        <v>12</v>
      </c>
      <c r="D1478" s="29" t="s">
        <v>16</v>
      </c>
      <c r="E1478" s="29">
        <v>278558</v>
      </c>
      <c r="F1478" s="33" t="s">
        <v>1498</v>
      </c>
      <c r="G1478" s="33" t="s">
        <v>4292</v>
      </c>
      <c r="H1478" s="30">
        <v>45345.451284722425</v>
      </c>
      <c r="I1478" s="30">
        <v>45366</v>
      </c>
      <c r="J1478" s="34">
        <v>45365.484192164353</v>
      </c>
      <c r="K1478" s="54">
        <v>97620</v>
      </c>
      <c r="L1478" s="54">
        <v>97620</v>
      </c>
      <c r="M1478" s="35" t="s">
        <v>13</v>
      </c>
      <c r="N1478" s="35" t="s">
        <v>14</v>
      </c>
      <c r="O1478" s="35" t="s">
        <v>15</v>
      </c>
      <c r="P1478" s="29"/>
      <c r="Q1478" s="29"/>
      <c r="R1478" s="37" t="s">
        <v>19</v>
      </c>
      <c r="S1478" s="62" t="s">
        <v>5723</v>
      </c>
      <c r="T1478" s="29" t="s">
        <v>5614</v>
      </c>
      <c r="U1478" s="29" t="s">
        <v>5716</v>
      </c>
      <c r="V1478" s="29"/>
      <c r="W1478" s="29"/>
      <c r="X1478" s="54">
        <v>97620</v>
      </c>
      <c r="Y1478" s="54">
        <v>0</v>
      </c>
      <c r="Z1478" s="54">
        <v>0</v>
      </c>
      <c r="AA1478" s="54"/>
      <c r="AB1478" s="54"/>
      <c r="AC1478" s="54">
        <v>97620</v>
      </c>
      <c r="AD1478" s="54">
        <v>0</v>
      </c>
      <c r="AE1478" s="54">
        <v>0</v>
      </c>
      <c r="AF1478" s="54">
        <v>97620</v>
      </c>
      <c r="AG1478" s="54">
        <v>0</v>
      </c>
      <c r="AH1478" s="29"/>
      <c r="AI1478" s="54">
        <v>97620</v>
      </c>
      <c r="AJ1478" s="29">
        <v>2201529598</v>
      </c>
      <c r="AK1478" s="29" t="s">
        <v>5707</v>
      </c>
      <c r="AL1478" s="54">
        <v>70042097</v>
      </c>
      <c r="AM1478" s="54"/>
      <c r="AN1478" s="32">
        <v>45473</v>
      </c>
    </row>
    <row r="1479" spans="1:40" x14ac:dyDescent="0.35">
      <c r="A1479" s="29">
        <v>278594</v>
      </c>
      <c r="B1479" s="29">
        <v>890306950</v>
      </c>
      <c r="C1479" s="42" t="s">
        <v>12</v>
      </c>
      <c r="D1479" s="29" t="s">
        <v>16</v>
      </c>
      <c r="E1479" s="29">
        <v>278594</v>
      </c>
      <c r="F1479" s="33" t="s">
        <v>1499</v>
      </c>
      <c r="G1479" s="33" t="s">
        <v>4293</v>
      </c>
      <c r="H1479" s="30">
        <v>45345.48568285862</v>
      </c>
      <c r="I1479" s="30">
        <v>45366</v>
      </c>
      <c r="J1479" s="34">
        <v>45365.484192164353</v>
      </c>
      <c r="K1479" s="54">
        <v>87400</v>
      </c>
      <c r="L1479" s="54">
        <v>87400</v>
      </c>
      <c r="M1479" s="35" t="s">
        <v>13</v>
      </c>
      <c r="N1479" s="35" t="s">
        <v>14</v>
      </c>
      <c r="O1479" s="35" t="s">
        <v>15</v>
      </c>
      <c r="P1479" s="29"/>
      <c r="Q1479" s="29"/>
      <c r="R1479" s="37" t="s">
        <v>19</v>
      </c>
      <c r="S1479" s="62" t="s">
        <v>5723</v>
      </c>
      <c r="T1479" s="29" t="s">
        <v>5614</v>
      </c>
      <c r="U1479" s="29" t="s">
        <v>5716</v>
      </c>
      <c r="V1479" s="29"/>
      <c r="W1479" s="29"/>
      <c r="X1479" s="54">
        <v>87400</v>
      </c>
      <c r="Y1479" s="54">
        <v>0</v>
      </c>
      <c r="Z1479" s="54">
        <v>0</v>
      </c>
      <c r="AA1479" s="54"/>
      <c r="AB1479" s="54"/>
      <c r="AC1479" s="54">
        <v>87400</v>
      </c>
      <c r="AD1479" s="54">
        <v>0</v>
      </c>
      <c r="AE1479" s="54">
        <v>0</v>
      </c>
      <c r="AF1479" s="54">
        <v>87400</v>
      </c>
      <c r="AG1479" s="54">
        <v>0</v>
      </c>
      <c r="AH1479" s="29"/>
      <c r="AI1479" s="54">
        <v>87400</v>
      </c>
      <c r="AJ1479" s="29">
        <v>2201529598</v>
      </c>
      <c r="AK1479" s="29" t="s">
        <v>5707</v>
      </c>
      <c r="AL1479" s="54">
        <v>70042097</v>
      </c>
      <c r="AM1479" s="54"/>
      <c r="AN1479" s="32">
        <v>45473</v>
      </c>
    </row>
    <row r="1480" spans="1:40" x14ac:dyDescent="0.35">
      <c r="A1480" s="29">
        <v>278596</v>
      </c>
      <c r="B1480" s="29">
        <v>890306950</v>
      </c>
      <c r="C1480" s="42" t="s">
        <v>12</v>
      </c>
      <c r="D1480" s="29" t="s">
        <v>16</v>
      </c>
      <c r="E1480" s="29">
        <v>278596</v>
      </c>
      <c r="F1480" s="33" t="s">
        <v>1500</v>
      </c>
      <c r="G1480" s="33" t="s">
        <v>4294</v>
      </c>
      <c r="H1480" s="30">
        <v>45345.490219895728</v>
      </c>
      <c r="I1480" s="30">
        <v>45366</v>
      </c>
      <c r="J1480" s="34">
        <v>45365.484192164353</v>
      </c>
      <c r="K1480" s="54">
        <v>115980</v>
      </c>
      <c r="L1480" s="54">
        <v>115980</v>
      </c>
      <c r="M1480" s="35" t="s">
        <v>13</v>
      </c>
      <c r="N1480" s="35" t="s">
        <v>14</v>
      </c>
      <c r="O1480" s="35" t="s">
        <v>15</v>
      </c>
      <c r="P1480" s="29"/>
      <c r="Q1480" s="29"/>
      <c r="R1480" s="37" t="s">
        <v>19</v>
      </c>
      <c r="S1480" s="62" t="s">
        <v>5723</v>
      </c>
      <c r="T1480" s="29" t="s">
        <v>5614</v>
      </c>
      <c r="U1480" s="29" t="s">
        <v>5716</v>
      </c>
      <c r="V1480" s="29"/>
      <c r="W1480" s="29"/>
      <c r="X1480" s="54">
        <v>115980</v>
      </c>
      <c r="Y1480" s="54">
        <v>0</v>
      </c>
      <c r="Z1480" s="54">
        <v>0</v>
      </c>
      <c r="AA1480" s="54"/>
      <c r="AB1480" s="54"/>
      <c r="AC1480" s="54">
        <v>115980</v>
      </c>
      <c r="AD1480" s="54">
        <v>0</v>
      </c>
      <c r="AE1480" s="54">
        <v>0</v>
      </c>
      <c r="AF1480" s="54">
        <v>115980</v>
      </c>
      <c r="AG1480" s="54">
        <v>0</v>
      </c>
      <c r="AH1480" s="29"/>
      <c r="AI1480" s="54">
        <v>115980</v>
      </c>
      <c r="AJ1480" s="29">
        <v>2201529598</v>
      </c>
      <c r="AK1480" s="29" t="s">
        <v>5707</v>
      </c>
      <c r="AL1480" s="54">
        <v>70042097</v>
      </c>
      <c r="AM1480" s="54"/>
      <c r="AN1480" s="32">
        <v>45473</v>
      </c>
    </row>
    <row r="1481" spans="1:40" x14ac:dyDescent="0.35">
      <c r="A1481" s="29">
        <v>278597</v>
      </c>
      <c r="B1481" s="29">
        <v>890306950</v>
      </c>
      <c r="C1481" s="42" t="s">
        <v>12</v>
      </c>
      <c r="D1481" s="29" t="s">
        <v>16</v>
      </c>
      <c r="E1481" s="29">
        <v>278597</v>
      </c>
      <c r="F1481" s="33" t="s">
        <v>1501</v>
      </c>
      <c r="G1481" s="33" t="s">
        <v>4295</v>
      </c>
      <c r="H1481" s="30">
        <v>45345.492673611268</v>
      </c>
      <c r="I1481" s="30">
        <v>45366</v>
      </c>
      <c r="J1481" s="34">
        <v>45365.484192164353</v>
      </c>
      <c r="K1481" s="54">
        <v>105930</v>
      </c>
      <c r="L1481" s="54">
        <v>105930</v>
      </c>
      <c r="M1481" s="35" t="s">
        <v>13</v>
      </c>
      <c r="N1481" s="35" t="s">
        <v>14</v>
      </c>
      <c r="O1481" s="35" t="s">
        <v>15</v>
      </c>
      <c r="P1481" s="29"/>
      <c r="Q1481" s="29"/>
      <c r="R1481" s="37" t="s">
        <v>19</v>
      </c>
      <c r="S1481" s="62" t="s">
        <v>5723</v>
      </c>
      <c r="T1481" s="29" t="s">
        <v>5614</v>
      </c>
      <c r="U1481" s="29" t="s">
        <v>5716</v>
      </c>
      <c r="V1481" s="29"/>
      <c r="W1481" s="29"/>
      <c r="X1481" s="54">
        <v>105930</v>
      </c>
      <c r="Y1481" s="54">
        <v>0</v>
      </c>
      <c r="Z1481" s="54">
        <v>0</v>
      </c>
      <c r="AA1481" s="54"/>
      <c r="AB1481" s="54"/>
      <c r="AC1481" s="54">
        <v>105930</v>
      </c>
      <c r="AD1481" s="54">
        <v>0</v>
      </c>
      <c r="AE1481" s="54">
        <v>0</v>
      </c>
      <c r="AF1481" s="54">
        <v>105930</v>
      </c>
      <c r="AG1481" s="54">
        <v>0</v>
      </c>
      <c r="AH1481" s="29"/>
      <c r="AI1481" s="54">
        <v>105930</v>
      </c>
      <c r="AJ1481" s="29">
        <v>2201529598</v>
      </c>
      <c r="AK1481" s="29" t="s">
        <v>5707</v>
      </c>
      <c r="AL1481" s="54">
        <v>70042097</v>
      </c>
      <c r="AM1481" s="54"/>
      <c r="AN1481" s="32">
        <v>45473</v>
      </c>
    </row>
    <row r="1482" spans="1:40" x14ac:dyDescent="0.35">
      <c r="A1482" s="29">
        <v>278675</v>
      </c>
      <c r="B1482" s="29">
        <v>890306950</v>
      </c>
      <c r="C1482" s="42" t="s">
        <v>12</v>
      </c>
      <c r="D1482" s="29" t="s">
        <v>16</v>
      </c>
      <c r="E1482" s="29">
        <v>278675</v>
      </c>
      <c r="F1482" s="33" t="s">
        <v>1502</v>
      </c>
      <c r="G1482" s="33" t="s">
        <v>4296</v>
      </c>
      <c r="H1482" s="30">
        <v>45345.632060173433</v>
      </c>
      <c r="I1482" s="30">
        <v>45366</v>
      </c>
      <c r="J1482" s="34">
        <v>45365.484192164353</v>
      </c>
      <c r="K1482" s="54">
        <v>119350</v>
      </c>
      <c r="L1482" s="54">
        <v>119350</v>
      </c>
      <c r="M1482" s="35" t="s">
        <v>13</v>
      </c>
      <c r="N1482" s="35" t="s">
        <v>14</v>
      </c>
      <c r="O1482" s="35" t="s">
        <v>15</v>
      </c>
      <c r="P1482" s="29"/>
      <c r="Q1482" s="29"/>
      <c r="R1482" s="37" t="s">
        <v>19</v>
      </c>
      <c r="S1482" s="62" t="s">
        <v>5723</v>
      </c>
      <c r="T1482" s="29" t="s">
        <v>5614</v>
      </c>
      <c r="U1482" s="29" t="s">
        <v>5716</v>
      </c>
      <c r="V1482" s="29"/>
      <c r="W1482" s="29"/>
      <c r="X1482" s="54">
        <v>119350</v>
      </c>
      <c r="Y1482" s="54">
        <v>0</v>
      </c>
      <c r="Z1482" s="54">
        <v>0</v>
      </c>
      <c r="AA1482" s="54"/>
      <c r="AB1482" s="54"/>
      <c r="AC1482" s="54">
        <v>119350</v>
      </c>
      <c r="AD1482" s="54">
        <v>0</v>
      </c>
      <c r="AE1482" s="54">
        <v>0</v>
      </c>
      <c r="AF1482" s="54">
        <v>119350</v>
      </c>
      <c r="AG1482" s="54">
        <v>0</v>
      </c>
      <c r="AH1482" s="29"/>
      <c r="AI1482" s="54">
        <v>119350</v>
      </c>
      <c r="AJ1482" s="29">
        <v>2201529598</v>
      </c>
      <c r="AK1482" s="29" t="s">
        <v>5707</v>
      </c>
      <c r="AL1482" s="54">
        <v>70042097</v>
      </c>
      <c r="AM1482" s="54"/>
      <c r="AN1482" s="32">
        <v>45473</v>
      </c>
    </row>
    <row r="1483" spans="1:40" x14ac:dyDescent="0.35">
      <c r="A1483" s="29">
        <v>278711</v>
      </c>
      <c r="B1483" s="29">
        <v>890306950</v>
      </c>
      <c r="C1483" s="42" t="s">
        <v>12</v>
      </c>
      <c r="D1483" s="29" t="s">
        <v>16</v>
      </c>
      <c r="E1483" s="29">
        <v>278711</v>
      </c>
      <c r="F1483" s="33" t="s">
        <v>1503</v>
      </c>
      <c r="G1483" s="33" t="s">
        <v>4297</v>
      </c>
      <c r="H1483" s="30">
        <v>45345.668263888918</v>
      </c>
      <c r="I1483" s="30">
        <v>45366</v>
      </c>
      <c r="J1483" s="34">
        <v>45365.484192164353</v>
      </c>
      <c r="K1483" s="54">
        <v>92090</v>
      </c>
      <c r="L1483" s="54">
        <v>92090</v>
      </c>
      <c r="M1483" s="35" t="s">
        <v>13</v>
      </c>
      <c r="N1483" s="35" t="s">
        <v>14</v>
      </c>
      <c r="O1483" s="35" t="s">
        <v>15</v>
      </c>
      <c r="P1483" s="29"/>
      <c r="Q1483" s="29"/>
      <c r="R1483" s="37" t="s">
        <v>19</v>
      </c>
      <c r="S1483" s="62" t="s">
        <v>5723</v>
      </c>
      <c r="T1483" s="29" t="s">
        <v>5614</v>
      </c>
      <c r="U1483" s="29" t="s">
        <v>5716</v>
      </c>
      <c r="V1483" s="29"/>
      <c r="W1483" s="29"/>
      <c r="X1483" s="54">
        <v>92090</v>
      </c>
      <c r="Y1483" s="54">
        <v>0</v>
      </c>
      <c r="Z1483" s="54">
        <v>0</v>
      </c>
      <c r="AA1483" s="54"/>
      <c r="AB1483" s="54"/>
      <c r="AC1483" s="54">
        <v>92090</v>
      </c>
      <c r="AD1483" s="54">
        <v>0</v>
      </c>
      <c r="AE1483" s="54">
        <v>0</v>
      </c>
      <c r="AF1483" s="54">
        <v>92090</v>
      </c>
      <c r="AG1483" s="54">
        <v>0</v>
      </c>
      <c r="AH1483" s="29"/>
      <c r="AI1483" s="54">
        <v>92090</v>
      </c>
      <c r="AJ1483" s="29">
        <v>2201529598</v>
      </c>
      <c r="AK1483" s="29" t="s">
        <v>5707</v>
      </c>
      <c r="AL1483" s="54">
        <v>70042097</v>
      </c>
      <c r="AM1483" s="54"/>
      <c r="AN1483" s="32">
        <v>45473</v>
      </c>
    </row>
    <row r="1484" spans="1:40" x14ac:dyDescent="0.35">
      <c r="A1484" s="29">
        <v>278720</v>
      </c>
      <c r="B1484" s="29">
        <v>890306950</v>
      </c>
      <c r="C1484" s="42" t="s">
        <v>12</v>
      </c>
      <c r="D1484" s="29" t="s">
        <v>16</v>
      </c>
      <c r="E1484" s="29">
        <v>278720</v>
      </c>
      <c r="F1484" s="33" t="s">
        <v>1504</v>
      </c>
      <c r="G1484" s="33" t="s">
        <v>4298</v>
      </c>
      <c r="H1484" s="30">
        <v>45345.677083333489</v>
      </c>
      <c r="I1484" s="30">
        <v>45366</v>
      </c>
      <c r="J1484" s="34">
        <v>45365.484192164353</v>
      </c>
      <c r="K1484" s="54">
        <v>170650</v>
      </c>
      <c r="L1484" s="54">
        <v>170650</v>
      </c>
      <c r="M1484" s="35" t="s">
        <v>13</v>
      </c>
      <c r="N1484" s="35" t="s">
        <v>14</v>
      </c>
      <c r="O1484" s="35" t="s">
        <v>15</v>
      </c>
      <c r="P1484" s="29"/>
      <c r="Q1484" s="29"/>
      <c r="R1484" s="37" t="s">
        <v>19</v>
      </c>
      <c r="S1484" s="62" t="s">
        <v>5723</v>
      </c>
      <c r="T1484" s="29" t="s">
        <v>5614</v>
      </c>
      <c r="U1484" s="29" t="s">
        <v>5716</v>
      </c>
      <c r="V1484" s="29"/>
      <c r="W1484" s="29"/>
      <c r="X1484" s="54">
        <v>170650</v>
      </c>
      <c r="Y1484" s="54">
        <v>0</v>
      </c>
      <c r="Z1484" s="54">
        <v>0</v>
      </c>
      <c r="AA1484" s="54"/>
      <c r="AB1484" s="54"/>
      <c r="AC1484" s="54">
        <v>170650</v>
      </c>
      <c r="AD1484" s="54">
        <v>0</v>
      </c>
      <c r="AE1484" s="54">
        <v>0</v>
      </c>
      <c r="AF1484" s="54">
        <v>170650</v>
      </c>
      <c r="AG1484" s="54">
        <v>0</v>
      </c>
      <c r="AH1484" s="29"/>
      <c r="AI1484" s="54">
        <v>170650</v>
      </c>
      <c r="AJ1484" s="29">
        <v>2201529598</v>
      </c>
      <c r="AK1484" s="29" t="s">
        <v>5707</v>
      </c>
      <c r="AL1484" s="54">
        <v>70042097</v>
      </c>
      <c r="AM1484" s="54"/>
      <c r="AN1484" s="32">
        <v>45473</v>
      </c>
    </row>
    <row r="1485" spans="1:40" x14ac:dyDescent="0.35">
      <c r="A1485" s="29">
        <v>278725</v>
      </c>
      <c r="B1485" s="29">
        <v>890306950</v>
      </c>
      <c r="C1485" s="42" t="s">
        <v>12</v>
      </c>
      <c r="D1485" s="29" t="s">
        <v>16</v>
      </c>
      <c r="E1485" s="29">
        <v>278725</v>
      </c>
      <c r="F1485" s="33" t="s">
        <v>1505</v>
      </c>
      <c r="G1485" s="33" t="s">
        <v>4299</v>
      </c>
      <c r="H1485" s="30">
        <v>45345.683842581231</v>
      </c>
      <c r="I1485" s="30">
        <v>45366</v>
      </c>
      <c r="J1485" s="34">
        <v>45365.484192164353</v>
      </c>
      <c r="K1485" s="54">
        <v>145550</v>
      </c>
      <c r="L1485" s="54">
        <v>145550</v>
      </c>
      <c r="M1485" s="35" t="s">
        <v>13</v>
      </c>
      <c r="N1485" s="35" t="s">
        <v>14</v>
      </c>
      <c r="O1485" s="35" t="s">
        <v>15</v>
      </c>
      <c r="P1485" s="29"/>
      <c r="Q1485" s="29"/>
      <c r="R1485" s="37" t="s">
        <v>19</v>
      </c>
      <c r="S1485" s="62" t="s">
        <v>5723</v>
      </c>
      <c r="T1485" s="29" t="s">
        <v>5614</v>
      </c>
      <c r="U1485" s="29" t="s">
        <v>5716</v>
      </c>
      <c r="V1485" s="29"/>
      <c r="W1485" s="29"/>
      <c r="X1485" s="54">
        <v>145550</v>
      </c>
      <c r="Y1485" s="54">
        <v>0</v>
      </c>
      <c r="Z1485" s="54">
        <v>0</v>
      </c>
      <c r="AA1485" s="54"/>
      <c r="AB1485" s="54"/>
      <c r="AC1485" s="54">
        <v>145550</v>
      </c>
      <c r="AD1485" s="54">
        <v>0</v>
      </c>
      <c r="AE1485" s="54">
        <v>0</v>
      </c>
      <c r="AF1485" s="54">
        <v>145550</v>
      </c>
      <c r="AG1485" s="54">
        <v>0</v>
      </c>
      <c r="AH1485" s="29"/>
      <c r="AI1485" s="54">
        <v>145550</v>
      </c>
      <c r="AJ1485" s="29">
        <v>2201529598</v>
      </c>
      <c r="AK1485" s="29" t="s">
        <v>5707</v>
      </c>
      <c r="AL1485" s="54">
        <v>70042097</v>
      </c>
      <c r="AM1485" s="54"/>
      <c r="AN1485" s="32">
        <v>45473</v>
      </c>
    </row>
    <row r="1486" spans="1:40" x14ac:dyDescent="0.35">
      <c r="A1486" s="29">
        <v>278727</v>
      </c>
      <c r="B1486" s="29">
        <v>890306950</v>
      </c>
      <c r="C1486" s="42" t="s">
        <v>12</v>
      </c>
      <c r="D1486" s="29" t="s">
        <v>16</v>
      </c>
      <c r="E1486" s="29">
        <v>278727</v>
      </c>
      <c r="F1486" s="33" t="s">
        <v>1506</v>
      </c>
      <c r="G1486" s="33" t="s">
        <v>4300</v>
      </c>
      <c r="H1486" s="30">
        <v>45345.687083321624</v>
      </c>
      <c r="I1486" s="30">
        <v>45366</v>
      </c>
      <c r="J1486" s="34">
        <v>45365.484192164353</v>
      </c>
      <c r="K1486" s="54">
        <v>115700</v>
      </c>
      <c r="L1486" s="54">
        <v>115700</v>
      </c>
      <c r="M1486" s="35" t="s">
        <v>13</v>
      </c>
      <c r="N1486" s="35" t="s">
        <v>14</v>
      </c>
      <c r="O1486" s="35" t="s">
        <v>15</v>
      </c>
      <c r="P1486" s="29"/>
      <c r="Q1486" s="29"/>
      <c r="R1486" s="37" t="s">
        <v>19</v>
      </c>
      <c r="S1486" s="62" t="s">
        <v>5723</v>
      </c>
      <c r="T1486" s="29" t="s">
        <v>5614</v>
      </c>
      <c r="U1486" s="29" t="s">
        <v>5716</v>
      </c>
      <c r="V1486" s="29"/>
      <c r="W1486" s="29"/>
      <c r="X1486" s="54">
        <v>115700</v>
      </c>
      <c r="Y1486" s="54">
        <v>0</v>
      </c>
      <c r="Z1486" s="54">
        <v>0</v>
      </c>
      <c r="AA1486" s="54"/>
      <c r="AB1486" s="54"/>
      <c r="AC1486" s="54">
        <v>115700</v>
      </c>
      <c r="AD1486" s="54">
        <v>0</v>
      </c>
      <c r="AE1486" s="54">
        <v>0</v>
      </c>
      <c r="AF1486" s="54">
        <v>115700</v>
      </c>
      <c r="AG1486" s="54">
        <v>0</v>
      </c>
      <c r="AH1486" s="29"/>
      <c r="AI1486" s="54">
        <v>115700</v>
      </c>
      <c r="AJ1486" s="29">
        <v>2201529598</v>
      </c>
      <c r="AK1486" s="29" t="s">
        <v>5707</v>
      </c>
      <c r="AL1486" s="54">
        <v>70042097</v>
      </c>
      <c r="AM1486" s="54"/>
      <c r="AN1486" s="32">
        <v>45473</v>
      </c>
    </row>
    <row r="1487" spans="1:40" x14ac:dyDescent="0.35">
      <c r="A1487" s="29">
        <v>278729</v>
      </c>
      <c r="B1487" s="29">
        <v>890306950</v>
      </c>
      <c r="C1487" s="42" t="s">
        <v>12</v>
      </c>
      <c r="D1487" s="29" t="s">
        <v>16</v>
      </c>
      <c r="E1487" s="29">
        <v>278729</v>
      </c>
      <c r="F1487" s="33" t="s">
        <v>1507</v>
      </c>
      <c r="G1487" s="33" t="s">
        <v>4301</v>
      </c>
      <c r="H1487" s="30">
        <v>45345.689398136456</v>
      </c>
      <c r="I1487" s="30">
        <v>45366</v>
      </c>
      <c r="J1487" s="34">
        <v>45365.484192164353</v>
      </c>
      <c r="K1487" s="54">
        <v>81400</v>
      </c>
      <c r="L1487" s="54">
        <v>81400</v>
      </c>
      <c r="M1487" s="35" t="s">
        <v>13</v>
      </c>
      <c r="N1487" s="35" t="s">
        <v>14</v>
      </c>
      <c r="O1487" s="35" t="s">
        <v>15</v>
      </c>
      <c r="P1487" s="29"/>
      <c r="Q1487" s="29"/>
      <c r="R1487" s="37" t="s">
        <v>19</v>
      </c>
      <c r="S1487" s="62" t="s">
        <v>5723</v>
      </c>
      <c r="T1487" s="29" t="s">
        <v>5614</v>
      </c>
      <c r="U1487" s="29" t="s">
        <v>5716</v>
      </c>
      <c r="V1487" s="29"/>
      <c r="W1487" s="29"/>
      <c r="X1487" s="54">
        <v>81400</v>
      </c>
      <c r="Y1487" s="54">
        <v>0</v>
      </c>
      <c r="Z1487" s="54">
        <v>0</v>
      </c>
      <c r="AA1487" s="54"/>
      <c r="AB1487" s="54"/>
      <c r="AC1487" s="54">
        <v>81400</v>
      </c>
      <c r="AD1487" s="54">
        <v>0</v>
      </c>
      <c r="AE1487" s="54">
        <v>0</v>
      </c>
      <c r="AF1487" s="54">
        <v>81400</v>
      </c>
      <c r="AG1487" s="54">
        <v>0</v>
      </c>
      <c r="AH1487" s="29"/>
      <c r="AI1487" s="54">
        <v>81400</v>
      </c>
      <c r="AJ1487" s="29">
        <v>2201529598</v>
      </c>
      <c r="AK1487" s="29" t="s">
        <v>5707</v>
      </c>
      <c r="AL1487" s="54">
        <v>70042097</v>
      </c>
      <c r="AM1487" s="54"/>
      <c r="AN1487" s="32">
        <v>45473</v>
      </c>
    </row>
    <row r="1488" spans="1:40" x14ac:dyDescent="0.35">
      <c r="A1488" s="29">
        <v>278730</v>
      </c>
      <c r="B1488" s="29">
        <v>890306950</v>
      </c>
      <c r="C1488" s="42" t="s">
        <v>12</v>
      </c>
      <c r="D1488" s="29" t="s">
        <v>16</v>
      </c>
      <c r="E1488" s="29">
        <v>278730</v>
      </c>
      <c r="F1488" s="33" t="s">
        <v>1508</v>
      </c>
      <c r="G1488" s="33" t="s">
        <v>4302</v>
      </c>
      <c r="H1488" s="30">
        <v>45345.693807858974</v>
      </c>
      <c r="I1488" s="30">
        <v>45366</v>
      </c>
      <c r="J1488" s="34">
        <v>45365.484192164353</v>
      </c>
      <c r="K1488" s="54">
        <v>126560</v>
      </c>
      <c r="L1488" s="54">
        <v>126560</v>
      </c>
      <c r="M1488" s="35" t="s">
        <v>13</v>
      </c>
      <c r="N1488" s="35" t="s">
        <v>14</v>
      </c>
      <c r="O1488" s="35" t="s">
        <v>15</v>
      </c>
      <c r="P1488" s="29"/>
      <c r="Q1488" s="29"/>
      <c r="R1488" s="37" t="s">
        <v>19</v>
      </c>
      <c r="S1488" s="62" t="s">
        <v>5723</v>
      </c>
      <c r="T1488" s="29" t="s">
        <v>5614</v>
      </c>
      <c r="U1488" s="29" t="s">
        <v>5716</v>
      </c>
      <c r="V1488" s="29"/>
      <c r="W1488" s="29"/>
      <c r="X1488" s="54">
        <v>126560</v>
      </c>
      <c r="Y1488" s="54">
        <v>0</v>
      </c>
      <c r="Z1488" s="54">
        <v>0</v>
      </c>
      <c r="AA1488" s="54"/>
      <c r="AB1488" s="54"/>
      <c r="AC1488" s="54">
        <v>126560</v>
      </c>
      <c r="AD1488" s="54">
        <v>0</v>
      </c>
      <c r="AE1488" s="54">
        <v>0</v>
      </c>
      <c r="AF1488" s="54">
        <v>126560</v>
      </c>
      <c r="AG1488" s="54">
        <v>0</v>
      </c>
      <c r="AH1488" s="29"/>
      <c r="AI1488" s="54">
        <v>126560</v>
      </c>
      <c r="AJ1488" s="29">
        <v>2201529598</v>
      </c>
      <c r="AK1488" s="29" t="s">
        <v>5707</v>
      </c>
      <c r="AL1488" s="54">
        <v>70042097</v>
      </c>
      <c r="AM1488" s="54"/>
      <c r="AN1488" s="32">
        <v>45473</v>
      </c>
    </row>
    <row r="1489" spans="1:40" x14ac:dyDescent="0.35">
      <c r="A1489" s="29">
        <v>278734</v>
      </c>
      <c r="B1489" s="29">
        <v>890306950</v>
      </c>
      <c r="C1489" s="42" t="s">
        <v>12</v>
      </c>
      <c r="D1489" s="29" t="s">
        <v>16</v>
      </c>
      <c r="E1489" s="29">
        <v>278734</v>
      </c>
      <c r="F1489" s="33" t="s">
        <v>1509</v>
      </c>
      <c r="G1489" s="33" t="s">
        <v>4303</v>
      </c>
      <c r="H1489" s="30">
        <v>45345.706122685224</v>
      </c>
      <c r="I1489" s="30">
        <v>45366</v>
      </c>
      <c r="J1489" s="34">
        <v>45365.484192164353</v>
      </c>
      <c r="K1489" s="54">
        <v>82540</v>
      </c>
      <c r="L1489" s="54">
        <v>82540</v>
      </c>
      <c r="M1489" s="35" t="s">
        <v>13</v>
      </c>
      <c r="N1489" s="35" t="s">
        <v>14</v>
      </c>
      <c r="O1489" s="35" t="s">
        <v>15</v>
      </c>
      <c r="P1489" s="29"/>
      <c r="Q1489" s="29"/>
      <c r="R1489" s="37" t="s">
        <v>19</v>
      </c>
      <c r="S1489" s="62" t="s">
        <v>5723</v>
      </c>
      <c r="T1489" s="29" t="s">
        <v>5614</v>
      </c>
      <c r="U1489" s="29" t="s">
        <v>5716</v>
      </c>
      <c r="V1489" s="29"/>
      <c r="W1489" s="29"/>
      <c r="X1489" s="54">
        <v>82540</v>
      </c>
      <c r="Y1489" s="54">
        <v>0</v>
      </c>
      <c r="Z1489" s="54">
        <v>0</v>
      </c>
      <c r="AA1489" s="54"/>
      <c r="AB1489" s="54"/>
      <c r="AC1489" s="54">
        <v>82540</v>
      </c>
      <c r="AD1489" s="54">
        <v>0</v>
      </c>
      <c r="AE1489" s="54">
        <v>0</v>
      </c>
      <c r="AF1489" s="54">
        <v>82540</v>
      </c>
      <c r="AG1489" s="54">
        <v>0</v>
      </c>
      <c r="AH1489" s="29"/>
      <c r="AI1489" s="54">
        <v>82540</v>
      </c>
      <c r="AJ1489" s="29">
        <v>2201529598</v>
      </c>
      <c r="AK1489" s="29" t="s">
        <v>5707</v>
      </c>
      <c r="AL1489" s="54">
        <v>70042097</v>
      </c>
      <c r="AM1489" s="54"/>
      <c r="AN1489" s="32">
        <v>45473</v>
      </c>
    </row>
    <row r="1490" spans="1:40" x14ac:dyDescent="0.35">
      <c r="A1490" s="29">
        <v>278743</v>
      </c>
      <c r="B1490" s="29">
        <v>890306950</v>
      </c>
      <c r="C1490" s="42" t="s">
        <v>12</v>
      </c>
      <c r="D1490" s="29" t="s">
        <v>16</v>
      </c>
      <c r="E1490" s="29">
        <v>278743</v>
      </c>
      <c r="F1490" s="33" t="s">
        <v>1510</v>
      </c>
      <c r="G1490" s="33" t="s">
        <v>4304</v>
      </c>
      <c r="H1490" s="30">
        <v>45345.994606469758</v>
      </c>
      <c r="I1490" s="30">
        <v>45366</v>
      </c>
      <c r="J1490" s="34">
        <v>45365.484192164353</v>
      </c>
      <c r="K1490" s="54">
        <v>65100</v>
      </c>
      <c r="L1490" s="54">
        <v>60600</v>
      </c>
      <c r="M1490" s="35" t="s">
        <v>13</v>
      </c>
      <c r="N1490" s="35" t="s">
        <v>14</v>
      </c>
      <c r="O1490" s="35" t="s">
        <v>15</v>
      </c>
      <c r="P1490" s="29"/>
      <c r="Q1490" s="29"/>
      <c r="R1490" s="37" t="s">
        <v>19</v>
      </c>
      <c r="S1490" s="62" t="s">
        <v>5723</v>
      </c>
      <c r="T1490" s="29" t="s">
        <v>5614</v>
      </c>
      <c r="U1490" s="29" t="s">
        <v>5716</v>
      </c>
      <c r="V1490" s="29"/>
      <c r="W1490" s="29"/>
      <c r="X1490" s="54">
        <v>65100</v>
      </c>
      <c r="Y1490" s="54">
        <v>0</v>
      </c>
      <c r="Z1490" s="54">
        <v>0</v>
      </c>
      <c r="AA1490" s="54"/>
      <c r="AB1490" s="54"/>
      <c r="AC1490" s="54">
        <v>65100</v>
      </c>
      <c r="AD1490" s="54">
        <v>0</v>
      </c>
      <c r="AE1490" s="54">
        <v>0</v>
      </c>
      <c r="AF1490" s="54">
        <v>60600</v>
      </c>
      <c r="AG1490" s="54">
        <v>0</v>
      </c>
      <c r="AH1490" s="29"/>
      <c r="AI1490" s="54">
        <v>60600</v>
      </c>
      <c r="AJ1490" s="29">
        <v>2201529598</v>
      </c>
      <c r="AK1490" s="29" t="s">
        <v>5707</v>
      </c>
      <c r="AL1490" s="54">
        <v>70042097</v>
      </c>
      <c r="AM1490" s="54"/>
      <c r="AN1490" s="32">
        <v>45473</v>
      </c>
    </row>
    <row r="1491" spans="1:40" x14ac:dyDescent="0.35">
      <c r="A1491" s="29">
        <v>278807</v>
      </c>
      <c r="B1491" s="29">
        <v>890306950</v>
      </c>
      <c r="C1491" s="42" t="s">
        <v>12</v>
      </c>
      <c r="D1491" s="29" t="s">
        <v>16</v>
      </c>
      <c r="E1491" s="29">
        <v>278807</v>
      </c>
      <c r="F1491" s="33" t="s">
        <v>1511</v>
      </c>
      <c r="G1491" s="33" t="s">
        <v>4305</v>
      </c>
      <c r="H1491" s="30">
        <v>45346.369456007145</v>
      </c>
      <c r="I1491" s="30">
        <v>45366</v>
      </c>
      <c r="J1491" s="34">
        <v>45365.484192164353</v>
      </c>
      <c r="K1491" s="54">
        <v>99180</v>
      </c>
      <c r="L1491" s="54">
        <v>99180</v>
      </c>
      <c r="M1491" s="35" t="s">
        <v>13</v>
      </c>
      <c r="N1491" s="35" t="s">
        <v>14</v>
      </c>
      <c r="O1491" s="35" t="s">
        <v>15</v>
      </c>
      <c r="P1491" s="29"/>
      <c r="Q1491" s="29"/>
      <c r="R1491" s="37" t="s">
        <v>19</v>
      </c>
      <c r="S1491" s="62" t="s">
        <v>5723</v>
      </c>
      <c r="T1491" s="29" t="s">
        <v>5614</v>
      </c>
      <c r="U1491" s="29" t="s">
        <v>5716</v>
      </c>
      <c r="V1491" s="29"/>
      <c r="W1491" s="29"/>
      <c r="X1491" s="54">
        <v>99180</v>
      </c>
      <c r="Y1491" s="54">
        <v>0</v>
      </c>
      <c r="Z1491" s="54">
        <v>0</v>
      </c>
      <c r="AA1491" s="54"/>
      <c r="AB1491" s="54"/>
      <c r="AC1491" s="54">
        <v>99180</v>
      </c>
      <c r="AD1491" s="54">
        <v>0</v>
      </c>
      <c r="AE1491" s="54">
        <v>0</v>
      </c>
      <c r="AF1491" s="54">
        <v>99180</v>
      </c>
      <c r="AG1491" s="54">
        <v>0</v>
      </c>
      <c r="AH1491" s="29"/>
      <c r="AI1491" s="54">
        <v>99180</v>
      </c>
      <c r="AJ1491" s="29">
        <v>2201530382</v>
      </c>
      <c r="AK1491" s="29" t="s">
        <v>5709</v>
      </c>
      <c r="AL1491" s="54">
        <v>23900959</v>
      </c>
      <c r="AM1491" s="54"/>
      <c r="AN1491" s="32">
        <v>45473</v>
      </c>
    </row>
    <row r="1492" spans="1:40" x14ac:dyDescent="0.35">
      <c r="A1492" s="29">
        <v>278921</v>
      </c>
      <c r="B1492" s="29">
        <v>890306950</v>
      </c>
      <c r="C1492" s="42" t="s">
        <v>12</v>
      </c>
      <c r="D1492" s="29" t="s">
        <v>16</v>
      </c>
      <c r="E1492" s="29">
        <v>278921</v>
      </c>
      <c r="F1492" s="33" t="s">
        <v>1512</v>
      </c>
      <c r="G1492" s="33" t="s">
        <v>4306</v>
      </c>
      <c r="H1492" s="30">
        <v>45346.466053240933</v>
      </c>
      <c r="I1492" s="30">
        <v>45366</v>
      </c>
      <c r="J1492" s="34">
        <v>45365.484192164353</v>
      </c>
      <c r="K1492" s="54">
        <v>140050</v>
      </c>
      <c r="L1492" s="54">
        <v>140050</v>
      </c>
      <c r="M1492" s="35" t="s">
        <v>13</v>
      </c>
      <c r="N1492" s="35" t="s">
        <v>14</v>
      </c>
      <c r="O1492" s="35" t="s">
        <v>15</v>
      </c>
      <c r="P1492" s="29"/>
      <c r="Q1492" s="29"/>
      <c r="R1492" s="37" t="s">
        <v>19</v>
      </c>
      <c r="S1492" s="62" t="s">
        <v>5723</v>
      </c>
      <c r="T1492" s="29" t="s">
        <v>5614</v>
      </c>
      <c r="U1492" s="29" t="s">
        <v>5716</v>
      </c>
      <c r="V1492" s="29"/>
      <c r="W1492" s="29"/>
      <c r="X1492" s="54">
        <v>140050</v>
      </c>
      <c r="Y1492" s="54">
        <v>0</v>
      </c>
      <c r="Z1492" s="54">
        <v>0</v>
      </c>
      <c r="AA1492" s="54"/>
      <c r="AB1492" s="54"/>
      <c r="AC1492" s="54">
        <v>140050</v>
      </c>
      <c r="AD1492" s="54">
        <v>0</v>
      </c>
      <c r="AE1492" s="54">
        <v>0</v>
      </c>
      <c r="AF1492" s="54">
        <v>140050</v>
      </c>
      <c r="AG1492" s="54">
        <v>0</v>
      </c>
      <c r="AH1492" s="29"/>
      <c r="AI1492" s="54">
        <v>140050</v>
      </c>
      <c r="AJ1492" s="29">
        <v>2201530382</v>
      </c>
      <c r="AK1492" s="29" t="s">
        <v>5709</v>
      </c>
      <c r="AL1492" s="54">
        <v>23900959</v>
      </c>
      <c r="AM1492" s="54"/>
      <c r="AN1492" s="32">
        <v>45473</v>
      </c>
    </row>
    <row r="1493" spans="1:40" x14ac:dyDescent="0.35">
      <c r="A1493" s="29">
        <v>278934</v>
      </c>
      <c r="B1493" s="29">
        <v>890306950</v>
      </c>
      <c r="C1493" s="42" t="s">
        <v>12</v>
      </c>
      <c r="D1493" s="29" t="s">
        <v>16</v>
      </c>
      <c r="E1493" s="29">
        <v>278934</v>
      </c>
      <c r="F1493" s="33" t="s">
        <v>1513</v>
      </c>
      <c r="G1493" s="33" t="s">
        <v>4307</v>
      </c>
      <c r="H1493" s="30">
        <v>45346.475243055727</v>
      </c>
      <c r="I1493" s="30">
        <v>45366</v>
      </c>
      <c r="J1493" s="34">
        <v>45365.484192164353</v>
      </c>
      <c r="K1493" s="54">
        <v>483950</v>
      </c>
      <c r="L1493" s="54">
        <v>483950</v>
      </c>
      <c r="M1493" s="35" t="s">
        <v>13</v>
      </c>
      <c r="N1493" s="35" t="s">
        <v>14</v>
      </c>
      <c r="O1493" s="35" t="s">
        <v>15</v>
      </c>
      <c r="P1493" s="29"/>
      <c r="Q1493" s="29"/>
      <c r="R1493" s="37" t="s">
        <v>19</v>
      </c>
      <c r="S1493" s="62" t="s">
        <v>5723</v>
      </c>
      <c r="T1493" s="29" t="s">
        <v>5614</v>
      </c>
      <c r="U1493" s="29" t="s">
        <v>5716</v>
      </c>
      <c r="V1493" s="29"/>
      <c r="W1493" s="29"/>
      <c r="X1493" s="54">
        <v>483950</v>
      </c>
      <c r="Y1493" s="54">
        <v>0</v>
      </c>
      <c r="Z1493" s="54">
        <v>0</v>
      </c>
      <c r="AA1493" s="54"/>
      <c r="AB1493" s="54"/>
      <c r="AC1493" s="54">
        <v>483950</v>
      </c>
      <c r="AD1493" s="54">
        <v>0</v>
      </c>
      <c r="AE1493" s="54">
        <v>0</v>
      </c>
      <c r="AF1493" s="54">
        <v>483950</v>
      </c>
      <c r="AG1493" s="54">
        <v>0</v>
      </c>
      <c r="AH1493" s="29"/>
      <c r="AI1493" s="54">
        <v>483950</v>
      </c>
      <c r="AJ1493" s="29">
        <v>2201530382</v>
      </c>
      <c r="AK1493" s="29" t="s">
        <v>5709</v>
      </c>
      <c r="AL1493" s="54">
        <v>23900959</v>
      </c>
      <c r="AM1493" s="54"/>
      <c r="AN1493" s="32">
        <v>45473</v>
      </c>
    </row>
    <row r="1494" spans="1:40" x14ac:dyDescent="0.35">
      <c r="A1494" s="29">
        <v>279012</v>
      </c>
      <c r="B1494" s="29">
        <v>890306950</v>
      </c>
      <c r="C1494" s="42" t="s">
        <v>12</v>
      </c>
      <c r="D1494" s="29" t="s">
        <v>16</v>
      </c>
      <c r="E1494" s="29">
        <v>279012</v>
      </c>
      <c r="F1494" s="33" t="s">
        <v>1514</v>
      </c>
      <c r="G1494" s="33" t="s">
        <v>4308</v>
      </c>
      <c r="H1494" s="30">
        <v>45346.521712963004</v>
      </c>
      <c r="I1494" s="30">
        <v>45366</v>
      </c>
      <c r="J1494" s="34">
        <v>45365.484192164353</v>
      </c>
      <c r="K1494" s="54">
        <v>82740</v>
      </c>
      <c r="L1494" s="54">
        <v>82740</v>
      </c>
      <c r="M1494" s="35" t="s">
        <v>13</v>
      </c>
      <c r="N1494" s="35" t="s">
        <v>14</v>
      </c>
      <c r="O1494" s="35" t="s">
        <v>15</v>
      </c>
      <c r="P1494" s="29"/>
      <c r="Q1494" s="29"/>
      <c r="R1494" s="37" t="s">
        <v>19</v>
      </c>
      <c r="S1494" s="62" t="s">
        <v>5723</v>
      </c>
      <c r="T1494" s="29" t="s">
        <v>5614</v>
      </c>
      <c r="U1494" s="29" t="s">
        <v>5716</v>
      </c>
      <c r="V1494" s="29"/>
      <c r="W1494" s="29"/>
      <c r="X1494" s="54">
        <v>82740</v>
      </c>
      <c r="Y1494" s="54">
        <v>0</v>
      </c>
      <c r="Z1494" s="54">
        <v>0</v>
      </c>
      <c r="AA1494" s="54"/>
      <c r="AB1494" s="54"/>
      <c r="AC1494" s="54">
        <v>82740</v>
      </c>
      <c r="AD1494" s="54">
        <v>0</v>
      </c>
      <c r="AE1494" s="54">
        <v>0</v>
      </c>
      <c r="AF1494" s="54">
        <v>82740</v>
      </c>
      <c r="AG1494" s="54">
        <v>0</v>
      </c>
      <c r="AH1494" s="29"/>
      <c r="AI1494" s="54">
        <v>82740</v>
      </c>
      <c r="AJ1494" s="29">
        <v>2201529598</v>
      </c>
      <c r="AK1494" s="29" t="s">
        <v>5707</v>
      </c>
      <c r="AL1494" s="54">
        <v>70042097</v>
      </c>
      <c r="AM1494" s="54"/>
      <c r="AN1494" s="32">
        <v>45473</v>
      </c>
    </row>
    <row r="1495" spans="1:40" x14ac:dyDescent="0.35">
      <c r="A1495" s="29">
        <v>279031</v>
      </c>
      <c r="B1495" s="29">
        <v>890306950</v>
      </c>
      <c r="C1495" s="42" t="s">
        <v>12</v>
      </c>
      <c r="D1495" s="29" t="s">
        <v>16</v>
      </c>
      <c r="E1495" s="29">
        <v>279031</v>
      </c>
      <c r="F1495" s="33" t="s">
        <v>1515</v>
      </c>
      <c r="G1495" s="33" t="s">
        <v>4309</v>
      </c>
      <c r="H1495" s="30">
        <v>45346.546365729067</v>
      </c>
      <c r="I1495" s="30">
        <v>45366</v>
      </c>
      <c r="J1495" s="34">
        <v>45365.484192164353</v>
      </c>
      <c r="K1495" s="54">
        <v>300856</v>
      </c>
      <c r="L1495" s="54">
        <v>300856</v>
      </c>
      <c r="M1495" s="35" t="s">
        <v>13</v>
      </c>
      <c r="N1495" s="35" t="s">
        <v>14</v>
      </c>
      <c r="O1495" s="35" t="s">
        <v>15</v>
      </c>
      <c r="P1495" s="29"/>
      <c r="Q1495" s="29"/>
      <c r="R1495" s="37" t="s">
        <v>19</v>
      </c>
      <c r="S1495" s="62" t="s">
        <v>5723</v>
      </c>
      <c r="T1495" s="29" t="s">
        <v>5614</v>
      </c>
      <c r="U1495" s="29" t="s">
        <v>5716</v>
      </c>
      <c r="V1495" s="29"/>
      <c r="W1495" s="29"/>
      <c r="X1495" s="54">
        <v>300856</v>
      </c>
      <c r="Y1495" s="54">
        <v>0</v>
      </c>
      <c r="Z1495" s="54">
        <v>0</v>
      </c>
      <c r="AA1495" s="54"/>
      <c r="AB1495" s="54"/>
      <c r="AC1495" s="54">
        <v>300856</v>
      </c>
      <c r="AD1495" s="54">
        <v>0</v>
      </c>
      <c r="AE1495" s="54">
        <v>0</v>
      </c>
      <c r="AF1495" s="54">
        <v>300856</v>
      </c>
      <c r="AG1495" s="54">
        <v>0</v>
      </c>
      <c r="AH1495" s="29"/>
      <c r="AI1495" s="54">
        <v>300856</v>
      </c>
      <c r="AJ1495" s="29">
        <v>2201530382</v>
      </c>
      <c r="AK1495" s="29" t="s">
        <v>5709</v>
      </c>
      <c r="AL1495" s="54">
        <v>23900959</v>
      </c>
      <c r="AM1495" s="54"/>
      <c r="AN1495" s="32">
        <v>45473</v>
      </c>
    </row>
    <row r="1496" spans="1:40" x14ac:dyDescent="0.35">
      <c r="A1496" s="29">
        <v>279040</v>
      </c>
      <c r="B1496" s="29">
        <v>890306950</v>
      </c>
      <c r="C1496" s="42" t="s">
        <v>12</v>
      </c>
      <c r="D1496" s="29" t="s">
        <v>16</v>
      </c>
      <c r="E1496" s="29">
        <v>279040</v>
      </c>
      <c r="F1496" s="33" t="s">
        <v>1516</v>
      </c>
      <c r="G1496" s="33" t="s">
        <v>4310</v>
      </c>
      <c r="H1496" s="30">
        <v>45346.55585648166</v>
      </c>
      <c r="I1496" s="30">
        <v>45366</v>
      </c>
      <c r="J1496" s="34">
        <v>45365.484192164353</v>
      </c>
      <c r="K1496" s="54">
        <v>408500</v>
      </c>
      <c r="L1496" s="54">
        <v>408500</v>
      </c>
      <c r="M1496" s="35" t="s">
        <v>13</v>
      </c>
      <c r="N1496" s="35" t="s">
        <v>14</v>
      </c>
      <c r="O1496" s="35" t="s">
        <v>15</v>
      </c>
      <c r="P1496" s="29"/>
      <c r="Q1496" s="29"/>
      <c r="R1496" s="37" t="s">
        <v>19</v>
      </c>
      <c r="S1496" s="62" t="s">
        <v>5723</v>
      </c>
      <c r="T1496" s="29" t="s">
        <v>5614</v>
      </c>
      <c r="U1496" s="29" t="s">
        <v>5716</v>
      </c>
      <c r="V1496" s="29"/>
      <c r="W1496" s="29"/>
      <c r="X1496" s="54">
        <v>408500</v>
      </c>
      <c r="Y1496" s="54">
        <v>0</v>
      </c>
      <c r="Z1496" s="54">
        <v>0</v>
      </c>
      <c r="AA1496" s="54"/>
      <c r="AB1496" s="54"/>
      <c r="AC1496" s="54">
        <v>408500</v>
      </c>
      <c r="AD1496" s="54">
        <v>0</v>
      </c>
      <c r="AE1496" s="54">
        <v>0</v>
      </c>
      <c r="AF1496" s="54">
        <v>408500</v>
      </c>
      <c r="AG1496" s="54">
        <v>0</v>
      </c>
      <c r="AH1496" s="29"/>
      <c r="AI1496" s="54">
        <v>408500</v>
      </c>
      <c r="AJ1496" s="29">
        <v>2201530382</v>
      </c>
      <c r="AK1496" s="29" t="s">
        <v>5709</v>
      </c>
      <c r="AL1496" s="54">
        <v>23900959</v>
      </c>
      <c r="AM1496" s="54"/>
      <c r="AN1496" s="32">
        <v>45473</v>
      </c>
    </row>
    <row r="1497" spans="1:40" x14ac:dyDescent="0.35">
      <c r="A1497" s="29">
        <v>279043</v>
      </c>
      <c r="B1497" s="29">
        <v>890306950</v>
      </c>
      <c r="C1497" s="42" t="s">
        <v>12</v>
      </c>
      <c r="D1497" s="29" t="s">
        <v>16</v>
      </c>
      <c r="E1497" s="29">
        <v>279043</v>
      </c>
      <c r="F1497" s="33" t="s">
        <v>1517</v>
      </c>
      <c r="G1497" s="33" t="s">
        <v>4311</v>
      </c>
      <c r="H1497" s="30">
        <v>45346.558715277817</v>
      </c>
      <c r="I1497" s="30">
        <v>45366</v>
      </c>
      <c r="J1497" s="34">
        <v>45365.484192164353</v>
      </c>
      <c r="K1497" s="54">
        <v>94910</v>
      </c>
      <c r="L1497" s="54">
        <v>94910</v>
      </c>
      <c r="M1497" s="35" t="s">
        <v>13</v>
      </c>
      <c r="N1497" s="35" t="s">
        <v>14</v>
      </c>
      <c r="O1497" s="35" t="s">
        <v>15</v>
      </c>
      <c r="P1497" s="29"/>
      <c r="Q1497" s="29"/>
      <c r="R1497" s="37" t="s">
        <v>19</v>
      </c>
      <c r="S1497" s="62" t="s">
        <v>5723</v>
      </c>
      <c r="T1497" s="29" t="s">
        <v>5614</v>
      </c>
      <c r="U1497" s="29" t="s">
        <v>5716</v>
      </c>
      <c r="V1497" s="29"/>
      <c r="W1497" s="29"/>
      <c r="X1497" s="54">
        <v>94910</v>
      </c>
      <c r="Y1497" s="54">
        <v>0</v>
      </c>
      <c r="Z1497" s="54">
        <v>0</v>
      </c>
      <c r="AA1497" s="54"/>
      <c r="AB1497" s="54"/>
      <c r="AC1497" s="54">
        <v>94910</v>
      </c>
      <c r="AD1497" s="54">
        <v>0</v>
      </c>
      <c r="AE1497" s="54">
        <v>0</v>
      </c>
      <c r="AF1497" s="54">
        <v>94910</v>
      </c>
      <c r="AG1497" s="54">
        <v>0</v>
      </c>
      <c r="AH1497" s="29"/>
      <c r="AI1497" s="54">
        <v>94910</v>
      </c>
      <c r="AJ1497" s="29">
        <v>2201529598</v>
      </c>
      <c r="AK1497" s="29" t="s">
        <v>5707</v>
      </c>
      <c r="AL1497" s="54">
        <v>70042097</v>
      </c>
      <c r="AM1497" s="54"/>
      <c r="AN1497" s="32">
        <v>45473</v>
      </c>
    </row>
    <row r="1498" spans="1:40" x14ac:dyDescent="0.35">
      <c r="A1498" s="29">
        <v>279052</v>
      </c>
      <c r="B1498" s="29">
        <v>890306950</v>
      </c>
      <c r="C1498" s="42" t="s">
        <v>12</v>
      </c>
      <c r="D1498" s="29" t="s">
        <v>16</v>
      </c>
      <c r="E1498" s="29">
        <v>279052</v>
      </c>
      <c r="F1498" s="33" t="s">
        <v>1518</v>
      </c>
      <c r="G1498" s="33" t="s">
        <v>4312</v>
      </c>
      <c r="H1498" s="30">
        <v>45346.571296284907</v>
      </c>
      <c r="I1498" s="30">
        <v>45366</v>
      </c>
      <c r="J1498" s="34">
        <v>45365.484192164353</v>
      </c>
      <c r="K1498" s="54">
        <v>269870</v>
      </c>
      <c r="L1498" s="54">
        <v>269870</v>
      </c>
      <c r="M1498" s="35" t="s">
        <v>13</v>
      </c>
      <c r="N1498" s="35" t="s">
        <v>14</v>
      </c>
      <c r="O1498" s="35" t="s">
        <v>15</v>
      </c>
      <c r="P1498" s="29"/>
      <c r="Q1498" s="29"/>
      <c r="R1498" s="37" t="s">
        <v>19</v>
      </c>
      <c r="S1498" s="62" t="s">
        <v>5723</v>
      </c>
      <c r="T1498" s="29" t="s">
        <v>5614</v>
      </c>
      <c r="U1498" s="29" t="s">
        <v>5716</v>
      </c>
      <c r="V1498" s="29"/>
      <c r="W1498" s="29"/>
      <c r="X1498" s="54">
        <v>269870</v>
      </c>
      <c r="Y1498" s="54">
        <v>0</v>
      </c>
      <c r="Z1498" s="54">
        <v>0</v>
      </c>
      <c r="AA1498" s="54"/>
      <c r="AB1498" s="54"/>
      <c r="AC1498" s="54">
        <v>269870</v>
      </c>
      <c r="AD1498" s="54">
        <v>0</v>
      </c>
      <c r="AE1498" s="54">
        <v>0</v>
      </c>
      <c r="AF1498" s="54">
        <v>269870</v>
      </c>
      <c r="AG1498" s="54">
        <v>0</v>
      </c>
      <c r="AH1498" s="29"/>
      <c r="AI1498" s="54">
        <v>269870</v>
      </c>
      <c r="AJ1498" s="29">
        <v>2201530382</v>
      </c>
      <c r="AK1498" s="29" t="s">
        <v>5709</v>
      </c>
      <c r="AL1498" s="54">
        <v>23900959</v>
      </c>
      <c r="AM1498" s="54"/>
      <c r="AN1498" s="32">
        <v>45473</v>
      </c>
    </row>
    <row r="1499" spans="1:40" x14ac:dyDescent="0.35">
      <c r="A1499" s="29">
        <v>279088</v>
      </c>
      <c r="B1499" s="29">
        <v>890306950</v>
      </c>
      <c r="C1499" s="42" t="s">
        <v>12</v>
      </c>
      <c r="D1499" s="29" t="s">
        <v>16</v>
      </c>
      <c r="E1499" s="29">
        <v>279088</v>
      </c>
      <c r="F1499" s="33" t="s">
        <v>1519</v>
      </c>
      <c r="G1499" s="33" t="s">
        <v>4313</v>
      </c>
      <c r="H1499" s="30">
        <v>45346.62959490763</v>
      </c>
      <c r="I1499" s="30">
        <v>45366</v>
      </c>
      <c r="J1499" s="34">
        <v>45365.484192164353</v>
      </c>
      <c r="K1499" s="54">
        <v>65100</v>
      </c>
      <c r="L1499" s="54">
        <v>60600</v>
      </c>
      <c r="M1499" s="35" t="s">
        <v>13</v>
      </c>
      <c r="N1499" s="35" t="s">
        <v>14</v>
      </c>
      <c r="O1499" s="35" t="s">
        <v>15</v>
      </c>
      <c r="P1499" s="29"/>
      <c r="Q1499" s="29"/>
      <c r="R1499" s="37" t="s">
        <v>19</v>
      </c>
      <c r="S1499" s="62" t="s">
        <v>5723</v>
      </c>
      <c r="T1499" s="29" t="s">
        <v>5614</v>
      </c>
      <c r="U1499" s="29" t="s">
        <v>5716</v>
      </c>
      <c r="V1499" s="29"/>
      <c r="W1499" s="29"/>
      <c r="X1499" s="54">
        <v>65100</v>
      </c>
      <c r="Y1499" s="54">
        <v>0</v>
      </c>
      <c r="Z1499" s="54">
        <v>0</v>
      </c>
      <c r="AA1499" s="54"/>
      <c r="AB1499" s="54"/>
      <c r="AC1499" s="54">
        <v>65100</v>
      </c>
      <c r="AD1499" s="54">
        <v>0</v>
      </c>
      <c r="AE1499" s="54">
        <v>0</v>
      </c>
      <c r="AF1499" s="54">
        <v>60600</v>
      </c>
      <c r="AG1499" s="54">
        <v>0</v>
      </c>
      <c r="AH1499" s="29"/>
      <c r="AI1499" s="54">
        <v>60600</v>
      </c>
      <c r="AJ1499" s="29">
        <v>2201530382</v>
      </c>
      <c r="AK1499" s="29" t="s">
        <v>5709</v>
      </c>
      <c r="AL1499" s="54">
        <v>23900959</v>
      </c>
      <c r="AM1499" s="54"/>
      <c r="AN1499" s="32">
        <v>45473</v>
      </c>
    </row>
    <row r="1500" spans="1:40" x14ac:dyDescent="0.35">
      <c r="A1500" s="29">
        <v>279195</v>
      </c>
      <c r="B1500" s="29">
        <v>890306950</v>
      </c>
      <c r="C1500" s="42" t="s">
        <v>12</v>
      </c>
      <c r="D1500" s="29" t="s">
        <v>16</v>
      </c>
      <c r="E1500" s="29">
        <v>279195</v>
      </c>
      <c r="F1500" s="33" t="s">
        <v>1520</v>
      </c>
      <c r="G1500" s="33" t="s">
        <v>4314</v>
      </c>
      <c r="H1500" s="30">
        <v>45347.785578692332</v>
      </c>
      <c r="I1500" s="30">
        <v>45366</v>
      </c>
      <c r="J1500" s="34">
        <v>45365.484192164353</v>
      </c>
      <c r="K1500" s="54">
        <v>65100</v>
      </c>
      <c r="L1500" s="54">
        <v>60600</v>
      </c>
      <c r="M1500" s="35" t="s">
        <v>13</v>
      </c>
      <c r="N1500" s="35" t="s">
        <v>14</v>
      </c>
      <c r="O1500" s="35" t="s">
        <v>15</v>
      </c>
      <c r="P1500" s="29"/>
      <c r="Q1500" s="29"/>
      <c r="R1500" s="37" t="s">
        <v>19</v>
      </c>
      <c r="S1500" s="62" t="s">
        <v>5723</v>
      </c>
      <c r="T1500" s="29" t="s">
        <v>5614</v>
      </c>
      <c r="U1500" s="29" t="s">
        <v>5716</v>
      </c>
      <c r="V1500" s="29"/>
      <c r="W1500" s="29"/>
      <c r="X1500" s="54">
        <v>65100</v>
      </c>
      <c r="Y1500" s="54">
        <v>0</v>
      </c>
      <c r="Z1500" s="54">
        <v>0</v>
      </c>
      <c r="AA1500" s="54"/>
      <c r="AB1500" s="54"/>
      <c r="AC1500" s="54">
        <v>65100</v>
      </c>
      <c r="AD1500" s="54">
        <v>0</v>
      </c>
      <c r="AE1500" s="54">
        <v>0</v>
      </c>
      <c r="AF1500" s="54">
        <v>60600</v>
      </c>
      <c r="AG1500" s="54">
        <v>0</v>
      </c>
      <c r="AH1500" s="29"/>
      <c r="AI1500" s="54">
        <v>60600</v>
      </c>
      <c r="AJ1500" s="29">
        <v>2201530382</v>
      </c>
      <c r="AK1500" s="29" t="s">
        <v>5709</v>
      </c>
      <c r="AL1500" s="54">
        <v>23900959</v>
      </c>
      <c r="AM1500" s="54"/>
      <c r="AN1500" s="32">
        <v>45473</v>
      </c>
    </row>
    <row r="1501" spans="1:40" x14ac:dyDescent="0.35">
      <c r="A1501" s="29">
        <v>279196</v>
      </c>
      <c r="B1501" s="29">
        <v>890306950</v>
      </c>
      <c r="C1501" s="42" t="s">
        <v>12</v>
      </c>
      <c r="D1501" s="29" t="s">
        <v>16</v>
      </c>
      <c r="E1501" s="29">
        <v>279196</v>
      </c>
      <c r="F1501" s="33" t="s">
        <v>1521</v>
      </c>
      <c r="G1501" s="33" t="s">
        <v>4315</v>
      </c>
      <c r="H1501" s="30">
        <v>45347.787060185336</v>
      </c>
      <c r="I1501" s="30">
        <v>45366</v>
      </c>
      <c r="J1501" s="34">
        <v>45365.484192164353</v>
      </c>
      <c r="K1501" s="54">
        <v>65100</v>
      </c>
      <c r="L1501" s="54">
        <v>60600</v>
      </c>
      <c r="M1501" s="35" t="s">
        <v>13</v>
      </c>
      <c r="N1501" s="35" t="s">
        <v>14</v>
      </c>
      <c r="O1501" s="35" t="s">
        <v>15</v>
      </c>
      <c r="P1501" s="29"/>
      <c r="Q1501" s="29"/>
      <c r="R1501" s="37" t="s">
        <v>19</v>
      </c>
      <c r="S1501" s="62" t="s">
        <v>5723</v>
      </c>
      <c r="T1501" s="29" t="s">
        <v>5614</v>
      </c>
      <c r="U1501" s="29" t="s">
        <v>5716</v>
      </c>
      <c r="V1501" s="29"/>
      <c r="W1501" s="29"/>
      <c r="X1501" s="54">
        <v>65100</v>
      </c>
      <c r="Y1501" s="54">
        <v>0</v>
      </c>
      <c r="Z1501" s="54">
        <v>0</v>
      </c>
      <c r="AA1501" s="54"/>
      <c r="AB1501" s="54"/>
      <c r="AC1501" s="54">
        <v>65100</v>
      </c>
      <c r="AD1501" s="54">
        <v>0</v>
      </c>
      <c r="AE1501" s="54">
        <v>0</v>
      </c>
      <c r="AF1501" s="54">
        <v>60600</v>
      </c>
      <c r="AG1501" s="54">
        <v>0</v>
      </c>
      <c r="AH1501" s="29"/>
      <c r="AI1501" s="54">
        <v>60600</v>
      </c>
      <c r="AJ1501" s="29">
        <v>2201530382</v>
      </c>
      <c r="AK1501" s="29" t="s">
        <v>5709</v>
      </c>
      <c r="AL1501" s="54">
        <v>23900959</v>
      </c>
      <c r="AM1501" s="54"/>
      <c r="AN1501" s="32">
        <v>45473</v>
      </c>
    </row>
    <row r="1502" spans="1:40" x14ac:dyDescent="0.35">
      <c r="A1502" s="29">
        <v>279199</v>
      </c>
      <c r="B1502" s="29">
        <v>890306950</v>
      </c>
      <c r="C1502" s="42" t="s">
        <v>12</v>
      </c>
      <c r="D1502" s="29" t="s">
        <v>16</v>
      </c>
      <c r="E1502" s="29">
        <v>279199</v>
      </c>
      <c r="F1502" s="33" t="s">
        <v>1522</v>
      </c>
      <c r="G1502" s="33" t="s">
        <v>4316</v>
      </c>
      <c r="H1502" s="30">
        <v>45347.845428240951</v>
      </c>
      <c r="I1502" s="30">
        <v>45366</v>
      </c>
      <c r="J1502" s="34">
        <v>45365.484192164353</v>
      </c>
      <c r="K1502" s="54">
        <v>65100</v>
      </c>
      <c r="L1502" s="54">
        <v>60600</v>
      </c>
      <c r="M1502" s="35" t="s">
        <v>13</v>
      </c>
      <c r="N1502" s="35" t="s">
        <v>14</v>
      </c>
      <c r="O1502" s="35" t="s">
        <v>15</v>
      </c>
      <c r="P1502" s="29"/>
      <c r="Q1502" s="29"/>
      <c r="R1502" s="37" t="s">
        <v>19</v>
      </c>
      <c r="S1502" s="62" t="s">
        <v>5723</v>
      </c>
      <c r="T1502" s="29" t="s">
        <v>5614</v>
      </c>
      <c r="U1502" s="29" t="s">
        <v>5716</v>
      </c>
      <c r="V1502" s="29"/>
      <c r="W1502" s="29"/>
      <c r="X1502" s="54">
        <v>65100</v>
      </c>
      <c r="Y1502" s="54">
        <v>0</v>
      </c>
      <c r="Z1502" s="54">
        <v>0</v>
      </c>
      <c r="AA1502" s="54"/>
      <c r="AB1502" s="54"/>
      <c r="AC1502" s="54">
        <v>65100</v>
      </c>
      <c r="AD1502" s="54">
        <v>0</v>
      </c>
      <c r="AE1502" s="54">
        <v>0</v>
      </c>
      <c r="AF1502" s="54">
        <v>60600</v>
      </c>
      <c r="AG1502" s="54">
        <v>0</v>
      </c>
      <c r="AH1502" s="29"/>
      <c r="AI1502" s="54">
        <v>60600</v>
      </c>
      <c r="AJ1502" s="29">
        <v>2201530382</v>
      </c>
      <c r="AK1502" s="29" t="s">
        <v>5709</v>
      </c>
      <c r="AL1502" s="54">
        <v>23900959</v>
      </c>
      <c r="AM1502" s="54"/>
      <c r="AN1502" s="32">
        <v>45473</v>
      </c>
    </row>
    <row r="1503" spans="1:40" x14ac:dyDescent="0.35">
      <c r="A1503" s="29">
        <v>279240</v>
      </c>
      <c r="B1503" s="29">
        <v>890306950</v>
      </c>
      <c r="C1503" s="42" t="s">
        <v>12</v>
      </c>
      <c r="D1503" s="29" t="s">
        <v>16</v>
      </c>
      <c r="E1503" s="29">
        <v>279240</v>
      </c>
      <c r="F1503" s="33" t="s">
        <v>1523</v>
      </c>
      <c r="G1503" s="33" t="s">
        <v>4317</v>
      </c>
      <c r="H1503" s="30">
        <v>45348.383437488228</v>
      </c>
      <c r="I1503" s="30">
        <v>45366</v>
      </c>
      <c r="J1503" s="34">
        <v>45365.484192164353</v>
      </c>
      <c r="K1503" s="54">
        <v>94110</v>
      </c>
      <c r="L1503" s="54">
        <v>94110</v>
      </c>
      <c r="M1503" s="35" t="s">
        <v>13</v>
      </c>
      <c r="N1503" s="35" t="s">
        <v>14</v>
      </c>
      <c r="O1503" s="35" t="s">
        <v>15</v>
      </c>
      <c r="P1503" s="29"/>
      <c r="Q1503" s="29"/>
      <c r="R1503" s="37" t="s">
        <v>19</v>
      </c>
      <c r="S1503" s="62" t="s">
        <v>5723</v>
      </c>
      <c r="T1503" s="29" t="s">
        <v>5614</v>
      </c>
      <c r="U1503" s="29" t="s">
        <v>5716</v>
      </c>
      <c r="V1503" s="29"/>
      <c r="W1503" s="29"/>
      <c r="X1503" s="54">
        <v>94110</v>
      </c>
      <c r="Y1503" s="54">
        <v>0</v>
      </c>
      <c r="Z1503" s="54">
        <v>0</v>
      </c>
      <c r="AA1503" s="54"/>
      <c r="AB1503" s="54"/>
      <c r="AC1503" s="54">
        <v>94110</v>
      </c>
      <c r="AD1503" s="54">
        <v>0</v>
      </c>
      <c r="AE1503" s="54">
        <v>0</v>
      </c>
      <c r="AF1503" s="54">
        <v>94110</v>
      </c>
      <c r="AG1503" s="54">
        <v>0</v>
      </c>
      <c r="AH1503" s="29"/>
      <c r="AI1503" s="54">
        <v>94110</v>
      </c>
      <c r="AJ1503" s="29">
        <v>2201530382</v>
      </c>
      <c r="AK1503" s="29" t="s">
        <v>5709</v>
      </c>
      <c r="AL1503" s="54">
        <v>23900959</v>
      </c>
      <c r="AM1503" s="54"/>
      <c r="AN1503" s="32">
        <v>45473</v>
      </c>
    </row>
    <row r="1504" spans="1:40" x14ac:dyDescent="0.35">
      <c r="A1504" s="29">
        <v>279260</v>
      </c>
      <c r="B1504" s="29">
        <v>890306950</v>
      </c>
      <c r="C1504" s="42" t="s">
        <v>12</v>
      </c>
      <c r="D1504" s="29" t="s">
        <v>16</v>
      </c>
      <c r="E1504" s="29">
        <v>279260</v>
      </c>
      <c r="F1504" s="33" t="s">
        <v>1524</v>
      </c>
      <c r="G1504" s="33" t="s">
        <v>4318</v>
      </c>
      <c r="H1504" s="30">
        <v>45348.407685185317</v>
      </c>
      <c r="I1504" s="30">
        <v>45366</v>
      </c>
      <c r="J1504" s="34">
        <v>45365.484192164353</v>
      </c>
      <c r="K1504" s="54">
        <v>576115</v>
      </c>
      <c r="L1504" s="54">
        <v>576115</v>
      </c>
      <c r="M1504" s="35" t="s">
        <v>13</v>
      </c>
      <c r="N1504" s="35" t="s">
        <v>14</v>
      </c>
      <c r="O1504" s="35" t="s">
        <v>15</v>
      </c>
      <c r="P1504" s="29"/>
      <c r="Q1504" s="29"/>
      <c r="R1504" s="37" t="s">
        <v>19</v>
      </c>
      <c r="S1504" s="62" t="s">
        <v>5723</v>
      </c>
      <c r="T1504" s="29" t="s">
        <v>5614</v>
      </c>
      <c r="U1504" s="29" t="s">
        <v>5716</v>
      </c>
      <c r="V1504" s="29"/>
      <c r="W1504" s="29"/>
      <c r="X1504" s="54">
        <v>576115</v>
      </c>
      <c r="Y1504" s="54">
        <v>0</v>
      </c>
      <c r="Z1504" s="54">
        <v>0</v>
      </c>
      <c r="AA1504" s="54"/>
      <c r="AB1504" s="54"/>
      <c r="AC1504" s="54">
        <v>576115</v>
      </c>
      <c r="AD1504" s="54">
        <v>0</v>
      </c>
      <c r="AE1504" s="54">
        <v>0</v>
      </c>
      <c r="AF1504" s="54">
        <v>576115</v>
      </c>
      <c r="AG1504" s="54">
        <v>0</v>
      </c>
      <c r="AH1504" s="29"/>
      <c r="AI1504" s="54">
        <v>576115</v>
      </c>
      <c r="AJ1504" s="29">
        <v>2201530382</v>
      </c>
      <c r="AK1504" s="29" t="s">
        <v>5709</v>
      </c>
      <c r="AL1504" s="54">
        <v>23900959</v>
      </c>
      <c r="AM1504" s="54"/>
      <c r="AN1504" s="32">
        <v>45473</v>
      </c>
    </row>
    <row r="1505" spans="1:40" x14ac:dyDescent="0.35">
      <c r="A1505" s="29">
        <v>279270</v>
      </c>
      <c r="B1505" s="29">
        <v>890306950</v>
      </c>
      <c r="C1505" s="42" t="s">
        <v>12</v>
      </c>
      <c r="D1505" s="29" t="s">
        <v>16</v>
      </c>
      <c r="E1505" s="29">
        <v>279270</v>
      </c>
      <c r="F1505" s="33" t="s">
        <v>1525</v>
      </c>
      <c r="G1505" s="33" t="s">
        <v>4319</v>
      </c>
      <c r="H1505" s="30">
        <v>45348.426331018563</v>
      </c>
      <c r="I1505" s="30">
        <v>45366</v>
      </c>
      <c r="J1505" s="34">
        <v>45365.484192164353</v>
      </c>
      <c r="K1505" s="54">
        <v>84220</v>
      </c>
      <c r="L1505" s="54">
        <v>84220</v>
      </c>
      <c r="M1505" s="35" t="s">
        <v>13</v>
      </c>
      <c r="N1505" s="35" t="s">
        <v>14</v>
      </c>
      <c r="O1505" s="35" t="s">
        <v>15</v>
      </c>
      <c r="P1505" s="29"/>
      <c r="Q1505" s="29"/>
      <c r="R1505" s="37" t="s">
        <v>19</v>
      </c>
      <c r="S1505" s="62" t="s">
        <v>5723</v>
      </c>
      <c r="T1505" s="29" t="s">
        <v>5614</v>
      </c>
      <c r="U1505" s="29" t="s">
        <v>5716</v>
      </c>
      <c r="V1505" s="29"/>
      <c r="W1505" s="29"/>
      <c r="X1505" s="54">
        <v>84220</v>
      </c>
      <c r="Y1505" s="54">
        <v>0</v>
      </c>
      <c r="Z1505" s="54">
        <v>0</v>
      </c>
      <c r="AA1505" s="54"/>
      <c r="AB1505" s="54"/>
      <c r="AC1505" s="54">
        <v>84220</v>
      </c>
      <c r="AD1505" s="54">
        <v>0</v>
      </c>
      <c r="AE1505" s="54">
        <v>0</v>
      </c>
      <c r="AF1505" s="54">
        <v>84220</v>
      </c>
      <c r="AG1505" s="54">
        <v>0</v>
      </c>
      <c r="AH1505" s="29"/>
      <c r="AI1505" s="54">
        <v>84220</v>
      </c>
      <c r="AJ1505" s="29">
        <v>2201530382</v>
      </c>
      <c r="AK1505" s="29" t="s">
        <v>5709</v>
      </c>
      <c r="AL1505" s="54">
        <v>23900959</v>
      </c>
      <c r="AM1505" s="54"/>
      <c r="AN1505" s="32">
        <v>45473</v>
      </c>
    </row>
    <row r="1506" spans="1:40" x14ac:dyDescent="0.35">
      <c r="A1506" s="29">
        <v>279274</v>
      </c>
      <c r="B1506" s="29">
        <v>890306950</v>
      </c>
      <c r="C1506" s="42" t="s">
        <v>12</v>
      </c>
      <c r="D1506" s="29" t="s">
        <v>16</v>
      </c>
      <c r="E1506" s="29">
        <v>279274</v>
      </c>
      <c r="F1506" s="33" t="s">
        <v>1526</v>
      </c>
      <c r="G1506" s="33" t="s">
        <v>4320</v>
      </c>
      <c r="H1506" s="30">
        <v>45348.432766203769</v>
      </c>
      <c r="I1506" s="30">
        <v>45366</v>
      </c>
      <c r="J1506" s="34">
        <v>45365.484192164353</v>
      </c>
      <c r="K1506" s="54">
        <v>164380</v>
      </c>
      <c r="L1506" s="54">
        <v>164380</v>
      </c>
      <c r="M1506" s="35" t="s">
        <v>13</v>
      </c>
      <c r="N1506" s="35" t="s">
        <v>14</v>
      </c>
      <c r="O1506" s="35" t="s">
        <v>15</v>
      </c>
      <c r="P1506" s="29"/>
      <c r="Q1506" s="29"/>
      <c r="R1506" s="37" t="s">
        <v>19</v>
      </c>
      <c r="S1506" s="62" t="s">
        <v>5723</v>
      </c>
      <c r="T1506" s="29" t="s">
        <v>5614</v>
      </c>
      <c r="U1506" s="29" t="s">
        <v>5716</v>
      </c>
      <c r="V1506" s="29"/>
      <c r="W1506" s="29"/>
      <c r="X1506" s="54">
        <v>164380</v>
      </c>
      <c r="Y1506" s="54">
        <v>0</v>
      </c>
      <c r="Z1506" s="54">
        <v>0</v>
      </c>
      <c r="AA1506" s="54"/>
      <c r="AB1506" s="54"/>
      <c r="AC1506" s="54">
        <v>164380</v>
      </c>
      <c r="AD1506" s="54">
        <v>0</v>
      </c>
      <c r="AE1506" s="54">
        <v>0</v>
      </c>
      <c r="AF1506" s="54">
        <v>164380</v>
      </c>
      <c r="AG1506" s="54">
        <v>0</v>
      </c>
      <c r="AH1506" s="29"/>
      <c r="AI1506" s="54">
        <v>164380</v>
      </c>
      <c r="AJ1506" s="29">
        <v>2201530382</v>
      </c>
      <c r="AK1506" s="29" t="s">
        <v>5709</v>
      </c>
      <c r="AL1506" s="54">
        <v>23900959</v>
      </c>
      <c r="AM1506" s="54"/>
      <c r="AN1506" s="32">
        <v>45473</v>
      </c>
    </row>
    <row r="1507" spans="1:40" x14ac:dyDescent="0.35">
      <c r="A1507" s="29">
        <v>279285</v>
      </c>
      <c r="B1507" s="29">
        <v>890306950</v>
      </c>
      <c r="C1507" s="42" t="s">
        <v>12</v>
      </c>
      <c r="D1507" s="29" t="s">
        <v>16</v>
      </c>
      <c r="E1507" s="29">
        <v>279285</v>
      </c>
      <c r="F1507" s="33" t="s">
        <v>1527</v>
      </c>
      <c r="G1507" s="33" t="s">
        <v>4321</v>
      </c>
      <c r="H1507" s="30">
        <v>45348.44305555569</v>
      </c>
      <c r="I1507" s="30">
        <v>45366</v>
      </c>
      <c r="J1507" s="34">
        <v>45365.484192164353</v>
      </c>
      <c r="K1507" s="54">
        <v>447372</v>
      </c>
      <c r="L1507" s="54">
        <v>447372</v>
      </c>
      <c r="M1507" s="35" t="s">
        <v>13</v>
      </c>
      <c r="N1507" s="35" t="s">
        <v>14</v>
      </c>
      <c r="O1507" s="35" t="s">
        <v>15</v>
      </c>
      <c r="P1507" s="29"/>
      <c r="Q1507" s="29"/>
      <c r="R1507" s="37" t="s">
        <v>19</v>
      </c>
      <c r="S1507" s="62" t="s">
        <v>5723</v>
      </c>
      <c r="T1507" s="29" t="s">
        <v>5614</v>
      </c>
      <c r="U1507" s="29" t="s">
        <v>5716</v>
      </c>
      <c r="V1507" s="29"/>
      <c r="W1507" s="29"/>
      <c r="X1507" s="54">
        <v>447372</v>
      </c>
      <c r="Y1507" s="54">
        <v>0</v>
      </c>
      <c r="Z1507" s="54">
        <v>0</v>
      </c>
      <c r="AA1507" s="54"/>
      <c r="AB1507" s="54"/>
      <c r="AC1507" s="54">
        <v>447372</v>
      </c>
      <c r="AD1507" s="54">
        <v>0</v>
      </c>
      <c r="AE1507" s="54">
        <v>0</v>
      </c>
      <c r="AF1507" s="54">
        <v>447372</v>
      </c>
      <c r="AG1507" s="54">
        <v>0</v>
      </c>
      <c r="AH1507" s="29"/>
      <c r="AI1507" s="54">
        <v>447372</v>
      </c>
      <c r="AJ1507" s="29">
        <v>2201530382</v>
      </c>
      <c r="AK1507" s="29" t="s">
        <v>5709</v>
      </c>
      <c r="AL1507" s="54">
        <v>23900959</v>
      </c>
      <c r="AM1507" s="54"/>
      <c r="AN1507" s="32">
        <v>45473</v>
      </c>
    </row>
    <row r="1508" spans="1:40" x14ac:dyDescent="0.35">
      <c r="A1508" s="29">
        <v>279289</v>
      </c>
      <c r="B1508" s="29">
        <v>890306950</v>
      </c>
      <c r="C1508" s="42" t="s">
        <v>12</v>
      </c>
      <c r="D1508" s="29" t="s">
        <v>16</v>
      </c>
      <c r="E1508" s="29">
        <v>279289</v>
      </c>
      <c r="F1508" s="33" t="s">
        <v>1528</v>
      </c>
      <c r="G1508" s="33" t="s">
        <v>4322</v>
      </c>
      <c r="H1508" s="30">
        <v>45348.453402766027</v>
      </c>
      <c r="I1508" s="30">
        <v>45366</v>
      </c>
      <c r="J1508" s="34">
        <v>45365.484192164353</v>
      </c>
      <c r="K1508" s="54">
        <v>881720</v>
      </c>
      <c r="L1508" s="54">
        <v>881720</v>
      </c>
      <c r="M1508" s="35" t="s">
        <v>13</v>
      </c>
      <c r="N1508" s="35" t="s">
        <v>14</v>
      </c>
      <c r="O1508" s="35" t="s">
        <v>15</v>
      </c>
      <c r="P1508" s="29"/>
      <c r="Q1508" s="29"/>
      <c r="R1508" s="37" t="s">
        <v>19</v>
      </c>
      <c r="S1508" s="62" t="s">
        <v>5723</v>
      </c>
      <c r="T1508" s="29" t="s">
        <v>5614</v>
      </c>
      <c r="U1508" s="29" t="s">
        <v>5716</v>
      </c>
      <c r="V1508" s="29"/>
      <c r="W1508" s="29"/>
      <c r="X1508" s="54">
        <v>881720</v>
      </c>
      <c r="Y1508" s="54">
        <v>0</v>
      </c>
      <c r="Z1508" s="54">
        <v>0</v>
      </c>
      <c r="AA1508" s="54"/>
      <c r="AB1508" s="54"/>
      <c r="AC1508" s="54">
        <v>881720</v>
      </c>
      <c r="AD1508" s="54">
        <v>0</v>
      </c>
      <c r="AE1508" s="54">
        <v>0</v>
      </c>
      <c r="AF1508" s="54">
        <v>881720</v>
      </c>
      <c r="AG1508" s="54">
        <v>0</v>
      </c>
      <c r="AH1508" s="29"/>
      <c r="AI1508" s="54">
        <v>881720</v>
      </c>
      <c r="AJ1508" s="29">
        <v>2201530382</v>
      </c>
      <c r="AK1508" s="29" t="s">
        <v>5709</v>
      </c>
      <c r="AL1508" s="54">
        <v>23900959</v>
      </c>
      <c r="AM1508" s="54"/>
      <c r="AN1508" s="32">
        <v>45473</v>
      </c>
    </row>
    <row r="1509" spans="1:40" x14ac:dyDescent="0.35">
      <c r="A1509" s="29">
        <v>279313</v>
      </c>
      <c r="B1509" s="29">
        <v>890306950</v>
      </c>
      <c r="C1509" s="42" t="s">
        <v>12</v>
      </c>
      <c r="D1509" s="29" t="s">
        <v>16</v>
      </c>
      <c r="E1509" s="29">
        <v>279313</v>
      </c>
      <c r="F1509" s="33" t="s">
        <v>1529</v>
      </c>
      <c r="G1509" s="33" t="s">
        <v>4323</v>
      </c>
      <c r="H1509" s="30">
        <v>45348.477152777836</v>
      </c>
      <c r="I1509" s="30">
        <v>45366</v>
      </c>
      <c r="J1509" s="34">
        <v>45365.484192164353</v>
      </c>
      <c r="K1509" s="54">
        <v>190210</v>
      </c>
      <c r="L1509" s="54">
        <v>190210</v>
      </c>
      <c r="M1509" s="35" t="s">
        <v>13</v>
      </c>
      <c r="N1509" s="35" t="s">
        <v>14</v>
      </c>
      <c r="O1509" s="35" t="s">
        <v>15</v>
      </c>
      <c r="P1509" s="29"/>
      <c r="Q1509" s="29"/>
      <c r="R1509" s="37" t="s">
        <v>19</v>
      </c>
      <c r="S1509" s="62" t="s">
        <v>5723</v>
      </c>
      <c r="T1509" s="29" t="s">
        <v>5614</v>
      </c>
      <c r="U1509" s="29" t="s">
        <v>5716</v>
      </c>
      <c r="V1509" s="29"/>
      <c r="W1509" s="29"/>
      <c r="X1509" s="54">
        <v>190210</v>
      </c>
      <c r="Y1509" s="54">
        <v>0</v>
      </c>
      <c r="Z1509" s="54">
        <v>0</v>
      </c>
      <c r="AA1509" s="54"/>
      <c r="AB1509" s="54"/>
      <c r="AC1509" s="54">
        <v>190210</v>
      </c>
      <c r="AD1509" s="54">
        <v>0</v>
      </c>
      <c r="AE1509" s="54">
        <v>0</v>
      </c>
      <c r="AF1509" s="54">
        <v>190210</v>
      </c>
      <c r="AG1509" s="54">
        <v>0</v>
      </c>
      <c r="AH1509" s="29"/>
      <c r="AI1509" s="54">
        <v>190210</v>
      </c>
      <c r="AJ1509" s="29">
        <v>2201530382</v>
      </c>
      <c r="AK1509" s="29" t="s">
        <v>5709</v>
      </c>
      <c r="AL1509" s="54">
        <v>23900959</v>
      </c>
      <c r="AM1509" s="54"/>
      <c r="AN1509" s="32">
        <v>45473</v>
      </c>
    </row>
    <row r="1510" spans="1:40" x14ac:dyDescent="0.35">
      <c r="A1510" s="29">
        <v>279358</v>
      </c>
      <c r="B1510" s="29">
        <v>890306950</v>
      </c>
      <c r="C1510" s="42" t="s">
        <v>12</v>
      </c>
      <c r="D1510" s="29" t="s">
        <v>16</v>
      </c>
      <c r="E1510" s="29">
        <v>279358</v>
      </c>
      <c r="F1510" s="33" t="s">
        <v>1530</v>
      </c>
      <c r="G1510" s="33" t="s">
        <v>4324</v>
      </c>
      <c r="H1510" s="30">
        <v>45348.517928240821</v>
      </c>
      <c r="I1510" s="30">
        <v>45366</v>
      </c>
      <c r="J1510" s="34">
        <v>45365.484192164353</v>
      </c>
      <c r="K1510" s="54">
        <v>325550</v>
      </c>
      <c r="L1510" s="54">
        <v>325550</v>
      </c>
      <c r="M1510" s="35" t="s">
        <v>13</v>
      </c>
      <c r="N1510" s="35" t="s">
        <v>14</v>
      </c>
      <c r="O1510" s="35" t="s">
        <v>15</v>
      </c>
      <c r="P1510" s="29"/>
      <c r="Q1510" s="29"/>
      <c r="R1510" s="37" t="s">
        <v>19</v>
      </c>
      <c r="S1510" s="62" t="s">
        <v>5723</v>
      </c>
      <c r="T1510" s="29" t="s">
        <v>5614</v>
      </c>
      <c r="U1510" s="29" t="s">
        <v>5716</v>
      </c>
      <c r="V1510" s="29"/>
      <c r="W1510" s="29"/>
      <c r="X1510" s="54">
        <v>325550</v>
      </c>
      <c r="Y1510" s="54">
        <v>0</v>
      </c>
      <c r="Z1510" s="54">
        <v>0</v>
      </c>
      <c r="AA1510" s="54"/>
      <c r="AB1510" s="54"/>
      <c r="AC1510" s="54">
        <v>325550</v>
      </c>
      <c r="AD1510" s="54">
        <v>0</v>
      </c>
      <c r="AE1510" s="54">
        <v>0</v>
      </c>
      <c r="AF1510" s="54">
        <v>325550</v>
      </c>
      <c r="AG1510" s="54">
        <v>0</v>
      </c>
      <c r="AH1510" s="29"/>
      <c r="AI1510" s="54">
        <v>325550</v>
      </c>
      <c r="AJ1510" s="29">
        <v>2201530382</v>
      </c>
      <c r="AK1510" s="29" t="s">
        <v>5709</v>
      </c>
      <c r="AL1510" s="54">
        <v>23900959</v>
      </c>
      <c r="AM1510" s="54"/>
      <c r="AN1510" s="32">
        <v>45473</v>
      </c>
    </row>
    <row r="1511" spans="1:40" x14ac:dyDescent="0.35">
      <c r="A1511" s="29">
        <v>279371</v>
      </c>
      <c r="B1511" s="29">
        <v>890306950</v>
      </c>
      <c r="C1511" s="42" t="s">
        <v>12</v>
      </c>
      <c r="D1511" s="29" t="s">
        <v>16</v>
      </c>
      <c r="E1511" s="29">
        <v>279371</v>
      </c>
      <c r="F1511" s="33" t="s">
        <v>1531</v>
      </c>
      <c r="G1511" s="33" t="s">
        <v>4325</v>
      </c>
      <c r="H1511" s="30">
        <v>45348.526620358694</v>
      </c>
      <c r="I1511" s="30">
        <v>45366</v>
      </c>
      <c r="J1511" s="34">
        <v>45365.484192164353</v>
      </c>
      <c r="K1511" s="54">
        <v>129076</v>
      </c>
      <c r="L1511" s="54">
        <v>129076</v>
      </c>
      <c r="M1511" s="35" t="s">
        <v>13</v>
      </c>
      <c r="N1511" s="35" t="s">
        <v>14</v>
      </c>
      <c r="O1511" s="35" t="s">
        <v>15</v>
      </c>
      <c r="P1511" s="29"/>
      <c r="Q1511" s="29"/>
      <c r="R1511" s="37" t="s">
        <v>19</v>
      </c>
      <c r="S1511" s="62" t="s">
        <v>5723</v>
      </c>
      <c r="T1511" s="29" t="s">
        <v>5614</v>
      </c>
      <c r="U1511" s="29" t="s">
        <v>5716</v>
      </c>
      <c r="V1511" s="29"/>
      <c r="W1511" s="29"/>
      <c r="X1511" s="54">
        <v>129076</v>
      </c>
      <c r="Y1511" s="54">
        <v>0</v>
      </c>
      <c r="Z1511" s="54">
        <v>0</v>
      </c>
      <c r="AA1511" s="54"/>
      <c r="AB1511" s="54"/>
      <c r="AC1511" s="54">
        <v>129076</v>
      </c>
      <c r="AD1511" s="54">
        <v>0</v>
      </c>
      <c r="AE1511" s="54">
        <v>0</v>
      </c>
      <c r="AF1511" s="54">
        <v>129076</v>
      </c>
      <c r="AG1511" s="54">
        <v>0</v>
      </c>
      <c r="AH1511" s="29"/>
      <c r="AI1511" s="54">
        <v>129076</v>
      </c>
      <c r="AJ1511" s="29">
        <v>2201530382</v>
      </c>
      <c r="AK1511" s="29" t="s">
        <v>5709</v>
      </c>
      <c r="AL1511" s="54">
        <v>23900959</v>
      </c>
      <c r="AM1511" s="54"/>
      <c r="AN1511" s="32">
        <v>45473</v>
      </c>
    </row>
    <row r="1512" spans="1:40" x14ac:dyDescent="0.35">
      <c r="A1512" s="29">
        <v>279373</v>
      </c>
      <c r="B1512" s="29">
        <v>890306950</v>
      </c>
      <c r="C1512" s="42" t="s">
        <v>12</v>
      </c>
      <c r="D1512" s="29" t="s">
        <v>16</v>
      </c>
      <c r="E1512" s="29">
        <v>279373</v>
      </c>
      <c r="F1512" s="33" t="s">
        <v>1532</v>
      </c>
      <c r="G1512" s="33" t="s">
        <v>4326</v>
      </c>
      <c r="H1512" s="30">
        <v>45348.529999988619</v>
      </c>
      <c r="I1512" s="30">
        <v>45366</v>
      </c>
      <c r="J1512" s="34">
        <v>45365.484192164353</v>
      </c>
      <c r="K1512" s="54">
        <v>126360</v>
      </c>
      <c r="L1512" s="54">
        <v>126360</v>
      </c>
      <c r="M1512" s="35" t="s">
        <v>13</v>
      </c>
      <c r="N1512" s="35" t="s">
        <v>14</v>
      </c>
      <c r="O1512" s="35" t="s">
        <v>15</v>
      </c>
      <c r="P1512" s="29"/>
      <c r="Q1512" s="29"/>
      <c r="R1512" s="37" t="s">
        <v>19</v>
      </c>
      <c r="S1512" s="62" t="s">
        <v>5723</v>
      </c>
      <c r="T1512" s="29" t="s">
        <v>5614</v>
      </c>
      <c r="U1512" s="29" t="s">
        <v>5716</v>
      </c>
      <c r="V1512" s="29"/>
      <c r="W1512" s="29"/>
      <c r="X1512" s="54">
        <v>126360</v>
      </c>
      <c r="Y1512" s="54">
        <v>0</v>
      </c>
      <c r="Z1512" s="54">
        <v>0</v>
      </c>
      <c r="AA1512" s="54"/>
      <c r="AB1512" s="54"/>
      <c r="AC1512" s="54">
        <v>126360</v>
      </c>
      <c r="AD1512" s="54">
        <v>0</v>
      </c>
      <c r="AE1512" s="54">
        <v>0</v>
      </c>
      <c r="AF1512" s="54">
        <v>126360</v>
      </c>
      <c r="AG1512" s="54">
        <v>0</v>
      </c>
      <c r="AH1512" s="29"/>
      <c r="AI1512" s="54">
        <v>126360</v>
      </c>
      <c r="AJ1512" s="29">
        <v>2201530382</v>
      </c>
      <c r="AK1512" s="29" t="s">
        <v>5709</v>
      </c>
      <c r="AL1512" s="54">
        <v>23900959</v>
      </c>
      <c r="AM1512" s="54"/>
      <c r="AN1512" s="32">
        <v>45473</v>
      </c>
    </row>
    <row r="1513" spans="1:40" x14ac:dyDescent="0.35">
      <c r="A1513" s="29">
        <v>279398</v>
      </c>
      <c r="B1513" s="29">
        <v>890306950</v>
      </c>
      <c r="C1513" s="42" t="s">
        <v>12</v>
      </c>
      <c r="D1513" s="29" t="s">
        <v>16</v>
      </c>
      <c r="E1513" s="29">
        <v>279398</v>
      </c>
      <c r="F1513" s="33" t="s">
        <v>1533</v>
      </c>
      <c r="G1513" s="33" t="s">
        <v>4327</v>
      </c>
      <c r="H1513" s="30">
        <v>45348.590729166754</v>
      </c>
      <c r="I1513" s="30">
        <v>45366</v>
      </c>
      <c r="J1513" s="34">
        <v>45365.484192164353</v>
      </c>
      <c r="K1513" s="54">
        <v>149990</v>
      </c>
      <c r="L1513" s="54">
        <v>149990</v>
      </c>
      <c r="M1513" s="35" t="s">
        <v>13</v>
      </c>
      <c r="N1513" s="35" t="s">
        <v>14</v>
      </c>
      <c r="O1513" s="35" t="s">
        <v>15</v>
      </c>
      <c r="P1513" s="29"/>
      <c r="Q1513" s="29"/>
      <c r="R1513" s="37" t="s">
        <v>19</v>
      </c>
      <c r="S1513" s="62" t="s">
        <v>5723</v>
      </c>
      <c r="T1513" s="29" t="s">
        <v>5614</v>
      </c>
      <c r="U1513" s="29" t="s">
        <v>5716</v>
      </c>
      <c r="V1513" s="29"/>
      <c r="W1513" s="29"/>
      <c r="X1513" s="54">
        <v>149990</v>
      </c>
      <c r="Y1513" s="54">
        <v>0</v>
      </c>
      <c r="Z1513" s="54">
        <v>0</v>
      </c>
      <c r="AA1513" s="54"/>
      <c r="AB1513" s="54"/>
      <c r="AC1513" s="54">
        <v>149990</v>
      </c>
      <c r="AD1513" s="54">
        <v>0</v>
      </c>
      <c r="AE1513" s="54">
        <v>0</v>
      </c>
      <c r="AF1513" s="54">
        <v>149990</v>
      </c>
      <c r="AG1513" s="54">
        <v>0</v>
      </c>
      <c r="AH1513" s="29"/>
      <c r="AI1513" s="54">
        <v>149990</v>
      </c>
      <c r="AJ1513" s="29">
        <v>2201530382</v>
      </c>
      <c r="AK1513" s="29" t="s">
        <v>5709</v>
      </c>
      <c r="AL1513" s="54">
        <v>23900959</v>
      </c>
      <c r="AM1513" s="54"/>
      <c r="AN1513" s="32">
        <v>45473</v>
      </c>
    </row>
    <row r="1514" spans="1:40" x14ac:dyDescent="0.35">
      <c r="A1514" s="29">
        <v>279420</v>
      </c>
      <c r="B1514" s="29">
        <v>890306950</v>
      </c>
      <c r="C1514" s="42" t="s">
        <v>12</v>
      </c>
      <c r="D1514" s="29" t="s">
        <v>16</v>
      </c>
      <c r="E1514" s="29">
        <v>279420</v>
      </c>
      <c r="F1514" s="33" t="s">
        <v>1534</v>
      </c>
      <c r="G1514" s="33" t="s">
        <v>4328</v>
      </c>
      <c r="H1514" s="30">
        <v>45348.622476852033</v>
      </c>
      <c r="I1514" s="30">
        <v>45366</v>
      </c>
      <c r="J1514" s="34">
        <v>45365.484192164353</v>
      </c>
      <c r="K1514" s="54">
        <v>216780</v>
      </c>
      <c r="L1514" s="54">
        <v>216780</v>
      </c>
      <c r="M1514" s="35" t="s">
        <v>13</v>
      </c>
      <c r="N1514" s="35" t="s">
        <v>14</v>
      </c>
      <c r="O1514" s="35" t="s">
        <v>15</v>
      </c>
      <c r="P1514" s="29"/>
      <c r="Q1514" s="29"/>
      <c r="R1514" s="37" t="s">
        <v>19</v>
      </c>
      <c r="S1514" s="62" t="s">
        <v>5723</v>
      </c>
      <c r="T1514" s="29" t="s">
        <v>5614</v>
      </c>
      <c r="U1514" s="29" t="s">
        <v>5716</v>
      </c>
      <c r="V1514" s="29"/>
      <c r="W1514" s="29"/>
      <c r="X1514" s="54">
        <v>216780</v>
      </c>
      <c r="Y1514" s="54">
        <v>0</v>
      </c>
      <c r="Z1514" s="54">
        <v>0</v>
      </c>
      <c r="AA1514" s="54"/>
      <c r="AB1514" s="54"/>
      <c r="AC1514" s="54">
        <v>216780</v>
      </c>
      <c r="AD1514" s="54">
        <v>0</v>
      </c>
      <c r="AE1514" s="54">
        <v>0</v>
      </c>
      <c r="AF1514" s="54">
        <v>216780</v>
      </c>
      <c r="AG1514" s="54">
        <v>0</v>
      </c>
      <c r="AH1514" s="29"/>
      <c r="AI1514" s="54">
        <v>216780</v>
      </c>
      <c r="AJ1514" s="29">
        <v>2201530382</v>
      </c>
      <c r="AK1514" s="29" t="s">
        <v>5709</v>
      </c>
      <c r="AL1514" s="54">
        <v>23900959</v>
      </c>
      <c r="AM1514" s="54"/>
      <c r="AN1514" s="32">
        <v>45473</v>
      </c>
    </row>
    <row r="1515" spans="1:40" x14ac:dyDescent="0.35">
      <c r="A1515" s="29">
        <v>279423</v>
      </c>
      <c r="B1515" s="29">
        <v>890306950</v>
      </c>
      <c r="C1515" s="42" t="s">
        <v>12</v>
      </c>
      <c r="D1515" s="29" t="s">
        <v>16</v>
      </c>
      <c r="E1515" s="29">
        <v>279423</v>
      </c>
      <c r="F1515" s="33" t="s">
        <v>1535</v>
      </c>
      <c r="G1515" s="33" t="s">
        <v>4329</v>
      </c>
      <c r="H1515" s="30">
        <v>45348.625474537257</v>
      </c>
      <c r="I1515" s="30">
        <v>45366</v>
      </c>
      <c r="J1515" s="34">
        <v>45365.484192164353</v>
      </c>
      <c r="K1515" s="54">
        <v>108576</v>
      </c>
      <c r="L1515" s="54">
        <v>108576</v>
      </c>
      <c r="M1515" s="35" t="s">
        <v>13</v>
      </c>
      <c r="N1515" s="35" t="s">
        <v>14</v>
      </c>
      <c r="O1515" s="35" t="s">
        <v>15</v>
      </c>
      <c r="P1515" s="29"/>
      <c r="Q1515" s="29"/>
      <c r="R1515" s="37" t="s">
        <v>19</v>
      </c>
      <c r="S1515" s="62" t="s">
        <v>5723</v>
      </c>
      <c r="T1515" s="29" t="s">
        <v>5614</v>
      </c>
      <c r="U1515" s="29" t="s">
        <v>5716</v>
      </c>
      <c r="V1515" s="29"/>
      <c r="W1515" s="29"/>
      <c r="X1515" s="54">
        <v>108576</v>
      </c>
      <c r="Y1515" s="54">
        <v>0</v>
      </c>
      <c r="Z1515" s="54">
        <v>0</v>
      </c>
      <c r="AA1515" s="54"/>
      <c r="AB1515" s="54"/>
      <c r="AC1515" s="54">
        <v>108576</v>
      </c>
      <c r="AD1515" s="54">
        <v>0</v>
      </c>
      <c r="AE1515" s="54">
        <v>0</v>
      </c>
      <c r="AF1515" s="54">
        <v>108576</v>
      </c>
      <c r="AG1515" s="54">
        <v>0</v>
      </c>
      <c r="AH1515" s="29"/>
      <c r="AI1515" s="54">
        <v>108576</v>
      </c>
      <c r="AJ1515" s="29">
        <v>2201530382</v>
      </c>
      <c r="AK1515" s="29" t="s">
        <v>5709</v>
      </c>
      <c r="AL1515" s="54">
        <v>23900959</v>
      </c>
      <c r="AM1515" s="54"/>
      <c r="AN1515" s="32">
        <v>45473</v>
      </c>
    </row>
    <row r="1516" spans="1:40" x14ac:dyDescent="0.35">
      <c r="A1516" s="29">
        <v>279464</v>
      </c>
      <c r="B1516" s="29">
        <v>890306950</v>
      </c>
      <c r="C1516" s="42" t="s">
        <v>12</v>
      </c>
      <c r="D1516" s="29" t="s">
        <v>16</v>
      </c>
      <c r="E1516" s="29">
        <v>279464</v>
      </c>
      <c r="F1516" s="33" t="s">
        <v>1536</v>
      </c>
      <c r="G1516" s="33" t="s">
        <v>4330</v>
      </c>
      <c r="H1516" s="30">
        <v>45348.661122685298</v>
      </c>
      <c r="I1516" s="30">
        <v>45366</v>
      </c>
      <c r="J1516" s="34">
        <v>45365.484192164353</v>
      </c>
      <c r="K1516" s="54">
        <v>81400</v>
      </c>
      <c r="L1516" s="54">
        <v>81400</v>
      </c>
      <c r="M1516" s="35" t="s">
        <v>13</v>
      </c>
      <c r="N1516" s="35" t="s">
        <v>14</v>
      </c>
      <c r="O1516" s="35" t="s">
        <v>15</v>
      </c>
      <c r="P1516" s="29"/>
      <c r="Q1516" s="29"/>
      <c r="R1516" s="37" t="s">
        <v>19</v>
      </c>
      <c r="S1516" s="62" t="s">
        <v>5723</v>
      </c>
      <c r="T1516" s="29" t="s">
        <v>5614</v>
      </c>
      <c r="U1516" s="29" t="s">
        <v>5716</v>
      </c>
      <c r="V1516" s="29"/>
      <c r="W1516" s="29"/>
      <c r="X1516" s="54">
        <v>81400</v>
      </c>
      <c r="Y1516" s="54">
        <v>0</v>
      </c>
      <c r="Z1516" s="54">
        <v>0</v>
      </c>
      <c r="AA1516" s="54"/>
      <c r="AB1516" s="54"/>
      <c r="AC1516" s="54">
        <v>81400</v>
      </c>
      <c r="AD1516" s="54">
        <v>0</v>
      </c>
      <c r="AE1516" s="54">
        <v>0</v>
      </c>
      <c r="AF1516" s="54">
        <v>81400</v>
      </c>
      <c r="AG1516" s="54">
        <v>0</v>
      </c>
      <c r="AH1516" s="29"/>
      <c r="AI1516" s="54">
        <v>81400</v>
      </c>
      <c r="AJ1516" s="29">
        <v>2201530382</v>
      </c>
      <c r="AK1516" s="29" t="s">
        <v>5709</v>
      </c>
      <c r="AL1516" s="54">
        <v>23900959</v>
      </c>
      <c r="AM1516" s="54"/>
      <c r="AN1516" s="32">
        <v>45473</v>
      </c>
    </row>
    <row r="1517" spans="1:40" x14ac:dyDescent="0.35">
      <c r="A1517" s="29">
        <v>279510</v>
      </c>
      <c r="B1517" s="29">
        <v>890306950</v>
      </c>
      <c r="C1517" s="42" t="s">
        <v>12</v>
      </c>
      <c r="D1517" s="29" t="s">
        <v>16</v>
      </c>
      <c r="E1517" s="29">
        <v>279510</v>
      </c>
      <c r="F1517" s="33" t="s">
        <v>1537</v>
      </c>
      <c r="G1517" s="33" t="s">
        <v>4331</v>
      </c>
      <c r="H1517" s="30">
        <v>45348.695138888899</v>
      </c>
      <c r="I1517" s="30">
        <v>45366</v>
      </c>
      <c r="J1517" s="34">
        <v>45365.484192164353</v>
      </c>
      <c r="K1517" s="54">
        <v>89360</v>
      </c>
      <c r="L1517" s="54">
        <v>89360</v>
      </c>
      <c r="M1517" s="35" t="s">
        <v>13</v>
      </c>
      <c r="N1517" s="35" t="s">
        <v>14</v>
      </c>
      <c r="O1517" s="35" t="s">
        <v>15</v>
      </c>
      <c r="P1517" s="29"/>
      <c r="Q1517" s="29"/>
      <c r="R1517" s="37" t="s">
        <v>19</v>
      </c>
      <c r="S1517" s="62" t="s">
        <v>5723</v>
      </c>
      <c r="T1517" s="29" t="s">
        <v>5614</v>
      </c>
      <c r="U1517" s="29" t="s">
        <v>5716</v>
      </c>
      <c r="V1517" s="29"/>
      <c r="W1517" s="29"/>
      <c r="X1517" s="54">
        <v>89360</v>
      </c>
      <c r="Y1517" s="54">
        <v>0</v>
      </c>
      <c r="Z1517" s="54">
        <v>0</v>
      </c>
      <c r="AA1517" s="54"/>
      <c r="AB1517" s="54"/>
      <c r="AC1517" s="54">
        <v>89360</v>
      </c>
      <c r="AD1517" s="54">
        <v>0</v>
      </c>
      <c r="AE1517" s="54">
        <v>0</v>
      </c>
      <c r="AF1517" s="54">
        <v>89360</v>
      </c>
      <c r="AG1517" s="54">
        <v>0</v>
      </c>
      <c r="AH1517" s="29"/>
      <c r="AI1517" s="54">
        <v>89360</v>
      </c>
      <c r="AJ1517" s="29">
        <v>2201530382</v>
      </c>
      <c r="AK1517" s="29" t="s">
        <v>5709</v>
      </c>
      <c r="AL1517" s="54">
        <v>23900959</v>
      </c>
      <c r="AM1517" s="54"/>
      <c r="AN1517" s="32">
        <v>45473</v>
      </c>
    </row>
    <row r="1518" spans="1:40" x14ac:dyDescent="0.35">
      <c r="A1518" s="29">
        <v>279552</v>
      </c>
      <c r="B1518" s="29">
        <v>890306950</v>
      </c>
      <c r="C1518" s="42" t="s">
        <v>12</v>
      </c>
      <c r="D1518" s="29" t="s">
        <v>16</v>
      </c>
      <c r="E1518" s="29">
        <v>279552</v>
      </c>
      <c r="F1518" s="33" t="s">
        <v>1538</v>
      </c>
      <c r="G1518" s="33" t="s">
        <v>4332</v>
      </c>
      <c r="H1518" s="30">
        <v>45348.883032407612</v>
      </c>
      <c r="I1518" s="30">
        <v>45366</v>
      </c>
      <c r="J1518" s="34">
        <v>45365.484192164353</v>
      </c>
      <c r="K1518" s="54">
        <v>65100</v>
      </c>
      <c r="L1518" s="54">
        <v>60600</v>
      </c>
      <c r="M1518" s="35" t="s">
        <v>13</v>
      </c>
      <c r="N1518" s="35" t="s">
        <v>14</v>
      </c>
      <c r="O1518" s="35" t="s">
        <v>15</v>
      </c>
      <c r="P1518" s="29"/>
      <c r="Q1518" s="29"/>
      <c r="R1518" s="37" t="s">
        <v>19</v>
      </c>
      <c r="S1518" s="62" t="s">
        <v>5723</v>
      </c>
      <c r="T1518" s="29" t="s">
        <v>5614</v>
      </c>
      <c r="U1518" s="29" t="s">
        <v>5716</v>
      </c>
      <c r="V1518" s="29"/>
      <c r="W1518" s="29"/>
      <c r="X1518" s="54">
        <v>65100</v>
      </c>
      <c r="Y1518" s="54">
        <v>0</v>
      </c>
      <c r="Z1518" s="54">
        <v>0</v>
      </c>
      <c r="AA1518" s="54"/>
      <c r="AB1518" s="54"/>
      <c r="AC1518" s="54">
        <v>65100</v>
      </c>
      <c r="AD1518" s="54">
        <v>0</v>
      </c>
      <c r="AE1518" s="54">
        <v>0</v>
      </c>
      <c r="AF1518" s="54">
        <v>60600</v>
      </c>
      <c r="AG1518" s="54">
        <v>0</v>
      </c>
      <c r="AH1518" s="29"/>
      <c r="AI1518" s="54">
        <v>60600</v>
      </c>
      <c r="AJ1518" s="29">
        <v>2201530382</v>
      </c>
      <c r="AK1518" s="29" t="s">
        <v>5709</v>
      </c>
      <c r="AL1518" s="54">
        <v>23900959</v>
      </c>
      <c r="AM1518" s="54"/>
      <c r="AN1518" s="32">
        <v>45473</v>
      </c>
    </row>
    <row r="1519" spans="1:40" x14ac:dyDescent="0.35">
      <c r="A1519" s="29">
        <v>279586</v>
      </c>
      <c r="B1519" s="29">
        <v>890306950</v>
      </c>
      <c r="C1519" s="42" t="s">
        <v>12</v>
      </c>
      <c r="D1519" s="29" t="s">
        <v>16</v>
      </c>
      <c r="E1519" s="29">
        <v>279586</v>
      </c>
      <c r="F1519" s="33" t="s">
        <v>1539</v>
      </c>
      <c r="G1519" s="33" t="s">
        <v>4333</v>
      </c>
      <c r="H1519" s="30">
        <v>45349.33460648125</v>
      </c>
      <c r="I1519" s="30">
        <v>45366</v>
      </c>
      <c r="J1519" s="34">
        <v>45365.484192164353</v>
      </c>
      <c r="K1519" s="54">
        <v>65100</v>
      </c>
      <c r="L1519" s="54">
        <v>60600</v>
      </c>
      <c r="M1519" s="35" t="s">
        <v>13</v>
      </c>
      <c r="N1519" s="35" t="s">
        <v>14</v>
      </c>
      <c r="O1519" s="35" t="s">
        <v>15</v>
      </c>
      <c r="P1519" s="29"/>
      <c r="Q1519" s="29"/>
      <c r="R1519" s="37" t="s">
        <v>19</v>
      </c>
      <c r="S1519" s="62" t="s">
        <v>5723</v>
      </c>
      <c r="T1519" s="29" t="s">
        <v>5614</v>
      </c>
      <c r="U1519" s="29" t="s">
        <v>5716</v>
      </c>
      <c r="V1519" s="29"/>
      <c r="W1519" s="29"/>
      <c r="X1519" s="54">
        <v>65100</v>
      </c>
      <c r="Y1519" s="54">
        <v>0</v>
      </c>
      <c r="Z1519" s="54">
        <v>0</v>
      </c>
      <c r="AA1519" s="54"/>
      <c r="AB1519" s="54"/>
      <c r="AC1519" s="54">
        <v>65100</v>
      </c>
      <c r="AD1519" s="54">
        <v>0</v>
      </c>
      <c r="AE1519" s="54">
        <v>0</v>
      </c>
      <c r="AF1519" s="54">
        <v>60600</v>
      </c>
      <c r="AG1519" s="54">
        <v>0</v>
      </c>
      <c r="AH1519" s="29"/>
      <c r="AI1519" s="54">
        <v>60600</v>
      </c>
      <c r="AJ1519" s="29">
        <v>2201530382</v>
      </c>
      <c r="AK1519" s="29" t="s">
        <v>5709</v>
      </c>
      <c r="AL1519" s="54">
        <v>23900959</v>
      </c>
      <c r="AM1519" s="54"/>
      <c r="AN1519" s="32">
        <v>45473</v>
      </c>
    </row>
    <row r="1520" spans="1:40" x14ac:dyDescent="0.35">
      <c r="A1520" s="29">
        <v>279665</v>
      </c>
      <c r="B1520" s="29">
        <v>890306950</v>
      </c>
      <c r="C1520" s="42" t="s">
        <v>12</v>
      </c>
      <c r="D1520" s="29" t="s">
        <v>16</v>
      </c>
      <c r="E1520" s="29">
        <v>279665</v>
      </c>
      <c r="F1520" s="33" t="s">
        <v>1540</v>
      </c>
      <c r="G1520" s="33" t="s">
        <v>4334</v>
      </c>
      <c r="H1520" s="30">
        <v>45349.428634259384</v>
      </c>
      <c r="I1520" s="30">
        <v>45366</v>
      </c>
      <c r="J1520" s="34">
        <v>45365.484192164353</v>
      </c>
      <c r="K1520" s="54">
        <v>162220</v>
      </c>
      <c r="L1520" s="54">
        <v>162220</v>
      </c>
      <c r="M1520" s="35" t="s">
        <v>13</v>
      </c>
      <c r="N1520" s="35" t="s">
        <v>14</v>
      </c>
      <c r="O1520" s="35" t="s">
        <v>15</v>
      </c>
      <c r="P1520" s="29"/>
      <c r="Q1520" s="29"/>
      <c r="R1520" s="37" t="s">
        <v>19</v>
      </c>
      <c r="S1520" s="62" t="s">
        <v>5723</v>
      </c>
      <c r="T1520" s="29" t="s">
        <v>5614</v>
      </c>
      <c r="U1520" s="29" t="s">
        <v>5716</v>
      </c>
      <c r="V1520" s="29"/>
      <c r="W1520" s="29"/>
      <c r="X1520" s="54">
        <v>162220</v>
      </c>
      <c r="Y1520" s="54">
        <v>0</v>
      </c>
      <c r="Z1520" s="54">
        <v>0</v>
      </c>
      <c r="AA1520" s="54"/>
      <c r="AB1520" s="54"/>
      <c r="AC1520" s="54">
        <v>162220</v>
      </c>
      <c r="AD1520" s="54">
        <v>0</v>
      </c>
      <c r="AE1520" s="54">
        <v>0</v>
      </c>
      <c r="AF1520" s="54">
        <v>162220</v>
      </c>
      <c r="AG1520" s="54">
        <v>0</v>
      </c>
      <c r="AH1520" s="29"/>
      <c r="AI1520" s="54">
        <v>162220</v>
      </c>
      <c r="AJ1520" s="29">
        <v>2201530382</v>
      </c>
      <c r="AK1520" s="29" t="s">
        <v>5709</v>
      </c>
      <c r="AL1520" s="54">
        <v>23900959</v>
      </c>
      <c r="AM1520" s="54"/>
      <c r="AN1520" s="32">
        <v>45473</v>
      </c>
    </row>
    <row r="1521" spans="1:40" x14ac:dyDescent="0.35">
      <c r="A1521" s="29">
        <v>279671</v>
      </c>
      <c r="B1521" s="29">
        <v>890306950</v>
      </c>
      <c r="C1521" s="42" t="s">
        <v>12</v>
      </c>
      <c r="D1521" s="29" t="s">
        <v>16</v>
      </c>
      <c r="E1521" s="29">
        <v>279671</v>
      </c>
      <c r="F1521" s="33" t="s">
        <v>1541</v>
      </c>
      <c r="G1521" s="33" t="s">
        <v>4335</v>
      </c>
      <c r="H1521" s="30">
        <v>45349.431921284646</v>
      </c>
      <c r="I1521" s="30">
        <v>45366</v>
      </c>
      <c r="J1521" s="34">
        <v>45365</v>
      </c>
      <c r="K1521" s="54">
        <v>272190</v>
      </c>
      <c r="L1521" s="54">
        <v>272190</v>
      </c>
      <c r="M1521" s="35" t="s">
        <v>13</v>
      </c>
      <c r="N1521" s="35" t="s">
        <v>14</v>
      </c>
      <c r="O1521" s="35" t="s">
        <v>15</v>
      </c>
      <c r="P1521" s="29"/>
      <c r="Q1521" s="29"/>
      <c r="R1521" s="37" t="s">
        <v>19</v>
      </c>
      <c r="S1521" s="62" t="s">
        <v>5723</v>
      </c>
      <c r="T1521" s="62" t="s">
        <v>5614</v>
      </c>
      <c r="U1521" s="29" t="s">
        <v>5716</v>
      </c>
      <c r="V1521" s="29"/>
      <c r="W1521" s="62"/>
      <c r="X1521" s="54">
        <v>272190</v>
      </c>
      <c r="Y1521" s="54">
        <v>0</v>
      </c>
      <c r="Z1521" s="54">
        <v>0</v>
      </c>
      <c r="AA1521" s="54"/>
      <c r="AB1521" s="54"/>
      <c r="AC1521" s="54">
        <v>272190</v>
      </c>
      <c r="AD1521" s="54">
        <v>0</v>
      </c>
      <c r="AE1521" s="54">
        <v>0</v>
      </c>
      <c r="AF1521" s="54">
        <v>272190</v>
      </c>
      <c r="AG1521" s="54">
        <v>0</v>
      </c>
      <c r="AH1521" s="29"/>
      <c r="AI1521" s="54">
        <v>272190</v>
      </c>
      <c r="AJ1521" s="29">
        <v>2201530382</v>
      </c>
      <c r="AK1521" s="29" t="s">
        <v>5709</v>
      </c>
      <c r="AL1521" s="54">
        <v>23900959</v>
      </c>
      <c r="AM1521" s="54"/>
      <c r="AN1521" s="32">
        <v>45473</v>
      </c>
    </row>
    <row r="1522" spans="1:40" x14ac:dyDescent="0.35">
      <c r="A1522" s="29">
        <v>279673</v>
      </c>
      <c r="B1522" s="29">
        <v>890306950</v>
      </c>
      <c r="C1522" s="42" t="s">
        <v>12</v>
      </c>
      <c r="D1522" s="29" t="s">
        <v>16</v>
      </c>
      <c r="E1522" s="29">
        <v>279673</v>
      </c>
      <c r="F1522" s="33" t="s">
        <v>1542</v>
      </c>
      <c r="G1522" s="33" t="s">
        <v>4336</v>
      </c>
      <c r="H1522" s="30">
        <v>45349.43361111125</v>
      </c>
      <c r="I1522" s="30">
        <v>45366</v>
      </c>
      <c r="J1522" s="34">
        <v>45365.484192164353</v>
      </c>
      <c r="K1522" s="54">
        <v>84980</v>
      </c>
      <c r="L1522" s="54">
        <v>84980</v>
      </c>
      <c r="M1522" s="35" t="s">
        <v>13</v>
      </c>
      <c r="N1522" s="35" t="s">
        <v>14</v>
      </c>
      <c r="O1522" s="35" t="s">
        <v>15</v>
      </c>
      <c r="P1522" s="29"/>
      <c r="Q1522" s="29"/>
      <c r="R1522" s="37" t="s">
        <v>19</v>
      </c>
      <c r="S1522" s="62" t="s">
        <v>5723</v>
      </c>
      <c r="T1522" s="29" t="s">
        <v>5614</v>
      </c>
      <c r="U1522" s="29" t="s">
        <v>5716</v>
      </c>
      <c r="V1522" s="29"/>
      <c r="W1522" s="29"/>
      <c r="X1522" s="54">
        <v>84980</v>
      </c>
      <c r="Y1522" s="54">
        <v>0</v>
      </c>
      <c r="Z1522" s="54">
        <v>0</v>
      </c>
      <c r="AA1522" s="54"/>
      <c r="AB1522" s="54"/>
      <c r="AC1522" s="54">
        <v>84980</v>
      </c>
      <c r="AD1522" s="54">
        <v>0</v>
      </c>
      <c r="AE1522" s="54">
        <v>0</v>
      </c>
      <c r="AF1522" s="54">
        <v>84980</v>
      </c>
      <c r="AG1522" s="54">
        <v>0</v>
      </c>
      <c r="AH1522" s="29"/>
      <c r="AI1522" s="54">
        <v>84980</v>
      </c>
      <c r="AJ1522" s="29">
        <v>2201530382</v>
      </c>
      <c r="AK1522" s="29" t="s">
        <v>5709</v>
      </c>
      <c r="AL1522" s="54">
        <v>23900959</v>
      </c>
      <c r="AM1522" s="54"/>
      <c r="AN1522" s="32">
        <v>45473</v>
      </c>
    </row>
    <row r="1523" spans="1:40" x14ac:dyDescent="0.35">
      <c r="A1523" s="29">
        <v>279681</v>
      </c>
      <c r="B1523" s="29">
        <v>890306950</v>
      </c>
      <c r="C1523" s="42" t="s">
        <v>12</v>
      </c>
      <c r="D1523" s="29" t="s">
        <v>16</v>
      </c>
      <c r="E1523" s="29">
        <v>279681</v>
      </c>
      <c r="F1523" s="33" t="s">
        <v>1543</v>
      </c>
      <c r="G1523" s="33" t="s">
        <v>4337</v>
      </c>
      <c r="H1523" s="30">
        <v>45349.445717592724</v>
      </c>
      <c r="I1523" s="30">
        <v>45366</v>
      </c>
      <c r="J1523" s="34">
        <v>45365.484192164353</v>
      </c>
      <c r="K1523" s="54">
        <v>93180</v>
      </c>
      <c r="L1523" s="54">
        <v>93180</v>
      </c>
      <c r="M1523" s="35" t="s">
        <v>13</v>
      </c>
      <c r="N1523" s="35" t="s">
        <v>14</v>
      </c>
      <c r="O1523" s="35" t="s">
        <v>15</v>
      </c>
      <c r="P1523" s="29"/>
      <c r="Q1523" s="29"/>
      <c r="R1523" s="37" t="s">
        <v>19</v>
      </c>
      <c r="S1523" s="62" t="s">
        <v>5723</v>
      </c>
      <c r="T1523" s="29" t="s">
        <v>5614</v>
      </c>
      <c r="U1523" s="29" t="s">
        <v>5716</v>
      </c>
      <c r="V1523" s="29"/>
      <c r="W1523" s="29"/>
      <c r="X1523" s="54">
        <v>93180</v>
      </c>
      <c r="Y1523" s="54">
        <v>0</v>
      </c>
      <c r="Z1523" s="54">
        <v>0</v>
      </c>
      <c r="AA1523" s="54"/>
      <c r="AB1523" s="54"/>
      <c r="AC1523" s="54">
        <v>93180</v>
      </c>
      <c r="AD1523" s="54">
        <v>0</v>
      </c>
      <c r="AE1523" s="54">
        <v>0</v>
      </c>
      <c r="AF1523" s="54">
        <v>93180</v>
      </c>
      <c r="AG1523" s="54">
        <v>0</v>
      </c>
      <c r="AH1523" s="29"/>
      <c r="AI1523" s="54">
        <v>93180</v>
      </c>
      <c r="AJ1523" s="29">
        <v>2201530382</v>
      </c>
      <c r="AK1523" s="29" t="s">
        <v>5709</v>
      </c>
      <c r="AL1523" s="54">
        <v>23900959</v>
      </c>
      <c r="AM1523" s="54"/>
      <c r="AN1523" s="32">
        <v>45473</v>
      </c>
    </row>
    <row r="1524" spans="1:40" x14ac:dyDescent="0.35">
      <c r="A1524" s="29">
        <v>279703</v>
      </c>
      <c r="B1524" s="29">
        <v>890306950</v>
      </c>
      <c r="C1524" s="42" t="s">
        <v>12</v>
      </c>
      <c r="D1524" s="29" t="s">
        <v>16</v>
      </c>
      <c r="E1524" s="29">
        <v>279703</v>
      </c>
      <c r="F1524" s="33" t="s">
        <v>1544</v>
      </c>
      <c r="G1524" s="33" t="s">
        <v>4338</v>
      </c>
      <c r="H1524" s="30">
        <v>45349.48048611125</v>
      </c>
      <c r="I1524" s="30">
        <v>45366</v>
      </c>
      <c r="J1524" s="34">
        <v>45365.484192164353</v>
      </c>
      <c r="K1524" s="54">
        <v>126420</v>
      </c>
      <c r="L1524" s="54">
        <v>126420</v>
      </c>
      <c r="M1524" s="35" t="s">
        <v>13</v>
      </c>
      <c r="N1524" s="35" t="s">
        <v>14</v>
      </c>
      <c r="O1524" s="35" t="s">
        <v>15</v>
      </c>
      <c r="P1524" s="29"/>
      <c r="Q1524" s="29"/>
      <c r="R1524" s="37" t="s">
        <v>19</v>
      </c>
      <c r="S1524" s="62" t="s">
        <v>5723</v>
      </c>
      <c r="T1524" s="29" t="s">
        <v>5614</v>
      </c>
      <c r="U1524" s="29" t="s">
        <v>5716</v>
      </c>
      <c r="V1524" s="29"/>
      <c r="W1524" s="29"/>
      <c r="X1524" s="54">
        <v>126420</v>
      </c>
      <c r="Y1524" s="54">
        <v>0</v>
      </c>
      <c r="Z1524" s="54">
        <v>0</v>
      </c>
      <c r="AA1524" s="54"/>
      <c r="AB1524" s="54"/>
      <c r="AC1524" s="54">
        <v>126420</v>
      </c>
      <c r="AD1524" s="54">
        <v>0</v>
      </c>
      <c r="AE1524" s="54">
        <v>0</v>
      </c>
      <c r="AF1524" s="54">
        <v>126420</v>
      </c>
      <c r="AG1524" s="54">
        <v>0</v>
      </c>
      <c r="AH1524" s="29"/>
      <c r="AI1524" s="54">
        <v>126420</v>
      </c>
      <c r="AJ1524" s="29">
        <v>2201530382</v>
      </c>
      <c r="AK1524" s="29" t="s">
        <v>5709</v>
      </c>
      <c r="AL1524" s="54">
        <v>23900959</v>
      </c>
      <c r="AM1524" s="54"/>
      <c r="AN1524" s="32">
        <v>45473</v>
      </c>
    </row>
    <row r="1525" spans="1:40" x14ac:dyDescent="0.35">
      <c r="A1525" s="29">
        <v>279705</v>
      </c>
      <c r="B1525" s="29">
        <v>890306950</v>
      </c>
      <c r="C1525" s="42" t="s">
        <v>12</v>
      </c>
      <c r="D1525" s="29" t="s">
        <v>16</v>
      </c>
      <c r="E1525" s="29">
        <v>279705</v>
      </c>
      <c r="F1525" s="33" t="s">
        <v>1545</v>
      </c>
      <c r="G1525" s="33" t="s">
        <v>4339</v>
      </c>
      <c r="H1525" s="30">
        <v>45349.482731481548</v>
      </c>
      <c r="I1525" s="30">
        <v>45366</v>
      </c>
      <c r="J1525" s="34">
        <v>45365.484192164353</v>
      </c>
      <c r="K1525" s="54">
        <v>186620</v>
      </c>
      <c r="L1525" s="54">
        <v>186620</v>
      </c>
      <c r="M1525" s="35" t="s">
        <v>13</v>
      </c>
      <c r="N1525" s="35" t="s">
        <v>14</v>
      </c>
      <c r="O1525" s="35" t="s">
        <v>15</v>
      </c>
      <c r="P1525" s="29"/>
      <c r="Q1525" s="29"/>
      <c r="R1525" s="37" t="s">
        <v>19</v>
      </c>
      <c r="S1525" s="62" t="s">
        <v>5723</v>
      </c>
      <c r="T1525" s="29" t="s">
        <v>5614</v>
      </c>
      <c r="U1525" s="29" t="s">
        <v>5716</v>
      </c>
      <c r="V1525" s="29"/>
      <c r="W1525" s="29"/>
      <c r="X1525" s="54">
        <v>186620</v>
      </c>
      <c r="Y1525" s="54">
        <v>0</v>
      </c>
      <c r="Z1525" s="54">
        <v>0</v>
      </c>
      <c r="AA1525" s="54"/>
      <c r="AB1525" s="54"/>
      <c r="AC1525" s="54">
        <v>186620</v>
      </c>
      <c r="AD1525" s="54">
        <v>0</v>
      </c>
      <c r="AE1525" s="54">
        <v>0</v>
      </c>
      <c r="AF1525" s="54">
        <v>186620</v>
      </c>
      <c r="AG1525" s="54">
        <v>0</v>
      </c>
      <c r="AH1525" s="29"/>
      <c r="AI1525" s="54">
        <v>186620</v>
      </c>
      <c r="AJ1525" s="29">
        <v>2201530382</v>
      </c>
      <c r="AK1525" s="29" t="s">
        <v>5709</v>
      </c>
      <c r="AL1525" s="54">
        <v>23900959</v>
      </c>
      <c r="AM1525" s="54"/>
      <c r="AN1525" s="32">
        <v>45473</v>
      </c>
    </row>
    <row r="1526" spans="1:40" x14ac:dyDescent="0.35">
      <c r="A1526" s="29">
        <v>279711</v>
      </c>
      <c r="B1526" s="29">
        <v>890306950</v>
      </c>
      <c r="C1526" s="42" t="s">
        <v>12</v>
      </c>
      <c r="D1526" s="29" t="s">
        <v>16</v>
      </c>
      <c r="E1526" s="29">
        <v>279711</v>
      </c>
      <c r="F1526" s="33" t="s">
        <v>1546</v>
      </c>
      <c r="G1526" s="33" t="s">
        <v>4340</v>
      </c>
      <c r="H1526" s="30">
        <v>45349.488460648339</v>
      </c>
      <c r="I1526" s="30">
        <v>45366</v>
      </c>
      <c r="J1526" s="34">
        <v>45365.484192164353</v>
      </c>
      <c r="K1526" s="54">
        <v>115200</v>
      </c>
      <c r="L1526" s="54">
        <v>115200</v>
      </c>
      <c r="M1526" s="35" t="s">
        <v>13</v>
      </c>
      <c r="N1526" s="35" t="s">
        <v>14</v>
      </c>
      <c r="O1526" s="35" t="s">
        <v>15</v>
      </c>
      <c r="P1526" s="29"/>
      <c r="Q1526" s="29"/>
      <c r="R1526" s="37" t="s">
        <v>19</v>
      </c>
      <c r="S1526" s="62" t="s">
        <v>5723</v>
      </c>
      <c r="T1526" s="29" t="s">
        <v>5614</v>
      </c>
      <c r="U1526" s="29" t="s">
        <v>5716</v>
      </c>
      <c r="V1526" s="29"/>
      <c r="W1526" s="29"/>
      <c r="X1526" s="54">
        <v>115200</v>
      </c>
      <c r="Y1526" s="54">
        <v>0</v>
      </c>
      <c r="Z1526" s="54">
        <v>0</v>
      </c>
      <c r="AA1526" s="54"/>
      <c r="AB1526" s="54"/>
      <c r="AC1526" s="54">
        <v>115200</v>
      </c>
      <c r="AD1526" s="54">
        <v>0</v>
      </c>
      <c r="AE1526" s="54">
        <v>0</v>
      </c>
      <c r="AF1526" s="54">
        <v>115200</v>
      </c>
      <c r="AG1526" s="54">
        <v>0</v>
      </c>
      <c r="AH1526" s="29"/>
      <c r="AI1526" s="54">
        <v>115200</v>
      </c>
      <c r="AJ1526" s="29">
        <v>2201530382</v>
      </c>
      <c r="AK1526" s="29" t="s">
        <v>5709</v>
      </c>
      <c r="AL1526" s="54">
        <v>23900959</v>
      </c>
      <c r="AM1526" s="54"/>
      <c r="AN1526" s="32">
        <v>45473</v>
      </c>
    </row>
    <row r="1527" spans="1:40" x14ac:dyDescent="0.35">
      <c r="A1527" s="29">
        <v>279773</v>
      </c>
      <c r="B1527" s="29">
        <v>890306950</v>
      </c>
      <c r="C1527" s="42" t="s">
        <v>12</v>
      </c>
      <c r="D1527" s="29" t="s">
        <v>16</v>
      </c>
      <c r="E1527" s="29">
        <v>279773</v>
      </c>
      <c r="F1527" s="33" t="s">
        <v>1547</v>
      </c>
      <c r="G1527" s="33" t="s">
        <v>4341</v>
      </c>
      <c r="H1527" s="30">
        <v>45349.613414340187</v>
      </c>
      <c r="I1527" s="30">
        <v>45366</v>
      </c>
      <c r="J1527" s="34">
        <v>45365.484192164353</v>
      </c>
      <c r="K1527" s="54">
        <v>527890</v>
      </c>
      <c r="L1527" s="54">
        <v>527890</v>
      </c>
      <c r="M1527" s="35" t="s">
        <v>13</v>
      </c>
      <c r="N1527" s="35" t="s">
        <v>14</v>
      </c>
      <c r="O1527" s="35" t="s">
        <v>15</v>
      </c>
      <c r="P1527" s="29"/>
      <c r="Q1527" s="29"/>
      <c r="R1527" s="37" t="s">
        <v>19</v>
      </c>
      <c r="S1527" s="62" t="s">
        <v>5723</v>
      </c>
      <c r="T1527" s="29" t="s">
        <v>5614</v>
      </c>
      <c r="U1527" s="29" t="s">
        <v>5716</v>
      </c>
      <c r="V1527" s="29"/>
      <c r="W1527" s="29"/>
      <c r="X1527" s="54">
        <v>527890</v>
      </c>
      <c r="Y1527" s="54">
        <v>0</v>
      </c>
      <c r="Z1527" s="54">
        <v>0</v>
      </c>
      <c r="AA1527" s="54"/>
      <c r="AB1527" s="54"/>
      <c r="AC1527" s="54">
        <v>527890</v>
      </c>
      <c r="AD1527" s="54">
        <v>0</v>
      </c>
      <c r="AE1527" s="54">
        <v>0</v>
      </c>
      <c r="AF1527" s="54">
        <v>527890</v>
      </c>
      <c r="AG1527" s="54">
        <v>0</v>
      </c>
      <c r="AH1527" s="29"/>
      <c r="AI1527" s="54">
        <v>527890</v>
      </c>
      <c r="AJ1527" s="29">
        <v>2201530382</v>
      </c>
      <c r="AK1527" s="29" t="s">
        <v>5709</v>
      </c>
      <c r="AL1527" s="54">
        <v>23900959</v>
      </c>
      <c r="AM1527" s="54"/>
      <c r="AN1527" s="32">
        <v>45473</v>
      </c>
    </row>
    <row r="1528" spans="1:40" x14ac:dyDescent="0.35">
      <c r="A1528" s="29">
        <v>279781</v>
      </c>
      <c r="B1528" s="29">
        <v>890306950</v>
      </c>
      <c r="C1528" s="42" t="s">
        <v>12</v>
      </c>
      <c r="D1528" s="29" t="s">
        <v>16</v>
      </c>
      <c r="E1528" s="29">
        <v>279781</v>
      </c>
      <c r="F1528" s="33" t="s">
        <v>1548</v>
      </c>
      <c r="G1528" s="33" t="s">
        <v>4342</v>
      </c>
      <c r="H1528" s="30">
        <v>45349.618344896007</v>
      </c>
      <c r="I1528" s="30">
        <v>45366</v>
      </c>
      <c r="J1528" s="34">
        <v>45365.484192164353</v>
      </c>
      <c r="K1528" s="54">
        <v>105020</v>
      </c>
      <c r="L1528" s="54">
        <v>105020</v>
      </c>
      <c r="M1528" s="35" t="s">
        <v>13</v>
      </c>
      <c r="N1528" s="35" t="s">
        <v>14</v>
      </c>
      <c r="O1528" s="35" t="s">
        <v>15</v>
      </c>
      <c r="P1528" s="29"/>
      <c r="Q1528" s="29"/>
      <c r="R1528" s="37" t="s">
        <v>19</v>
      </c>
      <c r="S1528" s="62" t="s">
        <v>5723</v>
      </c>
      <c r="T1528" s="29" t="s">
        <v>5614</v>
      </c>
      <c r="U1528" s="29" t="s">
        <v>5716</v>
      </c>
      <c r="V1528" s="29"/>
      <c r="W1528" s="29"/>
      <c r="X1528" s="54">
        <v>105020</v>
      </c>
      <c r="Y1528" s="54">
        <v>0</v>
      </c>
      <c r="Z1528" s="54">
        <v>0</v>
      </c>
      <c r="AA1528" s="54"/>
      <c r="AB1528" s="54"/>
      <c r="AC1528" s="54">
        <v>105020</v>
      </c>
      <c r="AD1528" s="54">
        <v>0</v>
      </c>
      <c r="AE1528" s="54">
        <v>0</v>
      </c>
      <c r="AF1528" s="54">
        <v>105020</v>
      </c>
      <c r="AG1528" s="54">
        <v>0</v>
      </c>
      <c r="AH1528" s="29"/>
      <c r="AI1528" s="54">
        <v>105020</v>
      </c>
      <c r="AJ1528" s="29">
        <v>2201530382</v>
      </c>
      <c r="AK1528" s="29" t="s">
        <v>5709</v>
      </c>
      <c r="AL1528" s="54">
        <v>23900959</v>
      </c>
      <c r="AM1528" s="54"/>
      <c r="AN1528" s="32">
        <v>45473</v>
      </c>
    </row>
    <row r="1529" spans="1:40" x14ac:dyDescent="0.35">
      <c r="A1529" s="29">
        <v>279804</v>
      </c>
      <c r="B1529" s="29">
        <v>890306950</v>
      </c>
      <c r="C1529" s="42" t="s">
        <v>12</v>
      </c>
      <c r="D1529" s="29" t="s">
        <v>16</v>
      </c>
      <c r="E1529" s="29">
        <v>279804</v>
      </c>
      <c r="F1529" s="33" t="s">
        <v>1549</v>
      </c>
      <c r="G1529" s="33" t="s">
        <v>4343</v>
      </c>
      <c r="H1529" s="30">
        <v>45349.631203691941</v>
      </c>
      <c r="I1529" s="30">
        <v>45366</v>
      </c>
      <c r="J1529" s="34">
        <v>45365.484192164353</v>
      </c>
      <c r="K1529" s="54">
        <v>140800</v>
      </c>
      <c r="L1529" s="54">
        <v>140800</v>
      </c>
      <c r="M1529" s="35" t="s">
        <v>13</v>
      </c>
      <c r="N1529" s="35" t="s">
        <v>14</v>
      </c>
      <c r="O1529" s="35" t="s">
        <v>15</v>
      </c>
      <c r="P1529" s="29"/>
      <c r="Q1529" s="29"/>
      <c r="R1529" s="37" t="s">
        <v>19</v>
      </c>
      <c r="S1529" s="62" t="s">
        <v>5723</v>
      </c>
      <c r="T1529" s="29" t="s">
        <v>5614</v>
      </c>
      <c r="U1529" s="29" t="s">
        <v>5716</v>
      </c>
      <c r="V1529" s="29"/>
      <c r="W1529" s="29"/>
      <c r="X1529" s="54">
        <v>140800</v>
      </c>
      <c r="Y1529" s="54">
        <v>0</v>
      </c>
      <c r="Z1529" s="54">
        <v>0</v>
      </c>
      <c r="AA1529" s="54"/>
      <c r="AB1529" s="54"/>
      <c r="AC1529" s="54">
        <v>140800</v>
      </c>
      <c r="AD1529" s="54">
        <v>0</v>
      </c>
      <c r="AE1529" s="54">
        <v>0</v>
      </c>
      <c r="AF1529" s="54">
        <v>140800</v>
      </c>
      <c r="AG1529" s="54">
        <v>0</v>
      </c>
      <c r="AH1529" s="29"/>
      <c r="AI1529" s="54">
        <v>140800</v>
      </c>
      <c r="AJ1529" s="29">
        <v>2201530382</v>
      </c>
      <c r="AK1529" s="29" t="s">
        <v>5709</v>
      </c>
      <c r="AL1529" s="54">
        <v>23900959</v>
      </c>
      <c r="AM1529" s="54"/>
      <c r="AN1529" s="32">
        <v>45473</v>
      </c>
    </row>
    <row r="1530" spans="1:40" x14ac:dyDescent="0.35">
      <c r="A1530" s="29">
        <v>279816</v>
      </c>
      <c r="B1530" s="29">
        <v>890306950</v>
      </c>
      <c r="C1530" s="42" t="s">
        <v>12</v>
      </c>
      <c r="D1530" s="29" t="s">
        <v>16</v>
      </c>
      <c r="E1530" s="29">
        <v>279816</v>
      </c>
      <c r="F1530" s="33" t="s">
        <v>1550</v>
      </c>
      <c r="G1530" s="33" t="s">
        <v>4344</v>
      </c>
      <c r="H1530" s="30">
        <v>45349.640439814888</v>
      </c>
      <c r="I1530" s="30">
        <v>45366</v>
      </c>
      <c r="J1530" s="34">
        <v>45365.484192164353</v>
      </c>
      <c r="K1530" s="54">
        <v>84220</v>
      </c>
      <c r="L1530" s="54">
        <v>84220</v>
      </c>
      <c r="M1530" s="35" t="s">
        <v>13</v>
      </c>
      <c r="N1530" s="35" t="s">
        <v>14</v>
      </c>
      <c r="O1530" s="35" t="s">
        <v>15</v>
      </c>
      <c r="P1530" s="29"/>
      <c r="Q1530" s="29"/>
      <c r="R1530" s="37" t="s">
        <v>19</v>
      </c>
      <c r="S1530" s="62" t="s">
        <v>5723</v>
      </c>
      <c r="T1530" s="29" t="s">
        <v>5614</v>
      </c>
      <c r="U1530" s="29" t="s">
        <v>5716</v>
      </c>
      <c r="V1530" s="29"/>
      <c r="W1530" s="29"/>
      <c r="X1530" s="54">
        <v>84220</v>
      </c>
      <c r="Y1530" s="54">
        <v>0</v>
      </c>
      <c r="Z1530" s="54">
        <v>0</v>
      </c>
      <c r="AA1530" s="54"/>
      <c r="AB1530" s="54"/>
      <c r="AC1530" s="54">
        <v>84220</v>
      </c>
      <c r="AD1530" s="54">
        <v>0</v>
      </c>
      <c r="AE1530" s="54">
        <v>0</v>
      </c>
      <c r="AF1530" s="54">
        <v>84220</v>
      </c>
      <c r="AG1530" s="54">
        <v>0</v>
      </c>
      <c r="AH1530" s="29"/>
      <c r="AI1530" s="54">
        <v>84220</v>
      </c>
      <c r="AJ1530" s="29">
        <v>2201530382</v>
      </c>
      <c r="AK1530" s="29" t="s">
        <v>5709</v>
      </c>
      <c r="AL1530" s="54">
        <v>23900959</v>
      </c>
      <c r="AM1530" s="54"/>
      <c r="AN1530" s="32">
        <v>45473</v>
      </c>
    </row>
    <row r="1531" spans="1:40" x14ac:dyDescent="0.35">
      <c r="A1531" s="29">
        <v>279824</v>
      </c>
      <c r="B1531" s="29">
        <v>890306950</v>
      </c>
      <c r="C1531" s="42" t="s">
        <v>12</v>
      </c>
      <c r="D1531" s="29" t="s">
        <v>16</v>
      </c>
      <c r="E1531" s="29">
        <v>279824</v>
      </c>
      <c r="F1531" s="33" t="s">
        <v>1551</v>
      </c>
      <c r="G1531" s="33" t="s">
        <v>4345</v>
      </c>
      <c r="H1531" s="30">
        <v>45349.645486111287</v>
      </c>
      <c r="I1531" s="30">
        <v>45366</v>
      </c>
      <c r="J1531" s="34">
        <v>45365.484192164353</v>
      </c>
      <c r="K1531" s="54">
        <v>148386</v>
      </c>
      <c r="L1531" s="54">
        <v>148386</v>
      </c>
      <c r="M1531" s="35" t="s">
        <v>13</v>
      </c>
      <c r="N1531" s="35" t="s">
        <v>14</v>
      </c>
      <c r="O1531" s="35" t="s">
        <v>15</v>
      </c>
      <c r="P1531" s="29"/>
      <c r="Q1531" s="29"/>
      <c r="R1531" s="37" t="s">
        <v>19</v>
      </c>
      <c r="S1531" s="62" t="s">
        <v>5723</v>
      </c>
      <c r="T1531" s="29" t="s">
        <v>5614</v>
      </c>
      <c r="U1531" s="29" t="s">
        <v>5716</v>
      </c>
      <c r="V1531" s="29"/>
      <c r="W1531" s="29"/>
      <c r="X1531" s="54">
        <v>148386</v>
      </c>
      <c r="Y1531" s="54">
        <v>0</v>
      </c>
      <c r="Z1531" s="54">
        <v>0</v>
      </c>
      <c r="AA1531" s="54"/>
      <c r="AB1531" s="54"/>
      <c r="AC1531" s="54">
        <v>148386</v>
      </c>
      <c r="AD1531" s="54">
        <v>0</v>
      </c>
      <c r="AE1531" s="54">
        <v>0</v>
      </c>
      <c r="AF1531" s="54">
        <v>148386</v>
      </c>
      <c r="AG1531" s="54">
        <v>0</v>
      </c>
      <c r="AH1531" s="29"/>
      <c r="AI1531" s="54">
        <v>148386</v>
      </c>
      <c r="AJ1531" s="29">
        <v>2201530382</v>
      </c>
      <c r="AK1531" s="29" t="s">
        <v>5709</v>
      </c>
      <c r="AL1531" s="54">
        <v>23900959</v>
      </c>
      <c r="AM1531" s="54"/>
      <c r="AN1531" s="32">
        <v>45473</v>
      </c>
    </row>
    <row r="1532" spans="1:40" x14ac:dyDescent="0.35">
      <c r="A1532" s="29">
        <v>279861</v>
      </c>
      <c r="B1532" s="29">
        <v>890306950</v>
      </c>
      <c r="C1532" s="42" t="s">
        <v>12</v>
      </c>
      <c r="D1532" s="29" t="s">
        <v>16</v>
      </c>
      <c r="E1532" s="29">
        <v>279861</v>
      </c>
      <c r="F1532" s="33" t="s">
        <v>1552</v>
      </c>
      <c r="G1532" s="33" t="s">
        <v>4346</v>
      </c>
      <c r="H1532" s="30">
        <v>45349.676643518731</v>
      </c>
      <c r="I1532" s="30">
        <v>45366</v>
      </c>
      <c r="J1532" s="34">
        <v>45365.484192164353</v>
      </c>
      <c r="K1532" s="54">
        <v>81400</v>
      </c>
      <c r="L1532" s="54">
        <v>81400</v>
      </c>
      <c r="M1532" s="35" t="s">
        <v>13</v>
      </c>
      <c r="N1532" s="35" t="s">
        <v>14</v>
      </c>
      <c r="O1532" s="35" t="s">
        <v>15</v>
      </c>
      <c r="P1532" s="29"/>
      <c r="Q1532" s="29"/>
      <c r="R1532" s="37" t="s">
        <v>19</v>
      </c>
      <c r="S1532" s="62" t="s">
        <v>5723</v>
      </c>
      <c r="T1532" s="29" t="s">
        <v>5614</v>
      </c>
      <c r="U1532" s="29" t="s">
        <v>5716</v>
      </c>
      <c r="V1532" s="29"/>
      <c r="W1532" s="29"/>
      <c r="X1532" s="54">
        <v>81400</v>
      </c>
      <c r="Y1532" s="54">
        <v>0</v>
      </c>
      <c r="Z1532" s="54">
        <v>0</v>
      </c>
      <c r="AA1532" s="54"/>
      <c r="AB1532" s="54"/>
      <c r="AC1532" s="54">
        <v>81400</v>
      </c>
      <c r="AD1532" s="54">
        <v>0</v>
      </c>
      <c r="AE1532" s="54">
        <v>0</v>
      </c>
      <c r="AF1532" s="54">
        <v>81400</v>
      </c>
      <c r="AG1532" s="54">
        <v>0</v>
      </c>
      <c r="AH1532" s="29"/>
      <c r="AI1532" s="54">
        <v>81400</v>
      </c>
      <c r="AJ1532" s="29">
        <v>2201530382</v>
      </c>
      <c r="AK1532" s="29" t="s">
        <v>5709</v>
      </c>
      <c r="AL1532" s="54">
        <v>23900959</v>
      </c>
      <c r="AM1532" s="54"/>
      <c r="AN1532" s="32">
        <v>45473</v>
      </c>
    </row>
    <row r="1533" spans="1:40" x14ac:dyDescent="0.35">
      <c r="A1533" s="29">
        <v>279869</v>
      </c>
      <c r="B1533" s="29">
        <v>890306950</v>
      </c>
      <c r="C1533" s="42" t="s">
        <v>12</v>
      </c>
      <c r="D1533" s="29" t="s">
        <v>16</v>
      </c>
      <c r="E1533" s="29">
        <v>279869</v>
      </c>
      <c r="F1533" s="33" t="s">
        <v>1553</v>
      </c>
      <c r="G1533" s="33" t="s">
        <v>4347</v>
      </c>
      <c r="H1533" s="30">
        <v>45349.685081018601</v>
      </c>
      <c r="I1533" s="30">
        <v>45366</v>
      </c>
      <c r="J1533" s="34">
        <v>45365.484192164353</v>
      </c>
      <c r="K1533" s="54">
        <v>81400</v>
      </c>
      <c r="L1533" s="54">
        <v>81400</v>
      </c>
      <c r="M1533" s="35" t="s">
        <v>13</v>
      </c>
      <c r="N1533" s="35" t="s">
        <v>14</v>
      </c>
      <c r="O1533" s="35" t="s">
        <v>15</v>
      </c>
      <c r="P1533" s="29"/>
      <c r="Q1533" s="29"/>
      <c r="R1533" s="37" t="s">
        <v>19</v>
      </c>
      <c r="S1533" s="62" t="s">
        <v>5723</v>
      </c>
      <c r="T1533" s="29" t="s">
        <v>5614</v>
      </c>
      <c r="U1533" s="29" t="s">
        <v>5716</v>
      </c>
      <c r="V1533" s="29"/>
      <c r="W1533" s="29"/>
      <c r="X1533" s="54">
        <v>81400</v>
      </c>
      <c r="Y1533" s="54">
        <v>0</v>
      </c>
      <c r="Z1533" s="54">
        <v>0</v>
      </c>
      <c r="AA1533" s="54"/>
      <c r="AB1533" s="54"/>
      <c r="AC1533" s="54">
        <v>81400</v>
      </c>
      <c r="AD1533" s="54">
        <v>0</v>
      </c>
      <c r="AE1533" s="54">
        <v>0</v>
      </c>
      <c r="AF1533" s="54">
        <v>81400</v>
      </c>
      <c r="AG1533" s="54">
        <v>0</v>
      </c>
      <c r="AH1533" s="29"/>
      <c r="AI1533" s="54">
        <v>81400</v>
      </c>
      <c r="AJ1533" s="29">
        <v>2201530382</v>
      </c>
      <c r="AK1533" s="29" t="s">
        <v>5709</v>
      </c>
      <c r="AL1533" s="54">
        <v>23900959</v>
      </c>
      <c r="AM1533" s="54"/>
      <c r="AN1533" s="32">
        <v>45473</v>
      </c>
    </row>
    <row r="1534" spans="1:40" x14ac:dyDescent="0.35">
      <c r="A1534" s="29">
        <v>279899</v>
      </c>
      <c r="B1534" s="29">
        <v>890306950</v>
      </c>
      <c r="C1534" s="42" t="s">
        <v>12</v>
      </c>
      <c r="D1534" s="29" t="s">
        <v>16</v>
      </c>
      <c r="E1534" s="29">
        <v>279899</v>
      </c>
      <c r="F1534" s="33" t="s">
        <v>1554</v>
      </c>
      <c r="G1534" s="33" t="s">
        <v>4348</v>
      </c>
      <c r="H1534" s="30">
        <v>45349.711597222369</v>
      </c>
      <c r="I1534" s="30">
        <v>45366</v>
      </c>
      <c r="J1534" s="34">
        <v>45365.484192164353</v>
      </c>
      <c r="K1534" s="54">
        <v>499170</v>
      </c>
      <c r="L1534" s="54">
        <v>499170</v>
      </c>
      <c r="M1534" s="35" t="s">
        <v>13</v>
      </c>
      <c r="N1534" s="35" t="s">
        <v>14</v>
      </c>
      <c r="O1534" s="35" t="s">
        <v>15</v>
      </c>
      <c r="P1534" s="29"/>
      <c r="Q1534" s="29"/>
      <c r="R1534" s="37" t="s">
        <v>19</v>
      </c>
      <c r="S1534" s="62" t="s">
        <v>5723</v>
      </c>
      <c r="T1534" s="29" t="s">
        <v>5614</v>
      </c>
      <c r="U1534" s="29" t="s">
        <v>5716</v>
      </c>
      <c r="V1534" s="29"/>
      <c r="W1534" s="29"/>
      <c r="X1534" s="54">
        <v>499170</v>
      </c>
      <c r="Y1534" s="54">
        <v>0</v>
      </c>
      <c r="Z1534" s="54">
        <v>0</v>
      </c>
      <c r="AA1534" s="54"/>
      <c r="AB1534" s="54"/>
      <c r="AC1534" s="54">
        <v>499170</v>
      </c>
      <c r="AD1534" s="54">
        <v>0</v>
      </c>
      <c r="AE1534" s="54">
        <v>0</v>
      </c>
      <c r="AF1534" s="54">
        <v>499170</v>
      </c>
      <c r="AG1534" s="54">
        <v>0</v>
      </c>
      <c r="AH1534" s="29"/>
      <c r="AI1534" s="54">
        <v>499170</v>
      </c>
      <c r="AJ1534" s="29">
        <v>2201530382</v>
      </c>
      <c r="AK1534" s="29" t="s">
        <v>5709</v>
      </c>
      <c r="AL1534" s="54">
        <v>23900959</v>
      </c>
      <c r="AM1534" s="54"/>
      <c r="AN1534" s="32">
        <v>45473</v>
      </c>
    </row>
    <row r="1535" spans="1:40" x14ac:dyDescent="0.35">
      <c r="A1535" s="29">
        <v>279924</v>
      </c>
      <c r="B1535" s="29">
        <v>890306950</v>
      </c>
      <c r="C1535" s="42" t="s">
        <v>12</v>
      </c>
      <c r="D1535" s="29" t="s">
        <v>16</v>
      </c>
      <c r="E1535" s="29">
        <v>279924</v>
      </c>
      <c r="F1535" s="33" t="s">
        <v>1555</v>
      </c>
      <c r="G1535" s="33" t="s">
        <v>4349</v>
      </c>
      <c r="H1535" s="30">
        <v>45349.727453692351</v>
      </c>
      <c r="I1535" s="30">
        <v>45366</v>
      </c>
      <c r="J1535" s="34">
        <v>45365.484192164353</v>
      </c>
      <c r="K1535" s="54">
        <v>102300</v>
      </c>
      <c r="L1535" s="54">
        <v>102300</v>
      </c>
      <c r="M1535" s="35" t="s">
        <v>13</v>
      </c>
      <c r="N1535" s="35" t="s">
        <v>14</v>
      </c>
      <c r="O1535" s="35" t="s">
        <v>15</v>
      </c>
      <c r="P1535" s="29"/>
      <c r="Q1535" s="29"/>
      <c r="R1535" s="37" t="s">
        <v>19</v>
      </c>
      <c r="S1535" s="62" t="s">
        <v>5723</v>
      </c>
      <c r="T1535" s="29" t="s">
        <v>5614</v>
      </c>
      <c r="U1535" s="29" t="s">
        <v>5716</v>
      </c>
      <c r="V1535" s="29"/>
      <c r="W1535" s="29"/>
      <c r="X1535" s="54">
        <v>102300</v>
      </c>
      <c r="Y1535" s="54">
        <v>0</v>
      </c>
      <c r="Z1535" s="54">
        <v>0</v>
      </c>
      <c r="AA1535" s="54"/>
      <c r="AB1535" s="54"/>
      <c r="AC1535" s="54">
        <v>102300</v>
      </c>
      <c r="AD1535" s="54">
        <v>0</v>
      </c>
      <c r="AE1535" s="54">
        <v>0</v>
      </c>
      <c r="AF1535" s="54">
        <v>102300</v>
      </c>
      <c r="AG1535" s="54">
        <v>0</v>
      </c>
      <c r="AH1535" s="29"/>
      <c r="AI1535" s="54">
        <v>102300</v>
      </c>
      <c r="AJ1535" s="29">
        <v>2201530382</v>
      </c>
      <c r="AK1535" s="29" t="s">
        <v>5709</v>
      </c>
      <c r="AL1535" s="54">
        <v>23900959</v>
      </c>
      <c r="AM1535" s="54"/>
      <c r="AN1535" s="32">
        <v>45473</v>
      </c>
    </row>
    <row r="1536" spans="1:40" x14ac:dyDescent="0.35">
      <c r="A1536" s="29">
        <v>279942</v>
      </c>
      <c r="B1536" s="29">
        <v>890306950</v>
      </c>
      <c r="C1536" s="42" t="s">
        <v>12</v>
      </c>
      <c r="D1536" s="29" t="s">
        <v>16</v>
      </c>
      <c r="E1536" s="29">
        <v>279942</v>
      </c>
      <c r="F1536" s="33" t="s">
        <v>1556</v>
      </c>
      <c r="G1536" s="33" t="s">
        <v>4350</v>
      </c>
      <c r="H1536" s="30">
        <v>45349.73863425944</v>
      </c>
      <c r="I1536" s="30">
        <v>45366</v>
      </c>
      <c r="J1536" s="34">
        <v>45365.484192164353</v>
      </c>
      <c r="K1536" s="54">
        <v>105060</v>
      </c>
      <c r="L1536" s="54">
        <v>105060</v>
      </c>
      <c r="M1536" s="35" t="s">
        <v>13</v>
      </c>
      <c r="N1536" s="35" t="s">
        <v>14</v>
      </c>
      <c r="O1536" s="35" t="s">
        <v>15</v>
      </c>
      <c r="P1536" s="29"/>
      <c r="Q1536" s="29"/>
      <c r="R1536" s="37" t="s">
        <v>19</v>
      </c>
      <c r="S1536" s="62" t="s">
        <v>5723</v>
      </c>
      <c r="T1536" s="29" t="s">
        <v>5614</v>
      </c>
      <c r="U1536" s="29" t="s">
        <v>5716</v>
      </c>
      <c r="V1536" s="29"/>
      <c r="W1536" s="29"/>
      <c r="X1536" s="54">
        <v>105060</v>
      </c>
      <c r="Y1536" s="54">
        <v>0</v>
      </c>
      <c r="Z1536" s="54">
        <v>0</v>
      </c>
      <c r="AA1536" s="54"/>
      <c r="AB1536" s="54"/>
      <c r="AC1536" s="54">
        <v>105060</v>
      </c>
      <c r="AD1536" s="54">
        <v>0</v>
      </c>
      <c r="AE1536" s="54">
        <v>0</v>
      </c>
      <c r="AF1536" s="54">
        <v>105060</v>
      </c>
      <c r="AG1536" s="54">
        <v>0</v>
      </c>
      <c r="AH1536" s="29"/>
      <c r="AI1536" s="54">
        <v>105060</v>
      </c>
      <c r="AJ1536" s="29">
        <v>2201530382</v>
      </c>
      <c r="AK1536" s="29" t="s">
        <v>5709</v>
      </c>
      <c r="AL1536" s="54">
        <v>23900959</v>
      </c>
      <c r="AM1536" s="54"/>
      <c r="AN1536" s="32">
        <v>45473</v>
      </c>
    </row>
    <row r="1537" spans="1:40" x14ac:dyDescent="0.35">
      <c r="A1537" s="29">
        <v>279944</v>
      </c>
      <c r="B1537" s="29">
        <v>890306950</v>
      </c>
      <c r="C1537" s="42" t="s">
        <v>12</v>
      </c>
      <c r="D1537" s="29" t="s">
        <v>16</v>
      </c>
      <c r="E1537" s="29">
        <v>279944</v>
      </c>
      <c r="F1537" s="33" t="s">
        <v>1557</v>
      </c>
      <c r="G1537" s="33" t="s">
        <v>4351</v>
      </c>
      <c r="H1537" s="30">
        <v>45349.739745370578</v>
      </c>
      <c r="I1537" s="30">
        <v>45366</v>
      </c>
      <c r="J1537" s="34">
        <v>45365.484192164353</v>
      </c>
      <c r="K1537" s="54">
        <v>81400</v>
      </c>
      <c r="L1537" s="54">
        <v>81400</v>
      </c>
      <c r="M1537" s="35" t="s">
        <v>13</v>
      </c>
      <c r="N1537" s="35" t="s">
        <v>14</v>
      </c>
      <c r="O1537" s="35" t="s">
        <v>15</v>
      </c>
      <c r="P1537" s="29"/>
      <c r="Q1537" s="29"/>
      <c r="R1537" s="37" t="s">
        <v>19</v>
      </c>
      <c r="S1537" s="62" t="s">
        <v>5723</v>
      </c>
      <c r="T1537" s="29" t="s">
        <v>5614</v>
      </c>
      <c r="U1537" s="29" t="s">
        <v>5716</v>
      </c>
      <c r="V1537" s="29"/>
      <c r="W1537" s="29"/>
      <c r="X1537" s="54">
        <v>81400</v>
      </c>
      <c r="Y1537" s="54">
        <v>0</v>
      </c>
      <c r="Z1537" s="54">
        <v>0</v>
      </c>
      <c r="AA1537" s="54"/>
      <c r="AB1537" s="54"/>
      <c r="AC1537" s="54">
        <v>81400</v>
      </c>
      <c r="AD1537" s="54">
        <v>0</v>
      </c>
      <c r="AE1537" s="54">
        <v>0</v>
      </c>
      <c r="AF1537" s="54">
        <v>81400</v>
      </c>
      <c r="AG1537" s="54">
        <v>0</v>
      </c>
      <c r="AH1537" s="29"/>
      <c r="AI1537" s="54">
        <v>81400</v>
      </c>
      <c r="AJ1537" s="29">
        <v>2201530382</v>
      </c>
      <c r="AK1537" s="29" t="s">
        <v>5709</v>
      </c>
      <c r="AL1537" s="54">
        <v>23900959</v>
      </c>
      <c r="AM1537" s="54"/>
      <c r="AN1537" s="32">
        <v>45473</v>
      </c>
    </row>
    <row r="1538" spans="1:40" x14ac:dyDescent="0.35">
      <c r="A1538" s="29">
        <v>279950</v>
      </c>
      <c r="B1538" s="29">
        <v>890306950</v>
      </c>
      <c r="C1538" s="42" t="s">
        <v>12</v>
      </c>
      <c r="D1538" s="29" t="s">
        <v>16</v>
      </c>
      <c r="E1538" s="29">
        <v>279950</v>
      </c>
      <c r="F1538" s="33" t="s">
        <v>1558</v>
      </c>
      <c r="G1538" s="33" t="s">
        <v>4352</v>
      </c>
      <c r="H1538" s="30">
        <v>45349.743865740951</v>
      </c>
      <c r="I1538" s="30">
        <v>45366</v>
      </c>
      <c r="J1538" s="34">
        <v>45365.484192164353</v>
      </c>
      <c r="K1538" s="54">
        <v>290210</v>
      </c>
      <c r="L1538" s="54">
        <v>290210</v>
      </c>
      <c r="M1538" s="35" t="s">
        <v>13</v>
      </c>
      <c r="N1538" s="35" t="s">
        <v>14</v>
      </c>
      <c r="O1538" s="35" t="s">
        <v>15</v>
      </c>
      <c r="P1538" s="29"/>
      <c r="Q1538" s="29"/>
      <c r="R1538" s="37" t="s">
        <v>19</v>
      </c>
      <c r="S1538" s="62" t="s">
        <v>5723</v>
      </c>
      <c r="T1538" s="29" t="s">
        <v>5614</v>
      </c>
      <c r="U1538" s="29" t="s">
        <v>5716</v>
      </c>
      <c r="V1538" s="29"/>
      <c r="W1538" s="29"/>
      <c r="X1538" s="54">
        <v>290210</v>
      </c>
      <c r="Y1538" s="54">
        <v>0</v>
      </c>
      <c r="Z1538" s="54">
        <v>0</v>
      </c>
      <c r="AA1538" s="54"/>
      <c r="AB1538" s="54"/>
      <c r="AC1538" s="54">
        <v>290210</v>
      </c>
      <c r="AD1538" s="54">
        <v>0</v>
      </c>
      <c r="AE1538" s="54">
        <v>0</v>
      </c>
      <c r="AF1538" s="54">
        <v>290210</v>
      </c>
      <c r="AG1538" s="54">
        <v>0</v>
      </c>
      <c r="AH1538" s="29"/>
      <c r="AI1538" s="54">
        <v>290210</v>
      </c>
      <c r="AJ1538" s="29">
        <v>2201530382</v>
      </c>
      <c r="AK1538" s="29" t="s">
        <v>5709</v>
      </c>
      <c r="AL1538" s="54">
        <v>23900959</v>
      </c>
      <c r="AM1538" s="54"/>
      <c r="AN1538" s="32">
        <v>45473</v>
      </c>
    </row>
    <row r="1539" spans="1:40" x14ac:dyDescent="0.35">
      <c r="A1539" s="29">
        <v>279953</v>
      </c>
      <c r="B1539" s="29">
        <v>890306950</v>
      </c>
      <c r="C1539" s="42" t="s">
        <v>12</v>
      </c>
      <c r="D1539" s="29" t="s">
        <v>16</v>
      </c>
      <c r="E1539" s="29">
        <v>279953</v>
      </c>
      <c r="F1539" s="33" t="s">
        <v>1559</v>
      </c>
      <c r="G1539" s="33" t="s">
        <v>4353</v>
      </c>
      <c r="H1539" s="30">
        <v>45349.750775451306</v>
      </c>
      <c r="I1539" s="30">
        <v>45366</v>
      </c>
      <c r="J1539" s="34">
        <v>45365.484192164353</v>
      </c>
      <c r="K1539" s="54">
        <v>105620</v>
      </c>
      <c r="L1539" s="54">
        <v>105620</v>
      </c>
      <c r="M1539" s="35" t="s">
        <v>13</v>
      </c>
      <c r="N1539" s="35" t="s">
        <v>14</v>
      </c>
      <c r="O1539" s="35" t="s">
        <v>15</v>
      </c>
      <c r="P1539" s="29"/>
      <c r="Q1539" s="29"/>
      <c r="R1539" s="37" t="s">
        <v>19</v>
      </c>
      <c r="S1539" s="62" t="s">
        <v>5723</v>
      </c>
      <c r="T1539" s="29" t="s">
        <v>5614</v>
      </c>
      <c r="U1539" s="29" t="s">
        <v>5716</v>
      </c>
      <c r="V1539" s="29"/>
      <c r="W1539" s="29"/>
      <c r="X1539" s="54">
        <v>105620</v>
      </c>
      <c r="Y1539" s="54">
        <v>0</v>
      </c>
      <c r="Z1539" s="54">
        <v>0</v>
      </c>
      <c r="AA1539" s="54"/>
      <c r="AB1539" s="54"/>
      <c r="AC1539" s="54">
        <v>105620</v>
      </c>
      <c r="AD1539" s="54">
        <v>0</v>
      </c>
      <c r="AE1539" s="54">
        <v>0</v>
      </c>
      <c r="AF1539" s="54">
        <v>105620</v>
      </c>
      <c r="AG1539" s="54">
        <v>0</v>
      </c>
      <c r="AH1539" s="29"/>
      <c r="AI1539" s="54">
        <v>105620</v>
      </c>
      <c r="AJ1539" s="29">
        <v>2201530382</v>
      </c>
      <c r="AK1539" s="29" t="s">
        <v>5709</v>
      </c>
      <c r="AL1539" s="54">
        <v>23900959</v>
      </c>
      <c r="AM1539" s="54"/>
      <c r="AN1539" s="32">
        <v>45473</v>
      </c>
    </row>
    <row r="1540" spans="1:40" x14ac:dyDescent="0.35">
      <c r="A1540" s="29">
        <v>280009</v>
      </c>
      <c r="B1540" s="29">
        <v>890306950</v>
      </c>
      <c r="C1540" s="42" t="s">
        <v>12</v>
      </c>
      <c r="D1540" s="29" t="s">
        <v>16</v>
      </c>
      <c r="E1540" s="29">
        <v>280009</v>
      </c>
      <c r="F1540" s="33" t="s">
        <v>1560</v>
      </c>
      <c r="G1540" s="33" t="s">
        <v>4354</v>
      </c>
      <c r="H1540" s="30">
        <v>45350.377037037164</v>
      </c>
      <c r="I1540" s="30">
        <v>45366</v>
      </c>
      <c r="J1540" s="34">
        <v>45365.484192164353</v>
      </c>
      <c r="K1540" s="54">
        <v>146590</v>
      </c>
      <c r="L1540" s="54">
        <v>146590</v>
      </c>
      <c r="M1540" s="35" t="s">
        <v>13</v>
      </c>
      <c r="N1540" s="35" t="s">
        <v>14</v>
      </c>
      <c r="O1540" s="35" t="s">
        <v>15</v>
      </c>
      <c r="P1540" s="29"/>
      <c r="Q1540" s="29"/>
      <c r="R1540" s="37" t="s">
        <v>19</v>
      </c>
      <c r="S1540" s="62" t="s">
        <v>5723</v>
      </c>
      <c r="T1540" s="29" t="s">
        <v>5614</v>
      </c>
      <c r="U1540" s="29" t="s">
        <v>5716</v>
      </c>
      <c r="V1540" s="29"/>
      <c r="W1540" s="29"/>
      <c r="X1540" s="54">
        <v>146590</v>
      </c>
      <c r="Y1540" s="54">
        <v>0</v>
      </c>
      <c r="Z1540" s="54">
        <v>0</v>
      </c>
      <c r="AA1540" s="54"/>
      <c r="AB1540" s="54"/>
      <c r="AC1540" s="54">
        <v>146590</v>
      </c>
      <c r="AD1540" s="54">
        <v>0</v>
      </c>
      <c r="AE1540" s="54">
        <v>0</v>
      </c>
      <c r="AF1540" s="54">
        <v>146590</v>
      </c>
      <c r="AG1540" s="54">
        <v>0</v>
      </c>
      <c r="AH1540" s="29"/>
      <c r="AI1540" s="54">
        <v>146590</v>
      </c>
      <c r="AJ1540" s="29">
        <v>2201530382</v>
      </c>
      <c r="AK1540" s="29" t="s">
        <v>5709</v>
      </c>
      <c r="AL1540" s="54">
        <v>23900959</v>
      </c>
      <c r="AM1540" s="54"/>
      <c r="AN1540" s="32">
        <v>45473</v>
      </c>
    </row>
    <row r="1541" spans="1:40" x14ac:dyDescent="0.35">
      <c r="A1541" s="29">
        <v>280013</v>
      </c>
      <c r="B1541" s="29">
        <v>890306950</v>
      </c>
      <c r="C1541" s="42" t="s">
        <v>12</v>
      </c>
      <c r="D1541" s="29" t="s">
        <v>16</v>
      </c>
      <c r="E1541" s="29">
        <v>280013</v>
      </c>
      <c r="F1541" s="33" t="s">
        <v>1561</v>
      </c>
      <c r="G1541" s="33" t="s">
        <v>4355</v>
      </c>
      <c r="H1541" s="30">
        <v>45350.381435185205</v>
      </c>
      <c r="I1541" s="30">
        <v>45366</v>
      </c>
      <c r="J1541" s="34">
        <v>45365.484192164353</v>
      </c>
      <c r="K1541" s="54">
        <v>282320</v>
      </c>
      <c r="L1541" s="54">
        <v>282320</v>
      </c>
      <c r="M1541" s="35" t="s">
        <v>13</v>
      </c>
      <c r="N1541" s="35" t="s">
        <v>14</v>
      </c>
      <c r="O1541" s="35" t="s">
        <v>15</v>
      </c>
      <c r="P1541" s="29"/>
      <c r="Q1541" s="29"/>
      <c r="R1541" s="37" t="s">
        <v>19</v>
      </c>
      <c r="S1541" s="62" t="s">
        <v>5723</v>
      </c>
      <c r="T1541" s="29" t="s">
        <v>5614</v>
      </c>
      <c r="U1541" s="29" t="s">
        <v>5716</v>
      </c>
      <c r="V1541" s="29"/>
      <c r="W1541" s="29"/>
      <c r="X1541" s="54">
        <v>282320</v>
      </c>
      <c r="Y1541" s="54">
        <v>0</v>
      </c>
      <c r="Z1541" s="54">
        <v>0</v>
      </c>
      <c r="AA1541" s="54"/>
      <c r="AB1541" s="54"/>
      <c r="AC1541" s="54">
        <v>282320</v>
      </c>
      <c r="AD1541" s="54">
        <v>0</v>
      </c>
      <c r="AE1541" s="54">
        <v>0</v>
      </c>
      <c r="AF1541" s="54">
        <v>282320</v>
      </c>
      <c r="AG1541" s="54">
        <v>0</v>
      </c>
      <c r="AH1541" s="29"/>
      <c r="AI1541" s="54">
        <v>282320</v>
      </c>
      <c r="AJ1541" s="29">
        <v>2201530382</v>
      </c>
      <c r="AK1541" s="29" t="s">
        <v>5709</v>
      </c>
      <c r="AL1541" s="54">
        <v>23900959</v>
      </c>
      <c r="AM1541" s="54"/>
      <c r="AN1541" s="32">
        <v>45473</v>
      </c>
    </row>
    <row r="1542" spans="1:40" x14ac:dyDescent="0.35">
      <c r="A1542" s="29">
        <v>280015</v>
      </c>
      <c r="B1542" s="29">
        <v>890306950</v>
      </c>
      <c r="C1542" s="42" t="s">
        <v>12</v>
      </c>
      <c r="D1542" s="29" t="s">
        <v>16</v>
      </c>
      <c r="E1542" s="29">
        <v>280015</v>
      </c>
      <c r="F1542" s="33" t="s">
        <v>1562</v>
      </c>
      <c r="G1542" s="33" t="s">
        <v>4356</v>
      </c>
      <c r="H1542" s="30">
        <v>45350.383622673806</v>
      </c>
      <c r="I1542" s="30">
        <v>45366</v>
      </c>
      <c r="J1542" s="34">
        <v>45365.484192164353</v>
      </c>
      <c r="K1542" s="54">
        <v>364536</v>
      </c>
      <c r="L1542" s="54">
        <v>364536</v>
      </c>
      <c r="M1542" s="35" t="s">
        <v>13</v>
      </c>
      <c r="N1542" s="35" t="s">
        <v>14</v>
      </c>
      <c r="O1542" s="35" t="s">
        <v>15</v>
      </c>
      <c r="P1542" s="29"/>
      <c r="Q1542" s="29"/>
      <c r="R1542" s="37" t="s">
        <v>19</v>
      </c>
      <c r="S1542" s="62" t="s">
        <v>5723</v>
      </c>
      <c r="T1542" s="29" t="s">
        <v>5614</v>
      </c>
      <c r="U1542" s="29" t="s">
        <v>5716</v>
      </c>
      <c r="V1542" s="29"/>
      <c r="W1542" s="29"/>
      <c r="X1542" s="54">
        <v>364536</v>
      </c>
      <c r="Y1542" s="54">
        <v>0</v>
      </c>
      <c r="Z1542" s="54">
        <v>0</v>
      </c>
      <c r="AA1542" s="54"/>
      <c r="AB1542" s="54"/>
      <c r="AC1542" s="54">
        <v>364536</v>
      </c>
      <c r="AD1542" s="54">
        <v>0</v>
      </c>
      <c r="AE1542" s="54">
        <v>0</v>
      </c>
      <c r="AF1542" s="54">
        <v>364536</v>
      </c>
      <c r="AG1542" s="54">
        <v>0</v>
      </c>
      <c r="AH1542" s="29"/>
      <c r="AI1542" s="54">
        <v>364536</v>
      </c>
      <c r="AJ1542" s="29">
        <v>2201530382</v>
      </c>
      <c r="AK1542" s="29" t="s">
        <v>5709</v>
      </c>
      <c r="AL1542" s="54">
        <v>23900959</v>
      </c>
      <c r="AM1542" s="54"/>
      <c r="AN1542" s="32">
        <v>45473</v>
      </c>
    </row>
    <row r="1543" spans="1:40" x14ac:dyDescent="0.35">
      <c r="A1543" s="29">
        <v>280028</v>
      </c>
      <c r="B1543" s="29">
        <v>890306950</v>
      </c>
      <c r="C1543" s="42" t="s">
        <v>12</v>
      </c>
      <c r="D1543" s="29" t="s">
        <v>16</v>
      </c>
      <c r="E1543" s="29">
        <v>280028</v>
      </c>
      <c r="F1543" s="33" t="s">
        <v>1563</v>
      </c>
      <c r="G1543" s="33" t="s">
        <v>4357</v>
      </c>
      <c r="H1543" s="30">
        <v>45350.396030092612</v>
      </c>
      <c r="I1543" s="30">
        <v>45366</v>
      </c>
      <c r="J1543" s="34">
        <v>45365.484192164353</v>
      </c>
      <c r="K1543" s="54">
        <v>236940</v>
      </c>
      <c r="L1543" s="54">
        <v>236940</v>
      </c>
      <c r="M1543" s="35" t="s">
        <v>13</v>
      </c>
      <c r="N1543" s="35" t="s">
        <v>14</v>
      </c>
      <c r="O1543" s="35" t="s">
        <v>15</v>
      </c>
      <c r="P1543" s="29"/>
      <c r="Q1543" s="29"/>
      <c r="R1543" s="37" t="s">
        <v>19</v>
      </c>
      <c r="S1543" s="62" t="s">
        <v>5723</v>
      </c>
      <c r="T1543" s="29" t="s">
        <v>5614</v>
      </c>
      <c r="U1543" s="29" t="s">
        <v>5716</v>
      </c>
      <c r="V1543" s="29"/>
      <c r="W1543" s="29"/>
      <c r="X1543" s="54">
        <v>236940</v>
      </c>
      <c r="Y1543" s="54">
        <v>0</v>
      </c>
      <c r="Z1543" s="54">
        <v>0</v>
      </c>
      <c r="AA1543" s="54"/>
      <c r="AB1543" s="54"/>
      <c r="AC1543" s="54">
        <v>236940</v>
      </c>
      <c r="AD1543" s="54">
        <v>0</v>
      </c>
      <c r="AE1543" s="54">
        <v>0</v>
      </c>
      <c r="AF1543" s="54">
        <v>236940</v>
      </c>
      <c r="AG1543" s="54">
        <v>0</v>
      </c>
      <c r="AH1543" s="29"/>
      <c r="AI1543" s="54">
        <v>236940</v>
      </c>
      <c r="AJ1543" s="29">
        <v>2201530382</v>
      </c>
      <c r="AK1543" s="29" t="s">
        <v>5709</v>
      </c>
      <c r="AL1543" s="54">
        <v>23900959</v>
      </c>
      <c r="AM1543" s="54"/>
      <c r="AN1543" s="32">
        <v>45473</v>
      </c>
    </row>
    <row r="1544" spans="1:40" x14ac:dyDescent="0.35">
      <c r="A1544" s="29">
        <v>280034</v>
      </c>
      <c r="B1544" s="29">
        <v>890306950</v>
      </c>
      <c r="C1544" s="42" t="s">
        <v>12</v>
      </c>
      <c r="D1544" s="29" t="s">
        <v>16</v>
      </c>
      <c r="E1544" s="29">
        <v>280034</v>
      </c>
      <c r="F1544" s="33" t="s">
        <v>1564</v>
      </c>
      <c r="G1544" s="33" t="s">
        <v>4358</v>
      </c>
      <c r="H1544" s="30">
        <v>45350.399074062705</v>
      </c>
      <c r="I1544" s="30">
        <v>45366</v>
      </c>
      <c r="J1544" s="34">
        <v>45365.484192164353</v>
      </c>
      <c r="K1544" s="54">
        <v>110700</v>
      </c>
      <c r="L1544" s="54">
        <v>110700</v>
      </c>
      <c r="M1544" s="35" t="s">
        <v>13</v>
      </c>
      <c r="N1544" s="35" t="s">
        <v>14</v>
      </c>
      <c r="O1544" s="35" t="s">
        <v>15</v>
      </c>
      <c r="P1544" s="29"/>
      <c r="Q1544" s="29"/>
      <c r="R1544" s="37" t="s">
        <v>19</v>
      </c>
      <c r="S1544" s="62" t="s">
        <v>5723</v>
      </c>
      <c r="T1544" s="29" t="s">
        <v>5614</v>
      </c>
      <c r="U1544" s="29" t="s">
        <v>5716</v>
      </c>
      <c r="V1544" s="29"/>
      <c r="W1544" s="29"/>
      <c r="X1544" s="54">
        <v>110700</v>
      </c>
      <c r="Y1544" s="54">
        <v>0</v>
      </c>
      <c r="Z1544" s="54">
        <v>0</v>
      </c>
      <c r="AA1544" s="54"/>
      <c r="AB1544" s="54"/>
      <c r="AC1544" s="54">
        <v>110700</v>
      </c>
      <c r="AD1544" s="54">
        <v>0</v>
      </c>
      <c r="AE1544" s="54">
        <v>0</v>
      </c>
      <c r="AF1544" s="54">
        <v>110700</v>
      </c>
      <c r="AG1544" s="54">
        <v>0</v>
      </c>
      <c r="AH1544" s="29"/>
      <c r="AI1544" s="54">
        <v>110700</v>
      </c>
      <c r="AJ1544" s="29">
        <v>2201530382</v>
      </c>
      <c r="AK1544" s="29" t="s">
        <v>5709</v>
      </c>
      <c r="AL1544" s="54">
        <v>23900959</v>
      </c>
      <c r="AM1544" s="54"/>
      <c r="AN1544" s="32">
        <v>45473</v>
      </c>
    </row>
    <row r="1545" spans="1:40" x14ac:dyDescent="0.35">
      <c r="A1545" s="29">
        <v>280039</v>
      </c>
      <c r="B1545" s="29">
        <v>890306950</v>
      </c>
      <c r="C1545" s="42" t="s">
        <v>12</v>
      </c>
      <c r="D1545" s="29" t="s">
        <v>16</v>
      </c>
      <c r="E1545" s="29">
        <v>280039</v>
      </c>
      <c r="F1545" s="33" t="s">
        <v>1565</v>
      </c>
      <c r="G1545" s="33" t="s">
        <v>4359</v>
      </c>
      <c r="H1545" s="30">
        <v>45350.40415509278</v>
      </c>
      <c r="I1545" s="30">
        <v>45366</v>
      </c>
      <c r="J1545" s="34">
        <v>45365.484192164353</v>
      </c>
      <c r="K1545" s="54">
        <v>285630</v>
      </c>
      <c r="L1545" s="54">
        <v>285630</v>
      </c>
      <c r="M1545" s="35" t="s">
        <v>13</v>
      </c>
      <c r="N1545" s="35" t="s">
        <v>14</v>
      </c>
      <c r="O1545" s="35" t="s">
        <v>15</v>
      </c>
      <c r="P1545" s="29"/>
      <c r="Q1545" s="29"/>
      <c r="R1545" s="37" t="s">
        <v>19</v>
      </c>
      <c r="S1545" s="62" t="s">
        <v>5723</v>
      </c>
      <c r="T1545" s="29" t="s">
        <v>5614</v>
      </c>
      <c r="U1545" s="29" t="s">
        <v>5716</v>
      </c>
      <c r="V1545" s="29"/>
      <c r="W1545" s="29"/>
      <c r="X1545" s="54">
        <v>285630</v>
      </c>
      <c r="Y1545" s="54">
        <v>0</v>
      </c>
      <c r="Z1545" s="54">
        <v>0</v>
      </c>
      <c r="AA1545" s="54"/>
      <c r="AB1545" s="54"/>
      <c r="AC1545" s="54">
        <v>285630</v>
      </c>
      <c r="AD1545" s="54">
        <v>0</v>
      </c>
      <c r="AE1545" s="54">
        <v>0</v>
      </c>
      <c r="AF1545" s="54">
        <v>285630</v>
      </c>
      <c r="AG1545" s="54">
        <v>0</v>
      </c>
      <c r="AH1545" s="29"/>
      <c r="AI1545" s="54">
        <v>285630</v>
      </c>
      <c r="AJ1545" s="29">
        <v>2201530382</v>
      </c>
      <c r="AK1545" s="29" t="s">
        <v>5709</v>
      </c>
      <c r="AL1545" s="54">
        <v>23900959</v>
      </c>
      <c r="AM1545" s="54"/>
      <c r="AN1545" s="32">
        <v>45473</v>
      </c>
    </row>
    <row r="1546" spans="1:40" x14ac:dyDescent="0.35">
      <c r="A1546" s="29">
        <v>280046</v>
      </c>
      <c r="B1546" s="29">
        <v>890306950</v>
      </c>
      <c r="C1546" s="42" t="s">
        <v>12</v>
      </c>
      <c r="D1546" s="29" t="s">
        <v>16</v>
      </c>
      <c r="E1546" s="29">
        <v>280046</v>
      </c>
      <c r="F1546" s="33" t="s">
        <v>1566</v>
      </c>
      <c r="G1546" s="33" t="s">
        <v>4360</v>
      </c>
      <c r="H1546" s="30">
        <v>45350.408182870597</v>
      </c>
      <c r="I1546" s="30">
        <v>45366</v>
      </c>
      <c r="J1546" s="34">
        <v>45365.484192164353</v>
      </c>
      <c r="K1546" s="54">
        <v>390430</v>
      </c>
      <c r="L1546" s="54">
        <v>390430</v>
      </c>
      <c r="M1546" s="35" t="s">
        <v>13</v>
      </c>
      <c r="N1546" s="35" t="s">
        <v>14</v>
      </c>
      <c r="O1546" s="35" t="s">
        <v>15</v>
      </c>
      <c r="P1546" s="29"/>
      <c r="Q1546" s="29"/>
      <c r="R1546" s="37" t="s">
        <v>19</v>
      </c>
      <c r="S1546" s="62" t="s">
        <v>5723</v>
      </c>
      <c r="T1546" s="29" t="s">
        <v>5614</v>
      </c>
      <c r="U1546" s="29" t="s">
        <v>5716</v>
      </c>
      <c r="V1546" s="29"/>
      <c r="W1546" s="29"/>
      <c r="X1546" s="54">
        <v>390430</v>
      </c>
      <c r="Y1546" s="54">
        <v>0</v>
      </c>
      <c r="Z1546" s="54">
        <v>0</v>
      </c>
      <c r="AA1546" s="54"/>
      <c r="AB1546" s="54"/>
      <c r="AC1546" s="54">
        <v>390430</v>
      </c>
      <c r="AD1546" s="54">
        <v>0</v>
      </c>
      <c r="AE1546" s="54">
        <v>0</v>
      </c>
      <c r="AF1546" s="54">
        <v>390430</v>
      </c>
      <c r="AG1546" s="54">
        <v>0</v>
      </c>
      <c r="AH1546" s="29"/>
      <c r="AI1546" s="54">
        <v>390430</v>
      </c>
      <c r="AJ1546" s="29">
        <v>2201530382</v>
      </c>
      <c r="AK1546" s="29" t="s">
        <v>5709</v>
      </c>
      <c r="AL1546" s="54">
        <v>23900959</v>
      </c>
      <c r="AM1546" s="54"/>
      <c r="AN1546" s="32">
        <v>45473</v>
      </c>
    </row>
    <row r="1547" spans="1:40" x14ac:dyDescent="0.35">
      <c r="A1547" s="29">
        <v>280048</v>
      </c>
      <c r="B1547" s="29">
        <v>890306950</v>
      </c>
      <c r="C1547" s="42" t="s">
        <v>12</v>
      </c>
      <c r="D1547" s="29" t="s">
        <v>16</v>
      </c>
      <c r="E1547" s="29">
        <v>280048</v>
      </c>
      <c r="F1547" s="33" t="s">
        <v>1567</v>
      </c>
      <c r="G1547" s="33" t="s">
        <v>4361</v>
      </c>
      <c r="H1547" s="30">
        <v>45350.410219895653</v>
      </c>
      <c r="I1547" s="30">
        <v>45366</v>
      </c>
      <c r="J1547" s="34">
        <v>45365.484192164353</v>
      </c>
      <c r="K1547" s="54">
        <v>281547</v>
      </c>
      <c r="L1547" s="54">
        <v>281547</v>
      </c>
      <c r="M1547" s="35" t="s">
        <v>13</v>
      </c>
      <c r="N1547" s="35" t="s">
        <v>14</v>
      </c>
      <c r="O1547" s="35" t="s">
        <v>15</v>
      </c>
      <c r="P1547" s="29"/>
      <c r="Q1547" s="29"/>
      <c r="R1547" s="37" t="s">
        <v>19</v>
      </c>
      <c r="S1547" s="62" t="s">
        <v>5723</v>
      </c>
      <c r="T1547" s="29" t="s">
        <v>5614</v>
      </c>
      <c r="U1547" s="29" t="s">
        <v>5716</v>
      </c>
      <c r="V1547" s="29"/>
      <c r="W1547" s="29"/>
      <c r="X1547" s="54">
        <v>281547</v>
      </c>
      <c r="Y1547" s="54">
        <v>0</v>
      </c>
      <c r="Z1547" s="54">
        <v>0</v>
      </c>
      <c r="AA1547" s="54"/>
      <c r="AB1547" s="54"/>
      <c r="AC1547" s="54">
        <v>281547</v>
      </c>
      <c r="AD1547" s="54">
        <v>0</v>
      </c>
      <c r="AE1547" s="54">
        <v>0</v>
      </c>
      <c r="AF1547" s="54">
        <v>281547</v>
      </c>
      <c r="AG1547" s="54">
        <v>0</v>
      </c>
      <c r="AH1547" s="29"/>
      <c r="AI1547" s="54">
        <v>281547</v>
      </c>
      <c r="AJ1547" s="29">
        <v>2201530382</v>
      </c>
      <c r="AK1547" s="29" t="s">
        <v>5709</v>
      </c>
      <c r="AL1547" s="54">
        <v>23900959</v>
      </c>
      <c r="AM1547" s="54"/>
      <c r="AN1547" s="32">
        <v>45473</v>
      </c>
    </row>
    <row r="1548" spans="1:40" x14ac:dyDescent="0.35">
      <c r="A1548" s="29">
        <v>280050</v>
      </c>
      <c r="B1548" s="29">
        <v>890306950</v>
      </c>
      <c r="C1548" s="42" t="s">
        <v>12</v>
      </c>
      <c r="D1548" s="29" t="s">
        <v>16</v>
      </c>
      <c r="E1548" s="29">
        <v>280050</v>
      </c>
      <c r="F1548" s="33" t="s">
        <v>1568</v>
      </c>
      <c r="G1548" s="33" t="s">
        <v>4362</v>
      </c>
      <c r="H1548" s="30">
        <v>45350.411331006791</v>
      </c>
      <c r="I1548" s="30">
        <v>45366</v>
      </c>
      <c r="J1548" s="34">
        <v>45365</v>
      </c>
      <c r="K1548" s="54">
        <v>156870</v>
      </c>
      <c r="L1548" s="54">
        <v>156870</v>
      </c>
      <c r="M1548" s="35" t="s">
        <v>13</v>
      </c>
      <c r="N1548" s="35" t="s">
        <v>14</v>
      </c>
      <c r="O1548" s="35" t="s">
        <v>15</v>
      </c>
      <c r="P1548" s="29"/>
      <c r="Q1548" s="29"/>
      <c r="R1548" s="37" t="s">
        <v>19</v>
      </c>
      <c r="S1548" s="62" t="s">
        <v>5723</v>
      </c>
      <c r="T1548" s="62" t="s">
        <v>5614</v>
      </c>
      <c r="U1548" s="29" t="s">
        <v>5716</v>
      </c>
      <c r="V1548" s="29"/>
      <c r="W1548" s="62"/>
      <c r="X1548" s="54">
        <v>156870</v>
      </c>
      <c r="Y1548" s="54">
        <v>0</v>
      </c>
      <c r="Z1548" s="54">
        <v>0</v>
      </c>
      <c r="AA1548" s="54"/>
      <c r="AB1548" s="54"/>
      <c r="AC1548" s="54">
        <v>156870</v>
      </c>
      <c r="AD1548" s="54">
        <v>0</v>
      </c>
      <c r="AE1548" s="54">
        <v>0</v>
      </c>
      <c r="AF1548" s="54">
        <v>156870</v>
      </c>
      <c r="AG1548" s="54">
        <v>0</v>
      </c>
      <c r="AH1548" s="29"/>
      <c r="AI1548" s="54">
        <v>156870</v>
      </c>
      <c r="AJ1548" s="29">
        <v>2201530382</v>
      </c>
      <c r="AK1548" s="29" t="s">
        <v>5709</v>
      </c>
      <c r="AL1548" s="54">
        <v>23900959</v>
      </c>
      <c r="AM1548" s="54"/>
      <c r="AN1548" s="32">
        <v>45473</v>
      </c>
    </row>
    <row r="1549" spans="1:40" x14ac:dyDescent="0.35">
      <c r="A1549" s="29">
        <v>280133</v>
      </c>
      <c r="B1549" s="29">
        <v>890306950</v>
      </c>
      <c r="C1549" s="42" t="s">
        <v>12</v>
      </c>
      <c r="D1549" s="29" t="s">
        <v>16</v>
      </c>
      <c r="E1549" s="29">
        <v>280133</v>
      </c>
      <c r="F1549" s="33" t="s">
        <v>1569</v>
      </c>
      <c r="G1549" s="33" t="s">
        <v>4363</v>
      </c>
      <c r="H1549" s="30">
        <v>45350.503333333414</v>
      </c>
      <c r="I1549" s="30">
        <v>45366</v>
      </c>
      <c r="J1549" s="34">
        <v>45365.484192164353</v>
      </c>
      <c r="K1549" s="54">
        <v>536660</v>
      </c>
      <c r="L1549" s="54">
        <v>536660</v>
      </c>
      <c r="M1549" s="35" t="s">
        <v>13</v>
      </c>
      <c r="N1549" s="35" t="s">
        <v>14</v>
      </c>
      <c r="O1549" s="35" t="s">
        <v>15</v>
      </c>
      <c r="P1549" s="29"/>
      <c r="Q1549" s="29"/>
      <c r="R1549" s="37" t="s">
        <v>19</v>
      </c>
      <c r="S1549" s="62" t="s">
        <v>5723</v>
      </c>
      <c r="T1549" s="29" t="s">
        <v>5614</v>
      </c>
      <c r="U1549" s="29" t="s">
        <v>5716</v>
      </c>
      <c r="V1549" s="29"/>
      <c r="W1549" s="29"/>
      <c r="X1549" s="54">
        <v>536660</v>
      </c>
      <c r="Y1549" s="54">
        <v>0</v>
      </c>
      <c r="Z1549" s="54">
        <v>0</v>
      </c>
      <c r="AA1549" s="54"/>
      <c r="AB1549" s="54"/>
      <c r="AC1549" s="54">
        <v>536660</v>
      </c>
      <c r="AD1549" s="54">
        <v>0</v>
      </c>
      <c r="AE1549" s="54">
        <v>0</v>
      </c>
      <c r="AF1549" s="54">
        <v>536660</v>
      </c>
      <c r="AG1549" s="54">
        <v>0</v>
      </c>
      <c r="AH1549" s="29"/>
      <c r="AI1549" s="54">
        <v>536660</v>
      </c>
      <c r="AJ1549" s="29">
        <v>2201530382</v>
      </c>
      <c r="AK1549" s="29" t="s">
        <v>5709</v>
      </c>
      <c r="AL1549" s="54">
        <v>23900959</v>
      </c>
      <c r="AM1549" s="54"/>
      <c r="AN1549" s="32">
        <v>45473</v>
      </c>
    </row>
    <row r="1550" spans="1:40" x14ac:dyDescent="0.35">
      <c r="A1550" s="29">
        <v>280136</v>
      </c>
      <c r="B1550" s="29">
        <v>890306950</v>
      </c>
      <c r="C1550" s="42" t="s">
        <v>12</v>
      </c>
      <c r="D1550" s="29" t="s">
        <v>16</v>
      </c>
      <c r="E1550" s="29">
        <v>280136</v>
      </c>
      <c r="F1550" s="33" t="s">
        <v>1570</v>
      </c>
      <c r="G1550" s="33" t="s">
        <v>4364</v>
      </c>
      <c r="H1550" s="30">
        <v>45350.506111099385</v>
      </c>
      <c r="I1550" s="30">
        <v>45366</v>
      </c>
      <c r="J1550" s="34">
        <v>45365.484192164353</v>
      </c>
      <c r="K1550" s="54">
        <v>256540</v>
      </c>
      <c r="L1550" s="54">
        <v>256540</v>
      </c>
      <c r="M1550" s="35" t="s">
        <v>13</v>
      </c>
      <c r="N1550" s="35" t="s">
        <v>14</v>
      </c>
      <c r="O1550" s="35" t="s">
        <v>15</v>
      </c>
      <c r="P1550" s="29"/>
      <c r="Q1550" s="29"/>
      <c r="R1550" s="37" t="s">
        <v>19</v>
      </c>
      <c r="S1550" s="62" t="s">
        <v>5723</v>
      </c>
      <c r="T1550" s="29" t="s">
        <v>5614</v>
      </c>
      <c r="U1550" s="29" t="s">
        <v>5716</v>
      </c>
      <c r="V1550" s="29"/>
      <c r="W1550" s="29"/>
      <c r="X1550" s="54">
        <v>256540</v>
      </c>
      <c r="Y1550" s="54">
        <v>0</v>
      </c>
      <c r="Z1550" s="54">
        <v>0</v>
      </c>
      <c r="AA1550" s="54"/>
      <c r="AB1550" s="54"/>
      <c r="AC1550" s="54">
        <v>256540</v>
      </c>
      <c r="AD1550" s="54">
        <v>0</v>
      </c>
      <c r="AE1550" s="54">
        <v>0</v>
      </c>
      <c r="AF1550" s="54">
        <v>256540</v>
      </c>
      <c r="AG1550" s="54">
        <v>0</v>
      </c>
      <c r="AH1550" s="29"/>
      <c r="AI1550" s="54">
        <v>256540</v>
      </c>
      <c r="AJ1550" s="29">
        <v>2201530382</v>
      </c>
      <c r="AK1550" s="29" t="s">
        <v>5709</v>
      </c>
      <c r="AL1550" s="54">
        <v>23900959</v>
      </c>
      <c r="AM1550" s="54"/>
      <c r="AN1550" s="32">
        <v>45473</v>
      </c>
    </row>
    <row r="1551" spans="1:40" x14ac:dyDescent="0.35">
      <c r="A1551" s="29">
        <v>280160</v>
      </c>
      <c r="B1551" s="29">
        <v>890306950</v>
      </c>
      <c r="C1551" s="42" t="s">
        <v>12</v>
      </c>
      <c r="D1551" s="29" t="s">
        <v>16</v>
      </c>
      <c r="E1551" s="29">
        <v>280160</v>
      </c>
      <c r="F1551" s="33" t="s">
        <v>1571</v>
      </c>
      <c r="G1551" s="33" t="s">
        <v>4365</v>
      </c>
      <c r="H1551" s="30">
        <v>45350.529525463004</v>
      </c>
      <c r="I1551" s="30">
        <v>45366</v>
      </c>
      <c r="J1551" s="34">
        <v>45365.484192164353</v>
      </c>
      <c r="K1551" s="54">
        <v>153040</v>
      </c>
      <c r="L1551" s="54">
        <v>153040</v>
      </c>
      <c r="M1551" s="35" t="s">
        <v>13</v>
      </c>
      <c r="N1551" s="35" t="s">
        <v>14</v>
      </c>
      <c r="O1551" s="35" t="s">
        <v>15</v>
      </c>
      <c r="P1551" s="29"/>
      <c r="Q1551" s="29"/>
      <c r="R1551" s="37" t="s">
        <v>19</v>
      </c>
      <c r="S1551" s="62" t="s">
        <v>5723</v>
      </c>
      <c r="T1551" s="29" t="s">
        <v>5614</v>
      </c>
      <c r="U1551" s="29" t="s">
        <v>5716</v>
      </c>
      <c r="V1551" s="29"/>
      <c r="W1551" s="29"/>
      <c r="X1551" s="54">
        <v>153040</v>
      </c>
      <c r="Y1551" s="54">
        <v>0</v>
      </c>
      <c r="Z1551" s="54">
        <v>0</v>
      </c>
      <c r="AA1551" s="54"/>
      <c r="AB1551" s="54"/>
      <c r="AC1551" s="54">
        <v>153040</v>
      </c>
      <c r="AD1551" s="54">
        <v>0</v>
      </c>
      <c r="AE1551" s="54">
        <v>0</v>
      </c>
      <c r="AF1551" s="54">
        <v>153040</v>
      </c>
      <c r="AG1551" s="54">
        <v>0</v>
      </c>
      <c r="AH1551" s="29"/>
      <c r="AI1551" s="54">
        <v>153040</v>
      </c>
      <c r="AJ1551" s="29">
        <v>2201530382</v>
      </c>
      <c r="AK1551" s="29" t="s">
        <v>5709</v>
      </c>
      <c r="AL1551" s="54">
        <v>23900959</v>
      </c>
      <c r="AM1551" s="54"/>
      <c r="AN1551" s="32">
        <v>45473</v>
      </c>
    </row>
    <row r="1552" spans="1:40" x14ac:dyDescent="0.35">
      <c r="A1552" s="29">
        <v>280164</v>
      </c>
      <c r="B1552" s="29">
        <v>890306950</v>
      </c>
      <c r="C1552" s="42" t="s">
        <v>12</v>
      </c>
      <c r="D1552" s="29" t="s">
        <v>16</v>
      </c>
      <c r="E1552" s="29">
        <v>280164</v>
      </c>
      <c r="F1552" s="33" t="s">
        <v>1572</v>
      </c>
      <c r="G1552" s="33" t="s">
        <v>4366</v>
      </c>
      <c r="H1552" s="30">
        <v>45350.538368055597</v>
      </c>
      <c r="I1552" s="30">
        <v>45366</v>
      </c>
      <c r="J1552" s="34">
        <v>45365.484192164353</v>
      </c>
      <c r="K1552" s="54">
        <v>82880</v>
      </c>
      <c r="L1552" s="54">
        <v>82880</v>
      </c>
      <c r="M1552" s="35" t="s">
        <v>13</v>
      </c>
      <c r="N1552" s="35" t="s">
        <v>14</v>
      </c>
      <c r="O1552" s="35" t="s">
        <v>15</v>
      </c>
      <c r="P1552" s="29"/>
      <c r="Q1552" s="29"/>
      <c r="R1552" s="37" t="s">
        <v>19</v>
      </c>
      <c r="S1552" s="62" t="s">
        <v>5723</v>
      </c>
      <c r="T1552" s="29" t="s">
        <v>5614</v>
      </c>
      <c r="U1552" s="29" t="s">
        <v>5716</v>
      </c>
      <c r="V1552" s="29"/>
      <c r="W1552" s="29"/>
      <c r="X1552" s="54">
        <v>82880</v>
      </c>
      <c r="Y1552" s="54">
        <v>0</v>
      </c>
      <c r="Z1552" s="54">
        <v>0</v>
      </c>
      <c r="AA1552" s="54"/>
      <c r="AB1552" s="54"/>
      <c r="AC1552" s="54">
        <v>82880</v>
      </c>
      <c r="AD1552" s="54">
        <v>0</v>
      </c>
      <c r="AE1552" s="54">
        <v>0</v>
      </c>
      <c r="AF1552" s="54">
        <v>82880</v>
      </c>
      <c r="AG1552" s="54">
        <v>0</v>
      </c>
      <c r="AH1552" s="29"/>
      <c r="AI1552" s="54">
        <v>82880</v>
      </c>
      <c r="AJ1552" s="29">
        <v>2201530382</v>
      </c>
      <c r="AK1552" s="29" t="s">
        <v>5709</v>
      </c>
      <c r="AL1552" s="54">
        <v>23900959</v>
      </c>
      <c r="AM1552" s="54"/>
      <c r="AN1552" s="32">
        <v>45473</v>
      </c>
    </row>
    <row r="1553" spans="1:40" x14ac:dyDescent="0.35">
      <c r="A1553" s="29">
        <v>280183</v>
      </c>
      <c r="B1553" s="29">
        <v>890306950</v>
      </c>
      <c r="C1553" s="42" t="s">
        <v>12</v>
      </c>
      <c r="D1553" s="29" t="s">
        <v>16</v>
      </c>
      <c r="E1553" s="29">
        <v>280183</v>
      </c>
      <c r="F1553" s="33" t="s">
        <v>1573</v>
      </c>
      <c r="G1553" s="33" t="s">
        <v>4367</v>
      </c>
      <c r="H1553" s="30">
        <v>45350.598113426007</v>
      </c>
      <c r="I1553" s="30">
        <v>45366</v>
      </c>
      <c r="J1553" s="34">
        <v>45365.484192164353</v>
      </c>
      <c r="K1553" s="54">
        <v>228690</v>
      </c>
      <c r="L1553" s="54">
        <v>228690</v>
      </c>
      <c r="M1553" s="35" t="s">
        <v>13</v>
      </c>
      <c r="N1553" s="35" t="s">
        <v>14</v>
      </c>
      <c r="O1553" s="35" t="s">
        <v>15</v>
      </c>
      <c r="P1553" s="29"/>
      <c r="Q1553" s="29"/>
      <c r="R1553" s="37" t="s">
        <v>19</v>
      </c>
      <c r="S1553" s="62" t="s">
        <v>5723</v>
      </c>
      <c r="T1553" s="29" t="s">
        <v>5614</v>
      </c>
      <c r="U1553" s="29" t="s">
        <v>5716</v>
      </c>
      <c r="V1553" s="29"/>
      <c r="W1553" s="29"/>
      <c r="X1553" s="54">
        <v>228690</v>
      </c>
      <c r="Y1553" s="54">
        <v>0</v>
      </c>
      <c r="Z1553" s="54">
        <v>0</v>
      </c>
      <c r="AA1553" s="54"/>
      <c r="AB1553" s="54"/>
      <c r="AC1553" s="54">
        <v>228690</v>
      </c>
      <c r="AD1553" s="54">
        <v>0</v>
      </c>
      <c r="AE1553" s="54">
        <v>0</v>
      </c>
      <c r="AF1553" s="54">
        <v>228690</v>
      </c>
      <c r="AG1553" s="54">
        <v>0</v>
      </c>
      <c r="AH1553" s="29"/>
      <c r="AI1553" s="54">
        <v>228690</v>
      </c>
      <c r="AJ1553" s="29">
        <v>2201530382</v>
      </c>
      <c r="AK1553" s="29" t="s">
        <v>5709</v>
      </c>
      <c r="AL1553" s="54">
        <v>23900959</v>
      </c>
      <c r="AM1553" s="54"/>
      <c r="AN1553" s="32">
        <v>45473</v>
      </c>
    </row>
    <row r="1554" spans="1:40" x14ac:dyDescent="0.35">
      <c r="A1554" s="29">
        <v>280197</v>
      </c>
      <c r="B1554" s="29">
        <v>890306950</v>
      </c>
      <c r="C1554" s="42" t="s">
        <v>12</v>
      </c>
      <c r="D1554" s="29" t="s">
        <v>16</v>
      </c>
      <c r="E1554" s="29">
        <v>280197</v>
      </c>
      <c r="F1554" s="33" t="s">
        <v>1574</v>
      </c>
      <c r="G1554" s="33" t="s">
        <v>4368</v>
      </c>
      <c r="H1554" s="30">
        <v>45350.609398136381</v>
      </c>
      <c r="I1554" s="30">
        <v>45366</v>
      </c>
      <c r="J1554" s="34">
        <v>45365.484192164353</v>
      </c>
      <c r="K1554" s="54">
        <v>96890</v>
      </c>
      <c r="L1554" s="54">
        <v>96890</v>
      </c>
      <c r="M1554" s="35" t="s">
        <v>13</v>
      </c>
      <c r="N1554" s="35" t="s">
        <v>14</v>
      </c>
      <c r="O1554" s="35" t="s">
        <v>15</v>
      </c>
      <c r="P1554" s="29"/>
      <c r="Q1554" s="29"/>
      <c r="R1554" s="37" t="s">
        <v>19</v>
      </c>
      <c r="S1554" s="62" t="s">
        <v>5723</v>
      </c>
      <c r="T1554" s="29" t="s">
        <v>5614</v>
      </c>
      <c r="U1554" s="29" t="s">
        <v>5716</v>
      </c>
      <c r="V1554" s="29"/>
      <c r="W1554" s="29"/>
      <c r="X1554" s="54">
        <v>96890</v>
      </c>
      <c r="Y1554" s="54">
        <v>0</v>
      </c>
      <c r="Z1554" s="54">
        <v>0</v>
      </c>
      <c r="AA1554" s="54"/>
      <c r="AB1554" s="54"/>
      <c r="AC1554" s="54">
        <v>96890</v>
      </c>
      <c r="AD1554" s="54">
        <v>0</v>
      </c>
      <c r="AE1554" s="54">
        <v>0</v>
      </c>
      <c r="AF1554" s="54">
        <v>96890</v>
      </c>
      <c r="AG1554" s="54">
        <v>0</v>
      </c>
      <c r="AH1554" s="29"/>
      <c r="AI1554" s="54">
        <v>96890</v>
      </c>
      <c r="AJ1554" s="29">
        <v>2201530382</v>
      </c>
      <c r="AK1554" s="29" t="s">
        <v>5709</v>
      </c>
      <c r="AL1554" s="54">
        <v>23900959</v>
      </c>
      <c r="AM1554" s="54"/>
      <c r="AN1554" s="32">
        <v>45473</v>
      </c>
    </row>
    <row r="1555" spans="1:40" x14ac:dyDescent="0.35">
      <c r="A1555" s="29">
        <v>280203</v>
      </c>
      <c r="B1555" s="29">
        <v>890306950</v>
      </c>
      <c r="C1555" s="42" t="s">
        <v>12</v>
      </c>
      <c r="D1555" s="29" t="s">
        <v>16</v>
      </c>
      <c r="E1555" s="29">
        <v>280203</v>
      </c>
      <c r="F1555" s="33" t="s">
        <v>1575</v>
      </c>
      <c r="G1555" s="33" t="s">
        <v>4369</v>
      </c>
      <c r="H1555" s="30">
        <v>45350.613460648339</v>
      </c>
      <c r="I1555" s="30">
        <v>45366</v>
      </c>
      <c r="J1555" s="34">
        <v>45365.484192164353</v>
      </c>
      <c r="K1555" s="54">
        <v>150100</v>
      </c>
      <c r="L1555" s="54">
        <v>150100</v>
      </c>
      <c r="M1555" s="35" t="s">
        <v>13</v>
      </c>
      <c r="N1555" s="35" t="s">
        <v>14</v>
      </c>
      <c r="O1555" s="35" t="s">
        <v>15</v>
      </c>
      <c r="P1555" s="29"/>
      <c r="Q1555" s="29"/>
      <c r="R1555" s="37" t="s">
        <v>19</v>
      </c>
      <c r="S1555" s="62" t="s">
        <v>5723</v>
      </c>
      <c r="T1555" s="29" t="s">
        <v>5614</v>
      </c>
      <c r="U1555" s="29" t="s">
        <v>5716</v>
      </c>
      <c r="V1555" s="29"/>
      <c r="W1555" s="29"/>
      <c r="X1555" s="54">
        <v>150100</v>
      </c>
      <c r="Y1555" s="54">
        <v>0</v>
      </c>
      <c r="Z1555" s="54">
        <v>0</v>
      </c>
      <c r="AA1555" s="54"/>
      <c r="AB1555" s="54"/>
      <c r="AC1555" s="54">
        <v>150100</v>
      </c>
      <c r="AD1555" s="54">
        <v>0</v>
      </c>
      <c r="AE1555" s="54">
        <v>0</v>
      </c>
      <c r="AF1555" s="54">
        <v>150100</v>
      </c>
      <c r="AG1555" s="54">
        <v>0</v>
      </c>
      <c r="AH1555" s="29"/>
      <c r="AI1555" s="54">
        <v>150100</v>
      </c>
      <c r="AJ1555" s="29">
        <v>2201530382</v>
      </c>
      <c r="AK1555" s="29" t="s">
        <v>5709</v>
      </c>
      <c r="AL1555" s="54">
        <v>23900959</v>
      </c>
      <c r="AM1555" s="54"/>
      <c r="AN1555" s="32">
        <v>45473</v>
      </c>
    </row>
    <row r="1556" spans="1:40" x14ac:dyDescent="0.35">
      <c r="A1556" s="29">
        <v>280209</v>
      </c>
      <c r="B1556" s="29">
        <v>890306950</v>
      </c>
      <c r="C1556" s="42" t="s">
        <v>12</v>
      </c>
      <c r="D1556" s="29" t="s">
        <v>16</v>
      </c>
      <c r="E1556" s="29">
        <v>280209</v>
      </c>
      <c r="F1556" s="33" t="s">
        <v>1576</v>
      </c>
      <c r="G1556" s="33" t="s">
        <v>4370</v>
      </c>
      <c r="H1556" s="30">
        <v>45350.619004617911</v>
      </c>
      <c r="I1556" s="30">
        <v>45366</v>
      </c>
      <c r="J1556" s="34">
        <v>45365.484192164353</v>
      </c>
      <c r="K1556" s="54">
        <v>107750</v>
      </c>
      <c r="L1556" s="54">
        <v>107750</v>
      </c>
      <c r="M1556" s="35" t="s">
        <v>13</v>
      </c>
      <c r="N1556" s="35" t="s">
        <v>14</v>
      </c>
      <c r="O1556" s="35" t="s">
        <v>15</v>
      </c>
      <c r="P1556" s="29"/>
      <c r="Q1556" s="29"/>
      <c r="R1556" s="37" t="s">
        <v>19</v>
      </c>
      <c r="S1556" s="62" t="s">
        <v>5723</v>
      </c>
      <c r="T1556" s="29" t="s">
        <v>5614</v>
      </c>
      <c r="U1556" s="29" t="s">
        <v>5716</v>
      </c>
      <c r="V1556" s="29"/>
      <c r="W1556" s="29"/>
      <c r="X1556" s="54">
        <v>107750</v>
      </c>
      <c r="Y1556" s="54">
        <v>0</v>
      </c>
      <c r="Z1556" s="54">
        <v>0</v>
      </c>
      <c r="AA1556" s="54"/>
      <c r="AB1556" s="54"/>
      <c r="AC1556" s="54">
        <v>107750</v>
      </c>
      <c r="AD1556" s="54">
        <v>0</v>
      </c>
      <c r="AE1556" s="54">
        <v>0</v>
      </c>
      <c r="AF1556" s="54">
        <v>107750</v>
      </c>
      <c r="AG1556" s="54">
        <v>0</v>
      </c>
      <c r="AH1556" s="29"/>
      <c r="AI1556" s="54">
        <v>107750</v>
      </c>
      <c r="AJ1556" s="29">
        <v>2201530382</v>
      </c>
      <c r="AK1556" s="29" t="s">
        <v>5709</v>
      </c>
      <c r="AL1556" s="54">
        <v>23900959</v>
      </c>
      <c r="AM1556" s="54"/>
      <c r="AN1556" s="32">
        <v>45473</v>
      </c>
    </row>
    <row r="1557" spans="1:40" x14ac:dyDescent="0.35">
      <c r="A1557" s="29">
        <v>280219</v>
      </c>
      <c r="B1557" s="29">
        <v>890306950</v>
      </c>
      <c r="C1557" s="42" t="s">
        <v>12</v>
      </c>
      <c r="D1557" s="29" t="s">
        <v>16</v>
      </c>
      <c r="E1557" s="29">
        <v>280219</v>
      </c>
      <c r="F1557" s="33" t="s">
        <v>1577</v>
      </c>
      <c r="G1557" s="33" t="s">
        <v>4371</v>
      </c>
      <c r="H1557" s="30">
        <v>45350.626400451176</v>
      </c>
      <c r="I1557" s="30">
        <v>45366</v>
      </c>
      <c r="J1557" s="34">
        <v>45365.484192164353</v>
      </c>
      <c r="K1557" s="54">
        <v>104176</v>
      </c>
      <c r="L1557" s="54">
        <v>104176</v>
      </c>
      <c r="M1557" s="35" t="s">
        <v>13</v>
      </c>
      <c r="N1557" s="35" t="s">
        <v>14</v>
      </c>
      <c r="O1557" s="35" t="s">
        <v>15</v>
      </c>
      <c r="P1557" s="29"/>
      <c r="Q1557" s="29"/>
      <c r="R1557" s="37" t="s">
        <v>19</v>
      </c>
      <c r="S1557" s="62" t="s">
        <v>5723</v>
      </c>
      <c r="T1557" s="29" t="s">
        <v>5614</v>
      </c>
      <c r="U1557" s="29" t="s">
        <v>5716</v>
      </c>
      <c r="V1557" s="29"/>
      <c r="W1557" s="29"/>
      <c r="X1557" s="54">
        <v>104176</v>
      </c>
      <c r="Y1557" s="54">
        <v>0</v>
      </c>
      <c r="Z1557" s="54">
        <v>0</v>
      </c>
      <c r="AA1557" s="54"/>
      <c r="AB1557" s="54"/>
      <c r="AC1557" s="54">
        <v>104176</v>
      </c>
      <c r="AD1557" s="54">
        <v>0</v>
      </c>
      <c r="AE1557" s="54">
        <v>0</v>
      </c>
      <c r="AF1557" s="54">
        <v>104176</v>
      </c>
      <c r="AG1557" s="54">
        <v>0</v>
      </c>
      <c r="AH1557" s="29"/>
      <c r="AI1557" s="54">
        <v>104176</v>
      </c>
      <c r="AJ1557" s="29">
        <v>2201530382</v>
      </c>
      <c r="AK1557" s="29" t="s">
        <v>5709</v>
      </c>
      <c r="AL1557" s="54">
        <v>23900959</v>
      </c>
      <c r="AM1557" s="54"/>
      <c r="AN1557" s="32">
        <v>45473</v>
      </c>
    </row>
    <row r="1558" spans="1:40" x14ac:dyDescent="0.35">
      <c r="A1558" s="29">
        <v>280256</v>
      </c>
      <c r="B1558" s="29">
        <v>890306950</v>
      </c>
      <c r="C1558" s="42" t="s">
        <v>12</v>
      </c>
      <c r="D1558" s="29" t="s">
        <v>16</v>
      </c>
      <c r="E1558" s="29">
        <v>280256</v>
      </c>
      <c r="F1558" s="33" t="s">
        <v>1578</v>
      </c>
      <c r="G1558" s="33" t="s">
        <v>4372</v>
      </c>
      <c r="H1558" s="30">
        <v>45350.649907395709</v>
      </c>
      <c r="I1558" s="30">
        <v>45366</v>
      </c>
      <c r="J1558" s="34">
        <v>45365.484192164353</v>
      </c>
      <c r="K1558" s="54">
        <v>560060</v>
      </c>
      <c r="L1558" s="54">
        <v>560060</v>
      </c>
      <c r="M1558" s="35" t="s">
        <v>13</v>
      </c>
      <c r="N1558" s="35" t="s">
        <v>14</v>
      </c>
      <c r="O1558" s="35" t="s">
        <v>15</v>
      </c>
      <c r="P1558" s="29"/>
      <c r="Q1558" s="29"/>
      <c r="R1558" s="37" t="s">
        <v>19</v>
      </c>
      <c r="S1558" s="62" t="s">
        <v>5723</v>
      </c>
      <c r="T1558" s="29" t="s">
        <v>5614</v>
      </c>
      <c r="U1558" s="29" t="s">
        <v>5716</v>
      </c>
      <c r="V1558" s="29"/>
      <c r="W1558" s="29"/>
      <c r="X1558" s="54">
        <v>560060</v>
      </c>
      <c r="Y1558" s="54">
        <v>0</v>
      </c>
      <c r="Z1558" s="54">
        <v>0</v>
      </c>
      <c r="AA1558" s="54"/>
      <c r="AB1558" s="54"/>
      <c r="AC1558" s="54">
        <v>560060</v>
      </c>
      <c r="AD1558" s="54">
        <v>0</v>
      </c>
      <c r="AE1558" s="54">
        <v>0</v>
      </c>
      <c r="AF1558" s="54">
        <v>560060</v>
      </c>
      <c r="AG1558" s="54">
        <v>0</v>
      </c>
      <c r="AH1558" s="29"/>
      <c r="AI1558" s="54">
        <v>560060</v>
      </c>
      <c r="AJ1558" s="29">
        <v>2201530382</v>
      </c>
      <c r="AK1558" s="29" t="s">
        <v>5709</v>
      </c>
      <c r="AL1558" s="54">
        <v>23900959</v>
      </c>
      <c r="AM1558" s="54"/>
      <c r="AN1558" s="32">
        <v>45473</v>
      </c>
    </row>
    <row r="1559" spans="1:40" x14ac:dyDescent="0.35">
      <c r="A1559" s="29">
        <v>280266</v>
      </c>
      <c r="B1559" s="29">
        <v>890306950</v>
      </c>
      <c r="C1559" s="42" t="s">
        <v>12</v>
      </c>
      <c r="D1559" s="29" t="s">
        <v>16</v>
      </c>
      <c r="E1559" s="29">
        <v>280266</v>
      </c>
      <c r="F1559" s="33" t="s">
        <v>1579</v>
      </c>
      <c r="G1559" s="33" t="s">
        <v>4373</v>
      </c>
      <c r="H1559" s="30">
        <v>45350.657037025318</v>
      </c>
      <c r="I1559" s="30">
        <v>45366</v>
      </c>
      <c r="J1559" s="34">
        <v>45365.463510798611</v>
      </c>
      <c r="K1559" s="54">
        <v>87702</v>
      </c>
      <c r="L1559" s="54">
        <v>87702</v>
      </c>
      <c r="M1559" s="35" t="s">
        <v>13</v>
      </c>
      <c r="N1559" s="35" t="s">
        <v>14</v>
      </c>
      <c r="O1559" s="35" t="s">
        <v>15</v>
      </c>
      <c r="P1559" s="29"/>
      <c r="Q1559" s="29"/>
      <c r="R1559" s="37" t="s">
        <v>19</v>
      </c>
      <c r="S1559" s="62" t="s">
        <v>5720</v>
      </c>
      <c r="T1559" s="29" t="s">
        <v>5614</v>
      </c>
      <c r="U1559" s="29" t="s">
        <v>5719</v>
      </c>
      <c r="V1559" s="29" t="s">
        <v>5640</v>
      </c>
      <c r="W1559" s="62" t="s">
        <v>5727</v>
      </c>
      <c r="X1559" s="54">
        <v>87702</v>
      </c>
      <c r="Y1559" s="54">
        <v>0</v>
      </c>
      <c r="Z1559" s="54">
        <v>0</v>
      </c>
      <c r="AA1559" s="54"/>
      <c r="AB1559" s="54"/>
      <c r="AC1559" s="54">
        <v>87702</v>
      </c>
      <c r="AD1559" s="54">
        <v>0</v>
      </c>
      <c r="AE1559" s="54">
        <v>0</v>
      </c>
      <c r="AF1559" s="54">
        <v>87702</v>
      </c>
      <c r="AG1559" s="54">
        <v>0</v>
      </c>
      <c r="AH1559" s="29"/>
      <c r="AI1559" s="54">
        <v>87702</v>
      </c>
      <c r="AJ1559" s="29">
        <v>4800064613</v>
      </c>
      <c r="AK1559" s="29" t="s">
        <v>5706</v>
      </c>
      <c r="AL1559" s="54">
        <v>4467978</v>
      </c>
      <c r="AM1559" s="54" t="s">
        <v>5712</v>
      </c>
      <c r="AN1559" s="32">
        <v>45473</v>
      </c>
    </row>
    <row r="1560" spans="1:40" x14ac:dyDescent="0.35">
      <c r="A1560" s="29">
        <v>280367</v>
      </c>
      <c r="B1560" s="29">
        <v>890306950</v>
      </c>
      <c r="C1560" s="42" t="s">
        <v>12</v>
      </c>
      <c r="D1560" s="29" t="s">
        <v>16</v>
      </c>
      <c r="E1560" s="29">
        <v>280367</v>
      </c>
      <c r="F1560" s="33" t="s">
        <v>1580</v>
      </c>
      <c r="G1560" s="33" t="s">
        <v>4374</v>
      </c>
      <c r="H1560" s="30">
        <v>45350.72202545125</v>
      </c>
      <c r="I1560" s="30">
        <v>45366</v>
      </c>
      <c r="J1560" s="34">
        <v>45365.484192164353</v>
      </c>
      <c r="K1560" s="54">
        <v>149200</v>
      </c>
      <c r="L1560" s="54">
        <v>149200</v>
      </c>
      <c r="M1560" s="35" t="s">
        <v>13</v>
      </c>
      <c r="N1560" s="35" t="s">
        <v>14</v>
      </c>
      <c r="O1560" s="35" t="s">
        <v>15</v>
      </c>
      <c r="P1560" s="29"/>
      <c r="Q1560" s="29"/>
      <c r="R1560" s="37" t="s">
        <v>19</v>
      </c>
      <c r="S1560" s="62" t="s">
        <v>5723</v>
      </c>
      <c r="T1560" s="29" t="s">
        <v>5614</v>
      </c>
      <c r="U1560" s="29" t="s">
        <v>5716</v>
      </c>
      <c r="V1560" s="29"/>
      <c r="W1560" s="29"/>
      <c r="X1560" s="54">
        <v>149200</v>
      </c>
      <c r="Y1560" s="54">
        <v>0</v>
      </c>
      <c r="Z1560" s="54">
        <v>0</v>
      </c>
      <c r="AA1560" s="54"/>
      <c r="AB1560" s="54"/>
      <c r="AC1560" s="54">
        <v>149200</v>
      </c>
      <c r="AD1560" s="54">
        <v>0</v>
      </c>
      <c r="AE1560" s="54">
        <v>0</v>
      </c>
      <c r="AF1560" s="54">
        <v>149200</v>
      </c>
      <c r="AG1560" s="54">
        <v>0</v>
      </c>
      <c r="AH1560" s="29"/>
      <c r="AI1560" s="54">
        <v>149200</v>
      </c>
      <c r="AJ1560" s="29">
        <v>2201530382</v>
      </c>
      <c r="AK1560" s="29" t="s">
        <v>5709</v>
      </c>
      <c r="AL1560" s="54">
        <v>23900959</v>
      </c>
      <c r="AM1560" s="54"/>
      <c r="AN1560" s="32">
        <v>45473</v>
      </c>
    </row>
    <row r="1561" spans="1:40" x14ac:dyDescent="0.35">
      <c r="A1561" s="29">
        <v>280407</v>
      </c>
      <c r="B1561" s="29">
        <v>890306950</v>
      </c>
      <c r="C1561" s="42" t="s">
        <v>12</v>
      </c>
      <c r="D1561" s="29" t="s">
        <v>16</v>
      </c>
      <c r="E1561" s="29">
        <v>280407</v>
      </c>
      <c r="F1561" s="33" t="s">
        <v>1581</v>
      </c>
      <c r="G1561" s="33" t="s">
        <v>4375</v>
      </c>
      <c r="H1561" s="30">
        <v>45350.990474525373</v>
      </c>
      <c r="I1561" s="30">
        <v>45366</v>
      </c>
      <c r="J1561" s="34">
        <v>45365.484192164353</v>
      </c>
      <c r="K1561" s="54">
        <v>65100</v>
      </c>
      <c r="L1561" s="54">
        <v>60600</v>
      </c>
      <c r="M1561" s="35" t="s">
        <v>13</v>
      </c>
      <c r="N1561" s="35" t="s">
        <v>14</v>
      </c>
      <c r="O1561" s="35" t="s">
        <v>15</v>
      </c>
      <c r="P1561" s="29"/>
      <c r="Q1561" s="29"/>
      <c r="R1561" s="37" t="s">
        <v>19</v>
      </c>
      <c r="S1561" s="62" t="s">
        <v>5723</v>
      </c>
      <c r="T1561" s="29" t="s">
        <v>5614</v>
      </c>
      <c r="U1561" s="29" t="s">
        <v>5716</v>
      </c>
      <c r="V1561" s="29"/>
      <c r="W1561" s="29"/>
      <c r="X1561" s="54">
        <v>65100</v>
      </c>
      <c r="Y1561" s="54">
        <v>0</v>
      </c>
      <c r="Z1561" s="54">
        <v>0</v>
      </c>
      <c r="AA1561" s="54"/>
      <c r="AB1561" s="54"/>
      <c r="AC1561" s="54">
        <v>65100</v>
      </c>
      <c r="AD1561" s="54">
        <v>0</v>
      </c>
      <c r="AE1561" s="54">
        <v>0</v>
      </c>
      <c r="AF1561" s="54">
        <v>60600</v>
      </c>
      <c r="AG1561" s="54">
        <v>0</v>
      </c>
      <c r="AH1561" s="29"/>
      <c r="AI1561" s="54">
        <v>60600</v>
      </c>
      <c r="AJ1561" s="29">
        <v>2201530382</v>
      </c>
      <c r="AK1561" s="29" t="s">
        <v>5709</v>
      </c>
      <c r="AL1561" s="54">
        <v>23900959</v>
      </c>
      <c r="AM1561" s="54"/>
      <c r="AN1561" s="32">
        <v>45473</v>
      </c>
    </row>
    <row r="1562" spans="1:40" x14ac:dyDescent="0.35">
      <c r="A1562" s="29">
        <v>280482</v>
      </c>
      <c r="B1562" s="29">
        <v>890306950</v>
      </c>
      <c r="C1562" s="42" t="s">
        <v>12</v>
      </c>
      <c r="D1562" s="29" t="s">
        <v>16</v>
      </c>
      <c r="E1562" s="29">
        <v>280482</v>
      </c>
      <c r="F1562" s="33" t="s">
        <v>1582</v>
      </c>
      <c r="G1562" s="33" t="s">
        <v>4376</v>
      </c>
      <c r="H1562" s="30">
        <v>45351.3958449075</v>
      </c>
      <c r="I1562" s="30">
        <v>45366</v>
      </c>
      <c r="J1562" s="34">
        <v>45365.484192164353</v>
      </c>
      <c r="K1562" s="54">
        <v>101350</v>
      </c>
      <c r="L1562" s="54">
        <v>101350</v>
      </c>
      <c r="M1562" s="35" t="s">
        <v>13</v>
      </c>
      <c r="N1562" s="35" t="s">
        <v>14</v>
      </c>
      <c r="O1562" s="35" t="s">
        <v>15</v>
      </c>
      <c r="P1562" s="29"/>
      <c r="Q1562" s="29"/>
      <c r="R1562" s="37" t="s">
        <v>19</v>
      </c>
      <c r="S1562" s="62" t="s">
        <v>5723</v>
      </c>
      <c r="T1562" s="29" t="s">
        <v>5614</v>
      </c>
      <c r="U1562" s="29" t="s">
        <v>5716</v>
      </c>
      <c r="V1562" s="29"/>
      <c r="W1562" s="29"/>
      <c r="X1562" s="54">
        <v>101350</v>
      </c>
      <c r="Y1562" s="54">
        <v>0</v>
      </c>
      <c r="Z1562" s="54">
        <v>0</v>
      </c>
      <c r="AA1562" s="54"/>
      <c r="AB1562" s="54"/>
      <c r="AC1562" s="54">
        <v>101350</v>
      </c>
      <c r="AD1562" s="54">
        <v>0</v>
      </c>
      <c r="AE1562" s="54">
        <v>0</v>
      </c>
      <c r="AF1562" s="54">
        <v>101350</v>
      </c>
      <c r="AG1562" s="54">
        <v>0</v>
      </c>
      <c r="AH1562" s="29"/>
      <c r="AI1562" s="54">
        <v>101350</v>
      </c>
      <c r="AJ1562" s="29">
        <v>2201530382</v>
      </c>
      <c r="AK1562" s="29" t="s">
        <v>5709</v>
      </c>
      <c r="AL1562" s="54">
        <v>23900959</v>
      </c>
      <c r="AM1562" s="54"/>
      <c r="AN1562" s="32">
        <v>45473</v>
      </c>
    </row>
    <row r="1563" spans="1:40" x14ac:dyDescent="0.35">
      <c r="A1563" s="29">
        <v>280517</v>
      </c>
      <c r="B1563" s="29">
        <v>890306950</v>
      </c>
      <c r="C1563" s="42" t="s">
        <v>12</v>
      </c>
      <c r="D1563" s="29" t="s">
        <v>16</v>
      </c>
      <c r="E1563" s="29">
        <v>280517</v>
      </c>
      <c r="F1563" s="33" t="s">
        <v>1583</v>
      </c>
      <c r="G1563" s="33" t="s">
        <v>4377</v>
      </c>
      <c r="H1563" s="30">
        <v>45351.432546284515</v>
      </c>
      <c r="I1563" s="30">
        <v>45366</v>
      </c>
      <c r="J1563" s="34">
        <v>45365.484192164353</v>
      </c>
      <c r="K1563" s="54">
        <v>171680</v>
      </c>
      <c r="L1563" s="54">
        <v>171680</v>
      </c>
      <c r="M1563" s="35" t="s">
        <v>13</v>
      </c>
      <c r="N1563" s="35" t="s">
        <v>14</v>
      </c>
      <c r="O1563" s="35" t="s">
        <v>15</v>
      </c>
      <c r="P1563" s="29"/>
      <c r="Q1563" s="29"/>
      <c r="R1563" s="37" t="s">
        <v>19</v>
      </c>
      <c r="S1563" s="62" t="s">
        <v>5723</v>
      </c>
      <c r="T1563" s="29" t="s">
        <v>5614</v>
      </c>
      <c r="U1563" s="29" t="s">
        <v>5716</v>
      </c>
      <c r="V1563" s="29"/>
      <c r="W1563" s="29"/>
      <c r="X1563" s="54">
        <v>171680</v>
      </c>
      <c r="Y1563" s="54">
        <v>0</v>
      </c>
      <c r="Z1563" s="54">
        <v>0</v>
      </c>
      <c r="AA1563" s="54"/>
      <c r="AB1563" s="54"/>
      <c r="AC1563" s="54">
        <v>171680</v>
      </c>
      <c r="AD1563" s="54">
        <v>0</v>
      </c>
      <c r="AE1563" s="54">
        <v>0</v>
      </c>
      <c r="AF1563" s="54">
        <v>171680</v>
      </c>
      <c r="AG1563" s="54">
        <v>0</v>
      </c>
      <c r="AH1563" s="29"/>
      <c r="AI1563" s="54">
        <v>171680</v>
      </c>
      <c r="AJ1563" s="29">
        <v>2201530382</v>
      </c>
      <c r="AK1563" s="29" t="s">
        <v>5709</v>
      </c>
      <c r="AL1563" s="54">
        <v>23900959</v>
      </c>
      <c r="AM1563" s="54"/>
      <c r="AN1563" s="32">
        <v>45473</v>
      </c>
    </row>
    <row r="1564" spans="1:40" x14ac:dyDescent="0.35">
      <c r="A1564" s="29">
        <v>280520</v>
      </c>
      <c r="B1564" s="29">
        <v>890306950</v>
      </c>
      <c r="C1564" s="42" t="s">
        <v>12</v>
      </c>
      <c r="D1564" s="29" t="s">
        <v>16</v>
      </c>
      <c r="E1564" s="29">
        <v>280520</v>
      </c>
      <c r="F1564" s="33" t="s">
        <v>1584</v>
      </c>
      <c r="G1564" s="33" t="s">
        <v>4378</v>
      </c>
      <c r="H1564" s="30">
        <v>45351.435682870448</v>
      </c>
      <c r="I1564" s="30">
        <v>45366</v>
      </c>
      <c r="J1564" s="34">
        <v>45365.484192164353</v>
      </c>
      <c r="K1564" s="54">
        <v>168970</v>
      </c>
      <c r="L1564" s="54">
        <v>168970</v>
      </c>
      <c r="M1564" s="35" t="s">
        <v>13</v>
      </c>
      <c r="N1564" s="35" t="s">
        <v>14</v>
      </c>
      <c r="O1564" s="35" t="s">
        <v>15</v>
      </c>
      <c r="P1564" s="29"/>
      <c r="Q1564" s="29"/>
      <c r="R1564" s="37" t="s">
        <v>19</v>
      </c>
      <c r="S1564" s="62" t="s">
        <v>5723</v>
      </c>
      <c r="T1564" s="29" t="s">
        <v>5614</v>
      </c>
      <c r="U1564" s="29" t="s">
        <v>5716</v>
      </c>
      <c r="V1564" s="29"/>
      <c r="W1564" s="29"/>
      <c r="X1564" s="54">
        <v>168970</v>
      </c>
      <c r="Y1564" s="54">
        <v>0</v>
      </c>
      <c r="Z1564" s="54">
        <v>0</v>
      </c>
      <c r="AA1564" s="54"/>
      <c r="AB1564" s="54"/>
      <c r="AC1564" s="54">
        <v>168970</v>
      </c>
      <c r="AD1564" s="54">
        <v>0</v>
      </c>
      <c r="AE1564" s="54">
        <v>0</v>
      </c>
      <c r="AF1564" s="54">
        <v>168970</v>
      </c>
      <c r="AG1564" s="54">
        <v>0</v>
      </c>
      <c r="AH1564" s="29"/>
      <c r="AI1564" s="54">
        <v>168970</v>
      </c>
      <c r="AJ1564" s="29">
        <v>2201530382</v>
      </c>
      <c r="AK1564" s="29" t="s">
        <v>5709</v>
      </c>
      <c r="AL1564" s="54">
        <v>23900959</v>
      </c>
      <c r="AM1564" s="54"/>
      <c r="AN1564" s="32">
        <v>45473</v>
      </c>
    </row>
    <row r="1565" spans="1:40" x14ac:dyDescent="0.35">
      <c r="A1565" s="29">
        <v>280548</v>
      </c>
      <c r="B1565" s="29">
        <v>890306950</v>
      </c>
      <c r="C1565" s="42" t="s">
        <v>12</v>
      </c>
      <c r="D1565" s="29" t="s">
        <v>16</v>
      </c>
      <c r="E1565" s="29">
        <v>280548</v>
      </c>
      <c r="F1565" s="33" t="s">
        <v>1585</v>
      </c>
      <c r="G1565" s="33" t="s">
        <v>4379</v>
      </c>
      <c r="H1565" s="30">
        <v>45351.449837963097</v>
      </c>
      <c r="I1565" s="30">
        <v>45366</v>
      </c>
      <c r="J1565" s="34">
        <v>45365.484192164353</v>
      </c>
      <c r="K1565" s="54">
        <v>133700</v>
      </c>
      <c r="L1565" s="54">
        <v>133700</v>
      </c>
      <c r="M1565" s="35" t="s">
        <v>13</v>
      </c>
      <c r="N1565" s="35" t="s">
        <v>14</v>
      </c>
      <c r="O1565" s="35" t="s">
        <v>15</v>
      </c>
      <c r="P1565" s="29"/>
      <c r="Q1565" s="29"/>
      <c r="R1565" s="37" t="s">
        <v>19</v>
      </c>
      <c r="S1565" s="62" t="s">
        <v>5723</v>
      </c>
      <c r="T1565" s="29" t="s">
        <v>5614</v>
      </c>
      <c r="U1565" s="29" t="s">
        <v>5716</v>
      </c>
      <c r="V1565" s="29"/>
      <c r="W1565" s="29"/>
      <c r="X1565" s="54">
        <v>133700</v>
      </c>
      <c r="Y1565" s="54">
        <v>0</v>
      </c>
      <c r="Z1565" s="54">
        <v>0</v>
      </c>
      <c r="AA1565" s="54"/>
      <c r="AB1565" s="54"/>
      <c r="AC1565" s="54">
        <v>133700</v>
      </c>
      <c r="AD1565" s="54">
        <v>0</v>
      </c>
      <c r="AE1565" s="54">
        <v>0</v>
      </c>
      <c r="AF1565" s="54">
        <v>133700</v>
      </c>
      <c r="AG1565" s="54">
        <v>0</v>
      </c>
      <c r="AH1565" s="29"/>
      <c r="AI1565" s="54">
        <v>133700</v>
      </c>
      <c r="AJ1565" s="29">
        <v>2201530382</v>
      </c>
      <c r="AK1565" s="29" t="s">
        <v>5709</v>
      </c>
      <c r="AL1565" s="54">
        <v>23900959</v>
      </c>
      <c r="AM1565" s="54"/>
      <c r="AN1565" s="32">
        <v>45473</v>
      </c>
    </row>
    <row r="1566" spans="1:40" x14ac:dyDescent="0.35">
      <c r="A1566" s="29">
        <v>280555</v>
      </c>
      <c r="B1566" s="29">
        <v>890306950</v>
      </c>
      <c r="C1566" s="42" t="s">
        <v>12</v>
      </c>
      <c r="D1566" s="29" t="s">
        <v>16</v>
      </c>
      <c r="E1566" s="29">
        <v>280555</v>
      </c>
      <c r="F1566" s="33" t="s">
        <v>1586</v>
      </c>
      <c r="G1566" s="33" t="s">
        <v>4380</v>
      </c>
      <c r="H1566" s="30">
        <v>45351.454699062277</v>
      </c>
      <c r="I1566" s="30">
        <v>45366</v>
      </c>
      <c r="J1566" s="34">
        <v>45365.484192164353</v>
      </c>
      <c r="K1566" s="54">
        <v>96040</v>
      </c>
      <c r="L1566" s="54">
        <v>96040</v>
      </c>
      <c r="M1566" s="35" t="s">
        <v>13</v>
      </c>
      <c r="N1566" s="35" t="s">
        <v>14</v>
      </c>
      <c r="O1566" s="35" t="s">
        <v>15</v>
      </c>
      <c r="P1566" s="29"/>
      <c r="Q1566" s="29"/>
      <c r="R1566" s="37" t="s">
        <v>19</v>
      </c>
      <c r="S1566" s="62" t="s">
        <v>5723</v>
      </c>
      <c r="T1566" s="29" t="s">
        <v>5614</v>
      </c>
      <c r="U1566" s="29" t="s">
        <v>5716</v>
      </c>
      <c r="V1566" s="29"/>
      <c r="W1566" s="29"/>
      <c r="X1566" s="54">
        <v>96040</v>
      </c>
      <c r="Y1566" s="54">
        <v>0</v>
      </c>
      <c r="Z1566" s="54">
        <v>0</v>
      </c>
      <c r="AA1566" s="54"/>
      <c r="AB1566" s="54"/>
      <c r="AC1566" s="54">
        <v>96040</v>
      </c>
      <c r="AD1566" s="54">
        <v>0</v>
      </c>
      <c r="AE1566" s="54">
        <v>0</v>
      </c>
      <c r="AF1566" s="54">
        <v>96040</v>
      </c>
      <c r="AG1566" s="54">
        <v>0</v>
      </c>
      <c r="AH1566" s="29"/>
      <c r="AI1566" s="54">
        <v>96040</v>
      </c>
      <c r="AJ1566" s="29">
        <v>2201530382</v>
      </c>
      <c r="AK1566" s="29" t="s">
        <v>5709</v>
      </c>
      <c r="AL1566" s="54">
        <v>23900959</v>
      </c>
      <c r="AM1566" s="54"/>
      <c r="AN1566" s="32">
        <v>45473</v>
      </c>
    </row>
    <row r="1567" spans="1:40" x14ac:dyDescent="0.35">
      <c r="A1567" s="29">
        <v>280585</v>
      </c>
      <c r="B1567" s="29">
        <v>890306950</v>
      </c>
      <c r="C1567" s="42" t="s">
        <v>12</v>
      </c>
      <c r="D1567" s="29" t="s">
        <v>16</v>
      </c>
      <c r="E1567" s="29">
        <v>280585</v>
      </c>
      <c r="F1567" s="33" t="s">
        <v>1587</v>
      </c>
      <c r="G1567" s="33" t="s">
        <v>4381</v>
      </c>
      <c r="H1567" s="30">
        <v>45351.464131932706</v>
      </c>
      <c r="I1567" s="30">
        <v>45366</v>
      </c>
      <c r="J1567" s="34">
        <v>45365.484192164353</v>
      </c>
      <c r="K1567" s="54">
        <v>161030</v>
      </c>
      <c r="L1567" s="54">
        <v>161030</v>
      </c>
      <c r="M1567" s="35" t="s">
        <v>13</v>
      </c>
      <c r="N1567" s="35" t="s">
        <v>14</v>
      </c>
      <c r="O1567" s="35" t="s">
        <v>15</v>
      </c>
      <c r="P1567" s="29"/>
      <c r="Q1567" s="29"/>
      <c r="R1567" s="37" t="s">
        <v>19</v>
      </c>
      <c r="S1567" s="62" t="s">
        <v>5723</v>
      </c>
      <c r="T1567" s="29" t="s">
        <v>5614</v>
      </c>
      <c r="U1567" s="29" t="s">
        <v>5716</v>
      </c>
      <c r="V1567" s="29"/>
      <c r="W1567" s="29"/>
      <c r="X1567" s="54">
        <v>161030</v>
      </c>
      <c r="Y1567" s="54">
        <v>0</v>
      </c>
      <c r="Z1567" s="54">
        <v>0</v>
      </c>
      <c r="AA1567" s="54"/>
      <c r="AB1567" s="54"/>
      <c r="AC1567" s="54">
        <v>161030</v>
      </c>
      <c r="AD1567" s="54">
        <v>0</v>
      </c>
      <c r="AE1567" s="54">
        <v>0</v>
      </c>
      <c r="AF1567" s="54">
        <v>161030</v>
      </c>
      <c r="AG1567" s="54">
        <v>0</v>
      </c>
      <c r="AH1567" s="29"/>
      <c r="AI1567" s="54">
        <v>161030</v>
      </c>
      <c r="AJ1567" s="29">
        <v>2201530382</v>
      </c>
      <c r="AK1567" s="29" t="s">
        <v>5709</v>
      </c>
      <c r="AL1567" s="54">
        <v>23900959</v>
      </c>
      <c r="AM1567" s="54"/>
      <c r="AN1567" s="32">
        <v>45473</v>
      </c>
    </row>
    <row r="1568" spans="1:40" x14ac:dyDescent="0.35">
      <c r="A1568" s="29">
        <v>280599</v>
      </c>
      <c r="B1568" s="29">
        <v>890306950</v>
      </c>
      <c r="C1568" s="42" t="s">
        <v>12</v>
      </c>
      <c r="D1568" s="29" t="s">
        <v>16</v>
      </c>
      <c r="E1568" s="29">
        <v>280599</v>
      </c>
      <c r="F1568" s="33" t="s">
        <v>1588</v>
      </c>
      <c r="G1568" s="33" t="s">
        <v>4382</v>
      </c>
      <c r="H1568" s="30">
        <v>45351.470243044198</v>
      </c>
      <c r="I1568" s="30">
        <v>45366</v>
      </c>
      <c r="J1568" s="34">
        <v>45365.484192164353</v>
      </c>
      <c r="K1568" s="54">
        <v>580488</v>
      </c>
      <c r="L1568" s="54">
        <v>580488</v>
      </c>
      <c r="M1568" s="35" t="s">
        <v>13</v>
      </c>
      <c r="N1568" s="35" t="s">
        <v>14</v>
      </c>
      <c r="O1568" s="35" t="s">
        <v>15</v>
      </c>
      <c r="P1568" s="29"/>
      <c r="Q1568" s="29"/>
      <c r="R1568" s="37" t="s">
        <v>19</v>
      </c>
      <c r="S1568" s="62" t="s">
        <v>5723</v>
      </c>
      <c r="T1568" s="29" t="s">
        <v>5614</v>
      </c>
      <c r="U1568" s="29" t="s">
        <v>5716</v>
      </c>
      <c r="V1568" s="29"/>
      <c r="W1568" s="29"/>
      <c r="X1568" s="54">
        <v>580488</v>
      </c>
      <c r="Y1568" s="54">
        <v>0</v>
      </c>
      <c r="Z1568" s="54">
        <v>0</v>
      </c>
      <c r="AA1568" s="54"/>
      <c r="AB1568" s="54"/>
      <c r="AC1568" s="54">
        <v>580488</v>
      </c>
      <c r="AD1568" s="54">
        <v>0</v>
      </c>
      <c r="AE1568" s="54">
        <v>0</v>
      </c>
      <c r="AF1568" s="54">
        <v>580488</v>
      </c>
      <c r="AG1568" s="54">
        <v>0</v>
      </c>
      <c r="AH1568" s="29"/>
      <c r="AI1568" s="54">
        <v>580488</v>
      </c>
      <c r="AJ1568" s="29">
        <v>2201530382</v>
      </c>
      <c r="AK1568" s="29" t="s">
        <v>5709</v>
      </c>
      <c r="AL1568" s="54">
        <v>23900959</v>
      </c>
      <c r="AM1568" s="54"/>
      <c r="AN1568" s="32">
        <v>45473</v>
      </c>
    </row>
    <row r="1569" spans="1:40" x14ac:dyDescent="0.35">
      <c r="A1569" s="29">
        <v>280631</v>
      </c>
      <c r="B1569" s="29">
        <v>890306950</v>
      </c>
      <c r="C1569" s="42" t="s">
        <v>12</v>
      </c>
      <c r="D1569" s="29" t="s">
        <v>16</v>
      </c>
      <c r="E1569" s="29">
        <v>280631</v>
      </c>
      <c r="F1569" s="33" t="s">
        <v>1589</v>
      </c>
      <c r="G1569" s="33" t="s">
        <v>4383</v>
      </c>
      <c r="H1569" s="30">
        <v>45351.490150451194</v>
      </c>
      <c r="I1569" s="30">
        <v>45366</v>
      </c>
      <c r="J1569" s="34">
        <v>45365.484192164353</v>
      </c>
      <c r="K1569" s="54">
        <v>94840</v>
      </c>
      <c r="L1569" s="54">
        <v>94840</v>
      </c>
      <c r="M1569" s="35" t="s">
        <v>13</v>
      </c>
      <c r="N1569" s="35" t="s">
        <v>14</v>
      </c>
      <c r="O1569" s="35" t="s">
        <v>15</v>
      </c>
      <c r="P1569" s="29"/>
      <c r="Q1569" s="29"/>
      <c r="R1569" s="37" t="s">
        <v>19</v>
      </c>
      <c r="S1569" s="62" t="s">
        <v>5723</v>
      </c>
      <c r="T1569" s="29" t="s">
        <v>5614</v>
      </c>
      <c r="U1569" s="29" t="s">
        <v>5716</v>
      </c>
      <c r="V1569" s="29"/>
      <c r="W1569" s="29"/>
      <c r="X1569" s="54">
        <v>94840</v>
      </c>
      <c r="Y1569" s="54">
        <v>0</v>
      </c>
      <c r="Z1569" s="54">
        <v>0</v>
      </c>
      <c r="AA1569" s="54"/>
      <c r="AB1569" s="54"/>
      <c r="AC1569" s="54">
        <v>94840</v>
      </c>
      <c r="AD1569" s="54">
        <v>0</v>
      </c>
      <c r="AE1569" s="54">
        <v>0</v>
      </c>
      <c r="AF1569" s="54">
        <v>94840</v>
      </c>
      <c r="AG1569" s="54">
        <v>0</v>
      </c>
      <c r="AH1569" s="29"/>
      <c r="AI1569" s="54">
        <v>94840</v>
      </c>
      <c r="AJ1569" s="29">
        <v>2201530382</v>
      </c>
      <c r="AK1569" s="29" t="s">
        <v>5709</v>
      </c>
      <c r="AL1569" s="54">
        <v>23900959</v>
      </c>
      <c r="AM1569" s="54"/>
      <c r="AN1569" s="32">
        <v>45473</v>
      </c>
    </row>
    <row r="1570" spans="1:40" x14ac:dyDescent="0.35">
      <c r="A1570" s="29">
        <v>280634</v>
      </c>
      <c r="B1570" s="29">
        <v>890306950</v>
      </c>
      <c r="C1570" s="42" t="s">
        <v>12</v>
      </c>
      <c r="D1570" s="29" t="s">
        <v>16</v>
      </c>
      <c r="E1570" s="29">
        <v>280634</v>
      </c>
      <c r="F1570" s="33" t="s">
        <v>1590</v>
      </c>
      <c r="G1570" s="33" t="s">
        <v>4384</v>
      </c>
      <c r="H1570" s="30">
        <v>45351.493113426026</v>
      </c>
      <c r="I1570" s="30">
        <v>45366</v>
      </c>
      <c r="J1570" s="34">
        <v>45365.484192164353</v>
      </c>
      <c r="K1570" s="54">
        <v>102610</v>
      </c>
      <c r="L1570" s="54">
        <v>102610</v>
      </c>
      <c r="M1570" s="35" t="s">
        <v>13</v>
      </c>
      <c r="N1570" s="35" t="s">
        <v>14</v>
      </c>
      <c r="O1570" s="35" t="s">
        <v>15</v>
      </c>
      <c r="P1570" s="29"/>
      <c r="Q1570" s="29"/>
      <c r="R1570" s="37" t="s">
        <v>19</v>
      </c>
      <c r="S1570" s="62" t="s">
        <v>5723</v>
      </c>
      <c r="T1570" s="29" t="s">
        <v>5614</v>
      </c>
      <c r="U1570" s="29" t="s">
        <v>5716</v>
      </c>
      <c r="V1570" s="29"/>
      <c r="W1570" s="29"/>
      <c r="X1570" s="54">
        <v>102610</v>
      </c>
      <c r="Y1570" s="54">
        <v>0</v>
      </c>
      <c r="Z1570" s="54">
        <v>0</v>
      </c>
      <c r="AA1570" s="54"/>
      <c r="AB1570" s="54"/>
      <c r="AC1570" s="54">
        <v>102610</v>
      </c>
      <c r="AD1570" s="54">
        <v>0</v>
      </c>
      <c r="AE1570" s="54">
        <v>0</v>
      </c>
      <c r="AF1570" s="54">
        <v>102610</v>
      </c>
      <c r="AG1570" s="54">
        <v>0</v>
      </c>
      <c r="AH1570" s="29"/>
      <c r="AI1570" s="54">
        <v>102610</v>
      </c>
      <c r="AJ1570" s="29">
        <v>2201530382</v>
      </c>
      <c r="AK1570" s="29" t="s">
        <v>5709</v>
      </c>
      <c r="AL1570" s="54">
        <v>23900959</v>
      </c>
      <c r="AM1570" s="54"/>
      <c r="AN1570" s="32">
        <v>45473</v>
      </c>
    </row>
    <row r="1571" spans="1:40" x14ac:dyDescent="0.35">
      <c r="A1571" s="29">
        <v>280679</v>
      </c>
      <c r="B1571" s="29">
        <v>890306950</v>
      </c>
      <c r="C1571" s="42" t="s">
        <v>12</v>
      </c>
      <c r="D1571" s="29" t="s">
        <v>16</v>
      </c>
      <c r="E1571" s="29">
        <v>280679</v>
      </c>
      <c r="F1571" s="33" t="s">
        <v>1591</v>
      </c>
      <c r="G1571" s="33" t="s">
        <v>4385</v>
      </c>
      <c r="H1571" s="30">
        <v>45351.584131944459</v>
      </c>
      <c r="I1571" s="30">
        <v>45366</v>
      </c>
      <c r="J1571" s="34">
        <v>45365.484192164353</v>
      </c>
      <c r="K1571" s="54">
        <v>81470</v>
      </c>
      <c r="L1571" s="54">
        <v>81470</v>
      </c>
      <c r="M1571" s="35" t="s">
        <v>13</v>
      </c>
      <c r="N1571" s="35" t="s">
        <v>14</v>
      </c>
      <c r="O1571" s="35" t="s">
        <v>15</v>
      </c>
      <c r="P1571" s="29"/>
      <c r="Q1571" s="29"/>
      <c r="R1571" s="37" t="s">
        <v>19</v>
      </c>
      <c r="S1571" s="62" t="s">
        <v>5723</v>
      </c>
      <c r="T1571" s="29" t="s">
        <v>5614</v>
      </c>
      <c r="U1571" s="29" t="s">
        <v>5716</v>
      </c>
      <c r="V1571" s="29"/>
      <c r="W1571" s="29"/>
      <c r="X1571" s="54">
        <v>81470</v>
      </c>
      <c r="Y1571" s="54">
        <v>0</v>
      </c>
      <c r="Z1571" s="54">
        <v>0</v>
      </c>
      <c r="AA1571" s="54"/>
      <c r="AB1571" s="54"/>
      <c r="AC1571" s="54">
        <v>81470</v>
      </c>
      <c r="AD1571" s="54">
        <v>0</v>
      </c>
      <c r="AE1571" s="54">
        <v>0</v>
      </c>
      <c r="AF1571" s="54">
        <v>81470</v>
      </c>
      <c r="AG1571" s="54">
        <v>0</v>
      </c>
      <c r="AH1571" s="29"/>
      <c r="AI1571" s="54">
        <v>81470</v>
      </c>
      <c r="AJ1571" s="29">
        <v>2201530382</v>
      </c>
      <c r="AK1571" s="29" t="s">
        <v>5709</v>
      </c>
      <c r="AL1571" s="54">
        <v>23900959</v>
      </c>
      <c r="AM1571" s="54"/>
      <c r="AN1571" s="32">
        <v>45473</v>
      </c>
    </row>
    <row r="1572" spans="1:40" x14ac:dyDescent="0.35">
      <c r="A1572" s="29">
        <v>280781</v>
      </c>
      <c r="B1572" s="29">
        <v>890306950</v>
      </c>
      <c r="C1572" s="42" t="s">
        <v>12</v>
      </c>
      <c r="D1572" s="29" t="s">
        <v>16</v>
      </c>
      <c r="E1572" s="29">
        <v>280781</v>
      </c>
      <c r="F1572" s="33" t="s">
        <v>1592</v>
      </c>
      <c r="G1572" s="33" t="s">
        <v>4386</v>
      </c>
      <c r="H1572" s="30">
        <v>45351.673750000075</v>
      </c>
      <c r="I1572" s="30">
        <v>45366</v>
      </c>
      <c r="J1572" s="34">
        <v>45365.484192164353</v>
      </c>
      <c r="K1572" s="54">
        <v>134320</v>
      </c>
      <c r="L1572" s="54">
        <v>134320</v>
      </c>
      <c r="M1572" s="35" t="s">
        <v>13</v>
      </c>
      <c r="N1572" s="35" t="s">
        <v>14</v>
      </c>
      <c r="O1572" s="35" t="s">
        <v>15</v>
      </c>
      <c r="P1572" s="29"/>
      <c r="Q1572" s="29"/>
      <c r="R1572" s="37" t="s">
        <v>19</v>
      </c>
      <c r="S1572" s="62" t="s">
        <v>5723</v>
      </c>
      <c r="T1572" s="29" t="s">
        <v>5614</v>
      </c>
      <c r="U1572" s="29" t="s">
        <v>5716</v>
      </c>
      <c r="V1572" s="29"/>
      <c r="W1572" s="29"/>
      <c r="X1572" s="54">
        <v>134320</v>
      </c>
      <c r="Y1572" s="54">
        <v>0</v>
      </c>
      <c r="Z1572" s="54">
        <v>0</v>
      </c>
      <c r="AA1572" s="54"/>
      <c r="AB1572" s="54"/>
      <c r="AC1572" s="54">
        <v>134320</v>
      </c>
      <c r="AD1572" s="54">
        <v>0</v>
      </c>
      <c r="AE1572" s="54">
        <v>0</v>
      </c>
      <c r="AF1572" s="54">
        <v>134320</v>
      </c>
      <c r="AG1572" s="54">
        <v>0</v>
      </c>
      <c r="AH1572" s="29"/>
      <c r="AI1572" s="54">
        <v>134320</v>
      </c>
      <c r="AJ1572" s="29">
        <v>2201530382</v>
      </c>
      <c r="AK1572" s="29" t="s">
        <v>5709</v>
      </c>
      <c r="AL1572" s="54">
        <v>23900959</v>
      </c>
      <c r="AM1572" s="54"/>
      <c r="AN1572" s="32">
        <v>45473</v>
      </c>
    </row>
    <row r="1573" spans="1:40" x14ac:dyDescent="0.35">
      <c r="A1573" s="29">
        <v>280813</v>
      </c>
      <c r="B1573" s="29">
        <v>890306950</v>
      </c>
      <c r="C1573" s="42" t="s">
        <v>12</v>
      </c>
      <c r="D1573" s="29" t="s">
        <v>16</v>
      </c>
      <c r="E1573" s="29">
        <v>280813</v>
      </c>
      <c r="F1573" s="33" t="s">
        <v>1593</v>
      </c>
      <c r="G1573" s="33" t="s">
        <v>4387</v>
      </c>
      <c r="H1573" s="30">
        <v>45351.700173611287</v>
      </c>
      <c r="I1573" s="30">
        <v>45366</v>
      </c>
      <c r="J1573" s="34">
        <v>45365.484192164353</v>
      </c>
      <c r="K1573" s="54">
        <v>150680</v>
      </c>
      <c r="L1573" s="54">
        <v>150680</v>
      </c>
      <c r="M1573" s="35" t="s">
        <v>13</v>
      </c>
      <c r="N1573" s="35" t="s">
        <v>14</v>
      </c>
      <c r="O1573" s="35" t="s">
        <v>15</v>
      </c>
      <c r="P1573" s="29"/>
      <c r="Q1573" s="29"/>
      <c r="R1573" s="37" t="s">
        <v>19</v>
      </c>
      <c r="S1573" s="62" t="s">
        <v>5723</v>
      </c>
      <c r="T1573" s="29" t="s">
        <v>5614</v>
      </c>
      <c r="U1573" s="29" t="s">
        <v>5716</v>
      </c>
      <c r="V1573" s="29"/>
      <c r="W1573" s="29"/>
      <c r="X1573" s="54">
        <v>150680</v>
      </c>
      <c r="Y1573" s="54">
        <v>0</v>
      </c>
      <c r="Z1573" s="54">
        <v>0</v>
      </c>
      <c r="AA1573" s="54"/>
      <c r="AB1573" s="54"/>
      <c r="AC1573" s="54">
        <v>150680</v>
      </c>
      <c r="AD1573" s="54">
        <v>0</v>
      </c>
      <c r="AE1573" s="54">
        <v>0</v>
      </c>
      <c r="AF1573" s="54">
        <v>150680</v>
      </c>
      <c r="AG1573" s="54">
        <v>0</v>
      </c>
      <c r="AH1573" s="29"/>
      <c r="AI1573" s="54">
        <v>150680</v>
      </c>
      <c r="AJ1573" s="29">
        <v>2201530382</v>
      </c>
      <c r="AK1573" s="29" t="s">
        <v>5709</v>
      </c>
      <c r="AL1573" s="54">
        <v>23900959</v>
      </c>
      <c r="AM1573" s="54"/>
      <c r="AN1573" s="32">
        <v>45473</v>
      </c>
    </row>
    <row r="1574" spans="1:40" x14ac:dyDescent="0.35">
      <c r="A1574" s="29">
        <v>280836</v>
      </c>
      <c r="B1574" s="29">
        <v>890306950</v>
      </c>
      <c r="C1574" s="42" t="s">
        <v>12</v>
      </c>
      <c r="D1574" s="29" t="s">
        <v>16</v>
      </c>
      <c r="E1574" s="29">
        <v>280836</v>
      </c>
      <c r="F1574" s="33" t="s">
        <v>1594</v>
      </c>
      <c r="G1574" s="33" t="s">
        <v>4388</v>
      </c>
      <c r="H1574" s="30">
        <v>45351.71567128459</v>
      </c>
      <c r="I1574" s="30">
        <v>45366</v>
      </c>
      <c r="J1574" s="34">
        <v>45365.484192164353</v>
      </c>
      <c r="K1574" s="54">
        <v>150760</v>
      </c>
      <c r="L1574" s="54">
        <v>150760</v>
      </c>
      <c r="M1574" s="35" t="s">
        <v>13</v>
      </c>
      <c r="N1574" s="35" t="s">
        <v>14</v>
      </c>
      <c r="O1574" s="35" t="s">
        <v>15</v>
      </c>
      <c r="P1574" s="29"/>
      <c r="Q1574" s="29"/>
      <c r="R1574" s="37" t="s">
        <v>19</v>
      </c>
      <c r="S1574" s="62" t="s">
        <v>5723</v>
      </c>
      <c r="T1574" s="29" t="s">
        <v>5614</v>
      </c>
      <c r="U1574" s="29" t="s">
        <v>5716</v>
      </c>
      <c r="V1574" s="29"/>
      <c r="W1574" s="29"/>
      <c r="X1574" s="54">
        <v>150760</v>
      </c>
      <c r="Y1574" s="54">
        <v>0</v>
      </c>
      <c r="Z1574" s="54">
        <v>0</v>
      </c>
      <c r="AA1574" s="54"/>
      <c r="AB1574" s="54"/>
      <c r="AC1574" s="54">
        <v>150760</v>
      </c>
      <c r="AD1574" s="54">
        <v>0</v>
      </c>
      <c r="AE1574" s="54">
        <v>0</v>
      </c>
      <c r="AF1574" s="54">
        <v>150760</v>
      </c>
      <c r="AG1574" s="54">
        <v>0</v>
      </c>
      <c r="AH1574" s="29"/>
      <c r="AI1574" s="54">
        <v>150760</v>
      </c>
      <c r="AJ1574" s="29">
        <v>2201530382</v>
      </c>
      <c r="AK1574" s="29" t="s">
        <v>5709</v>
      </c>
      <c r="AL1574" s="54">
        <v>23900959</v>
      </c>
      <c r="AM1574" s="54"/>
      <c r="AN1574" s="32">
        <v>45473</v>
      </c>
    </row>
    <row r="1575" spans="1:40" x14ac:dyDescent="0.35">
      <c r="A1575" s="29">
        <v>280853</v>
      </c>
      <c r="B1575" s="29">
        <v>890306950</v>
      </c>
      <c r="C1575" s="42" t="s">
        <v>12</v>
      </c>
      <c r="D1575" s="29" t="s">
        <v>16</v>
      </c>
      <c r="E1575" s="29">
        <v>280853</v>
      </c>
      <c r="F1575" s="33" t="s">
        <v>1595</v>
      </c>
      <c r="G1575" s="33" t="s">
        <v>4389</v>
      </c>
      <c r="H1575" s="30">
        <v>45351.729131944478</v>
      </c>
      <c r="I1575" s="30">
        <v>45366</v>
      </c>
      <c r="J1575" s="34">
        <v>45365.484192164353</v>
      </c>
      <c r="K1575" s="54">
        <v>176940</v>
      </c>
      <c r="L1575" s="54">
        <v>176940</v>
      </c>
      <c r="M1575" s="35" t="s">
        <v>13</v>
      </c>
      <c r="N1575" s="35" t="s">
        <v>14</v>
      </c>
      <c r="O1575" s="35" t="s">
        <v>15</v>
      </c>
      <c r="P1575" s="29"/>
      <c r="Q1575" s="29"/>
      <c r="R1575" s="37" t="s">
        <v>19</v>
      </c>
      <c r="S1575" s="62" t="s">
        <v>5723</v>
      </c>
      <c r="T1575" s="29" t="s">
        <v>5614</v>
      </c>
      <c r="U1575" s="29" t="s">
        <v>5716</v>
      </c>
      <c r="V1575" s="29"/>
      <c r="W1575" s="29"/>
      <c r="X1575" s="54">
        <v>176940</v>
      </c>
      <c r="Y1575" s="54">
        <v>0</v>
      </c>
      <c r="Z1575" s="54">
        <v>0</v>
      </c>
      <c r="AA1575" s="54"/>
      <c r="AB1575" s="54"/>
      <c r="AC1575" s="54">
        <v>176940</v>
      </c>
      <c r="AD1575" s="54">
        <v>0</v>
      </c>
      <c r="AE1575" s="54">
        <v>0</v>
      </c>
      <c r="AF1575" s="54">
        <v>176940</v>
      </c>
      <c r="AG1575" s="54">
        <v>0</v>
      </c>
      <c r="AH1575" s="29"/>
      <c r="AI1575" s="54">
        <v>176940</v>
      </c>
      <c r="AJ1575" s="29">
        <v>2201530382</v>
      </c>
      <c r="AK1575" s="29" t="s">
        <v>5709</v>
      </c>
      <c r="AL1575" s="54">
        <v>23900959</v>
      </c>
      <c r="AM1575" s="54"/>
      <c r="AN1575" s="32">
        <v>45473</v>
      </c>
    </row>
    <row r="1576" spans="1:40" x14ac:dyDescent="0.35">
      <c r="A1576" s="29">
        <v>280862</v>
      </c>
      <c r="B1576" s="29">
        <v>890306950</v>
      </c>
      <c r="C1576" s="42" t="s">
        <v>12</v>
      </c>
      <c r="D1576" s="29" t="s">
        <v>16</v>
      </c>
      <c r="E1576" s="29">
        <v>280862</v>
      </c>
      <c r="F1576" s="33" t="s">
        <v>1596</v>
      </c>
      <c r="G1576" s="33" t="s">
        <v>4390</v>
      </c>
      <c r="H1576" s="30">
        <v>45351.745324074291</v>
      </c>
      <c r="I1576" s="30">
        <v>45366</v>
      </c>
      <c r="J1576" s="34">
        <v>45365.484192164353</v>
      </c>
      <c r="K1576" s="54">
        <v>81400</v>
      </c>
      <c r="L1576" s="54">
        <v>81400</v>
      </c>
      <c r="M1576" s="35" t="s">
        <v>13</v>
      </c>
      <c r="N1576" s="35" t="s">
        <v>14</v>
      </c>
      <c r="O1576" s="35" t="s">
        <v>15</v>
      </c>
      <c r="P1576" s="29"/>
      <c r="Q1576" s="29"/>
      <c r="R1576" s="37" t="s">
        <v>19</v>
      </c>
      <c r="S1576" s="62" t="s">
        <v>5723</v>
      </c>
      <c r="T1576" s="29" t="s">
        <v>5614</v>
      </c>
      <c r="U1576" s="29" t="s">
        <v>5716</v>
      </c>
      <c r="V1576" s="29"/>
      <c r="W1576" s="29"/>
      <c r="X1576" s="54">
        <v>81400</v>
      </c>
      <c r="Y1576" s="54">
        <v>0</v>
      </c>
      <c r="Z1576" s="54">
        <v>0</v>
      </c>
      <c r="AA1576" s="54"/>
      <c r="AB1576" s="54"/>
      <c r="AC1576" s="54">
        <v>81400</v>
      </c>
      <c r="AD1576" s="54">
        <v>0</v>
      </c>
      <c r="AE1576" s="54">
        <v>0</v>
      </c>
      <c r="AF1576" s="54">
        <v>81400</v>
      </c>
      <c r="AG1576" s="54">
        <v>0</v>
      </c>
      <c r="AH1576" s="29"/>
      <c r="AI1576" s="54">
        <v>81400</v>
      </c>
      <c r="AJ1576" s="29">
        <v>2201530382</v>
      </c>
      <c r="AK1576" s="29" t="s">
        <v>5709</v>
      </c>
      <c r="AL1576" s="54">
        <v>23900959</v>
      </c>
      <c r="AM1576" s="54"/>
      <c r="AN1576" s="32">
        <v>45473</v>
      </c>
    </row>
    <row r="1577" spans="1:40" x14ac:dyDescent="0.35">
      <c r="A1577" s="29">
        <v>280874</v>
      </c>
      <c r="B1577" s="29">
        <v>890306950</v>
      </c>
      <c r="C1577" s="42" t="s">
        <v>12</v>
      </c>
      <c r="D1577" s="29" t="s">
        <v>16</v>
      </c>
      <c r="E1577" s="29">
        <v>280874</v>
      </c>
      <c r="F1577" s="33" t="s">
        <v>1597</v>
      </c>
      <c r="G1577" s="33" t="s">
        <v>4391</v>
      </c>
      <c r="H1577" s="30">
        <v>45351.772488425951</v>
      </c>
      <c r="I1577" s="30">
        <v>45366</v>
      </c>
      <c r="J1577" s="34">
        <v>45365.484192164353</v>
      </c>
      <c r="K1577" s="54">
        <v>140800</v>
      </c>
      <c r="L1577" s="54">
        <v>140800</v>
      </c>
      <c r="M1577" s="35" t="s">
        <v>13</v>
      </c>
      <c r="N1577" s="35" t="s">
        <v>14</v>
      </c>
      <c r="O1577" s="35" t="s">
        <v>15</v>
      </c>
      <c r="P1577" s="29"/>
      <c r="Q1577" s="29"/>
      <c r="R1577" s="37" t="s">
        <v>19</v>
      </c>
      <c r="S1577" s="62" t="s">
        <v>5723</v>
      </c>
      <c r="T1577" s="29" t="s">
        <v>5614</v>
      </c>
      <c r="U1577" s="29" t="s">
        <v>5716</v>
      </c>
      <c r="V1577" s="29"/>
      <c r="W1577" s="29"/>
      <c r="X1577" s="54">
        <v>140800</v>
      </c>
      <c r="Y1577" s="54">
        <v>0</v>
      </c>
      <c r="Z1577" s="54">
        <v>0</v>
      </c>
      <c r="AA1577" s="54"/>
      <c r="AB1577" s="54"/>
      <c r="AC1577" s="54">
        <v>140800</v>
      </c>
      <c r="AD1577" s="54">
        <v>0</v>
      </c>
      <c r="AE1577" s="54">
        <v>0</v>
      </c>
      <c r="AF1577" s="54">
        <v>140800</v>
      </c>
      <c r="AG1577" s="54">
        <v>0</v>
      </c>
      <c r="AH1577" s="29"/>
      <c r="AI1577" s="54">
        <v>140800</v>
      </c>
      <c r="AJ1577" s="29">
        <v>2201530382</v>
      </c>
      <c r="AK1577" s="29" t="s">
        <v>5709</v>
      </c>
      <c r="AL1577" s="54">
        <v>23900959</v>
      </c>
      <c r="AM1577" s="54"/>
      <c r="AN1577" s="32">
        <v>45473</v>
      </c>
    </row>
    <row r="1578" spans="1:40" x14ac:dyDescent="0.35">
      <c r="A1578" s="29">
        <v>280877</v>
      </c>
      <c r="B1578" s="29">
        <v>890306950</v>
      </c>
      <c r="C1578" s="42" t="s">
        <v>12</v>
      </c>
      <c r="D1578" s="29" t="s">
        <v>16</v>
      </c>
      <c r="E1578" s="29">
        <v>280877</v>
      </c>
      <c r="F1578" s="33" t="s">
        <v>1598</v>
      </c>
      <c r="G1578" s="33" t="s">
        <v>4392</v>
      </c>
      <c r="H1578" s="30">
        <v>45351.777905080933</v>
      </c>
      <c r="I1578" s="30">
        <v>45366</v>
      </c>
      <c r="J1578" s="34">
        <v>45365.484192164353</v>
      </c>
      <c r="K1578" s="54">
        <v>276470</v>
      </c>
      <c r="L1578" s="54">
        <v>276470</v>
      </c>
      <c r="M1578" s="35" t="s">
        <v>13</v>
      </c>
      <c r="N1578" s="35" t="s">
        <v>14</v>
      </c>
      <c r="O1578" s="35" t="s">
        <v>15</v>
      </c>
      <c r="P1578" s="29"/>
      <c r="Q1578" s="29"/>
      <c r="R1578" s="37" t="s">
        <v>19</v>
      </c>
      <c r="S1578" s="62" t="s">
        <v>5723</v>
      </c>
      <c r="T1578" s="29" t="s">
        <v>5614</v>
      </c>
      <c r="U1578" s="29" t="s">
        <v>5716</v>
      </c>
      <c r="V1578" s="29"/>
      <c r="W1578" s="29"/>
      <c r="X1578" s="54">
        <v>276470</v>
      </c>
      <c r="Y1578" s="54">
        <v>0</v>
      </c>
      <c r="Z1578" s="54">
        <v>0</v>
      </c>
      <c r="AA1578" s="54"/>
      <c r="AB1578" s="54"/>
      <c r="AC1578" s="54">
        <v>276470</v>
      </c>
      <c r="AD1578" s="54">
        <v>0</v>
      </c>
      <c r="AE1578" s="54">
        <v>0</v>
      </c>
      <c r="AF1578" s="54">
        <v>276470</v>
      </c>
      <c r="AG1578" s="54">
        <v>0</v>
      </c>
      <c r="AH1578" s="29"/>
      <c r="AI1578" s="54">
        <v>276470</v>
      </c>
      <c r="AJ1578" s="29">
        <v>2201530382</v>
      </c>
      <c r="AK1578" s="29" t="s">
        <v>5709</v>
      </c>
      <c r="AL1578" s="54">
        <v>23900959</v>
      </c>
      <c r="AM1578" s="54"/>
      <c r="AN1578" s="32">
        <v>45473</v>
      </c>
    </row>
    <row r="1579" spans="1:40" x14ac:dyDescent="0.35">
      <c r="A1579" s="29">
        <v>280880</v>
      </c>
      <c r="B1579" s="29">
        <v>890306950</v>
      </c>
      <c r="C1579" s="42" t="s">
        <v>12</v>
      </c>
      <c r="D1579" s="29" t="s">
        <v>16</v>
      </c>
      <c r="E1579" s="29">
        <v>280880</v>
      </c>
      <c r="F1579" s="33" t="s">
        <v>1599</v>
      </c>
      <c r="G1579" s="33" t="s">
        <v>4393</v>
      </c>
      <c r="H1579" s="30">
        <v>45351.784421296325</v>
      </c>
      <c r="I1579" s="30">
        <v>45366</v>
      </c>
      <c r="J1579" s="34">
        <v>45365.484192164353</v>
      </c>
      <c r="K1579" s="54">
        <v>140792</v>
      </c>
      <c r="L1579" s="54">
        <v>140792</v>
      </c>
      <c r="M1579" s="35" t="s">
        <v>13</v>
      </c>
      <c r="N1579" s="35" t="s">
        <v>14</v>
      </c>
      <c r="O1579" s="35" t="s">
        <v>15</v>
      </c>
      <c r="P1579" s="29"/>
      <c r="Q1579" s="29"/>
      <c r="R1579" s="37" t="s">
        <v>19</v>
      </c>
      <c r="S1579" s="62" t="s">
        <v>5723</v>
      </c>
      <c r="T1579" s="29" t="s">
        <v>5614</v>
      </c>
      <c r="U1579" s="29" t="s">
        <v>5716</v>
      </c>
      <c r="V1579" s="29"/>
      <c r="W1579" s="29"/>
      <c r="X1579" s="54">
        <v>140792</v>
      </c>
      <c r="Y1579" s="54">
        <v>0</v>
      </c>
      <c r="Z1579" s="54">
        <v>0</v>
      </c>
      <c r="AA1579" s="54"/>
      <c r="AB1579" s="54"/>
      <c r="AC1579" s="54">
        <v>140792</v>
      </c>
      <c r="AD1579" s="54">
        <v>0</v>
      </c>
      <c r="AE1579" s="54">
        <v>0</v>
      </c>
      <c r="AF1579" s="54">
        <v>140792</v>
      </c>
      <c r="AG1579" s="54">
        <v>0</v>
      </c>
      <c r="AH1579" s="29"/>
      <c r="AI1579" s="54">
        <v>140792</v>
      </c>
      <c r="AJ1579" s="29">
        <v>2201530382</v>
      </c>
      <c r="AK1579" s="29" t="s">
        <v>5709</v>
      </c>
      <c r="AL1579" s="54">
        <v>23900959</v>
      </c>
      <c r="AM1579" s="54"/>
      <c r="AN1579" s="32">
        <v>45473</v>
      </c>
    </row>
    <row r="1580" spans="1:40" x14ac:dyDescent="0.35">
      <c r="A1580" s="29">
        <v>280881</v>
      </c>
      <c r="B1580" s="29">
        <v>890306950</v>
      </c>
      <c r="C1580" s="42" t="s">
        <v>12</v>
      </c>
      <c r="D1580" s="29" t="s">
        <v>16</v>
      </c>
      <c r="E1580" s="29">
        <v>280881</v>
      </c>
      <c r="F1580" s="33" t="s">
        <v>1600</v>
      </c>
      <c r="G1580" s="33" t="s">
        <v>4394</v>
      </c>
      <c r="H1580" s="30">
        <v>45351.785636562388</v>
      </c>
      <c r="I1580" s="30">
        <v>45366</v>
      </c>
      <c r="J1580" s="34">
        <v>45365.484192164353</v>
      </c>
      <c r="K1580" s="54">
        <v>160430</v>
      </c>
      <c r="L1580" s="54">
        <v>160430</v>
      </c>
      <c r="M1580" s="35" t="s">
        <v>13</v>
      </c>
      <c r="N1580" s="35" t="s">
        <v>14</v>
      </c>
      <c r="O1580" s="35" t="s">
        <v>15</v>
      </c>
      <c r="P1580" s="29"/>
      <c r="Q1580" s="29"/>
      <c r="R1580" s="37" t="s">
        <v>19</v>
      </c>
      <c r="S1580" s="62" t="s">
        <v>5723</v>
      </c>
      <c r="T1580" s="29" t="s">
        <v>5614</v>
      </c>
      <c r="U1580" s="29" t="s">
        <v>5716</v>
      </c>
      <c r="V1580" s="29"/>
      <c r="W1580" s="29"/>
      <c r="X1580" s="54">
        <v>160430</v>
      </c>
      <c r="Y1580" s="54">
        <v>0</v>
      </c>
      <c r="Z1580" s="54">
        <v>0</v>
      </c>
      <c r="AA1580" s="54"/>
      <c r="AB1580" s="54"/>
      <c r="AC1580" s="54">
        <v>160430</v>
      </c>
      <c r="AD1580" s="54">
        <v>0</v>
      </c>
      <c r="AE1580" s="54">
        <v>0</v>
      </c>
      <c r="AF1580" s="54">
        <v>160430</v>
      </c>
      <c r="AG1580" s="54">
        <v>0</v>
      </c>
      <c r="AH1580" s="29"/>
      <c r="AI1580" s="54">
        <v>160430</v>
      </c>
      <c r="AJ1580" s="29">
        <v>2201530382</v>
      </c>
      <c r="AK1580" s="29" t="s">
        <v>5709</v>
      </c>
      <c r="AL1580" s="54">
        <v>23900959</v>
      </c>
      <c r="AM1580" s="54"/>
      <c r="AN1580" s="32">
        <v>45473</v>
      </c>
    </row>
    <row r="1581" spans="1:40" x14ac:dyDescent="0.35">
      <c r="A1581" s="29">
        <v>280893</v>
      </c>
      <c r="B1581" s="29">
        <v>890306950</v>
      </c>
      <c r="C1581" s="42" t="s">
        <v>12</v>
      </c>
      <c r="D1581" s="29" t="s">
        <v>16</v>
      </c>
      <c r="E1581" s="29">
        <v>280893</v>
      </c>
      <c r="F1581" s="33" t="s">
        <v>1601</v>
      </c>
      <c r="G1581" s="33" t="s">
        <v>4395</v>
      </c>
      <c r="H1581" s="30">
        <v>45351.807511574123</v>
      </c>
      <c r="I1581" s="30">
        <v>45366</v>
      </c>
      <c r="J1581" s="34">
        <v>45365.484192164353</v>
      </c>
      <c r="K1581" s="54">
        <v>164031</v>
      </c>
      <c r="L1581" s="54">
        <v>164031</v>
      </c>
      <c r="M1581" s="35" t="s">
        <v>13</v>
      </c>
      <c r="N1581" s="35" t="s">
        <v>14</v>
      </c>
      <c r="O1581" s="35" t="s">
        <v>15</v>
      </c>
      <c r="P1581" s="29"/>
      <c r="Q1581" s="29"/>
      <c r="R1581" s="37" t="s">
        <v>19</v>
      </c>
      <c r="S1581" s="62" t="s">
        <v>5723</v>
      </c>
      <c r="T1581" s="29" t="s">
        <v>5614</v>
      </c>
      <c r="U1581" s="29" t="s">
        <v>5716</v>
      </c>
      <c r="V1581" s="29"/>
      <c r="W1581" s="29"/>
      <c r="X1581" s="54">
        <v>164031</v>
      </c>
      <c r="Y1581" s="54">
        <v>0</v>
      </c>
      <c r="Z1581" s="54">
        <v>0</v>
      </c>
      <c r="AA1581" s="54"/>
      <c r="AB1581" s="54"/>
      <c r="AC1581" s="54">
        <v>164031</v>
      </c>
      <c r="AD1581" s="54">
        <v>0</v>
      </c>
      <c r="AE1581" s="54">
        <v>0</v>
      </c>
      <c r="AF1581" s="54">
        <v>164031</v>
      </c>
      <c r="AG1581" s="54">
        <v>0</v>
      </c>
      <c r="AH1581" s="29"/>
      <c r="AI1581" s="54">
        <v>164031</v>
      </c>
      <c r="AJ1581" s="29">
        <v>2201530382</v>
      </c>
      <c r="AK1581" s="29" t="s">
        <v>5709</v>
      </c>
      <c r="AL1581" s="54">
        <v>23900959</v>
      </c>
      <c r="AM1581" s="54"/>
      <c r="AN1581" s="32">
        <v>45473</v>
      </c>
    </row>
    <row r="1582" spans="1:40" x14ac:dyDescent="0.35">
      <c r="A1582" s="29">
        <v>280896</v>
      </c>
      <c r="B1582" s="29">
        <v>890306950</v>
      </c>
      <c r="C1582" s="42" t="s">
        <v>12</v>
      </c>
      <c r="D1582" s="29" t="s">
        <v>16</v>
      </c>
      <c r="E1582" s="29">
        <v>280896</v>
      </c>
      <c r="F1582" s="33" t="s">
        <v>1602</v>
      </c>
      <c r="G1582" s="33" t="s">
        <v>4396</v>
      </c>
      <c r="H1582" s="30">
        <v>45351.809363414533</v>
      </c>
      <c r="I1582" s="30">
        <v>45366</v>
      </c>
      <c r="J1582" s="34">
        <v>45365.484192164353</v>
      </c>
      <c r="K1582" s="54">
        <v>65100</v>
      </c>
      <c r="L1582" s="54">
        <v>60600</v>
      </c>
      <c r="M1582" s="35" t="s">
        <v>13</v>
      </c>
      <c r="N1582" s="35" t="s">
        <v>14</v>
      </c>
      <c r="O1582" s="35" t="s">
        <v>15</v>
      </c>
      <c r="P1582" s="29"/>
      <c r="Q1582" s="29"/>
      <c r="R1582" s="37" t="s">
        <v>19</v>
      </c>
      <c r="S1582" s="62" t="s">
        <v>5723</v>
      </c>
      <c r="T1582" s="29" t="s">
        <v>5614</v>
      </c>
      <c r="U1582" s="29" t="s">
        <v>5716</v>
      </c>
      <c r="V1582" s="29"/>
      <c r="W1582" s="29"/>
      <c r="X1582" s="54">
        <v>65100</v>
      </c>
      <c r="Y1582" s="54">
        <v>0</v>
      </c>
      <c r="Z1582" s="54">
        <v>0</v>
      </c>
      <c r="AA1582" s="54"/>
      <c r="AB1582" s="54"/>
      <c r="AC1582" s="54">
        <v>65100</v>
      </c>
      <c r="AD1582" s="54">
        <v>0</v>
      </c>
      <c r="AE1582" s="54">
        <v>0</v>
      </c>
      <c r="AF1582" s="54">
        <v>60600</v>
      </c>
      <c r="AG1582" s="54">
        <v>0</v>
      </c>
      <c r="AH1582" s="29"/>
      <c r="AI1582" s="54">
        <v>60600</v>
      </c>
      <c r="AJ1582" s="29">
        <v>2201530382</v>
      </c>
      <c r="AK1582" s="29" t="s">
        <v>5709</v>
      </c>
      <c r="AL1582" s="54">
        <v>23900959</v>
      </c>
      <c r="AM1582" s="54"/>
      <c r="AN1582" s="32">
        <v>45473</v>
      </c>
    </row>
    <row r="1583" spans="1:40" x14ac:dyDescent="0.35">
      <c r="A1583" s="29">
        <v>280903</v>
      </c>
      <c r="B1583" s="29">
        <v>890306950</v>
      </c>
      <c r="C1583" s="42" t="s">
        <v>12</v>
      </c>
      <c r="D1583" s="29" t="s">
        <v>16</v>
      </c>
      <c r="E1583" s="29">
        <v>280903</v>
      </c>
      <c r="F1583" s="33" t="s">
        <v>1603</v>
      </c>
      <c r="G1583" s="33" t="s">
        <v>4397</v>
      </c>
      <c r="H1583" s="30">
        <v>45351.839756933041</v>
      </c>
      <c r="I1583" s="30">
        <v>45366</v>
      </c>
      <c r="J1583" s="34">
        <v>45365.484192164353</v>
      </c>
      <c r="K1583" s="54">
        <v>98890</v>
      </c>
      <c r="L1583" s="54">
        <v>98890</v>
      </c>
      <c r="M1583" s="35" t="s">
        <v>13</v>
      </c>
      <c r="N1583" s="35" t="s">
        <v>14</v>
      </c>
      <c r="O1583" s="35" t="s">
        <v>15</v>
      </c>
      <c r="P1583" s="29"/>
      <c r="Q1583" s="29"/>
      <c r="R1583" s="37" t="s">
        <v>19</v>
      </c>
      <c r="S1583" s="62" t="s">
        <v>5723</v>
      </c>
      <c r="T1583" s="29" t="s">
        <v>5614</v>
      </c>
      <c r="U1583" s="29" t="s">
        <v>5716</v>
      </c>
      <c r="V1583" s="29"/>
      <c r="W1583" s="29"/>
      <c r="X1583" s="54">
        <v>98890</v>
      </c>
      <c r="Y1583" s="54">
        <v>0</v>
      </c>
      <c r="Z1583" s="54">
        <v>0</v>
      </c>
      <c r="AA1583" s="54"/>
      <c r="AB1583" s="54"/>
      <c r="AC1583" s="54">
        <v>98890</v>
      </c>
      <c r="AD1583" s="54">
        <v>0</v>
      </c>
      <c r="AE1583" s="54">
        <v>0</v>
      </c>
      <c r="AF1583" s="54">
        <v>98890</v>
      </c>
      <c r="AG1583" s="54">
        <v>0</v>
      </c>
      <c r="AH1583" s="29"/>
      <c r="AI1583" s="54">
        <v>98890</v>
      </c>
      <c r="AJ1583" s="29">
        <v>2201530382</v>
      </c>
      <c r="AK1583" s="29" t="s">
        <v>5709</v>
      </c>
      <c r="AL1583" s="54">
        <v>23900959</v>
      </c>
      <c r="AM1583" s="54"/>
      <c r="AN1583" s="32">
        <v>45473</v>
      </c>
    </row>
    <row r="1584" spans="1:40" x14ac:dyDescent="0.35">
      <c r="A1584" s="29">
        <v>280997</v>
      </c>
      <c r="B1584" s="29">
        <v>890306950</v>
      </c>
      <c r="C1584" s="42" t="s">
        <v>12</v>
      </c>
      <c r="D1584" s="29" t="s">
        <v>16</v>
      </c>
      <c r="E1584" s="29">
        <v>280997</v>
      </c>
      <c r="F1584" s="33" t="s">
        <v>1604</v>
      </c>
      <c r="G1584" s="33" t="s">
        <v>4398</v>
      </c>
      <c r="H1584" s="30">
        <v>45352.473692129832</v>
      </c>
      <c r="I1584" s="30">
        <v>45397</v>
      </c>
      <c r="J1584" s="34">
        <v>45397.494396527778</v>
      </c>
      <c r="K1584" s="54">
        <v>82880</v>
      </c>
      <c r="L1584" s="54">
        <v>82880</v>
      </c>
      <c r="M1584" s="35" t="s">
        <v>13</v>
      </c>
      <c r="N1584" s="35" t="s">
        <v>14</v>
      </c>
      <c r="O1584" s="35" t="s">
        <v>15</v>
      </c>
      <c r="P1584" s="29"/>
      <c r="Q1584" s="29"/>
      <c r="R1584" s="37" t="s">
        <v>19</v>
      </c>
      <c r="S1584" s="62" t="s">
        <v>5723</v>
      </c>
      <c r="T1584" s="29" t="s">
        <v>5614</v>
      </c>
      <c r="U1584" s="29" t="s">
        <v>5716</v>
      </c>
      <c r="V1584" s="29"/>
      <c r="W1584" s="29"/>
      <c r="X1584" s="54">
        <v>82880</v>
      </c>
      <c r="Y1584" s="54">
        <v>0</v>
      </c>
      <c r="Z1584" s="54">
        <v>0</v>
      </c>
      <c r="AA1584" s="54"/>
      <c r="AB1584" s="54"/>
      <c r="AC1584" s="54">
        <v>82880</v>
      </c>
      <c r="AD1584" s="54">
        <v>0</v>
      </c>
      <c r="AE1584" s="54">
        <v>0</v>
      </c>
      <c r="AF1584" s="54">
        <v>82880</v>
      </c>
      <c r="AG1584" s="54">
        <v>0</v>
      </c>
      <c r="AH1584" s="29"/>
      <c r="AI1584" s="54">
        <v>82880</v>
      </c>
      <c r="AJ1584" s="29">
        <v>2201530382</v>
      </c>
      <c r="AK1584" s="29" t="s">
        <v>5709</v>
      </c>
      <c r="AL1584" s="54">
        <v>23900959</v>
      </c>
      <c r="AM1584" s="54"/>
      <c r="AN1584" s="32">
        <v>45473</v>
      </c>
    </row>
    <row r="1585" spans="1:40" x14ac:dyDescent="0.35">
      <c r="A1585" s="29">
        <v>281016</v>
      </c>
      <c r="B1585" s="29">
        <v>890306950</v>
      </c>
      <c r="C1585" s="42" t="s">
        <v>12</v>
      </c>
      <c r="D1585" s="29" t="s">
        <v>16</v>
      </c>
      <c r="E1585" s="29">
        <v>281016</v>
      </c>
      <c r="F1585" s="33" t="s">
        <v>1605</v>
      </c>
      <c r="G1585" s="33" t="s">
        <v>4399</v>
      </c>
      <c r="H1585" s="30">
        <v>45352.515405081213</v>
      </c>
      <c r="I1585" s="30">
        <v>45397</v>
      </c>
      <c r="J1585" s="34">
        <v>45397.494396527778</v>
      </c>
      <c r="K1585" s="54">
        <v>277700</v>
      </c>
      <c r="L1585" s="54">
        <v>277700</v>
      </c>
      <c r="M1585" s="35" t="s">
        <v>13</v>
      </c>
      <c r="N1585" s="35" t="s">
        <v>14</v>
      </c>
      <c r="O1585" s="35" t="s">
        <v>15</v>
      </c>
      <c r="P1585" s="29"/>
      <c r="Q1585" s="29"/>
      <c r="R1585" s="37" t="s">
        <v>19</v>
      </c>
      <c r="S1585" s="62" t="s">
        <v>5723</v>
      </c>
      <c r="T1585" s="29" t="s">
        <v>5614</v>
      </c>
      <c r="U1585" s="29" t="s">
        <v>5716</v>
      </c>
      <c r="V1585" s="29"/>
      <c r="W1585" s="29"/>
      <c r="X1585" s="54">
        <v>277700</v>
      </c>
      <c r="Y1585" s="54">
        <v>0</v>
      </c>
      <c r="Z1585" s="54">
        <v>0</v>
      </c>
      <c r="AA1585" s="54"/>
      <c r="AB1585" s="54"/>
      <c r="AC1585" s="54">
        <v>277700</v>
      </c>
      <c r="AD1585" s="54">
        <v>0</v>
      </c>
      <c r="AE1585" s="54">
        <v>0</v>
      </c>
      <c r="AF1585" s="54">
        <v>277700</v>
      </c>
      <c r="AG1585" s="54">
        <v>0</v>
      </c>
      <c r="AH1585" s="29"/>
      <c r="AI1585" s="54">
        <v>277700</v>
      </c>
      <c r="AJ1585" s="29">
        <v>2201530382</v>
      </c>
      <c r="AK1585" s="29" t="s">
        <v>5709</v>
      </c>
      <c r="AL1585" s="54">
        <v>23900959</v>
      </c>
      <c r="AM1585" s="54"/>
      <c r="AN1585" s="32">
        <v>45473</v>
      </c>
    </row>
    <row r="1586" spans="1:40" x14ac:dyDescent="0.35">
      <c r="A1586" s="29">
        <v>281161</v>
      </c>
      <c r="B1586" s="29">
        <v>890306950</v>
      </c>
      <c r="C1586" s="42" t="s">
        <v>12</v>
      </c>
      <c r="D1586" s="29" t="s">
        <v>16</v>
      </c>
      <c r="E1586" s="29">
        <v>281161</v>
      </c>
      <c r="F1586" s="33" t="s">
        <v>1606</v>
      </c>
      <c r="G1586" s="33" t="s">
        <v>4400</v>
      </c>
      <c r="H1586" s="30">
        <v>45352.912962951232</v>
      </c>
      <c r="I1586" s="30">
        <v>45397</v>
      </c>
      <c r="J1586" s="34">
        <v>45397.494396527778</v>
      </c>
      <c r="K1586" s="54">
        <v>65100</v>
      </c>
      <c r="L1586" s="54">
        <v>60600</v>
      </c>
      <c r="M1586" s="35" t="s">
        <v>13</v>
      </c>
      <c r="N1586" s="35" t="s">
        <v>14</v>
      </c>
      <c r="O1586" s="35" t="s">
        <v>15</v>
      </c>
      <c r="P1586" s="29"/>
      <c r="Q1586" s="29"/>
      <c r="R1586" s="37" t="s">
        <v>19</v>
      </c>
      <c r="S1586" s="62" t="s">
        <v>5723</v>
      </c>
      <c r="T1586" s="29" t="s">
        <v>5614</v>
      </c>
      <c r="U1586" s="29" t="s">
        <v>5716</v>
      </c>
      <c r="V1586" s="29"/>
      <c r="W1586" s="29"/>
      <c r="X1586" s="54">
        <v>65100</v>
      </c>
      <c r="Y1586" s="54">
        <v>0</v>
      </c>
      <c r="Z1586" s="54">
        <v>0</v>
      </c>
      <c r="AA1586" s="54"/>
      <c r="AB1586" s="54"/>
      <c r="AC1586" s="54">
        <v>65100</v>
      </c>
      <c r="AD1586" s="54">
        <v>0</v>
      </c>
      <c r="AE1586" s="54">
        <v>0</v>
      </c>
      <c r="AF1586" s="54">
        <v>60600</v>
      </c>
      <c r="AG1586" s="54">
        <v>0</v>
      </c>
      <c r="AH1586" s="29"/>
      <c r="AI1586" s="54">
        <v>60600</v>
      </c>
      <c r="AJ1586" s="29">
        <v>2201530382</v>
      </c>
      <c r="AK1586" s="29" t="s">
        <v>5709</v>
      </c>
      <c r="AL1586" s="54">
        <v>23900959</v>
      </c>
      <c r="AM1586" s="54"/>
      <c r="AN1586" s="32">
        <v>45473</v>
      </c>
    </row>
    <row r="1587" spans="1:40" x14ac:dyDescent="0.35">
      <c r="A1587" s="29">
        <v>281164</v>
      </c>
      <c r="B1587" s="29">
        <v>890306950</v>
      </c>
      <c r="C1587" s="42" t="s">
        <v>12</v>
      </c>
      <c r="D1587" s="29" t="s">
        <v>16</v>
      </c>
      <c r="E1587" s="29">
        <v>281164</v>
      </c>
      <c r="F1587" s="33" t="s">
        <v>1607</v>
      </c>
      <c r="G1587" s="33" t="s">
        <v>4401</v>
      </c>
      <c r="H1587" s="30">
        <v>45353.121087951586</v>
      </c>
      <c r="I1587" s="30">
        <v>45397</v>
      </c>
      <c r="J1587" s="34">
        <v>45397.494396527778</v>
      </c>
      <c r="K1587" s="54">
        <v>65100</v>
      </c>
      <c r="L1587" s="54">
        <v>60600</v>
      </c>
      <c r="M1587" s="35" t="s">
        <v>13</v>
      </c>
      <c r="N1587" s="35" t="s">
        <v>14</v>
      </c>
      <c r="O1587" s="35" t="s">
        <v>15</v>
      </c>
      <c r="P1587" s="29"/>
      <c r="Q1587" s="29"/>
      <c r="R1587" s="37" t="s">
        <v>19</v>
      </c>
      <c r="S1587" s="62" t="s">
        <v>5723</v>
      </c>
      <c r="T1587" s="29" t="s">
        <v>5614</v>
      </c>
      <c r="U1587" s="29" t="s">
        <v>5716</v>
      </c>
      <c r="V1587" s="29"/>
      <c r="W1587" s="29"/>
      <c r="X1587" s="54">
        <v>65100</v>
      </c>
      <c r="Y1587" s="54">
        <v>0</v>
      </c>
      <c r="Z1587" s="54">
        <v>0</v>
      </c>
      <c r="AA1587" s="54"/>
      <c r="AB1587" s="54"/>
      <c r="AC1587" s="54">
        <v>65100</v>
      </c>
      <c r="AD1587" s="54">
        <v>0</v>
      </c>
      <c r="AE1587" s="54">
        <v>0</v>
      </c>
      <c r="AF1587" s="54">
        <v>60600</v>
      </c>
      <c r="AG1587" s="54">
        <v>0</v>
      </c>
      <c r="AH1587" s="29"/>
      <c r="AI1587" s="54">
        <v>60600</v>
      </c>
      <c r="AJ1587" s="29">
        <v>2201530382</v>
      </c>
      <c r="AK1587" s="29" t="s">
        <v>5709</v>
      </c>
      <c r="AL1587" s="54">
        <v>23900959</v>
      </c>
      <c r="AM1587" s="54"/>
      <c r="AN1587" s="32">
        <v>45473</v>
      </c>
    </row>
    <row r="1588" spans="1:40" x14ac:dyDescent="0.35">
      <c r="A1588" s="29">
        <v>281207</v>
      </c>
      <c r="B1588" s="29">
        <v>890306950</v>
      </c>
      <c r="C1588" s="42" t="s">
        <v>12</v>
      </c>
      <c r="D1588" s="29" t="s">
        <v>16</v>
      </c>
      <c r="E1588" s="29">
        <v>281207</v>
      </c>
      <c r="F1588" s="33" t="s">
        <v>1608</v>
      </c>
      <c r="G1588" s="33" t="s">
        <v>4402</v>
      </c>
      <c r="H1588" s="30">
        <v>45353.376041654963</v>
      </c>
      <c r="I1588" s="30">
        <v>45397</v>
      </c>
      <c r="J1588" s="34">
        <v>45397.494396527778</v>
      </c>
      <c r="K1588" s="54">
        <v>194440</v>
      </c>
      <c r="L1588" s="54">
        <v>194440</v>
      </c>
      <c r="M1588" s="35" t="s">
        <v>13</v>
      </c>
      <c r="N1588" s="35" t="s">
        <v>14</v>
      </c>
      <c r="O1588" s="35" t="s">
        <v>15</v>
      </c>
      <c r="P1588" s="29"/>
      <c r="Q1588" s="29"/>
      <c r="R1588" s="37" t="s">
        <v>19</v>
      </c>
      <c r="S1588" s="62" t="s">
        <v>5723</v>
      </c>
      <c r="T1588" s="29" t="s">
        <v>5614</v>
      </c>
      <c r="U1588" s="29" t="s">
        <v>5716</v>
      </c>
      <c r="V1588" s="29"/>
      <c r="W1588" s="29"/>
      <c r="X1588" s="54">
        <v>194440</v>
      </c>
      <c r="Y1588" s="54">
        <v>0</v>
      </c>
      <c r="Z1588" s="54">
        <v>0</v>
      </c>
      <c r="AA1588" s="54"/>
      <c r="AB1588" s="54"/>
      <c r="AC1588" s="54">
        <v>194440</v>
      </c>
      <c r="AD1588" s="54">
        <v>0</v>
      </c>
      <c r="AE1588" s="54">
        <v>0</v>
      </c>
      <c r="AF1588" s="54">
        <v>194440</v>
      </c>
      <c r="AG1588" s="54">
        <v>0</v>
      </c>
      <c r="AH1588" s="29"/>
      <c r="AI1588" s="54">
        <v>194440</v>
      </c>
      <c r="AJ1588" s="29">
        <v>2201530382</v>
      </c>
      <c r="AK1588" s="29" t="s">
        <v>5709</v>
      </c>
      <c r="AL1588" s="54">
        <v>23900959</v>
      </c>
      <c r="AM1588" s="54"/>
      <c r="AN1588" s="32">
        <v>45473</v>
      </c>
    </row>
    <row r="1589" spans="1:40" x14ac:dyDescent="0.35">
      <c r="A1589" s="29">
        <v>281221</v>
      </c>
      <c r="B1589" s="29">
        <v>890306950</v>
      </c>
      <c r="C1589" s="42" t="s">
        <v>12</v>
      </c>
      <c r="D1589" s="29" t="s">
        <v>16</v>
      </c>
      <c r="E1589" s="29">
        <v>281221</v>
      </c>
      <c r="F1589" s="33" t="s">
        <v>1609</v>
      </c>
      <c r="G1589" s="33" t="s">
        <v>4403</v>
      </c>
      <c r="H1589" s="30">
        <v>45353.428865729365</v>
      </c>
      <c r="I1589" s="30">
        <v>45397</v>
      </c>
      <c r="J1589" s="34">
        <v>45397.494396527778</v>
      </c>
      <c r="K1589" s="54">
        <v>65100</v>
      </c>
      <c r="L1589" s="54">
        <v>60600</v>
      </c>
      <c r="M1589" s="35" t="s">
        <v>13</v>
      </c>
      <c r="N1589" s="35" t="s">
        <v>14</v>
      </c>
      <c r="O1589" s="35" t="s">
        <v>15</v>
      </c>
      <c r="P1589" s="29"/>
      <c r="Q1589" s="29"/>
      <c r="R1589" s="37" t="s">
        <v>19</v>
      </c>
      <c r="S1589" s="62" t="s">
        <v>5723</v>
      </c>
      <c r="T1589" s="29" t="s">
        <v>5614</v>
      </c>
      <c r="U1589" s="29" t="s">
        <v>5716</v>
      </c>
      <c r="V1589" s="29"/>
      <c r="W1589" s="29"/>
      <c r="X1589" s="54">
        <v>65100</v>
      </c>
      <c r="Y1589" s="54">
        <v>0</v>
      </c>
      <c r="Z1589" s="54">
        <v>0</v>
      </c>
      <c r="AA1589" s="54"/>
      <c r="AB1589" s="54"/>
      <c r="AC1589" s="54">
        <v>65100</v>
      </c>
      <c r="AD1589" s="54">
        <v>0</v>
      </c>
      <c r="AE1589" s="54">
        <v>0</v>
      </c>
      <c r="AF1589" s="54">
        <v>60600</v>
      </c>
      <c r="AG1589" s="54">
        <v>0</v>
      </c>
      <c r="AH1589" s="29"/>
      <c r="AI1589" s="54">
        <v>60600</v>
      </c>
      <c r="AJ1589" s="29">
        <v>2201530382</v>
      </c>
      <c r="AK1589" s="29" t="s">
        <v>5709</v>
      </c>
      <c r="AL1589" s="54">
        <v>23900959</v>
      </c>
      <c r="AM1589" s="54"/>
      <c r="AN1589" s="32">
        <v>45473</v>
      </c>
    </row>
    <row r="1590" spans="1:40" x14ac:dyDescent="0.35">
      <c r="A1590" s="29">
        <v>281225</v>
      </c>
      <c r="B1590" s="29">
        <v>890306950</v>
      </c>
      <c r="C1590" s="42" t="s">
        <v>12</v>
      </c>
      <c r="D1590" s="29" t="s">
        <v>16</v>
      </c>
      <c r="E1590" s="29">
        <v>281225</v>
      </c>
      <c r="F1590" s="33" t="s">
        <v>1610</v>
      </c>
      <c r="G1590" s="33" t="s">
        <v>4404</v>
      </c>
      <c r="H1590" s="30">
        <v>45353.4349074075</v>
      </c>
      <c r="I1590" s="30">
        <v>45397</v>
      </c>
      <c r="J1590" s="34">
        <v>45397.494396527778</v>
      </c>
      <c r="K1590" s="54">
        <v>561458</v>
      </c>
      <c r="L1590" s="54">
        <v>561458</v>
      </c>
      <c r="M1590" s="35" t="s">
        <v>13</v>
      </c>
      <c r="N1590" s="35" t="s">
        <v>14</v>
      </c>
      <c r="O1590" s="35" t="s">
        <v>15</v>
      </c>
      <c r="P1590" s="29"/>
      <c r="Q1590" s="29"/>
      <c r="R1590" s="37" t="s">
        <v>19</v>
      </c>
      <c r="S1590" s="62" t="s">
        <v>5723</v>
      </c>
      <c r="T1590" s="29" t="s">
        <v>5614</v>
      </c>
      <c r="U1590" s="29" t="s">
        <v>5716</v>
      </c>
      <c r="V1590" s="29"/>
      <c r="W1590" s="29"/>
      <c r="X1590" s="54">
        <v>561458</v>
      </c>
      <c r="Y1590" s="54">
        <v>0</v>
      </c>
      <c r="Z1590" s="54">
        <v>0</v>
      </c>
      <c r="AA1590" s="54"/>
      <c r="AB1590" s="54"/>
      <c r="AC1590" s="54">
        <v>561458</v>
      </c>
      <c r="AD1590" s="54">
        <v>0</v>
      </c>
      <c r="AE1590" s="54">
        <v>0</v>
      </c>
      <c r="AF1590" s="54">
        <v>561458</v>
      </c>
      <c r="AG1590" s="54">
        <v>0</v>
      </c>
      <c r="AH1590" s="29"/>
      <c r="AI1590" s="54">
        <v>561458</v>
      </c>
      <c r="AJ1590" s="29">
        <v>2201530382</v>
      </c>
      <c r="AK1590" s="29" t="s">
        <v>5709</v>
      </c>
      <c r="AL1590" s="54">
        <v>23900959</v>
      </c>
      <c r="AM1590" s="54"/>
      <c r="AN1590" s="32">
        <v>45473</v>
      </c>
    </row>
    <row r="1591" spans="1:40" x14ac:dyDescent="0.35">
      <c r="A1591" s="29">
        <v>281229</v>
      </c>
      <c r="B1591" s="29">
        <v>890306950</v>
      </c>
      <c r="C1591" s="42" t="s">
        <v>12</v>
      </c>
      <c r="D1591" s="29" t="s">
        <v>16</v>
      </c>
      <c r="E1591" s="29">
        <v>281229</v>
      </c>
      <c r="F1591" s="33" t="s">
        <v>1611</v>
      </c>
      <c r="G1591" s="33" t="s">
        <v>4405</v>
      </c>
      <c r="H1591" s="30">
        <v>45353.442222210579</v>
      </c>
      <c r="I1591" s="30">
        <v>45397</v>
      </c>
      <c r="J1591" s="34">
        <v>45397.494396527778</v>
      </c>
      <c r="K1591" s="54">
        <v>147976</v>
      </c>
      <c r="L1591" s="54">
        <v>147976</v>
      </c>
      <c r="M1591" s="35" t="s">
        <v>13</v>
      </c>
      <c r="N1591" s="35" t="s">
        <v>14</v>
      </c>
      <c r="O1591" s="35" t="s">
        <v>15</v>
      </c>
      <c r="P1591" s="29"/>
      <c r="Q1591" s="29"/>
      <c r="R1591" s="37" t="s">
        <v>19</v>
      </c>
      <c r="S1591" s="62" t="s">
        <v>5723</v>
      </c>
      <c r="T1591" s="29" t="s">
        <v>5614</v>
      </c>
      <c r="U1591" s="29" t="s">
        <v>5716</v>
      </c>
      <c r="V1591" s="29"/>
      <c r="W1591" s="29"/>
      <c r="X1591" s="54">
        <v>147976</v>
      </c>
      <c r="Y1591" s="54">
        <v>0</v>
      </c>
      <c r="Z1591" s="54">
        <v>0</v>
      </c>
      <c r="AA1591" s="54"/>
      <c r="AB1591" s="54"/>
      <c r="AC1591" s="54">
        <v>147976</v>
      </c>
      <c r="AD1591" s="54">
        <v>0</v>
      </c>
      <c r="AE1591" s="54">
        <v>0</v>
      </c>
      <c r="AF1591" s="54">
        <v>147976</v>
      </c>
      <c r="AG1591" s="54">
        <v>0</v>
      </c>
      <c r="AH1591" s="29"/>
      <c r="AI1591" s="54">
        <v>147976</v>
      </c>
      <c r="AJ1591" s="29">
        <v>2201530382</v>
      </c>
      <c r="AK1591" s="29" t="s">
        <v>5709</v>
      </c>
      <c r="AL1591" s="54">
        <v>23900959</v>
      </c>
      <c r="AM1591" s="54"/>
      <c r="AN1591" s="32">
        <v>45473</v>
      </c>
    </row>
    <row r="1592" spans="1:40" x14ac:dyDescent="0.35">
      <c r="A1592" s="29">
        <v>281233</v>
      </c>
      <c r="B1592" s="29">
        <v>890306950</v>
      </c>
      <c r="C1592" s="42" t="s">
        <v>12</v>
      </c>
      <c r="D1592" s="29" t="s">
        <v>16</v>
      </c>
      <c r="E1592" s="29">
        <v>281233</v>
      </c>
      <c r="F1592" s="33" t="s">
        <v>1612</v>
      </c>
      <c r="G1592" s="33" t="s">
        <v>4406</v>
      </c>
      <c r="H1592" s="30">
        <v>45353.448506932706</v>
      </c>
      <c r="I1592" s="30">
        <v>45397</v>
      </c>
      <c r="J1592" s="34">
        <v>45397.494396527778</v>
      </c>
      <c r="K1592" s="54">
        <v>133700</v>
      </c>
      <c r="L1592" s="54">
        <v>133700</v>
      </c>
      <c r="M1592" s="35" t="s">
        <v>13</v>
      </c>
      <c r="N1592" s="35" t="s">
        <v>14</v>
      </c>
      <c r="O1592" s="35" t="s">
        <v>15</v>
      </c>
      <c r="P1592" s="29"/>
      <c r="Q1592" s="29"/>
      <c r="R1592" s="37" t="s">
        <v>19</v>
      </c>
      <c r="S1592" s="29" t="s">
        <v>5636</v>
      </c>
      <c r="T1592" s="29" t="s">
        <v>5615</v>
      </c>
      <c r="U1592" s="29" t="s">
        <v>5636</v>
      </c>
      <c r="V1592" s="29"/>
      <c r="W1592" s="29"/>
      <c r="X1592" s="54">
        <v>0</v>
      </c>
      <c r="Y1592" s="54">
        <v>133700</v>
      </c>
      <c r="Z1592" s="54">
        <v>0</v>
      </c>
      <c r="AA1592" s="54" t="s">
        <v>5702</v>
      </c>
      <c r="AB1592" s="54" t="s">
        <v>5642</v>
      </c>
      <c r="AC1592" s="54">
        <v>0</v>
      </c>
      <c r="AD1592" s="54">
        <v>0</v>
      </c>
      <c r="AE1592" s="54">
        <v>0</v>
      </c>
      <c r="AF1592" s="54">
        <v>0</v>
      </c>
      <c r="AG1592" s="54">
        <v>0</v>
      </c>
      <c r="AH1592" s="29"/>
      <c r="AI1592" s="54">
        <v>0</v>
      </c>
      <c r="AJ1592" s="29"/>
      <c r="AK1592" s="29"/>
      <c r="AL1592" s="29"/>
      <c r="AM1592" s="29"/>
      <c r="AN1592" s="32">
        <v>45473</v>
      </c>
    </row>
    <row r="1593" spans="1:40" x14ac:dyDescent="0.35">
      <c r="A1593" s="29">
        <v>281241</v>
      </c>
      <c r="B1593" s="29">
        <v>890306950</v>
      </c>
      <c r="C1593" s="42" t="s">
        <v>12</v>
      </c>
      <c r="D1593" s="29" t="s">
        <v>16</v>
      </c>
      <c r="E1593" s="29">
        <v>281241</v>
      </c>
      <c r="F1593" s="33" t="s">
        <v>1613</v>
      </c>
      <c r="G1593" s="33" t="s">
        <v>4407</v>
      </c>
      <c r="H1593" s="30">
        <v>45353.45677082194</v>
      </c>
      <c r="I1593" s="30">
        <v>45397</v>
      </c>
      <c r="J1593" s="34">
        <v>45397.494396527778</v>
      </c>
      <c r="K1593" s="54">
        <v>515680</v>
      </c>
      <c r="L1593" s="54">
        <v>515680</v>
      </c>
      <c r="M1593" s="35" t="s">
        <v>13</v>
      </c>
      <c r="N1593" s="35" t="s">
        <v>14</v>
      </c>
      <c r="O1593" s="35" t="s">
        <v>15</v>
      </c>
      <c r="P1593" s="29"/>
      <c r="Q1593" s="29"/>
      <c r="R1593" s="37" t="s">
        <v>19</v>
      </c>
      <c r="S1593" s="62" t="s">
        <v>5723</v>
      </c>
      <c r="T1593" s="29" t="s">
        <v>5614</v>
      </c>
      <c r="U1593" s="29" t="s">
        <v>5716</v>
      </c>
      <c r="V1593" s="29"/>
      <c r="W1593" s="29"/>
      <c r="X1593" s="54">
        <v>515680</v>
      </c>
      <c r="Y1593" s="54">
        <v>0</v>
      </c>
      <c r="Z1593" s="54">
        <v>0</v>
      </c>
      <c r="AA1593" s="54"/>
      <c r="AB1593" s="54"/>
      <c r="AC1593" s="54">
        <v>515680</v>
      </c>
      <c r="AD1593" s="54">
        <v>0</v>
      </c>
      <c r="AE1593" s="54">
        <v>0</v>
      </c>
      <c r="AF1593" s="54">
        <v>515680</v>
      </c>
      <c r="AG1593" s="54">
        <v>0</v>
      </c>
      <c r="AH1593" s="29"/>
      <c r="AI1593" s="54">
        <v>515680</v>
      </c>
      <c r="AJ1593" s="29">
        <v>2201530382</v>
      </c>
      <c r="AK1593" s="29" t="s">
        <v>5709</v>
      </c>
      <c r="AL1593" s="54">
        <v>23900959</v>
      </c>
      <c r="AM1593" s="54"/>
      <c r="AN1593" s="32">
        <v>45473</v>
      </c>
    </row>
    <row r="1594" spans="1:40" x14ac:dyDescent="0.35">
      <c r="A1594" s="29">
        <v>281245</v>
      </c>
      <c r="B1594" s="29">
        <v>890306950</v>
      </c>
      <c r="C1594" s="42" t="s">
        <v>12</v>
      </c>
      <c r="D1594" s="29" t="s">
        <v>16</v>
      </c>
      <c r="E1594" s="29">
        <v>281245</v>
      </c>
      <c r="F1594" s="33" t="s">
        <v>1614</v>
      </c>
      <c r="G1594" s="33" t="s">
        <v>4408</v>
      </c>
      <c r="H1594" s="30">
        <v>45353.460995370522</v>
      </c>
      <c r="I1594" s="30">
        <v>45397</v>
      </c>
      <c r="J1594" s="34">
        <v>45397.494396527778</v>
      </c>
      <c r="K1594" s="54">
        <v>96170</v>
      </c>
      <c r="L1594" s="54">
        <v>96170</v>
      </c>
      <c r="M1594" s="35" t="s">
        <v>13</v>
      </c>
      <c r="N1594" s="35" t="s">
        <v>14</v>
      </c>
      <c r="O1594" s="35" t="s">
        <v>15</v>
      </c>
      <c r="P1594" s="29"/>
      <c r="Q1594" s="29"/>
      <c r="R1594" s="37" t="s">
        <v>19</v>
      </c>
      <c r="S1594" s="62" t="s">
        <v>5723</v>
      </c>
      <c r="T1594" s="29" t="s">
        <v>5614</v>
      </c>
      <c r="U1594" s="29" t="s">
        <v>5716</v>
      </c>
      <c r="V1594" s="29"/>
      <c r="W1594" s="29"/>
      <c r="X1594" s="54">
        <v>96170</v>
      </c>
      <c r="Y1594" s="54">
        <v>0</v>
      </c>
      <c r="Z1594" s="54">
        <v>0</v>
      </c>
      <c r="AA1594" s="54"/>
      <c r="AB1594" s="54"/>
      <c r="AC1594" s="54">
        <v>96170</v>
      </c>
      <c r="AD1594" s="54">
        <v>0</v>
      </c>
      <c r="AE1594" s="54">
        <v>0</v>
      </c>
      <c r="AF1594" s="54">
        <v>96170</v>
      </c>
      <c r="AG1594" s="54">
        <v>0</v>
      </c>
      <c r="AH1594" s="29"/>
      <c r="AI1594" s="54">
        <v>96170</v>
      </c>
      <c r="AJ1594" s="29">
        <v>2201530382</v>
      </c>
      <c r="AK1594" s="29" t="s">
        <v>5709</v>
      </c>
      <c r="AL1594" s="54">
        <v>23900959</v>
      </c>
      <c r="AM1594" s="54"/>
      <c r="AN1594" s="32">
        <v>45473</v>
      </c>
    </row>
    <row r="1595" spans="1:40" x14ac:dyDescent="0.35">
      <c r="A1595" s="29">
        <v>281259</v>
      </c>
      <c r="B1595" s="29">
        <v>890306950</v>
      </c>
      <c r="C1595" s="42" t="s">
        <v>12</v>
      </c>
      <c r="D1595" s="29" t="s">
        <v>16</v>
      </c>
      <c r="E1595" s="29">
        <v>281259</v>
      </c>
      <c r="F1595" s="33" t="s">
        <v>1615</v>
      </c>
      <c r="G1595" s="33" t="s">
        <v>4409</v>
      </c>
      <c r="H1595" s="30">
        <v>45353.481956018601</v>
      </c>
      <c r="I1595" s="30">
        <v>45397</v>
      </c>
      <c r="J1595" s="34">
        <v>45397.494396527778</v>
      </c>
      <c r="K1595" s="54">
        <v>258090</v>
      </c>
      <c r="L1595" s="54">
        <v>258090</v>
      </c>
      <c r="M1595" s="35" t="s">
        <v>13</v>
      </c>
      <c r="N1595" s="35" t="s">
        <v>14</v>
      </c>
      <c r="O1595" s="35" t="s">
        <v>15</v>
      </c>
      <c r="P1595" s="29"/>
      <c r="Q1595" s="29"/>
      <c r="R1595" s="37" t="s">
        <v>19</v>
      </c>
      <c r="S1595" s="62" t="s">
        <v>5723</v>
      </c>
      <c r="T1595" s="29" t="s">
        <v>5614</v>
      </c>
      <c r="U1595" s="29" t="s">
        <v>5716</v>
      </c>
      <c r="V1595" s="29"/>
      <c r="W1595" s="29"/>
      <c r="X1595" s="54">
        <v>258090</v>
      </c>
      <c r="Y1595" s="54">
        <v>0</v>
      </c>
      <c r="Z1595" s="54">
        <v>0</v>
      </c>
      <c r="AA1595" s="54"/>
      <c r="AB1595" s="54"/>
      <c r="AC1595" s="54">
        <v>258090</v>
      </c>
      <c r="AD1595" s="54">
        <v>0</v>
      </c>
      <c r="AE1595" s="54">
        <v>0</v>
      </c>
      <c r="AF1595" s="54">
        <v>258090</v>
      </c>
      <c r="AG1595" s="54">
        <v>0</v>
      </c>
      <c r="AH1595" s="29"/>
      <c r="AI1595" s="54">
        <v>258090</v>
      </c>
      <c r="AJ1595" s="29">
        <v>2201530382</v>
      </c>
      <c r="AK1595" s="29" t="s">
        <v>5709</v>
      </c>
      <c r="AL1595" s="54">
        <v>23900959</v>
      </c>
      <c r="AM1595" s="54"/>
      <c r="AN1595" s="32">
        <v>45473</v>
      </c>
    </row>
    <row r="1596" spans="1:40" x14ac:dyDescent="0.35">
      <c r="A1596" s="29">
        <v>281305</v>
      </c>
      <c r="B1596" s="29">
        <v>890306950</v>
      </c>
      <c r="C1596" s="42" t="s">
        <v>12</v>
      </c>
      <c r="D1596" s="29" t="s">
        <v>16</v>
      </c>
      <c r="E1596" s="29">
        <v>281305</v>
      </c>
      <c r="F1596" s="33" t="s">
        <v>1616</v>
      </c>
      <c r="G1596" s="33" t="s">
        <v>4410</v>
      </c>
      <c r="H1596" s="30">
        <v>45353.535057858564</v>
      </c>
      <c r="I1596" s="30">
        <v>45397</v>
      </c>
      <c r="J1596" s="34">
        <v>45397.494396527778</v>
      </c>
      <c r="K1596" s="54">
        <v>464270</v>
      </c>
      <c r="L1596" s="54">
        <v>464270</v>
      </c>
      <c r="M1596" s="35" t="s">
        <v>13</v>
      </c>
      <c r="N1596" s="35" t="s">
        <v>14</v>
      </c>
      <c r="O1596" s="35" t="s">
        <v>15</v>
      </c>
      <c r="P1596" s="29"/>
      <c r="Q1596" s="29"/>
      <c r="R1596" s="37" t="s">
        <v>19</v>
      </c>
      <c r="S1596" s="62" t="s">
        <v>5723</v>
      </c>
      <c r="T1596" s="29" t="s">
        <v>5614</v>
      </c>
      <c r="U1596" s="29" t="s">
        <v>5716</v>
      </c>
      <c r="V1596" s="29"/>
      <c r="W1596" s="29"/>
      <c r="X1596" s="54">
        <v>464270</v>
      </c>
      <c r="Y1596" s="54">
        <v>0</v>
      </c>
      <c r="Z1596" s="54">
        <v>0</v>
      </c>
      <c r="AA1596" s="54"/>
      <c r="AB1596" s="54"/>
      <c r="AC1596" s="54">
        <v>464270</v>
      </c>
      <c r="AD1596" s="54">
        <v>0</v>
      </c>
      <c r="AE1596" s="54">
        <v>0</v>
      </c>
      <c r="AF1596" s="54">
        <v>464270</v>
      </c>
      <c r="AG1596" s="54">
        <v>0</v>
      </c>
      <c r="AH1596" s="29"/>
      <c r="AI1596" s="54">
        <v>464270</v>
      </c>
      <c r="AJ1596" s="29">
        <v>2201530382</v>
      </c>
      <c r="AK1596" s="29" t="s">
        <v>5709</v>
      </c>
      <c r="AL1596" s="54">
        <v>23900959</v>
      </c>
      <c r="AM1596" s="54"/>
      <c r="AN1596" s="32">
        <v>45473</v>
      </c>
    </row>
    <row r="1597" spans="1:40" x14ac:dyDescent="0.35">
      <c r="A1597" s="29">
        <v>281319</v>
      </c>
      <c r="B1597" s="29">
        <v>890306950</v>
      </c>
      <c r="C1597" s="42" t="s">
        <v>12</v>
      </c>
      <c r="D1597" s="29" t="s">
        <v>16</v>
      </c>
      <c r="E1597" s="29">
        <v>281319</v>
      </c>
      <c r="F1597" s="33" t="s">
        <v>1617</v>
      </c>
      <c r="G1597" s="33" t="s">
        <v>4411</v>
      </c>
      <c r="H1597" s="30">
        <v>45353.54607638903</v>
      </c>
      <c r="I1597" s="30">
        <v>45397</v>
      </c>
      <c r="J1597" s="34">
        <v>45397.494396527778</v>
      </c>
      <c r="K1597" s="54">
        <v>153490</v>
      </c>
      <c r="L1597" s="54">
        <v>153490</v>
      </c>
      <c r="M1597" s="35" t="s">
        <v>13</v>
      </c>
      <c r="N1597" s="35" t="s">
        <v>14</v>
      </c>
      <c r="O1597" s="35" t="s">
        <v>15</v>
      </c>
      <c r="P1597" s="29"/>
      <c r="Q1597" s="29"/>
      <c r="R1597" s="37" t="s">
        <v>19</v>
      </c>
      <c r="S1597" s="62" t="s">
        <v>5723</v>
      </c>
      <c r="T1597" s="29" t="s">
        <v>5614</v>
      </c>
      <c r="U1597" s="29" t="s">
        <v>5716</v>
      </c>
      <c r="V1597" s="29"/>
      <c r="W1597" s="29"/>
      <c r="X1597" s="54">
        <v>153490</v>
      </c>
      <c r="Y1597" s="54">
        <v>0</v>
      </c>
      <c r="Z1597" s="54">
        <v>0</v>
      </c>
      <c r="AA1597" s="54"/>
      <c r="AB1597" s="54"/>
      <c r="AC1597" s="54">
        <v>153490</v>
      </c>
      <c r="AD1597" s="54">
        <v>0</v>
      </c>
      <c r="AE1597" s="54">
        <v>0</v>
      </c>
      <c r="AF1597" s="54">
        <v>153490</v>
      </c>
      <c r="AG1597" s="54">
        <v>0</v>
      </c>
      <c r="AH1597" s="29"/>
      <c r="AI1597" s="54">
        <v>153490</v>
      </c>
      <c r="AJ1597" s="29">
        <v>2201530382</v>
      </c>
      <c r="AK1597" s="29" t="s">
        <v>5709</v>
      </c>
      <c r="AL1597" s="54">
        <v>23900959</v>
      </c>
      <c r="AM1597" s="54"/>
      <c r="AN1597" s="32">
        <v>45473</v>
      </c>
    </row>
    <row r="1598" spans="1:40" x14ac:dyDescent="0.35">
      <c r="A1598" s="29">
        <v>281325</v>
      </c>
      <c r="B1598" s="29">
        <v>890306950</v>
      </c>
      <c r="C1598" s="42" t="s">
        <v>12</v>
      </c>
      <c r="D1598" s="29" t="s">
        <v>16</v>
      </c>
      <c r="E1598" s="29">
        <v>281325</v>
      </c>
      <c r="F1598" s="33" t="s">
        <v>1618</v>
      </c>
      <c r="G1598" s="33" t="s">
        <v>4412</v>
      </c>
      <c r="H1598" s="30">
        <v>45353.550532407593</v>
      </c>
      <c r="I1598" s="30">
        <v>45397</v>
      </c>
      <c r="J1598" s="34">
        <v>45397.494396527778</v>
      </c>
      <c r="K1598" s="54">
        <v>102460</v>
      </c>
      <c r="L1598" s="54">
        <v>102460</v>
      </c>
      <c r="M1598" s="35" t="s">
        <v>13</v>
      </c>
      <c r="N1598" s="35" t="s">
        <v>14</v>
      </c>
      <c r="O1598" s="35" t="s">
        <v>15</v>
      </c>
      <c r="P1598" s="29"/>
      <c r="Q1598" s="29"/>
      <c r="R1598" s="37" t="s">
        <v>19</v>
      </c>
      <c r="S1598" s="62" t="s">
        <v>5723</v>
      </c>
      <c r="T1598" s="29" t="s">
        <v>5614</v>
      </c>
      <c r="U1598" s="29" t="s">
        <v>5716</v>
      </c>
      <c r="V1598" s="29"/>
      <c r="W1598" s="29"/>
      <c r="X1598" s="54">
        <v>102460</v>
      </c>
      <c r="Y1598" s="54">
        <v>0</v>
      </c>
      <c r="Z1598" s="54">
        <v>0</v>
      </c>
      <c r="AA1598" s="54"/>
      <c r="AB1598" s="54"/>
      <c r="AC1598" s="54">
        <v>102460</v>
      </c>
      <c r="AD1598" s="54">
        <v>0</v>
      </c>
      <c r="AE1598" s="54">
        <v>0</v>
      </c>
      <c r="AF1598" s="54">
        <v>102460</v>
      </c>
      <c r="AG1598" s="54">
        <v>0</v>
      </c>
      <c r="AH1598" s="29"/>
      <c r="AI1598" s="54">
        <v>102460</v>
      </c>
      <c r="AJ1598" s="29">
        <v>2201530382</v>
      </c>
      <c r="AK1598" s="29" t="s">
        <v>5709</v>
      </c>
      <c r="AL1598" s="54">
        <v>23900959</v>
      </c>
      <c r="AM1598" s="54"/>
      <c r="AN1598" s="32">
        <v>45473</v>
      </c>
    </row>
    <row r="1599" spans="1:40" x14ac:dyDescent="0.35">
      <c r="A1599" s="29">
        <v>281362</v>
      </c>
      <c r="B1599" s="29">
        <v>890306950</v>
      </c>
      <c r="C1599" s="42" t="s">
        <v>12</v>
      </c>
      <c r="D1599" s="29" t="s">
        <v>16</v>
      </c>
      <c r="E1599" s="29">
        <v>281362</v>
      </c>
      <c r="F1599" s="33" t="s">
        <v>1619</v>
      </c>
      <c r="G1599" s="33" t="s">
        <v>4413</v>
      </c>
      <c r="H1599" s="30">
        <v>45354.69484953722</v>
      </c>
      <c r="I1599" s="30">
        <v>45397</v>
      </c>
      <c r="J1599" s="34">
        <v>45397.494396527778</v>
      </c>
      <c r="K1599" s="54">
        <v>65100</v>
      </c>
      <c r="L1599" s="54">
        <v>60600</v>
      </c>
      <c r="M1599" s="35" t="s">
        <v>13</v>
      </c>
      <c r="N1599" s="35" t="s">
        <v>14</v>
      </c>
      <c r="O1599" s="35" t="s">
        <v>15</v>
      </c>
      <c r="P1599" s="29"/>
      <c r="Q1599" s="29"/>
      <c r="R1599" s="37" t="s">
        <v>19</v>
      </c>
      <c r="S1599" s="29" t="s">
        <v>5636</v>
      </c>
      <c r="T1599" s="29" t="s">
        <v>5615</v>
      </c>
      <c r="U1599" s="29" t="s">
        <v>5636</v>
      </c>
      <c r="V1599" s="29"/>
      <c r="W1599" s="29"/>
      <c r="X1599" s="54">
        <v>0</v>
      </c>
      <c r="Y1599" s="54">
        <v>65100</v>
      </c>
      <c r="Z1599" s="54">
        <v>0</v>
      </c>
      <c r="AA1599" s="54" t="s">
        <v>5703</v>
      </c>
      <c r="AB1599" s="54" t="s">
        <v>5701</v>
      </c>
      <c r="AC1599" s="54">
        <v>0</v>
      </c>
      <c r="AD1599" s="54">
        <v>0</v>
      </c>
      <c r="AE1599" s="54">
        <v>0</v>
      </c>
      <c r="AF1599" s="54">
        <v>0</v>
      </c>
      <c r="AG1599" s="54">
        <v>0</v>
      </c>
      <c r="AH1599" s="29"/>
      <c r="AI1599" s="54">
        <v>0</v>
      </c>
      <c r="AJ1599" s="29"/>
      <c r="AK1599" s="29"/>
      <c r="AL1599" s="29"/>
      <c r="AM1599" s="29"/>
      <c r="AN1599" s="32">
        <v>45473</v>
      </c>
    </row>
    <row r="1600" spans="1:40" x14ac:dyDescent="0.35">
      <c r="A1600" s="29">
        <v>281444</v>
      </c>
      <c r="B1600" s="29">
        <v>890306950</v>
      </c>
      <c r="C1600" s="42" t="s">
        <v>12</v>
      </c>
      <c r="D1600" s="29" t="s">
        <v>16</v>
      </c>
      <c r="E1600" s="29">
        <v>281444</v>
      </c>
      <c r="F1600" s="33" t="s">
        <v>1620</v>
      </c>
      <c r="G1600" s="33" t="s">
        <v>4414</v>
      </c>
      <c r="H1600" s="30">
        <v>45355.425011574291</v>
      </c>
      <c r="I1600" s="30">
        <v>45397</v>
      </c>
      <c r="J1600" s="34">
        <v>45397.494396527778</v>
      </c>
      <c r="K1600" s="54">
        <v>172300</v>
      </c>
      <c r="L1600" s="54">
        <v>172300</v>
      </c>
      <c r="M1600" s="35" t="s">
        <v>13</v>
      </c>
      <c r="N1600" s="35" t="s">
        <v>14</v>
      </c>
      <c r="O1600" s="35" t="s">
        <v>15</v>
      </c>
      <c r="P1600" s="29"/>
      <c r="Q1600" s="29"/>
      <c r="R1600" s="37" t="s">
        <v>19</v>
      </c>
      <c r="S1600" s="62" t="s">
        <v>5723</v>
      </c>
      <c r="T1600" s="29" t="s">
        <v>5614</v>
      </c>
      <c r="U1600" s="29" t="s">
        <v>5716</v>
      </c>
      <c r="V1600" s="29"/>
      <c r="W1600" s="29"/>
      <c r="X1600" s="54">
        <v>172300</v>
      </c>
      <c r="Y1600" s="54">
        <v>0</v>
      </c>
      <c r="Z1600" s="54">
        <v>0</v>
      </c>
      <c r="AA1600" s="54"/>
      <c r="AB1600" s="54"/>
      <c r="AC1600" s="54">
        <v>172300</v>
      </c>
      <c r="AD1600" s="54">
        <v>0</v>
      </c>
      <c r="AE1600" s="54">
        <v>0</v>
      </c>
      <c r="AF1600" s="54">
        <v>172300</v>
      </c>
      <c r="AG1600" s="54">
        <v>0</v>
      </c>
      <c r="AH1600" s="29"/>
      <c r="AI1600" s="54">
        <v>172300</v>
      </c>
      <c r="AJ1600" s="29">
        <v>2201530382</v>
      </c>
      <c r="AK1600" s="29" t="s">
        <v>5709</v>
      </c>
      <c r="AL1600" s="54">
        <v>23900959</v>
      </c>
      <c r="AM1600" s="54"/>
      <c r="AN1600" s="32">
        <v>45473</v>
      </c>
    </row>
    <row r="1601" spans="1:40" x14ac:dyDescent="0.35">
      <c r="A1601" s="29">
        <v>281526</v>
      </c>
      <c r="B1601" s="29">
        <v>890306950</v>
      </c>
      <c r="C1601" s="42" t="s">
        <v>12</v>
      </c>
      <c r="D1601" s="29" t="s">
        <v>16</v>
      </c>
      <c r="E1601" s="29">
        <v>281526</v>
      </c>
      <c r="F1601" s="33" t="s">
        <v>1621</v>
      </c>
      <c r="G1601" s="33" t="s">
        <v>4415</v>
      </c>
      <c r="H1601" s="30">
        <v>45355.570104166865</v>
      </c>
      <c r="I1601" s="30">
        <v>45397</v>
      </c>
      <c r="J1601" s="34">
        <v>45390.500122685182</v>
      </c>
      <c r="K1601" s="54">
        <v>13500</v>
      </c>
      <c r="L1601" s="54">
        <v>13500</v>
      </c>
      <c r="M1601" s="35" t="s">
        <v>13</v>
      </c>
      <c r="N1601" s="35" t="s">
        <v>14</v>
      </c>
      <c r="O1601" s="35" t="s">
        <v>15</v>
      </c>
      <c r="P1601" s="29"/>
      <c r="Q1601" s="29"/>
      <c r="R1601" s="37" t="s">
        <v>19</v>
      </c>
      <c r="S1601" s="62" t="s">
        <v>5723</v>
      </c>
      <c r="T1601" s="29" t="s">
        <v>5614</v>
      </c>
      <c r="U1601" s="29" t="s">
        <v>5716</v>
      </c>
      <c r="V1601" s="29"/>
      <c r="W1601" s="29"/>
      <c r="X1601" s="54">
        <v>13500</v>
      </c>
      <c r="Y1601" s="54">
        <v>0</v>
      </c>
      <c r="Z1601" s="54">
        <v>0</v>
      </c>
      <c r="AA1601" s="54"/>
      <c r="AB1601" s="54"/>
      <c r="AC1601" s="54">
        <v>13500</v>
      </c>
      <c r="AD1601" s="54">
        <v>0</v>
      </c>
      <c r="AE1601" s="54">
        <v>0</v>
      </c>
      <c r="AF1601" s="54">
        <v>13500</v>
      </c>
      <c r="AG1601" s="54">
        <v>0</v>
      </c>
      <c r="AH1601" s="29"/>
      <c r="AI1601" s="54">
        <v>13500</v>
      </c>
      <c r="AJ1601" s="29">
        <v>2201530382</v>
      </c>
      <c r="AK1601" s="29" t="s">
        <v>5709</v>
      </c>
      <c r="AL1601" s="54">
        <v>23900959</v>
      </c>
      <c r="AM1601" s="54"/>
      <c r="AN1601" s="32">
        <v>45473</v>
      </c>
    </row>
    <row r="1602" spans="1:40" x14ac:dyDescent="0.35">
      <c r="A1602" s="29">
        <v>281688</v>
      </c>
      <c r="B1602" s="29">
        <v>890306950</v>
      </c>
      <c r="C1602" s="42" t="s">
        <v>12</v>
      </c>
      <c r="D1602" s="29" t="s">
        <v>16</v>
      </c>
      <c r="E1602" s="29">
        <v>281688</v>
      </c>
      <c r="F1602" s="33" t="s">
        <v>1622</v>
      </c>
      <c r="G1602" s="33" t="s">
        <v>4416</v>
      </c>
      <c r="H1602" s="30">
        <v>45356.004618055653</v>
      </c>
      <c r="I1602" s="30">
        <v>45397</v>
      </c>
      <c r="J1602" s="34">
        <v>45397.494396527778</v>
      </c>
      <c r="K1602" s="54">
        <v>65100</v>
      </c>
      <c r="L1602" s="54">
        <v>60600</v>
      </c>
      <c r="M1602" s="35" t="s">
        <v>13</v>
      </c>
      <c r="N1602" s="35" t="s">
        <v>14</v>
      </c>
      <c r="O1602" s="35" t="s">
        <v>15</v>
      </c>
      <c r="P1602" s="29"/>
      <c r="Q1602" s="29"/>
      <c r="R1602" s="37" t="s">
        <v>19</v>
      </c>
      <c r="S1602" s="62" t="s">
        <v>5723</v>
      </c>
      <c r="T1602" s="29" t="s">
        <v>5614</v>
      </c>
      <c r="U1602" s="29" t="s">
        <v>5716</v>
      </c>
      <c r="V1602" s="29"/>
      <c r="W1602" s="29"/>
      <c r="X1602" s="54">
        <v>65100</v>
      </c>
      <c r="Y1602" s="54">
        <v>0</v>
      </c>
      <c r="Z1602" s="54">
        <v>0</v>
      </c>
      <c r="AA1602" s="54"/>
      <c r="AB1602" s="54"/>
      <c r="AC1602" s="54">
        <v>65100</v>
      </c>
      <c r="AD1602" s="54">
        <v>0</v>
      </c>
      <c r="AE1602" s="54">
        <v>0</v>
      </c>
      <c r="AF1602" s="54">
        <v>60600</v>
      </c>
      <c r="AG1602" s="54">
        <v>0</v>
      </c>
      <c r="AH1602" s="29"/>
      <c r="AI1602" s="54">
        <v>60600</v>
      </c>
      <c r="AJ1602" s="29">
        <v>2201530382</v>
      </c>
      <c r="AK1602" s="29" t="s">
        <v>5709</v>
      </c>
      <c r="AL1602" s="54">
        <v>23900959</v>
      </c>
      <c r="AM1602" s="54"/>
      <c r="AN1602" s="32">
        <v>45473</v>
      </c>
    </row>
    <row r="1603" spans="1:40" x14ac:dyDescent="0.35">
      <c r="A1603" s="29">
        <v>281746</v>
      </c>
      <c r="B1603" s="29">
        <v>890306950</v>
      </c>
      <c r="C1603" s="42" t="s">
        <v>12</v>
      </c>
      <c r="D1603" s="29" t="s">
        <v>16</v>
      </c>
      <c r="E1603" s="29">
        <v>281746</v>
      </c>
      <c r="F1603" s="33" t="s">
        <v>1623</v>
      </c>
      <c r="G1603" s="33" t="s">
        <v>4417</v>
      </c>
      <c r="H1603" s="30">
        <v>45356.374803240877</v>
      </c>
      <c r="I1603" s="30">
        <v>45397</v>
      </c>
      <c r="J1603" s="34">
        <v>45397.494396527778</v>
      </c>
      <c r="K1603" s="54">
        <v>92886</v>
      </c>
      <c r="L1603" s="54">
        <v>92886</v>
      </c>
      <c r="M1603" s="35" t="s">
        <v>13</v>
      </c>
      <c r="N1603" s="35" t="s">
        <v>14</v>
      </c>
      <c r="O1603" s="35" t="s">
        <v>15</v>
      </c>
      <c r="P1603" s="29"/>
      <c r="Q1603" s="29"/>
      <c r="R1603" s="37" t="s">
        <v>19</v>
      </c>
      <c r="S1603" s="62" t="s">
        <v>5723</v>
      </c>
      <c r="T1603" s="29" t="s">
        <v>5614</v>
      </c>
      <c r="U1603" s="29" t="s">
        <v>5716</v>
      </c>
      <c r="V1603" s="29"/>
      <c r="W1603" s="29"/>
      <c r="X1603" s="54">
        <v>92886</v>
      </c>
      <c r="Y1603" s="54">
        <v>0</v>
      </c>
      <c r="Z1603" s="54">
        <v>0</v>
      </c>
      <c r="AA1603" s="54"/>
      <c r="AB1603" s="54"/>
      <c r="AC1603" s="54">
        <v>92886</v>
      </c>
      <c r="AD1603" s="54">
        <v>0</v>
      </c>
      <c r="AE1603" s="54">
        <v>0</v>
      </c>
      <c r="AF1603" s="54">
        <v>92886</v>
      </c>
      <c r="AG1603" s="54">
        <v>0</v>
      </c>
      <c r="AH1603" s="29"/>
      <c r="AI1603" s="54">
        <v>92886</v>
      </c>
      <c r="AJ1603" s="29">
        <v>2201530382</v>
      </c>
      <c r="AK1603" s="29" t="s">
        <v>5709</v>
      </c>
      <c r="AL1603" s="54">
        <v>23900959</v>
      </c>
      <c r="AM1603" s="54"/>
      <c r="AN1603" s="32">
        <v>45473</v>
      </c>
    </row>
    <row r="1604" spans="1:40" x14ac:dyDescent="0.35">
      <c r="A1604" s="29">
        <v>281751</v>
      </c>
      <c r="B1604" s="29">
        <v>890306950</v>
      </c>
      <c r="C1604" s="42" t="s">
        <v>12</v>
      </c>
      <c r="D1604" s="29" t="s">
        <v>16</v>
      </c>
      <c r="E1604" s="29">
        <v>281751</v>
      </c>
      <c r="F1604" s="33" t="s">
        <v>1624</v>
      </c>
      <c r="G1604" s="33" t="s">
        <v>4418</v>
      </c>
      <c r="H1604" s="30">
        <v>45356.382858796511</v>
      </c>
      <c r="I1604" s="30">
        <v>45397</v>
      </c>
      <c r="J1604" s="34">
        <v>45397.494396527778</v>
      </c>
      <c r="K1604" s="54">
        <v>301220</v>
      </c>
      <c r="L1604" s="54">
        <v>301220</v>
      </c>
      <c r="M1604" s="35" t="s">
        <v>13</v>
      </c>
      <c r="N1604" s="35" t="s">
        <v>14</v>
      </c>
      <c r="O1604" s="35" t="s">
        <v>15</v>
      </c>
      <c r="P1604" s="29"/>
      <c r="Q1604" s="29"/>
      <c r="R1604" s="37" t="s">
        <v>19</v>
      </c>
      <c r="S1604" s="62" t="s">
        <v>5723</v>
      </c>
      <c r="T1604" s="29" t="s">
        <v>5614</v>
      </c>
      <c r="U1604" s="29" t="s">
        <v>5716</v>
      </c>
      <c r="V1604" s="29"/>
      <c r="W1604" s="29"/>
      <c r="X1604" s="54">
        <v>301220</v>
      </c>
      <c r="Y1604" s="54">
        <v>0</v>
      </c>
      <c r="Z1604" s="54">
        <v>0</v>
      </c>
      <c r="AA1604" s="54"/>
      <c r="AB1604" s="54"/>
      <c r="AC1604" s="54">
        <v>301220</v>
      </c>
      <c r="AD1604" s="54">
        <v>0</v>
      </c>
      <c r="AE1604" s="54">
        <v>0</v>
      </c>
      <c r="AF1604" s="54">
        <v>301220</v>
      </c>
      <c r="AG1604" s="54">
        <v>0</v>
      </c>
      <c r="AH1604" s="29"/>
      <c r="AI1604" s="54">
        <v>301220</v>
      </c>
      <c r="AJ1604" s="29">
        <v>2201530382</v>
      </c>
      <c r="AK1604" s="29" t="s">
        <v>5709</v>
      </c>
      <c r="AL1604" s="54">
        <v>23900959</v>
      </c>
      <c r="AM1604" s="54"/>
      <c r="AN1604" s="32">
        <v>45473</v>
      </c>
    </row>
    <row r="1605" spans="1:40" x14ac:dyDescent="0.35">
      <c r="A1605" s="29">
        <v>281774</v>
      </c>
      <c r="B1605" s="29">
        <v>890306950</v>
      </c>
      <c r="C1605" s="42" t="s">
        <v>12</v>
      </c>
      <c r="D1605" s="29" t="s">
        <v>16</v>
      </c>
      <c r="E1605" s="29">
        <v>281774</v>
      </c>
      <c r="F1605" s="33" t="s">
        <v>1625</v>
      </c>
      <c r="G1605" s="33" t="s">
        <v>4419</v>
      </c>
      <c r="H1605" s="30">
        <v>45356.42585647013</v>
      </c>
      <c r="I1605" s="30">
        <v>45397</v>
      </c>
      <c r="J1605" s="34">
        <v>45397.494396527778</v>
      </c>
      <c r="K1605" s="54">
        <v>249840</v>
      </c>
      <c r="L1605" s="54">
        <v>249840</v>
      </c>
      <c r="M1605" s="35" t="s">
        <v>13</v>
      </c>
      <c r="N1605" s="35" t="s">
        <v>14</v>
      </c>
      <c r="O1605" s="35" t="s">
        <v>15</v>
      </c>
      <c r="P1605" s="29"/>
      <c r="Q1605" s="29"/>
      <c r="R1605" s="37" t="s">
        <v>19</v>
      </c>
      <c r="S1605" s="62" t="s">
        <v>5723</v>
      </c>
      <c r="T1605" s="29" t="s">
        <v>5614</v>
      </c>
      <c r="U1605" s="29" t="s">
        <v>5716</v>
      </c>
      <c r="V1605" s="29"/>
      <c r="W1605" s="29"/>
      <c r="X1605" s="54">
        <v>249840</v>
      </c>
      <c r="Y1605" s="54">
        <v>0</v>
      </c>
      <c r="Z1605" s="54">
        <v>0</v>
      </c>
      <c r="AA1605" s="54"/>
      <c r="AB1605" s="54"/>
      <c r="AC1605" s="54">
        <v>249840</v>
      </c>
      <c r="AD1605" s="54">
        <v>0</v>
      </c>
      <c r="AE1605" s="54">
        <v>0</v>
      </c>
      <c r="AF1605" s="54">
        <v>249840</v>
      </c>
      <c r="AG1605" s="54">
        <v>0</v>
      </c>
      <c r="AH1605" s="29"/>
      <c r="AI1605" s="54">
        <v>249840</v>
      </c>
      <c r="AJ1605" s="29">
        <v>2201530382</v>
      </c>
      <c r="AK1605" s="29" t="s">
        <v>5709</v>
      </c>
      <c r="AL1605" s="54">
        <v>23900959</v>
      </c>
      <c r="AM1605" s="54"/>
      <c r="AN1605" s="32">
        <v>45473</v>
      </c>
    </row>
    <row r="1606" spans="1:40" x14ac:dyDescent="0.35">
      <c r="A1606" s="29">
        <v>281804</v>
      </c>
      <c r="B1606" s="29">
        <v>890306950</v>
      </c>
      <c r="C1606" s="42" t="s">
        <v>12</v>
      </c>
      <c r="D1606" s="29" t="s">
        <v>16</v>
      </c>
      <c r="E1606" s="29">
        <v>281804</v>
      </c>
      <c r="F1606" s="33" t="s">
        <v>1626</v>
      </c>
      <c r="G1606" s="33" t="s">
        <v>4420</v>
      </c>
      <c r="H1606" s="30">
        <v>45356.468784710858</v>
      </c>
      <c r="I1606" s="30">
        <v>45397</v>
      </c>
      <c r="J1606" s="34">
        <v>45397.494396527778</v>
      </c>
      <c r="K1606" s="54">
        <v>81400</v>
      </c>
      <c r="L1606" s="54">
        <v>81400</v>
      </c>
      <c r="M1606" s="35" t="s">
        <v>13</v>
      </c>
      <c r="N1606" s="35" t="s">
        <v>14</v>
      </c>
      <c r="O1606" s="35" t="s">
        <v>15</v>
      </c>
      <c r="P1606" s="29"/>
      <c r="Q1606" s="29"/>
      <c r="R1606" s="37" t="s">
        <v>19</v>
      </c>
      <c r="S1606" s="62" t="s">
        <v>5723</v>
      </c>
      <c r="T1606" s="29" t="s">
        <v>5614</v>
      </c>
      <c r="U1606" s="29" t="s">
        <v>5716</v>
      </c>
      <c r="V1606" s="29"/>
      <c r="W1606" s="29"/>
      <c r="X1606" s="54">
        <v>81400</v>
      </c>
      <c r="Y1606" s="54">
        <v>0</v>
      </c>
      <c r="Z1606" s="54">
        <v>0</v>
      </c>
      <c r="AA1606" s="54"/>
      <c r="AB1606" s="54"/>
      <c r="AC1606" s="54">
        <v>81400</v>
      </c>
      <c r="AD1606" s="54">
        <v>0</v>
      </c>
      <c r="AE1606" s="54">
        <v>0</v>
      </c>
      <c r="AF1606" s="54">
        <v>81400</v>
      </c>
      <c r="AG1606" s="54">
        <v>0</v>
      </c>
      <c r="AH1606" s="29"/>
      <c r="AI1606" s="54">
        <v>81400</v>
      </c>
      <c r="AJ1606" s="29">
        <v>2201530382</v>
      </c>
      <c r="AK1606" s="29" t="s">
        <v>5709</v>
      </c>
      <c r="AL1606" s="54">
        <v>23900959</v>
      </c>
      <c r="AM1606" s="54"/>
      <c r="AN1606" s="32">
        <v>45473</v>
      </c>
    </row>
    <row r="1607" spans="1:40" x14ac:dyDescent="0.35">
      <c r="A1607" s="29">
        <v>281816</v>
      </c>
      <c r="B1607" s="29">
        <v>890306950</v>
      </c>
      <c r="C1607" s="42" t="s">
        <v>12</v>
      </c>
      <c r="D1607" s="29" t="s">
        <v>16</v>
      </c>
      <c r="E1607" s="29">
        <v>281816</v>
      </c>
      <c r="F1607" s="33" t="s">
        <v>1627</v>
      </c>
      <c r="G1607" s="33" t="s">
        <v>4421</v>
      </c>
      <c r="H1607" s="30">
        <v>45356.478055544198</v>
      </c>
      <c r="I1607" s="30">
        <v>45397</v>
      </c>
      <c r="J1607" s="34">
        <v>45397.494396527778</v>
      </c>
      <c r="K1607" s="54">
        <v>139220</v>
      </c>
      <c r="L1607" s="54">
        <v>139220</v>
      </c>
      <c r="M1607" s="35" t="s">
        <v>13</v>
      </c>
      <c r="N1607" s="35" t="s">
        <v>14</v>
      </c>
      <c r="O1607" s="35" t="s">
        <v>15</v>
      </c>
      <c r="P1607" s="29"/>
      <c r="Q1607" s="29"/>
      <c r="R1607" s="37" t="s">
        <v>19</v>
      </c>
      <c r="S1607" s="62" t="s">
        <v>5723</v>
      </c>
      <c r="T1607" s="29" t="s">
        <v>5614</v>
      </c>
      <c r="U1607" s="29" t="s">
        <v>5716</v>
      </c>
      <c r="V1607" s="29"/>
      <c r="W1607" s="29"/>
      <c r="X1607" s="54">
        <v>139220</v>
      </c>
      <c r="Y1607" s="54">
        <v>0</v>
      </c>
      <c r="Z1607" s="54">
        <v>0</v>
      </c>
      <c r="AA1607" s="54"/>
      <c r="AB1607" s="54"/>
      <c r="AC1607" s="54">
        <v>139220</v>
      </c>
      <c r="AD1607" s="54">
        <v>0</v>
      </c>
      <c r="AE1607" s="54">
        <v>0</v>
      </c>
      <c r="AF1607" s="54">
        <v>139220</v>
      </c>
      <c r="AG1607" s="54">
        <v>0</v>
      </c>
      <c r="AH1607" s="29"/>
      <c r="AI1607" s="54">
        <v>139220</v>
      </c>
      <c r="AJ1607" s="29">
        <v>2201530382</v>
      </c>
      <c r="AK1607" s="29" t="s">
        <v>5709</v>
      </c>
      <c r="AL1607" s="54">
        <v>23900959</v>
      </c>
      <c r="AM1607" s="54"/>
      <c r="AN1607" s="32">
        <v>45473</v>
      </c>
    </row>
    <row r="1608" spans="1:40" x14ac:dyDescent="0.35">
      <c r="A1608" s="29">
        <v>281839</v>
      </c>
      <c r="B1608" s="29">
        <v>890306950</v>
      </c>
      <c r="C1608" s="42" t="s">
        <v>12</v>
      </c>
      <c r="D1608" s="29" t="s">
        <v>16</v>
      </c>
      <c r="E1608" s="29">
        <v>281839</v>
      </c>
      <c r="F1608" s="33" t="s">
        <v>1628</v>
      </c>
      <c r="G1608" s="33" t="s">
        <v>4422</v>
      </c>
      <c r="H1608" s="30">
        <v>45356.496412025299</v>
      </c>
      <c r="I1608" s="30">
        <v>45397</v>
      </c>
      <c r="J1608" s="34">
        <v>45397.494396527778</v>
      </c>
      <c r="K1608" s="54">
        <v>215910</v>
      </c>
      <c r="L1608" s="54">
        <v>215910</v>
      </c>
      <c r="M1608" s="35" t="s">
        <v>13</v>
      </c>
      <c r="N1608" s="35" t="s">
        <v>14</v>
      </c>
      <c r="O1608" s="35" t="s">
        <v>15</v>
      </c>
      <c r="P1608" s="29"/>
      <c r="Q1608" s="29"/>
      <c r="R1608" s="37" t="s">
        <v>19</v>
      </c>
      <c r="S1608" s="62" t="s">
        <v>5723</v>
      </c>
      <c r="T1608" s="29" t="s">
        <v>5614</v>
      </c>
      <c r="U1608" s="29" t="s">
        <v>5716</v>
      </c>
      <c r="V1608" s="29"/>
      <c r="W1608" s="29"/>
      <c r="X1608" s="54">
        <v>215910</v>
      </c>
      <c r="Y1608" s="54">
        <v>0</v>
      </c>
      <c r="Z1608" s="54">
        <v>0</v>
      </c>
      <c r="AA1608" s="54"/>
      <c r="AB1608" s="54"/>
      <c r="AC1608" s="54">
        <v>215910</v>
      </c>
      <c r="AD1608" s="54">
        <v>0</v>
      </c>
      <c r="AE1608" s="54">
        <v>0</v>
      </c>
      <c r="AF1608" s="54">
        <v>215910</v>
      </c>
      <c r="AG1608" s="54">
        <v>0</v>
      </c>
      <c r="AH1608" s="29"/>
      <c r="AI1608" s="54">
        <v>215910</v>
      </c>
      <c r="AJ1608" s="29">
        <v>2201530382</v>
      </c>
      <c r="AK1608" s="29" t="s">
        <v>5709</v>
      </c>
      <c r="AL1608" s="54">
        <v>23900959</v>
      </c>
      <c r="AM1608" s="54"/>
      <c r="AN1608" s="32">
        <v>45473</v>
      </c>
    </row>
    <row r="1609" spans="1:40" x14ac:dyDescent="0.35">
      <c r="A1609" s="29">
        <v>281844</v>
      </c>
      <c r="B1609" s="29">
        <v>890306950</v>
      </c>
      <c r="C1609" s="42" t="s">
        <v>12</v>
      </c>
      <c r="D1609" s="29" t="s">
        <v>16</v>
      </c>
      <c r="E1609" s="29">
        <v>281844</v>
      </c>
      <c r="F1609" s="33" t="s">
        <v>1629</v>
      </c>
      <c r="G1609" s="33" t="s">
        <v>4423</v>
      </c>
      <c r="H1609" s="30">
        <v>45356.500219907612</v>
      </c>
      <c r="I1609" s="30">
        <v>45397</v>
      </c>
      <c r="J1609" s="34">
        <v>45397.494396527778</v>
      </c>
      <c r="K1609" s="54">
        <v>195920</v>
      </c>
      <c r="L1609" s="54">
        <v>195920</v>
      </c>
      <c r="M1609" s="35" t="s">
        <v>13</v>
      </c>
      <c r="N1609" s="35" t="s">
        <v>14</v>
      </c>
      <c r="O1609" s="35" t="s">
        <v>15</v>
      </c>
      <c r="P1609" s="29"/>
      <c r="Q1609" s="29"/>
      <c r="R1609" s="37" t="s">
        <v>19</v>
      </c>
      <c r="S1609" s="62" t="s">
        <v>5723</v>
      </c>
      <c r="T1609" s="29" t="s">
        <v>5614</v>
      </c>
      <c r="U1609" s="29" t="s">
        <v>5716</v>
      </c>
      <c r="V1609" s="29"/>
      <c r="W1609" s="29"/>
      <c r="X1609" s="54">
        <v>195920</v>
      </c>
      <c r="Y1609" s="54">
        <v>0</v>
      </c>
      <c r="Z1609" s="54">
        <v>0</v>
      </c>
      <c r="AA1609" s="54"/>
      <c r="AB1609" s="54"/>
      <c r="AC1609" s="54">
        <v>195920</v>
      </c>
      <c r="AD1609" s="54">
        <v>0</v>
      </c>
      <c r="AE1609" s="54">
        <v>0</v>
      </c>
      <c r="AF1609" s="54">
        <v>195920</v>
      </c>
      <c r="AG1609" s="54">
        <v>0</v>
      </c>
      <c r="AH1609" s="29"/>
      <c r="AI1609" s="54">
        <v>195920</v>
      </c>
      <c r="AJ1609" s="29">
        <v>2201530382</v>
      </c>
      <c r="AK1609" s="29" t="s">
        <v>5709</v>
      </c>
      <c r="AL1609" s="54">
        <v>23900959</v>
      </c>
      <c r="AM1609" s="54"/>
      <c r="AN1609" s="32">
        <v>45473</v>
      </c>
    </row>
    <row r="1610" spans="1:40" x14ac:dyDescent="0.35">
      <c r="A1610" s="29">
        <v>281909</v>
      </c>
      <c r="B1610" s="29">
        <v>890306950</v>
      </c>
      <c r="C1610" s="42" t="s">
        <v>12</v>
      </c>
      <c r="D1610" s="29" t="s">
        <v>16</v>
      </c>
      <c r="E1610" s="29">
        <v>281909</v>
      </c>
      <c r="F1610" s="33" t="s">
        <v>1630</v>
      </c>
      <c r="G1610" s="33" t="s">
        <v>4424</v>
      </c>
      <c r="H1610" s="30">
        <v>45356.629849525634</v>
      </c>
      <c r="I1610" s="30">
        <v>45397</v>
      </c>
      <c r="J1610" s="34">
        <v>45397.494396527778</v>
      </c>
      <c r="K1610" s="54">
        <v>353920</v>
      </c>
      <c r="L1610" s="54">
        <v>353920</v>
      </c>
      <c r="M1610" s="35" t="s">
        <v>13</v>
      </c>
      <c r="N1610" s="35" t="s">
        <v>14</v>
      </c>
      <c r="O1610" s="35" t="s">
        <v>15</v>
      </c>
      <c r="P1610" s="29"/>
      <c r="Q1610" s="29"/>
      <c r="R1610" s="37" t="s">
        <v>19</v>
      </c>
      <c r="S1610" s="62" t="s">
        <v>5723</v>
      </c>
      <c r="T1610" s="29" t="s">
        <v>5614</v>
      </c>
      <c r="U1610" s="29" t="s">
        <v>5716</v>
      </c>
      <c r="V1610" s="29"/>
      <c r="W1610" s="29"/>
      <c r="X1610" s="54">
        <v>353920</v>
      </c>
      <c r="Y1610" s="54">
        <v>0</v>
      </c>
      <c r="Z1610" s="54">
        <v>0</v>
      </c>
      <c r="AA1610" s="54"/>
      <c r="AB1610" s="54"/>
      <c r="AC1610" s="54">
        <v>353920</v>
      </c>
      <c r="AD1610" s="54">
        <v>0</v>
      </c>
      <c r="AE1610" s="54">
        <v>0</v>
      </c>
      <c r="AF1610" s="54">
        <v>353920</v>
      </c>
      <c r="AG1610" s="54">
        <v>0</v>
      </c>
      <c r="AH1610" s="29"/>
      <c r="AI1610" s="54">
        <v>353920</v>
      </c>
      <c r="AJ1610" s="29">
        <v>2201530382</v>
      </c>
      <c r="AK1610" s="29" t="s">
        <v>5709</v>
      </c>
      <c r="AL1610" s="54">
        <v>23900959</v>
      </c>
      <c r="AM1610" s="54"/>
      <c r="AN1610" s="32">
        <v>45473</v>
      </c>
    </row>
    <row r="1611" spans="1:40" x14ac:dyDescent="0.35">
      <c r="A1611" s="29">
        <v>281953</v>
      </c>
      <c r="B1611" s="29">
        <v>890306950</v>
      </c>
      <c r="C1611" s="42" t="s">
        <v>12</v>
      </c>
      <c r="D1611" s="29" t="s">
        <v>16</v>
      </c>
      <c r="E1611" s="29">
        <v>281953</v>
      </c>
      <c r="F1611" s="33" t="s">
        <v>1631</v>
      </c>
      <c r="G1611" s="33" t="s">
        <v>4425</v>
      </c>
      <c r="H1611" s="30">
        <v>45356.6814930439</v>
      </c>
      <c r="I1611" s="30">
        <v>45397</v>
      </c>
      <c r="J1611" s="34">
        <v>45397.494396527778</v>
      </c>
      <c r="K1611" s="54">
        <v>148290</v>
      </c>
      <c r="L1611" s="54">
        <v>148290</v>
      </c>
      <c r="M1611" s="35" t="s">
        <v>13</v>
      </c>
      <c r="N1611" s="35" t="s">
        <v>14</v>
      </c>
      <c r="O1611" s="35" t="s">
        <v>15</v>
      </c>
      <c r="P1611" s="29"/>
      <c r="Q1611" s="29"/>
      <c r="R1611" s="37" t="s">
        <v>19</v>
      </c>
      <c r="S1611" s="62" t="s">
        <v>5723</v>
      </c>
      <c r="T1611" s="29" t="s">
        <v>5614</v>
      </c>
      <c r="U1611" s="29" t="s">
        <v>5716</v>
      </c>
      <c r="V1611" s="29"/>
      <c r="W1611" s="29"/>
      <c r="X1611" s="54">
        <v>148290</v>
      </c>
      <c r="Y1611" s="54">
        <v>0</v>
      </c>
      <c r="Z1611" s="54">
        <v>0</v>
      </c>
      <c r="AA1611" s="54"/>
      <c r="AB1611" s="54"/>
      <c r="AC1611" s="54">
        <v>148290</v>
      </c>
      <c r="AD1611" s="54">
        <v>0</v>
      </c>
      <c r="AE1611" s="54">
        <v>0</v>
      </c>
      <c r="AF1611" s="54">
        <v>148290</v>
      </c>
      <c r="AG1611" s="54">
        <v>0</v>
      </c>
      <c r="AH1611" s="29"/>
      <c r="AI1611" s="54">
        <v>148290</v>
      </c>
      <c r="AJ1611" s="29">
        <v>2201530382</v>
      </c>
      <c r="AK1611" s="29" t="s">
        <v>5709</v>
      </c>
      <c r="AL1611" s="54">
        <v>23900959</v>
      </c>
      <c r="AM1611" s="54"/>
      <c r="AN1611" s="32">
        <v>45473</v>
      </c>
    </row>
    <row r="1612" spans="1:40" x14ac:dyDescent="0.35">
      <c r="A1612" s="29">
        <v>281995</v>
      </c>
      <c r="B1612" s="29">
        <v>890306950</v>
      </c>
      <c r="C1612" s="42" t="s">
        <v>12</v>
      </c>
      <c r="D1612" s="29" t="s">
        <v>16</v>
      </c>
      <c r="E1612" s="29">
        <v>281995</v>
      </c>
      <c r="F1612" s="33" t="s">
        <v>1632</v>
      </c>
      <c r="G1612" s="33" t="s">
        <v>4426</v>
      </c>
      <c r="H1612" s="30">
        <v>45356.753148148302</v>
      </c>
      <c r="I1612" s="30">
        <v>45397</v>
      </c>
      <c r="J1612" s="34">
        <v>45397.494396527778</v>
      </c>
      <c r="K1612" s="54">
        <v>65100</v>
      </c>
      <c r="L1612" s="54">
        <v>60600</v>
      </c>
      <c r="M1612" s="35" t="s">
        <v>13</v>
      </c>
      <c r="N1612" s="35" t="s">
        <v>14</v>
      </c>
      <c r="O1612" s="35" t="s">
        <v>15</v>
      </c>
      <c r="P1612" s="29"/>
      <c r="Q1612" s="29"/>
      <c r="R1612" s="37" t="s">
        <v>19</v>
      </c>
      <c r="S1612" s="62" t="s">
        <v>5723</v>
      </c>
      <c r="T1612" s="29" t="s">
        <v>5614</v>
      </c>
      <c r="U1612" s="29" t="s">
        <v>5716</v>
      </c>
      <c r="V1612" s="29"/>
      <c r="W1612" s="29"/>
      <c r="X1612" s="54">
        <v>65100</v>
      </c>
      <c r="Y1612" s="54">
        <v>0</v>
      </c>
      <c r="Z1612" s="54">
        <v>0</v>
      </c>
      <c r="AA1612" s="54"/>
      <c r="AB1612" s="54"/>
      <c r="AC1612" s="54">
        <v>65100</v>
      </c>
      <c r="AD1612" s="54">
        <v>0</v>
      </c>
      <c r="AE1612" s="54">
        <v>0</v>
      </c>
      <c r="AF1612" s="54">
        <v>60600</v>
      </c>
      <c r="AG1612" s="54">
        <v>0</v>
      </c>
      <c r="AH1612" s="29"/>
      <c r="AI1612" s="54">
        <v>60600</v>
      </c>
      <c r="AJ1612" s="29">
        <v>2201530382</v>
      </c>
      <c r="AK1612" s="29" t="s">
        <v>5709</v>
      </c>
      <c r="AL1612" s="54">
        <v>23900959</v>
      </c>
      <c r="AM1612" s="54"/>
      <c r="AN1612" s="32">
        <v>45473</v>
      </c>
    </row>
    <row r="1613" spans="1:40" x14ac:dyDescent="0.35">
      <c r="A1613" s="29">
        <v>282046</v>
      </c>
      <c r="B1613" s="29">
        <v>890306950</v>
      </c>
      <c r="C1613" s="42" t="s">
        <v>12</v>
      </c>
      <c r="D1613" s="29" t="s">
        <v>16</v>
      </c>
      <c r="E1613" s="29">
        <v>282046</v>
      </c>
      <c r="F1613" s="33" t="s">
        <v>1633</v>
      </c>
      <c r="G1613" s="33" t="s">
        <v>4427</v>
      </c>
      <c r="H1613" s="30">
        <v>45357.353078703862</v>
      </c>
      <c r="I1613" s="30">
        <v>45397</v>
      </c>
      <c r="J1613" s="34">
        <v>45397.468870833334</v>
      </c>
      <c r="K1613" s="54">
        <v>528460</v>
      </c>
      <c r="L1613" s="54">
        <v>528460</v>
      </c>
      <c r="M1613" s="35" t="s">
        <v>13</v>
      </c>
      <c r="N1613" s="35" t="s">
        <v>14</v>
      </c>
      <c r="O1613" s="35" t="s">
        <v>15</v>
      </c>
      <c r="P1613" s="29"/>
      <c r="Q1613" s="29"/>
      <c r="R1613" s="37" t="s">
        <v>19</v>
      </c>
      <c r="S1613" s="62" t="s">
        <v>5723</v>
      </c>
      <c r="T1613" s="29" t="s">
        <v>5614</v>
      </c>
      <c r="U1613" s="29" t="s">
        <v>5716</v>
      </c>
      <c r="V1613" s="29"/>
      <c r="W1613" s="29"/>
      <c r="X1613" s="54">
        <v>528460</v>
      </c>
      <c r="Y1613" s="54">
        <v>0</v>
      </c>
      <c r="Z1613" s="54">
        <v>0</v>
      </c>
      <c r="AA1613" s="54"/>
      <c r="AB1613" s="54"/>
      <c r="AC1613" s="54">
        <v>528460</v>
      </c>
      <c r="AD1613" s="54">
        <v>0</v>
      </c>
      <c r="AE1613" s="54">
        <v>0</v>
      </c>
      <c r="AF1613" s="54">
        <v>528460</v>
      </c>
      <c r="AG1613" s="54">
        <v>0</v>
      </c>
      <c r="AH1613" s="29"/>
      <c r="AI1613" s="54">
        <v>528460</v>
      </c>
      <c r="AJ1613" s="29">
        <v>2201530382</v>
      </c>
      <c r="AK1613" s="29" t="s">
        <v>5709</v>
      </c>
      <c r="AL1613" s="54">
        <v>23900959</v>
      </c>
      <c r="AM1613" s="54"/>
      <c r="AN1613" s="32">
        <v>45473</v>
      </c>
    </row>
    <row r="1614" spans="1:40" x14ac:dyDescent="0.35">
      <c r="A1614" s="29">
        <v>282109</v>
      </c>
      <c r="B1614" s="29">
        <v>890306950</v>
      </c>
      <c r="C1614" s="42" t="s">
        <v>12</v>
      </c>
      <c r="D1614" s="29" t="s">
        <v>16</v>
      </c>
      <c r="E1614" s="29">
        <v>282109</v>
      </c>
      <c r="F1614" s="33" t="s">
        <v>1634</v>
      </c>
      <c r="G1614" s="33" t="s">
        <v>4428</v>
      </c>
      <c r="H1614" s="30">
        <v>45357.459745358676</v>
      </c>
      <c r="I1614" s="30">
        <v>45397</v>
      </c>
      <c r="J1614" s="34">
        <v>45397.494396527778</v>
      </c>
      <c r="K1614" s="54">
        <v>175650</v>
      </c>
      <c r="L1614" s="54">
        <v>175650</v>
      </c>
      <c r="M1614" s="35" t="s">
        <v>13</v>
      </c>
      <c r="N1614" s="35" t="s">
        <v>14</v>
      </c>
      <c r="O1614" s="35" t="s">
        <v>15</v>
      </c>
      <c r="P1614" s="29"/>
      <c r="Q1614" s="29"/>
      <c r="R1614" s="37" t="s">
        <v>19</v>
      </c>
      <c r="S1614" s="62" t="s">
        <v>5723</v>
      </c>
      <c r="T1614" s="29" t="s">
        <v>5614</v>
      </c>
      <c r="U1614" s="29" t="s">
        <v>5716</v>
      </c>
      <c r="V1614" s="29"/>
      <c r="W1614" s="29"/>
      <c r="X1614" s="54">
        <v>175650</v>
      </c>
      <c r="Y1614" s="54">
        <v>0</v>
      </c>
      <c r="Z1614" s="54">
        <v>0</v>
      </c>
      <c r="AA1614" s="54"/>
      <c r="AB1614" s="54"/>
      <c r="AC1614" s="54">
        <v>175650</v>
      </c>
      <c r="AD1614" s="54">
        <v>0</v>
      </c>
      <c r="AE1614" s="54">
        <v>0</v>
      </c>
      <c r="AF1614" s="54">
        <v>175650</v>
      </c>
      <c r="AG1614" s="54">
        <v>0</v>
      </c>
      <c r="AH1614" s="29"/>
      <c r="AI1614" s="54">
        <v>175650</v>
      </c>
      <c r="AJ1614" s="29">
        <v>2201530382</v>
      </c>
      <c r="AK1614" s="29" t="s">
        <v>5709</v>
      </c>
      <c r="AL1614" s="54">
        <v>23900959</v>
      </c>
      <c r="AM1614" s="54"/>
      <c r="AN1614" s="32">
        <v>45473</v>
      </c>
    </row>
    <row r="1615" spans="1:40" x14ac:dyDescent="0.35">
      <c r="A1615" s="29">
        <v>282120</v>
      </c>
      <c r="B1615" s="29">
        <v>890306950</v>
      </c>
      <c r="C1615" s="42" t="s">
        <v>12</v>
      </c>
      <c r="D1615" s="29" t="s">
        <v>16</v>
      </c>
      <c r="E1615" s="29">
        <v>282120</v>
      </c>
      <c r="F1615" s="33" t="s">
        <v>1635</v>
      </c>
      <c r="G1615" s="33" t="s">
        <v>4429</v>
      </c>
      <c r="H1615" s="30">
        <v>45357.471342580859</v>
      </c>
      <c r="I1615" s="30">
        <v>45397</v>
      </c>
      <c r="J1615" s="34">
        <v>45397.494396527778</v>
      </c>
      <c r="K1615" s="54">
        <v>102260</v>
      </c>
      <c r="L1615" s="54">
        <v>102260</v>
      </c>
      <c r="M1615" s="35" t="s">
        <v>13</v>
      </c>
      <c r="N1615" s="35" t="s">
        <v>14</v>
      </c>
      <c r="O1615" s="35" t="s">
        <v>15</v>
      </c>
      <c r="P1615" s="29"/>
      <c r="Q1615" s="29"/>
      <c r="R1615" s="37" t="s">
        <v>19</v>
      </c>
      <c r="S1615" s="62" t="s">
        <v>5723</v>
      </c>
      <c r="T1615" s="29" t="s">
        <v>5614</v>
      </c>
      <c r="U1615" s="29" t="s">
        <v>5716</v>
      </c>
      <c r="V1615" s="29"/>
      <c r="W1615" s="29"/>
      <c r="X1615" s="54">
        <v>102260</v>
      </c>
      <c r="Y1615" s="54">
        <v>0</v>
      </c>
      <c r="Z1615" s="54">
        <v>0</v>
      </c>
      <c r="AA1615" s="54"/>
      <c r="AB1615" s="54"/>
      <c r="AC1615" s="54">
        <v>102260</v>
      </c>
      <c r="AD1615" s="54">
        <v>0</v>
      </c>
      <c r="AE1615" s="54">
        <v>0</v>
      </c>
      <c r="AF1615" s="54">
        <v>102260</v>
      </c>
      <c r="AG1615" s="54">
        <v>0</v>
      </c>
      <c r="AH1615" s="29"/>
      <c r="AI1615" s="54">
        <v>102260</v>
      </c>
      <c r="AJ1615" s="29">
        <v>2201530382</v>
      </c>
      <c r="AK1615" s="29" t="s">
        <v>5709</v>
      </c>
      <c r="AL1615" s="54">
        <v>23900959</v>
      </c>
      <c r="AM1615" s="54"/>
      <c r="AN1615" s="32">
        <v>45473</v>
      </c>
    </row>
    <row r="1616" spans="1:40" x14ac:dyDescent="0.35">
      <c r="A1616" s="29">
        <v>282136</v>
      </c>
      <c r="B1616" s="29">
        <v>890306950</v>
      </c>
      <c r="C1616" s="42" t="s">
        <v>12</v>
      </c>
      <c r="D1616" s="29" t="s">
        <v>16</v>
      </c>
      <c r="E1616" s="29">
        <v>282136</v>
      </c>
      <c r="F1616" s="33" t="s">
        <v>1636</v>
      </c>
      <c r="G1616" s="33" t="s">
        <v>4430</v>
      </c>
      <c r="H1616" s="30">
        <v>45357.487743043806</v>
      </c>
      <c r="I1616" s="30">
        <v>45397</v>
      </c>
      <c r="J1616" s="34">
        <v>45397.494396527778</v>
      </c>
      <c r="K1616" s="54">
        <v>94690</v>
      </c>
      <c r="L1616" s="54">
        <v>94690</v>
      </c>
      <c r="M1616" s="35" t="s">
        <v>13</v>
      </c>
      <c r="N1616" s="35" t="s">
        <v>14</v>
      </c>
      <c r="O1616" s="35" t="s">
        <v>15</v>
      </c>
      <c r="P1616" s="29"/>
      <c r="Q1616" s="29"/>
      <c r="R1616" s="37" t="s">
        <v>19</v>
      </c>
      <c r="S1616" s="62" t="s">
        <v>5723</v>
      </c>
      <c r="T1616" s="29" t="s">
        <v>5614</v>
      </c>
      <c r="U1616" s="29" t="s">
        <v>5716</v>
      </c>
      <c r="V1616" s="29"/>
      <c r="W1616" s="29"/>
      <c r="X1616" s="54">
        <v>94690</v>
      </c>
      <c r="Y1616" s="54">
        <v>0</v>
      </c>
      <c r="Z1616" s="54">
        <v>0</v>
      </c>
      <c r="AA1616" s="54"/>
      <c r="AB1616" s="54"/>
      <c r="AC1616" s="54">
        <v>94690</v>
      </c>
      <c r="AD1616" s="54">
        <v>0</v>
      </c>
      <c r="AE1616" s="54">
        <v>0</v>
      </c>
      <c r="AF1616" s="54">
        <v>94690</v>
      </c>
      <c r="AG1616" s="54">
        <v>0</v>
      </c>
      <c r="AH1616" s="29"/>
      <c r="AI1616" s="54">
        <v>94690</v>
      </c>
      <c r="AJ1616" s="29">
        <v>2201530382</v>
      </c>
      <c r="AK1616" s="29" t="s">
        <v>5709</v>
      </c>
      <c r="AL1616" s="54">
        <v>23900959</v>
      </c>
      <c r="AM1616" s="54"/>
      <c r="AN1616" s="32">
        <v>45473</v>
      </c>
    </row>
    <row r="1617" spans="1:40" x14ac:dyDescent="0.35">
      <c r="A1617" s="29">
        <v>282155</v>
      </c>
      <c r="B1617" s="29">
        <v>890306950</v>
      </c>
      <c r="C1617" s="42" t="s">
        <v>12</v>
      </c>
      <c r="D1617" s="29" t="s">
        <v>16</v>
      </c>
      <c r="E1617" s="29">
        <v>282155</v>
      </c>
      <c r="F1617" s="33" t="s">
        <v>1637</v>
      </c>
      <c r="G1617" s="33" t="s">
        <v>4431</v>
      </c>
      <c r="H1617" s="30">
        <v>45357.503032395616</v>
      </c>
      <c r="I1617" s="30">
        <v>45397</v>
      </c>
      <c r="J1617" s="34">
        <v>45397.494396527778</v>
      </c>
      <c r="K1617" s="54">
        <v>81400</v>
      </c>
      <c r="L1617" s="54">
        <v>81400</v>
      </c>
      <c r="M1617" s="35" t="s">
        <v>13</v>
      </c>
      <c r="N1617" s="35" t="s">
        <v>14</v>
      </c>
      <c r="O1617" s="35" t="s">
        <v>15</v>
      </c>
      <c r="P1617" s="29"/>
      <c r="Q1617" s="29"/>
      <c r="R1617" s="37" t="s">
        <v>19</v>
      </c>
      <c r="S1617" s="62" t="s">
        <v>5723</v>
      </c>
      <c r="T1617" s="29" t="s">
        <v>5614</v>
      </c>
      <c r="U1617" s="29" t="s">
        <v>5716</v>
      </c>
      <c r="V1617" s="29"/>
      <c r="W1617" s="29"/>
      <c r="X1617" s="54">
        <v>81400</v>
      </c>
      <c r="Y1617" s="54">
        <v>0</v>
      </c>
      <c r="Z1617" s="54">
        <v>0</v>
      </c>
      <c r="AA1617" s="54"/>
      <c r="AB1617" s="54"/>
      <c r="AC1617" s="54">
        <v>81400</v>
      </c>
      <c r="AD1617" s="54">
        <v>0</v>
      </c>
      <c r="AE1617" s="54">
        <v>0</v>
      </c>
      <c r="AF1617" s="54">
        <v>81400</v>
      </c>
      <c r="AG1617" s="54">
        <v>0</v>
      </c>
      <c r="AH1617" s="29"/>
      <c r="AI1617" s="54">
        <v>81400</v>
      </c>
      <c r="AJ1617" s="29">
        <v>2201530382</v>
      </c>
      <c r="AK1617" s="29" t="s">
        <v>5709</v>
      </c>
      <c r="AL1617" s="54">
        <v>23900959</v>
      </c>
      <c r="AM1617" s="54"/>
      <c r="AN1617" s="32">
        <v>45473</v>
      </c>
    </row>
    <row r="1618" spans="1:40" x14ac:dyDescent="0.35">
      <c r="A1618" s="29">
        <v>282161</v>
      </c>
      <c r="B1618" s="29">
        <v>890306950</v>
      </c>
      <c r="C1618" s="42" t="s">
        <v>12</v>
      </c>
      <c r="D1618" s="29" t="s">
        <v>16</v>
      </c>
      <c r="E1618" s="29">
        <v>282161</v>
      </c>
      <c r="F1618" s="33" t="s">
        <v>1638</v>
      </c>
      <c r="G1618" s="33" t="s">
        <v>4432</v>
      </c>
      <c r="H1618" s="30">
        <v>45357.507418970112</v>
      </c>
      <c r="I1618" s="30">
        <v>45397</v>
      </c>
      <c r="J1618" s="34">
        <v>45397.494396527778</v>
      </c>
      <c r="K1618" s="54">
        <v>93050</v>
      </c>
      <c r="L1618" s="54">
        <v>93050</v>
      </c>
      <c r="M1618" s="35" t="s">
        <v>13</v>
      </c>
      <c r="N1618" s="35" t="s">
        <v>14</v>
      </c>
      <c r="O1618" s="35" t="s">
        <v>15</v>
      </c>
      <c r="P1618" s="29"/>
      <c r="Q1618" s="29"/>
      <c r="R1618" s="37" t="s">
        <v>19</v>
      </c>
      <c r="S1618" s="62" t="s">
        <v>5723</v>
      </c>
      <c r="T1618" s="29" t="s">
        <v>5614</v>
      </c>
      <c r="U1618" s="29" t="s">
        <v>5716</v>
      </c>
      <c r="V1618" s="29"/>
      <c r="W1618" s="29"/>
      <c r="X1618" s="54">
        <v>93050</v>
      </c>
      <c r="Y1618" s="54">
        <v>0</v>
      </c>
      <c r="Z1618" s="54">
        <v>0</v>
      </c>
      <c r="AA1618" s="54"/>
      <c r="AB1618" s="54"/>
      <c r="AC1618" s="54">
        <v>93050</v>
      </c>
      <c r="AD1618" s="54">
        <v>0</v>
      </c>
      <c r="AE1618" s="54">
        <v>0</v>
      </c>
      <c r="AF1618" s="54">
        <v>93050</v>
      </c>
      <c r="AG1618" s="54">
        <v>0</v>
      </c>
      <c r="AH1618" s="29"/>
      <c r="AI1618" s="54">
        <v>93050</v>
      </c>
      <c r="AJ1618" s="29">
        <v>2201530382</v>
      </c>
      <c r="AK1618" s="29" t="s">
        <v>5709</v>
      </c>
      <c r="AL1618" s="54">
        <v>23900959</v>
      </c>
      <c r="AM1618" s="54"/>
      <c r="AN1618" s="32">
        <v>45473</v>
      </c>
    </row>
    <row r="1619" spans="1:40" x14ac:dyDescent="0.35">
      <c r="A1619" s="29">
        <v>282290</v>
      </c>
      <c r="B1619" s="29">
        <v>890306950</v>
      </c>
      <c r="C1619" s="42" t="s">
        <v>12</v>
      </c>
      <c r="D1619" s="29" t="s">
        <v>16</v>
      </c>
      <c r="E1619" s="29">
        <v>282290</v>
      </c>
      <c r="F1619" s="33" t="s">
        <v>1639</v>
      </c>
      <c r="G1619" s="33" t="s">
        <v>4433</v>
      </c>
      <c r="H1619" s="30">
        <v>45357.693344895728</v>
      </c>
      <c r="I1619" s="30">
        <v>45397</v>
      </c>
      <c r="J1619" s="34">
        <v>45397.494396527778</v>
      </c>
      <c r="K1619" s="54">
        <v>87300</v>
      </c>
      <c r="L1619" s="54">
        <v>87300</v>
      </c>
      <c r="M1619" s="35" t="s">
        <v>13</v>
      </c>
      <c r="N1619" s="35" t="s">
        <v>14</v>
      </c>
      <c r="O1619" s="35" t="s">
        <v>15</v>
      </c>
      <c r="P1619" s="29"/>
      <c r="Q1619" s="29"/>
      <c r="R1619" s="37" t="s">
        <v>19</v>
      </c>
      <c r="S1619" s="62" t="s">
        <v>5723</v>
      </c>
      <c r="T1619" s="29" t="s">
        <v>5614</v>
      </c>
      <c r="U1619" s="29" t="s">
        <v>5716</v>
      </c>
      <c r="V1619" s="29"/>
      <c r="W1619" s="29"/>
      <c r="X1619" s="54">
        <v>87300</v>
      </c>
      <c r="Y1619" s="54">
        <v>0</v>
      </c>
      <c r="Z1619" s="54">
        <v>0</v>
      </c>
      <c r="AA1619" s="54"/>
      <c r="AB1619" s="54"/>
      <c r="AC1619" s="54">
        <v>87300</v>
      </c>
      <c r="AD1619" s="54">
        <v>0</v>
      </c>
      <c r="AE1619" s="54">
        <v>0</v>
      </c>
      <c r="AF1619" s="54">
        <v>87300</v>
      </c>
      <c r="AG1619" s="54">
        <v>0</v>
      </c>
      <c r="AH1619" s="29"/>
      <c r="AI1619" s="54">
        <v>87300</v>
      </c>
      <c r="AJ1619" s="29">
        <v>2201530382</v>
      </c>
      <c r="AK1619" s="29" t="s">
        <v>5709</v>
      </c>
      <c r="AL1619" s="54">
        <v>23900959</v>
      </c>
      <c r="AM1619" s="54"/>
      <c r="AN1619" s="32">
        <v>45473</v>
      </c>
    </row>
    <row r="1620" spans="1:40" x14ac:dyDescent="0.35">
      <c r="A1620" s="29">
        <v>282294</v>
      </c>
      <c r="B1620" s="29">
        <v>890306950</v>
      </c>
      <c r="C1620" s="42" t="s">
        <v>12</v>
      </c>
      <c r="D1620" s="29" t="s">
        <v>16</v>
      </c>
      <c r="E1620" s="29">
        <v>282294</v>
      </c>
      <c r="F1620" s="33" t="s">
        <v>1640</v>
      </c>
      <c r="G1620" s="33" t="s">
        <v>4434</v>
      </c>
      <c r="H1620" s="30">
        <v>45357.699872673489</v>
      </c>
      <c r="I1620" s="30">
        <v>45397</v>
      </c>
      <c r="J1620" s="34">
        <v>45397.494396527778</v>
      </c>
      <c r="K1620" s="54">
        <v>103742</v>
      </c>
      <c r="L1620" s="54">
        <v>103742</v>
      </c>
      <c r="M1620" s="35" t="s">
        <v>13</v>
      </c>
      <c r="N1620" s="35" t="s">
        <v>14</v>
      </c>
      <c r="O1620" s="35" t="s">
        <v>15</v>
      </c>
      <c r="P1620" s="29"/>
      <c r="Q1620" s="29"/>
      <c r="R1620" s="37" t="s">
        <v>19</v>
      </c>
      <c r="S1620" s="62" t="s">
        <v>5723</v>
      </c>
      <c r="T1620" s="29" t="s">
        <v>5614</v>
      </c>
      <c r="U1620" s="29" t="s">
        <v>5716</v>
      </c>
      <c r="V1620" s="29"/>
      <c r="W1620" s="29"/>
      <c r="X1620" s="54">
        <v>103742</v>
      </c>
      <c r="Y1620" s="54">
        <v>0</v>
      </c>
      <c r="Z1620" s="54">
        <v>0</v>
      </c>
      <c r="AA1620" s="54"/>
      <c r="AB1620" s="54"/>
      <c r="AC1620" s="54">
        <v>103742</v>
      </c>
      <c r="AD1620" s="54">
        <v>0</v>
      </c>
      <c r="AE1620" s="54">
        <v>0</v>
      </c>
      <c r="AF1620" s="54">
        <v>103742</v>
      </c>
      <c r="AG1620" s="54">
        <v>0</v>
      </c>
      <c r="AH1620" s="29"/>
      <c r="AI1620" s="54">
        <v>103742</v>
      </c>
      <c r="AJ1620" s="29">
        <v>2201530382</v>
      </c>
      <c r="AK1620" s="29" t="s">
        <v>5709</v>
      </c>
      <c r="AL1620" s="54">
        <v>23900959</v>
      </c>
      <c r="AM1620" s="54"/>
      <c r="AN1620" s="32">
        <v>45473</v>
      </c>
    </row>
    <row r="1621" spans="1:40" x14ac:dyDescent="0.35">
      <c r="A1621" s="29">
        <v>282315</v>
      </c>
      <c r="B1621" s="29">
        <v>890306950</v>
      </c>
      <c r="C1621" s="42" t="s">
        <v>12</v>
      </c>
      <c r="D1621" s="29" t="s">
        <v>16</v>
      </c>
      <c r="E1621" s="29">
        <v>282315</v>
      </c>
      <c r="F1621" s="33" t="s">
        <v>1641</v>
      </c>
      <c r="G1621" s="33" t="s">
        <v>4435</v>
      </c>
      <c r="H1621" s="30">
        <v>45357.850092592649</v>
      </c>
      <c r="I1621" s="30">
        <v>45397</v>
      </c>
      <c r="J1621" s="34">
        <v>45397.494396527778</v>
      </c>
      <c r="K1621" s="54">
        <v>65100</v>
      </c>
      <c r="L1621" s="54">
        <v>60600</v>
      </c>
      <c r="M1621" s="35" t="s">
        <v>13</v>
      </c>
      <c r="N1621" s="35" t="s">
        <v>14</v>
      </c>
      <c r="O1621" s="35" t="s">
        <v>15</v>
      </c>
      <c r="P1621" s="29"/>
      <c r="Q1621" s="29"/>
      <c r="R1621" s="37" t="s">
        <v>19</v>
      </c>
      <c r="S1621" s="62" t="s">
        <v>5723</v>
      </c>
      <c r="T1621" s="29" t="s">
        <v>5614</v>
      </c>
      <c r="U1621" s="29" t="s">
        <v>5716</v>
      </c>
      <c r="V1621" s="29"/>
      <c r="W1621" s="29"/>
      <c r="X1621" s="54">
        <v>65100</v>
      </c>
      <c r="Y1621" s="54">
        <v>0</v>
      </c>
      <c r="Z1621" s="54">
        <v>0</v>
      </c>
      <c r="AA1621" s="54"/>
      <c r="AB1621" s="54"/>
      <c r="AC1621" s="54">
        <v>65100</v>
      </c>
      <c r="AD1621" s="54">
        <v>0</v>
      </c>
      <c r="AE1621" s="54">
        <v>0</v>
      </c>
      <c r="AF1621" s="54">
        <v>60600</v>
      </c>
      <c r="AG1621" s="54">
        <v>0</v>
      </c>
      <c r="AH1621" s="29"/>
      <c r="AI1621" s="54">
        <v>60600</v>
      </c>
      <c r="AJ1621" s="29">
        <v>2201530382</v>
      </c>
      <c r="AK1621" s="29" t="s">
        <v>5709</v>
      </c>
      <c r="AL1621" s="54">
        <v>23900959</v>
      </c>
      <c r="AM1621" s="54"/>
      <c r="AN1621" s="32">
        <v>45473</v>
      </c>
    </row>
    <row r="1622" spans="1:40" x14ac:dyDescent="0.35">
      <c r="A1622" s="29">
        <v>282319</v>
      </c>
      <c r="B1622" s="29">
        <v>890306950</v>
      </c>
      <c r="C1622" s="42" t="s">
        <v>12</v>
      </c>
      <c r="D1622" s="29" t="s">
        <v>16</v>
      </c>
      <c r="E1622" s="29">
        <v>282319</v>
      </c>
      <c r="F1622" s="33" t="s">
        <v>1642</v>
      </c>
      <c r="G1622" s="33" t="s">
        <v>4436</v>
      </c>
      <c r="H1622" s="30">
        <v>45358.135717592668</v>
      </c>
      <c r="I1622" s="30">
        <v>45397</v>
      </c>
      <c r="J1622" s="34">
        <v>45397.494396527778</v>
      </c>
      <c r="K1622" s="54">
        <v>65100</v>
      </c>
      <c r="L1622" s="54">
        <v>60600</v>
      </c>
      <c r="M1622" s="35" t="s">
        <v>13</v>
      </c>
      <c r="N1622" s="35" t="s">
        <v>14</v>
      </c>
      <c r="O1622" s="35" t="s">
        <v>15</v>
      </c>
      <c r="P1622" s="29"/>
      <c r="Q1622" s="29"/>
      <c r="R1622" s="37" t="s">
        <v>19</v>
      </c>
      <c r="S1622" s="62" t="s">
        <v>5723</v>
      </c>
      <c r="T1622" s="29" t="s">
        <v>5614</v>
      </c>
      <c r="U1622" s="29" t="s">
        <v>5716</v>
      </c>
      <c r="V1622" s="29"/>
      <c r="W1622" s="29"/>
      <c r="X1622" s="54">
        <v>65100</v>
      </c>
      <c r="Y1622" s="54">
        <v>0</v>
      </c>
      <c r="Z1622" s="54">
        <v>0</v>
      </c>
      <c r="AA1622" s="54"/>
      <c r="AB1622" s="54"/>
      <c r="AC1622" s="54">
        <v>65100</v>
      </c>
      <c r="AD1622" s="54">
        <v>0</v>
      </c>
      <c r="AE1622" s="54">
        <v>0</v>
      </c>
      <c r="AF1622" s="54">
        <v>60600</v>
      </c>
      <c r="AG1622" s="54">
        <v>0</v>
      </c>
      <c r="AH1622" s="29"/>
      <c r="AI1622" s="54">
        <v>60600</v>
      </c>
      <c r="AJ1622" s="29">
        <v>2201530382</v>
      </c>
      <c r="AK1622" s="29" t="s">
        <v>5709</v>
      </c>
      <c r="AL1622" s="54">
        <v>23900959</v>
      </c>
      <c r="AM1622" s="54"/>
      <c r="AN1622" s="32">
        <v>45473</v>
      </c>
    </row>
    <row r="1623" spans="1:40" x14ac:dyDescent="0.35">
      <c r="A1623" s="29">
        <v>282320</v>
      </c>
      <c r="B1623" s="29">
        <v>890306950</v>
      </c>
      <c r="C1623" s="42" t="s">
        <v>12</v>
      </c>
      <c r="D1623" s="29" t="s">
        <v>16</v>
      </c>
      <c r="E1623" s="29">
        <v>282320</v>
      </c>
      <c r="F1623" s="33" t="s">
        <v>1643</v>
      </c>
      <c r="G1623" s="33" t="s">
        <v>4437</v>
      </c>
      <c r="H1623" s="30">
        <v>45358.138287037145</v>
      </c>
      <c r="I1623" s="30">
        <v>45397</v>
      </c>
      <c r="J1623" s="34">
        <v>45397.494396527778</v>
      </c>
      <c r="K1623" s="54">
        <v>65100</v>
      </c>
      <c r="L1623" s="54">
        <v>60600</v>
      </c>
      <c r="M1623" s="35" t="s">
        <v>13</v>
      </c>
      <c r="N1623" s="35" t="s">
        <v>14</v>
      </c>
      <c r="O1623" s="35" t="s">
        <v>15</v>
      </c>
      <c r="P1623" s="29"/>
      <c r="Q1623" s="29"/>
      <c r="R1623" s="37" t="s">
        <v>19</v>
      </c>
      <c r="S1623" s="29" t="s">
        <v>5716</v>
      </c>
      <c r="T1623" s="29" t="s">
        <v>5614</v>
      </c>
      <c r="U1623" s="29" t="s">
        <v>5716</v>
      </c>
      <c r="V1623" s="29"/>
      <c r="W1623" s="29"/>
      <c r="X1623" s="54">
        <v>65100</v>
      </c>
      <c r="Y1623" s="54">
        <v>0</v>
      </c>
      <c r="Z1623" s="54">
        <v>0</v>
      </c>
      <c r="AA1623" s="54"/>
      <c r="AB1623" s="54"/>
      <c r="AC1623" s="54">
        <v>65100</v>
      </c>
      <c r="AD1623" s="54">
        <v>0</v>
      </c>
      <c r="AE1623" s="54">
        <v>0</v>
      </c>
      <c r="AF1623" s="54">
        <v>60600</v>
      </c>
      <c r="AG1623" s="54">
        <v>60600</v>
      </c>
      <c r="AH1623" s="29">
        <v>1222440811</v>
      </c>
      <c r="AI1623" s="54">
        <v>0</v>
      </c>
      <c r="AJ1623" s="29"/>
      <c r="AK1623" s="29"/>
      <c r="AL1623" s="29"/>
      <c r="AM1623" s="29"/>
      <c r="AN1623" s="32">
        <v>45473</v>
      </c>
    </row>
    <row r="1624" spans="1:40" x14ac:dyDescent="0.35">
      <c r="A1624" s="29">
        <v>282370</v>
      </c>
      <c r="B1624" s="29">
        <v>890306950</v>
      </c>
      <c r="C1624" s="42" t="s">
        <v>12</v>
      </c>
      <c r="D1624" s="29" t="s">
        <v>16</v>
      </c>
      <c r="E1624" s="29">
        <v>282370</v>
      </c>
      <c r="F1624" s="33" t="s">
        <v>1644</v>
      </c>
      <c r="G1624" s="33" t="s">
        <v>4438</v>
      </c>
      <c r="H1624" s="30">
        <v>45358.398645821959</v>
      </c>
      <c r="I1624" s="30">
        <v>45397</v>
      </c>
      <c r="J1624" s="34">
        <v>45397.494396527778</v>
      </c>
      <c r="K1624" s="54">
        <v>428685</v>
      </c>
      <c r="L1624" s="54">
        <v>428685</v>
      </c>
      <c r="M1624" s="35" t="s">
        <v>13</v>
      </c>
      <c r="N1624" s="35" t="s">
        <v>14</v>
      </c>
      <c r="O1624" s="35" t="s">
        <v>15</v>
      </c>
      <c r="P1624" s="29"/>
      <c r="Q1624" s="29"/>
      <c r="R1624" s="37" t="s">
        <v>19</v>
      </c>
      <c r="S1624" s="29" t="s">
        <v>5716</v>
      </c>
      <c r="T1624" s="29" t="s">
        <v>5614</v>
      </c>
      <c r="U1624" s="29" t="s">
        <v>5716</v>
      </c>
      <c r="V1624" s="29"/>
      <c r="W1624" s="29"/>
      <c r="X1624" s="54">
        <v>428685</v>
      </c>
      <c r="Y1624" s="54">
        <v>0</v>
      </c>
      <c r="Z1624" s="54">
        <v>0</v>
      </c>
      <c r="AA1624" s="54"/>
      <c r="AB1624" s="54"/>
      <c r="AC1624" s="54">
        <v>428685</v>
      </c>
      <c r="AD1624" s="54">
        <v>0</v>
      </c>
      <c r="AE1624" s="54">
        <v>0</v>
      </c>
      <c r="AF1624" s="54">
        <v>428685</v>
      </c>
      <c r="AG1624" s="54">
        <v>428685</v>
      </c>
      <c r="AH1624" s="29">
        <v>1222439043</v>
      </c>
      <c r="AI1624" s="54">
        <v>0</v>
      </c>
      <c r="AJ1624" s="29"/>
      <c r="AK1624" s="29"/>
      <c r="AL1624" s="29"/>
      <c r="AM1624" s="29"/>
      <c r="AN1624" s="32">
        <v>45473</v>
      </c>
    </row>
    <row r="1625" spans="1:40" x14ac:dyDescent="0.35">
      <c r="A1625" s="29">
        <v>282381</v>
      </c>
      <c r="B1625" s="29">
        <v>890306950</v>
      </c>
      <c r="C1625" s="42" t="s">
        <v>12</v>
      </c>
      <c r="D1625" s="29" t="s">
        <v>16</v>
      </c>
      <c r="E1625" s="29">
        <v>282381</v>
      </c>
      <c r="F1625" s="33" t="s">
        <v>1645</v>
      </c>
      <c r="G1625" s="33" t="s">
        <v>4439</v>
      </c>
      <c r="H1625" s="30">
        <v>45358.410081018694</v>
      </c>
      <c r="I1625" s="30">
        <v>45397</v>
      </c>
      <c r="J1625" s="34">
        <v>45397.494396527778</v>
      </c>
      <c r="K1625" s="54">
        <v>103480</v>
      </c>
      <c r="L1625" s="54">
        <v>103480</v>
      </c>
      <c r="M1625" s="35" t="s">
        <v>13</v>
      </c>
      <c r="N1625" s="35" t="s">
        <v>14</v>
      </c>
      <c r="O1625" s="35" t="s">
        <v>15</v>
      </c>
      <c r="P1625" s="29"/>
      <c r="Q1625" s="29"/>
      <c r="R1625" s="37" t="s">
        <v>19</v>
      </c>
      <c r="S1625" s="29" t="s">
        <v>5716</v>
      </c>
      <c r="T1625" s="29" t="s">
        <v>5614</v>
      </c>
      <c r="U1625" s="29" t="s">
        <v>5716</v>
      </c>
      <c r="V1625" s="29"/>
      <c r="W1625" s="29"/>
      <c r="X1625" s="54">
        <v>103480</v>
      </c>
      <c r="Y1625" s="54">
        <v>0</v>
      </c>
      <c r="Z1625" s="54">
        <v>0</v>
      </c>
      <c r="AA1625" s="54"/>
      <c r="AB1625" s="54"/>
      <c r="AC1625" s="54">
        <v>103480</v>
      </c>
      <c r="AD1625" s="54">
        <v>0</v>
      </c>
      <c r="AE1625" s="54">
        <v>0</v>
      </c>
      <c r="AF1625" s="54">
        <v>103480</v>
      </c>
      <c r="AG1625" s="54">
        <v>103480</v>
      </c>
      <c r="AH1625" s="29">
        <v>1222439044</v>
      </c>
      <c r="AI1625" s="54">
        <v>0</v>
      </c>
      <c r="AJ1625" s="29"/>
      <c r="AK1625" s="29"/>
      <c r="AL1625" s="29"/>
      <c r="AM1625" s="29"/>
      <c r="AN1625" s="32">
        <v>45473</v>
      </c>
    </row>
    <row r="1626" spans="1:40" x14ac:dyDescent="0.35">
      <c r="A1626" s="29">
        <v>282396</v>
      </c>
      <c r="B1626" s="29">
        <v>890306950</v>
      </c>
      <c r="C1626" s="42" t="s">
        <v>12</v>
      </c>
      <c r="D1626" s="29" t="s">
        <v>16</v>
      </c>
      <c r="E1626" s="29">
        <v>282396</v>
      </c>
      <c r="F1626" s="33" t="s">
        <v>1646</v>
      </c>
      <c r="G1626" s="33" t="s">
        <v>4440</v>
      </c>
      <c r="H1626" s="30">
        <v>45358.43311342597</v>
      </c>
      <c r="I1626" s="30">
        <v>45397</v>
      </c>
      <c r="J1626" s="34">
        <v>45397.494396527778</v>
      </c>
      <c r="K1626" s="54">
        <v>103790</v>
      </c>
      <c r="L1626" s="54">
        <v>103790</v>
      </c>
      <c r="M1626" s="35" t="s">
        <v>13</v>
      </c>
      <c r="N1626" s="35" t="s">
        <v>14</v>
      </c>
      <c r="O1626" s="35" t="s">
        <v>15</v>
      </c>
      <c r="P1626" s="29"/>
      <c r="Q1626" s="29"/>
      <c r="R1626" s="37" t="s">
        <v>19</v>
      </c>
      <c r="S1626" s="29" t="s">
        <v>5716</v>
      </c>
      <c r="T1626" s="29" t="s">
        <v>5614</v>
      </c>
      <c r="U1626" s="29" t="s">
        <v>5716</v>
      </c>
      <c r="V1626" s="29"/>
      <c r="W1626" s="29"/>
      <c r="X1626" s="54">
        <v>103790</v>
      </c>
      <c r="Y1626" s="54">
        <v>0</v>
      </c>
      <c r="Z1626" s="54">
        <v>0</v>
      </c>
      <c r="AA1626" s="54"/>
      <c r="AB1626" s="54"/>
      <c r="AC1626" s="54">
        <v>103790</v>
      </c>
      <c r="AD1626" s="54">
        <v>0</v>
      </c>
      <c r="AE1626" s="54">
        <v>0</v>
      </c>
      <c r="AF1626" s="54">
        <v>103790</v>
      </c>
      <c r="AG1626" s="54">
        <v>103790</v>
      </c>
      <c r="AH1626" s="29">
        <v>1222439045</v>
      </c>
      <c r="AI1626" s="54">
        <v>0</v>
      </c>
      <c r="AJ1626" s="29"/>
      <c r="AK1626" s="29"/>
      <c r="AL1626" s="29"/>
      <c r="AM1626" s="29"/>
      <c r="AN1626" s="32">
        <v>45473</v>
      </c>
    </row>
    <row r="1627" spans="1:40" x14ac:dyDescent="0.35">
      <c r="A1627" s="29">
        <v>282419</v>
      </c>
      <c r="B1627" s="29">
        <v>890306950</v>
      </c>
      <c r="C1627" s="42" t="s">
        <v>12</v>
      </c>
      <c r="D1627" s="29" t="s">
        <v>16</v>
      </c>
      <c r="E1627" s="29">
        <v>282419</v>
      </c>
      <c r="F1627" s="33" t="s">
        <v>1647</v>
      </c>
      <c r="G1627" s="33" t="s">
        <v>4441</v>
      </c>
      <c r="H1627" s="30">
        <v>45358.487326377537</v>
      </c>
      <c r="I1627" s="30">
        <v>45397</v>
      </c>
      <c r="J1627" s="34">
        <v>45397.494396527778</v>
      </c>
      <c r="K1627" s="54">
        <v>133700</v>
      </c>
      <c r="L1627" s="54">
        <v>133700</v>
      </c>
      <c r="M1627" s="35" t="s">
        <v>13</v>
      </c>
      <c r="N1627" s="35" t="s">
        <v>14</v>
      </c>
      <c r="O1627" s="35" t="s">
        <v>15</v>
      </c>
      <c r="P1627" s="29"/>
      <c r="Q1627" s="29"/>
      <c r="R1627" s="37" t="s">
        <v>19</v>
      </c>
      <c r="S1627" s="29" t="s">
        <v>5716</v>
      </c>
      <c r="T1627" s="29" t="s">
        <v>5614</v>
      </c>
      <c r="U1627" s="29" t="s">
        <v>5716</v>
      </c>
      <c r="V1627" s="29"/>
      <c r="W1627" s="29"/>
      <c r="X1627" s="54">
        <v>133700</v>
      </c>
      <c r="Y1627" s="54">
        <v>0</v>
      </c>
      <c r="Z1627" s="54">
        <v>0</v>
      </c>
      <c r="AA1627" s="54"/>
      <c r="AB1627" s="54"/>
      <c r="AC1627" s="54">
        <v>133700</v>
      </c>
      <c r="AD1627" s="54">
        <v>0</v>
      </c>
      <c r="AE1627" s="54">
        <v>0</v>
      </c>
      <c r="AF1627" s="54">
        <v>133700</v>
      </c>
      <c r="AG1627" s="54">
        <v>133700</v>
      </c>
      <c r="AH1627" s="29">
        <v>1222439046</v>
      </c>
      <c r="AI1627" s="54">
        <v>0</v>
      </c>
      <c r="AJ1627" s="29"/>
      <c r="AK1627" s="29"/>
      <c r="AL1627" s="29"/>
      <c r="AM1627" s="29"/>
      <c r="AN1627" s="32">
        <v>45473</v>
      </c>
    </row>
    <row r="1628" spans="1:40" x14ac:dyDescent="0.35">
      <c r="A1628" s="29">
        <v>282433</v>
      </c>
      <c r="B1628" s="29">
        <v>890306950</v>
      </c>
      <c r="C1628" s="42" t="s">
        <v>12</v>
      </c>
      <c r="D1628" s="29" t="s">
        <v>16</v>
      </c>
      <c r="E1628" s="29">
        <v>282433</v>
      </c>
      <c r="F1628" s="33" t="s">
        <v>1648</v>
      </c>
      <c r="G1628" s="33" t="s">
        <v>4442</v>
      </c>
      <c r="H1628" s="30">
        <v>45358.500069444533</v>
      </c>
      <c r="I1628" s="30">
        <v>45397</v>
      </c>
      <c r="J1628" s="34">
        <v>45397.494396527778</v>
      </c>
      <c r="K1628" s="54">
        <v>395408</v>
      </c>
      <c r="L1628" s="54">
        <v>395408</v>
      </c>
      <c r="M1628" s="35" t="s">
        <v>13</v>
      </c>
      <c r="N1628" s="35" t="s">
        <v>14</v>
      </c>
      <c r="O1628" s="35" t="s">
        <v>15</v>
      </c>
      <c r="P1628" s="29"/>
      <c r="Q1628" s="29"/>
      <c r="R1628" s="37" t="s">
        <v>19</v>
      </c>
      <c r="S1628" s="29" t="s">
        <v>5716</v>
      </c>
      <c r="T1628" s="29" t="s">
        <v>5614</v>
      </c>
      <c r="U1628" s="29" t="s">
        <v>5716</v>
      </c>
      <c r="V1628" s="29"/>
      <c r="W1628" s="29"/>
      <c r="X1628" s="54">
        <v>395408</v>
      </c>
      <c r="Y1628" s="54">
        <v>0</v>
      </c>
      <c r="Z1628" s="54">
        <v>0</v>
      </c>
      <c r="AA1628" s="54"/>
      <c r="AB1628" s="54"/>
      <c r="AC1628" s="54">
        <v>395408</v>
      </c>
      <c r="AD1628" s="54">
        <v>0</v>
      </c>
      <c r="AE1628" s="54">
        <v>0</v>
      </c>
      <c r="AF1628" s="54">
        <v>395408</v>
      </c>
      <c r="AG1628" s="54">
        <v>395408</v>
      </c>
      <c r="AH1628" s="29">
        <v>1222440794</v>
      </c>
      <c r="AI1628" s="54">
        <v>0</v>
      </c>
      <c r="AJ1628" s="29"/>
      <c r="AK1628" s="29"/>
      <c r="AL1628" s="29"/>
      <c r="AM1628" s="29"/>
      <c r="AN1628" s="32">
        <v>45473</v>
      </c>
    </row>
    <row r="1629" spans="1:40" x14ac:dyDescent="0.35">
      <c r="A1629" s="29">
        <v>282454</v>
      </c>
      <c r="B1629" s="29">
        <v>890306950</v>
      </c>
      <c r="C1629" s="42" t="s">
        <v>12</v>
      </c>
      <c r="D1629" s="29" t="s">
        <v>16</v>
      </c>
      <c r="E1629" s="29">
        <v>282454</v>
      </c>
      <c r="F1629" s="33" t="s">
        <v>1649</v>
      </c>
      <c r="G1629" s="33" t="s">
        <v>4443</v>
      </c>
      <c r="H1629" s="30">
        <v>45358.532523148227</v>
      </c>
      <c r="I1629" s="30">
        <v>45397</v>
      </c>
      <c r="J1629" s="34">
        <v>45397.494396527778</v>
      </c>
      <c r="K1629" s="54">
        <v>95836</v>
      </c>
      <c r="L1629" s="54">
        <v>95836</v>
      </c>
      <c r="M1629" s="35" t="s">
        <v>13</v>
      </c>
      <c r="N1629" s="35" t="s">
        <v>14</v>
      </c>
      <c r="O1629" s="35" t="s">
        <v>15</v>
      </c>
      <c r="P1629" s="29"/>
      <c r="Q1629" s="29"/>
      <c r="R1629" s="37" t="s">
        <v>19</v>
      </c>
      <c r="S1629" s="62" t="s">
        <v>5723</v>
      </c>
      <c r="T1629" s="29" t="s">
        <v>5614</v>
      </c>
      <c r="U1629" s="29" t="s">
        <v>5716</v>
      </c>
      <c r="V1629" s="29"/>
      <c r="W1629" s="29"/>
      <c r="X1629" s="54">
        <v>95836</v>
      </c>
      <c r="Y1629" s="54">
        <v>0</v>
      </c>
      <c r="Z1629" s="54">
        <v>0</v>
      </c>
      <c r="AA1629" s="54"/>
      <c r="AB1629" s="54"/>
      <c r="AC1629" s="54">
        <v>95836</v>
      </c>
      <c r="AD1629" s="54">
        <v>0</v>
      </c>
      <c r="AE1629" s="54">
        <v>0</v>
      </c>
      <c r="AF1629" s="54">
        <v>95836</v>
      </c>
      <c r="AG1629" s="54">
        <v>0</v>
      </c>
      <c r="AH1629" s="29"/>
      <c r="AI1629" s="54">
        <v>95836</v>
      </c>
      <c r="AJ1629" s="29">
        <v>2201530382</v>
      </c>
      <c r="AK1629" s="29" t="s">
        <v>5709</v>
      </c>
      <c r="AL1629" s="54">
        <v>23900959</v>
      </c>
      <c r="AM1629" s="54"/>
      <c r="AN1629" s="32">
        <v>45473</v>
      </c>
    </row>
    <row r="1630" spans="1:40" x14ac:dyDescent="0.35">
      <c r="A1630" s="29">
        <v>282533</v>
      </c>
      <c r="B1630" s="29">
        <v>890306950</v>
      </c>
      <c r="C1630" s="42" t="s">
        <v>12</v>
      </c>
      <c r="D1630" s="29" t="s">
        <v>16</v>
      </c>
      <c r="E1630" s="29">
        <v>282533</v>
      </c>
      <c r="F1630" s="33" t="s">
        <v>1650</v>
      </c>
      <c r="G1630" s="33" t="s">
        <v>4444</v>
      </c>
      <c r="H1630" s="30">
        <v>45358.642893507145</v>
      </c>
      <c r="I1630" s="30">
        <v>45397</v>
      </c>
      <c r="J1630" s="34">
        <v>45397.494396527778</v>
      </c>
      <c r="K1630" s="54">
        <v>125560</v>
      </c>
      <c r="L1630" s="54">
        <v>125560</v>
      </c>
      <c r="M1630" s="35" t="s">
        <v>13</v>
      </c>
      <c r="N1630" s="35" t="s">
        <v>14</v>
      </c>
      <c r="O1630" s="35" t="s">
        <v>15</v>
      </c>
      <c r="P1630" s="29"/>
      <c r="Q1630" s="29"/>
      <c r="R1630" s="37" t="s">
        <v>19</v>
      </c>
      <c r="S1630" s="29" t="s">
        <v>5716</v>
      </c>
      <c r="T1630" s="29" t="s">
        <v>5614</v>
      </c>
      <c r="U1630" s="29" t="s">
        <v>5716</v>
      </c>
      <c r="V1630" s="29"/>
      <c r="W1630" s="29"/>
      <c r="X1630" s="54">
        <v>125560</v>
      </c>
      <c r="Y1630" s="54">
        <v>0</v>
      </c>
      <c r="Z1630" s="54">
        <v>0</v>
      </c>
      <c r="AA1630" s="54"/>
      <c r="AB1630" s="54"/>
      <c r="AC1630" s="54">
        <v>125560</v>
      </c>
      <c r="AD1630" s="54">
        <v>0</v>
      </c>
      <c r="AE1630" s="54">
        <v>0</v>
      </c>
      <c r="AF1630" s="54">
        <v>125560</v>
      </c>
      <c r="AG1630" s="54">
        <v>125560</v>
      </c>
      <c r="AH1630" s="29">
        <v>1222439048</v>
      </c>
      <c r="AI1630" s="54">
        <v>0</v>
      </c>
      <c r="AJ1630" s="29"/>
      <c r="AK1630" s="29"/>
      <c r="AL1630" s="29"/>
      <c r="AM1630" s="29"/>
      <c r="AN1630" s="32">
        <v>45473</v>
      </c>
    </row>
    <row r="1631" spans="1:40" x14ac:dyDescent="0.35">
      <c r="A1631" s="29">
        <v>282540</v>
      </c>
      <c r="B1631" s="29">
        <v>890306950</v>
      </c>
      <c r="C1631" s="42" t="s">
        <v>12</v>
      </c>
      <c r="D1631" s="29" t="s">
        <v>16</v>
      </c>
      <c r="E1631" s="29">
        <v>282540</v>
      </c>
      <c r="F1631" s="33" t="s">
        <v>1651</v>
      </c>
      <c r="G1631" s="33" t="s">
        <v>4445</v>
      </c>
      <c r="H1631" s="30">
        <v>45358.64893518528</v>
      </c>
      <c r="I1631" s="30">
        <v>45397</v>
      </c>
      <c r="J1631" s="34">
        <v>45397.494396527778</v>
      </c>
      <c r="K1631" s="54">
        <v>65100</v>
      </c>
      <c r="L1631" s="54">
        <v>60600</v>
      </c>
      <c r="M1631" s="35" t="s">
        <v>13</v>
      </c>
      <c r="N1631" s="35" t="s">
        <v>14</v>
      </c>
      <c r="O1631" s="35" t="s">
        <v>15</v>
      </c>
      <c r="P1631" s="29"/>
      <c r="Q1631" s="29"/>
      <c r="R1631" s="37" t="s">
        <v>19</v>
      </c>
      <c r="S1631" s="29" t="s">
        <v>5716</v>
      </c>
      <c r="T1631" s="29" t="s">
        <v>5614</v>
      </c>
      <c r="U1631" s="29" t="s">
        <v>5716</v>
      </c>
      <c r="V1631" s="29"/>
      <c r="W1631" s="29"/>
      <c r="X1631" s="54">
        <v>65100</v>
      </c>
      <c r="Y1631" s="54">
        <v>0</v>
      </c>
      <c r="Z1631" s="54">
        <v>0</v>
      </c>
      <c r="AA1631" s="54"/>
      <c r="AB1631" s="54"/>
      <c r="AC1631" s="54">
        <v>65100</v>
      </c>
      <c r="AD1631" s="54">
        <v>0</v>
      </c>
      <c r="AE1631" s="54">
        <v>0</v>
      </c>
      <c r="AF1631" s="54">
        <v>60600</v>
      </c>
      <c r="AG1631" s="54">
        <v>60600</v>
      </c>
      <c r="AH1631" s="29">
        <v>1222440812</v>
      </c>
      <c r="AI1631" s="54">
        <v>0</v>
      </c>
      <c r="AJ1631" s="29"/>
      <c r="AK1631" s="29"/>
      <c r="AL1631" s="29"/>
      <c r="AM1631" s="29"/>
      <c r="AN1631" s="32">
        <v>45473</v>
      </c>
    </row>
    <row r="1632" spans="1:40" x14ac:dyDescent="0.35">
      <c r="A1632" s="29">
        <v>282542</v>
      </c>
      <c r="B1632" s="29">
        <v>890306950</v>
      </c>
      <c r="C1632" s="42" t="s">
        <v>12</v>
      </c>
      <c r="D1632" s="29" t="s">
        <v>16</v>
      </c>
      <c r="E1632" s="29">
        <v>282542</v>
      </c>
      <c r="F1632" s="33" t="s">
        <v>1652</v>
      </c>
      <c r="G1632" s="33" t="s">
        <v>4446</v>
      </c>
      <c r="H1632" s="30">
        <v>45358.649560173508</v>
      </c>
      <c r="I1632" s="30">
        <v>45397</v>
      </c>
      <c r="J1632" s="34">
        <v>45397.494396527778</v>
      </c>
      <c r="K1632" s="54">
        <v>106150</v>
      </c>
      <c r="L1632" s="54">
        <v>106150</v>
      </c>
      <c r="M1632" s="35" t="s">
        <v>13</v>
      </c>
      <c r="N1632" s="35" t="s">
        <v>14</v>
      </c>
      <c r="O1632" s="35" t="s">
        <v>15</v>
      </c>
      <c r="P1632" s="29"/>
      <c r="Q1632" s="29"/>
      <c r="R1632" s="37" t="s">
        <v>19</v>
      </c>
      <c r="S1632" s="29" t="s">
        <v>5716</v>
      </c>
      <c r="T1632" s="29" t="s">
        <v>5614</v>
      </c>
      <c r="U1632" s="29" t="s">
        <v>5716</v>
      </c>
      <c r="V1632" s="29"/>
      <c r="W1632" s="29"/>
      <c r="X1632" s="54">
        <v>106150</v>
      </c>
      <c r="Y1632" s="54">
        <v>0</v>
      </c>
      <c r="Z1632" s="54">
        <v>0</v>
      </c>
      <c r="AA1632" s="54"/>
      <c r="AB1632" s="54"/>
      <c r="AC1632" s="54">
        <v>106150</v>
      </c>
      <c r="AD1632" s="54">
        <v>0</v>
      </c>
      <c r="AE1632" s="54">
        <v>0</v>
      </c>
      <c r="AF1632" s="54">
        <v>106150</v>
      </c>
      <c r="AG1632" s="54">
        <v>106150</v>
      </c>
      <c r="AH1632" s="29">
        <v>1222439049</v>
      </c>
      <c r="AI1632" s="54">
        <v>0</v>
      </c>
      <c r="AJ1632" s="29"/>
      <c r="AK1632" s="29"/>
      <c r="AL1632" s="29"/>
      <c r="AM1632" s="29"/>
      <c r="AN1632" s="32">
        <v>45473</v>
      </c>
    </row>
    <row r="1633" spans="1:40" x14ac:dyDescent="0.35">
      <c r="A1633" s="29">
        <v>282552</v>
      </c>
      <c r="B1633" s="29">
        <v>890306950</v>
      </c>
      <c r="C1633" s="42" t="s">
        <v>12</v>
      </c>
      <c r="D1633" s="29" t="s">
        <v>16</v>
      </c>
      <c r="E1633" s="29">
        <v>282552</v>
      </c>
      <c r="F1633" s="33" t="s">
        <v>1653</v>
      </c>
      <c r="G1633" s="33" t="s">
        <v>4447</v>
      </c>
      <c r="H1633" s="30">
        <v>45358.657141192351</v>
      </c>
      <c r="I1633" s="30">
        <v>45397</v>
      </c>
      <c r="J1633" s="34">
        <v>45390.500122685182</v>
      </c>
      <c r="K1633" s="54">
        <v>13500</v>
      </c>
      <c r="L1633" s="54">
        <v>13500</v>
      </c>
      <c r="M1633" s="35" t="s">
        <v>13</v>
      </c>
      <c r="N1633" s="35" t="s">
        <v>14</v>
      </c>
      <c r="O1633" s="35" t="s">
        <v>15</v>
      </c>
      <c r="P1633" s="29"/>
      <c r="Q1633" s="29"/>
      <c r="R1633" s="37" t="s">
        <v>19</v>
      </c>
      <c r="S1633" s="29" t="s">
        <v>5716</v>
      </c>
      <c r="T1633" s="29" t="s">
        <v>5614</v>
      </c>
      <c r="U1633" s="29" t="s">
        <v>5716</v>
      </c>
      <c r="V1633" s="29"/>
      <c r="W1633" s="29"/>
      <c r="X1633" s="54">
        <v>13500</v>
      </c>
      <c r="Y1633" s="54">
        <v>0</v>
      </c>
      <c r="Z1633" s="54">
        <v>0</v>
      </c>
      <c r="AA1633" s="54"/>
      <c r="AB1633" s="54"/>
      <c r="AC1633" s="54">
        <v>13500</v>
      </c>
      <c r="AD1633" s="54">
        <v>0</v>
      </c>
      <c r="AE1633" s="54">
        <v>0</v>
      </c>
      <c r="AF1633" s="54">
        <v>13500</v>
      </c>
      <c r="AG1633" s="54">
        <v>13500</v>
      </c>
      <c r="AH1633" s="29">
        <v>1222474810</v>
      </c>
      <c r="AI1633" s="54">
        <v>0</v>
      </c>
      <c r="AJ1633" s="29"/>
      <c r="AK1633" s="29"/>
      <c r="AL1633" s="29"/>
      <c r="AM1633" s="29"/>
      <c r="AN1633" s="32">
        <v>45473</v>
      </c>
    </row>
    <row r="1634" spans="1:40" x14ac:dyDescent="0.35">
      <c r="A1634" s="29">
        <v>282557</v>
      </c>
      <c r="B1634" s="29">
        <v>890306950</v>
      </c>
      <c r="C1634" s="42" t="s">
        <v>12</v>
      </c>
      <c r="D1634" s="29" t="s">
        <v>16</v>
      </c>
      <c r="E1634" s="29">
        <v>282557</v>
      </c>
      <c r="F1634" s="33" t="s">
        <v>1654</v>
      </c>
      <c r="G1634" s="33" t="s">
        <v>4448</v>
      </c>
      <c r="H1634" s="30">
        <v>45358.660960648209</v>
      </c>
      <c r="I1634" s="30">
        <v>45397</v>
      </c>
      <c r="J1634" s="34">
        <v>45390.500122685182</v>
      </c>
      <c r="K1634" s="54">
        <v>13500</v>
      </c>
      <c r="L1634" s="54">
        <v>13500</v>
      </c>
      <c r="M1634" s="35" t="s">
        <v>13</v>
      </c>
      <c r="N1634" s="35" t="s">
        <v>14</v>
      </c>
      <c r="O1634" s="35" t="s">
        <v>15</v>
      </c>
      <c r="P1634" s="29"/>
      <c r="Q1634" s="29"/>
      <c r="R1634" s="37" t="s">
        <v>19</v>
      </c>
      <c r="S1634" s="29" t="s">
        <v>5716</v>
      </c>
      <c r="T1634" s="29" t="s">
        <v>5614</v>
      </c>
      <c r="U1634" s="29" t="s">
        <v>5716</v>
      </c>
      <c r="V1634" s="29"/>
      <c r="W1634" s="29"/>
      <c r="X1634" s="54">
        <v>13500</v>
      </c>
      <c r="Y1634" s="54">
        <v>0</v>
      </c>
      <c r="Z1634" s="54">
        <v>0</v>
      </c>
      <c r="AA1634" s="54"/>
      <c r="AB1634" s="54"/>
      <c r="AC1634" s="54">
        <v>13500</v>
      </c>
      <c r="AD1634" s="54">
        <v>0</v>
      </c>
      <c r="AE1634" s="54">
        <v>0</v>
      </c>
      <c r="AF1634" s="54">
        <v>13500</v>
      </c>
      <c r="AG1634" s="54">
        <v>13500</v>
      </c>
      <c r="AH1634" s="29">
        <v>1222474811</v>
      </c>
      <c r="AI1634" s="54">
        <v>0</v>
      </c>
      <c r="AJ1634" s="29"/>
      <c r="AK1634" s="29"/>
      <c r="AL1634" s="29"/>
      <c r="AM1634" s="29"/>
      <c r="AN1634" s="32">
        <v>45473</v>
      </c>
    </row>
    <row r="1635" spans="1:40" x14ac:dyDescent="0.35">
      <c r="A1635" s="29">
        <v>282568</v>
      </c>
      <c r="B1635" s="29">
        <v>890306950</v>
      </c>
      <c r="C1635" s="42" t="s">
        <v>12</v>
      </c>
      <c r="D1635" s="29" t="s">
        <v>16</v>
      </c>
      <c r="E1635" s="29">
        <v>282568</v>
      </c>
      <c r="F1635" s="33" t="s">
        <v>1655</v>
      </c>
      <c r="G1635" s="33" t="s">
        <v>4449</v>
      </c>
      <c r="H1635" s="30">
        <v>45358.671481470112</v>
      </c>
      <c r="I1635" s="30">
        <v>45397</v>
      </c>
      <c r="J1635" s="34">
        <v>45397.494396527778</v>
      </c>
      <c r="K1635" s="54">
        <v>116100</v>
      </c>
      <c r="L1635" s="54">
        <v>116100</v>
      </c>
      <c r="M1635" s="35" t="s">
        <v>13</v>
      </c>
      <c r="N1635" s="35" t="s">
        <v>14</v>
      </c>
      <c r="O1635" s="35" t="s">
        <v>15</v>
      </c>
      <c r="P1635" s="29"/>
      <c r="Q1635" s="29"/>
      <c r="R1635" s="37" t="s">
        <v>19</v>
      </c>
      <c r="S1635" s="29" t="s">
        <v>5716</v>
      </c>
      <c r="T1635" s="29" t="s">
        <v>5614</v>
      </c>
      <c r="U1635" s="29" t="s">
        <v>5716</v>
      </c>
      <c r="V1635" s="29"/>
      <c r="W1635" s="29"/>
      <c r="X1635" s="54">
        <v>116100</v>
      </c>
      <c r="Y1635" s="54">
        <v>0</v>
      </c>
      <c r="Z1635" s="54">
        <v>0</v>
      </c>
      <c r="AA1635" s="54"/>
      <c r="AB1635" s="54"/>
      <c r="AC1635" s="54">
        <v>116100</v>
      </c>
      <c r="AD1635" s="54">
        <v>0</v>
      </c>
      <c r="AE1635" s="54">
        <v>0</v>
      </c>
      <c r="AF1635" s="54">
        <v>116100</v>
      </c>
      <c r="AG1635" s="54">
        <v>116100</v>
      </c>
      <c r="AH1635" s="29">
        <v>1222439050</v>
      </c>
      <c r="AI1635" s="54">
        <v>0</v>
      </c>
      <c r="AJ1635" s="29"/>
      <c r="AK1635" s="29"/>
      <c r="AL1635" s="29"/>
      <c r="AM1635" s="29"/>
      <c r="AN1635" s="32">
        <v>45473</v>
      </c>
    </row>
    <row r="1636" spans="1:40" x14ac:dyDescent="0.35">
      <c r="A1636" s="29">
        <v>282595</v>
      </c>
      <c r="B1636" s="29">
        <v>890306950</v>
      </c>
      <c r="C1636" s="42" t="s">
        <v>12</v>
      </c>
      <c r="D1636" s="29" t="s">
        <v>16</v>
      </c>
      <c r="E1636" s="29">
        <v>282595</v>
      </c>
      <c r="F1636" s="33" t="s">
        <v>1656</v>
      </c>
      <c r="G1636" s="33" t="s">
        <v>4450</v>
      </c>
      <c r="H1636" s="30">
        <v>45358.703287037089</v>
      </c>
      <c r="I1636" s="30">
        <v>45397</v>
      </c>
      <c r="J1636" s="34">
        <v>45397.494396527778</v>
      </c>
      <c r="K1636" s="54">
        <v>117180</v>
      </c>
      <c r="L1636" s="54">
        <v>117180</v>
      </c>
      <c r="M1636" s="35" t="s">
        <v>13</v>
      </c>
      <c r="N1636" s="35" t="s">
        <v>14</v>
      </c>
      <c r="O1636" s="35" t="s">
        <v>15</v>
      </c>
      <c r="P1636" s="29"/>
      <c r="Q1636" s="29"/>
      <c r="R1636" s="37" t="s">
        <v>19</v>
      </c>
      <c r="S1636" s="29" t="s">
        <v>5716</v>
      </c>
      <c r="T1636" s="29" t="s">
        <v>5614</v>
      </c>
      <c r="U1636" s="29" t="s">
        <v>5716</v>
      </c>
      <c r="V1636" s="29"/>
      <c r="W1636" s="29"/>
      <c r="X1636" s="54">
        <v>117180</v>
      </c>
      <c r="Y1636" s="54">
        <v>0</v>
      </c>
      <c r="Z1636" s="54">
        <v>0</v>
      </c>
      <c r="AA1636" s="54"/>
      <c r="AB1636" s="54"/>
      <c r="AC1636" s="54">
        <v>117180</v>
      </c>
      <c r="AD1636" s="54">
        <v>0</v>
      </c>
      <c r="AE1636" s="54">
        <v>0</v>
      </c>
      <c r="AF1636" s="54">
        <v>117180</v>
      </c>
      <c r="AG1636" s="54">
        <v>117180</v>
      </c>
      <c r="AH1636" s="29">
        <v>1222439051</v>
      </c>
      <c r="AI1636" s="54">
        <v>0</v>
      </c>
      <c r="AJ1636" s="29"/>
      <c r="AK1636" s="29"/>
      <c r="AL1636" s="29"/>
      <c r="AM1636" s="29"/>
      <c r="AN1636" s="32">
        <v>45473</v>
      </c>
    </row>
    <row r="1637" spans="1:40" x14ac:dyDescent="0.35">
      <c r="A1637" s="29">
        <v>282600</v>
      </c>
      <c r="B1637" s="29">
        <v>890306950</v>
      </c>
      <c r="C1637" s="42" t="s">
        <v>12</v>
      </c>
      <c r="D1637" s="29" t="s">
        <v>16</v>
      </c>
      <c r="E1637" s="29">
        <v>282600</v>
      </c>
      <c r="F1637" s="33" t="s">
        <v>1657</v>
      </c>
      <c r="G1637" s="33" t="s">
        <v>4451</v>
      </c>
      <c r="H1637" s="30">
        <v>45358.707592580933</v>
      </c>
      <c r="I1637" s="30">
        <v>45397</v>
      </c>
      <c r="J1637" s="34">
        <v>45397.494396527778</v>
      </c>
      <c r="K1637" s="54">
        <v>567190</v>
      </c>
      <c r="L1637" s="54">
        <v>567190</v>
      </c>
      <c r="M1637" s="35" t="s">
        <v>13</v>
      </c>
      <c r="N1637" s="35" t="s">
        <v>14</v>
      </c>
      <c r="O1637" s="35" t="s">
        <v>15</v>
      </c>
      <c r="P1637" s="29"/>
      <c r="Q1637" s="29"/>
      <c r="R1637" s="37" t="s">
        <v>19</v>
      </c>
      <c r="S1637" s="29" t="s">
        <v>5716</v>
      </c>
      <c r="T1637" s="29" t="s">
        <v>5614</v>
      </c>
      <c r="U1637" s="29" t="s">
        <v>5716</v>
      </c>
      <c r="V1637" s="29"/>
      <c r="W1637" s="29"/>
      <c r="X1637" s="54">
        <v>567190</v>
      </c>
      <c r="Y1637" s="54">
        <v>0</v>
      </c>
      <c r="Z1637" s="54">
        <v>0</v>
      </c>
      <c r="AA1637" s="54"/>
      <c r="AB1637" s="54"/>
      <c r="AC1637" s="54">
        <v>567190</v>
      </c>
      <c r="AD1637" s="54">
        <v>0</v>
      </c>
      <c r="AE1637" s="54">
        <v>0</v>
      </c>
      <c r="AF1637" s="54">
        <v>567190</v>
      </c>
      <c r="AG1637" s="54">
        <v>567190</v>
      </c>
      <c r="AH1637" s="29">
        <v>1222439052</v>
      </c>
      <c r="AI1637" s="54">
        <v>0</v>
      </c>
      <c r="AJ1637" s="29"/>
      <c r="AK1637" s="29"/>
      <c r="AL1637" s="29"/>
      <c r="AM1637" s="29"/>
      <c r="AN1637" s="32">
        <v>45473</v>
      </c>
    </row>
    <row r="1638" spans="1:40" x14ac:dyDescent="0.35">
      <c r="A1638" s="29">
        <v>282625</v>
      </c>
      <c r="B1638" s="29">
        <v>890306950</v>
      </c>
      <c r="C1638" s="42" t="s">
        <v>12</v>
      </c>
      <c r="D1638" s="29" t="s">
        <v>16</v>
      </c>
      <c r="E1638" s="29">
        <v>282625</v>
      </c>
      <c r="F1638" s="33" t="s">
        <v>1658</v>
      </c>
      <c r="G1638" s="33" t="s">
        <v>4452</v>
      </c>
      <c r="H1638" s="30">
        <v>45359.268067118246</v>
      </c>
      <c r="I1638" s="30">
        <v>45397</v>
      </c>
      <c r="J1638" s="34">
        <v>45397.494396527778</v>
      </c>
      <c r="K1638" s="54">
        <v>65100</v>
      </c>
      <c r="L1638" s="54">
        <v>60600</v>
      </c>
      <c r="M1638" s="35" t="s">
        <v>13</v>
      </c>
      <c r="N1638" s="35" t="s">
        <v>14</v>
      </c>
      <c r="O1638" s="35" t="s">
        <v>15</v>
      </c>
      <c r="P1638" s="29"/>
      <c r="Q1638" s="29"/>
      <c r="R1638" s="37" t="s">
        <v>19</v>
      </c>
      <c r="S1638" s="29" t="s">
        <v>5716</v>
      </c>
      <c r="T1638" s="29" t="s">
        <v>5614</v>
      </c>
      <c r="U1638" s="29" t="s">
        <v>5716</v>
      </c>
      <c r="V1638" s="29"/>
      <c r="W1638" s="29"/>
      <c r="X1638" s="54">
        <v>65100</v>
      </c>
      <c r="Y1638" s="54">
        <v>0</v>
      </c>
      <c r="Z1638" s="54">
        <v>0</v>
      </c>
      <c r="AA1638" s="54"/>
      <c r="AB1638" s="54"/>
      <c r="AC1638" s="54">
        <v>65100</v>
      </c>
      <c r="AD1638" s="54">
        <v>0</v>
      </c>
      <c r="AE1638" s="54">
        <v>0</v>
      </c>
      <c r="AF1638" s="54">
        <v>60600</v>
      </c>
      <c r="AG1638" s="54">
        <v>60600</v>
      </c>
      <c r="AH1638" s="29">
        <v>1222440813</v>
      </c>
      <c r="AI1638" s="54">
        <v>0</v>
      </c>
      <c r="AJ1638" s="29"/>
      <c r="AK1638" s="29"/>
      <c r="AL1638" s="29"/>
      <c r="AM1638" s="29"/>
      <c r="AN1638" s="32">
        <v>45473</v>
      </c>
    </row>
    <row r="1639" spans="1:40" x14ac:dyDescent="0.35">
      <c r="A1639" s="29">
        <v>282641</v>
      </c>
      <c r="B1639" s="29">
        <v>890306950</v>
      </c>
      <c r="C1639" s="42" t="s">
        <v>12</v>
      </c>
      <c r="D1639" s="29" t="s">
        <v>16</v>
      </c>
      <c r="E1639" s="29">
        <v>282641</v>
      </c>
      <c r="F1639" s="33" t="s">
        <v>1659</v>
      </c>
      <c r="G1639" s="33" t="s">
        <v>4453</v>
      </c>
      <c r="H1639" s="30">
        <v>45359.306504617911</v>
      </c>
      <c r="I1639" s="30">
        <v>45397</v>
      </c>
      <c r="J1639" s="34">
        <v>45397.494396527778</v>
      </c>
      <c r="K1639" s="54">
        <v>82880</v>
      </c>
      <c r="L1639" s="54">
        <v>82880</v>
      </c>
      <c r="M1639" s="35" t="s">
        <v>13</v>
      </c>
      <c r="N1639" s="35" t="s">
        <v>14</v>
      </c>
      <c r="O1639" s="35" t="s">
        <v>15</v>
      </c>
      <c r="P1639" s="29"/>
      <c r="Q1639" s="29"/>
      <c r="R1639" s="37" t="s">
        <v>19</v>
      </c>
      <c r="S1639" s="29" t="s">
        <v>5716</v>
      </c>
      <c r="T1639" s="29" t="s">
        <v>5614</v>
      </c>
      <c r="U1639" s="29" t="s">
        <v>5716</v>
      </c>
      <c r="V1639" s="29"/>
      <c r="W1639" s="29"/>
      <c r="X1639" s="54">
        <v>82880</v>
      </c>
      <c r="Y1639" s="54">
        <v>0</v>
      </c>
      <c r="Z1639" s="54">
        <v>0</v>
      </c>
      <c r="AA1639" s="54"/>
      <c r="AB1639" s="54"/>
      <c r="AC1639" s="54">
        <v>82880</v>
      </c>
      <c r="AD1639" s="54">
        <v>0</v>
      </c>
      <c r="AE1639" s="54">
        <v>0</v>
      </c>
      <c r="AF1639" s="54">
        <v>82880</v>
      </c>
      <c r="AG1639" s="54">
        <v>82880</v>
      </c>
      <c r="AH1639" s="29">
        <v>1222439053</v>
      </c>
      <c r="AI1639" s="54">
        <v>0</v>
      </c>
      <c r="AJ1639" s="29"/>
      <c r="AK1639" s="29"/>
      <c r="AL1639" s="29"/>
      <c r="AM1639" s="29"/>
      <c r="AN1639" s="32">
        <v>45473</v>
      </c>
    </row>
    <row r="1640" spans="1:40" x14ac:dyDescent="0.35">
      <c r="A1640" s="29">
        <v>282724</v>
      </c>
      <c r="B1640" s="29">
        <v>890306950</v>
      </c>
      <c r="C1640" s="42" t="s">
        <v>12</v>
      </c>
      <c r="D1640" s="29" t="s">
        <v>16</v>
      </c>
      <c r="E1640" s="29">
        <v>282724</v>
      </c>
      <c r="F1640" s="33" t="s">
        <v>1660</v>
      </c>
      <c r="G1640" s="33" t="s">
        <v>4454</v>
      </c>
      <c r="H1640" s="30">
        <v>45359.427280092612</v>
      </c>
      <c r="I1640" s="30">
        <v>45397</v>
      </c>
      <c r="J1640" s="34">
        <v>45390.500122685182</v>
      </c>
      <c r="K1640" s="54">
        <v>13500</v>
      </c>
      <c r="L1640" s="54">
        <v>13500</v>
      </c>
      <c r="M1640" s="35" t="s">
        <v>13</v>
      </c>
      <c r="N1640" s="35" t="s">
        <v>14</v>
      </c>
      <c r="O1640" s="35" t="s">
        <v>15</v>
      </c>
      <c r="P1640" s="29"/>
      <c r="Q1640" s="29"/>
      <c r="R1640" s="37" t="s">
        <v>19</v>
      </c>
      <c r="S1640" s="29" t="s">
        <v>5716</v>
      </c>
      <c r="T1640" s="29" t="s">
        <v>5614</v>
      </c>
      <c r="U1640" s="29" t="s">
        <v>5716</v>
      </c>
      <c r="V1640" s="29"/>
      <c r="W1640" s="29"/>
      <c r="X1640" s="54">
        <v>13500</v>
      </c>
      <c r="Y1640" s="54">
        <v>0</v>
      </c>
      <c r="Z1640" s="54">
        <v>0</v>
      </c>
      <c r="AA1640" s="54"/>
      <c r="AB1640" s="54"/>
      <c r="AC1640" s="54">
        <v>13500</v>
      </c>
      <c r="AD1640" s="54">
        <v>0</v>
      </c>
      <c r="AE1640" s="54">
        <v>0</v>
      </c>
      <c r="AF1640" s="54">
        <v>13500</v>
      </c>
      <c r="AG1640" s="54">
        <v>13500</v>
      </c>
      <c r="AH1640" s="29">
        <v>1222474812</v>
      </c>
      <c r="AI1640" s="54">
        <v>0</v>
      </c>
      <c r="AJ1640" s="29"/>
      <c r="AK1640" s="29"/>
      <c r="AL1640" s="29"/>
      <c r="AM1640" s="29"/>
      <c r="AN1640" s="32">
        <v>45473</v>
      </c>
    </row>
    <row r="1641" spans="1:40" x14ac:dyDescent="0.35">
      <c r="A1641" s="29">
        <v>282892</v>
      </c>
      <c r="B1641" s="29">
        <v>890306950</v>
      </c>
      <c r="C1641" s="42" t="s">
        <v>12</v>
      </c>
      <c r="D1641" s="29" t="s">
        <v>16</v>
      </c>
      <c r="E1641" s="29">
        <v>282892</v>
      </c>
      <c r="F1641" s="33" t="s">
        <v>1661</v>
      </c>
      <c r="G1641" s="33" t="s">
        <v>4455</v>
      </c>
      <c r="H1641" s="30">
        <v>45359.652187500149</v>
      </c>
      <c r="I1641" s="30">
        <v>45397</v>
      </c>
      <c r="J1641" s="34">
        <v>45397.494396527778</v>
      </c>
      <c r="K1641" s="54">
        <v>81400</v>
      </c>
      <c r="L1641" s="54">
        <v>81400</v>
      </c>
      <c r="M1641" s="35" t="s">
        <v>13</v>
      </c>
      <c r="N1641" s="35" t="s">
        <v>14</v>
      </c>
      <c r="O1641" s="35" t="s">
        <v>15</v>
      </c>
      <c r="P1641" s="29"/>
      <c r="Q1641" s="29"/>
      <c r="R1641" s="37" t="s">
        <v>19</v>
      </c>
      <c r="S1641" s="29" t="s">
        <v>5716</v>
      </c>
      <c r="T1641" s="29" t="s">
        <v>5614</v>
      </c>
      <c r="U1641" s="29" t="s">
        <v>5716</v>
      </c>
      <c r="V1641" s="29"/>
      <c r="W1641" s="29"/>
      <c r="X1641" s="54">
        <v>81400</v>
      </c>
      <c r="Y1641" s="54">
        <v>0</v>
      </c>
      <c r="Z1641" s="54">
        <v>0</v>
      </c>
      <c r="AA1641" s="54"/>
      <c r="AB1641" s="54"/>
      <c r="AC1641" s="54">
        <v>81400</v>
      </c>
      <c r="AD1641" s="54">
        <v>0</v>
      </c>
      <c r="AE1641" s="54">
        <v>0</v>
      </c>
      <c r="AF1641" s="54">
        <v>81400</v>
      </c>
      <c r="AG1641" s="54">
        <v>81400</v>
      </c>
      <c r="AH1641" s="29">
        <v>1222439054</v>
      </c>
      <c r="AI1641" s="54">
        <v>0</v>
      </c>
      <c r="AJ1641" s="29"/>
      <c r="AK1641" s="29"/>
      <c r="AL1641" s="29"/>
      <c r="AM1641" s="29"/>
      <c r="AN1641" s="32">
        <v>45473</v>
      </c>
    </row>
    <row r="1642" spans="1:40" x14ac:dyDescent="0.35">
      <c r="A1642" s="29">
        <v>283001</v>
      </c>
      <c r="B1642" s="29">
        <v>890306950</v>
      </c>
      <c r="C1642" s="42" t="s">
        <v>12</v>
      </c>
      <c r="D1642" s="29" t="s">
        <v>16</v>
      </c>
      <c r="E1642" s="29">
        <v>283001</v>
      </c>
      <c r="F1642" s="33" t="s">
        <v>1662</v>
      </c>
      <c r="G1642" s="33" t="s">
        <v>4456</v>
      </c>
      <c r="H1642" s="30">
        <v>45360.367025451269</v>
      </c>
      <c r="I1642" s="30">
        <v>45397</v>
      </c>
      <c r="J1642" s="34">
        <v>45397.494396527778</v>
      </c>
      <c r="K1642" s="54">
        <v>181060</v>
      </c>
      <c r="L1642" s="54">
        <v>181060</v>
      </c>
      <c r="M1642" s="35" t="s">
        <v>13</v>
      </c>
      <c r="N1642" s="35" t="s">
        <v>14</v>
      </c>
      <c r="O1642" s="35" t="s">
        <v>15</v>
      </c>
      <c r="P1642" s="29"/>
      <c r="Q1642" s="29"/>
      <c r="R1642" s="37" t="s">
        <v>19</v>
      </c>
      <c r="S1642" s="29" t="s">
        <v>5716</v>
      </c>
      <c r="T1642" s="29" t="s">
        <v>5614</v>
      </c>
      <c r="U1642" s="29" t="s">
        <v>5716</v>
      </c>
      <c r="V1642" s="29"/>
      <c r="W1642" s="29"/>
      <c r="X1642" s="54">
        <v>181060</v>
      </c>
      <c r="Y1642" s="54">
        <v>0</v>
      </c>
      <c r="Z1642" s="54">
        <v>0</v>
      </c>
      <c r="AA1642" s="54"/>
      <c r="AB1642" s="54"/>
      <c r="AC1642" s="54">
        <v>181060</v>
      </c>
      <c r="AD1642" s="54">
        <v>0</v>
      </c>
      <c r="AE1642" s="54">
        <v>0</v>
      </c>
      <c r="AF1642" s="54">
        <v>181060</v>
      </c>
      <c r="AG1642" s="54">
        <v>181060</v>
      </c>
      <c r="AH1642" s="29">
        <v>1222439055</v>
      </c>
      <c r="AI1642" s="54">
        <v>0</v>
      </c>
      <c r="AJ1642" s="29"/>
      <c r="AK1642" s="29"/>
      <c r="AL1642" s="29"/>
      <c r="AM1642" s="29"/>
      <c r="AN1642" s="32">
        <v>45473</v>
      </c>
    </row>
    <row r="1643" spans="1:40" x14ac:dyDescent="0.35">
      <c r="A1643" s="29">
        <v>283022</v>
      </c>
      <c r="B1643" s="29">
        <v>890306950</v>
      </c>
      <c r="C1643" s="42" t="s">
        <v>12</v>
      </c>
      <c r="D1643" s="29" t="s">
        <v>16</v>
      </c>
      <c r="E1643" s="29">
        <v>283022</v>
      </c>
      <c r="F1643" s="33" t="s">
        <v>1663</v>
      </c>
      <c r="G1643" s="33" t="s">
        <v>4457</v>
      </c>
      <c r="H1643" s="30">
        <v>45360.390879629645</v>
      </c>
      <c r="I1643" s="30">
        <v>45397</v>
      </c>
      <c r="J1643" s="34">
        <v>45397.494396527778</v>
      </c>
      <c r="K1643" s="54">
        <v>127920</v>
      </c>
      <c r="L1643" s="54">
        <v>127920</v>
      </c>
      <c r="M1643" s="35" t="s">
        <v>13</v>
      </c>
      <c r="N1643" s="35" t="s">
        <v>14</v>
      </c>
      <c r="O1643" s="35" t="s">
        <v>15</v>
      </c>
      <c r="P1643" s="29"/>
      <c r="Q1643" s="29"/>
      <c r="R1643" s="37" t="s">
        <v>19</v>
      </c>
      <c r="S1643" s="29" t="s">
        <v>5716</v>
      </c>
      <c r="T1643" s="29" t="s">
        <v>5614</v>
      </c>
      <c r="U1643" s="29" t="s">
        <v>5716</v>
      </c>
      <c r="V1643" s="29"/>
      <c r="W1643" s="29"/>
      <c r="X1643" s="54">
        <v>127920</v>
      </c>
      <c r="Y1643" s="54">
        <v>0</v>
      </c>
      <c r="Z1643" s="54">
        <v>0</v>
      </c>
      <c r="AA1643" s="54"/>
      <c r="AB1643" s="54"/>
      <c r="AC1643" s="54">
        <v>127920</v>
      </c>
      <c r="AD1643" s="54">
        <v>0</v>
      </c>
      <c r="AE1643" s="54">
        <v>0</v>
      </c>
      <c r="AF1643" s="54">
        <v>127920</v>
      </c>
      <c r="AG1643" s="54">
        <v>127920</v>
      </c>
      <c r="AH1643" s="29">
        <v>1222439056</v>
      </c>
      <c r="AI1643" s="54">
        <v>0</v>
      </c>
      <c r="AJ1643" s="29"/>
      <c r="AK1643" s="29"/>
      <c r="AL1643" s="29"/>
      <c r="AM1643" s="29"/>
      <c r="AN1643" s="32">
        <v>45473</v>
      </c>
    </row>
    <row r="1644" spans="1:40" x14ac:dyDescent="0.35">
      <c r="A1644" s="29">
        <v>283060</v>
      </c>
      <c r="B1644" s="29">
        <v>890306950</v>
      </c>
      <c r="C1644" s="42" t="s">
        <v>12</v>
      </c>
      <c r="D1644" s="29" t="s">
        <v>16</v>
      </c>
      <c r="E1644" s="29">
        <v>283060</v>
      </c>
      <c r="F1644" s="33" t="s">
        <v>1664</v>
      </c>
      <c r="G1644" s="33" t="s">
        <v>4458</v>
      </c>
      <c r="H1644" s="30">
        <v>45360.435636562295</v>
      </c>
      <c r="I1644" s="30">
        <v>45397</v>
      </c>
      <c r="J1644" s="34">
        <v>45397.494396527778</v>
      </c>
      <c r="K1644" s="54">
        <v>201210</v>
      </c>
      <c r="L1644" s="54">
        <v>201210</v>
      </c>
      <c r="M1644" s="35" t="s">
        <v>13</v>
      </c>
      <c r="N1644" s="35" t="s">
        <v>14</v>
      </c>
      <c r="O1644" s="35" t="s">
        <v>15</v>
      </c>
      <c r="P1644" s="29"/>
      <c r="Q1644" s="29"/>
      <c r="R1644" s="37" t="s">
        <v>19</v>
      </c>
      <c r="S1644" s="29" t="s">
        <v>5716</v>
      </c>
      <c r="T1644" s="29" t="s">
        <v>5614</v>
      </c>
      <c r="U1644" s="29" t="s">
        <v>5716</v>
      </c>
      <c r="V1644" s="29"/>
      <c r="W1644" s="29"/>
      <c r="X1644" s="54">
        <v>201210</v>
      </c>
      <c r="Y1644" s="54">
        <v>0</v>
      </c>
      <c r="Z1644" s="54">
        <v>0</v>
      </c>
      <c r="AA1644" s="54"/>
      <c r="AB1644" s="54"/>
      <c r="AC1644" s="54">
        <v>201210</v>
      </c>
      <c r="AD1644" s="54">
        <v>0</v>
      </c>
      <c r="AE1644" s="54">
        <v>0</v>
      </c>
      <c r="AF1644" s="54">
        <v>201210</v>
      </c>
      <c r="AG1644" s="54">
        <v>201210</v>
      </c>
      <c r="AH1644" s="29">
        <v>1222439057</v>
      </c>
      <c r="AI1644" s="54">
        <v>0</v>
      </c>
      <c r="AJ1644" s="29"/>
      <c r="AK1644" s="29"/>
      <c r="AL1644" s="29"/>
      <c r="AM1644" s="29"/>
      <c r="AN1644" s="32">
        <v>45473</v>
      </c>
    </row>
    <row r="1645" spans="1:40" x14ac:dyDescent="0.35">
      <c r="A1645" s="29">
        <v>283065</v>
      </c>
      <c r="B1645" s="29">
        <v>890306950</v>
      </c>
      <c r="C1645" s="42" t="s">
        <v>12</v>
      </c>
      <c r="D1645" s="29" t="s">
        <v>16</v>
      </c>
      <c r="E1645" s="29">
        <v>283065</v>
      </c>
      <c r="F1645" s="33" t="s">
        <v>1665</v>
      </c>
      <c r="G1645" s="33" t="s">
        <v>4459</v>
      </c>
      <c r="H1645" s="30">
        <v>45360.43805554416</v>
      </c>
      <c r="I1645" s="30">
        <v>45397</v>
      </c>
      <c r="J1645" s="34">
        <v>45397.494396527778</v>
      </c>
      <c r="K1645" s="54">
        <v>116920</v>
      </c>
      <c r="L1645" s="54">
        <v>116920</v>
      </c>
      <c r="M1645" s="35" t="s">
        <v>13</v>
      </c>
      <c r="N1645" s="35" t="s">
        <v>14</v>
      </c>
      <c r="O1645" s="35" t="s">
        <v>15</v>
      </c>
      <c r="P1645" s="29"/>
      <c r="Q1645" s="29"/>
      <c r="R1645" s="37" t="s">
        <v>19</v>
      </c>
      <c r="S1645" s="29" t="s">
        <v>5716</v>
      </c>
      <c r="T1645" s="29" t="s">
        <v>5614</v>
      </c>
      <c r="U1645" s="29" t="s">
        <v>5716</v>
      </c>
      <c r="V1645" s="29"/>
      <c r="W1645" s="29"/>
      <c r="X1645" s="54">
        <v>116920</v>
      </c>
      <c r="Y1645" s="54">
        <v>0</v>
      </c>
      <c r="Z1645" s="54">
        <v>0</v>
      </c>
      <c r="AA1645" s="54"/>
      <c r="AB1645" s="54"/>
      <c r="AC1645" s="54">
        <v>116920</v>
      </c>
      <c r="AD1645" s="54">
        <v>0</v>
      </c>
      <c r="AE1645" s="54">
        <v>0</v>
      </c>
      <c r="AF1645" s="54">
        <v>116920</v>
      </c>
      <c r="AG1645" s="54">
        <v>116920</v>
      </c>
      <c r="AH1645" s="29">
        <v>1222439058</v>
      </c>
      <c r="AI1645" s="54">
        <v>0</v>
      </c>
      <c r="AJ1645" s="29"/>
      <c r="AK1645" s="29"/>
      <c r="AL1645" s="29"/>
      <c r="AM1645" s="29"/>
      <c r="AN1645" s="32">
        <v>45473</v>
      </c>
    </row>
    <row r="1646" spans="1:40" x14ac:dyDescent="0.35">
      <c r="A1646" s="29">
        <v>283070</v>
      </c>
      <c r="B1646" s="29">
        <v>890306950</v>
      </c>
      <c r="C1646" s="42" t="s">
        <v>12</v>
      </c>
      <c r="D1646" s="29" t="s">
        <v>16</v>
      </c>
      <c r="E1646" s="29">
        <v>283070</v>
      </c>
      <c r="F1646" s="33" t="s">
        <v>1666</v>
      </c>
      <c r="G1646" s="33" t="s">
        <v>4460</v>
      </c>
      <c r="H1646" s="30">
        <v>45360.440115729347</v>
      </c>
      <c r="I1646" s="30">
        <v>45397</v>
      </c>
      <c r="J1646" s="34">
        <v>45397.494396527778</v>
      </c>
      <c r="K1646" s="54">
        <v>81400</v>
      </c>
      <c r="L1646" s="54">
        <v>81400</v>
      </c>
      <c r="M1646" s="35" t="s">
        <v>13</v>
      </c>
      <c r="N1646" s="35" t="s">
        <v>14</v>
      </c>
      <c r="O1646" s="35" t="s">
        <v>15</v>
      </c>
      <c r="P1646" s="29"/>
      <c r="Q1646" s="29"/>
      <c r="R1646" s="37" t="s">
        <v>19</v>
      </c>
      <c r="S1646" s="29" t="s">
        <v>5716</v>
      </c>
      <c r="T1646" s="29" t="s">
        <v>5614</v>
      </c>
      <c r="U1646" s="29" t="s">
        <v>5716</v>
      </c>
      <c r="V1646" s="29"/>
      <c r="W1646" s="29"/>
      <c r="X1646" s="54">
        <v>81400</v>
      </c>
      <c r="Y1646" s="54">
        <v>0</v>
      </c>
      <c r="Z1646" s="54">
        <v>0</v>
      </c>
      <c r="AA1646" s="54"/>
      <c r="AB1646" s="54"/>
      <c r="AC1646" s="54">
        <v>81400</v>
      </c>
      <c r="AD1646" s="54">
        <v>0</v>
      </c>
      <c r="AE1646" s="54">
        <v>0</v>
      </c>
      <c r="AF1646" s="54">
        <v>81400</v>
      </c>
      <c r="AG1646" s="54">
        <v>81400</v>
      </c>
      <c r="AH1646" s="29">
        <v>1222439059</v>
      </c>
      <c r="AI1646" s="54">
        <v>0</v>
      </c>
      <c r="AJ1646" s="29"/>
      <c r="AK1646" s="29"/>
      <c r="AL1646" s="29"/>
      <c r="AM1646" s="29"/>
      <c r="AN1646" s="32">
        <v>45473</v>
      </c>
    </row>
    <row r="1647" spans="1:40" x14ac:dyDescent="0.35">
      <c r="A1647" s="29">
        <v>283074</v>
      </c>
      <c r="B1647" s="29">
        <v>890306950</v>
      </c>
      <c r="C1647" s="42" t="s">
        <v>12</v>
      </c>
      <c r="D1647" s="29" t="s">
        <v>16</v>
      </c>
      <c r="E1647" s="29">
        <v>283074</v>
      </c>
      <c r="F1647" s="33" t="s">
        <v>1667</v>
      </c>
      <c r="G1647" s="33" t="s">
        <v>4461</v>
      </c>
      <c r="H1647" s="30">
        <v>45360.442025463097</v>
      </c>
      <c r="I1647" s="30">
        <v>45397</v>
      </c>
      <c r="J1647" s="34">
        <v>45397.494396527778</v>
      </c>
      <c r="K1647" s="54">
        <v>87400</v>
      </c>
      <c r="L1647" s="54">
        <v>87400</v>
      </c>
      <c r="M1647" s="35" t="s">
        <v>13</v>
      </c>
      <c r="N1647" s="35" t="s">
        <v>14</v>
      </c>
      <c r="O1647" s="35" t="s">
        <v>15</v>
      </c>
      <c r="P1647" s="29"/>
      <c r="Q1647" s="29"/>
      <c r="R1647" s="37" t="s">
        <v>19</v>
      </c>
      <c r="S1647" s="29" t="s">
        <v>5716</v>
      </c>
      <c r="T1647" s="29" t="s">
        <v>5614</v>
      </c>
      <c r="U1647" s="29" t="s">
        <v>5716</v>
      </c>
      <c r="V1647" s="29"/>
      <c r="W1647" s="29"/>
      <c r="X1647" s="54">
        <v>87400</v>
      </c>
      <c r="Y1647" s="54">
        <v>0</v>
      </c>
      <c r="Z1647" s="54">
        <v>0</v>
      </c>
      <c r="AA1647" s="54"/>
      <c r="AB1647" s="54"/>
      <c r="AC1647" s="54">
        <v>87400</v>
      </c>
      <c r="AD1647" s="54">
        <v>0</v>
      </c>
      <c r="AE1647" s="54">
        <v>0</v>
      </c>
      <c r="AF1647" s="54">
        <v>87400</v>
      </c>
      <c r="AG1647" s="54">
        <v>87400</v>
      </c>
      <c r="AH1647" s="29">
        <v>1222439060</v>
      </c>
      <c r="AI1647" s="54">
        <v>0</v>
      </c>
      <c r="AJ1647" s="29"/>
      <c r="AK1647" s="29"/>
      <c r="AL1647" s="29"/>
      <c r="AM1647" s="29"/>
      <c r="AN1647" s="32">
        <v>45473</v>
      </c>
    </row>
    <row r="1648" spans="1:40" x14ac:dyDescent="0.35">
      <c r="A1648" s="29">
        <v>283086</v>
      </c>
      <c r="B1648" s="29">
        <v>890306950</v>
      </c>
      <c r="C1648" s="42" t="s">
        <v>12</v>
      </c>
      <c r="D1648" s="29" t="s">
        <v>16</v>
      </c>
      <c r="E1648" s="29">
        <v>283086</v>
      </c>
      <c r="F1648" s="33" t="s">
        <v>1668</v>
      </c>
      <c r="G1648" s="33" t="s">
        <v>4462</v>
      </c>
      <c r="H1648" s="30">
        <v>45360.449282395653</v>
      </c>
      <c r="I1648" s="30">
        <v>45397</v>
      </c>
      <c r="J1648" s="34">
        <v>45397.494396527778</v>
      </c>
      <c r="K1648" s="54">
        <v>243870</v>
      </c>
      <c r="L1648" s="54">
        <v>243870</v>
      </c>
      <c r="M1648" s="35" t="s">
        <v>13</v>
      </c>
      <c r="N1648" s="35" t="s">
        <v>14</v>
      </c>
      <c r="O1648" s="35" t="s">
        <v>15</v>
      </c>
      <c r="P1648" s="29"/>
      <c r="Q1648" s="29"/>
      <c r="R1648" s="37" t="s">
        <v>19</v>
      </c>
      <c r="S1648" s="29" t="s">
        <v>5716</v>
      </c>
      <c r="T1648" s="29" t="s">
        <v>5614</v>
      </c>
      <c r="U1648" s="29" t="s">
        <v>5716</v>
      </c>
      <c r="V1648" s="29"/>
      <c r="W1648" s="29"/>
      <c r="X1648" s="54">
        <v>243870</v>
      </c>
      <c r="Y1648" s="54">
        <v>0</v>
      </c>
      <c r="Z1648" s="54">
        <v>0</v>
      </c>
      <c r="AA1648" s="54"/>
      <c r="AB1648" s="54"/>
      <c r="AC1648" s="54">
        <v>243870</v>
      </c>
      <c r="AD1648" s="54">
        <v>0</v>
      </c>
      <c r="AE1648" s="54">
        <v>0</v>
      </c>
      <c r="AF1648" s="54">
        <v>243870</v>
      </c>
      <c r="AG1648" s="54">
        <v>243870</v>
      </c>
      <c r="AH1648" s="29">
        <v>1222439061</v>
      </c>
      <c r="AI1648" s="54">
        <v>0</v>
      </c>
      <c r="AJ1648" s="29"/>
      <c r="AK1648" s="29"/>
      <c r="AL1648" s="29"/>
      <c r="AM1648" s="29"/>
      <c r="AN1648" s="32">
        <v>45473</v>
      </c>
    </row>
    <row r="1649" spans="1:40" x14ac:dyDescent="0.35">
      <c r="A1649" s="29">
        <v>283112</v>
      </c>
      <c r="B1649" s="29">
        <v>890306950</v>
      </c>
      <c r="C1649" s="42" t="s">
        <v>12</v>
      </c>
      <c r="D1649" s="29" t="s">
        <v>16</v>
      </c>
      <c r="E1649" s="29">
        <v>283112</v>
      </c>
      <c r="F1649" s="33" t="s">
        <v>1669</v>
      </c>
      <c r="G1649" s="33" t="s">
        <v>4463</v>
      </c>
      <c r="H1649" s="30">
        <v>45360.466956006829</v>
      </c>
      <c r="I1649" s="30">
        <v>45397</v>
      </c>
      <c r="J1649" s="34">
        <v>45397.494396527778</v>
      </c>
      <c r="K1649" s="54">
        <v>81400</v>
      </c>
      <c r="L1649" s="54">
        <v>81400</v>
      </c>
      <c r="M1649" s="35" t="s">
        <v>13</v>
      </c>
      <c r="N1649" s="35" t="s">
        <v>14</v>
      </c>
      <c r="O1649" s="35" t="s">
        <v>15</v>
      </c>
      <c r="P1649" s="29"/>
      <c r="Q1649" s="29"/>
      <c r="R1649" s="37" t="s">
        <v>19</v>
      </c>
      <c r="S1649" s="29" t="s">
        <v>5716</v>
      </c>
      <c r="T1649" s="29" t="s">
        <v>5614</v>
      </c>
      <c r="U1649" s="29" t="s">
        <v>5716</v>
      </c>
      <c r="V1649" s="29"/>
      <c r="W1649" s="29"/>
      <c r="X1649" s="54">
        <v>81400</v>
      </c>
      <c r="Y1649" s="54">
        <v>0</v>
      </c>
      <c r="Z1649" s="54">
        <v>0</v>
      </c>
      <c r="AA1649" s="54"/>
      <c r="AB1649" s="54"/>
      <c r="AC1649" s="54">
        <v>81400</v>
      </c>
      <c r="AD1649" s="54">
        <v>0</v>
      </c>
      <c r="AE1649" s="54">
        <v>0</v>
      </c>
      <c r="AF1649" s="54">
        <v>81400</v>
      </c>
      <c r="AG1649" s="54">
        <v>81400</v>
      </c>
      <c r="AH1649" s="29">
        <v>1222439062</v>
      </c>
      <c r="AI1649" s="54">
        <v>0</v>
      </c>
      <c r="AJ1649" s="29"/>
      <c r="AK1649" s="29"/>
      <c r="AL1649" s="29"/>
      <c r="AM1649" s="29"/>
      <c r="AN1649" s="32">
        <v>45473</v>
      </c>
    </row>
    <row r="1650" spans="1:40" x14ac:dyDescent="0.35">
      <c r="A1650" s="29">
        <v>283140</v>
      </c>
      <c r="B1650" s="29">
        <v>890306950</v>
      </c>
      <c r="C1650" s="42" t="s">
        <v>12</v>
      </c>
      <c r="D1650" s="29" t="s">
        <v>16</v>
      </c>
      <c r="E1650" s="29">
        <v>283140</v>
      </c>
      <c r="F1650" s="33" t="s">
        <v>1670</v>
      </c>
      <c r="G1650" s="33" t="s">
        <v>4464</v>
      </c>
      <c r="H1650" s="30">
        <v>45360.493807870429</v>
      </c>
      <c r="I1650" s="30">
        <v>45397</v>
      </c>
      <c r="J1650" s="34">
        <v>45397.494396527778</v>
      </c>
      <c r="K1650" s="54">
        <v>88200</v>
      </c>
      <c r="L1650" s="54">
        <v>88200</v>
      </c>
      <c r="M1650" s="35" t="s">
        <v>13</v>
      </c>
      <c r="N1650" s="35" t="s">
        <v>14</v>
      </c>
      <c r="O1650" s="35" t="s">
        <v>15</v>
      </c>
      <c r="P1650" s="29"/>
      <c r="Q1650" s="29"/>
      <c r="R1650" s="37" t="s">
        <v>19</v>
      </c>
      <c r="S1650" s="29" t="s">
        <v>5716</v>
      </c>
      <c r="T1650" s="29" t="s">
        <v>5614</v>
      </c>
      <c r="U1650" s="29" t="s">
        <v>5716</v>
      </c>
      <c r="V1650" s="29"/>
      <c r="W1650" s="29"/>
      <c r="X1650" s="54">
        <v>88200</v>
      </c>
      <c r="Y1650" s="54">
        <v>0</v>
      </c>
      <c r="Z1650" s="54">
        <v>0</v>
      </c>
      <c r="AA1650" s="54"/>
      <c r="AB1650" s="54"/>
      <c r="AC1650" s="54">
        <v>88200</v>
      </c>
      <c r="AD1650" s="54">
        <v>0</v>
      </c>
      <c r="AE1650" s="54">
        <v>0</v>
      </c>
      <c r="AF1650" s="54">
        <v>88200</v>
      </c>
      <c r="AG1650" s="54">
        <v>88200</v>
      </c>
      <c r="AH1650" s="29">
        <v>1222439063</v>
      </c>
      <c r="AI1650" s="54">
        <v>0</v>
      </c>
      <c r="AJ1650" s="29"/>
      <c r="AK1650" s="29"/>
      <c r="AL1650" s="29"/>
      <c r="AM1650" s="29"/>
      <c r="AN1650" s="32">
        <v>45473</v>
      </c>
    </row>
    <row r="1651" spans="1:40" x14ac:dyDescent="0.35">
      <c r="A1651" s="29">
        <v>283145</v>
      </c>
      <c r="B1651" s="29">
        <v>890306950</v>
      </c>
      <c r="C1651" s="42" t="s">
        <v>12</v>
      </c>
      <c r="D1651" s="29" t="s">
        <v>16</v>
      </c>
      <c r="E1651" s="29">
        <v>283145</v>
      </c>
      <c r="F1651" s="33" t="s">
        <v>1671</v>
      </c>
      <c r="G1651" s="33" t="s">
        <v>4465</v>
      </c>
      <c r="H1651" s="30">
        <v>45360.498842592817</v>
      </c>
      <c r="I1651" s="30">
        <v>45397</v>
      </c>
      <c r="J1651" s="34">
        <v>45397.494396527778</v>
      </c>
      <c r="K1651" s="54">
        <v>174740</v>
      </c>
      <c r="L1651" s="54">
        <v>174740</v>
      </c>
      <c r="M1651" s="35" t="s">
        <v>13</v>
      </c>
      <c r="N1651" s="35" t="s">
        <v>14</v>
      </c>
      <c r="O1651" s="35" t="s">
        <v>15</v>
      </c>
      <c r="P1651" s="29"/>
      <c r="Q1651" s="29"/>
      <c r="R1651" s="37" t="s">
        <v>19</v>
      </c>
      <c r="S1651" s="29" t="s">
        <v>5716</v>
      </c>
      <c r="T1651" s="29" t="s">
        <v>5614</v>
      </c>
      <c r="U1651" s="29" t="s">
        <v>5716</v>
      </c>
      <c r="V1651" s="29"/>
      <c r="W1651" s="29"/>
      <c r="X1651" s="54">
        <v>174740</v>
      </c>
      <c r="Y1651" s="54">
        <v>0</v>
      </c>
      <c r="Z1651" s="54">
        <v>0</v>
      </c>
      <c r="AA1651" s="54"/>
      <c r="AB1651" s="54"/>
      <c r="AC1651" s="54">
        <v>174740</v>
      </c>
      <c r="AD1651" s="54">
        <v>0</v>
      </c>
      <c r="AE1651" s="54">
        <v>0</v>
      </c>
      <c r="AF1651" s="54">
        <v>174740</v>
      </c>
      <c r="AG1651" s="54">
        <v>174740</v>
      </c>
      <c r="AH1651" s="29">
        <v>1222439064</v>
      </c>
      <c r="AI1651" s="54">
        <v>0</v>
      </c>
      <c r="AJ1651" s="29"/>
      <c r="AK1651" s="29"/>
      <c r="AL1651" s="29"/>
      <c r="AM1651" s="29"/>
      <c r="AN1651" s="32">
        <v>45473</v>
      </c>
    </row>
    <row r="1652" spans="1:40" x14ac:dyDescent="0.35">
      <c r="A1652" s="29">
        <v>283233</v>
      </c>
      <c r="B1652" s="29">
        <v>890306950</v>
      </c>
      <c r="C1652" s="42" t="s">
        <v>12</v>
      </c>
      <c r="D1652" s="29" t="s">
        <v>16</v>
      </c>
      <c r="E1652" s="29">
        <v>283233</v>
      </c>
      <c r="F1652" s="33" t="s">
        <v>1672</v>
      </c>
      <c r="G1652" s="33" t="s">
        <v>4466</v>
      </c>
      <c r="H1652" s="30">
        <v>45360.585752314888</v>
      </c>
      <c r="I1652" s="30">
        <v>45397</v>
      </c>
      <c r="J1652" s="34">
        <v>45397.494396527778</v>
      </c>
      <c r="K1652" s="54">
        <v>591590</v>
      </c>
      <c r="L1652" s="54">
        <v>591590</v>
      </c>
      <c r="M1652" s="35" t="s">
        <v>13</v>
      </c>
      <c r="N1652" s="35" t="s">
        <v>14</v>
      </c>
      <c r="O1652" s="35" t="s">
        <v>15</v>
      </c>
      <c r="P1652" s="29"/>
      <c r="Q1652" s="29"/>
      <c r="R1652" s="37" t="s">
        <v>19</v>
      </c>
      <c r="S1652" s="29" t="s">
        <v>5716</v>
      </c>
      <c r="T1652" s="29" t="s">
        <v>5614</v>
      </c>
      <c r="U1652" s="29" t="s">
        <v>5716</v>
      </c>
      <c r="V1652" s="29"/>
      <c r="W1652" s="29"/>
      <c r="X1652" s="54">
        <v>591590</v>
      </c>
      <c r="Y1652" s="54">
        <v>0</v>
      </c>
      <c r="Z1652" s="54">
        <v>0</v>
      </c>
      <c r="AA1652" s="54"/>
      <c r="AB1652" s="54"/>
      <c r="AC1652" s="54">
        <v>591590</v>
      </c>
      <c r="AD1652" s="54">
        <v>0</v>
      </c>
      <c r="AE1652" s="54">
        <v>0</v>
      </c>
      <c r="AF1652" s="54">
        <v>591590</v>
      </c>
      <c r="AG1652" s="54">
        <v>591590</v>
      </c>
      <c r="AH1652" s="29">
        <v>1222439065</v>
      </c>
      <c r="AI1652" s="54">
        <v>0</v>
      </c>
      <c r="AJ1652" s="29"/>
      <c r="AK1652" s="29"/>
      <c r="AL1652" s="29"/>
      <c r="AM1652" s="29"/>
      <c r="AN1652" s="32">
        <v>45473</v>
      </c>
    </row>
    <row r="1653" spans="1:40" x14ac:dyDescent="0.35">
      <c r="A1653" s="29">
        <v>283252</v>
      </c>
      <c r="B1653" s="29">
        <v>890306950</v>
      </c>
      <c r="C1653" s="42" t="s">
        <v>12</v>
      </c>
      <c r="D1653" s="29" t="s">
        <v>16</v>
      </c>
      <c r="E1653" s="29">
        <v>283252</v>
      </c>
      <c r="F1653" s="33" t="s">
        <v>1673</v>
      </c>
      <c r="G1653" s="33" t="s">
        <v>4467</v>
      </c>
      <c r="H1653" s="30">
        <v>45360.610636574216</v>
      </c>
      <c r="I1653" s="30">
        <v>45397</v>
      </c>
      <c r="J1653" s="34">
        <v>45397.494396527778</v>
      </c>
      <c r="K1653" s="54">
        <v>447440</v>
      </c>
      <c r="L1653" s="54">
        <v>447440</v>
      </c>
      <c r="M1653" s="35" t="s">
        <v>13</v>
      </c>
      <c r="N1653" s="35" t="s">
        <v>14</v>
      </c>
      <c r="O1653" s="35" t="s">
        <v>15</v>
      </c>
      <c r="P1653" s="29"/>
      <c r="Q1653" s="29"/>
      <c r="R1653" s="37" t="s">
        <v>19</v>
      </c>
      <c r="S1653" s="29" t="s">
        <v>5716</v>
      </c>
      <c r="T1653" s="29" t="s">
        <v>5614</v>
      </c>
      <c r="U1653" s="29" t="s">
        <v>5716</v>
      </c>
      <c r="V1653" s="29"/>
      <c r="W1653" s="29"/>
      <c r="X1653" s="54">
        <v>447440</v>
      </c>
      <c r="Y1653" s="54">
        <v>0</v>
      </c>
      <c r="Z1653" s="54">
        <v>0</v>
      </c>
      <c r="AA1653" s="54"/>
      <c r="AB1653" s="54"/>
      <c r="AC1653" s="54">
        <v>447440</v>
      </c>
      <c r="AD1653" s="54">
        <v>0</v>
      </c>
      <c r="AE1653" s="54">
        <v>0</v>
      </c>
      <c r="AF1653" s="54">
        <v>447440</v>
      </c>
      <c r="AG1653" s="54">
        <v>447440</v>
      </c>
      <c r="AH1653" s="29">
        <v>1222439066</v>
      </c>
      <c r="AI1653" s="54">
        <v>0</v>
      </c>
      <c r="AJ1653" s="29"/>
      <c r="AK1653" s="29"/>
      <c r="AL1653" s="29"/>
      <c r="AM1653" s="29"/>
      <c r="AN1653" s="32">
        <v>45473</v>
      </c>
    </row>
    <row r="1654" spans="1:40" x14ac:dyDescent="0.35">
      <c r="A1654" s="29">
        <v>283263</v>
      </c>
      <c r="B1654" s="29">
        <v>890306950</v>
      </c>
      <c r="C1654" s="42" t="s">
        <v>12</v>
      </c>
      <c r="D1654" s="29" t="s">
        <v>16</v>
      </c>
      <c r="E1654" s="29">
        <v>283263</v>
      </c>
      <c r="F1654" s="33" t="s">
        <v>1674</v>
      </c>
      <c r="G1654" s="33" t="s">
        <v>4468</v>
      </c>
      <c r="H1654" s="30">
        <v>45360.630335636437</v>
      </c>
      <c r="I1654" s="30">
        <v>45397</v>
      </c>
      <c r="J1654" s="34">
        <v>45397.494396527778</v>
      </c>
      <c r="K1654" s="54">
        <v>199650</v>
      </c>
      <c r="L1654" s="54">
        <v>199650</v>
      </c>
      <c r="M1654" s="35" t="s">
        <v>13</v>
      </c>
      <c r="N1654" s="35" t="s">
        <v>14</v>
      </c>
      <c r="O1654" s="35" t="s">
        <v>15</v>
      </c>
      <c r="P1654" s="29"/>
      <c r="Q1654" s="29"/>
      <c r="R1654" s="37" t="s">
        <v>19</v>
      </c>
      <c r="S1654" s="29" t="s">
        <v>5716</v>
      </c>
      <c r="T1654" s="29" t="s">
        <v>5614</v>
      </c>
      <c r="U1654" s="29" t="s">
        <v>5716</v>
      </c>
      <c r="V1654" s="29"/>
      <c r="W1654" s="29"/>
      <c r="X1654" s="54">
        <v>199650</v>
      </c>
      <c r="Y1654" s="54">
        <v>0</v>
      </c>
      <c r="Z1654" s="54">
        <v>0</v>
      </c>
      <c r="AA1654" s="54"/>
      <c r="AB1654" s="54"/>
      <c r="AC1654" s="54">
        <v>199650</v>
      </c>
      <c r="AD1654" s="54">
        <v>0</v>
      </c>
      <c r="AE1654" s="54">
        <v>0</v>
      </c>
      <c r="AF1654" s="54">
        <v>199650</v>
      </c>
      <c r="AG1654" s="54">
        <v>199650</v>
      </c>
      <c r="AH1654" s="29">
        <v>1222439067</v>
      </c>
      <c r="AI1654" s="54">
        <v>0</v>
      </c>
      <c r="AJ1654" s="29"/>
      <c r="AK1654" s="29"/>
      <c r="AL1654" s="29"/>
      <c r="AM1654" s="29"/>
      <c r="AN1654" s="32">
        <v>45473</v>
      </c>
    </row>
    <row r="1655" spans="1:40" x14ac:dyDescent="0.35">
      <c r="A1655" s="29">
        <v>283279</v>
      </c>
      <c r="B1655" s="29">
        <v>890306950</v>
      </c>
      <c r="C1655" s="42" t="s">
        <v>12</v>
      </c>
      <c r="D1655" s="29" t="s">
        <v>16</v>
      </c>
      <c r="E1655" s="29">
        <v>283279</v>
      </c>
      <c r="F1655" s="33" t="s">
        <v>1675</v>
      </c>
      <c r="G1655" s="33" t="s">
        <v>4469</v>
      </c>
      <c r="H1655" s="30">
        <v>45360.639444432687</v>
      </c>
      <c r="I1655" s="30">
        <v>45397</v>
      </c>
      <c r="J1655" s="34">
        <v>45397.494396527778</v>
      </c>
      <c r="K1655" s="54">
        <v>156410</v>
      </c>
      <c r="L1655" s="54">
        <v>156410</v>
      </c>
      <c r="M1655" s="35" t="s">
        <v>13</v>
      </c>
      <c r="N1655" s="35" t="s">
        <v>14</v>
      </c>
      <c r="O1655" s="35" t="s">
        <v>15</v>
      </c>
      <c r="P1655" s="29"/>
      <c r="Q1655" s="29"/>
      <c r="R1655" s="37" t="s">
        <v>19</v>
      </c>
      <c r="S1655" s="29" t="s">
        <v>5716</v>
      </c>
      <c r="T1655" s="29" t="s">
        <v>5614</v>
      </c>
      <c r="U1655" s="29" t="s">
        <v>5716</v>
      </c>
      <c r="V1655" s="29"/>
      <c r="W1655" s="29"/>
      <c r="X1655" s="54">
        <v>156410</v>
      </c>
      <c r="Y1655" s="54">
        <v>0</v>
      </c>
      <c r="Z1655" s="54">
        <v>0</v>
      </c>
      <c r="AA1655" s="54"/>
      <c r="AB1655" s="54"/>
      <c r="AC1655" s="54">
        <v>156410</v>
      </c>
      <c r="AD1655" s="54">
        <v>0</v>
      </c>
      <c r="AE1655" s="54">
        <v>0</v>
      </c>
      <c r="AF1655" s="54">
        <v>156410</v>
      </c>
      <c r="AG1655" s="54">
        <v>156410</v>
      </c>
      <c r="AH1655" s="29">
        <v>1222439068</v>
      </c>
      <c r="AI1655" s="54">
        <v>0</v>
      </c>
      <c r="AJ1655" s="29"/>
      <c r="AK1655" s="29"/>
      <c r="AL1655" s="29"/>
      <c r="AM1655" s="29"/>
      <c r="AN1655" s="32">
        <v>45473</v>
      </c>
    </row>
    <row r="1656" spans="1:40" x14ac:dyDescent="0.35">
      <c r="A1656" s="29">
        <v>283281</v>
      </c>
      <c r="B1656" s="29">
        <v>890306950</v>
      </c>
      <c r="C1656" s="42" t="s">
        <v>12</v>
      </c>
      <c r="D1656" s="29" t="s">
        <v>16</v>
      </c>
      <c r="E1656" s="29">
        <v>283281</v>
      </c>
      <c r="F1656" s="33" t="s">
        <v>1676</v>
      </c>
      <c r="G1656" s="33" t="s">
        <v>4470</v>
      </c>
      <c r="H1656" s="30">
        <v>45360.643275463022</v>
      </c>
      <c r="I1656" s="30">
        <v>45397</v>
      </c>
      <c r="J1656" s="34">
        <v>45397.494396527778</v>
      </c>
      <c r="K1656" s="54">
        <v>294506</v>
      </c>
      <c r="L1656" s="54">
        <v>294506</v>
      </c>
      <c r="M1656" s="35" t="s">
        <v>13</v>
      </c>
      <c r="N1656" s="35" t="s">
        <v>14</v>
      </c>
      <c r="O1656" s="35" t="s">
        <v>15</v>
      </c>
      <c r="P1656" s="29"/>
      <c r="Q1656" s="29"/>
      <c r="R1656" s="37" t="s">
        <v>19</v>
      </c>
      <c r="S1656" s="29" t="s">
        <v>5716</v>
      </c>
      <c r="T1656" s="29" t="s">
        <v>5614</v>
      </c>
      <c r="U1656" s="29" t="s">
        <v>5716</v>
      </c>
      <c r="V1656" s="29"/>
      <c r="W1656" s="29"/>
      <c r="X1656" s="54">
        <v>294506</v>
      </c>
      <c r="Y1656" s="54">
        <v>0</v>
      </c>
      <c r="Z1656" s="54">
        <v>0</v>
      </c>
      <c r="AA1656" s="54"/>
      <c r="AB1656" s="54"/>
      <c r="AC1656" s="54">
        <v>294506</v>
      </c>
      <c r="AD1656" s="54">
        <v>0</v>
      </c>
      <c r="AE1656" s="54">
        <v>0</v>
      </c>
      <c r="AF1656" s="54">
        <v>294506</v>
      </c>
      <c r="AG1656" s="54">
        <v>294506</v>
      </c>
      <c r="AH1656" s="29">
        <v>1222439069</v>
      </c>
      <c r="AI1656" s="54">
        <v>0</v>
      </c>
      <c r="AJ1656" s="29"/>
      <c r="AK1656" s="29"/>
      <c r="AL1656" s="29"/>
      <c r="AM1656" s="29"/>
      <c r="AN1656" s="32">
        <v>45473</v>
      </c>
    </row>
    <row r="1657" spans="1:40" x14ac:dyDescent="0.35">
      <c r="A1657" s="29">
        <v>283287</v>
      </c>
      <c r="B1657" s="29">
        <v>890306950</v>
      </c>
      <c r="C1657" s="42" t="s">
        <v>12</v>
      </c>
      <c r="D1657" s="29" t="s">
        <v>16</v>
      </c>
      <c r="E1657" s="29">
        <v>283287</v>
      </c>
      <c r="F1657" s="33" t="s">
        <v>1677</v>
      </c>
      <c r="G1657" s="33" t="s">
        <v>4471</v>
      </c>
      <c r="H1657" s="30">
        <v>45360.763078691904</v>
      </c>
      <c r="I1657" s="30">
        <v>45397</v>
      </c>
      <c r="J1657" s="34">
        <v>45397.494396527778</v>
      </c>
      <c r="K1657" s="54">
        <v>65100</v>
      </c>
      <c r="L1657" s="54">
        <v>60600</v>
      </c>
      <c r="M1657" s="35" t="s">
        <v>13</v>
      </c>
      <c r="N1657" s="35" t="s">
        <v>14</v>
      </c>
      <c r="O1657" s="35" t="s">
        <v>15</v>
      </c>
      <c r="P1657" s="29"/>
      <c r="Q1657" s="29"/>
      <c r="R1657" s="37" t="s">
        <v>19</v>
      </c>
      <c r="S1657" s="29" t="s">
        <v>5716</v>
      </c>
      <c r="T1657" s="29" t="s">
        <v>5614</v>
      </c>
      <c r="U1657" s="29" t="s">
        <v>5716</v>
      </c>
      <c r="V1657" s="29"/>
      <c r="W1657" s="29"/>
      <c r="X1657" s="54">
        <v>65100</v>
      </c>
      <c r="Y1657" s="54">
        <v>0</v>
      </c>
      <c r="Z1657" s="54">
        <v>0</v>
      </c>
      <c r="AA1657" s="54"/>
      <c r="AB1657" s="54"/>
      <c r="AC1657" s="54">
        <v>65100</v>
      </c>
      <c r="AD1657" s="54">
        <v>0</v>
      </c>
      <c r="AE1657" s="54">
        <v>0</v>
      </c>
      <c r="AF1657" s="54">
        <v>60600</v>
      </c>
      <c r="AG1657" s="54">
        <v>60600</v>
      </c>
      <c r="AH1657" s="29">
        <v>1222440814</v>
      </c>
      <c r="AI1657" s="54">
        <v>0</v>
      </c>
      <c r="AJ1657" s="29"/>
      <c r="AK1657" s="29"/>
      <c r="AL1657" s="29"/>
      <c r="AM1657" s="29"/>
      <c r="AN1657" s="32">
        <v>45473</v>
      </c>
    </row>
    <row r="1658" spans="1:40" x14ac:dyDescent="0.35">
      <c r="A1658" s="29">
        <v>283296</v>
      </c>
      <c r="B1658" s="29">
        <v>890306950</v>
      </c>
      <c r="C1658" s="42" t="s">
        <v>12</v>
      </c>
      <c r="D1658" s="29" t="s">
        <v>16</v>
      </c>
      <c r="E1658" s="29">
        <v>283296</v>
      </c>
      <c r="F1658" s="33" t="s">
        <v>1678</v>
      </c>
      <c r="G1658" s="33" t="s">
        <v>4472</v>
      </c>
      <c r="H1658" s="30">
        <v>45361.485983796418</v>
      </c>
      <c r="I1658" s="30">
        <v>45397</v>
      </c>
      <c r="J1658" s="34">
        <v>45397.494396527778</v>
      </c>
      <c r="K1658" s="54">
        <v>65100</v>
      </c>
      <c r="L1658" s="54">
        <v>60600</v>
      </c>
      <c r="M1658" s="35" t="s">
        <v>13</v>
      </c>
      <c r="N1658" s="35" t="s">
        <v>14</v>
      </c>
      <c r="O1658" s="35" t="s">
        <v>15</v>
      </c>
      <c r="P1658" s="29"/>
      <c r="Q1658" s="29"/>
      <c r="R1658" s="37" t="s">
        <v>19</v>
      </c>
      <c r="S1658" s="29" t="s">
        <v>5716</v>
      </c>
      <c r="T1658" s="29" t="s">
        <v>5614</v>
      </c>
      <c r="U1658" s="29" t="s">
        <v>5716</v>
      </c>
      <c r="V1658" s="29"/>
      <c r="W1658" s="29"/>
      <c r="X1658" s="54">
        <v>65100</v>
      </c>
      <c r="Y1658" s="54">
        <v>0</v>
      </c>
      <c r="Z1658" s="54">
        <v>0</v>
      </c>
      <c r="AA1658" s="54"/>
      <c r="AB1658" s="54"/>
      <c r="AC1658" s="54">
        <v>65100</v>
      </c>
      <c r="AD1658" s="54">
        <v>0</v>
      </c>
      <c r="AE1658" s="54">
        <v>0</v>
      </c>
      <c r="AF1658" s="54">
        <v>60600</v>
      </c>
      <c r="AG1658" s="54">
        <v>60600</v>
      </c>
      <c r="AH1658" s="29">
        <v>1222440815</v>
      </c>
      <c r="AI1658" s="54">
        <v>0</v>
      </c>
      <c r="AJ1658" s="29"/>
      <c r="AK1658" s="29"/>
      <c r="AL1658" s="29"/>
      <c r="AM1658" s="29"/>
      <c r="AN1658" s="32">
        <v>45473</v>
      </c>
    </row>
    <row r="1659" spans="1:40" x14ac:dyDescent="0.35">
      <c r="A1659" s="29">
        <v>283297</v>
      </c>
      <c r="B1659" s="29">
        <v>890306950</v>
      </c>
      <c r="C1659" s="42" t="s">
        <v>12</v>
      </c>
      <c r="D1659" s="29" t="s">
        <v>16</v>
      </c>
      <c r="E1659" s="29">
        <v>283297</v>
      </c>
      <c r="F1659" s="33" t="s">
        <v>1679</v>
      </c>
      <c r="G1659" s="33" t="s">
        <v>4473</v>
      </c>
      <c r="H1659" s="30">
        <v>45361.489351851866</v>
      </c>
      <c r="I1659" s="30">
        <v>45397</v>
      </c>
      <c r="J1659" s="34">
        <v>45397.494396527778</v>
      </c>
      <c r="K1659" s="54">
        <v>65100</v>
      </c>
      <c r="L1659" s="54">
        <v>60600</v>
      </c>
      <c r="M1659" s="35" t="s">
        <v>13</v>
      </c>
      <c r="N1659" s="35" t="s">
        <v>14</v>
      </c>
      <c r="O1659" s="35" t="s">
        <v>15</v>
      </c>
      <c r="P1659" s="29"/>
      <c r="Q1659" s="29"/>
      <c r="R1659" s="37" t="s">
        <v>19</v>
      </c>
      <c r="S1659" s="29" t="s">
        <v>5716</v>
      </c>
      <c r="T1659" s="29" t="s">
        <v>5614</v>
      </c>
      <c r="U1659" s="29" t="s">
        <v>5716</v>
      </c>
      <c r="V1659" s="29"/>
      <c r="W1659" s="29"/>
      <c r="X1659" s="54">
        <v>65100</v>
      </c>
      <c r="Y1659" s="54">
        <v>0</v>
      </c>
      <c r="Z1659" s="54">
        <v>0</v>
      </c>
      <c r="AA1659" s="54"/>
      <c r="AB1659" s="54"/>
      <c r="AC1659" s="54">
        <v>65100</v>
      </c>
      <c r="AD1659" s="54">
        <v>0</v>
      </c>
      <c r="AE1659" s="54">
        <v>0</v>
      </c>
      <c r="AF1659" s="54">
        <v>60600</v>
      </c>
      <c r="AG1659" s="54">
        <v>60600</v>
      </c>
      <c r="AH1659" s="29">
        <v>1222440816</v>
      </c>
      <c r="AI1659" s="54">
        <v>0</v>
      </c>
      <c r="AJ1659" s="29"/>
      <c r="AK1659" s="29"/>
      <c r="AL1659" s="29"/>
      <c r="AM1659" s="29"/>
      <c r="AN1659" s="32">
        <v>45473</v>
      </c>
    </row>
    <row r="1660" spans="1:40" x14ac:dyDescent="0.35">
      <c r="A1660" s="29">
        <v>283449</v>
      </c>
      <c r="B1660" s="29">
        <v>890306950</v>
      </c>
      <c r="C1660" s="42" t="s">
        <v>12</v>
      </c>
      <c r="D1660" s="29" t="s">
        <v>16</v>
      </c>
      <c r="E1660" s="29">
        <v>283449</v>
      </c>
      <c r="F1660" s="33" t="s">
        <v>1680</v>
      </c>
      <c r="G1660" s="33" t="s">
        <v>4474</v>
      </c>
      <c r="H1660" s="30">
        <v>45362.595358796418</v>
      </c>
      <c r="I1660" s="30">
        <v>45397</v>
      </c>
      <c r="J1660" s="34">
        <v>45390.500122685182</v>
      </c>
      <c r="K1660" s="54">
        <v>13500</v>
      </c>
      <c r="L1660" s="54">
        <v>13500</v>
      </c>
      <c r="M1660" s="35" t="s">
        <v>13</v>
      </c>
      <c r="N1660" s="35" t="s">
        <v>14</v>
      </c>
      <c r="O1660" s="35" t="s">
        <v>15</v>
      </c>
      <c r="P1660" s="29"/>
      <c r="Q1660" s="29"/>
      <c r="R1660" s="37" t="s">
        <v>19</v>
      </c>
      <c r="S1660" s="29" t="s">
        <v>5716</v>
      </c>
      <c r="T1660" s="29" t="s">
        <v>5614</v>
      </c>
      <c r="U1660" s="29" t="s">
        <v>5716</v>
      </c>
      <c r="V1660" s="29"/>
      <c r="W1660" s="29"/>
      <c r="X1660" s="54">
        <v>13500</v>
      </c>
      <c r="Y1660" s="54">
        <v>0</v>
      </c>
      <c r="Z1660" s="54">
        <v>0</v>
      </c>
      <c r="AA1660" s="54"/>
      <c r="AB1660" s="54"/>
      <c r="AC1660" s="54">
        <v>13500</v>
      </c>
      <c r="AD1660" s="54">
        <v>0</v>
      </c>
      <c r="AE1660" s="54">
        <v>0</v>
      </c>
      <c r="AF1660" s="54">
        <v>13500</v>
      </c>
      <c r="AG1660" s="54">
        <v>13500</v>
      </c>
      <c r="AH1660" s="29">
        <v>1222474813</v>
      </c>
      <c r="AI1660" s="54">
        <v>0</v>
      </c>
      <c r="AJ1660" s="29"/>
      <c r="AK1660" s="29"/>
      <c r="AL1660" s="29"/>
      <c r="AM1660" s="29"/>
      <c r="AN1660" s="32">
        <v>45473</v>
      </c>
    </row>
    <row r="1661" spans="1:40" x14ac:dyDescent="0.35">
      <c r="A1661" s="29">
        <v>283610</v>
      </c>
      <c r="B1661" s="29">
        <v>890306950</v>
      </c>
      <c r="C1661" s="42" t="s">
        <v>12</v>
      </c>
      <c r="D1661" s="29" t="s">
        <v>16</v>
      </c>
      <c r="E1661" s="29">
        <v>283610</v>
      </c>
      <c r="F1661" s="33" t="s">
        <v>1681</v>
      </c>
      <c r="G1661" s="33" t="s">
        <v>4475</v>
      </c>
      <c r="H1661" s="30">
        <v>45362.772858784534</v>
      </c>
      <c r="I1661" s="30">
        <v>45397</v>
      </c>
      <c r="J1661" s="34">
        <v>45397.494396527778</v>
      </c>
      <c r="K1661" s="54">
        <v>65100</v>
      </c>
      <c r="L1661" s="54">
        <v>60600</v>
      </c>
      <c r="M1661" s="35" t="s">
        <v>13</v>
      </c>
      <c r="N1661" s="35" t="s">
        <v>14</v>
      </c>
      <c r="O1661" s="35" t="s">
        <v>15</v>
      </c>
      <c r="P1661" s="29"/>
      <c r="Q1661" s="29"/>
      <c r="R1661" s="37" t="s">
        <v>19</v>
      </c>
      <c r="S1661" s="29" t="s">
        <v>5716</v>
      </c>
      <c r="T1661" s="29" t="s">
        <v>5614</v>
      </c>
      <c r="U1661" s="29" t="s">
        <v>5716</v>
      </c>
      <c r="V1661" s="29"/>
      <c r="W1661" s="29"/>
      <c r="X1661" s="54">
        <v>65100</v>
      </c>
      <c r="Y1661" s="54">
        <v>0</v>
      </c>
      <c r="Z1661" s="54">
        <v>0</v>
      </c>
      <c r="AA1661" s="54"/>
      <c r="AB1661" s="54"/>
      <c r="AC1661" s="54">
        <v>65100</v>
      </c>
      <c r="AD1661" s="54">
        <v>0</v>
      </c>
      <c r="AE1661" s="54">
        <v>0</v>
      </c>
      <c r="AF1661" s="54">
        <v>60600</v>
      </c>
      <c r="AG1661" s="54">
        <v>60600</v>
      </c>
      <c r="AH1661" s="29">
        <v>1222440817</v>
      </c>
      <c r="AI1661" s="54">
        <v>0</v>
      </c>
      <c r="AJ1661" s="29"/>
      <c r="AK1661" s="29"/>
      <c r="AL1661" s="29"/>
      <c r="AM1661" s="29"/>
      <c r="AN1661" s="32">
        <v>45473</v>
      </c>
    </row>
    <row r="1662" spans="1:40" x14ac:dyDescent="0.35">
      <c r="A1662" s="29">
        <v>283698</v>
      </c>
      <c r="B1662" s="29">
        <v>890306950</v>
      </c>
      <c r="C1662" s="42" t="s">
        <v>12</v>
      </c>
      <c r="D1662" s="29" t="s">
        <v>16</v>
      </c>
      <c r="E1662" s="29">
        <v>283698</v>
      </c>
      <c r="F1662" s="33" t="s">
        <v>1682</v>
      </c>
      <c r="G1662" s="33" t="s">
        <v>4476</v>
      </c>
      <c r="H1662" s="30">
        <v>45363.412488426082</v>
      </c>
      <c r="I1662" s="30">
        <v>45397</v>
      </c>
      <c r="J1662" s="34">
        <v>45397.494396527778</v>
      </c>
      <c r="K1662" s="54">
        <v>65100</v>
      </c>
      <c r="L1662" s="54">
        <v>60600</v>
      </c>
      <c r="M1662" s="35" t="s">
        <v>13</v>
      </c>
      <c r="N1662" s="35" t="s">
        <v>14</v>
      </c>
      <c r="O1662" s="35" t="s">
        <v>15</v>
      </c>
      <c r="P1662" s="29"/>
      <c r="Q1662" s="29"/>
      <c r="R1662" s="37" t="s">
        <v>19</v>
      </c>
      <c r="S1662" s="29" t="s">
        <v>5716</v>
      </c>
      <c r="T1662" s="29" t="s">
        <v>5614</v>
      </c>
      <c r="U1662" s="29" t="s">
        <v>5716</v>
      </c>
      <c r="V1662" s="29"/>
      <c r="W1662" s="29"/>
      <c r="X1662" s="54">
        <v>65100</v>
      </c>
      <c r="Y1662" s="54">
        <v>0</v>
      </c>
      <c r="Z1662" s="54">
        <v>0</v>
      </c>
      <c r="AA1662" s="54"/>
      <c r="AB1662" s="54"/>
      <c r="AC1662" s="54">
        <v>65100</v>
      </c>
      <c r="AD1662" s="54">
        <v>0</v>
      </c>
      <c r="AE1662" s="54">
        <v>0</v>
      </c>
      <c r="AF1662" s="54">
        <v>60600</v>
      </c>
      <c r="AG1662" s="54">
        <v>60600</v>
      </c>
      <c r="AH1662" s="29">
        <v>1222440818</v>
      </c>
      <c r="AI1662" s="54">
        <v>0</v>
      </c>
      <c r="AJ1662" s="29"/>
      <c r="AK1662" s="29"/>
      <c r="AL1662" s="29"/>
      <c r="AM1662" s="29"/>
      <c r="AN1662" s="32">
        <v>45473</v>
      </c>
    </row>
    <row r="1663" spans="1:40" x14ac:dyDescent="0.35">
      <c r="A1663" s="29">
        <v>283729</v>
      </c>
      <c r="B1663" s="29">
        <v>890306950</v>
      </c>
      <c r="C1663" s="42" t="s">
        <v>12</v>
      </c>
      <c r="D1663" s="29" t="s">
        <v>16</v>
      </c>
      <c r="E1663" s="29">
        <v>283729</v>
      </c>
      <c r="F1663" s="33" t="s">
        <v>1683</v>
      </c>
      <c r="G1663" s="33" t="s">
        <v>4477</v>
      </c>
      <c r="H1663" s="30">
        <v>45363.430879629683</v>
      </c>
      <c r="I1663" s="30">
        <v>45397</v>
      </c>
      <c r="J1663" s="34">
        <v>45397.494396527778</v>
      </c>
      <c r="K1663" s="54">
        <v>149310</v>
      </c>
      <c r="L1663" s="54">
        <v>149310</v>
      </c>
      <c r="M1663" s="35" t="s">
        <v>13</v>
      </c>
      <c r="N1663" s="35" t="s">
        <v>14</v>
      </c>
      <c r="O1663" s="35" t="s">
        <v>15</v>
      </c>
      <c r="P1663" s="29"/>
      <c r="Q1663" s="29"/>
      <c r="R1663" s="37" t="s">
        <v>19</v>
      </c>
      <c r="S1663" s="29" t="s">
        <v>5716</v>
      </c>
      <c r="T1663" s="29" t="s">
        <v>5614</v>
      </c>
      <c r="U1663" s="29" t="s">
        <v>5716</v>
      </c>
      <c r="V1663" s="29"/>
      <c r="W1663" s="29"/>
      <c r="X1663" s="54">
        <v>149310</v>
      </c>
      <c r="Y1663" s="54">
        <v>0</v>
      </c>
      <c r="Z1663" s="54">
        <v>0</v>
      </c>
      <c r="AA1663" s="54"/>
      <c r="AB1663" s="54"/>
      <c r="AC1663" s="54">
        <v>149310</v>
      </c>
      <c r="AD1663" s="54">
        <v>0</v>
      </c>
      <c r="AE1663" s="54">
        <v>0</v>
      </c>
      <c r="AF1663" s="54">
        <v>149310</v>
      </c>
      <c r="AG1663" s="54">
        <v>149310</v>
      </c>
      <c r="AH1663" s="29">
        <v>1222439070</v>
      </c>
      <c r="AI1663" s="54">
        <v>0</v>
      </c>
      <c r="AJ1663" s="29"/>
      <c r="AK1663" s="29"/>
      <c r="AL1663" s="29"/>
      <c r="AM1663" s="29"/>
      <c r="AN1663" s="32">
        <v>45473</v>
      </c>
    </row>
    <row r="1664" spans="1:40" x14ac:dyDescent="0.35">
      <c r="A1664" s="29">
        <v>283737</v>
      </c>
      <c r="B1664" s="29">
        <v>890306950</v>
      </c>
      <c r="C1664" s="42" t="s">
        <v>12</v>
      </c>
      <c r="D1664" s="29" t="s">
        <v>16</v>
      </c>
      <c r="E1664" s="29">
        <v>283737</v>
      </c>
      <c r="F1664" s="33" t="s">
        <v>1684</v>
      </c>
      <c r="G1664" s="33" t="s">
        <v>4478</v>
      </c>
      <c r="H1664" s="30">
        <v>45363.441446759272</v>
      </c>
      <c r="I1664" s="30">
        <v>45397</v>
      </c>
      <c r="J1664" s="34">
        <v>45397.494396527778</v>
      </c>
      <c r="K1664" s="54">
        <v>111342</v>
      </c>
      <c r="L1664" s="54">
        <v>111342</v>
      </c>
      <c r="M1664" s="35" t="s">
        <v>13</v>
      </c>
      <c r="N1664" s="35" t="s">
        <v>14</v>
      </c>
      <c r="O1664" s="35" t="s">
        <v>15</v>
      </c>
      <c r="P1664" s="29"/>
      <c r="Q1664" s="29"/>
      <c r="R1664" s="37" t="s">
        <v>19</v>
      </c>
      <c r="S1664" s="29" t="s">
        <v>5716</v>
      </c>
      <c r="T1664" s="29" t="s">
        <v>5614</v>
      </c>
      <c r="U1664" s="29" t="s">
        <v>5716</v>
      </c>
      <c r="V1664" s="29"/>
      <c r="W1664" s="29"/>
      <c r="X1664" s="54">
        <v>111342</v>
      </c>
      <c r="Y1664" s="54">
        <v>0</v>
      </c>
      <c r="Z1664" s="54">
        <v>0</v>
      </c>
      <c r="AA1664" s="54"/>
      <c r="AB1664" s="54"/>
      <c r="AC1664" s="54">
        <v>111342</v>
      </c>
      <c r="AD1664" s="54">
        <v>0</v>
      </c>
      <c r="AE1664" s="54">
        <v>0</v>
      </c>
      <c r="AF1664" s="54">
        <v>111342</v>
      </c>
      <c r="AG1664" s="54">
        <v>111342</v>
      </c>
      <c r="AH1664" s="29">
        <v>1222439071</v>
      </c>
      <c r="AI1664" s="54">
        <v>0</v>
      </c>
      <c r="AJ1664" s="29"/>
      <c r="AK1664" s="29"/>
      <c r="AL1664" s="29"/>
      <c r="AM1664" s="29"/>
      <c r="AN1664" s="32">
        <v>45473</v>
      </c>
    </row>
    <row r="1665" spans="1:40" x14ac:dyDescent="0.35">
      <c r="A1665" s="29">
        <v>283739</v>
      </c>
      <c r="B1665" s="29">
        <v>890306950</v>
      </c>
      <c r="C1665" s="42" t="s">
        <v>12</v>
      </c>
      <c r="D1665" s="29" t="s">
        <v>16</v>
      </c>
      <c r="E1665" s="29">
        <v>283739</v>
      </c>
      <c r="F1665" s="33" t="s">
        <v>1685</v>
      </c>
      <c r="G1665" s="33" t="s">
        <v>4479</v>
      </c>
      <c r="H1665" s="30">
        <v>45363.444108796306</v>
      </c>
      <c r="I1665" s="30">
        <v>45397</v>
      </c>
      <c r="J1665" s="34">
        <v>45397.494396527778</v>
      </c>
      <c r="K1665" s="54">
        <v>92800</v>
      </c>
      <c r="L1665" s="54">
        <v>92800</v>
      </c>
      <c r="M1665" s="35" t="s">
        <v>13</v>
      </c>
      <c r="N1665" s="35" t="s">
        <v>14</v>
      </c>
      <c r="O1665" s="35" t="s">
        <v>15</v>
      </c>
      <c r="P1665" s="29"/>
      <c r="Q1665" s="29"/>
      <c r="R1665" s="37" t="s">
        <v>19</v>
      </c>
      <c r="S1665" s="29" t="s">
        <v>5716</v>
      </c>
      <c r="T1665" s="29" t="s">
        <v>5614</v>
      </c>
      <c r="U1665" s="29" t="s">
        <v>5716</v>
      </c>
      <c r="V1665" s="29"/>
      <c r="W1665" s="29"/>
      <c r="X1665" s="54">
        <v>92800</v>
      </c>
      <c r="Y1665" s="54">
        <v>0</v>
      </c>
      <c r="Z1665" s="54">
        <v>0</v>
      </c>
      <c r="AA1665" s="54"/>
      <c r="AB1665" s="54"/>
      <c r="AC1665" s="54">
        <v>92800</v>
      </c>
      <c r="AD1665" s="54">
        <v>0</v>
      </c>
      <c r="AE1665" s="54">
        <v>0</v>
      </c>
      <c r="AF1665" s="54">
        <v>92800</v>
      </c>
      <c r="AG1665" s="54">
        <v>92800</v>
      </c>
      <c r="AH1665" s="29">
        <v>1222439072</v>
      </c>
      <c r="AI1665" s="54">
        <v>0</v>
      </c>
      <c r="AJ1665" s="29"/>
      <c r="AK1665" s="29"/>
      <c r="AL1665" s="29"/>
      <c r="AM1665" s="29"/>
      <c r="AN1665" s="32">
        <v>45473</v>
      </c>
    </row>
    <row r="1666" spans="1:40" x14ac:dyDescent="0.35">
      <c r="A1666" s="29">
        <v>283775</v>
      </c>
      <c r="B1666" s="29">
        <v>890306950</v>
      </c>
      <c r="C1666" s="42" t="s">
        <v>12</v>
      </c>
      <c r="D1666" s="29" t="s">
        <v>16</v>
      </c>
      <c r="E1666" s="29">
        <v>283775</v>
      </c>
      <c r="F1666" s="33" t="s">
        <v>1686</v>
      </c>
      <c r="G1666" s="33" t="s">
        <v>4480</v>
      </c>
      <c r="H1666" s="30">
        <v>45363.478298599366</v>
      </c>
      <c r="I1666" s="30">
        <v>45397</v>
      </c>
      <c r="J1666" s="34">
        <v>45397.494396527778</v>
      </c>
      <c r="K1666" s="54">
        <v>272190</v>
      </c>
      <c r="L1666" s="54">
        <v>272190</v>
      </c>
      <c r="M1666" s="35" t="s">
        <v>13</v>
      </c>
      <c r="N1666" s="35" t="s">
        <v>14</v>
      </c>
      <c r="O1666" s="35" t="s">
        <v>15</v>
      </c>
      <c r="P1666" s="29"/>
      <c r="Q1666" s="29"/>
      <c r="R1666" s="37" t="s">
        <v>19</v>
      </c>
      <c r="S1666" s="29" t="s">
        <v>5716</v>
      </c>
      <c r="T1666" s="29" t="s">
        <v>5614</v>
      </c>
      <c r="U1666" s="29" t="s">
        <v>5716</v>
      </c>
      <c r="V1666" s="29"/>
      <c r="W1666" s="29"/>
      <c r="X1666" s="54">
        <v>272190</v>
      </c>
      <c r="Y1666" s="54">
        <v>0</v>
      </c>
      <c r="Z1666" s="54">
        <v>0</v>
      </c>
      <c r="AA1666" s="54"/>
      <c r="AB1666" s="54"/>
      <c r="AC1666" s="54">
        <v>272190</v>
      </c>
      <c r="AD1666" s="54">
        <v>0</v>
      </c>
      <c r="AE1666" s="54">
        <v>0</v>
      </c>
      <c r="AF1666" s="54">
        <v>272190</v>
      </c>
      <c r="AG1666" s="54">
        <v>272190</v>
      </c>
      <c r="AH1666" s="29">
        <v>1222439073</v>
      </c>
      <c r="AI1666" s="54">
        <v>0</v>
      </c>
      <c r="AJ1666" s="29"/>
      <c r="AK1666" s="29"/>
      <c r="AL1666" s="29"/>
      <c r="AM1666" s="29"/>
      <c r="AN1666" s="32">
        <v>45473</v>
      </c>
    </row>
    <row r="1667" spans="1:40" x14ac:dyDescent="0.35">
      <c r="A1667" s="29">
        <v>283808</v>
      </c>
      <c r="B1667" s="29">
        <v>890306950</v>
      </c>
      <c r="C1667" s="42" t="s">
        <v>12</v>
      </c>
      <c r="D1667" s="29" t="s">
        <v>16</v>
      </c>
      <c r="E1667" s="29">
        <v>283808</v>
      </c>
      <c r="F1667" s="33" t="s">
        <v>1687</v>
      </c>
      <c r="G1667" s="33" t="s">
        <v>4481</v>
      </c>
      <c r="H1667" s="30">
        <v>45363.514988426119</v>
      </c>
      <c r="I1667" s="30">
        <v>45397</v>
      </c>
      <c r="J1667" s="34">
        <v>45397.494396527778</v>
      </c>
      <c r="K1667" s="54">
        <v>85860</v>
      </c>
      <c r="L1667" s="54">
        <v>85860</v>
      </c>
      <c r="M1667" s="35" t="s">
        <v>13</v>
      </c>
      <c r="N1667" s="35" t="s">
        <v>14</v>
      </c>
      <c r="O1667" s="35" t="s">
        <v>15</v>
      </c>
      <c r="P1667" s="29"/>
      <c r="Q1667" s="29"/>
      <c r="R1667" s="37" t="s">
        <v>19</v>
      </c>
      <c r="S1667" s="29" t="s">
        <v>5716</v>
      </c>
      <c r="T1667" s="29" t="s">
        <v>5614</v>
      </c>
      <c r="U1667" s="29" t="s">
        <v>5716</v>
      </c>
      <c r="V1667" s="29"/>
      <c r="W1667" s="29"/>
      <c r="X1667" s="54">
        <v>85860</v>
      </c>
      <c r="Y1667" s="54">
        <v>0</v>
      </c>
      <c r="Z1667" s="54">
        <v>0</v>
      </c>
      <c r="AA1667" s="54"/>
      <c r="AB1667" s="54"/>
      <c r="AC1667" s="54">
        <v>85860</v>
      </c>
      <c r="AD1667" s="54">
        <v>0</v>
      </c>
      <c r="AE1667" s="54">
        <v>0</v>
      </c>
      <c r="AF1667" s="54">
        <v>85860</v>
      </c>
      <c r="AG1667" s="54">
        <v>85860</v>
      </c>
      <c r="AH1667" s="29">
        <v>1222439074</v>
      </c>
      <c r="AI1667" s="54">
        <v>0</v>
      </c>
      <c r="AJ1667" s="29"/>
      <c r="AK1667" s="29"/>
      <c r="AL1667" s="29"/>
      <c r="AM1667" s="29"/>
      <c r="AN1667" s="32">
        <v>45473</v>
      </c>
    </row>
    <row r="1668" spans="1:40" x14ac:dyDescent="0.35">
      <c r="A1668" s="29">
        <v>283813</v>
      </c>
      <c r="B1668" s="29">
        <v>890306950</v>
      </c>
      <c r="C1668" s="42" t="s">
        <v>12</v>
      </c>
      <c r="D1668" s="29" t="s">
        <v>16</v>
      </c>
      <c r="E1668" s="29">
        <v>283813</v>
      </c>
      <c r="F1668" s="33" t="s">
        <v>1688</v>
      </c>
      <c r="G1668" s="33" t="s">
        <v>4482</v>
      </c>
      <c r="H1668" s="30">
        <v>45363.530844895635</v>
      </c>
      <c r="I1668" s="30">
        <v>45397</v>
      </c>
      <c r="J1668" s="34">
        <v>45397.494396527778</v>
      </c>
      <c r="K1668" s="54">
        <v>517062</v>
      </c>
      <c r="L1668" s="54">
        <v>517062</v>
      </c>
      <c r="M1668" s="35" t="s">
        <v>13</v>
      </c>
      <c r="N1668" s="35" t="s">
        <v>14</v>
      </c>
      <c r="O1668" s="35" t="s">
        <v>15</v>
      </c>
      <c r="P1668" s="29"/>
      <c r="Q1668" s="29"/>
      <c r="R1668" s="37" t="s">
        <v>19</v>
      </c>
      <c r="S1668" s="29" t="s">
        <v>5716</v>
      </c>
      <c r="T1668" s="29" t="s">
        <v>5614</v>
      </c>
      <c r="U1668" s="29" t="s">
        <v>5716</v>
      </c>
      <c r="V1668" s="29"/>
      <c r="W1668" s="29"/>
      <c r="X1668" s="54">
        <v>517062</v>
      </c>
      <c r="Y1668" s="54">
        <v>0</v>
      </c>
      <c r="Z1668" s="54">
        <v>0</v>
      </c>
      <c r="AA1668" s="54"/>
      <c r="AB1668" s="54"/>
      <c r="AC1668" s="54">
        <v>517062</v>
      </c>
      <c r="AD1668" s="54">
        <v>0</v>
      </c>
      <c r="AE1668" s="54">
        <v>0</v>
      </c>
      <c r="AF1668" s="54">
        <v>517062</v>
      </c>
      <c r="AG1668" s="54">
        <v>517062</v>
      </c>
      <c r="AH1668" s="29">
        <v>1222439075</v>
      </c>
      <c r="AI1668" s="54">
        <v>0</v>
      </c>
      <c r="AJ1668" s="29"/>
      <c r="AK1668" s="29"/>
      <c r="AL1668" s="29"/>
      <c r="AM1668" s="29"/>
      <c r="AN1668" s="32">
        <v>45473</v>
      </c>
    </row>
    <row r="1669" spans="1:40" x14ac:dyDescent="0.35">
      <c r="A1669" s="29">
        <v>283815</v>
      </c>
      <c r="B1669" s="29">
        <v>890306950</v>
      </c>
      <c r="C1669" s="42" t="s">
        <v>12</v>
      </c>
      <c r="D1669" s="29" t="s">
        <v>16</v>
      </c>
      <c r="E1669" s="29">
        <v>283815</v>
      </c>
      <c r="F1669" s="33" t="s">
        <v>1689</v>
      </c>
      <c r="G1669" s="33" t="s">
        <v>4483</v>
      </c>
      <c r="H1669" s="30">
        <v>45363.533252303023</v>
      </c>
      <c r="I1669" s="30">
        <v>45397</v>
      </c>
      <c r="J1669" s="34">
        <v>45397.468671099537</v>
      </c>
      <c r="K1669" s="54">
        <v>87702</v>
      </c>
      <c r="L1669" s="54">
        <v>87702</v>
      </c>
      <c r="M1669" s="35" t="s">
        <v>13</v>
      </c>
      <c r="N1669" s="35" t="s">
        <v>14</v>
      </c>
      <c r="O1669" s="35" t="s">
        <v>15</v>
      </c>
      <c r="P1669" s="29"/>
      <c r="Q1669" s="29"/>
      <c r="R1669" s="37" t="s">
        <v>19</v>
      </c>
      <c r="S1669" s="62" t="s">
        <v>5720</v>
      </c>
      <c r="T1669" s="29" t="s">
        <v>5614</v>
      </c>
      <c r="U1669" s="29" t="s">
        <v>5719</v>
      </c>
      <c r="V1669" s="29" t="s">
        <v>5640</v>
      </c>
      <c r="W1669" s="62" t="s">
        <v>5727</v>
      </c>
      <c r="X1669" s="54">
        <v>87702</v>
      </c>
      <c r="Y1669" s="54">
        <v>0</v>
      </c>
      <c r="Z1669" s="54">
        <v>0</v>
      </c>
      <c r="AA1669" s="54"/>
      <c r="AB1669" s="54"/>
      <c r="AC1669" s="54">
        <v>87702</v>
      </c>
      <c r="AD1669" s="54">
        <v>0</v>
      </c>
      <c r="AE1669" s="54">
        <v>0</v>
      </c>
      <c r="AF1669" s="54">
        <v>87702</v>
      </c>
      <c r="AG1669" s="54">
        <v>0</v>
      </c>
      <c r="AH1669" s="29"/>
      <c r="AI1669" s="54">
        <v>87702</v>
      </c>
      <c r="AJ1669" s="29">
        <v>4800064613</v>
      </c>
      <c r="AK1669" s="29" t="s">
        <v>5706</v>
      </c>
      <c r="AL1669" s="54">
        <v>4467978</v>
      </c>
      <c r="AM1669" s="54" t="s">
        <v>5712</v>
      </c>
      <c r="AN1669" s="32">
        <v>45473</v>
      </c>
    </row>
    <row r="1670" spans="1:40" x14ac:dyDescent="0.35">
      <c r="A1670" s="29">
        <v>283869</v>
      </c>
      <c r="B1670" s="29">
        <v>890306950</v>
      </c>
      <c r="C1670" s="42" t="s">
        <v>12</v>
      </c>
      <c r="D1670" s="29" t="s">
        <v>16</v>
      </c>
      <c r="E1670" s="29">
        <v>283869</v>
      </c>
      <c r="F1670" s="33" t="s">
        <v>1690</v>
      </c>
      <c r="G1670" s="33" t="s">
        <v>4484</v>
      </c>
      <c r="H1670" s="30">
        <v>45363.63268518541</v>
      </c>
      <c r="I1670" s="30">
        <v>45397</v>
      </c>
      <c r="J1670" s="34">
        <v>45397.494396527778</v>
      </c>
      <c r="K1670" s="54">
        <v>506600</v>
      </c>
      <c r="L1670" s="54">
        <v>506600</v>
      </c>
      <c r="M1670" s="35" t="s">
        <v>13</v>
      </c>
      <c r="N1670" s="35" t="s">
        <v>14</v>
      </c>
      <c r="O1670" s="35" t="s">
        <v>15</v>
      </c>
      <c r="P1670" s="29"/>
      <c r="Q1670" s="29"/>
      <c r="R1670" s="37" t="s">
        <v>19</v>
      </c>
      <c r="S1670" s="29" t="s">
        <v>5716</v>
      </c>
      <c r="T1670" s="29" t="s">
        <v>5614</v>
      </c>
      <c r="U1670" s="29" t="s">
        <v>5716</v>
      </c>
      <c r="V1670" s="29"/>
      <c r="W1670" s="29"/>
      <c r="X1670" s="54">
        <v>506600</v>
      </c>
      <c r="Y1670" s="54">
        <v>0</v>
      </c>
      <c r="Z1670" s="54">
        <v>0</v>
      </c>
      <c r="AA1670" s="54"/>
      <c r="AB1670" s="54"/>
      <c r="AC1670" s="54">
        <v>506600</v>
      </c>
      <c r="AD1670" s="54">
        <v>0</v>
      </c>
      <c r="AE1670" s="54">
        <v>0</v>
      </c>
      <c r="AF1670" s="54">
        <v>506600</v>
      </c>
      <c r="AG1670" s="54">
        <v>506600</v>
      </c>
      <c r="AH1670" s="29">
        <v>1222439076</v>
      </c>
      <c r="AI1670" s="54">
        <v>0</v>
      </c>
      <c r="AJ1670" s="29"/>
      <c r="AK1670" s="29"/>
      <c r="AL1670" s="29"/>
      <c r="AM1670" s="29"/>
      <c r="AN1670" s="32">
        <v>45473</v>
      </c>
    </row>
    <row r="1671" spans="1:40" x14ac:dyDescent="0.35">
      <c r="A1671" s="29">
        <v>283901</v>
      </c>
      <c r="B1671" s="29">
        <v>890306950</v>
      </c>
      <c r="C1671" s="42" t="s">
        <v>12</v>
      </c>
      <c r="D1671" s="29" t="s">
        <v>16</v>
      </c>
      <c r="E1671" s="29">
        <v>283901</v>
      </c>
      <c r="F1671" s="33" t="s">
        <v>1691</v>
      </c>
      <c r="G1671" s="33" t="s">
        <v>4485</v>
      </c>
      <c r="H1671" s="30">
        <v>45363.677129617892</v>
      </c>
      <c r="I1671" s="30">
        <v>45397</v>
      </c>
      <c r="J1671" s="34">
        <v>45397.494396527778</v>
      </c>
      <c r="K1671" s="54">
        <v>142800</v>
      </c>
      <c r="L1671" s="54">
        <v>142800</v>
      </c>
      <c r="M1671" s="35" t="s">
        <v>13</v>
      </c>
      <c r="N1671" s="35" t="s">
        <v>14</v>
      </c>
      <c r="O1671" s="35" t="s">
        <v>15</v>
      </c>
      <c r="P1671" s="29"/>
      <c r="Q1671" s="29"/>
      <c r="R1671" s="37" t="s">
        <v>19</v>
      </c>
      <c r="S1671" s="29" t="s">
        <v>5716</v>
      </c>
      <c r="T1671" s="29" t="s">
        <v>5614</v>
      </c>
      <c r="U1671" s="29" t="s">
        <v>5716</v>
      </c>
      <c r="V1671" s="29"/>
      <c r="W1671" s="29"/>
      <c r="X1671" s="54">
        <v>142800</v>
      </c>
      <c r="Y1671" s="54">
        <v>0</v>
      </c>
      <c r="Z1671" s="54">
        <v>0</v>
      </c>
      <c r="AA1671" s="54"/>
      <c r="AB1671" s="54"/>
      <c r="AC1671" s="54">
        <v>142800</v>
      </c>
      <c r="AD1671" s="54">
        <v>0</v>
      </c>
      <c r="AE1671" s="54">
        <v>0</v>
      </c>
      <c r="AF1671" s="54">
        <v>142800</v>
      </c>
      <c r="AG1671" s="54">
        <v>142800</v>
      </c>
      <c r="AH1671" s="29">
        <v>1222439077</v>
      </c>
      <c r="AI1671" s="54">
        <v>0</v>
      </c>
      <c r="AJ1671" s="29"/>
      <c r="AK1671" s="29"/>
      <c r="AL1671" s="29"/>
      <c r="AM1671" s="29"/>
      <c r="AN1671" s="32">
        <v>45473</v>
      </c>
    </row>
    <row r="1672" spans="1:40" x14ac:dyDescent="0.35">
      <c r="A1672" s="29">
        <v>283906</v>
      </c>
      <c r="B1672" s="29">
        <v>890306950</v>
      </c>
      <c r="C1672" s="42" t="s">
        <v>12</v>
      </c>
      <c r="D1672" s="29" t="s">
        <v>16</v>
      </c>
      <c r="E1672" s="29">
        <v>283906</v>
      </c>
      <c r="F1672" s="33" t="s">
        <v>1692</v>
      </c>
      <c r="G1672" s="33" t="s">
        <v>4486</v>
      </c>
      <c r="H1672" s="30">
        <v>45363.68751156237</v>
      </c>
      <c r="I1672" s="30">
        <v>45397</v>
      </c>
      <c r="J1672" s="34">
        <v>45397.494396527778</v>
      </c>
      <c r="K1672" s="54">
        <v>171110</v>
      </c>
      <c r="L1672" s="54">
        <v>171110</v>
      </c>
      <c r="M1672" s="35" t="s">
        <v>13</v>
      </c>
      <c r="N1672" s="35" t="s">
        <v>14</v>
      </c>
      <c r="O1672" s="35" t="s">
        <v>15</v>
      </c>
      <c r="P1672" s="29"/>
      <c r="Q1672" s="29"/>
      <c r="R1672" s="37" t="s">
        <v>19</v>
      </c>
      <c r="S1672" s="29" t="s">
        <v>5716</v>
      </c>
      <c r="T1672" s="29" t="s">
        <v>5614</v>
      </c>
      <c r="U1672" s="29" t="s">
        <v>5716</v>
      </c>
      <c r="V1672" s="29"/>
      <c r="W1672" s="29"/>
      <c r="X1672" s="54">
        <v>171110</v>
      </c>
      <c r="Y1672" s="54">
        <v>0</v>
      </c>
      <c r="Z1672" s="54">
        <v>0</v>
      </c>
      <c r="AA1672" s="54"/>
      <c r="AB1672" s="54"/>
      <c r="AC1672" s="54">
        <v>171110</v>
      </c>
      <c r="AD1672" s="54">
        <v>0</v>
      </c>
      <c r="AE1672" s="54">
        <v>0</v>
      </c>
      <c r="AF1672" s="54">
        <v>171110</v>
      </c>
      <c r="AG1672" s="54">
        <v>171110</v>
      </c>
      <c r="AH1672" s="29">
        <v>1222439078</v>
      </c>
      <c r="AI1672" s="54">
        <v>0</v>
      </c>
      <c r="AJ1672" s="29"/>
      <c r="AK1672" s="29"/>
      <c r="AL1672" s="29"/>
      <c r="AM1672" s="29"/>
      <c r="AN1672" s="32">
        <v>45473</v>
      </c>
    </row>
    <row r="1673" spans="1:40" x14ac:dyDescent="0.35">
      <c r="A1673" s="29">
        <v>283913</v>
      </c>
      <c r="B1673" s="29">
        <v>890306950</v>
      </c>
      <c r="C1673" s="42" t="s">
        <v>12</v>
      </c>
      <c r="D1673" s="29" t="s">
        <v>16</v>
      </c>
      <c r="E1673" s="29">
        <v>283913</v>
      </c>
      <c r="F1673" s="33" t="s">
        <v>1693</v>
      </c>
      <c r="G1673" s="33" t="s">
        <v>4487</v>
      </c>
      <c r="H1673" s="30">
        <v>45363.69420137722</v>
      </c>
      <c r="I1673" s="30">
        <v>45397</v>
      </c>
      <c r="J1673" s="34">
        <v>45397.494396527778</v>
      </c>
      <c r="K1673" s="54">
        <v>119706</v>
      </c>
      <c r="L1673" s="54">
        <v>119706</v>
      </c>
      <c r="M1673" s="35" t="s">
        <v>13</v>
      </c>
      <c r="N1673" s="35" t="s">
        <v>14</v>
      </c>
      <c r="O1673" s="35" t="s">
        <v>15</v>
      </c>
      <c r="P1673" s="29"/>
      <c r="Q1673" s="29"/>
      <c r="R1673" s="37" t="s">
        <v>19</v>
      </c>
      <c r="S1673" s="29" t="s">
        <v>5716</v>
      </c>
      <c r="T1673" s="29" t="s">
        <v>5614</v>
      </c>
      <c r="U1673" s="29" t="s">
        <v>5716</v>
      </c>
      <c r="V1673" s="29"/>
      <c r="W1673" s="29"/>
      <c r="X1673" s="54">
        <v>119706</v>
      </c>
      <c r="Y1673" s="54">
        <v>0</v>
      </c>
      <c r="Z1673" s="54">
        <v>0</v>
      </c>
      <c r="AA1673" s="54"/>
      <c r="AB1673" s="54"/>
      <c r="AC1673" s="54">
        <v>119706</v>
      </c>
      <c r="AD1673" s="54">
        <v>0</v>
      </c>
      <c r="AE1673" s="54">
        <v>0</v>
      </c>
      <c r="AF1673" s="54">
        <v>119706</v>
      </c>
      <c r="AG1673" s="54">
        <v>119706</v>
      </c>
      <c r="AH1673" s="29">
        <v>1222439079</v>
      </c>
      <c r="AI1673" s="54">
        <v>0</v>
      </c>
      <c r="AJ1673" s="29"/>
      <c r="AK1673" s="29"/>
      <c r="AL1673" s="29"/>
      <c r="AM1673" s="29"/>
      <c r="AN1673" s="32">
        <v>45473</v>
      </c>
    </row>
    <row r="1674" spans="1:40" x14ac:dyDescent="0.35">
      <c r="A1674" s="29">
        <v>283917</v>
      </c>
      <c r="B1674" s="29">
        <v>890306950</v>
      </c>
      <c r="C1674" s="42" t="s">
        <v>12</v>
      </c>
      <c r="D1674" s="29" t="s">
        <v>16</v>
      </c>
      <c r="E1674" s="29">
        <v>283917</v>
      </c>
      <c r="F1674" s="33" t="s">
        <v>1694</v>
      </c>
      <c r="G1674" s="33" t="s">
        <v>4488</v>
      </c>
      <c r="H1674" s="30">
        <v>45363.699641192332</v>
      </c>
      <c r="I1674" s="30">
        <v>45397</v>
      </c>
      <c r="J1674" s="34">
        <v>45397.494396527778</v>
      </c>
      <c r="K1674" s="54">
        <v>85860</v>
      </c>
      <c r="L1674" s="54">
        <v>85860</v>
      </c>
      <c r="M1674" s="35" t="s">
        <v>13</v>
      </c>
      <c r="N1674" s="35" t="s">
        <v>14</v>
      </c>
      <c r="O1674" s="35" t="s">
        <v>15</v>
      </c>
      <c r="P1674" s="29"/>
      <c r="Q1674" s="29"/>
      <c r="R1674" s="37" t="s">
        <v>19</v>
      </c>
      <c r="S1674" s="29" t="s">
        <v>5716</v>
      </c>
      <c r="T1674" s="29" t="s">
        <v>5614</v>
      </c>
      <c r="U1674" s="29" t="s">
        <v>5716</v>
      </c>
      <c r="V1674" s="29"/>
      <c r="W1674" s="29"/>
      <c r="X1674" s="54">
        <v>85860</v>
      </c>
      <c r="Y1674" s="54">
        <v>0</v>
      </c>
      <c r="Z1674" s="54">
        <v>0</v>
      </c>
      <c r="AA1674" s="54"/>
      <c r="AB1674" s="54"/>
      <c r="AC1674" s="54">
        <v>85860</v>
      </c>
      <c r="AD1674" s="54">
        <v>0</v>
      </c>
      <c r="AE1674" s="54">
        <v>0</v>
      </c>
      <c r="AF1674" s="54">
        <v>85860</v>
      </c>
      <c r="AG1674" s="54">
        <v>85860</v>
      </c>
      <c r="AH1674" s="29">
        <v>1222439080</v>
      </c>
      <c r="AI1674" s="54">
        <v>0</v>
      </c>
      <c r="AJ1674" s="29"/>
      <c r="AK1674" s="29"/>
      <c r="AL1674" s="29"/>
      <c r="AM1674" s="29"/>
      <c r="AN1674" s="32">
        <v>45473</v>
      </c>
    </row>
    <row r="1675" spans="1:40" x14ac:dyDescent="0.35">
      <c r="A1675" s="29">
        <v>283924</v>
      </c>
      <c r="B1675" s="29">
        <v>890306950</v>
      </c>
      <c r="C1675" s="42" t="s">
        <v>12</v>
      </c>
      <c r="D1675" s="29" t="s">
        <v>16</v>
      </c>
      <c r="E1675" s="29">
        <v>283924</v>
      </c>
      <c r="F1675" s="33" t="s">
        <v>1695</v>
      </c>
      <c r="G1675" s="33" t="s">
        <v>4489</v>
      </c>
      <c r="H1675" s="30">
        <v>45363.705127303023</v>
      </c>
      <c r="I1675" s="30">
        <v>45397</v>
      </c>
      <c r="J1675" s="34">
        <v>45397.494396527778</v>
      </c>
      <c r="K1675" s="54">
        <v>155300</v>
      </c>
      <c r="L1675" s="54">
        <v>155300</v>
      </c>
      <c r="M1675" s="35" t="s">
        <v>13</v>
      </c>
      <c r="N1675" s="35" t="s">
        <v>14</v>
      </c>
      <c r="O1675" s="35" t="s">
        <v>15</v>
      </c>
      <c r="P1675" s="29"/>
      <c r="Q1675" s="29"/>
      <c r="R1675" s="37" t="s">
        <v>19</v>
      </c>
      <c r="S1675" s="29" t="s">
        <v>5716</v>
      </c>
      <c r="T1675" s="29" t="s">
        <v>5614</v>
      </c>
      <c r="U1675" s="29" t="s">
        <v>5716</v>
      </c>
      <c r="V1675" s="29"/>
      <c r="W1675" s="29"/>
      <c r="X1675" s="54">
        <v>155300</v>
      </c>
      <c r="Y1675" s="54">
        <v>0</v>
      </c>
      <c r="Z1675" s="54">
        <v>0</v>
      </c>
      <c r="AA1675" s="54"/>
      <c r="AB1675" s="54"/>
      <c r="AC1675" s="54">
        <v>155300</v>
      </c>
      <c r="AD1675" s="54">
        <v>0</v>
      </c>
      <c r="AE1675" s="54">
        <v>0</v>
      </c>
      <c r="AF1675" s="54">
        <v>155300</v>
      </c>
      <c r="AG1675" s="54">
        <v>155300</v>
      </c>
      <c r="AH1675" s="29">
        <v>1222439081</v>
      </c>
      <c r="AI1675" s="54">
        <v>0</v>
      </c>
      <c r="AJ1675" s="29"/>
      <c r="AK1675" s="29"/>
      <c r="AL1675" s="29"/>
      <c r="AM1675" s="29"/>
      <c r="AN1675" s="32">
        <v>45473</v>
      </c>
    </row>
    <row r="1676" spans="1:40" x14ac:dyDescent="0.35">
      <c r="A1676" s="29">
        <v>284106</v>
      </c>
      <c r="B1676" s="29">
        <v>890306950</v>
      </c>
      <c r="C1676" s="42" t="s">
        <v>12</v>
      </c>
      <c r="D1676" s="29" t="s">
        <v>16</v>
      </c>
      <c r="E1676" s="29">
        <v>284106</v>
      </c>
      <c r="F1676" s="33" t="s">
        <v>1696</v>
      </c>
      <c r="G1676" s="33" t="s">
        <v>4490</v>
      </c>
      <c r="H1676" s="30">
        <v>45364.441435185261</v>
      </c>
      <c r="I1676" s="30">
        <v>45397</v>
      </c>
      <c r="J1676" s="34">
        <v>45397.494396527778</v>
      </c>
      <c r="K1676" s="54">
        <v>150850</v>
      </c>
      <c r="L1676" s="54">
        <v>150850</v>
      </c>
      <c r="M1676" s="35" t="s">
        <v>13</v>
      </c>
      <c r="N1676" s="35" t="s">
        <v>14</v>
      </c>
      <c r="O1676" s="35" t="s">
        <v>15</v>
      </c>
      <c r="P1676" s="29"/>
      <c r="Q1676" s="29"/>
      <c r="R1676" s="37" t="s">
        <v>19</v>
      </c>
      <c r="S1676" s="29" t="s">
        <v>5716</v>
      </c>
      <c r="T1676" s="29" t="s">
        <v>5614</v>
      </c>
      <c r="U1676" s="29" t="s">
        <v>5716</v>
      </c>
      <c r="V1676" s="29"/>
      <c r="W1676" s="29"/>
      <c r="X1676" s="54">
        <v>150850</v>
      </c>
      <c r="Y1676" s="54">
        <v>0</v>
      </c>
      <c r="Z1676" s="54">
        <v>0</v>
      </c>
      <c r="AA1676" s="54"/>
      <c r="AB1676" s="54"/>
      <c r="AC1676" s="54">
        <v>150850</v>
      </c>
      <c r="AD1676" s="54">
        <v>0</v>
      </c>
      <c r="AE1676" s="54">
        <v>0</v>
      </c>
      <c r="AF1676" s="54">
        <v>150850</v>
      </c>
      <c r="AG1676" s="54">
        <v>150850</v>
      </c>
      <c r="AH1676" s="29">
        <v>1222439083</v>
      </c>
      <c r="AI1676" s="54">
        <v>0</v>
      </c>
      <c r="AJ1676" s="29"/>
      <c r="AK1676" s="29"/>
      <c r="AL1676" s="29"/>
      <c r="AM1676" s="29"/>
      <c r="AN1676" s="32">
        <v>45473</v>
      </c>
    </row>
    <row r="1677" spans="1:40" x14ac:dyDescent="0.35">
      <c r="A1677" s="29">
        <v>284109</v>
      </c>
      <c r="B1677" s="29">
        <v>890306950</v>
      </c>
      <c r="C1677" s="42" t="s">
        <v>12</v>
      </c>
      <c r="D1677" s="29" t="s">
        <v>16</v>
      </c>
      <c r="E1677" s="29">
        <v>284109</v>
      </c>
      <c r="F1677" s="33" t="s">
        <v>1697</v>
      </c>
      <c r="G1677" s="33" t="s">
        <v>4491</v>
      </c>
      <c r="H1677" s="30">
        <v>45364.442824062426</v>
      </c>
      <c r="I1677" s="30">
        <v>45397</v>
      </c>
      <c r="J1677" s="34">
        <v>45397.494396527778</v>
      </c>
      <c r="K1677" s="54">
        <v>135180</v>
      </c>
      <c r="L1677" s="54">
        <v>135180</v>
      </c>
      <c r="M1677" s="35" t="s">
        <v>13</v>
      </c>
      <c r="N1677" s="35" t="s">
        <v>14</v>
      </c>
      <c r="O1677" s="35" t="s">
        <v>15</v>
      </c>
      <c r="P1677" s="29"/>
      <c r="Q1677" s="29"/>
      <c r="R1677" s="37" t="s">
        <v>19</v>
      </c>
      <c r="S1677" s="29" t="s">
        <v>5716</v>
      </c>
      <c r="T1677" s="29" t="s">
        <v>5614</v>
      </c>
      <c r="U1677" s="29" t="s">
        <v>5716</v>
      </c>
      <c r="V1677" s="29"/>
      <c r="W1677" s="29"/>
      <c r="X1677" s="54">
        <v>135180</v>
      </c>
      <c r="Y1677" s="54">
        <v>0</v>
      </c>
      <c r="Z1677" s="54">
        <v>0</v>
      </c>
      <c r="AA1677" s="54"/>
      <c r="AB1677" s="54"/>
      <c r="AC1677" s="54">
        <v>135180</v>
      </c>
      <c r="AD1677" s="54">
        <v>0</v>
      </c>
      <c r="AE1677" s="54">
        <v>0</v>
      </c>
      <c r="AF1677" s="54">
        <v>135180</v>
      </c>
      <c r="AG1677" s="54">
        <v>135180</v>
      </c>
      <c r="AH1677" s="29">
        <v>1222439084</v>
      </c>
      <c r="AI1677" s="54">
        <v>0</v>
      </c>
      <c r="AJ1677" s="29"/>
      <c r="AK1677" s="29"/>
      <c r="AL1677" s="29"/>
      <c r="AM1677" s="29"/>
      <c r="AN1677" s="32">
        <v>45473</v>
      </c>
    </row>
    <row r="1678" spans="1:40" x14ac:dyDescent="0.35">
      <c r="A1678" s="29">
        <v>284129</v>
      </c>
      <c r="B1678" s="29">
        <v>890306950</v>
      </c>
      <c r="C1678" s="42" t="s">
        <v>12</v>
      </c>
      <c r="D1678" s="29" t="s">
        <v>16</v>
      </c>
      <c r="E1678" s="29">
        <v>284129</v>
      </c>
      <c r="F1678" s="33" t="s">
        <v>1698</v>
      </c>
      <c r="G1678" s="33" t="s">
        <v>4492</v>
      </c>
      <c r="H1678" s="30">
        <v>45364.464537037071</v>
      </c>
      <c r="I1678" s="30">
        <v>45397</v>
      </c>
      <c r="J1678" s="34">
        <v>45397.494396527778</v>
      </c>
      <c r="K1678" s="54">
        <v>132840</v>
      </c>
      <c r="L1678" s="54">
        <v>132840</v>
      </c>
      <c r="M1678" s="35" t="s">
        <v>13</v>
      </c>
      <c r="N1678" s="35" t="s">
        <v>14</v>
      </c>
      <c r="O1678" s="35" t="s">
        <v>15</v>
      </c>
      <c r="P1678" s="29"/>
      <c r="Q1678" s="29"/>
      <c r="R1678" s="37" t="s">
        <v>19</v>
      </c>
      <c r="S1678" s="29" t="s">
        <v>5716</v>
      </c>
      <c r="T1678" s="29" t="s">
        <v>5614</v>
      </c>
      <c r="U1678" s="29" t="s">
        <v>5716</v>
      </c>
      <c r="V1678" s="29"/>
      <c r="W1678" s="29"/>
      <c r="X1678" s="54">
        <v>132840</v>
      </c>
      <c r="Y1678" s="54">
        <v>0</v>
      </c>
      <c r="Z1678" s="54">
        <v>0</v>
      </c>
      <c r="AA1678" s="54"/>
      <c r="AB1678" s="54"/>
      <c r="AC1678" s="54">
        <v>132840</v>
      </c>
      <c r="AD1678" s="54">
        <v>0</v>
      </c>
      <c r="AE1678" s="54">
        <v>0</v>
      </c>
      <c r="AF1678" s="54">
        <v>132840</v>
      </c>
      <c r="AG1678" s="54">
        <v>132840</v>
      </c>
      <c r="AH1678" s="29">
        <v>1222439085</v>
      </c>
      <c r="AI1678" s="54">
        <v>0</v>
      </c>
      <c r="AJ1678" s="29"/>
      <c r="AK1678" s="29"/>
      <c r="AL1678" s="29"/>
      <c r="AM1678" s="29"/>
      <c r="AN1678" s="32">
        <v>45473</v>
      </c>
    </row>
    <row r="1679" spans="1:40" x14ac:dyDescent="0.35">
      <c r="A1679" s="29">
        <v>284149</v>
      </c>
      <c r="B1679" s="29">
        <v>890306950</v>
      </c>
      <c r="C1679" s="42" t="s">
        <v>12</v>
      </c>
      <c r="D1679" s="29" t="s">
        <v>16</v>
      </c>
      <c r="E1679" s="29">
        <v>284149</v>
      </c>
      <c r="F1679" s="33" t="s">
        <v>1699</v>
      </c>
      <c r="G1679" s="33" t="s">
        <v>4493</v>
      </c>
      <c r="H1679" s="30">
        <v>45364.492673611268</v>
      </c>
      <c r="I1679" s="30">
        <v>45397</v>
      </c>
      <c r="J1679" s="34">
        <v>45397.494396527778</v>
      </c>
      <c r="K1679" s="54">
        <v>455470</v>
      </c>
      <c r="L1679" s="54">
        <v>455470</v>
      </c>
      <c r="M1679" s="35" t="s">
        <v>13</v>
      </c>
      <c r="N1679" s="35" t="s">
        <v>14</v>
      </c>
      <c r="O1679" s="35" t="s">
        <v>15</v>
      </c>
      <c r="P1679" s="29"/>
      <c r="Q1679" s="29"/>
      <c r="R1679" s="37" t="s">
        <v>19</v>
      </c>
      <c r="S1679" s="29" t="s">
        <v>5716</v>
      </c>
      <c r="T1679" s="29" t="s">
        <v>5614</v>
      </c>
      <c r="U1679" s="29" t="s">
        <v>5716</v>
      </c>
      <c r="V1679" s="29"/>
      <c r="W1679" s="29"/>
      <c r="X1679" s="54">
        <v>455470</v>
      </c>
      <c r="Y1679" s="54">
        <v>0</v>
      </c>
      <c r="Z1679" s="54">
        <v>0</v>
      </c>
      <c r="AA1679" s="54"/>
      <c r="AB1679" s="54"/>
      <c r="AC1679" s="54">
        <v>455470</v>
      </c>
      <c r="AD1679" s="54">
        <v>0</v>
      </c>
      <c r="AE1679" s="54">
        <v>0</v>
      </c>
      <c r="AF1679" s="54">
        <v>455470</v>
      </c>
      <c r="AG1679" s="54">
        <v>455470</v>
      </c>
      <c r="AH1679" s="29">
        <v>1222439086</v>
      </c>
      <c r="AI1679" s="54">
        <v>0</v>
      </c>
      <c r="AJ1679" s="29"/>
      <c r="AK1679" s="29"/>
      <c r="AL1679" s="29"/>
      <c r="AM1679" s="29"/>
      <c r="AN1679" s="32">
        <v>45473</v>
      </c>
    </row>
    <row r="1680" spans="1:40" x14ac:dyDescent="0.35">
      <c r="A1680" s="29">
        <v>284150</v>
      </c>
      <c r="B1680" s="29">
        <v>890306950</v>
      </c>
      <c r="C1680" s="42" t="s">
        <v>12</v>
      </c>
      <c r="D1680" s="29" t="s">
        <v>16</v>
      </c>
      <c r="E1680" s="29">
        <v>284150</v>
      </c>
      <c r="F1680" s="33" t="s">
        <v>1700</v>
      </c>
      <c r="G1680" s="33" t="s">
        <v>4494</v>
      </c>
      <c r="H1680" s="30">
        <v>45364.494097210467</v>
      </c>
      <c r="I1680" s="30">
        <v>45397</v>
      </c>
      <c r="J1680" s="34">
        <v>45397.494396527778</v>
      </c>
      <c r="K1680" s="54">
        <v>161820</v>
      </c>
      <c r="L1680" s="54">
        <v>161820</v>
      </c>
      <c r="M1680" s="35" t="s">
        <v>13</v>
      </c>
      <c r="N1680" s="35" t="s">
        <v>14</v>
      </c>
      <c r="O1680" s="35" t="s">
        <v>15</v>
      </c>
      <c r="P1680" s="29"/>
      <c r="Q1680" s="29"/>
      <c r="R1680" s="37" t="s">
        <v>19</v>
      </c>
      <c r="S1680" s="29" t="s">
        <v>5716</v>
      </c>
      <c r="T1680" s="29" t="s">
        <v>5614</v>
      </c>
      <c r="U1680" s="29" t="s">
        <v>5716</v>
      </c>
      <c r="V1680" s="29"/>
      <c r="W1680" s="29"/>
      <c r="X1680" s="54">
        <v>161820</v>
      </c>
      <c r="Y1680" s="54">
        <v>0</v>
      </c>
      <c r="Z1680" s="54">
        <v>0</v>
      </c>
      <c r="AA1680" s="54"/>
      <c r="AB1680" s="54"/>
      <c r="AC1680" s="54">
        <v>161820</v>
      </c>
      <c r="AD1680" s="54">
        <v>0</v>
      </c>
      <c r="AE1680" s="54">
        <v>0</v>
      </c>
      <c r="AF1680" s="54">
        <v>161820</v>
      </c>
      <c r="AG1680" s="54">
        <v>161820</v>
      </c>
      <c r="AH1680" s="29">
        <v>1222439087</v>
      </c>
      <c r="AI1680" s="54">
        <v>0</v>
      </c>
      <c r="AJ1680" s="29"/>
      <c r="AK1680" s="29"/>
      <c r="AL1680" s="29"/>
      <c r="AM1680" s="29"/>
      <c r="AN1680" s="32">
        <v>45473</v>
      </c>
    </row>
    <row r="1681" spans="1:40" x14ac:dyDescent="0.35">
      <c r="A1681" s="29">
        <v>284169</v>
      </c>
      <c r="B1681" s="29">
        <v>890306950</v>
      </c>
      <c r="C1681" s="42" t="s">
        <v>12</v>
      </c>
      <c r="D1681" s="29" t="s">
        <v>16</v>
      </c>
      <c r="E1681" s="29">
        <v>284169</v>
      </c>
      <c r="F1681" s="33" t="s">
        <v>1701</v>
      </c>
      <c r="G1681" s="33" t="s">
        <v>4495</v>
      </c>
      <c r="H1681" s="30">
        <v>45364.529513888992</v>
      </c>
      <c r="I1681" s="30">
        <v>45397</v>
      </c>
      <c r="J1681" s="34">
        <v>45397.494396527778</v>
      </c>
      <c r="K1681" s="54">
        <v>335790</v>
      </c>
      <c r="L1681" s="54">
        <v>335790</v>
      </c>
      <c r="M1681" s="35" t="s">
        <v>13</v>
      </c>
      <c r="N1681" s="35" t="s">
        <v>14</v>
      </c>
      <c r="O1681" s="35" t="s">
        <v>15</v>
      </c>
      <c r="P1681" s="29"/>
      <c r="Q1681" s="29"/>
      <c r="R1681" s="37" t="s">
        <v>19</v>
      </c>
      <c r="S1681" s="29" t="s">
        <v>5716</v>
      </c>
      <c r="T1681" s="29" t="s">
        <v>5614</v>
      </c>
      <c r="U1681" s="29" t="s">
        <v>5716</v>
      </c>
      <c r="V1681" s="29"/>
      <c r="W1681" s="29"/>
      <c r="X1681" s="54">
        <v>335790</v>
      </c>
      <c r="Y1681" s="54">
        <v>0</v>
      </c>
      <c r="Z1681" s="54">
        <v>0</v>
      </c>
      <c r="AA1681" s="54"/>
      <c r="AB1681" s="54"/>
      <c r="AC1681" s="54">
        <v>335790</v>
      </c>
      <c r="AD1681" s="54">
        <v>0</v>
      </c>
      <c r="AE1681" s="54">
        <v>0</v>
      </c>
      <c r="AF1681" s="54">
        <v>335790</v>
      </c>
      <c r="AG1681" s="54">
        <v>335790</v>
      </c>
      <c r="AH1681" s="29">
        <v>1222439088</v>
      </c>
      <c r="AI1681" s="54">
        <v>0</v>
      </c>
      <c r="AJ1681" s="29"/>
      <c r="AK1681" s="29"/>
      <c r="AL1681" s="29"/>
      <c r="AM1681" s="29"/>
      <c r="AN1681" s="32">
        <v>45473</v>
      </c>
    </row>
    <row r="1682" spans="1:40" x14ac:dyDescent="0.35">
      <c r="A1682" s="29">
        <v>284172</v>
      </c>
      <c r="B1682" s="29">
        <v>890306950</v>
      </c>
      <c r="C1682" s="42" t="s">
        <v>12</v>
      </c>
      <c r="D1682" s="29" t="s">
        <v>16</v>
      </c>
      <c r="E1682" s="29">
        <v>284172</v>
      </c>
      <c r="F1682" s="33" t="s">
        <v>1702</v>
      </c>
      <c r="G1682" s="33" t="s">
        <v>4496</v>
      </c>
      <c r="H1682" s="30">
        <v>45364.534930555616</v>
      </c>
      <c r="I1682" s="30">
        <v>45397</v>
      </c>
      <c r="J1682" s="34">
        <v>45397.494396527778</v>
      </c>
      <c r="K1682" s="54">
        <v>149300</v>
      </c>
      <c r="L1682" s="54">
        <v>149300</v>
      </c>
      <c r="M1682" s="35" t="s">
        <v>13</v>
      </c>
      <c r="N1682" s="35" t="s">
        <v>14</v>
      </c>
      <c r="O1682" s="35" t="s">
        <v>15</v>
      </c>
      <c r="P1682" s="29"/>
      <c r="Q1682" s="29"/>
      <c r="R1682" s="37" t="s">
        <v>19</v>
      </c>
      <c r="S1682" s="29" t="s">
        <v>5716</v>
      </c>
      <c r="T1682" s="29" t="s">
        <v>5614</v>
      </c>
      <c r="U1682" s="29" t="s">
        <v>5716</v>
      </c>
      <c r="V1682" s="29"/>
      <c r="W1682" s="29"/>
      <c r="X1682" s="54">
        <v>149300</v>
      </c>
      <c r="Y1682" s="54">
        <v>0</v>
      </c>
      <c r="Z1682" s="54">
        <v>0</v>
      </c>
      <c r="AA1682" s="54"/>
      <c r="AB1682" s="54"/>
      <c r="AC1682" s="54">
        <v>149300</v>
      </c>
      <c r="AD1682" s="54">
        <v>0</v>
      </c>
      <c r="AE1682" s="54">
        <v>0</v>
      </c>
      <c r="AF1682" s="54">
        <v>149300</v>
      </c>
      <c r="AG1682" s="54">
        <v>149300</v>
      </c>
      <c r="AH1682" s="29">
        <v>1222439089</v>
      </c>
      <c r="AI1682" s="54">
        <v>0</v>
      </c>
      <c r="AJ1682" s="29"/>
      <c r="AK1682" s="29"/>
      <c r="AL1682" s="29"/>
      <c r="AM1682" s="29"/>
      <c r="AN1682" s="32">
        <v>45473</v>
      </c>
    </row>
    <row r="1683" spans="1:40" x14ac:dyDescent="0.35">
      <c r="A1683" s="29">
        <v>284202</v>
      </c>
      <c r="B1683" s="29">
        <v>890306950</v>
      </c>
      <c r="C1683" s="42" t="s">
        <v>12</v>
      </c>
      <c r="D1683" s="29" t="s">
        <v>16</v>
      </c>
      <c r="E1683" s="29">
        <v>284202</v>
      </c>
      <c r="F1683" s="33" t="s">
        <v>1703</v>
      </c>
      <c r="G1683" s="33" t="s">
        <v>4497</v>
      </c>
      <c r="H1683" s="30">
        <v>45364.601145821624</v>
      </c>
      <c r="I1683" s="30">
        <v>45397</v>
      </c>
      <c r="J1683" s="34">
        <v>45397.494396527778</v>
      </c>
      <c r="K1683" s="54">
        <v>65100</v>
      </c>
      <c r="L1683" s="54">
        <v>60600</v>
      </c>
      <c r="M1683" s="35" t="s">
        <v>13</v>
      </c>
      <c r="N1683" s="35" t="s">
        <v>14</v>
      </c>
      <c r="O1683" s="35" t="s">
        <v>15</v>
      </c>
      <c r="P1683" s="29"/>
      <c r="Q1683" s="29"/>
      <c r="R1683" s="37" t="s">
        <v>19</v>
      </c>
      <c r="S1683" s="29" t="s">
        <v>5716</v>
      </c>
      <c r="T1683" s="29" t="s">
        <v>5614</v>
      </c>
      <c r="U1683" s="29" t="s">
        <v>5716</v>
      </c>
      <c r="V1683" s="29"/>
      <c r="W1683" s="29"/>
      <c r="X1683" s="54">
        <v>65100</v>
      </c>
      <c r="Y1683" s="54">
        <v>0</v>
      </c>
      <c r="Z1683" s="54">
        <v>0</v>
      </c>
      <c r="AA1683" s="54"/>
      <c r="AB1683" s="54"/>
      <c r="AC1683" s="54">
        <v>65100</v>
      </c>
      <c r="AD1683" s="54">
        <v>0</v>
      </c>
      <c r="AE1683" s="54">
        <v>0</v>
      </c>
      <c r="AF1683" s="54">
        <v>60600</v>
      </c>
      <c r="AG1683" s="54">
        <v>60600</v>
      </c>
      <c r="AH1683" s="29">
        <v>1222440819</v>
      </c>
      <c r="AI1683" s="54">
        <v>0</v>
      </c>
      <c r="AJ1683" s="29"/>
      <c r="AK1683" s="29"/>
      <c r="AL1683" s="29"/>
      <c r="AM1683" s="29"/>
      <c r="AN1683" s="32">
        <v>45473</v>
      </c>
    </row>
    <row r="1684" spans="1:40" x14ac:dyDescent="0.35">
      <c r="A1684" s="29">
        <v>284209</v>
      </c>
      <c r="B1684" s="29">
        <v>890306950</v>
      </c>
      <c r="C1684" s="42" t="s">
        <v>12</v>
      </c>
      <c r="D1684" s="29" t="s">
        <v>16</v>
      </c>
      <c r="E1684" s="29">
        <v>284209</v>
      </c>
      <c r="F1684" s="33" t="s">
        <v>1704</v>
      </c>
      <c r="G1684" s="33" t="s">
        <v>4498</v>
      </c>
      <c r="H1684" s="30">
        <v>45364.606099537108</v>
      </c>
      <c r="I1684" s="30">
        <v>45397</v>
      </c>
      <c r="J1684" s="34">
        <v>45397.494396527778</v>
      </c>
      <c r="K1684" s="54">
        <v>133700</v>
      </c>
      <c r="L1684" s="54">
        <v>133700</v>
      </c>
      <c r="M1684" s="35" t="s">
        <v>13</v>
      </c>
      <c r="N1684" s="35" t="s">
        <v>14</v>
      </c>
      <c r="O1684" s="35" t="s">
        <v>15</v>
      </c>
      <c r="P1684" s="29"/>
      <c r="Q1684" s="29"/>
      <c r="R1684" s="37" t="s">
        <v>19</v>
      </c>
      <c r="S1684" s="29" t="s">
        <v>5716</v>
      </c>
      <c r="T1684" s="29" t="s">
        <v>5614</v>
      </c>
      <c r="U1684" s="29" t="s">
        <v>5716</v>
      </c>
      <c r="V1684" s="29"/>
      <c r="W1684" s="29"/>
      <c r="X1684" s="54">
        <v>133700</v>
      </c>
      <c r="Y1684" s="54">
        <v>0</v>
      </c>
      <c r="Z1684" s="54">
        <v>0</v>
      </c>
      <c r="AA1684" s="54"/>
      <c r="AB1684" s="54"/>
      <c r="AC1684" s="54">
        <v>133700</v>
      </c>
      <c r="AD1684" s="54">
        <v>0</v>
      </c>
      <c r="AE1684" s="54">
        <v>0</v>
      </c>
      <c r="AF1684" s="54">
        <v>133700</v>
      </c>
      <c r="AG1684" s="54">
        <v>133700</v>
      </c>
      <c r="AH1684" s="29">
        <v>1222439090</v>
      </c>
      <c r="AI1684" s="54">
        <v>0</v>
      </c>
      <c r="AJ1684" s="29"/>
      <c r="AK1684" s="29"/>
      <c r="AL1684" s="29"/>
      <c r="AM1684" s="29"/>
      <c r="AN1684" s="32">
        <v>45473</v>
      </c>
    </row>
    <row r="1685" spans="1:40" x14ac:dyDescent="0.35">
      <c r="A1685" s="29">
        <v>284226</v>
      </c>
      <c r="B1685" s="29">
        <v>890306950</v>
      </c>
      <c r="C1685" s="42" t="s">
        <v>12</v>
      </c>
      <c r="D1685" s="29" t="s">
        <v>16</v>
      </c>
      <c r="E1685" s="29">
        <v>284226</v>
      </c>
      <c r="F1685" s="33" t="s">
        <v>1705</v>
      </c>
      <c r="G1685" s="33" t="s">
        <v>4499</v>
      </c>
      <c r="H1685" s="30">
        <v>45364.621458333451</v>
      </c>
      <c r="I1685" s="30">
        <v>45397</v>
      </c>
      <c r="J1685" s="34">
        <v>45397.494396527778</v>
      </c>
      <c r="K1685" s="54">
        <v>110700</v>
      </c>
      <c r="L1685" s="54">
        <v>110700</v>
      </c>
      <c r="M1685" s="35" t="s">
        <v>13</v>
      </c>
      <c r="N1685" s="35" t="s">
        <v>14</v>
      </c>
      <c r="O1685" s="35" t="s">
        <v>15</v>
      </c>
      <c r="P1685" s="29"/>
      <c r="Q1685" s="29"/>
      <c r="R1685" s="37" t="s">
        <v>19</v>
      </c>
      <c r="S1685" s="29" t="s">
        <v>5716</v>
      </c>
      <c r="T1685" s="29" t="s">
        <v>5614</v>
      </c>
      <c r="U1685" s="29" t="s">
        <v>5716</v>
      </c>
      <c r="V1685" s="29"/>
      <c r="W1685" s="29"/>
      <c r="X1685" s="54">
        <v>110700</v>
      </c>
      <c r="Y1685" s="54">
        <v>0</v>
      </c>
      <c r="Z1685" s="54">
        <v>0</v>
      </c>
      <c r="AA1685" s="54"/>
      <c r="AB1685" s="54"/>
      <c r="AC1685" s="54">
        <v>110700</v>
      </c>
      <c r="AD1685" s="54">
        <v>0</v>
      </c>
      <c r="AE1685" s="54">
        <v>0</v>
      </c>
      <c r="AF1685" s="54">
        <v>110700</v>
      </c>
      <c r="AG1685" s="54">
        <v>110700</v>
      </c>
      <c r="AH1685" s="29">
        <v>1222439091</v>
      </c>
      <c r="AI1685" s="54">
        <v>0</v>
      </c>
      <c r="AJ1685" s="29"/>
      <c r="AK1685" s="29"/>
      <c r="AL1685" s="29"/>
      <c r="AM1685" s="29"/>
      <c r="AN1685" s="32">
        <v>45473</v>
      </c>
    </row>
    <row r="1686" spans="1:40" x14ac:dyDescent="0.35">
      <c r="A1686" s="29">
        <v>284227</v>
      </c>
      <c r="B1686" s="29">
        <v>890306950</v>
      </c>
      <c r="C1686" s="42" t="s">
        <v>12</v>
      </c>
      <c r="D1686" s="29" t="s">
        <v>16</v>
      </c>
      <c r="E1686" s="29">
        <v>284227</v>
      </c>
      <c r="F1686" s="33" t="s">
        <v>1706</v>
      </c>
      <c r="G1686" s="33" t="s">
        <v>4500</v>
      </c>
      <c r="H1686" s="30">
        <v>45364.622592592612</v>
      </c>
      <c r="I1686" s="30">
        <v>45397</v>
      </c>
      <c r="J1686" s="34">
        <v>45397.494396527778</v>
      </c>
      <c r="K1686" s="54">
        <v>98846</v>
      </c>
      <c r="L1686" s="54">
        <v>98846</v>
      </c>
      <c r="M1686" s="35" t="s">
        <v>13</v>
      </c>
      <c r="N1686" s="35" t="s">
        <v>14</v>
      </c>
      <c r="O1686" s="35" t="s">
        <v>15</v>
      </c>
      <c r="P1686" s="29"/>
      <c r="Q1686" s="29"/>
      <c r="R1686" s="37" t="s">
        <v>19</v>
      </c>
      <c r="S1686" s="29" t="s">
        <v>5716</v>
      </c>
      <c r="T1686" s="29" t="s">
        <v>5614</v>
      </c>
      <c r="U1686" s="29" t="s">
        <v>5716</v>
      </c>
      <c r="V1686" s="29"/>
      <c r="W1686" s="29"/>
      <c r="X1686" s="54">
        <v>98846</v>
      </c>
      <c r="Y1686" s="54">
        <v>0</v>
      </c>
      <c r="Z1686" s="54">
        <v>0</v>
      </c>
      <c r="AA1686" s="54"/>
      <c r="AB1686" s="54"/>
      <c r="AC1686" s="54">
        <v>98846</v>
      </c>
      <c r="AD1686" s="54">
        <v>0</v>
      </c>
      <c r="AE1686" s="54">
        <v>0</v>
      </c>
      <c r="AF1686" s="54">
        <v>98846</v>
      </c>
      <c r="AG1686" s="54">
        <v>98846</v>
      </c>
      <c r="AH1686" s="29">
        <v>1222439092</v>
      </c>
      <c r="AI1686" s="54">
        <v>0</v>
      </c>
      <c r="AJ1686" s="29"/>
      <c r="AK1686" s="29"/>
      <c r="AL1686" s="29"/>
      <c r="AM1686" s="29"/>
      <c r="AN1686" s="32">
        <v>45473</v>
      </c>
    </row>
    <row r="1687" spans="1:40" x14ac:dyDescent="0.35">
      <c r="A1687" s="29">
        <v>284228</v>
      </c>
      <c r="B1687" s="29">
        <v>890306950</v>
      </c>
      <c r="C1687" s="42" t="s">
        <v>12</v>
      </c>
      <c r="D1687" s="29" t="s">
        <v>16</v>
      </c>
      <c r="E1687" s="29">
        <v>284228</v>
      </c>
      <c r="F1687" s="33" t="s">
        <v>1707</v>
      </c>
      <c r="G1687" s="33" t="s">
        <v>4501</v>
      </c>
      <c r="H1687" s="30">
        <v>45364.625451377127</v>
      </c>
      <c r="I1687" s="30">
        <v>45397</v>
      </c>
      <c r="J1687" s="34">
        <v>45397.494396527778</v>
      </c>
      <c r="K1687" s="54">
        <v>131746</v>
      </c>
      <c r="L1687" s="54">
        <v>131746</v>
      </c>
      <c r="M1687" s="35" t="s">
        <v>13</v>
      </c>
      <c r="N1687" s="35" t="s">
        <v>14</v>
      </c>
      <c r="O1687" s="35" t="s">
        <v>15</v>
      </c>
      <c r="P1687" s="29"/>
      <c r="Q1687" s="29"/>
      <c r="R1687" s="37" t="s">
        <v>19</v>
      </c>
      <c r="S1687" s="29" t="s">
        <v>5716</v>
      </c>
      <c r="T1687" s="29" t="s">
        <v>5614</v>
      </c>
      <c r="U1687" s="29" t="s">
        <v>5716</v>
      </c>
      <c r="V1687" s="29"/>
      <c r="W1687" s="29"/>
      <c r="X1687" s="54">
        <v>131746</v>
      </c>
      <c r="Y1687" s="54">
        <v>0</v>
      </c>
      <c r="Z1687" s="54">
        <v>0</v>
      </c>
      <c r="AA1687" s="54"/>
      <c r="AB1687" s="54"/>
      <c r="AC1687" s="54">
        <v>131746</v>
      </c>
      <c r="AD1687" s="54">
        <v>0</v>
      </c>
      <c r="AE1687" s="54">
        <v>0</v>
      </c>
      <c r="AF1687" s="54">
        <v>131746</v>
      </c>
      <c r="AG1687" s="54">
        <v>131746</v>
      </c>
      <c r="AH1687" s="29">
        <v>1222439093</v>
      </c>
      <c r="AI1687" s="54">
        <v>0</v>
      </c>
      <c r="AJ1687" s="29"/>
      <c r="AK1687" s="29"/>
      <c r="AL1687" s="29"/>
      <c r="AM1687" s="29"/>
      <c r="AN1687" s="32">
        <v>45473</v>
      </c>
    </row>
    <row r="1688" spans="1:40" x14ac:dyDescent="0.35">
      <c r="A1688" s="29">
        <v>284232</v>
      </c>
      <c r="B1688" s="29">
        <v>890306950</v>
      </c>
      <c r="C1688" s="42" t="s">
        <v>12</v>
      </c>
      <c r="D1688" s="29" t="s">
        <v>16</v>
      </c>
      <c r="E1688" s="29">
        <v>284232</v>
      </c>
      <c r="F1688" s="33" t="s">
        <v>1708</v>
      </c>
      <c r="G1688" s="33" t="s">
        <v>4502</v>
      </c>
      <c r="H1688" s="30">
        <v>45364.628784710541</v>
      </c>
      <c r="I1688" s="30">
        <v>45397</v>
      </c>
      <c r="J1688" s="34">
        <v>45397.494396527778</v>
      </c>
      <c r="K1688" s="54">
        <v>157450</v>
      </c>
      <c r="L1688" s="54">
        <v>157450</v>
      </c>
      <c r="M1688" s="35" t="s">
        <v>13</v>
      </c>
      <c r="N1688" s="35" t="s">
        <v>14</v>
      </c>
      <c r="O1688" s="35" t="s">
        <v>15</v>
      </c>
      <c r="P1688" s="29"/>
      <c r="Q1688" s="29"/>
      <c r="R1688" s="37" t="s">
        <v>19</v>
      </c>
      <c r="S1688" s="29" t="s">
        <v>5716</v>
      </c>
      <c r="T1688" s="29" t="s">
        <v>5614</v>
      </c>
      <c r="U1688" s="29" t="s">
        <v>5716</v>
      </c>
      <c r="V1688" s="29"/>
      <c r="W1688" s="29"/>
      <c r="X1688" s="54">
        <v>157450</v>
      </c>
      <c r="Y1688" s="54">
        <v>0</v>
      </c>
      <c r="Z1688" s="54">
        <v>0</v>
      </c>
      <c r="AA1688" s="54"/>
      <c r="AB1688" s="54"/>
      <c r="AC1688" s="54">
        <v>157450</v>
      </c>
      <c r="AD1688" s="54">
        <v>0</v>
      </c>
      <c r="AE1688" s="54">
        <v>0</v>
      </c>
      <c r="AF1688" s="54">
        <v>157450</v>
      </c>
      <c r="AG1688" s="54">
        <v>157450</v>
      </c>
      <c r="AH1688" s="29">
        <v>1222439328</v>
      </c>
      <c r="AI1688" s="54">
        <v>0</v>
      </c>
      <c r="AJ1688" s="29"/>
      <c r="AK1688" s="29"/>
      <c r="AL1688" s="29"/>
      <c r="AM1688" s="29"/>
      <c r="AN1688" s="32">
        <v>45473</v>
      </c>
    </row>
    <row r="1689" spans="1:40" x14ac:dyDescent="0.35">
      <c r="A1689" s="29">
        <v>284248</v>
      </c>
      <c r="B1689" s="29">
        <v>890306950</v>
      </c>
      <c r="C1689" s="42" t="s">
        <v>12</v>
      </c>
      <c r="D1689" s="29" t="s">
        <v>16</v>
      </c>
      <c r="E1689" s="29">
        <v>284248</v>
      </c>
      <c r="F1689" s="33" t="s">
        <v>1709</v>
      </c>
      <c r="G1689" s="33" t="s">
        <v>4503</v>
      </c>
      <c r="H1689" s="30">
        <v>45364.648831018712</v>
      </c>
      <c r="I1689" s="30">
        <v>45397</v>
      </c>
      <c r="J1689" s="34">
        <v>45397.494396527778</v>
      </c>
      <c r="K1689" s="54">
        <v>82600</v>
      </c>
      <c r="L1689" s="54">
        <v>82600</v>
      </c>
      <c r="M1689" s="35" t="s">
        <v>13</v>
      </c>
      <c r="N1689" s="35" t="s">
        <v>14</v>
      </c>
      <c r="O1689" s="35" t="s">
        <v>15</v>
      </c>
      <c r="P1689" s="29"/>
      <c r="Q1689" s="29"/>
      <c r="R1689" s="37" t="s">
        <v>19</v>
      </c>
      <c r="S1689" s="29" t="s">
        <v>5716</v>
      </c>
      <c r="T1689" s="29" t="s">
        <v>5614</v>
      </c>
      <c r="U1689" s="29" t="s">
        <v>5716</v>
      </c>
      <c r="V1689" s="29"/>
      <c r="W1689" s="29"/>
      <c r="X1689" s="54">
        <v>82600</v>
      </c>
      <c r="Y1689" s="54">
        <v>0</v>
      </c>
      <c r="Z1689" s="54">
        <v>0</v>
      </c>
      <c r="AA1689" s="54"/>
      <c r="AB1689" s="54"/>
      <c r="AC1689" s="54">
        <v>82600</v>
      </c>
      <c r="AD1689" s="54">
        <v>0</v>
      </c>
      <c r="AE1689" s="54">
        <v>0</v>
      </c>
      <c r="AF1689" s="54">
        <v>82600</v>
      </c>
      <c r="AG1689" s="54">
        <v>82600</v>
      </c>
      <c r="AH1689" s="29">
        <v>1222439094</v>
      </c>
      <c r="AI1689" s="54">
        <v>0</v>
      </c>
      <c r="AJ1689" s="29"/>
      <c r="AK1689" s="29"/>
      <c r="AL1689" s="29"/>
      <c r="AM1689" s="29"/>
      <c r="AN1689" s="32">
        <v>45473</v>
      </c>
    </row>
    <row r="1690" spans="1:40" x14ac:dyDescent="0.35">
      <c r="A1690" s="29">
        <v>284253</v>
      </c>
      <c r="B1690" s="29">
        <v>890306950</v>
      </c>
      <c r="C1690" s="42" t="s">
        <v>12</v>
      </c>
      <c r="D1690" s="29" t="s">
        <v>16</v>
      </c>
      <c r="E1690" s="29">
        <v>284253</v>
      </c>
      <c r="F1690" s="33" t="s">
        <v>1710</v>
      </c>
      <c r="G1690" s="33" t="s">
        <v>4504</v>
      </c>
      <c r="H1690" s="30">
        <v>45364.658148136456</v>
      </c>
      <c r="I1690" s="30">
        <v>45397</v>
      </c>
      <c r="J1690" s="34">
        <v>45397.494396527778</v>
      </c>
      <c r="K1690" s="54">
        <v>258975</v>
      </c>
      <c r="L1690" s="54">
        <v>258975</v>
      </c>
      <c r="M1690" s="35" t="s">
        <v>13</v>
      </c>
      <c r="N1690" s="35" t="s">
        <v>14</v>
      </c>
      <c r="O1690" s="35" t="s">
        <v>15</v>
      </c>
      <c r="P1690" s="29"/>
      <c r="Q1690" s="29"/>
      <c r="R1690" s="37" t="s">
        <v>19</v>
      </c>
      <c r="S1690" s="29" t="s">
        <v>5716</v>
      </c>
      <c r="T1690" s="29" t="s">
        <v>5614</v>
      </c>
      <c r="U1690" s="29" t="s">
        <v>5716</v>
      </c>
      <c r="V1690" s="29"/>
      <c r="W1690" s="29"/>
      <c r="X1690" s="54">
        <v>258975</v>
      </c>
      <c r="Y1690" s="54">
        <v>0</v>
      </c>
      <c r="Z1690" s="54">
        <v>0</v>
      </c>
      <c r="AA1690" s="54"/>
      <c r="AB1690" s="54"/>
      <c r="AC1690" s="54">
        <v>258975</v>
      </c>
      <c r="AD1690" s="54">
        <v>0</v>
      </c>
      <c r="AE1690" s="54">
        <v>0</v>
      </c>
      <c r="AF1690" s="54">
        <v>258975</v>
      </c>
      <c r="AG1690" s="54">
        <v>258975</v>
      </c>
      <c r="AH1690" s="29">
        <v>1222439095</v>
      </c>
      <c r="AI1690" s="54">
        <v>0</v>
      </c>
      <c r="AJ1690" s="29"/>
      <c r="AK1690" s="29"/>
      <c r="AL1690" s="29"/>
      <c r="AM1690" s="29"/>
      <c r="AN1690" s="32">
        <v>45473</v>
      </c>
    </row>
    <row r="1691" spans="1:40" x14ac:dyDescent="0.35">
      <c r="A1691" s="29">
        <v>284315</v>
      </c>
      <c r="B1691" s="29">
        <v>890306950</v>
      </c>
      <c r="C1691" s="42" t="s">
        <v>12</v>
      </c>
      <c r="D1691" s="29" t="s">
        <v>16</v>
      </c>
      <c r="E1691" s="29">
        <v>284315</v>
      </c>
      <c r="F1691" s="33" t="s">
        <v>1711</v>
      </c>
      <c r="G1691" s="33" t="s">
        <v>4505</v>
      </c>
      <c r="H1691" s="30">
        <v>45364.70771990763</v>
      </c>
      <c r="I1691" s="30">
        <v>45397</v>
      </c>
      <c r="J1691" s="34">
        <v>45397.494396527778</v>
      </c>
      <c r="K1691" s="54">
        <v>152780</v>
      </c>
      <c r="L1691" s="54">
        <v>152780</v>
      </c>
      <c r="M1691" s="35" t="s">
        <v>13</v>
      </c>
      <c r="N1691" s="35" t="s">
        <v>14</v>
      </c>
      <c r="O1691" s="35" t="s">
        <v>15</v>
      </c>
      <c r="P1691" s="29"/>
      <c r="Q1691" s="29"/>
      <c r="R1691" s="37" t="s">
        <v>19</v>
      </c>
      <c r="S1691" s="29" t="s">
        <v>5716</v>
      </c>
      <c r="T1691" s="29" t="s">
        <v>5614</v>
      </c>
      <c r="U1691" s="29" t="s">
        <v>5716</v>
      </c>
      <c r="V1691" s="29"/>
      <c r="W1691" s="29"/>
      <c r="X1691" s="54">
        <v>152780</v>
      </c>
      <c r="Y1691" s="54">
        <v>0</v>
      </c>
      <c r="Z1691" s="54">
        <v>0</v>
      </c>
      <c r="AA1691" s="54"/>
      <c r="AB1691" s="54"/>
      <c r="AC1691" s="54">
        <v>152780</v>
      </c>
      <c r="AD1691" s="54">
        <v>0</v>
      </c>
      <c r="AE1691" s="54">
        <v>0</v>
      </c>
      <c r="AF1691" s="54">
        <v>152780</v>
      </c>
      <c r="AG1691" s="54">
        <v>152780</v>
      </c>
      <c r="AH1691" s="29">
        <v>1222439096</v>
      </c>
      <c r="AI1691" s="54">
        <v>0</v>
      </c>
      <c r="AJ1691" s="29"/>
      <c r="AK1691" s="29"/>
      <c r="AL1691" s="29"/>
      <c r="AM1691" s="29"/>
      <c r="AN1691" s="32">
        <v>45473</v>
      </c>
    </row>
    <row r="1692" spans="1:40" x14ac:dyDescent="0.35">
      <c r="A1692" s="29">
        <v>284345</v>
      </c>
      <c r="B1692" s="29">
        <v>890306950</v>
      </c>
      <c r="C1692" s="42" t="s">
        <v>12</v>
      </c>
      <c r="D1692" s="29" t="s">
        <v>16</v>
      </c>
      <c r="E1692" s="29">
        <v>284345</v>
      </c>
      <c r="F1692" s="33" t="s">
        <v>1712</v>
      </c>
      <c r="G1692" s="33" t="s">
        <v>4506</v>
      </c>
      <c r="H1692" s="30">
        <v>45364.734259259421</v>
      </c>
      <c r="I1692" s="30">
        <v>45397</v>
      </c>
      <c r="J1692" s="34">
        <v>45397.494396527778</v>
      </c>
      <c r="K1692" s="54">
        <v>65100</v>
      </c>
      <c r="L1692" s="54">
        <v>60600</v>
      </c>
      <c r="M1692" s="35" t="s">
        <v>13</v>
      </c>
      <c r="N1692" s="35" t="s">
        <v>14</v>
      </c>
      <c r="O1692" s="35" t="s">
        <v>15</v>
      </c>
      <c r="P1692" s="29"/>
      <c r="Q1692" s="29"/>
      <c r="R1692" s="37" t="s">
        <v>19</v>
      </c>
      <c r="S1692" s="29" t="s">
        <v>5716</v>
      </c>
      <c r="T1692" s="29" t="s">
        <v>5614</v>
      </c>
      <c r="U1692" s="29" t="s">
        <v>5716</v>
      </c>
      <c r="V1692" s="29"/>
      <c r="W1692" s="29"/>
      <c r="X1692" s="54">
        <v>65100</v>
      </c>
      <c r="Y1692" s="54">
        <v>0</v>
      </c>
      <c r="Z1692" s="54">
        <v>0</v>
      </c>
      <c r="AA1692" s="54"/>
      <c r="AB1692" s="54"/>
      <c r="AC1692" s="54">
        <v>65100</v>
      </c>
      <c r="AD1692" s="54">
        <v>0</v>
      </c>
      <c r="AE1692" s="54">
        <v>0</v>
      </c>
      <c r="AF1692" s="54">
        <v>60600</v>
      </c>
      <c r="AG1692" s="54">
        <v>60600</v>
      </c>
      <c r="AH1692" s="29">
        <v>1222440820</v>
      </c>
      <c r="AI1692" s="54">
        <v>0</v>
      </c>
      <c r="AJ1692" s="29"/>
      <c r="AK1692" s="29"/>
      <c r="AL1692" s="29"/>
      <c r="AM1692" s="29"/>
      <c r="AN1692" s="32">
        <v>45473</v>
      </c>
    </row>
    <row r="1693" spans="1:40" x14ac:dyDescent="0.35">
      <c r="A1693" s="29">
        <v>284346</v>
      </c>
      <c r="B1693" s="29">
        <v>890306950</v>
      </c>
      <c r="C1693" s="42" t="s">
        <v>12</v>
      </c>
      <c r="D1693" s="29" t="s">
        <v>16</v>
      </c>
      <c r="E1693" s="29">
        <v>284346</v>
      </c>
      <c r="F1693" s="33" t="s">
        <v>1713</v>
      </c>
      <c r="G1693" s="33" t="s">
        <v>4507</v>
      </c>
      <c r="H1693" s="30">
        <v>45364.737395821605</v>
      </c>
      <c r="I1693" s="30">
        <v>45397</v>
      </c>
      <c r="J1693" s="34">
        <v>45397.494396527778</v>
      </c>
      <c r="K1693" s="54">
        <v>65100</v>
      </c>
      <c r="L1693" s="54">
        <v>60600</v>
      </c>
      <c r="M1693" s="35" t="s">
        <v>13</v>
      </c>
      <c r="N1693" s="35" t="s">
        <v>14</v>
      </c>
      <c r="O1693" s="35" t="s">
        <v>15</v>
      </c>
      <c r="P1693" s="29"/>
      <c r="Q1693" s="29"/>
      <c r="R1693" s="37" t="s">
        <v>19</v>
      </c>
      <c r="S1693" s="29" t="s">
        <v>5716</v>
      </c>
      <c r="T1693" s="29" t="s">
        <v>5614</v>
      </c>
      <c r="U1693" s="29" t="s">
        <v>5716</v>
      </c>
      <c r="V1693" s="29"/>
      <c r="W1693" s="29"/>
      <c r="X1693" s="54">
        <v>65100</v>
      </c>
      <c r="Y1693" s="54">
        <v>0</v>
      </c>
      <c r="Z1693" s="54">
        <v>0</v>
      </c>
      <c r="AA1693" s="54"/>
      <c r="AB1693" s="54"/>
      <c r="AC1693" s="54">
        <v>65100</v>
      </c>
      <c r="AD1693" s="54">
        <v>0</v>
      </c>
      <c r="AE1693" s="54">
        <v>0</v>
      </c>
      <c r="AF1693" s="54">
        <v>60600</v>
      </c>
      <c r="AG1693" s="54">
        <v>60600</v>
      </c>
      <c r="AH1693" s="29">
        <v>1222440821</v>
      </c>
      <c r="AI1693" s="54">
        <v>0</v>
      </c>
      <c r="AJ1693" s="29"/>
      <c r="AK1693" s="29"/>
      <c r="AL1693" s="29"/>
      <c r="AM1693" s="29"/>
      <c r="AN1693" s="32">
        <v>45473</v>
      </c>
    </row>
    <row r="1694" spans="1:40" x14ac:dyDescent="0.35">
      <c r="A1694" s="29">
        <v>284412</v>
      </c>
      <c r="B1694" s="29">
        <v>890306950</v>
      </c>
      <c r="C1694" s="42" t="s">
        <v>12</v>
      </c>
      <c r="D1694" s="29" t="s">
        <v>16</v>
      </c>
      <c r="E1694" s="29">
        <v>284412</v>
      </c>
      <c r="F1694" s="33" t="s">
        <v>1714</v>
      </c>
      <c r="G1694" s="33" t="s">
        <v>4508</v>
      </c>
      <c r="H1694" s="30">
        <v>45365.343483796343</v>
      </c>
      <c r="I1694" s="30">
        <v>45397</v>
      </c>
      <c r="J1694" s="34">
        <v>45397.494396527778</v>
      </c>
      <c r="K1694" s="54">
        <v>65100</v>
      </c>
      <c r="L1694" s="54">
        <v>60600</v>
      </c>
      <c r="M1694" s="35" t="s">
        <v>13</v>
      </c>
      <c r="N1694" s="35" t="s">
        <v>14</v>
      </c>
      <c r="O1694" s="35" t="s">
        <v>15</v>
      </c>
      <c r="P1694" s="29"/>
      <c r="Q1694" s="29"/>
      <c r="R1694" s="37" t="s">
        <v>19</v>
      </c>
      <c r="S1694" s="29" t="s">
        <v>5716</v>
      </c>
      <c r="T1694" s="29" t="s">
        <v>5614</v>
      </c>
      <c r="U1694" s="29" t="s">
        <v>5716</v>
      </c>
      <c r="V1694" s="29"/>
      <c r="W1694" s="29"/>
      <c r="X1694" s="54">
        <v>65100</v>
      </c>
      <c r="Y1694" s="54">
        <v>0</v>
      </c>
      <c r="Z1694" s="54">
        <v>0</v>
      </c>
      <c r="AA1694" s="54"/>
      <c r="AB1694" s="54"/>
      <c r="AC1694" s="54">
        <v>65100</v>
      </c>
      <c r="AD1694" s="54">
        <v>0</v>
      </c>
      <c r="AE1694" s="54">
        <v>0</v>
      </c>
      <c r="AF1694" s="54">
        <v>60600</v>
      </c>
      <c r="AG1694" s="54">
        <v>60600</v>
      </c>
      <c r="AH1694" s="29">
        <v>1222440822</v>
      </c>
      <c r="AI1694" s="54">
        <v>0</v>
      </c>
      <c r="AJ1694" s="29"/>
      <c r="AK1694" s="29"/>
      <c r="AL1694" s="29"/>
      <c r="AM1694" s="29"/>
      <c r="AN1694" s="32">
        <v>45473</v>
      </c>
    </row>
    <row r="1695" spans="1:40" x14ac:dyDescent="0.35">
      <c r="A1695" s="29">
        <v>284450</v>
      </c>
      <c r="B1695" s="29">
        <v>890306950</v>
      </c>
      <c r="C1695" s="42" t="s">
        <v>12</v>
      </c>
      <c r="D1695" s="29" t="s">
        <v>16</v>
      </c>
      <c r="E1695" s="29">
        <v>284450</v>
      </c>
      <c r="F1695" s="33" t="s">
        <v>1715</v>
      </c>
      <c r="G1695" s="33" t="s">
        <v>4509</v>
      </c>
      <c r="H1695" s="30">
        <v>45365.397870359011</v>
      </c>
      <c r="I1695" s="30">
        <v>45397</v>
      </c>
      <c r="J1695" s="34">
        <v>45397.494396527778</v>
      </c>
      <c r="K1695" s="54">
        <v>289066</v>
      </c>
      <c r="L1695" s="54">
        <v>289066</v>
      </c>
      <c r="M1695" s="35" t="s">
        <v>13</v>
      </c>
      <c r="N1695" s="35" t="s">
        <v>14</v>
      </c>
      <c r="O1695" s="35" t="s">
        <v>15</v>
      </c>
      <c r="P1695" s="29"/>
      <c r="Q1695" s="29"/>
      <c r="R1695" s="37" t="s">
        <v>19</v>
      </c>
      <c r="S1695" s="29" t="s">
        <v>5636</v>
      </c>
      <c r="T1695" s="29" t="s">
        <v>5615</v>
      </c>
      <c r="U1695" s="29" t="s">
        <v>5636</v>
      </c>
      <c r="V1695" s="29"/>
      <c r="W1695" s="29"/>
      <c r="X1695" s="54">
        <v>0</v>
      </c>
      <c r="Y1695" s="54">
        <v>289066</v>
      </c>
      <c r="Z1695" s="54">
        <v>0</v>
      </c>
      <c r="AA1695" s="54" t="s">
        <v>5704</v>
      </c>
      <c r="AB1695" s="54" t="s">
        <v>5642</v>
      </c>
      <c r="AC1695" s="54">
        <v>0</v>
      </c>
      <c r="AD1695" s="54">
        <v>0</v>
      </c>
      <c r="AE1695" s="54">
        <v>0</v>
      </c>
      <c r="AF1695" s="54">
        <v>0</v>
      </c>
      <c r="AG1695" s="54">
        <v>0</v>
      </c>
      <c r="AH1695" s="29"/>
      <c r="AI1695" s="54">
        <v>0</v>
      </c>
      <c r="AJ1695" s="29"/>
      <c r="AK1695" s="29"/>
      <c r="AL1695" s="29"/>
      <c r="AM1695" s="29"/>
      <c r="AN1695" s="32">
        <v>45473</v>
      </c>
    </row>
    <row r="1696" spans="1:40" x14ac:dyDescent="0.35">
      <c r="A1696" s="29">
        <v>284461</v>
      </c>
      <c r="B1696" s="29">
        <v>890306950</v>
      </c>
      <c r="C1696" s="42" t="s">
        <v>12</v>
      </c>
      <c r="D1696" s="29" t="s">
        <v>16</v>
      </c>
      <c r="E1696" s="29">
        <v>284461</v>
      </c>
      <c r="F1696" s="33" t="s">
        <v>1716</v>
      </c>
      <c r="G1696" s="33" t="s">
        <v>4510</v>
      </c>
      <c r="H1696" s="30">
        <v>45365.411828703713</v>
      </c>
      <c r="I1696" s="30">
        <v>45397</v>
      </c>
      <c r="J1696" s="34">
        <v>45397.494396527778</v>
      </c>
      <c r="K1696" s="54">
        <v>110700</v>
      </c>
      <c r="L1696" s="54">
        <v>110700</v>
      </c>
      <c r="M1696" s="35" t="s">
        <v>13</v>
      </c>
      <c r="N1696" s="35" t="s">
        <v>14</v>
      </c>
      <c r="O1696" s="35" t="s">
        <v>15</v>
      </c>
      <c r="P1696" s="29"/>
      <c r="Q1696" s="29"/>
      <c r="R1696" s="37" t="s">
        <v>19</v>
      </c>
      <c r="S1696" s="29" t="s">
        <v>5716</v>
      </c>
      <c r="T1696" s="29" t="s">
        <v>5614</v>
      </c>
      <c r="U1696" s="29" t="s">
        <v>5716</v>
      </c>
      <c r="V1696" s="29"/>
      <c r="W1696" s="29"/>
      <c r="X1696" s="54">
        <v>110700</v>
      </c>
      <c r="Y1696" s="54">
        <v>0</v>
      </c>
      <c r="Z1696" s="54">
        <v>0</v>
      </c>
      <c r="AA1696" s="54"/>
      <c r="AB1696" s="54"/>
      <c r="AC1696" s="54">
        <v>110700</v>
      </c>
      <c r="AD1696" s="54">
        <v>0</v>
      </c>
      <c r="AE1696" s="54">
        <v>0</v>
      </c>
      <c r="AF1696" s="54">
        <v>110700</v>
      </c>
      <c r="AG1696" s="54">
        <v>110700</v>
      </c>
      <c r="AH1696" s="29">
        <v>1222439097</v>
      </c>
      <c r="AI1696" s="54">
        <v>0</v>
      </c>
      <c r="AJ1696" s="29"/>
      <c r="AK1696" s="29"/>
      <c r="AL1696" s="29"/>
      <c r="AM1696" s="29"/>
      <c r="AN1696" s="32">
        <v>45473</v>
      </c>
    </row>
    <row r="1697" spans="1:40" x14ac:dyDescent="0.35">
      <c r="A1697" s="29">
        <v>284465</v>
      </c>
      <c r="B1697" s="29">
        <v>890306950</v>
      </c>
      <c r="C1697" s="42" t="s">
        <v>12</v>
      </c>
      <c r="D1697" s="29" t="s">
        <v>16</v>
      </c>
      <c r="E1697" s="29">
        <v>284465</v>
      </c>
      <c r="F1697" s="33" t="s">
        <v>1717</v>
      </c>
      <c r="G1697" s="33" t="s">
        <v>4511</v>
      </c>
      <c r="H1697" s="30">
        <v>45365.414189803414</v>
      </c>
      <c r="I1697" s="30">
        <v>45397</v>
      </c>
      <c r="J1697" s="34">
        <v>45397.494396527778</v>
      </c>
      <c r="K1697" s="54">
        <v>125960</v>
      </c>
      <c r="L1697" s="54">
        <v>125960</v>
      </c>
      <c r="M1697" s="35" t="s">
        <v>13</v>
      </c>
      <c r="N1697" s="35" t="s">
        <v>14</v>
      </c>
      <c r="O1697" s="35" t="s">
        <v>15</v>
      </c>
      <c r="P1697" s="29"/>
      <c r="Q1697" s="29"/>
      <c r="R1697" s="37" t="s">
        <v>19</v>
      </c>
      <c r="S1697" s="29" t="s">
        <v>5716</v>
      </c>
      <c r="T1697" s="29" t="s">
        <v>5614</v>
      </c>
      <c r="U1697" s="29" t="s">
        <v>5716</v>
      </c>
      <c r="V1697" s="29"/>
      <c r="W1697" s="29"/>
      <c r="X1697" s="54">
        <v>125960</v>
      </c>
      <c r="Y1697" s="54">
        <v>0</v>
      </c>
      <c r="Z1697" s="54">
        <v>0</v>
      </c>
      <c r="AA1697" s="54"/>
      <c r="AB1697" s="54"/>
      <c r="AC1697" s="54">
        <v>125960</v>
      </c>
      <c r="AD1697" s="54">
        <v>0</v>
      </c>
      <c r="AE1697" s="54">
        <v>0</v>
      </c>
      <c r="AF1697" s="54">
        <v>125960</v>
      </c>
      <c r="AG1697" s="54">
        <v>125960</v>
      </c>
      <c r="AH1697" s="29">
        <v>1222439098</v>
      </c>
      <c r="AI1697" s="54">
        <v>0</v>
      </c>
      <c r="AJ1697" s="29"/>
      <c r="AK1697" s="29"/>
      <c r="AL1697" s="29"/>
      <c r="AM1697" s="29"/>
      <c r="AN1697" s="32">
        <v>45473</v>
      </c>
    </row>
    <row r="1698" spans="1:40" x14ac:dyDescent="0.35">
      <c r="A1698" s="29">
        <v>284468</v>
      </c>
      <c r="B1698" s="29">
        <v>890306950</v>
      </c>
      <c r="C1698" s="42" t="s">
        <v>12</v>
      </c>
      <c r="D1698" s="29" t="s">
        <v>16</v>
      </c>
      <c r="E1698" s="29">
        <v>284468</v>
      </c>
      <c r="F1698" s="33" t="s">
        <v>1718</v>
      </c>
      <c r="G1698" s="33" t="s">
        <v>4512</v>
      </c>
      <c r="H1698" s="30">
        <v>45365.416354166809</v>
      </c>
      <c r="I1698" s="30">
        <v>45397</v>
      </c>
      <c r="J1698" s="34">
        <v>45397.494396527778</v>
      </c>
      <c r="K1698" s="54">
        <v>134320</v>
      </c>
      <c r="L1698" s="54">
        <v>134320</v>
      </c>
      <c r="M1698" s="35" t="s">
        <v>13</v>
      </c>
      <c r="N1698" s="35" t="s">
        <v>14</v>
      </c>
      <c r="O1698" s="35" t="s">
        <v>15</v>
      </c>
      <c r="P1698" s="29"/>
      <c r="Q1698" s="29"/>
      <c r="R1698" s="37" t="s">
        <v>19</v>
      </c>
      <c r="S1698" s="29" t="s">
        <v>5716</v>
      </c>
      <c r="T1698" s="29" t="s">
        <v>5614</v>
      </c>
      <c r="U1698" s="29" t="s">
        <v>5716</v>
      </c>
      <c r="V1698" s="29"/>
      <c r="W1698" s="29"/>
      <c r="X1698" s="54">
        <v>134320</v>
      </c>
      <c r="Y1698" s="54">
        <v>0</v>
      </c>
      <c r="Z1698" s="54">
        <v>0</v>
      </c>
      <c r="AA1698" s="54"/>
      <c r="AB1698" s="54"/>
      <c r="AC1698" s="54">
        <v>134320</v>
      </c>
      <c r="AD1698" s="54">
        <v>0</v>
      </c>
      <c r="AE1698" s="54">
        <v>0</v>
      </c>
      <c r="AF1698" s="54">
        <v>134320</v>
      </c>
      <c r="AG1698" s="54">
        <v>134320</v>
      </c>
      <c r="AH1698" s="29">
        <v>1222439099</v>
      </c>
      <c r="AI1698" s="54">
        <v>0</v>
      </c>
      <c r="AJ1698" s="29"/>
      <c r="AK1698" s="29"/>
      <c r="AL1698" s="29"/>
      <c r="AM1698" s="29"/>
      <c r="AN1698" s="32">
        <v>45473</v>
      </c>
    </row>
    <row r="1699" spans="1:40" x14ac:dyDescent="0.35">
      <c r="A1699" s="29">
        <v>284471</v>
      </c>
      <c r="B1699" s="29">
        <v>890306950</v>
      </c>
      <c r="C1699" s="42" t="s">
        <v>12</v>
      </c>
      <c r="D1699" s="29" t="s">
        <v>16</v>
      </c>
      <c r="E1699" s="29">
        <v>284471</v>
      </c>
      <c r="F1699" s="33" t="s">
        <v>1719</v>
      </c>
      <c r="G1699" s="33" t="s">
        <v>4513</v>
      </c>
      <c r="H1699" s="30">
        <v>45365.418912025634</v>
      </c>
      <c r="I1699" s="30">
        <v>45397</v>
      </c>
      <c r="J1699" s="34">
        <v>45397.494396527778</v>
      </c>
      <c r="K1699" s="54">
        <v>150680</v>
      </c>
      <c r="L1699" s="54">
        <v>150680</v>
      </c>
      <c r="M1699" s="35" t="s">
        <v>13</v>
      </c>
      <c r="N1699" s="35" t="s">
        <v>14</v>
      </c>
      <c r="O1699" s="35" t="s">
        <v>15</v>
      </c>
      <c r="P1699" s="29"/>
      <c r="Q1699" s="29"/>
      <c r="R1699" s="37" t="s">
        <v>19</v>
      </c>
      <c r="S1699" s="29" t="s">
        <v>5716</v>
      </c>
      <c r="T1699" s="29" t="s">
        <v>5614</v>
      </c>
      <c r="U1699" s="29" t="s">
        <v>5716</v>
      </c>
      <c r="V1699" s="29"/>
      <c r="W1699" s="29"/>
      <c r="X1699" s="54">
        <v>150680</v>
      </c>
      <c r="Y1699" s="54">
        <v>0</v>
      </c>
      <c r="Z1699" s="54">
        <v>0</v>
      </c>
      <c r="AA1699" s="54"/>
      <c r="AB1699" s="54"/>
      <c r="AC1699" s="54">
        <v>150680</v>
      </c>
      <c r="AD1699" s="54">
        <v>0</v>
      </c>
      <c r="AE1699" s="54">
        <v>0</v>
      </c>
      <c r="AF1699" s="54">
        <v>150680</v>
      </c>
      <c r="AG1699" s="54">
        <v>150680</v>
      </c>
      <c r="AH1699" s="29">
        <v>1222439100</v>
      </c>
      <c r="AI1699" s="54">
        <v>0</v>
      </c>
      <c r="AJ1699" s="29"/>
      <c r="AK1699" s="29"/>
      <c r="AL1699" s="29"/>
      <c r="AM1699" s="29"/>
      <c r="AN1699" s="32">
        <v>45473</v>
      </c>
    </row>
    <row r="1700" spans="1:40" x14ac:dyDescent="0.35">
      <c r="A1700" s="29">
        <v>284476</v>
      </c>
      <c r="B1700" s="29">
        <v>890306950</v>
      </c>
      <c r="C1700" s="42" t="s">
        <v>12</v>
      </c>
      <c r="D1700" s="29" t="s">
        <v>16</v>
      </c>
      <c r="E1700" s="29">
        <v>284476</v>
      </c>
      <c r="F1700" s="33" t="s">
        <v>1720</v>
      </c>
      <c r="G1700" s="33" t="s">
        <v>4514</v>
      </c>
      <c r="H1700" s="30">
        <v>45365.424826377537</v>
      </c>
      <c r="I1700" s="30">
        <v>45397</v>
      </c>
      <c r="J1700" s="34">
        <v>45397.494396527778</v>
      </c>
      <c r="K1700" s="54">
        <v>92316</v>
      </c>
      <c r="L1700" s="54">
        <v>92316</v>
      </c>
      <c r="M1700" s="35" t="s">
        <v>13</v>
      </c>
      <c r="N1700" s="35" t="s">
        <v>14</v>
      </c>
      <c r="O1700" s="35" t="s">
        <v>15</v>
      </c>
      <c r="P1700" s="29"/>
      <c r="Q1700" s="29"/>
      <c r="R1700" s="37" t="s">
        <v>19</v>
      </c>
      <c r="S1700" s="29" t="s">
        <v>5716</v>
      </c>
      <c r="T1700" s="29" t="s">
        <v>5614</v>
      </c>
      <c r="U1700" s="29" t="s">
        <v>5716</v>
      </c>
      <c r="V1700" s="29"/>
      <c r="W1700" s="29"/>
      <c r="X1700" s="54">
        <v>92316</v>
      </c>
      <c r="Y1700" s="54">
        <v>0</v>
      </c>
      <c r="Z1700" s="54">
        <v>0</v>
      </c>
      <c r="AA1700" s="54"/>
      <c r="AB1700" s="54"/>
      <c r="AC1700" s="54">
        <v>92316</v>
      </c>
      <c r="AD1700" s="54">
        <v>0</v>
      </c>
      <c r="AE1700" s="54">
        <v>0</v>
      </c>
      <c r="AF1700" s="54">
        <v>92316</v>
      </c>
      <c r="AG1700" s="54">
        <v>92316</v>
      </c>
      <c r="AH1700" s="29">
        <v>1222439101</v>
      </c>
      <c r="AI1700" s="54">
        <v>0</v>
      </c>
      <c r="AJ1700" s="29"/>
      <c r="AK1700" s="29"/>
      <c r="AL1700" s="29"/>
      <c r="AM1700" s="29"/>
      <c r="AN1700" s="32">
        <v>45473</v>
      </c>
    </row>
    <row r="1701" spans="1:40" x14ac:dyDescent="0.35">
      <c r="A1701" s="29">
        <v>284480</v>
      </c>
      <c r="B1701" s="29">
        <v>890306950</v>
      </c>
      <c r="C1701" s="42" t="s">
        <v>12</v>
      </c>
      <c r="D1701" s="29" t="s">
        <v>16</v>
      </c>
      <c r="E1701" s="29">
        <v>284480</v>
      </c>
      <c r="F1701" s="33" t="s">
        <v>1721</v>
      </c>
      <c r="G1701" s="33" t="s">
        <v>4515</v>
      </c>
      <c r="H1701" s="30">
        <v>45365.427685185336</v>
      </c>
      <c r="I1701" s="30">
        <v>45397</v>
      </c>
      <c r="J1701" s="34">
        <v>45397.494396527778</v>
      </c>
      <c r="K1701" s="54">
        <v>97520</v>
      </c>
      <c r="L1701" s="54">
        <v>97520</v>
      </c>
      <c r="M1701" s="35" t="s">
        <v>13</v>
      </c>
      <c r="N1701" s="35" t="s">
        <v>14</v>
      </c>
      <c r="O1701" s="35" t="s">
        <v>15</v>
      </c>
      <c r="P1701" s="29"/>
      <c r="Q1701" s="29"/>
      <c r="R1701" s="37" t="s">
        <v>19</v>
      </c>
      <c r="S1701" s="29" t="s">
        <v>5716</v>
      </c>
      <c r="T1701" s="29" t="s">
        <v>5614</v>
      </c>
      <c r="U1701" s="29" t="s">
        <v>5716</v>
      </c>
      <c r="V1701" s="29"/>
      <c r="W1701" s="29"/>
      <c r="X1701" s="54">
        <v>97520</v>
      </c>
      <c r="Y1701" s="54">
        <v>0</v>
      </c>
      <c r="Z1701" s="54">
        <v>0</v>
      </c>
      <c r="AA1701" s="54"/>
      <c r="AB1701" s="54"/>
      <c r="AC1701" s="54">
        <v>97520</v>
      </c>
      <c r="AD1701" s="54">
        <v>0</v>
      </c>
      <c r="AE1701" s="54">
        <v>0</v>
      </c>
      <c r="AF1701" s="54">
        <v>97520</v>
      </c>
      <c r="AG1701" s="54">
        <v>97520</v>
      </c>
      <c r="AH1701" s="29">
        <v>1222439102</v>
      </c>
      <c r="AI1701" s="54">
        <v>0</v>
      </c>
      <c r="AJ1701" s="29"/>
      <c r="AK1701" s="29"/>
      <c r="AL1701" s="29"/>
      <c r="AM1701" s="29"/>
      <c r="AN1701" s="32">
        <v>45473</v>
      </c>
    </row>
    <row r="1702" spans="1:40" x14ac:dyDescent="0.35">
      <c r="A1702" s="29">
        <v>284484</v>
      </c>
      <c r="B1702" s="29">
        <v>890306950</v>
      </c>
      <c r="C1702" s="42" t="s">
        <v>12</v>
      </c>
      <c r="D1702" s="29" t="s">
        <v>16</v>
      </c>
      <c r="E1702" s="29">
        <v>284484</v>
      </c>
      <c r="F1702" s="33" t="s">
        <v>1722</v>
      </c>
      <c r="G1702" s="33" t="s">
        <v>4516</v>
      </c>
      <c r="H1702" s="30">
        <v>45365.430925914552</v>
      </c>
      <c r="I1702" s="30">
        <v>45397</v>
      </c>
      <c r="J1702" s="34">
        <v>45397.494396527778</v>
      </c>
      <c r="K1702" s="54">
        <v>101380</v>
      </c>
      <c r="L1702" s="54">
        <v>101380</v>
      </c>
      <c r="M1702" s="35" t="s">
        <v>13</v>
      </c>
      <c r="N1702" s="35" t="s">
        <v>14</v>
      </c>
      <c r="O1702" s="35" t="s">
        <v>15</v>
      </c>
      <c r="P1702" s="29"/>
      <c r="Q1702" s="29"/>
      <c r="R1702" s="37" t="s">
        <v>19</v>
      </c>
      <c r="S1702" s="29" t="s">
        <v>5716</v>
      </c>
      <c r="T1702" s="29" t="s">
        <v>5614</v>
      </c>
      <c r="U1702" s="29" t="s">
        <v>5716</v>
      </c>
      <c r="V1702" s="29"/>
      <c r="W1702" s="29"/>
      <c r="X1702" s="54">
        <v>101380</v>
      </c>
      <c r="Y1702" s="54">
        <v>0</v>
      </c>
      <c r="Z1702" s="54">
        <v>0</v>
      </c>
      <c r="AA1702" s="54"/>
      <c r="AB1702" s="54"/>
      <c r="AC1702" s="54">
        <v>101380</v>
      </c>
      <c r="AD1702" s="54">
        <v>0</v>
      </c>
      <c r="AE1702" s="54">
        <v>0</v>
      </c>
      <c r="AF1702" s="54">
        <v>101380</v>
      </c>
      <c r="AG1702" s="54">
        <v>101380</v>
      </c>
      <c r="AH1702" s="29">
        <v>1222439103</v>
      </c>
      <c r="AI1702" s="54">
        <v>0</v>
      </c>
      <c r="AJ1702" s="29"/>
      <c r="AK1702" s="29"/>
      <c r="AL1702" s="29"/>
      <c r="AM1702" s="29"/>
      <c r="AN1702" s="32">
        <v>45473</v>
      </c>
    </row>
    <row r="1703" spans="1:40" x14ac:dyDescent="0.35">
      <c r="A1703" s="29">
        <v>284487</v>
      </c>
      <c r="B1703" s="29">
        <v>890306950</v>
      </c>
      <c r="C1703" s="42" t="s">
        <v>12</v>
      </c>
      <c r="D1703" s="29" t="s">
        <v>16</v>
      </c>
      <c r="E1703" s="29">
        <v>284487</v>
      </c>
      <c r="F1703" s="33" t="s">
        <v>1723</v>
      </c>
      <c r="G1703" s="33" t="s">
        <v>4517</v>
      </c>
      <c r="H1703" s="30">
        <v>45365.432916666847</v>
      </c>
      <c r="I1703" s="30">
        <v>45397</v>
      </c>
      <c r="J1703" s="34">
        <v>45397.494396527778</v>
      </c>
      <c r="K1703" s="54">
        <v>98340</v>
      </c>
      <c r="L1703" s="54">
        <v>98340</v>
      </c>
      <c r="M1703" s="35" t="s">
        <v>13</v>
      </c>
      <c r="N1703" s="35" t="s">
        <v>14</v>
      </c>
      <c r="O1703" s="35" t="s">
        <v>15</v>
      </c>
      <c r="P1703" s="29"/>
      <c r="Q1703" s="29"/>
      <c r="R1703" s="37" t="s">
        <v>19</v>
      </c>
      <c r="S1703" s="29" t="s">
        <v>5716</v>
      </c>
      <c r="T1703" s="29" t="s">
        <v>5614</v>
      </c>
      <c r="U1703" s="29" t="s">
        <v>5716</v>
      </c>
      <c r="V1703" s="29"/>
      <c r="W1703" s="29"/>
      <c r="X1703" s="54">
        <v>98340</v>
      </c>
      <c r="Y1703" s="54">
        <v>0</v>
      </c>
      <c r="Z1703" s="54">
        <v>0</v>
      </c>
      <c r="AA1703" s="54"/>
      <c r="AB1703" s="54"/>
      <c r="AC1703" s="54">
        <v>98340</v>
      </c>
      <c r="AD1703" s="54">
        <v>0</v>
      </c>
      <c r="AE1703" s="54">
        <v>0</v>
      </c>
      <c r="AF1703" s="54">
        <v>98340</v>
      </c>
      <c r="AG1703" s="54">
        <v>98340</v>
      </c>
      <c r="AH1703" s="29">
        <v>1222439133</v>
      </c>
      <c r="AI1703" s="54">
        <v>0</v>
      </c>
      <c r="AJ1703" s="29"/>
      <c r="AK1703" s="29"/>
      <c r="AL1703" s="29"/>
      <c r="AM1703" s="29"/>
      <c r="AN1703" s="32">
        <v>45473</v>
      </c>
    </row>
    <row r="1704" spans="1:40" x14ac:dyDescent="0.35">
      <c r="A1704" s="29">
        <v>284490</v>
      </c>
      <c r="B1704" s="29">
        <v>890306950</v>
      </c>
      <c r="C1704" s="42" t="s">
        <v>12</v>
      </c>
      <c r="D1704" s="29" t="s">
        <v>16</v>
      </c>
      <c r="E1704" s="29">
        <v>284490</v>
      </c>
      <c r="F1704" s="33" t="s">
        <v>1724</v>
      </c>
      <c r="G1704" s="33" t="s">
        <v>4518</v>
      </c>
      <c r="H1704" s="30">
        <v>45365.437418969814</v>
      </c>
      <c r="I1704" s="30">
        <v>45397</v>
      </c>
      <c r="J1704" s="34">
        <v>45397.494396527778</v>
      </c>
      <c r="K1704" s="54">
        <v>117650</v>
      </c>
      <c r="L1704" s="54">
        <v>117650</v>
      </c>
      <c r="M1704" s="35" t="s">
        <v>13</v>
      </c>
      <c r="N1704" s="35" t="s">
        <v>14</v>
      </c>
      <c r="O1704" s="35" t="s">
        <v>15</v>
      </c>
      <c r="P1704" s="29"/>
      <c r="Q1704" s="29"/>
      <c r="R1704" s="37" t="s">
        <v>19</v>
      </c>
      <c r="S1704" s="29" t="s">
        <v>5716</v>
      </c>
      <c r="T1704" s="29" t="s">
        <v>5614</v>
      </c>
      <c r="U1704" s="29" t="s">
        <v>5716</v>
      </c>
      <c r="V1704" s="29"/>
      <c r="W1704" s="29"/>
      <c r="X1704" s="54">
        <v>117650</v>
      </c>
      <c r="Y1704" s="54">
        <v>0</v>
      </c>
      <c r="Z1704" s="54">
        <v>0</v>
      </c>
      <c r="AA1704" s="54"/>
      <c r="AB1704" s="54"/>
      <c r="AC1704" s="54">
        <v>117650</v>
      </c>
      <c r="AD1704" s="54">
        <v>0</v>
      </c>
      <c r="AE1704" s="54">
        <v>0</v>
      </c>
      <c r="AF1704" s="54">
        <v>117650</v>
      </c>
      <c r="AG1704" s="54">
        <v>117650</v>
      </c>
      <c r="AH1704" s="29">
        <v>1222439104</v>
      </c>
      <c r="AI1704" s="54">
        <v>0</v>
      </c>
      <c r="AJ1704" s="29"/>
      <c r="AK1704" s="29"/>
      <c r="AL1704" s="29"/>
      <c r="AM1704" s="29"/>
      <c r="AN1704" s="32">
        <v>45473</v>
      </c>
    </row>
    <row r="1705" spans="1:40" x14ac:dyDescent="0.35">
      <c r="A1705" s="29">
        <v>284495</v>
      </c>
      <c r="B1705" s="29">
        <v>890306950</v>
      </c>
      <c r="C1705" s="42" t="s">
        <v>12</v>
      </c>
      <c r="D1705" s="29" t="s">
        <v>16</v>
      </c>
      <c r="E1705" s="29">
        <v>284495</v>
      </c>
      <c r="F1705" s="33" t="s">
        <v>1725</v>
      </c>
      <c r="G1705" s="33" t="s">
        <v>4519</v>
      </c>
      <c r="H1705" s="30">
        <v>45365.446296284907</v>
      </c>
      <c r="I1705" s="30">
        <v>45397</v>
      </c>
      <c r="J1705" s="34">
        <v>45397.494396527778</v>
      </c>
      <c r="K1705" s="54">
        <v>429240</v>
      </c>
      <c r="L1705" s="54">
        <v>429240</v>
      </c>
      <c r="M1705" s="35" t="s">
        <v>13</v>
      </c>
      <c r="N1705" s="35" t="s">
        <v>14</v>
      </c>
      <c r="O1705" s="35" t="s">
        <v>15</v>
      </c>
      <c r="P1705" s="29"/>
      <c r="Q1705" s="29"/>
      <c r="R1705" s="37" t="s">
        <v>19</v>
      </c>
      <c r="S1705" s="29" t="s">
        <v>5716</v>
      </c>
      <c r="T1705" s="29" t="s">
        <v>5614</v>
      </c>
      <c r="U1705" s="29" t="s">
        <v>5716</v>
      </c>
      <c r="V1705" s="29"/>
      <c r="W1705" s="29"/>
      <c r="X1705" s="54">
        <v>429240</v>
      </c>
      <c r="Y1705" s="54">
        <v>0</v>
      </c>
      <c r="Z1705" s="54">
        <v>0</v>
      </c>
      <c r="AA1705" s="54"/>
      <c r="AB1705" s="54"/>
      <c r="AC1705" s="54">
        <v>429240</v>
      </c>
      <c r="AD1705" s="54">
        <v>0</v>
      </c>
      <c r="AE1705" s="54">
        <v>0</v>
      </c>
      <c r="AF1705" s="54">
        <v>429240</v>
      </c>
      <c r="AG1705" s="54">
        <v>429240</v>
      </c>
      <c r="AH1705" s="29">
        <v>1222439105</v>
      </c>
      <c r="AI1705" s="54">
        <v>0</v>
      </c>
      <c r="AJ1705" s="29"/>
      <c r="AK1705" s="29"/>
      <c r="AL1705" s="29"/>
      <c r="AM1705" s="29"/>
      <c r="AN1705" s="32">
        <v>45473</v>
      </c>
    </row>
    <row r="1706" spans="1:40" x14ac:dyDescent="0.35">
      <c r="A1706" s="29">
        <v>284498</v>
      </c>
      <c r="B1706" s="29">
        <v>890306950</v>
      </c>
      <c r="C1706" s="42" t="s">
        <v>12</v>
      </c>
      <c r="D1706" s="29" t="s">
        <v>16</v>
      </c>
      <c r="E1706" s="29">
        <v>284498</v>
      </c>
      <c r="F1706" s="33" t="s">
        <v>1726</v>
      </c>
      <c r="G1706" s="33" t="s">
        <v>4520</v>
      </c>
      <c r="H1706" s="30">
        <v>45365.449131933041</v>
      </c>
      <c r="I1706" s="30">
        <v>45397</v>
      </c>
      <c r="J1706" s="34">
        <v>45397.494396527778</v>
      </c>
      <c r="K1706" s="54">
        <v>83140</v>
      </c>
      <c r="L1706" s="54">
        <v>83140</v>
      </c>
      <c r="M1706" s="35" t="s">
        <v>13</v>
      </c>
      <c r="N1706" s="35" t="s">
        <v>14</v>
      </c>
      <c r="O1706" s="35" t="s">
        <v>15</v>
      </c>
      <c r="P1706" s="29"/>
      <c r="Q1706" s="29"/>
      <c r="R1706" s="37" t="s">
        <v>19</v>
      </c>
      <c r="S1706" s="29" t="s">
        <v>5716</v>
      </c>
      <c r="T1706" s="29" t="s">
        <v>5614</v>
      </c>
      <c r="U1706" s="29" t="s">
        <v>5716</v>
      </c>
      <c r="V1706" s="29"/>
      <c r="W1706" s="29"/>
      <c r="X1706" s="54">
        <v>83140</v>
      </c>
      <c r="Y1706" s="54">
        <v>0</v>
      </c>
      <c r="Z1706" s="54">
        <v>0</v>
      </c>
      <c r="AA1706" s="54"/>
      <c r="AB1706" s="54"/>
      <c r="AC1706" s="54">
        <v>83140</v>
      </c>
      <c r="AD1706" s="54">
        <v>0</v>
      </c>
      <c r="AE1706" s="54">
        <v>0</v>
      </c>
      <c r="AF1706" s="54">
        <v>83140</v>
      </c>
      <c r="AG1706" s="54">
        <v>83140</v>
      </c>
      <c r="AH1706" s="29">
        <v>1222439106</v>
      </c>
      <c r="AI1706" s="54">
        <v>0</v>
      </c>
      <c r="AJ1706" s="29"/>
      <c r="AK1706" s="29"/>
      <c r="AL1706" s="29"/>
      <c r="AM1706" s="29"/>
      <c r="AN1706" s="32">
        <v>45473</v>
      </c>
    </row>
    <row r="1707" spans="1:40" x14ac:dyDescent="0.35">
      <c r="A1707" s="29">
        <v>284509</v>
      </c>
      <c r="B1707" s="29">
        <v>890306950</v>
      </c>
      <c r="C1707" s="42" t="s">
        <v>12</v>
      </c>
      <c r="D1707" s="29" t="s">
        <v>16</v>
      </c>
      <c r="E1707" s="29">
        <v>284509</v>
      </c>
      <c r="F1707" s="33" t="s">
        <v>1727</v>
      </c>
      <c r="G1707" s="33" t="s">
        <v>4521</v>
      </c>
      <c r="H1707" s="30">
        <v>45365.456597210839</v>
      </c>
      <c r="I1707" s="30">
        <v>45397</v>
      </c>
      <c r="J1707" s="34">
        <v>45397.494396527778</v>
      </c>
      <c r="K1707" s="54">
        <v>97540</v>
      </c>
      <c r="L1707" s="54">
        <v>97540</v>
      </c>
      <c r="M1707" s="35" t="s">
        <v>13</v>
      </c>
      <c r="N1707" s="35" t="s">
        <v>14</v>
      </c>
      <c r="O1707" s="35" t="s">
        <v>15</v>
      </c>
      <c r="P1707" s="29"/>
      <c r="Q1707" s="29"/>
      <c r="R1707" s="37" t="s">
        <v>19</v>
      </c>
      <c r="S1707" s="29" t="s">
        <v>5716</v>
      </c>
      <c r="T1707" s="29" t="s">
        <v>5614</v>
      </c>
      <c r="U1707" s="29" t="s">
        <v>5716</v>
      </c>
      <c r="V1707" s="29"/>
      <c r="W1707" s="29"/>
      <c r="X1707" s="54">
        <v>97540</v>
      </c>
      <c r="Y1707" s="54">
        <v>0</v>
      </c>
      <c r="Z1707" s="54">
        <v>0</v>
      </c>
      <c r="AA1707" s="54"/>
      <c r="AB1707" s="54"/>
      <c r="AC1707" s="54">
        <v>97540</v>
      </c>
      <c r="AD1707" s="54">
        <v>0</v>
      </c>
      <c r="AE1707" s="54">
        <v>0</v>
      </c>
      <c r="AF1707" s="54">
        <v>97540</v>
      </c>
      <c r="AG1707" s="54">
        <v>97540</v>
      </c>
      <c r="AH1707" s="29">
        <v>1222439107</v>
      </c>
      <c r="AI1707" s="54">
        <v>0</v>
      </c>
      <c r="AJ1707" s="29"/>
      <c r="AK1707" s="29"/>
      <c r="AL1707" s="29"/>
      <c r="AM1707" s="29"/>
      <c r="AN1707" s="32">
        <v>45473</v>
      </c>
    </row>
    <row r="1708" spans="1:40" x14ac:dyDescent="0.35">
      <c r="A1708" s="29">
        <v>284520</v>
      </c>
      <c r="B1708" s="29">
        <v>890306950</v>
      </c>
      <c r="C1708" s="42" t="s">
        <v>12</v>
      </c>
      <c r="D1708" s="29" t="s">
        <v>16</v>
      </c>
      <c r="E1708" s="29">
        <v>284520</v>
      </c>
      <c r="F1708" s="33" t="s">
        <v>1728</v>
      </c>
      <c r="G1708" s="33" t="s">
        <v>4522</v>
      </c>
      <c r="H1708" s="30">
        <v>45365.465393518563</v>
      </c>
      <c r="I1708" s="30">
        <v>45397</v>
      </c>
      <c r="J1708" s="34">
        <v>45397.494396527778</v>
      </c>
      <c r="K1708" s="54">
        <v>150540</v>
      </c>
      <c r="L1708" s="54">
        <v>150540</v>
      </c>
      <c r="M1708" s="35" t="s">
        <v>13</v>
      </c>
      <c r="N1708" s="35" t="s">
        <v>14</v>
      </c>
      <c r="O1708" s="35" t="s">
        <v>15</v>
      </c>
      <c r="P1708" s="29"/>
      <c r="Q1708" s="29"/>
      <c r="R1708" s="37" t="s">
        <v>19</v>
      </c>
      <c r="S1708" s="29" t="s">
        <v>5716</v>
      </c>
      <c r="T1708" s="29" t="s">
        <v>5614</v>
      </c>
      <c r="U1708" s="29" t="s">
        <v>5716</v>
      </c>
      <c r="V1708" s="29"/>
      <c r="W1708" s="29"/>
      <c r="X1708" s="54">
        <v>150540</v>
      </c>
      <c r="Y1708" s="54">
        <v>0</v>
      </c>
      <c r="Z1708" s="54">
        <v>0</v>
      </c>
      <c r="AA1708" s="54"/>
      <c r="AB1708" s="54"/>
      <c r="AC1708" s="54">
        <v>150540</v>
      </c>
      <c r="AD1708" s="54">
        <v>0</v>
      </c>
      <c r="AE1708" s="54">
        <v>0</v>
      </c>
      <c r="AF1708" s="54">
        <v>150540</v>
      </c>
      <c r="AG1708" s="54">
        <v>150540</v>
      </c>
      <c r="AH1708" s="29">
        <v>1222439108</v>
      </c>
      <c r="AI1708" s="54">
        <v>0</v>
      </c>
      <c r="AJ1708" s="29"/>
      <c r="AK1708" s="29"/>
      <c r="AL1708" s="29"/>
      <c r="AM1708" s="29"/>
      <c r="AN1708" s="32">
        <v>45473</v>
      </c>
    </row>
    <row r="1709" spans="1:40" x14ac:dyDescent="0.35">
      <c r="A1709" s="29">
        <v>284525</v>
      </c>
      <c r="B1709" s="29">
        <v>890306950</v>
      </c>
      <c r="C1709" s="42" t="s">
        <v>12</v>
      </c>
      <c r="D1709" s="29" t="s">
        <v>16</v>
      </c>
      <c r="E1709" s="29">
        <v>284525</v>
      </c>
      <c r="F1709" s="33" t="s">
        <v>1729</v>
      </c>
      <c r="G1709" s="33" t="s">
        <v>4523</v>
      </c>
      <c r="H1709" s="30">
        <v>45365.468449062668</v>
      </c>
      <c r="I1709" s="30">
        <v>45397</v>
      </c>
      <c r="J1709" s="34">
        <v>45397.494396527778</v>
      </c>
      <c r="K1709" s="54">
        <v>147116</v>
      </c>
      <c r="L1709" s="54">
        <v>147116</v>
      </c>
      <c r="M1709" s="35" t="s">
        <v>13</v>
      </c>
      <c r="N1709" s="35" t="s">
        <v>14</v>
      </c>
      <c r="O1709" s="35" t="s">
        <v>15</v>
      </c>
      <c r="P1709" s="29"/>
      <c r="Q1709" s="29"/>
      <c r="R1709" s="37" t="s">
        <v>19</v>
      </c>
      <c r="S1709" s="29" t="s">
        <v>5716</v>
      </c>
      <c r="T1709" s="29" t="s">
        <v>5614</v>
      </c>
      <c r="U1709" s="29" t="s">
        <v>5716</v>
      </c>
      <c r="V1709" s="29"/>
      <c r="W1709" s="29"/>
      <c r="X1709" s="54">
        <v>147116</v>
      </c>
      <c r="Y1709" s="54">
        <v>0</v>
      </c>
      <c r="Z1709" s="54">
        <v>0</v>
      </c>
      <c r="AA1709" s="54"/>
      <c r="AB1709" s="54"/>
      <c r="AC1709" s="54">
        <v>147116</v>
      </c>
      <c r="AD1709" s="54">
        <v>0</v>
      </c>
      <c r="AE1709" s="54">
        <v>0</v>
      </c>
      <c r="AF1709" s="54">
        <v>147116</v>
      </c>
      <c r="AG1709" s="54">
        <v>147116</v>
      </c>
      <c r="AH1709" s="29">
        <v>1222439109</v>
      </c>
      <c r="AI1709" s="54">
        <v>0</v>
      </c>
      <c r="AJ1709" s="29"/>
      <c r="AK1709" s="29"/>
      <c r="AL1709" s="29"/>
      <c r="AM1709" s="29"/>
      <c r="AN1709" s="32">
        <v>45473</v>
      </c>
    </row>
    <row r="1710" spans="1:40" x14ac:dyDescent="0.35">
      <c r="A1710" s="29">
        <v>284536</v>
      </c>
      <c r="B1710" s="29">
        <v>890306950</v>
      </c>
      <c r="C1710" s="42" t="s">
        <v>12</v>
      </c>
      <c r="D1710" s="29" t="s">
        <v>16</v>
      </c>
      <c r="E1710" s="29">
        <v>284536</v>
      </c>
      <c r="F1710" s="33" t="s">
        <v>1730</v>
      </c>
      <c r="G1710" s="33" t="s">
        <v>4524</v>
      </c>
      <c r="H1710" s="30">
        <v>45365.476516192313</v>
      </c>
      <c r="I1710" s="30">
        <v>45397</v>
      </c>
      <c r="J1710" s="34">
        <v>45397.494396527778</v>
      </c>
      <c r="K1710" s="54">
        <v>346580</v>
      </c>
      <c r="L1710" s="54">
        <v>346580</v>
      </c>
      <c r="M1710" s="35" t="s">
        <v>13</v>
      </c>
      <c r="N1710" s="35" t="s">
        <v>14</v>
      </c>
      <c r="O1710" s="35" t="s">
        <v>15</v>
      </c>
      <c r="P1710" s="29"/>
      <c r="Q1710" s="29"/>
      <c r="R1710" s="37" t="s">
        <v>19</v>
      </c>
      <c r="S1710" s="29" t="s">
        <v>5716</v>
      </c>
      <c r="T1710" s="29" t="s">
        <v>5614</v>
      </c>
      <c r="U1710" s="29" t="s">
        <v>5716</v>
      </c>
      <c r="V1710" s="29"/>
      <c r="W1710" s="29"/>
      <c r="X1710" s="54">
        <v>346580</v>
      </c>
      <c r="Y1710" s="54">
        <v>0</v>
      </c>
      <c r="Z1710" s="54">
        <v>0</v>
      </c>
      <c r="AA1710" s="54"/>
      <c r="AB1710" s="54"/>
      <c r="AC1710" s="54">
        <v>346580</v>
      </c>
      <c r="AD1710" s="54">
        <v>0</v>
      </c>
      <c r="AE1710" s="54">
        <v>0</v>
      </c>
      <c r="AF1710" s="54">
        <v>346580</v>
      </c>
      <c r="AG1710" s="54">
        <v>346580</v>
      </c>
      <c r="AH1710" s="29">
        <v>1222439110</v>
      </c>
      <c r="AI1710" s="54">
        <v>0</v>
      </c>
      <c r="AJ1710" s="29"/>
      <c r="AK1710" s="29"/>
      <c r="AL1710" s="29"/>
      <c r="AM1710" s="29"/>
      <c r="AN1710" s="32">
        <v>45473</v>
      </c>
    </row>
    <row r="1711" spans="1:40" x14ac:dyDescent="0.35">
      <c r="A1711" s="29">
        <v>284553</v>
      </c>
      <c r="B1711" s="29">
        <v>890306950</v>
      </c>
      <c r="C1711" s="42" t="s">
        <v>12</v>
      </c>
      <c r="D1711" s="29" t="s">
        <v>16</v>
      </c>
      <c r="E1711" s="29">
        <v>284553</v>
      </c>
      <c r="F1711" s="33" t="s">
        <v>1731</v>
      </c>
      <c r="G1711" s="33" t="s">
        <v>4525</v>
      </c>
      <c r="H1711" s="30">
        <v>45365.509837963153</v>
      </c>
      <c r="I1711" s="30">
        <v>45397</v>
      </c>
      <c r="J1711" s="34">
        <v>45397.494396527778</v>
      </c>
      <c r="K1711" s="54">
        <v>92120</v>
      </c>
      <c r="L1711" s="54">
        <v>92120</v>
      </c>
      <c r="M1711" s="35" t="s">
        <v>13</v>
      </c>
      <c r="N1711" s="35" t="s">
        <v>14</v>
      </c>
      <c r="O1711" s="35" t="s">
        <v>15</v>
      </c>
      <c r="P1711" s="29"/>
      <c r="Q1711" s="29"/>
      <c r="R1711" s="37" t="s">
        <v>19</v>
      </c>
      <c r="S1711" s="29" t="s">
        <v>5716</v>
      </c>
      <c r="T1711" s="29" t="s">
        <v>5614</v>
      </c>
      <c r="U1711" s="29" t="s">
        <v>5716</v>
      </c>
      <c r="V1711" s="29"/>
      <c r="W1711" s="29"/>
      <c r="X1711" s="54">
        <v>92120</v>
      </c>
      <c r="Y1711" s="54">
        <v>0</v>
      </c>
      <c r="Z1711" s="54">
        <v>0</v>
      </c>
      <c r="AA1711" s="54"/>
      <c r="AB1711" s="54"/>
      <c r="AC1711" s="54">
        <v>92120</v>
      </c>
      <c r="AD1711" s="54">
        <v>0</v>
      </c>
      <c r="AE1711" s="54">
        <v>0</v>
      </c>
      <c r="AF1711" s="54">
        <v>92120</v>
      </c>
      <c r="AG1711" s="54">
        <v>92120</v>
      </c>
      <c r="AH1711" s="29">
        <v>1222439111</v>
      </c>
      <c r="AI1711" s="54">
        <v>0</v>
      </c>
      <c r="AJ1711" s="29"/>
      <c r="AK1711" s="29"/>
      <c r="AL1711" s="29"/>
      <c r="AM1711" s="29"/>
      <c r="AN1711" s="32">
        <v>45473</v>
      </c>
    </row>
    <row r="1712" spans="1:40" x14ac:dyDescent="0.35">
      <c r="A1712" s="29">
        <v>284558</v>
      </c>
      <c r="B1712" s="29">
        <v>890306950</v>
      </c>
      <c r="C1712" s="42" t="s">
        <v>12</v>
      </c>
      <c r="D1712" s="29" t="s">
        <v>16</v>
      </c>
      <c r="E1712" s="29">
        <v>284558</v>
      </c>
      <c r="F1712" s="33" t="s">
        <v>1732</v>
      </c>
      <c r="G1712" s="33" t="s">
        <v>4526</v>
      </c>
      <c r="H1712" s="30">
        <v>45365.515243055765</v>
      </c>
      <c r="I1712" s="30">
        <v>45397</v>
      </c>
      <c r="J1712" s="34">
        <v>45397.494396527778</v>
      </c>
      <c r="K1712" s="54">
        <v>85730</v>
      </c>
      <c r="L1712" s="54">
        <v>85730</v>
      </c>
      <c r="M1712" s="35" t="s">
        <v>13</v>
      </c>
      <c r="N1712" s="35" t="s">
        <v>14</v>
      </c>
      <c r="O1712" s="35" t="s">
        <v>15</v>
      </c>
      <c r="P1712" s="29"/>
      <c r="Q1712" s="29"/>
      <c r="R1712" s="37" t="s">
        <v>19</v>
      </c>
      <c r="S1712" s="29" t="s">
        <v>5716</v>
      </c>
      <c r="T1712" s="29" t="s">
        <v>5614</v>
      </c>
      <c r="U1712" s="29" t="s">
        <v>5716</v>
      </c>
      <c r="V1712" s="29"/>
      <c r="W1712" s="29"/>
      <c r="X1712" s="54">
        <v>85730</v>
      </c>
      <c r="Y1712" s="54">
        <v>0</v>
      </c>
      <c r="Z1712" s="54">
        <v>0</v>
      </c>
      <c r="AA1712" s="54"/>
      <c r="AB1712" s="54"/>
      <c r="AC1712" s="54">
        <v>85730</v>
      </c>
      <c r="AD1712" s="54">
        <v>0</v>
      </c>
      <c r="AE1712" s="54">
        <v>0</v>
      </c>
      <c r="AF1712" s="54">
        <v>85730</v>
      </c>
      <c r="AG1712" s="54">
        <v>85730</v>
      </c>
      <c r="AH1712" s="29">
        <v>1222439112</v>
      </c>
      <c r="AI1712" s="54">
        <v>0</v>
      </c>
      <c r="AJ1712" s="29"/>
      <c r="AK1712" s="29"/>
      <c r="AL1712" s="29"/>
      <c r="AM1712" s="29"/>
      <c r="AN1712" s="32">
        <v>45473</v>
      </c>
    </row>
    <row r="1713" spans="1:40" x14ac:dyDescent="0.35">
      <c r="A1713" s="29">
        <v>284564</v>
      </c>
      <c r="B1713" s="29">
        <v>890306950</v>
      </c>
      <c r="C1713" s="42" t="s">
        <v>12</v>
      </c>
      <c r="D1713" s="29" t="s">
        <v>16</v>
      </c>
      <c r="E1713" s="29">
        <v>284564</v>
      </c>
      <c r="F1713" s="33" t="s">
        <v>1733</v>
      </c>
      <c r="G1713" s="33" t="s">
        <v>4527</v>
      </c>
      <c r="H1713" s="30">
        <v>45365.519872673787</v>
      </c>
      <c r="I1713" s="30">
        <v>45397</v>
      </c>
      <c r="J1713" s="34">
        <v>45397.494396527778</v>
      </c>
      <c r="K1713" s="54">
        <v>171900</v>
      </c>
      <c r="L1713" s="54">
        <v>171900</v>
      </c>
      <c r="M1713" s="35" t="s">
        <v>13</v>
      </c>
      <c r="N1713" s="35" t="s">
        <v>14</v>
      </c>
      <c r="O1713" s="35" t="s">
        <v>15</v>
      </c>
      <c r="P1713" s="29"/>
      <c r="Q1713" s="29"/>
      <c r="R1713" s="37" t="s">
        <v>19</v>
      </c>
      <c r="S1713" s="29" t="s">
        <v>5716</v>
      </c>
      <c r="T1713" s="29" t="s">
        <v>5614</v>
      </c>
      <c r="U1713" s="29" t="s">
        <v>5716</v>
      </c>
      <c r="V1713" s="29"/>
      <c r="W1713" s="29"/>
      <c r="X1713" s="54">
        <v>171900</v>
      </c>
      <c r="Y1713" s="54">
        <v>0</v>
      </c>
      <c r="Z1713" s="54">
        <v>0</v>
      </c>
      <c r="AA1713" s="54"/>
      <c r="AB1713" s="54"/>
      <c r="AC1713" s="54">
        <v>171900</v>
      </c>
      <c r="AD1713" s="54">
        <v>0</v>
      </c>
      <c r="AE1713" s="54">
        <v>0</v>
      </c>
      <c r="AF1713" s="54">
        <v>171900</v>
      </c>
      <c r="AG1713" s="54">
        <v>171900</v>
      </c>
      <c r="AH1713" s="29">
        <v>1222439113</v>
      </c>
      <c r="AI1713" s="54">
        <v>0</v>
      </c>
      <c r="AJ1713" s="29"/>
      <c r="AK1713" s="29"/>
      <c r="AL1713" s="29"/>
      <c r="AM1713" s="29"/>
      <c r="AN1713" s="32">
        <v>45473</v>
      </c>
    </row>
    <row r="1714" spans="1:40" x14ac:dyDescent="0.35">
      <c r="A1714" s="29">
        <v>284567</v>
      </c>
      <c r="B1714" s="29">
        <v>890306950</v>
      </c>
      <c r="C1714" s="42" t="s">
        <v>12</v>
      </c>
      <c r="D1714" s="29" t="s">
        <v>16</v>
      </c>
      <c r="E1714" s="29">
        <v>284567</v>
      </c>
      <c r="F1714" s="33" t="s">
        <v>1734</v>
      </c>
      <c r="G1714" s="33" t="s">
        <v>4528</v>
      </c>
      <c r="H1714" s="30">
        <v>45365.522673599422</v>
      </c>
      <c r="I1714" s="30">
        <v>45397</v>
      </c>
      <c r="J1714" s="34">
        <v>45397.494396527778</v>
      </c>
      <c r="K1714" s="54">
        <v>82940</v>
      </c>
      <c r="L1714" s="54">
        <v>82940</v>
      </c>
      <c r="M1714" s="35" t="s">
        <v>13</v>
      </c>
      <c r="N1714" s="35" t="s">
        <v>14</v>
      </c>
      <c r="O1714" s="35" t="s">
        <v>15</v>
      </c>
      <c r="P1714" s="29"/>
      <c r="Q1714" s="29"/>
      <c r="R1714" s="37" t="s">
        <v>19</v>
      </c>
      <c r="S1714" s="29" t="s">
        <v>5716</v>
      </c>
      <c r="T1714" s="29" t="s">
        <v>5614</v>
      </c>
      <c r="U1714" s="29" t="s">
        <v>5716</v>
      </c>
      <c r="V1714" s="29"/>
      <c r="W1714" s="29"/>
      <c r="X1714" s="54">
        <v>82940</v>
      </c>
      <c r="Y1714" s="54">
        <v>0</v>
      </c>
      <c r="Z1714" s="54">
        <v>0</v>
      </c>
      <c r="AA1714" s="54"/>
      <c r="AB1714" s="54"/>
      <c r="AC1714" s="54">
        <v>82940</v>
      </c>
      <c r="AD1714" s="54">
        <v>0</v>
      </c>
      <c r="AE1714" s="54">
        <v>0</v>
      </c>
      <c r="AF1714" s="54">
        <v>82940</v>
      </c>
      <c r="AG1714" s="54">
        <v>82940</v>
      </c>
      <c r="AH1714" s="29">
        <v>1222439114</v>
      </c>
      <c r="AI1714" s="54">
        <v>0</v>
      </c>
      <c r="AJ1714" s="29"/>
      <c r="AK1714" s="29"/>
      <c r="AL1714" s="29"/>
      <c r="AM1714" s="29"/>
      <c r="AN1714" s="32">
        <v>45473</v>
      </c>
    </row>
    <row r="1715" spans="1:40" x14ac:dyDescent="0.35">
      <c r="A1715" s="29">
        <v>284569</v>
      </c>
      <c r="B1715" s="29">
        <v>890306950</v>
      </c>
      <c r="C1715" s="42" t="s">
        <v>12</v>
      </c>
      <c r="D1715" s="29" t="s">
        <v>16</v>
      </c>
      <c r="E1715" s="29">
        <v>284569</v>
      </c>
      <c r="F1715" s="33" t="s">
        <v>1735</v>
      </c>
      <c r="G1715" s="33" t="s">
        <v>4529</v>
      </c>
      <c r="H1715" s="30">
        <v>45365.528055555653</v>
      </c>
      <c r="I1715" s="30">
        <v>45397</v>
      </c>
      <c r="J1715" s="34">
        <v>45397.494396527778</v>
      </c>
      <c r="K1715" s="54">
        <v>149206</v>
      </c>
      <c r="L1715" s="54">
        <v>149206</v>
      </c>
      <c r="M1715" s="35" t="s">
        <v>13</v>
      </c>
      <c r="N1715" s="35" t="s">
        <v>14</v>
      </c>
      <c r="O1715" s="35" t="s">
        <v>15</v>
      </c>
      <c r="P1715" s="29"/>
      <c r="Q1715" s="29"/>
      <c r="R1715" s="37" t="s">
        <v>19</v>
      </c>
      <c r="S1715" s="29" t="s">
        <v>5716</v>
      </c>
      <c r="T1715" s="29" t="s">
        <v>5614</v>
      </c>
      <c r="U1715" s="29" t="s">
        <v>5716</v>
      </c>
      <c r="V1715" s="29"/>
      <c r="W1715" s="29"/>
      <c r="X1715" s="54">
        <v>149206</v>
      </c>
      <c r="Y1715" s="54">
        <v>0</v>
      </c>
      <c r="Z1715" s="54">
        <v>0</v>
      </c>
      <c r="AA1715" s="54"/>
      <c r="AB1715" s="54"/>
      <c r="AC1715" s="54">
        <v>149206</v>
      </c>
      <c r="AD1715" s="54">
        <v>0</v>
      </c>
      <c r="AE1715" s="54">
        <v>0</v>
      </c>
      <c r="AF1715" s="54">
        <v>149206</v>
      </c>
      <c r="AG1715" s="54">
        <v>149206</v>
      </c>
      <c r="AH1715" s="29">
        <v>1222439115</v>
      </c>
      <c r="AI1715" s="54">
        <v>0</v>
      </c>
      <c r="AJ1715" s="29"/>
      <c r="AK1715" s="29"/>
      <c r="AL1715" s="29"/>
      <c r="AM1715" s="29"/>
      <c r="AN1715" s="32">
        <v>45473</v>
      </c>
    </row>
    <row r="1716" spans="1:40" x14ac:dyDescent="0.35">
      <c r="A1716" s="29">
        <v>284572</v>
      </c>
      <c r="B1716" s="29">
        <v>890306950</v>
      </c>
      <c r="C1716" s="42" t="s">
        <v>12</v>
      </c>
      <c r="D1716" s="29" t="s">
        <v>16</v>
      </c>
      <c r="E1716" s="29">
        <v>284572</v>
      </c>
      <c r="F1716" s="33" t="s">
        <v>1736</v>
      </c>
      <c r="G1716" s="33" t="s">
        <v>4530</v>
      </c>
      <c r="H1716" s="30">
        <v>45365.530613426119</v>
      </c>
      <c r="I1716" s="30">
        <v>45397</v>
      </c>
      <c r="J1716" s="34">
        <v>45397.494396527778</v>
      </c>
      <c r="K1716" s="54">
        <v>81400</v>
      </c>
      <c r="L1716" s="54">
        <v>81400</v>
      </c>
      <c r="M1716" s="35" t="s">
        <v>13</v>
      </c>
      <c r="N1716" s="35" t="s">
        <v>14</v>
      </c>
      <c r="O1716" s="35" t="s">
        <v>15</v>
      </c>
      <c r="P1716" s="29"/>
      <c r="Q1716" s="29"/>
      <c r="R1716" s="37" t="s">
        <v>19</v>
      </c>
      <c r="S1716" s="29" t="s">
        <v>5716</v>
      </c>
      <c r="T1716" s="29" t="s">
        <v>5614</v>
      </c>
      <c r="U1716" s="29" t="s">
        <v>5716</v>
      </c>
      <c r="V1716" s="29"/>
      <c r="W1716" s="29"/>
      <c r="X1716" s="54">
        <v>81400</v>
      </c>
      <c r="Y1716" s="54">
        <v>0</v>
      </c>
      <c r="Z1716" s="54">
        <v>0</v>
      </c>
      <c r="AA1716" s="54"/>
      <c r="AB1716" s="54"/>
      <c r="AC1716" s="54">
        <v>81400</v>
      </c>
      <c r="AD1716" s="54">
        <v>0</v>
      </c>
      <c r="AE1716" s="54">
        <v>0</v>
      </c>
      <c r="AF1716" s="54">
        <v>81400</v>
      </c>
      <c r="AG1716" s="54">
        <v>81400</v>
      </c>
      <c r="AH1716" s="29">
        <v>1222439116</v>
      </c>
      <c r="AI1716" s="54">
        <v>0</v>
      </c>
      <c r="AJ1716" s="29"/>
      <c r="AK1716" s="29"/>
      <c r="AL1716" s="29"/>
      <c r="AM1716" s="29"/>
      <c r="AN1716" s="32">
        <v>45473</v>
      </c>
    </row>
    <row r="1717" spans="1:40" x14ac:dyDescent="0.35">
      <c r="A1717" s="29">
        <v>284598</v>
      </c>
      <c r="B1717" s="29">
        <v>890306950</v>
      </c>
      <c r="C1717" s="42" t="s">
        <v>12</v>
      </c>
      <c r="D1717" s="29" t="s">
        <v>16</v>
      </c>
      <c r="E1717" s="29">
        <v>284598</v>
      </c>
      <c r="F1717" s="33" t="s">
        <v>1737</v>
      </c>
      <c r="G1717" s="33" t="s">
        <v>4531</v>
      </c>
      <c r="H1717" s="30">
        <v>45365.594652778003</v>
      </c>
      <c r="I1717" s="30">
        <v>45397</v>
      </c>
      <c r="J1717" s="34">
        <v>45397.494396527778</v>
      </c>
      <c r="K1717" s="54">
        <v>107960</v>
      </c>
      <c r="L1717" s="54">
        <v>107960</v>
      </c>
      <c r="M1717" s="35" t="s">
        <v>13</v>
      </c>
      <c r="N1717" s="35" t="s">
        <v>14</v>
      </c>
      <c r="O1717" s="35" t="s">
        <v>15</v>
      </c>
      <c r="P1717" s="29"/>
      <c r="Q1717" s="29"/>
      <c r="R1717" s="37" t="s">
        <v>19</v>
      </c>
      <c r="S1717" s="29" t="s">
        <v>5716</v>
      </c>
      <c r="T1717" s="29" t="s">
        <v>5614</v>
      </c>
      <c r="U1717" s="29" t="s">
        <v>5716</v>
      </c>
      <c r="V1717" s="29"/>
      <c r="W1717" s="29"/>
      <c r="X1717" s="54">
        <v>107960</v>
      </c>
      <c r="Y1717" s="54">
        <v>0</v>
      </c>
      <c r="Z1717" s="54">
        <v>0</v>
      </c>
      <c r="AA1717" s="54"/>
      <c r="AB1717" s="54"/>
      <c r="AC1717" s="54">
        <v>107960</v>
      </c>
      <c r="AD1717" s="54">
        <v>0</v>
      </c>
      <c r="AE1717" s="54">
        <v>0</v>
      </c>
      <c r="AF1717" s="54">
        <v>107960</v>
      </c>
      <c r="AG1717" s="54">
        <v>107960</v>
      </c>
      <c r="AH1717" s="29">
        <v>1222439117</v>
      </c>
      <c r="AI1717" s="54">
        <v>0</v>
      </c>
      <c r="AJ1717" s="29"/>
      <c r="AK1717" s="29"/>
      <c r="AL1717" s="29"/>
      <c r="AM1717" s="29"/>
      <c r="AN1717" s="32">
        <v>45473</v>
      </c>
    </row>
    <row r="1718" spans="1:40" x14ac:dyDescent="0.35">
      <c r="A1718" s="29">
        <v>284603</v>
      </c>
      <c r="B1718" s="29">
        <v>890306950</v>
      </c>
      <c r="C1718" s="42" t="s">
        <v>12</v>
      </c>
      <c r="D1718" s="29" t="s">
        <v>16</v>
      </c>
      <c r="E1718" s="29">
        <v>284603</v>
      </c>
      <c r="F1718" s="33" t="s">
        <v>1738</v>
      </c>
      <c r="G1718" s="33" t="s">
        <v>4532</v>
      </c>
      <c r="H1718" s="30">
        <v>45365.5965509261</v>
      </c>
      <c r="I1718" s="30">
        <v>45397</v>
      </c>
      <c r="J1718" s="34">
        <v>45397.494396527778</v>
      </c>
      <c r="K1718" s="54">
        <v>82900</v>
      </c>
      <c r="L1718" s="54">
        <v>82900</v>
      </c>
      <c r="M1718" s="35" t="s">
        <v>13</v>
      </c>
      <c r="N1718" s="35" t="s">
        <v>14</v>
      </c>
      <c r="O1718" s="35" t="s">
        <v>15</v>
      </c>
      <c r="P1718" s="29"/>
      <c r="Q1718" s="29"/>
      <c r="R1718" s="37" t="s">
        <v>19</v>
      </c>
      <c r="S1718" s="29" t="s">
        <v>5716</v>
      </c>
      <c r="T1718" s="29" t="s">
        <v>5614</v>
      </c>
      <c r="U1718" s="29" t="s">
        <v>5716</v>
      </c>
      <c r="V1718" s="29"/>
      <c r="W1718" s="29"/>
      <c r="X1718" s="54">
        <v>82900</v>
      </c>
      <c r="Y1718" s="54">
        <v>0</v>
      </c>
      <c r="Z1718" s="54">
        <v>0</v>
      </c>
      <c r="AA1718" s="54"/>
      <c r="AB1718" s="54"/>
      <c r="AC1718" s="54">
        <v>82900</v>
      </c>
      <c r="AD1718" s="54">
        <v>0</v>
      </c>
      <c r="AE1718" s="54">
        <v>0</v>
      </c>
      <c r="AF1718" s="54">
        <v>82900</v>
      </c>
      <c r="AG1718" s="54">
        <v>82900</v>
      </c>
      <c r="AH1718" s="29">
        <v>1222439118</v>
      </c>
      <c r="AI1718" s="54">
        <v>0</v>
      </c>
      <c r="AJ1718" s="29"/>
      <c r="AK1718" s="29"/>
      <c r="AL1718" s="29"/>
      <c r="AM1718" s="29"/>
      <c r="AN1718" s="32">
        <v>45473</v>
      </c>
    </row>
    <row r="1719" spans="1:40" x14ac:dyDescent="0.35">
      <c r="A1719" s="29">
        <v>284613</v>
      </c>
      <c r="B1719" s="29">
        <v>890306950</v>
      </c>
      <c r="C1719" s="42" t="s">
        <v>12</v>
      </c>
      <c r="D1719" s="29" t="s">
        <v>16</v>
      </c>
      <c r="E1719" s="29">
        <v>284613</v>
      </c>
      <c r="F1719" s="33" t="s">
        <v>1739</v>
      </c>
      <c r="G1719" s="33" t="s">
        <v>4533</v>
      </c>
      <c r="H1719" s="30">
        <v>45365.601597210858</v>
      </c>
      <c r="I1719" s="30">
        <v>45397</v>
      </c>
      <c r="J1719" s="34">
        <v>45397.494396527778</v>
      </c>
      <c r="K1719" s="54">
        <v>151810</v>
      </c>
      <c r="L1719" s="54">
        <v>151810</v>
      </c>
      <c r="M1719" s="35" t="s">
        <v>13</v>
      </c>
      <c r="N1719" s="35" t="s">
        <v>14</v>
      </c>
      <c r="O1719" s="35" t="s">
        <v>15</v>
      </c>
      <c r="P1719" s="29"/>
      <c r="Q1719" s="29"/>
      <c r="R1719" s="37" t="s">
        <v>19</v>
      </c>
      <c r="S1719" s="29" t="s">
        <v>5716</v>
      </c>
      <c r="T1719" s="29" t="s">
        <v>5614</v>
      </c>
      <c r="U1719" s="29" t="s">
        <v>5716</v>
      </c>
      <c r="V1719" s="29"/>
      <c r="W1719" s="29"/>
      <c r="X1719" s="54">
        <v>151810</v>
      </c>
      <c r="Y1719" s="54">
        <v>0</v>
      </c>
      <c r="Z1719" s="54">
        <v>0</v>
      </c>
      <c r="AA1719" s="54"/>
      <c r="AB1719" s="54"/>
      <c r="AC1719" s="54">
        <v>151810</v>
      </c>
      <c r="AD1719" s="54">
        <v>0</v>
      </c>
      <c r="AE1719" s="54">
        <v>0</v>
      </c>
      <c r="AF1719" s="54">
        <v>151810</v>
      </c>
      <c r="AG1719" s="54">
        <v>151810</v>
      </c>
      <c r="AH1719" s="29">
        <v>1222439119</v>
      </c>
      <c r="AI1719" s="54">
        <v>0</v>
      </c>
      <c r="AJ1719" s="29"/>
      <c r="AK1719" s="29"/>
      <c r="AL1719" s="29"/>
      <c r="AM1719" s="29"/>
      <c r="AN1719" s="32">
        <v>45473</v>
      </c>
    </row>
    <row r="1720" spans="1:40" x14ac:dyDescent="0.35">
      <c r="A1720" s="29">
        <v>284618</v>
      </c>
      <c r="B1720" s="29">
        <v>890306950</v>
      </c>
      <c r="C1720" s="42" t="s">
        <v>12</v>
      </c>
      <c r="D1720" s="29" t="s">
        <v>16</v>
      </c>
      <c r="E1720" s="29">
        <v>284618</v>
      </c>
      <c r="F1720" s="33" t="s">
        <v>1740</v>
      </c>
      <c r="G1720" s="33" t="s">
        <v>4534</v>
      </c>
      <c r="H1720" s="30">
        <v>45365.608958321624</v>
      </c>
      <c r="I1720" s="30">
        <v>45397</v>
      </c>
      <c r="J1720" s="34">
        <v>45397.494396527778</v>
      </c>
      <c r="K1720" s="54">
        <v>390490</v>
      </c>
      <c r="L1720" s="54">
        <v>390490</v>
      </c>
      <c r="M1720" s="35" t="s">
        <v>13</v>
      </c>
      <c r="N1720" s="35" t="s">
        <v>14</v>
      </c>
      <c r="O1720" s="35" t="s">
        <v>15</v>
      </c>
      <c r="P1720" s="29"/>
      <c r="Q1720" s="29"/>
      <c r="R1720" s="37" t="s">
        <v>19</v>
      </c>
      <c r="S1720" s="29" t="s">
        <v>5716</v>
      </c>
      <c r="T1720" s="29" t="s">
        <v>5614</v>
      </c>
      <c r="U1720" s="29" t="s">
        <v>5716</v>
      </c>
      <c r="V1720" s="29"/>
      <c r="W1720" s="29"/>
      <c r="X1720" s="54">
        <v>390490</v>
      </c>
      <c r="Y1720" s="54">
        <v>0</v>
      </c>
      <c r="Z1720" s="54">
        <v>0</v>
      </c>
      <c r="AA1720" s="54"/>
      <c r="AB1720" s="54"/>
      <c r="AC1720" s="54">
        <v>390490</v>
      </c>
      <c r="AD1720" s="54">
        <v>0</v>
      </c>
      <c r="AE1720" s="54">
        <v>0</v>
      </c>
      <c r="AF1720" s="54">
        <v>390490</v>
      </c>
      <c r="AG1720" s="54">
        <v>390490</v>
      </c>
      <c r="AH1720" s="29">
        <v>1222439120</v>
      </c>
      <c r="AI1720" s="54">
        <v>0</v>
      </c>
      <c r="AJ1720" s="29"/>
      <c r="AK1720" s="29"/>
      <c r="AL1720" s="29"/>
      <c r="AM1720" s="29"/>
      <c r="AN1720" s="32">
        <v>45473</v>
      </c>
    </row>
    <row r="1721" spans="1:40" x14ac:dyDescent="0.35">
      <c r="A1721" s="29">
        <v>284621</v>
      </c>
      <c r="B1721" s="29">
        <v>890306950</v>
      </c>
      <c r="C1721" s="42" t="s">
        <v>12</v>
      </c>
      <c r="D1721" s="29" t="s">
        <v>16</v>
      </c>
      <c r="E1721" s="29">
        <v>284621</v>
      </c>
      <c r="F1721" s="33" t="s">
        <v>1741</v>
      </c>
      <c r="G1721" s="33" t="s">
        <v>4535</v>
      </c>
      <c r="H1721" s="30">
        <v>45365.612141191959</v>
      </c>
      <c r="I1721" s="30">
        <v>45397</v>
      </c>
      <c r="J1721" s="34">
        <v>45397.494396527778</v>
      </c>
      <c r="K1721" s="54">
        <v>149200</v>
      </c>
      <c r="L1721" s="54">
        <v>149200</v>
      </c>
      <c r="M1721" s="35" t="s">
        <v>13</v>
      </c>
      <c r="N1721" s="35" t="s">
        <v>14</v>
      </c>
      <c r="O1721" s="35" t="s">
        <v>15</v>
      </c>
      <c r="P1721" s="29"/>
      <c r="Q1721" s="29"/>
      <c r="R1721" s="37" t="s">
        <v>19</v>
      </c>
      <c r="S1721" s="29" t="s">
        <v>5716</v>
      </c>
      <c r="T1721" s="29" t="s">
        <v>5614</v>
      </c>
      <c r="U1721" s="29" t="s">
        <v>5716</v>
      </c>
      <c r="V1721" s="29"/>
      <c r="W1721" s="29"/>
      <c r="X1721" s="54">
        <v>149200</v>
      </c>
      <c r="Y1721" s="54">
        <v>0</v>
      </c>
      <c r="Z1721" s="54">
        <v>0</v>
      </c>
      <c r="AA1721" s="54"/>
      <c r="AB1721" s="54"/>
      <c r="AC1721" s="54">
        <v>149200</v>
      </c>
      <c r="AD1721" s="54">
        <v>0</v>
      </c>
      <c r="AE1721" s="54">
        <v>0</v>
      </c>
      <c r="AF1721" s="54">
        <v>149200</v>
      </c>
      <c r="AG1721" s="54">
        <v>149200</v>
      </c>
      <c r="AH1721" s="29">
        <v>1222439121</v>
      </c>
      <c r="AI1721" s="54">
        <v>0</v>
      </c>
      <c r="AJ1721" s="29"/>
      <c r="AK1721" s="29"/>
      <c r="AL1721" s="29"/>
      <c r="AM1721" s="29"/>
      <c r="AN1721" s="32">
        <v>45473</v>
      </c>
    </row>
    <row r="1722" spans="1:40" x14ac:dyDescent="0.35">
      <c r="A1722" s="29">
        <v>284626</v>
      </c>
      <c r="B1722" s="29">
        <v>890306950</v>
      </c>
      <c r="C1722" s="42" t="s">
        <v>12</v>
      </c>
      <c r="D1722" s="29" t="s">
        <v>16</v>
      </c>
      <c r="E1722" s="29">
        <v>284626</v>
      </c>
      <c r="F1722" s="33" t="s">
        <v>1742</v>
      </c>
      <c r="G1722" s="33" t="s">
        <v>4536</v>
      </c>
      <c r="H1722" s="30">
        <v>45365.617835648358</v>
      </c>
      <c r="I1722" s="30">
        <v>45397</v>
      </c>
      <c r="J1722" s="34">
        <v>45397.494396527778</v>
      </c>
      <c r="K1722" s="54">
        <v>270110</v>
      </c>
      <c r="L1722" s="54">
        <v>270110</v>
      </c>
      <c r="M1722" s="35" t="s">
        <v>13</v>
      </c>
      <c r="N1722" s="35" t="s">
        <v>14</v>
      </c>
      <c r="O1722" s="35" t="s">
        <v>15</v>
      </c>
      <c r="P1722" s="29"/>
      <c r="Q1722" s="29"/>
      <c r="R1722" s="37" t="s">
        <v>19</v>
      </c>
      <c r="S1722" s="29" t="s">
        <v>5716</v>
      </c>
      <c r="T1722" s="29" t="s">
        <v>5614</v>
      </c>
      <c r="U1722" s="29" t="s">
        <v>5716</v>
      </c>
      <c r="V1722" s="29"/>
      <c r="W1722" s="29"/>
      <c r="X1722" s="54">
        <v>270110</v>
      </c>
      <c r="Y1722" s="54">
        <v>0</v>
      </c>
      <c r="Z1722" s="54">
        <v>0</v>
      </c>
      <c r="AA1722" s="54"/>
      <c r="AB1722" s="54"/>
      <c r="AC1722" s="54">
        <v>270110</v>
      </c>
      <c r="AD1722" s="54">
        <v>0</v>
      </c>
      <c r="AE1722" s="54">
        <v>0</v>
      </c>
      <c r="AF1722" s="54">
        <v>270110</v>
      </c>
      <c r="AG1722" s="54">
        <v>270110</v>
      </c>
      <c r="AH1722" s="29">
        <v>1222439122</v>
      </c>
      <c r="AI1722" s="54">
        <v>0</v>
      </c>
      <c r="AJ1722" s="29"/>
      <c r="AK1722" s="29"/>
      <c r="AL1722" s="29"/>
      <c r="AM1722" s="29"/>
      <c r="AN1722" s="32">
        <v>45473</v>
      </c>
    </row>
    <row r="1723" spans="1:40" x14ac:dyDescent="0.35">
      <c r="A1723" s="29">
        <v>284633</v>
      </c>
      <c r="B1723" s="29">
        <v>890306950</v>
      </c>
      <c r="C1723" s="42" t="s">
        <v>12</v>
      </c>
      <c r="D1723" s="29" t="s">
        <v>16</v>
      </c>
      <c r="E1723" s="29">
        <v>284633</v>
      </c>
      <c r="F1723" s="33" t="s">
        <v>1743</v>
      </c>
      <c r="G1723" s="33" t="s">
        <v>4537</v>
      </c>
      <c r="H1723" s="30">
        <v>45365.621365740895</v>
      </c>
      <c r="I1723" s="30">
        <v>45397</v>
      </c>
      <c r="J1723" s="34">
        <v>45397.494396527778</v>
      </c>
      <c r="K1723" s="54">
        <v>81400</v>
      </c>
      <c r="L1723" s="54">
        <v>81400</v>
      </c>
      <c r="M1723" s="35" t="s">
        <v>13</v>
      </c>
      <c r="N1723" s="35" t="s">
        <v>14</v>
      </c>
      <c r="O1723" s="35" t="s">
        <v>15</v>
      </c>
      <c r="P1723" s="29"/>
      <c r="Q1723" s="29"/>
      <c r="R1723" s="37" t="s">
        <v>19</v>
      </c>
      <c r="S1723" s="29" t="s">
        <v>5716</v>
      </c>
      <c r="T1723" s="29" t="s">
        <v>5614</v>
      </c>
      <c r="U1723" s="29" t="s">
        <v>5716</v>
      </c>
      <c r="V1723" s="29"/>
      <c r="W1723" s="29"/>
      <c r="X1723" s="54">
        <v>81400</v>
      </c>
      <c r="Y1723" s="54">
        <v>0</v>
      </c>
      <c r="Z1723" s="54">
        <v>0</v>
      </c>
      <c r="AA1723" s="54"/>
      <c r="AB1723" s="54"/>
      <c r="AC1723" s="54">
        <v>81400</v>
      </c>
      <c r="AD1723" s="54">
        <v>0</v>
      </c>
      <c r="AE1723" s="54">
        <v>0</v>
      </c>
      <c r="AF1723" s="54">
        <v>81400</v>
      </c>
      <c r="AG1723" s="54">
        <v>81400</v>
      </c>
      <c r="AH1723" s="29">
        <v>1222439123</v>
      </c>
      <c r="AI1723" s="54">
        <v>0</v>
      </c>
      <c r="AJ1723" s="29"/>
      <c r="AK1723" s="29"/>
      <c r="AL1723" s="29"/>
      <c r="AM1723" s="29"/>
      <c r="AN1723" s="32">
        <v>45473</v>
      </c>
    </row>
    <row r="1724" spans="1:40" x14ac:dyDescent="0.35">
      <c r="A1724" s="29">
        <v>284638</v>
      </c>
      <c r="B1724" s="29">
        <v>890306950</v>
      </c>
      <c r="C1724" s="42" t="s">
        <v>12</v>
      </c>
      <c r="D1724" s="29" t="s">
        <v>16</v>
      </c>
      <c r="E1724" s="29">
        <v>284638</v>
      </c>
      <c r="F1724" s="33" t="s">
        <v>1744</v>
      </c>
      <c r="G1724" s="33" t="s">
        <v>4538</v>
      </c>
      <c r="H1724" s="30">
        <v>45365.62371526612</v>
      </c>
      <c r="I1724" s="30">
        <v>45397</v>
      </c>
      <c r="J1724" s="34">
        <v>45397.494396527778</v>
      </c>
      <c r="K1724" s="54">
        <v>123500</v>
      </c>
      <c r="L1724" s="54">
        <v>123500</v>
      </c>
      <c r="M1724" s="35" t="s">
        <v>13</v>
      </c>
      <c r="N1724" s="35" t="s">
        <v>14</v>
      </c>
      <c r="O1724" s="35" t="s">
        <v>15</v>
      </c>
      <c r="P1724" s="29"/>
      <c r="Q1724" s="29"/>
      <c r="R1724" s="37" t="s">
        <v>19</v>
      </c>
      <c r="S1724" s="29" t="s">
        <v>5716</v>
      </c>
      <c r="T1724" s="29" t="s">
        <v>5614</v>
      </c>
      <c r="U1724" s="29" t="s">
        <v>5716</v>
      </c>
      <c r="V1724" s="29"/>
      <c r="W1724" s="29"/>
      <c r="X1724" s="54">
        <v>123500</v>
      </c>
      <c r="Y1724" s="54">
        <v>0</v>
      </c>
      <c r="Z1724" s="54">
        <v>0</v>
      </c>
      <c r="AA1724" s="54"/>
      <c r="AB1724" s="54"/>
      <c r="AC1724" s="54">
        <v>123500</v>
      </c>
      <c r="AD1724" s="54">
        <v>0</v>
      </c>
      <c r="AE1724" s="54">
        <v>0</v>
      </c>
      <c r="AF1724" s="54">
        <v>123500</v>
      </c>
      <c r="AG1724" s="54">
        <v>123500</v>
      </c>
      <c r="AH1724" s="29">
        <v>1222439124</v>
      </c>
      <c r="AI1724" s="54">
        <v>0</v>
      </c>
      <c r="AJ1724" s="29"/>
      <c r="AK1724" s="29"/>
      <c r="AL1724" s="29"/>
      <c r="AM1724" s="29"/>
      <c r="AN1724" s="32">
        <v>45473</v>
      </c>
    </row>
    <row r="1725" spans="1:40" x14ac:dyDescent="0.35">
      <c r="A1725" s="29">
        <v>284656</v>
      </c>
      <c r="B1725" s="29">
        <v>890306950</v>
      </c>
      <c r="C1725" s="42" t="s">
        <v>12</v>
      </c>
      <c r="D1725" s="29" t="s">
        <v>16</v>
      </c>
      <c r="E1725" s="29">
        <v>284656</v>
      </c>
      <c r="F1725" s="33" t="s">
        <v>1745</v>
      </c>
      <c r="G1725" s="33" t="s">
        <v>4539</v>
      </c>
      <c r="H1725" s="30">
        <v>45365.635428229347</v>
      </c>
      <c r="I1725" s="30">
        <v>45397</v>
      </c>
      <c r="J1725" s="34">
        <v>45397.494396527778</v>
      </c>
      <c r="K1725" s="54">
        <v>214710</v>
      </c>
      <c r="L1725" s="54">
        <v>214710</v>
      </c>
      <c r="M1725" s="35" t="s">
        <v>13</v>
      </c>
      <c r="N1725" s="35" t="s">
        <v>14</v>
      </c>
      <c r="O1725" s="35" t="s">
        <v>15</v>
      </c>
      <c r="P1725" s="29"/>
      <c r="Q1725" s="29"/>
      <c r="R1725" s="37" t="s">
        <v>19</v>
      </c>
      <c r="S1725" s="29" t="s">
        <v>5716</v>
      </c>
      <c r="T1725" s="29" t="s">
        <v>5614</v>
      </c>
      <c r="U1725" s="29" t="s">
        <v>5716</v>
      </c>
      <c r="V1725" s="29"/>
      <c r="W1725" s="29"/>
      <c r="X1725" s="54">
        <v>214710</v>
      </c>
      <c r="Y1725" s="54">
        <v>0</v>
      </c>
      <c r="Z1725" s="54">
        <v>0</v>
      </c>
      <c r="AA1725" s="54"/>
      <c r="AB1725" s="54"/>
      <c r="AC1725" s="54">
        <v>214710</v>
      </c>
      <c r="AD1725" s="54">
        <v>0</v>
      </c>
      <c r="AE1725" s="54">
        <v>0</v>
      </c>
      <c r="AF1725" s="54">
        <v>214710</v>
      </c>
      <c r="AG1725" s="54">
        <v>214710</v>
      </c>
      <c r="AH1725" s="29">
        <v>1222439125</v>
      </c>
      <c r="AI1725" s="54">
        <v>0</v>
      </c>
      <c r="AJ1725" s="29"/>
      <c r="AK1725" s="29"/>
      <c r="AL1725" s="29"/>
      <c r="AM1725" s="29"/>
      <c r="AN1725" s="32">
        <v>45473</v>
      </c>
    </row>
    <row r="1726" spans="1:40" x14ac:dyDescent="0.35">
      <c r="A1726" s="29">
        <v>284673</v>
      </c>
      <c r="B1726" s="29">
        <v>890306950</v>
      </c>
      <c r="C1726" s="42" t="s">
        <v>12</v>
      </c>
      <c r="D1726" s="29" t="s">
        <v>16</v>
      </c>
      <c r="E1726" s="29">
        <v>284673</v>
      </c>
      <c r="F1726" s="33" t="s">
        <v>1746</v>
      </c>
      <c r="G1726" s="33" t="s">
        <v>4540</v>
      </c>
      <c r="H1726" s="30">
        <v>45365.64460647013</v>
      </c>
      <c r="I1726" s="30">
        <v>45397</v>
      </c>
      <c r="J1726" s="34">
        <v>45397.494396527778</v>
      </c>
      <c r="K1726" s="54">
        <v>190850</v>
      </c>
      <c r="L1726" s="54">
        <v>190850</v>
      </c>
      <c r="M1726" s="35" t="s">
        <v>13</v>
      </c>
      <c r="N1726" s="35" t="s">
        <v>14</v>
      </c>
      <c r="O1726" s="35" t="s">
        <v>15</v>
      </c>
      <c r="P1726" s="29"/>
      <c r="Q1726" s="29"/>
      <c r="R1726" s="37" t="s">
        <v>19</v>
      </c>
      <c r="S1726" s="29" t="s">
        <v>5716</v>
      </c>
      <c r="T1726" s="29" t="s">
        <v>5614</v>
      </c>
      <c r="U1726" s="29" t="s">
        <v>5716</v>
      </c>
      <c r="V1726" s="29"/>
      <c r="W1726" s="29"/>
      <c r="X1726" s="54">
        <v>190850</v>
      </c>
      <c r="Y1726" s="54">
        <v>0</v>
      </c>
      <c r="Z1726" s="54">
        <v>0</v>
      </c>
      <c r="AA1726" s="54"/>
      <c r="AB1726" s="54"/>
      <c r="AC1726" s="54">
        <v>190850</v>
      </c>
      <c r="AD1726" s="54">
        <v>0</v>
      </c>
      <c r="AE1726" s="54">
        <v>0</v>
      </c>
      <c r="AF1726" s="54">
        <v>190850</v>
      </c>
      <c r="AG1726" s="54">
        <v>190850</v>
      </c>
      <c r="AH1726" s="29">
        <v>1222439126</v>
      </c>
      <c r="AI1726" s="54">
        <v>0</v>
      </c>
      <c r="AJ1726" s="29"/>
      <c r="AK1726" s="29"/>
      <c r="AL1726" s="29"/>
      <c r="AM1726" s="29"/>
      <c r="AN1726" s="32">
        <v>45473</v>
      </c>
    </row>
    <row r="1727" spans="1:40" x14ac:dyDescent="0.35">
      <c r="A1727" s="29">
        <v>284679</v>
      </c>
      <c r="B1727" s="29">
        <v>890306950</v>
      </c>
      <c r="C1727" s="42" t="s">
        <v>12</v>
      </c>
      <c r="D1727" s="29" t="s">
        <v>16</v>
      </c>
      <c r="E1727" s="29">
        <v>284679</v>
      </c>
      <c r="F1727" s="33" t="s">
        <v>1747</v>
      </c>
      <c r="G1727" s="33" t="s">
        <v>4541</v>
      </c>
      <c r="H1727" s="30">
        <v>45365.648298599757</v>
      </c>
      <c r="I1727" s="30">
        <v>45397</v>
      </c>
      <c r="J1727" s="34">
        <v>45397.494396527778</v>
      </c>
      <c r="K1727" s="54">
        <v>172240</v>
      </c>
      <c r="L1727" s="54">
        <v>172240</v>
      </c>
      <c r="M1727" s="35" t="s">
        <v>13</v>
      </c>
      <c r="N1727" s="35" t="s">
        <v>14</v>
      </c>
      <c r="O1727" s="35" t="s">
        <v>15</v>
      </c>
      <c r="P1727" s="29"/>
      <c r="Q1727" s="29"/>
      <c r="R1727" s="37" t="s">
        <v>19</v>
      </c>
      <c r="S1727" s="29" t="s">
        <v>5716</v>
      </c>
      <c r="T1727" s="29" t="s">
        <v>5614</v>
      </c>
      <c r="U1727" s="29" t="s">
        <v>5716</v>
      </c>
      <c r="V1727" s="29"/>
      <c r="W1727" s="29"/>
      <c r="X1727" s="54">
        <v>172240</v>
      </c>
      <c r="Y1727" s="54">
        <v>0</v>
      </c>
      <c r="Z1727" s="54">
        <v>0</v>
      </c>
      <c r="AA1727" s="54"/>
      <c r="AB1727" s="54"/>
      <c r="AC1727" s="54">
        <v>172240</v>
      </c>
      <c r="AD1727" s="54">
        <v>0</v>
      </c>
      <c r="AE1727" s="54">
        <v>0</v>
      </c>
      <c r="AF1727" s="54">
        <v>172240</v>
      </c>
      <c r="AG1727" s="54">
        <v>172240</v>
      </c>
      <c r="AH1727" s="29">
        <v>1222439127</v>
      </c>
      <c r="AI1727" s="54">
        <v>0</v>
      </c>
      <c r="AJ1727" s="29"/>
      <c r="AK1727" s="29"/>
      <c r="AL1727" s="29"/>
      <c r="AM1727" s="29"/>
      <c r="AN1727" s="32">
        <v>45473</v>
      </c>
    </row>
    <row r="1728" spans="1:40" x14ac:dyDescent="0.35">
      <c r="A1728" s="29">
        <v>284681</v>
      </c>
      <c r="B1728" s="29">
        <v>890306950</v>
      </c>
      <c r="C1728" s="42" t="s">
        <v>12</v>
      </c>
      <c r="D1728" s="29" t="s">
        <v>16</v>
      </c>
      <c r="E1728" s="29">
        <v>284681</v>
      </c>
      <c r="F1728" s="33" t="s">
        <v>1748</v>
      </c>
      <c r="G1728" s="33" t="s">
        <v>4542</v>
      </c>
      <c r="H1728" s="30">
        <v>45365.652719907463</v>
      </c>
      <c r="I1728" s="30">
        <v>45397</v>
      </c>
      <c r="J1728" s="34">
        <v>45397.494396527778</v>
      </c>
      <c r="K1728" s="54">
        <v>189210</v>
      </c>
      <c r="L1728" s="54">
        <v>189210</v>
      </c>
      <c r="M1728" s="35" t="s">
        <v>13</v>
      </c>
      <c r="N1728" s="35" t="s">
        <v>14</v>
      </c>
      <c r="O1728" s="35" t="s">
        <v>15</v>
      </c>
      <c r="P1728" s="29"/>
      <c r="Q1728" s="29"/>
      <c r="R1728" s="37" t="s">
        <v>19</v>
      </c>
      <c r="S1728" s="29" t="s">
        <v>5716</v>
      </c>
      <c r="T1728" s="29" t="s">
        <v>5614</v>
      </c>
      <c r="U1728" s="29" t="s">
        <v>5716</v>
      </c>
      <c r="V1728" s="29"/>
      <c r="W1728" s="29"/>
      <c r="X1728" s="54">
        <v>189210</v>
      </c>
      <c r="Y1728" s="54">
        <v>0</v>
      </c>
      <c r="Z1728" s="54">
        <v>0</v>
      </c>
      <c r="AA1728" s="54"/>
      <c r="AB1728" s="54"/>
      <c r="AC1728" s="54">
        <v>189210</v>
      </c>
      <c r="AD1728" s="54">
        <v>0</v>
      </c>
      <c r="AE1728" s="54">
        <v>0</v>
      </c>
      <c r="AF1728" s="54">
        <v>189210</v>
      </c>
      <c r="AG1728" s="54">
        <v>189210</v>
      </c>
      <c r="AH1728" s="29">
        <v>1222439128</v>
      </c>
      <c r="AI1728" s="54">
        <v>0</v>
      </c>
      <c r="AJ1728" s="29"/>
      <c r="AK1728" s="29"/>
      <c r="AL1728" s="29"/>
      <c r="AM1728" s="29"/>
      <c r="AN1728" s="32">
        <v>45473</v>
      </c>
    </row>
    <row r="1729" spans="1:40" x14ac:dyDescent="0.35">
      <c r="A1729" s="29">
        <v>284699</v>
      </c>
      <c r="B1729" s="29">
        <v>890306950</v>
      </c>
      <c r="C1729" s="42" t="s">
        <v>12</v>
      </c>
      <c r="D1729" s="29" t="s">
        <v>16</v>
      </c>
      <c r="E1729" s="29">
        <v>284699</v>
      </c>
      <c r="F1729" s="33" t="s">
        <v>1749</v>
      </c>
      <c r="G1729" s="33" t="s">
        <v>4543</v>
      </c>
      <c r="H1729" s="30">
        <v>45365.664293981623</v>
      </c>
      <c r="I1729" s="30">
        <v>45397</v>
      </c>
      <c r="J1729" s="34">
        <v>45397.494396527778</v>
      </c>
      <c r="K1729" s="54">
        <v>91180</v>
      </c>
      <c r="L1729" s="54">
        <v>91180</v>
      </c>
      <c r="M1729" s="35" t="s">
        <v>13</v>
      </c>
      <c r="N1729" s="35" t="s">
        <v>14</v>
      </c>
      <c r="O1729" s="35" t="s">
        <v>15</v>
      </c>
      <c r="P1729" s="29"/>
      <c r="Q1729" s="29"/>
      <c r="R1729" s="37" t="s">
        <v>19</v>
      </c>
      <c r="S1729" s="29" t="s">
        <v>5716</v>
      </c>
      <c r="T1729" s="29" t="s">
        <v>5614</v>
      </c>
      <c r="U1729" s="29" t="s">
        <v>5716</v>
      </c>
      <c r="V1729" s="29"/>
      <c r="W1729" s="29"/>
      <c r="X1729" s="54">
        <v>91180</v>
      </c>
      <c r="Y1729" s="54">
        <v>0</v>
      </c>
      <c r="Z1729" s="54">
        <v>0</v>
      </c>
      <c r="AA1729" s="54"/>
      <c r="AB1729" s="54"/>
      <c r="AC1729" s="54">
        <v>91180</v>
      </c>
      <c r="AD1729" s="54">
        <v>0</v>
      </c>
      <c r="AE1729" s="54">
        <v>0</v>
      </c>
      <c r="AF1729" s="54">
        <v>91180</v>
      </c>
      <c r="AG1729" s="54">
        <v>91180</v>
      </c>
      <c r="AH1729" s="29">
        <v>1222439129</v>
      </c>
      <c r="AI1729" s="54">
        <v>0</v>
      </c>
      <c r="AJ1729" s="29"/>
      <c r="AK1729" s="29"/>
      <c r="AL1729" s="29"/>
      <c r="AM1729" s="29"/>
      <c r="AN1729" s="32">
        <v>45473</v>
      </c>
    </row>
    <row r="1730" spans="1:40" x14ac:dyDescent="0.35">
      <c r="A1730" s="29">
        <v>284702</v>
      </c>
      <c r="B1730" s="29">
        <v>890306950</v>
      </c>
      <c r="C1730" s="42" t="s">
        <v>12</v>
      </c>
      <c r="D1730" s="29" t="s">
        <v>16</v>
      </c>
      <c r="E1730" s="29">
        <v>284702</v>
      </c>
      <c r="F1730" s="33" t="s">
        <v>1750</v>
      </c>
      <c r="G1730" s="33" t="s">
        <v>4544</v>
      </c>
      <c r="H1730" s="30">
        <v>45365.667546296492</v>
      </c>
      <c r="I1730" s="30">
        <v>45397</v>
      </c>
      <c r="J1730" s="34">
        <v>45397.494396527778</v>
      </c>
      <c r="K1730" s="54">
        <v>135680</v>
      </c>
      <c r="L1730" s="54">
        <v>135680</v>
      </c>
      <c r="M1730" s="35" t="s">
        <v>13</v>
      </c>
      <c r="N1730" s="35" t="s">
        <v>14</v>
      </c>
      <c r="O1730" s="35" t="s">
        <v>15</v>
      </c>
      <c r="P1730" s="29"/>
      <c r="Q1730" s="29"/>
      <c r="R1730" s="37" t="s">
        <v>19</v>
      </c>
      <c r="S1730" s="29" t="s">
        <v>5716</v>
      </c>
      <c r="T1730" s="29" t="s">
        <v>5614</v>
      </c>
      <c r="U1730" s="29" t="s">
        <v>5716</v>
      </c>
      <c r="V1730" s="29"/>
      <c r="W1730" s="29"/>
      <c r="X1730" s="54">
        <v>135680</v>
      </c>
      <c r="Y1730" s="54">
        <v>0</v>
      </c>
      <c r="Z1730" s="54">
        <v>0</v>
      </c>
      <c r="AA1730" s="54"/>
      <c r="AB1730" s="54"/>
      <c r="AC1730" s="54">
        <v>135680</v>
      </c>
      <c r="AD1730" s="54">
        <v>0</v>
      </c>
      <c r="AE1730" s="54">
        <v>0</v>
      </c>
      <c r="AF1730" s="54">
        <v>135680</v>
      </c>
      <c r="AG1730" s="54">
        <v>135680</v>
      </c>
      <c r="AH1730" s="29">
        <v>1222439130</v>
      </c>
      <c r="AI1730" s="54">
        <v>0</v>
      </c>
      <c r="AJ1730" s="29"/>
      <c r="AK1730" s="29"/>
      <c r="AL1730" s="29"/>
      <c r="AM1730" s="29"/>
      <c r="AN1730" s="32">
        <v>45473</v>
      </c>
    </row>
    <row r="1731" spans="1:40" x14ac:dyDescent="0.35">
      <c r="A1731" s="29">
        <v>284707</v>
      </c>
      <c r="B1731" s="29">
        <v>890306950</v>
      </c>
      <c r="C1731" s="42" t="s">
        <v>12</v>
      </c>
      <c r="D1731" s="29" t="s">
        <v>16</v>
      </c>
      <c r="E1731" s="29">
        <v>284707</v>
      </c>
      <c r="F1731" s="33" t="s">
        <v>1751</v>
      </c>
      <c r="G1731" s="33" t="s">
        <v>4545</v>
      </c>
      <c r="H1731" s="30">
        <v>45365.670219907537</v>
      </c>
      <c r="I1731" s="30">
        <v>45397</v>
      </c>
      <c r="J1731" s="34">
        <v>45397.494396527778</v>
      </c>
      <c r="K1731" s="54">
        <v>85860</v>
      </c>
      <c r="L1731" s="54">
        <v>85860</v>
      </c>
      <c r="M1731" s="35" t="s">
        <v>13</v>
      </c>
      <c r="N1731" s="35" t="s">
        <v>14</v>
      </c>
      <c r="O1731" s="35" t="s">
        <v>15</v>
      </c>
      <c r="P1731" s="29"/>
      <c r="Q1731" s="29"/>
      <c r="R1731" s="37" t="s">
        <v>19</v>
      </c>
      <c r="S1731" s="29" t="s">
        <v>5716</v>
      </c>
      <c r="T1731" s="29" t="s">
        <v>5614</v>
      </c>
      <c r="U1731" s="29" t="s">
        <v>5716</v>
      </c>
      <c r="V1731" s="29"/>
      <c r="W1731" s="29"/>
      <c r="X1731" s="54">
        <v>85860</v>
      </c>
      <c r="Y1731" s="54">
        <v>0</v>
      </c>
      <c r="Z1731" s="54">
        <v>0</v>
      </c>
      <c r="AA1731" s="54"/>
      <c r="AB1731" s="54"/>
      <c r="AC1731" s="54">
        <v>85860</v>
      </c>
      <c r="AD1731" s="54">
        <v>0</v>
      </c>
      <c r="AE1731" s="54">
        <v>0</v>
      </c>
      <c r="AF1731" s="54">
        <v>85860</v>
      </c>
      <c r="AG1731" s="54">
        <v>85860</v>
      </c>
      <c r="AH1731" s="29">
        <v>1222439131</v>
      </c>
      <c r="AI1731" s="54">
        <v>0</v>
      </c>
      <c r="AJ1731" s="29"/>
      <c r="AK1731" s="29"/>
      <c r="AL1731" s="29"/>
      <c r="AM1731" s="29"/>
      <c r="AN1731" s="32">
        <v>45473</v>
      </c>
    </row>
    <row r="1732" spans="1:40" x14ac:dyDescent="0.35">
      <c r="A1732" s="29">
        <v>284711</v>
      </c>
      <c r="B1732" s="29">
        <v>890306950</v>
      </c>
      <c r="C1732" s="42" t="s">
        <v>12</v>
      </c>
      <c r="D1732" s="29" t="s">
        <v>16</v>
      </c>
      <c r="E1732" s="29">
        <v>284711</v>
      </c>
      <c r="F1732" s="33" t="s">
        <v>1752</v>
      </c>
      <c r="G1732" s="33" t="s">
        <v>4546</v>
      </c>
      <c r="H1732" s="30">
        <v>45365.672835636418</v>
      </c>
      <c r="I1732" s="30">
        <v>45397</v>
      </c>
      <c r="J1732" s="34">
        <v>45397.494396527778</v>
      </c>
      <c r="K1732" s="54">
        <v>176390</v>
      </c>
      <c r="L1732" s="54">
        <v>176390</v>
      </c>
      <c r="M1732" s="35" t="s">
        <v>13</v>
      </c>
      <c r="N1732" s="35" t="s">
        <v>14</v>
      </c>
      <c r="O1732" s="35" t="s">
        <v>15</v>
      </c>
      <c r="P1732" s="29"/>
      <c r="Q1732" s="29"/>
      <c r="R1732" s="37" t="s">
        <v>19</v>
      </c>
      <c r="S1732" s="29" t="s">
        <v>5716</v>
      </c>
      <c r="T1732" s="29" t="s">
        <v>5614</v>
      </c>
      <c r="U1732" s="29" t="s">
        <v>5716</v>
      </c>
      <c r="V1732" s="29"/>
      <c r="W1732" s="29"/>
      <c r="X1732" s="54">
        <v>176390</v>
      </c>
      <c r="Y1732" s="54">
        <v>0</v>
      </c>
      <c r="Z1732" s="54">
        <v>0</v>
      </c>
      <c r="AA1732" s="54"/>
      <c r="AB1732" s="54"/>
      <c r="AC1732" s="54">
        <v>176390</v>
      </c>
      <c r="AD1732" s="54">
        <v>0</v>
      </c>
      <c r="AE1732" s="54">
        <v>0</v>
      </c>
      <c r="AF1732" s="54">
        <v>176390</v>
      </c>
      <c r="AG1732" s="54">
        <v>176390</v>
      </c>
      <c r="AH1732" s="29">
        <v>1222439132</v>
      </c>
      <c r="AI1732" s="54">
        <v>0</v>
      </c>
      <c r="AJ1732" s="29"/>
      <c r="AK1732" s="29"/>
      <c r="AL1732" s="29"/>
      <c r="AM1732" s="29"/>
      <c r="AN1732" s="32">
        <v>45473</v>
      </c>
    </row>
    <row r="1733" spans="1:40" x14ac:dyDescent="0.35">
      <c r="A1733" s="29">
        <v>284800</v>
      </c>
      <c r="B1733" s="29">
        <v>890306950</v>
      </c>
      <c r="C1733" s="42" t="s">
        <v>12</v>
      </c>
      <c r="D1733" s="29" t="s">
        <v>16</v>
      </c>
      <c r="E1733" s="29">
        <v>284800</v>
      </c>
      <c r="F1733" s="33" t="s">
        <v>1753</v>
      </c>
      <c r="G1733" s="33" t="s">
        <v>4547</v>
      </c>
      <c r="H1733" s="30">
        <v>45365.758923611138</v>
      </c>
      <c r="I1733" s="30">
        <v>45397</v>
      </c>
      <c r="J1733" s="34">
        <v>45397.494396527778</v>
      </c>
      <c r="K1733" s="54">
        <v>65100</v>
      </c>
      <c r="L1733" s="54">
        <v>60600</v>
      </c>
      <c r="M1733" s="35" t="s">
        <v>13</v>
      </c>
      <c r="N1733" s="35" t="s">
        <v>14</v>
      </c>
      <c r="O1733" s="35" t="s">
        <v>15</v>
      </c>
      <c r="P1733" s="29"/>
      <c r="Q1733" s="29"/>
      <c r="R1733" s="37" t="s">
        <v>19</v>
      </c>
      <c r="S1733" s="29" t="s">
        <v>5716</v>
      </c>
      <c r="T1733" s="29" t="s">
        <v>5614</v>
      </c>
      <c r="U1733" s="29" t="s">
        <v>5716</v>
      </c>
      <c r="V1733" s="29"/>
      <c r="W1733" s="29"/>
      <c r="X1733" s="54">
        <v>65100</v>
      </c>
      <c r="Y1733" s="54">
        <v>0</v>
      </c>
      <c r="Z1733" s="54">
        <v>0</v>
      </c>
      <c r="AA1733" s="54"/>
      <c r="AB1733" s="54"/>
      <c r="AC1733" s="54">
        <v>65100</v>
      </c>
      <c r="AD1733" s="54">
        <v>0</v>
      </c>
      <c r="AE1733" s="54">
        <v>0</v>
      </c>
      <c r="AF1733" s="54">
        <v>60600</v>
      </c>
      <c r="AG1733" s="54">
        <v>60600</v>
      </c>
      <c r="AH1733" s="29">
        <v>1222440823</v>
      </c>
      <c r="AI1733" s="54">
        <v>0</v>
      </c>
      <c r="AJ1733" s="29"/>
      <c r="AK1733" s="29"/>
      <c r="AL1733" s="29"/>
      <c r="AM1733" s="29"/>
      <c r="AN1733" s="32">
        <v>45473</v>
      </c>
    </row>
    <row r="1734" spans="1:40" x14ac:dyDescent="0.35">
      <c r="A1734" s="29">
        <v>284807</v>
      </c>
      <c r="B1734" s="29">
        <v>890306950</v>
      </c>
      <c r="C1734" s="42" t="s">
        <v>12</v>
      </c>
      <c r="D1734" s="29" t="s">
        <v>16</v>
      </c>
      <c r="E1734" s="29">
        <v>284807</v>
      </c>
      <c r="F1734" s="33" t="s">
        <v>1754</v>
      </c>
      <c r="G1734" s="33" t="s">
        <v>4548</v>
      </c>
      <c r="H1734" s="30">
        <v>45365.770868043881</v>
      </c>
      <c r="I1734" s="30">
        <v>45397</v>
      </c>
      <c r="J1734" s="34">
        <v>45397.494396527778</v>
      </c>
      <c r="K1734" s="54">
        <v>65100</v>
      </c>
      <c r="L1734" s="54">
        <v>60600</v>
      </c>
      <c r="M1734" s="35" t="s">
        <v>13</v>
      </c>
      <c r="N1734" s="35" t="s">
        <v>14</v>
      </c>
      <c r="O1734" s="35" t="s">
        <v>15</v>
      </c>
      <c r="P1734" s="29"/>
      <c r="Q1734" s="29"/>
      <c r="R1734" s="37" t="s">
        <v>19</v>
      </c>
      <c r="S1734" s="29" t="s">
        <v>5716</v>
      </c>
      <c r="T1734" s="29" t="s">
        <v>5614</v>
      </c>
      <c r="U1734" s="29" t="s">
        <v>5716</v>
      </c>
      <c r="V1734" s="29"/>
      <c r="W1734" s="29"/>
      <c r="X1734" s="54">
        <v>65100</v>
      </c>
      <c r="Y1734" s="54">
        <v>0</v>
      </c>
      <c r="Z1734" s="54">
        <v>0</v>
      </c>
      <c r="AA1734" s="54"/>
      <c r="AB1734" s="54"/>
      <c r="AC1734" s="54">
        <v>65100</v>
      </c>
      <c r="AD1734" s="54">
        <v>0</v>
      </c>
      <c r="AE1734" s="54">
        <v>0</v>
      </c>
      <c r="AF1734" s="54">
        <v>60600</v>
      </c>
      <c r="AG1734" s="54">
        <v>60600</v>
      </c>
      <c r="AH1734" s="29">
        <v>1222440824</v>
      </c>
      <c r="AI1734" s="54">
        <v>0</v>
      </c>
      <c r="AJ1734" s="29"/>
      <c r="AK1734" s="29"/>
      <c r="AL1734" s="29"/>
      <c r="AM1734" s="29"/>
      <c r="AN1734" s="32">
        <v>45473</v>
      </c>
    </row>
    <row r="1735" spans="1:40" x14ac:dyDescent="0.35">
      <c r="A1735" s="29">
        <v>285020</v>
      </c>
      <c r="B1735" s="29">
        <v>890306950</v>
      </c>
      <c r="C1735" s="42" t="s">
        <v>12</v>
      </c>
      <c r="D1735" s="29" t="s">
        <v>16</v>
      </c>
      <c r="E1735" s="29">
        <v>285020</v>
      </c>
      <c r="F1735" s="33" t="s">
        <v>1755</v>
      </c>
      <c r="G1735" s="33" t="s">
        <v>4549</v>
      </c>
      <c r="H1735" s="30">
        <v>45366.644571759272</v>
      </c>
      <c r="I1735" s="30">
        <v>45397</v>
      </c>
      <c r="J1735" s="34">
        <v>45397.494396527778</v>
      </c>
      <c r="K1735" s="54">
        <v>149200</v>
      </c>
      <c r="L1735" s="54">
        <v>149200</v>
      </c>
      <c r="M1735" s="35" t="s">
        <v>13</v>
      </c>
      <c r="N1735" s="35" t="s">
        <v>14</v>
      </c>
      <c r="O1735" s="35" t="s">
        <v>15</v>
      </c>
      <c r="P1735" s="29"/>
      <c r="Q1735" s="29"/>
      <c r="R1735" s="37" t="s">
        <v>19</v>
      </c>
      <c r="S1735" s="29" t="s">
        <v>5716</v>
      </c>
      <c r="T1735" s="29" t="s">
        <v>5614</v>
      </c>
      <c r="U1735" s="29" t="s">
        <v>5716</v>
      </c>
      <c r="V1735" s="29"/>
      <c r="W1735" s="29"/>
      <c r="X1735" s="54">
        <v>149200</v>
      </c>
      <c r="Y1735" s="54">
        <v>0</v>
      </c>
      <c r="Z1735" s="54">
        <v>0</v>
      </c>
      <c r="AA1735" s="54"/>
      <c r="AB1735" s="54"/>
      <c r="AC1735" s="54">
        <v>149200</v>
      </c>
      <c r="AD1735" s="54">
        <v>0</v>
      </c>
      <c r="AE1735" s="54">
        <v>0</v>
      </c>
      <c r="AF1735" s="54">
        <v>149200</v>
      </c>
      <c r="AG1735" s="54">
        <v>149200</v>
      </c>
      <c r="AH1735" s="29">
        <v>1222439135</v>
      </c>
      <c r="AI1735" s="54">
        <v>0</v>
      </c>
      <c r="AJ1735" s="29"/>
      <c r="AK1735" s="29"/>
      <c r="AL1735" s="29"/>
      <c r="AM1735" s="29"/>
      <c r="AN1735" s="32">
        <v>45473</v>
      </c>
    </row>
    <row r="1736" spans="1:40" x14ac:dyDescent="0.35">
      <c r="A1736" s="29">
        <v>285025</v>
      </c>
      <c r="B1736" s="29">
        <v>890306950</v>
      </c>
      <c r="C1736" s="42" t="s">
        <v>12</v>
      </c>
      <c r="D1736" s="29" t="s">
        <v>16</v>
      </c>
      <c r="E1736" s="29">
        <v>285025</v>
      </c>
      <c r="F1736" s="33" t="s">
        <v>1756</v>
      </c>
      <c r="G1736" s="33" t="s">
        <v>4550</v>
      </c>
      <c r="H1736" s="30">
        <v>45366.669212962966</v>
      </c>
      <c r="I1736" s="30">
        <v>45397</v>
      </c>
      <c r="J1736" s="34">
        <v>45397.494396527778</v>
      </c>
      <c r="K1736" s="54">
        <v>65100</v>
      </c>
      <c r="L1736" s="54">
        <v>60600</v>
      </c>
      <c r="M1736" s="35" t="s">
        <v>13</v>
      </c>
      <c r="N1736" s="35" t="s">
        <v>14</v>
      </c>
      <c r="O1736" s="35" t="s">
        <v>15</v>
      </c>
      <c r="P1736" s="29"/>
      <c r="Q1736" s="29"/>
      <c r="R1736" s="37" t="s">
        <v>19</v>
      </c>
      <c r="S1736" s="29" t="s">
        <v>5716</v>
      </c>
      <c r="T1736" s="29" t="s">
        <v>5614</v>
      </c>
      <c r="U1736" s="29" t="s">
        <v>5716</v>
      </c>
      <c r="V1736" s="29"/>
      <c r="W1736" s="29"/>
      <c r="X1736" s="54">
        <v>65100</v>
      </c>
      <c r="Y1736" s="54">
        <v>0</v>
      </c>
      <c r="Z1736" s="54">
        <v>0</v>
      </c>
      <c r="AA1736" s="54"/>
      <c r="AB1736" s="54"/>
      <c r="AC1736" s="54">
        <v>65100</v>
      </c>
      <c r="AD1736" s="54">
        <v>0</v>
      </c>
      <c r="AE1736" s="54">
        <v>0</v>
      </c>
      <c r="AF1736" s="54">
        <v>60600</v>
      </c>
      <c r="AG1736" s="54">
        <v>60600</v>
      </c>
      <c r="AH1736" s="29">
        <v>1222440825</v>
      </c>
      <c r="AI1736" s="54">
        <v>0</v>
      </c>
      <c r="AJ1736" s="29"/>
      <c r="AK1736" s="29"/>
      <c r="AL1736" s="29"/>
      <c r="AM1736" s="29"/>
      <c r="AN1736" s="32">
        <v>45473</v>
      </c>
    </row>
    <row r="1737" spans="1:40" x14ac:dyDescent="0.35">
      <c r="A1737" s="29">
        <v>285066</v>
      </c>
      <c r="B1737" s="29">
        <v>890306950</v>
      </c>
      <c r="C1737" s="42" t="s">
        <v>12</v>
      </c>
      <c r="D1737" s="29" t="s">
        <v>16</v>
      </c>
      <c r="E1737" s="29">
        <v>285066</v>
      </c>
      <c r="F1737" s="33" t="s">
        <v>1757</v>
      </c>
      <c r="G1737" s="33" t="s">
        <v>4551</v>
      </c>
      <c r="H1737" s="30">
        <v>45368.478252314962</v>
      </c>
      <c r="I1737" s="30">
        <v>45397</v>
      </c>
      <c r="J1737" s="34">
        <v>45397.494396527778</v>
      </c>
      <c r="K1737" s="54">
        <v>65100</v>
      </c>
      <c r="L1737" s="54">
        <v>46900</v>
      </c>
      <c r="M1737" s="35" t="s">
        <v>13</v>
      </c>
      <c r="N1737" s="35" t="s">
        <v>14</v>
      </c>
      <c r="O1737" s="35" t="s">
        <v>15</v>
      </c>
      <c r="P1737" s="29"/>
      <c r="Q1737" s="29"/>
      <c r="R1737" s="37" t="s">
        <v>19</v>
      </c>
      <c r="S1737" s="29" t="s">
        <v>5716</v>
      </c>
      <c r="T1737" s="29" t="s">
        <v>5614</v>
      </c>
      <c r="U1737" s="29" t="s">
        <v>5716</v>
      </c>
      <c r="V1737" s="29"/>
      <c r="W1737" s="29"/>
      <c r="X1737" s="54">
        <v>65100</v>
      </c>
      <c r="Y1737" s="54">
        <v>0</v>
      </c>
      <c r="Z1737" s="54">
        <v>0</v>
      </c>
      <c r="AA1737" s="54"/>
      <c r="AB1737" s="54"/>
      <c r="AC1737" s="54">
        <v>65100</v>
      </c>
      <c r="AD1737" s="54">
        <v>0</v>
      </c>
      <c r="AE1737" s="54">
        <v>0</v>
      </c>
      <c r="AF1737" s="54">
        <v>46900</v>
      </c>
      <c r="AG1737" s="54">
        <v>46900</v>
      </c>
      <c r="AH1737" s="29">
        <v>1222440826</v>
      </c>
      <c r="AI1737" s="54">
        <v>0</v>
      </c>
      <c r="AJ1737" s="29"/>
      <c r="AK1737" s="29"/>
      <c r="AL1737" s="29"/>
      <c r="AM1737" s="29"/>
      <c r="AN1737" s="32">
        <v>45473</v>
      </c>
    </row>
    <row r="1738" spans="1:40" x14ac:dyDescent="0.35">
      <c r="A1738" s="29">
        <v>285090</v>
      </c>
      <c r="B1738" s="29">
        <v>890306950</v>
      </c>
      <c r="C1738" s="42" t="s">
        <v>12</v>
      </c>
      <c r="D1738" s="29" t="s">
        <v>16</v>
      </c>
      <c r="E1738" s="29">
        <v>285090</v>
      </c>
      <c r="F1738" s="33" t="s">
        <v>1758</v>
      </c>
      <c r="G1738" s="33" t="s">
        <v>4552</v>
      </c>
      <c r="H1738" s="30">
        <v>45368.67496527778</v>
      </c>
      <c r="I1738" s="30">
        <v>45397</v>
      </c>
      <c r="J1738" s="34">
        <v>45397.494396527778</v>
      </c>
      <c r="K1738" s="54">
        <v>65100</v>
      </c>
      <c r="L1738" s="54">
        <v>60600</v>
      </c>
      <c r="M1738" s="35" t="s">
        <v>13</v>
      </c>
      <c r="N1738" s="35" t="s">
        <v>14</v>
      </c>
      <c r="O1738" s="35" t="s">
        <v>15</v>
      </c>
      <c r="P1738" s="29"/>
      <c r="Q1738" s="29"/>
      <c r="R1738" s="37" t="s">
        <v>19</v>
      </c>
      <c r="S1738" s="29" t="s">
        <v>5716</v>
      </c>
      <c r="T1738" s="29" t="s">
        <v>5614</v>
      </c>
      <c r="U1738" s="29" t="s">
        <v>5716</v>
      </c>
      <c r="V1738" s="29"/>
      <c r="W1738" s="29"/>
      <c r="X1738" s="54">
        <v>65100</v>
      </c>
      <c r="Y1738" s="54">
        <v>0</v>
      </c>
      <c r="Z1738" s="54">
        <v>0</v>
      </c>
      <c r="AA1738" s="54"/>
      <c r="AB1738" s="54"/>
      <c r="AC1738" s="54">
        <v>65100</v>
      </c>
      <c r="AD1738" s="54">
        <v>0</v>
      </c>
      <c r="AE1738" s="54">
        <v>0</v>
      </c>
      <c r="AF1738" s="54">
        <v>60600</v>
      </c>
      <c r="AG1738" s="54">
        <v>60600</v>
      </c>
      <c r="AH1738" s="29">
        <v>1222440827</v>
      </c>
      <c r="AI1738" s="54">
        <v>0</v>
      </c>
      <c r="AJ1738" s="29"/>
      <c r="AK1738" s="29"/>
      <c r="AL1738" s="29"/>
      <c r="AM1738" s="29"/>
      <c r="AN1738" s="32">
        <v>45473</v>
      </c>
    </row>
    <row r="1739" spans="1:40" x14ac:dyDescent="0.35">
      <c r="A1739" s="29">
        <v>285117</v>
      </c>
      <c r="B1739" s="29">
        <v>890306950</v>
      </c>
      <c r="C1739" s="42" t="s">
        <v>12</v>
      </c>
      <c r="D1739" s="29" t="s">
        <v>16</v>
      </c>
      <c r="E1739" s="29">
        <v>285117</v>
      </c>
      <c r="F1739" s="33" t="s">
        <v>1759</v>
      </c>
      <c r="G1739" s="33" t="s">
        <v>4553</v>
      </c>
      <c r="H1739" s="30">
        <v>45369.347824062686</v>
      </c>
      <c r="I1739" s="30">
        <v>45397</v>
      </c>
      <c r="J1739" s="34">
        <v>45397.494396527778</v>
      </c>
      <c r="K1739" s="54">
        <v>81400</v>
      </c>
      <c r="L1739" s="54">
        <v>81400</v>
      </c>
      <c r="M1739" s="35" t="s">
        <v>13</v>
      </c>
      <c r="N1739" s="35" t="s">
        <v>14</v>
      </c>
      <c r="O1739" s="35" t="s">
        <v>15</v>
      </c>
      <c r="P1739" s="29"/>
      <c r="Q1739" s="29"/>
      <c r="R1739" s="37" t="s">
        <v>19</v>
      </c>
      <c r="S1739" s="29" t="s">
        <v>5716</v>
      </c>
      <c r="T1739" s="29" t="s">
        <v>5614</v>
      </c>
      <c r="U1739" s="29" t="s">
        <v>5716</v>
      </c>
      <c r="V1739" s="29"/>
      <c r="W1739" s="29"/>
      <c r="X1739" s="54">
        <v>81400</v>
      </c>
      <c r="Y1739" s="54">
        <v>0</v>
      </c>
      <c r="Z1739" s="54">
        <v>0</v>
      </c>
      <c r="AA1739" s="54"/>
      <c r="AB1739" s="54"/>
      <c r="AC1739" s="54">
        <v>81400</v>
      </c>
      <c r="AD1739" s="54">
        <v>0</v>
      </c>
      <c r="AE1739" s="54">
        <v>0</v>
      </c>
      <c r="AF1739" s="54">
        <v>81400</v>
      </c>
      <c r="AG1739" s="54">
        <v>81400</v>
      </c>
      <c r="AH1739" s="29">
        <v>1222439136</v>
      </c>
      <c r="AI1739" s="54">
        <v>0</v>
      </c>
      <c r="AJ1739" s="29"/>
      <c r="AK1739" s="29"/>
      <c r="AL1739" s="29"/>
      <c r="AM1739" s="29"/>
      <c r="AN1739" s="32">
        <v>45473</v>
      </c>
    </row>
    <row r="1740" spans="1:40" x14ac:dyDescent="0.35">
      <c r="A1740" s="29">
        <v>285120</v>
      </c>
      <c r="B1740" s="29">
        <v>890306950</v>
      </c>
      <c r="C1740" s="42" t="s">
        <v>12</v>
      </c>
      <c r="D1740" s="29" t="s">
        <v>16</v>
      </c>
      <c r="E1740" s="29">
        <v>285120</v>
      </c>
      <c r="F1740" s="33" t="s">
        <v>1760</v>
      </c>
      <c r="G1740" s="33" t="s">
        <v>4554</v>
      </c>
      <c r="H1740" s="30">
        <v>45369.350289340131</v>
      </c>
      <c r="I1740" s="30">
        <v>45397</v>
      </c>
      <c r="J1740" s="34">
        <v>45397.494396527778</v>
      </c>
      <c r="K1740" s="54">
        <v>105930</v>
      </c>
      <c r="L1740" s="54">
        <v>105930</v>
      </c>
      <c r="M1740" s="35" t="s">
        <v>13</v>
      </c>
      <c r="N1740" s="35" t="s">
        <v>14</v>
      </c>
      <c r="O1740" s="35" t="s">
        <v>15</v>
      </c>
      <c r="P1740" s="29"/>
      <c r="Q1740" s="29"/>
      <c r="R1740" s="37" t="s">
        <v>19</v>
      </c>
      <c r="S1740" s="29" t="s">
        <v>5716</v>
      </c>
      <c r="T1740" s="29" t="s">
        <v>5614</v>
      </c>
      <c r="U1740" s="29" t="s">
        <v>5716</v>
      </c>
      <c r="V1740" s="29"/>
      <c r="W1740" s="29"/>
      <c r="X1740" s="54">
        <v>105930</v>
      </c>
      <c r="Y1740" s="54">
        <v>0</v>
      </c>
      <c r="Z1740" s="54">
        <v>0</v>
      </c>
      <c r="AA1740" s="54"/>
      <c r="AB1740" s="54"/>
      <c r="AC1740" s="54">
        <v>105930</v>
      </c>
      <c r="AD1740" s="54">
        <v>0</v>
      </c>
      <c r="AE1740" s="54">
        <v>0</v>
      </c>
      <c r="AF1740" s="54">
        <v>105930</v>
      </c>
      <c r="AG1740" s="54">
        <v>105930</v>
      </c>
      <c r="AH1740" s="29">
        <v>1222439137</v>
      </c>
      <c r="AI1740" s="54">
        <v>0</v>
      </c>
      <c r="AJ1740" s="29"/>
      <c r="AK1740" s="29"/>
      <c r="AL1740" s="29"/>
      <c r="AM1740" s="29"/>
      <c r="AN1740" s="32">
        <v>45473</v>
      </c>
    </row>
    <row r="1741" spans="1:40" x14ac:dyDescent="0.35">
      <c r="A1741" s="29">
        <v>285126</v>
      </c>
      <c r="B1741" s="29">
        <v>890306950</v>
      </c>
      <c r="C1741" s="42" t="s">
        <v>12</v>
      </c>
      <c r="D1741" s="29" t="s">
        <v>16</v>
      </c>
      <c r="E1741" s="29">
        <v>285126</v>
      </c>
      <c r="F1741" s="33" t="s">
        <v>1761</v>
      </c>
      <c r="G1741" s="33" t="s">
        <v>4555</v>
      </c>
      <c r="H1741" s="30">
        <v>45369.35700230347</v>
      </c>
      <c r="I1741" s="30">
        <v>45397</v>
      </c>
      <c r="J1741" s="34">
        <v>45397.494396527778</v>
      </c>
      <c r="K1741" s="54">
        <v>341110</v>
      </c>
      <c r="L1741" s="54">
        <v>341110</v>
      </c>
      <c r="M1741" s="35" t="s">
        <v>13</v>
      </c>
      <c r="N1741" s="35" t="s">
        <v>14</v>
      </c>
      <c r="O1741" s="35" t="s">
        <v>15</v>
      </c>
      <c r="P1741" s="29"/>
      <c r="Q1741" s="29"/>
      <c r="R1741" s="37" t="s">
        <v>19</v>
      </c>
      <c r="S1741" s="29" t="s">
        <v>5716</v>
      </c>
      <c r="T1741" s="29" t="s">
        <v>5614</v>
      </c>
      <c r="U1741" s="29" t="s">
        <v>5716</v>
      </c>
      <c r="V1741" s="29"/>
      <c r="W1741" s="29"/>
      <c r="X1741" s="54">
        <v>341110</v>
      </c>
      <c r="Y1741" s="54">
        <v>0</v>
      </c>
      <c r="Z1741" s="54">
        <v>0</v>
      </c>
      <c r="AA1741" s="54"/>
      <c r="AB1741" s="54"/>
      <c r="AC1741" s="54">
        <v>341110</v>
      </c>
      <c r="AD1741" s="54">
        <v>0</v>
      </c>
      <c r="AE1741" s="54">
        <v>0</v>
      </c>
      <c r="AF1741" s="54">
        <v>341110</v>
      </c>
      <c r="AG1741" s="54">
        <v>341110</v>
      </c>
      <c r="AH1741" s="29">
        <v>1222439138</v>
      </c>
      <c r="AI1741" s="54">
        <v>0</v>
      </c>
      <c r="AJ1741" s="29"/>
      <c r="AK1741" s="29"/>
      <c r="AL1741" s="29"/>
      <c r="AM1741" s="29"/>
      <c r="AN1741" s="32">
        <v>45473</v>
      </c>
    </row>
    <row r="1742" spans="1:40" x14ac:dyDescent="0.35">
      <c r="A1742" s="29">
        <v>285135</v>
      </c>
      <c r="B1742" s="29">
        <v>890306950</v>
      </c>
      <c r="C1742" s="42" t="s">
        <v>12</v>
      </c>
      <c r="D1742" s="29" t="s">
        <v>16</v>
      </c>
      <c r="E1742" s="29">
        <v>285135</v>
      </c>
      <c r="F1742" s="33" t="s">
        <v>1762</v>
      </c>
      <c r="G1742" s="33" t="s">
        <v>4556</v>
      </c>
      <c r="H1742" s="30">
        <v>45369.371064803097</v>
      </c>
      <c r="I1742" s="30">
        <v>45397</v>
      </c>
      <c r="J1742" s="34">
        <v>45397.494396527778</v>
      </c>
      <c r="K1742" s="54">
        <v>116100</v>
      </c>
      <c r="L1742" s="54">
        <v>116100</v>
      </c>
      <c r="M1742" s="35" t="s">
        <v>13</v>
      </c>
      <c r="N1742" s="35" t="s">
        <v>14</v>
      </c>
      <c r="O1742" s="35" t="s">
        <v>15</v>
      </c>
      <c r="P1742" s="29"/>
      <c r="Q1742" s="29"/>
      <c r="R1742" s="37" t="s">
        <v>19</v>
      </c>
      <c r="S1742" s="29" t="s">
        <v>5716</v>
      </c>
      <c r="T1742" s="29" t="s">
        <v>5614</v>
      </c>
      <c r="U1742" s="29" t="s">
        <v>5716</v>
      </c>
      <c r="V1742" s="29"/>
      <c r="W1742" s="29"/>
      <c r="X1742" s="54">
        <v>116100</v>
      </c>
      <c r="Y1742" s="54">
        <v>0</v>
      </c>
      <c r="Z1742" s="54">
        <v>0</v>
      </c>
      <c r="AA1742" s="54"/>
      <c r="AB1742" s="54"/>
      <c r="AC1742" s="54">
        <v>116100</v>
      </c>
      <c r="AD1742" s="54">
        <v>0</v>
      </c>
      <c r="AE1742" s="54">
        <v>0</v>
      </c>
      <c r="AF1742" s="54">
        <v>116100</v>
      </c>
      <c r="AG1742" s="54">
        <v>116100</v>
      </c>
      <c r="AH1742" s="29">
        <v>1222439139</v>
      </c>
      <c r="AI1742" s="54">
        <v>0</v>
      </c>
      <c r="AJ1742" s="29"/>
      <c r="AK1742" s="29"/>
      <c r="AL1742" s="29"/>
      <c r="AM1742" s="29"/>
      <c r="AN1742" s="32">
        <v>45473</v>
      </c>
    </row>
    <row r="1743" spans="1:40" x14ac:dyDescent="0.35">
      <c r="A1743" s="29">
        <v>285143</v>
      </c>
      <c r="B1743" s="29">
        <v>890306950</v>
      </c>
      <c r="C1743" s="42" t="s">
        <v>12</v>
      </c>
      <c r="D1743" s="29" t="s">
        <v>16</v>
      </c>
      <c r="E1743" s="29">
        <v>285143</v>
      </c>
      <c r="F1743" s="33" t="s">
        <v>1763</v>
      </c>
      <c r="G1743" s="33" t="s">
        <v>4557</v>
      </c>
      <c r="H1743" s="30">
        <v>45369.388379629701</v>
      </c>
      <c r="I1743" s="30">
        <v>45397</v>
      </c>
      <c r="J1743" s="34">
        <v>45397.494396527778</v>
      </c>
      <c r="K1743" s="54">
        <v>84380</v>
      </c>
      <c r="L1743" s="54">
        <v>84380</v>
      </c>
      <c r="M1743" s="35" t="s">
        <v>13</v>
      </c>
      <c r="N1743" s="35" t="s">
        <v>14</v>
      </c>
      <c r="O1743" s="35" t="s">
        <v>15</v>
      </c>
      <c r="P1743" s="29"/>
      <c r="Q1743" s="29"/>
      <c r="R1743" s="37" t="s">
        <v>19</v>
      </c>
      <c r="S1743" s="29" t="s">
        <v>5716</v>
      </c>
      <c r="T1743" s="29" t="s">
        <v>5614</v>
      </c>
      <c r="U1743" s="29" t="s">
        <v>5716</v>
      </c>
      <c r="V1743" s="29"/>
      <c r="W1743" s="29"/>
      <c r="X1743" s="54">
        <v>84380</v>
      </c>
      <c r="Y1743" s="54">
        <v>0</v>
      </c>
      <c r="Z1743" s="54">
        <v>0</v>
      </c>
      <c r="AA1743" s="54"/>
      <c r="AB1743" s="54"/>
      <c r="AC1743" s="54">
        <v>84380</v>
      </c>
      <c r="AD1743" s="54">
        <v>0</v>
      </c>
      <c r="AE1743" s="54">
        <v>0</v>
      </c>
      <c r="AF1743" s="54">
        <v>84380</v>
      </c>
      <c r="AG1743" s="54">
        <v>84380</v>
      </c>
      <c r="AH1743" s="29">
        <v>1222439141</v>
      </c>
      <c r="AI1743" s="54">
        <v>0</v>
      </c>
      <c r="AJ1743" s="29"/>
      <c r="AK1743" s="29"/>
      <c r="AL1743" s="29"/>
      <c r="AM1743" s="29"/>
      <c r="AN1743" s="32">
        <v>45473</v>
      </c>
    </row>
    <row r="1744" spans="1:40" x14ac:dyDescent="0.35">
      <c r="A1744" s="29">
        <v>285144</v>
      </c>
      <c r="B1744" s="29">
        <v>890306950</v>
      </c>
      <c r="C1744" s="42" t="s">
        <v>12</v>
      </c>
      <c r="D1744" s="29" t="s">
        <v>16</v>
      </c>
      <c r="E1744" s="29">
        <v>285144</v>
      </c>
      <c r="F1744" s="33" t="s">
        <v>1764</v>
      </c>
      <c r="G1744" s="33" t="s">
        <v>4558</v>
      </c>
      <c r="H1744" s="30">
        <v>45369.390324062668</v>
      </c>
      <c r="I1744" s="30">
        <v>45397</v>
      </c>
      <c r="J1744" s="34">
        <v>45397.494396527778</v>
      </c>
      <c r="K1744" s="54">
        <v>81400</v>
      </c>
      <c r="L1744" s="54">
        <v>81400</v>
      </c>
      <c r="M1744" s="35" t="s">
        <v>13</v>
      </c>
      <c r="N1744" s="35" t="s">
        <v>14</v>
      </c>
      <c r="O1744" s="35" t="s">
        <v>15</v>
      </c>
      <c r="P1744" s="29"/>
      <c r="Q1744" s="29"/>
      <c r="R1744" s="37" t="s">
        <v>19</v>
      </c>
      <c r="S1744" s="29" t="s">
        <v>5716</v>
      </c>
      <c r="T1744" s="29" t="s">
        <v>5614</v>
      </c>
      <c r="U1744" s="29" t="s">
        <v>5716</v>
      </c>
      <c r="V1744" s="29"/>
      <c r="W1744" s="29"/>
      <c r="X1744" s="54">
        <v>81400</v>
      </c>
      <c r="Y1744" s="54">
        <v>0</v>
      </c>
      <c r="Z1744" s="54">
        <v>0</v>
      </c>
      <c r="AA1744" s="54"/>
      <c r="AB1744" s="54"/>
      <c r="AC1744" s="54">
        <v>81400</v>
      </c>
      <c r="AD1744" s="54">
        <v>0</v>
      </c>
      <c r="AE1744" s="54">
        <v>0</v>
      </c>
      <c r="AF1744" s="54">
        <v>81400</v>
      </c>
      <c r="AG1744" s="54">
        <v>81400</v>
      </c>
      <c r="AH1744" s="29">
        <v>1222439142</v>
      </c>
      <c r="AI1744" s="54">
        <v>0</v>
      </c>
      <c r="AJ1744" s="29"/>
      <c r="AK1744" s="29"/>
      <c r="AL1744" s="29"/>
      <c r="AM1744" s="29"/>
      <c r="AN1744" s="32">
        <v>45473</v>
      </c>
    </row>
    <row r="1745" spans="1:40" x14ac:dyDescent="0.35">
      <c r="A1745" s="29">
        <v>285146</v>
      </c>
      <c r="B1745" s="29">
        <v>890306950</v>
      </c>
      <c r="C1745" s="42" t="s">
        <v>12</v>
      </c>
      <c r="D1745" s="29" t="s">
        <v>16</v>
      </c>
      <c r="E1745" s="29">
        <v>285146</v>
      </c>
      <c r="F1745" s="33" t="s">
        <v>1765</v>
      </c>
      <c r="G1745" s="33" t="s">
        <v>4559</v>
      </c>
      <c r="H1745" s="30">
        <v>45369.392395833507</v>
      </c>
      <c r="I1745" s="30">
        <v>45397</v>
      </c>
      <c r="J1745" s="34">
        <v>45397.494396527778</v>
      </c>
      <c r="K1745" s="54">
        <v>106480</v>
      </c>
      <c r="L1745" s="54">
        <v>106480</v>
      </c>
      <c r="M1745" s="35" t="s">
        <v>13</v>
      </c>
      <c r="N1745" s="35" t="s">
        <v>14</v>
      </c>
      <c r="O1745" s="35" t="s">
        <v>15</v>
      </c>
      <c r="P1745" s="29"/>
      <c r="Q1745" s="29"/>
      <c r="R1745" s="37" t="s">
        <v>19</v>
      </c>
      <c r="S1745" s="29" t="s">
        <v>5716</v>
      </c>
      <c r="T1745" s="29" t="s">
        <v>5614</v>
      </c>
      <c r="U1745" s="29" t="s">
        <v>5716</v>
      </c>
      <c r="V1745" s="29"/>
      <c r="W1745" s="29"/>
      <c r="X1745" s="54">
        <v>106480</v>
      </c>
      <c r="Y1745" s="54">
        <v>0</v>
      </c>
      <c r="Z1745" s="54">
        <v>0</v>
      </c>
      <c r="AA1745" s="54"/>
      <c r="AB1745" s="54"/>
      <c r="AC1745" s="54">
        <v>106480</v>
      </c>
      <c r="AD1745" s="54">
        <v>0</v>
      </c>
      <c r="AE1745" s="54">
        <v>0</v>
      </c>
      <c r="AF1745" s="54">
        <v>106480</v>
      </c>
      <c r="AG1745" s="54">
        <v>106480</v>
      </c>
      <c r="AH1745" s="29">
        <v>1222439143</v>
      </c>
      <c r="AI1745" s="54">
        <v>0</v>
      </c>
      <c r="AJ1745" s="29"/>
      <c r="AK1745" s="29"/>
      <c r="AL1745" s="29"/>
      <c r="AM1745" s="29"/>
      <c r="AN1745" s="32">
        <v>45473</v>
      </c>
    </row>
    <row r="1746" spans="1:40" x14ac:dyDescent="0.35">
      <c r="A1746" s="29">
        <v>285413</v>
      </c>
      <c r="B1746" s="29">
        <v>890306950</v>
      </c>
      <c r="C1746" s="42" t="s">
        <v>12</v>
      </c>
      <c r="D1746" s="29" t="s">
        <v>16</v>
      </c>
      <c r="E1746" s="29">
        <v>285413</v>
      </c>
      <c r="F1746" s="33" t="s">
        <v>1766</v>
      </c>
      <c r="G1746" s="33" t="s">
        <v>4560</v>
      </c>
      <c r="H1746" s="30">
        <v>45369.780775451567</v>
      </c>
      <c r="I1746" s="30">
        <v>45397</v>
      </c>
      <c r="J1746" s="34">
        <v>45397.494396527778</v>
      </c>
      <c r="K1746" s="54">
        <v>65100</v>
      </c>
      <c r="L1746" s="54">
        <v>60600</v>
      </c>
      <c r="M1746" s="35" t="s">
        <v>13</v>
      </c>
      <c r="N1746" s="35" t="s">
        <v>14</v>
      </c>
      <c r="O1746" s="35" t="s">
        <v>15</v>
      </c>
      <c r="P1746" s="29"/>
      <c r="Q1746" s="29"/>
      <c r="R1746" s="37" t="s">
        <v>19</v>
      </c>
      <c r="S1746" s="29" t="s">
        <v>5716</v>
      </c>
      <c r="T1746" s="29" t="s">
        <v>5614</v>
      </c>
      <c r="U1746" s="29" t="s">
        <v>5716</v>
      </c>
      <c r="V1746" s="29"/>
      <c r="W1746" s="29"/>
      <c r="X1746" s="54">
        <v>65100</v>
      </c>
      <c r="Y1746" s="54">
        <v>0</v>
      </c>
      <c r="Z1746" s="54">
        <v>0</v>
      </c>
      <c r="AA1746" s="54"/>
      <c r="AB1746" s="54"/>
      <c r="AC1746" s="54">
        <v>65100</v>
      </c>
      <c r="AD1746" s="54">
        <v>0</v>
      </c>
      <c r="AE1746" s="54">
        <v>0</v>
      </c>
      <c r="AF1746" s="54">
        <v>60600</v>
      </c>
      <c r="AG1746" s="54">
        <v>60600</v>
      </c>
      <c r="AH1746" s="29">
        <v>1222440828</v>
      </c>
      <c r="AI1746" s="54">
        <v>0</v>
      </c>
      <c r="AJ1746" s="29"/>
      <c r="AK1746" s="29"/>
      <c r="AL1746" s="29"/>
      <c r="AM1746" s="29"/>
      <c r="AN1746" s="32">
        <v>45473</v>
      </c>
    </row>
    <row r="1747" spans="1:40" x14ac:dyDescent="0.35">
      <c r="A1747" s="29">
        <v>285632</v>
      </c>
      <c r="B1747" s="29">
        <v>890306950</v>
      </c>
      <c r="C1747" s="42" t="s">
        <v>12</v>
      </c>
      <c r="D1747" s="29" t="s">
        <v>16</v>
      </c>
      <c r="E1747" s="29">
        <v>285632</v>
      </c>
      <c r="F1747" s="33" t="s">
        <v>1767</v>
      </c>
      <c r="G1747" s="33" t="s">
        <v>4561</v>
      </c>
      <c r="H1747" s="30">
        <v>45370.649502303451</v>
      </c>
      <c r="I1747" s="30">
        <v>45397</v>
      </c>
      <c r="J1747" s="34">
        <v>45397.494396527778</v>
      </c>
      <c r="K1747" s="54">
        <v>597730</v>
      </c>
      <c r="L1747" s="54">
        <v>597730</v>
      </c>
      <c r="M1747" s="35" t="s">
        <v>13</v>
      </c>
      <c r="N1747" s="35" t="s">
        <v>14</v>
      </c>
      <c r="O1747" s="35" t="s">
        <v>15</v>
      </c>
      <c r="P1747" s="29"/>
      <c r="Q1747" s="29"/>
      <c r="R1747" s="37" t="s">
        <v>19</v>
      </c>
      <c r="S1747" s="29" t="s">
        <v>5716</v>
      </c>
      <c r="T1747" s="29" t="s">
        <v>5614</v>
      </c>
      <c r="U1747" s="29" t="s">
        <v>5716</v>
      </c>
      <c r="V1747" s="29"/>
      <c r="W1747" s="29"/>
      <c r="X1747" s="54">
        <v>597730</v>
      </c>
      <c r="Y1747" s="54">
        <v>0</v>
      </c>
      <c r="Z1747" s="54">
        <v>0</v>
      </c>
      <c r="AA1747" s="54"/>
      <c r="AB1747" s="54"/>
      <c r="AC1747" s="54">
        <v>597730</v>
      </c>
      <c r="AD1747" s="54">
        <v>0</v>
      </c>
      <c r="AE1747" s="54">
        <v>0</v>
      </c>
      <c r="AF1747" s="54">
        <v>597730</v>
      </c>
      <c r="AG1747" s="54">
        <v>597730</v>
      </c>
      <c r="AH1747" s="29">
        <v>1222439146</v>
      </c>
      <c r="AI1747" s="54">
        <v>0</v>
      </c>
      <c r="AJ1747" s="29"/>
      <c r="AK1747" s="29"/>
      <c r="AL1747" s="29"/>
      <c r="AM1747" s="29"/>
      <c r="AN1747" s="32">
        <v>45473</v>
      </c>
    </row>
    <row r="1748" spans="1:40" x14ac:dyDescent="0.35">
      <c r="A1748" s="29">
        <v>285651</v>
      </c>
      <c r="B1748" s="29">
        <v>890306950</v>
      </c>
      <c r="C1748" s="42" t="s">
        <v>12</v>
      </c>
      <c r="D1748" s="29" t="s">
        <v>16</v>
      </c>
      <c r="E1748" s="29">
        <v>285651</v>
      </c>
      <c r="F1748" s="33" t="s">
        <v>1768</v>
      </c>
      <c r="G1748" s="33" t="s">
        <v>4562</v>
      </c>
      <c r="H1748" s="30">
        <v>45370.678078691941</v>
      </c>
      <c r="I1748" s="30">
        <v>45397</v>
      </c>
      <c r="J1748" s="34">
        <v>45397.494396527778</v>
      </c>
      <c r="K1748" s="54">
        <v>364710</v>
      </c>
      <c r="L1748" s="54">
        <v>364710</v>
      </c>
      <c r="M1748" s="35" t="s">
        <v>13</v>
      </c>
      <c r="N1748" s="35" t="s">
        <v>14</v>
      </c>
      <c r="O1748" s="35" t="s">
        <v>15</v>
      </c>
      <c r="P1748" s="29"/>
      <c r="Q1748" s="29"/>
      <c r="R1748" s="37" t="s">
        <v>19</v>
      </c>
      <c r="S1748" s="29" t="s">
        <v>5716</v>
      </c>
      <c r="T1748" s="29" t="s">
        <v>5614</v>
      </c>
      <c r="U1748" s="29" t="s">
        <v>5716</v>
      </c>
      <c r="V1748" s="29"/>
      <c r="W1748" s="29"/>
      <c r="X1748" s="54">
        <v>364710</v>
      </c>
      <c r="Y1748" s="54">
        <v>0</v>
      </c>
      <c r="Z1748" s="54">
        <v>0</v>
      </c>
      <c r="AA1748" s="54"/>
      <c r="AB1748" s="54"/>
      <c r="AC1748" s="54">
        <v>364710</v>
      </c>
      <c r="AD1748" s="54">
        <v>0</v>
      </c>
      <c r="AE1748" s="54">
        <v>0</v>
      </c>
      <c r="AF1748" s="54">
        <v>364710</v>
      </c>
      <c r="AG1748" s="54">
        <v>364710</v>
      </c>
      <c r="AH1748" s="29">
        <v>1222439147</v>
      </c>
      <c r="AI1748" s="54">
        <v>0</v>
      </c>
      <c r="AJ1748" s="29"/>
      <c r="AK1748" s="29"/>
      <c r="AL1748" s="29"/>
      <c r="AM1748" s="29"/>
      <c r="AN1748" s="32">
        <v>45473</v>
      </c>
    </row>
    <row r="1749" spans="1:40" x14ac:dyDescent="0.35">
      <c r="A1749" s="29">
        <v>285655</v>
      </c>
      <c r="B1749" s="29">
        <v>890306950</v>
      </c>
      <c r="C1749" s="42" t="s">
        <v>12</v>
      </c>
      <c r="D1749" s="29" t="s">
        <v>16</v>
      </c>
      <c r="E1749" s="29">
        <v>285655</v>
      </c>
      <c r="F1749" s="33" t="s">
        <v>1769</v>
      </c>
      <c r="G1749" s="33" t="s">
        <v>4563</v>
      </c>
      <c r="H1749" s="30">
        <v>45370.680162037257</v>
      </c>
      <c r="I1749" s="30">
        <v>45397</v>
      </c>
      <c r="J1749" s="34">
        <v>45397.494396527778</v>
      </c>
      <c r="K1749" s="54">
        <v>169180</v>
      </c>
      <c r="L1749" s="54">
        <v>169180</v>
      </c>
      <c r="M1749" s="35" t="s">
        <v>13</v>
      </c>
      <c r="N1749" s="35" t="s">
        <v>14</v>
      </c>
      <c r="O1749" s="35" t="s">
        <v>15</v>
      </c>
      <c r="P1749" s="29"/>
      <c r="Q1749" s="29"/>
      <c r="R1749" s="37" t="s">
        <v>19</v>
      </c>
      <c r="S1749" s="29" t="s">
        <v>5716</v>
      </c>
      <c r="T1749" s="29" t="s">
        <v>5614</v>
      </c>
      <c r="U1749" s="29" t="s">
        <v>5716</v>
      </c>
      <c r="V1749" s="29"/>
      <c r="W1749" s="29"/>
      <c r="X1749" s="54">
        <v>169180</v>
      </c>
      <c r="Y1749" s="54">
        <v>0</v>
      </c>
      <c r="Z1749" s="54">
        <v>0</v>
      </c>
      <c r="AA1749" s="54"/>
      <c r="AB1749" s="54"/>
      <c r="AC1749" s="54">
        <v>169180</v>
      </c>
      <c r="AD1749" s="54">
        <v>0</v>
      </c>
      <c r="AE1749" s="54">
        <v>0</v>
      </c>
      <c r="AF1749" s="54">
        <v>169180</v>
      </c>
      <c r="AG1749" s="54">
        <v>169180</v>
      </c>
      <c r="AH1749" s="29">
        <v>1222439148</v>
      </c>
      <c r="AI1749" s="54">
        <v>0</v>
      </c>
      <c r="AJ1749" s="29"/>
      <c r="AK1749" s="29"/>
      <c r="AL1749" s="29"/>
      <c r="AM1749" s="29"/>
      <c r="AN1749" s="32">
        <v>45473</v>
      </c>
    </row>
    <row r="1750" spans="1:40" x14ac:dyDescent="0.35">
      <c r="A1750" s="29">
        <v>285663</v>
      </c>
      <c r="B1750" s="29">
        <v>890306950</v>
      </c>
      <c r="C1750" s="42" t="s">
        <v>12</v>
      </c>
      <c r="D1750" s="29" t="s">
        <v>16</v>
      </c>
      <c r="E1750" s="29">
        <v>285663</v>
      </c>
      <c r="F1750" s="33" t="s">
        <v>1770</v>
      </c>
      <c r="G1750" s="33" t="s">
        <v>4564</v>
      </c>
      <c r="H1750" s="30">
        <v>45370.687685173471</v>
      </c>
      <c r="I1750" s="30">
        <v>45397</v>
      </c>
      <c r="J1750" s="34">
        <v>45397.494396527778</v>
      </c>
      <c r="K1750" s="54">
        <v>102350</v>
      </c>
      <c r="L1750" s="54">
        <v>102350</v>
      </c>
      <c r="M1750" s="35" t="s">
        <v>13</v>
      </c>
      <c r="N1750" s="35" t="s">
        <v>14</v>
      </c>
      <c r="O1750" s="35" t="s">
        <v>15</v>
      </c>
      <c r="P1750" s="29"/>
      <c r="Q1750" s="29"/>
      <c r="R1750" s="37" t="s">
        <v>19</v>
      </c>
      <c r="S1750" s="29" t="s">
        <v>5716</v>
      </c>
      <c r="T1750" s="29" t="s">
        <v>5614</v>
      </c>
      <c r="U1750" s="29" t="s">
        <v>5716</v>
      </c>
      <c r="V1750" s="29"/>
      <c r="W1750" s="29"/>
      <c r="X1750" s="54">
        <v>102350</v>
      </c>
      <c r="Y1750" s="54">
        <v>0</v>
      </c>
      <c r="Z1750" s="54">
        <v>0</v>
      </c>
      <c r="AA1750" s="54"/>
      <c r="AB1750" s="54"/>
      <c r="AC1750" s="54">
        <v>102350</v>
      </c>
      <c r="AD1750" s="54">
        <v>0</v>
      </c>
      <c r="AE1750" s="54">
        <v>0</v>
      </c>
      <c r="AF1750" s="54">
        <v>102350</v>
      </c>
      <c r="AG1750" s="54">
        <v>102350</v>
      </c>
      <c r="AH1750" s="29">
        <v>1222439149</v>
      </c>
      <c r="AI1750" s="54">
        <v>0</v>
      </c>
      <c r="AJ1750" s="29"/>
      <c r="AK1750" s="29"/>
      <c r="AL1750" s="29"/>
      <c r="AM1750" s="29"/>
      <c r="AN1750" s="32">
        <v>45473</v>
      </c>
    </row>
    <row r="1751" spans="1:40" x14ac:dyDescent="0.35">
      <c r="A1751" s="29">
        <v>285692</v>
      </c>
      <c r="B1751" s="29">
        <v>890306950</v>
      </c>
      <c r="C1751" s="42" t="s">
        <v>12</v>
      </c>
      <c r="D1751" s="29" t="s">
        <v>16</v>
      </c>
      <c r="E1751" s="29">
        <v>285692</v>
      </c>
      <c r="F1751" s="33" t="s">
        <v>1771</v>
      </c>
      <c r="G1751" s="33" t="s">
        <v>4565</v>
      </c>
      <c r="H1751" s="30">
        <v>45370.704618044198</v>
      </c>
      <c r="I1751" s="30">
        <v>45397</v>
      </c>
      <c r="J1751" s="34">
        <v>45397.494396527778</v>
      </c>
      <c r="K1751" s="54">
        <v>149330</v>
      </c>
      <c r="L1751" s="54">
        <v>149330</v>
      </c>
      <c r="M1751" s="35" t="s">
        <v>13</v>
      </c>
      <c r="N1751" s="35" t="s">
        <v>14</v>
      </c>
      <c r="O1751" s="35" t="s">
        <v>15</v>
      </c>
      <c r="P1751" s="29"/>
      <c r="Q1751" s="29"/>
      <c r="R1751" s="37" t="s">
        <v>19</v>
      </c>
      <c r="S1751" s="29" t="s">
        <v>5716</v>
      </c>
      <c r="T1751" s="29" t="s">
        <v>5614</v>
      </c>
      <c r="U1751" s="29" t="s">
        <v>5716</v>
      </c>
      <c r="V1751" s="29"/>
      <c r="W1751" s="29"/>
      <c r="X1751" s="54">
        <v>149330</v>
      </c>
      <c r="Y1751" s="54">
        <v>0</v>
      </c>
      <c r="Z1751" s="54">
        <v>0</v>
      </c>
      <c r="AA1751" s="54"/>
      <c r="AB1751" s="54"/>
      <c r="AC1751" s="54">
        <v>149330</v>
      </c>
      <c r="AD1751" s="54">
        <v>0</v>
      </c>
      <c r="AE1751" s="54">
        <v>0</v>
      </c>
      <c r="AF1751" s="54">
        <v>149330</v>
      </c>
      <c r="AG1751" s="54">
        <v>149330</v>
      </c>
      <c r="AH1751" s="29">
        <v>1222439150</v>
      </c>
      <c r="AI1751" s="54">
        <v>0</v>
      </c>
      <c r="AJ1751" s="29"/>
      <c r="AK1751" s="29"/>
      <c r="AL1751" s="29"/>
      <c r="AM1751" s="29"/>
      <c r="AN1751" s="32">
        <v>45473</v>
      </c>
    </row>
    <row r="1752" spans="1:40" x14ac:dyDescent="0.35">
      <c r="A1752" s="29">
        <v>285763</v>
      </c>
      <c r="B1752" s="29">
        <v>890306950</v>
      </c>
      <c r="C1752" s="42" t="s">
        <v>12</v>
      </c>
      <c r="D1752" s="29" t="s">
        <v>16</v>
      </c>
      <c r="E1752" s="29">
        <v>285763</v>
      </c>
      <c r="F1752" s="33" t="s">
        <v>1772</v>
      </c>
      <c r="G1752" s="33" t="s">
        <v>4566</v>
      </c>
      <c r="H1752" s="30">
        <v>45371.386215277947</v>
      </c>
      <c r="I1752" s="30">
        <v>45397</v>
      </c>
      <c r="J1752" s="34">
        <v>45397.494396527778</v>
      </c>
      <c r="K1752" s="54">
        <v>101830</v>
      </c>
      <c r="L1752" s="54">
        <v>101830</v>
      </c>
      <c r="M1752" s="35" t="s">
        <v>13</v>
      </c>
      <c r="N1752" s="35" t="s">
        <v>14</v>
      </c>
      <c r="O1752" s="35" t="s">
        <v>15</v>
      </c>
      <c r="P1752" s="29"/>
      <c r="Q1752" s="29"/>
      <c r="R1752" s="37" t="s">
        <v>19</v>
      </c>
      <c r="S1752" s="29" t="s">
        <v>5716</v>
      </c>
      <c r="T1752" s="29" t="s">
        <v>5614</v>
      </c>
      <c r="U1752" s="29" t="s">
        <v>5716</v>
      </c>
      <c r="V1752" s="29"/>
      <c r="W1752" s="29"/>
      <c r="X1752" s="54">
        <v>101830</v>
      </c>
      <c r="Y1752" s="54">
        <v>0</v>
      </c>
      <c r="Z1752" s="54">
        <v>0</v>
      </c>
      <c r="AA1752" s="54"/>
      <c r="AB1752" s="54"/>
      <c r="AC1752" s="54">
        <v>101830</v>
      </c>
      <c r="AD1752" s="54">
        <v>0</v>
      </c>
      <c r="AE1752" s="54">
        <v>0</v>
      </c>
      <c r="AF1752" s="54">
        <v>101830</v>
      </c>
      <c r="AG1752" s="54">
        <v>101830</v>
      </c>
      <c r="AH1752" s="29">
        <v>1222439151</v>
      </c>
      <c r="AI1752" s="54">
        <v>0</v>
      </c>
      <c r="AJ1752" s="29"/>
      <c r="AK1752" s="29"/>
      <c r="AL1752" s="29"/>
      <c r="AM1752" s="29"/>
      <c r="AN1752" s="32">
        <v>45473</v>
      </c>
    </row>
    <row r="1753" spans="1:40" x14ac:dyDescent="0.35">
      <c r="A1753" s="29">
        <v>285779</v>
      </c>
      <c r="B1753" s="29">
        <v>890306950</v>
      </c>
      <c r="C1753" s="42" t="s">
        <v>12</v>
      </c>
      <c r="D1753" s="29" t="s">
        <v>16</v>
      </c>
      <c r="E1753" s="29">
        <v>285779</v>
      </c>
      <c r="F1753" s="33" t="s">
        <v>1773</v>
      </c>
      <c r="G1753" s="33" t="s">
        <v>4567</v>
      </c>
      <c r="H1753" s="30">
        <v>45371.399976851884</v>
      </c>
      <c r="I1753" s="30">
        <v>45397</v>
      </c>
      <c r="J1753" s="34">
        <v>45397.494396527778</v>
      </c>
      <c r="K1753" s="54">
        <v>559428</v>
      </c>
      <c r="L1753" s="54">
        <v>559428</v>
      </c>
      <c r="M1753" s="35" t="s">
        <v>13</v>
      </c>
      <c r="N1753" s="35" t="s">
        <v>14</v>
      </c>
      <c r="O1753" s="35" t="s">
        <v>15</v>
      </c>
      <c r="P1753" s="29"/>
      <c r="Q1753" s="29"/>
      <c r="R1753" s="37" t="s">
        <v>19</v>
      </c>
      <c r="S1753" s="29" t="s">
        <v>5716</v>
      </c>
      <c r="T1753" s="29" t="s">
        <v>5614</v>
      </c>
      <c r="U1753" s="29" t="s">
        <v>5716</v>
      </c>
      <c r="V1753" s="29"/>
      <c r="W1753" s="29"/>
      <c r="X1753" s="54">
        <v>559428</v>
      </c>
      <c r="Y1753" s="54">
        <v>0</v>
      </c>
      <c r="Z1753" s="54">
        <v>0</v>
      </c>
      <c r="AA1753" s="54"/>
      <c r="AB1753" s="54"/>
      <c r="AC1753" s="54">
        <v>559428</v>
      </c>
      <c r="AD1753" s="54">
        <v>0</v>
      </c>
      <c r="AE1753" s="54">
        <v>0</v>
      </c>
      <c r="AF1753" s="54">
        <v>559428</v>
      </c>
      <c r="AG1753" s="54">
        <v>559428</v>
      </c>
      <c r="AH1753" s="29">
        <v>1222439152</v>
      </c>
      <c r="AI1753" s="54">
        <v>0</v>
      </c>
      <c r="AJ1753" s="29"/>
      <c r="AK1753" s="29"/>
      <c r="AL1753" s="29"/>
      <c r="AM1753" s="29"/>
      <c r="AN1753" s="32">
        <v>45473</v>
      </c>
    </row>
    <row r="1754" spans="1:40" x14ac:dyDescent="0.35">
      <c r="A1754" s="29">
        <v>285785</v>
      </c>
      <c r="B1754" s="29">
        <v>890306950</v>
      </c>
      <c r="C1754" s="42" t="s">
        <v>12</v>
      </c>
      <c r="D1754" s="29" t="s">
        <v>16</v>
      </c>
      <c r="E1754" s="29">
        <v>285785</v>
      </c>
      <c r="F1754" s="33" t="s">
        <v>1774</v>
      </c>
      <c r="G1754" s="33" t="s">
        <v>4568</v>
      </c>
      <c r="H1754" s="30">
        <v>45371.404745358974</v>
      </c>
      <c r="I1754" s="30">
        <v>45397</v>
      </c>
      <c r="J1754" s="34">
        <v>45397.494396527778</v>
      </c>
      <c r="K1754" s="54">
        <v>476530</v>
      </c>
      <c r="L1754" s="54">
        <v>476530</v>
      </c>
      <c r="M1754" s="35" t="s">
        <v>13</v>
      </c>
      <c r="N1754" s="35" t="s">
        <v>14</v>
      </c>
      <c r="O1754" s="35" t="s">
        <v>15</v>
      </c>
      <c r="P1754" s="29"/>
      <c r="Q1754" s="29"/>
      <c r="R1754" s="37" t="s">
        <v>19</v>
      </c>
      <c r="S1754" s="29" t="s">
        <v>5716</v>
      </c>
      <c r="T1754" s="29" t="s">
        <v>5614</v>
      </c>
      <c r="U1754" s="29" t="s">
        <v>5716</v>
      </c>
      <c r="V1754" s="29"/>
      <c r="W1754" s="29"/>
      <c r="X1754" s="54">
        <v>476530</v>
      </c>
      <c r="Y1754" s="54">
        <v>0</v>
      </c>
      <c r="Z1754" s="54">
        <v>0</v>
      </c>
      <c r="AA1754" s="54"/>
      <c r="AB1754" s="54"/>
      <c r="AC1754" s="54">
        <v>476530</v>
      </c>
      <c r="AD1754" s="54">
        <v>0</v>
      </c>
      <c r="AE1754" s="54">
        <v>0</v>
      </c>
      <c r="AF1754" s="54">
        <v>476530</v>
      </c>
      <c r="AG1754" s="54">
        <v>476530</v>
      </c>
      <c r="AH1754" s="29">
        <v>1222439153</v>
      </c>
      <c r="AI1754" s="54">
        <v>0</v>
      </c>
      <c r="AJ1754" s="29"/>
      <c r="AK1754" s="29"/>
      <c r="AL1754" s="29"/>
      <c r="AM1754" s="29"/>
      <c r="AN1754" s="32">
        <v>45473</v>
      </c>
    </row>
    <row r="1755" spans="1:40" x14ac:dyDescent="0.35">
      <c r="A1755" s="29">
        <v>285788</v>
      </c>
      <c r="B1755" s="29">
        <v>890306950</v>
      </c>
      <c r="C1755" s="42" t="s">
        <v>12</v>
      </c>
      <c r="D1755" s="29" t="s">
        <v>16</v>
      </c>
      <c r="E1755" s="29">
        <v>285788</v>
      </c>
      <c r="F1755" s="33" t="s">
        <v>1775</v>
      </c>
      <c r="G1755" s="33" t="s">
        <v>4569</v>
      </c>
      <c r="H1755" s="30">
        <v>45371.407384247519</v>
      </c>
      <c r="I1755" s="30">
        <v>45397</v>
      </c>
      <c r="J1755" s="34">
        <v>45397.494396527778</v>
      </c>
      <c r="K1755" s="54">
        <v>359092</v>
      </c>
      <c r="L1755" s="54">
        <v>359092</v>
      </c>
      <c r="M1755" s="35" t="s">
        <v>13</v>
      </c>
      <c r="N1755" s="35" t="s">
        <v>14</v>
      </c>
      <c r="O1755" s="35" t="s">
        <v>15</v>
      </c>
      <c r="P1755" s="29"/>
      <c r="Q1755" s="29"/>
      <c r="R1755" s="37" t="s">
        <v>19</v>
      </c>
      <c r="S1755" s="29" t="s">
        <v>5716</v>
      </c>
      <c r="T1755" s="29" t="s">
        <v>5614</v>
      </c>
      <c r="U1755" s="29" t="s">
        <v>5716</v>
      </c>
      <c r="V1755" s="29"/>
      <c r="W1755" s="29"/>
      <c r="X1755" s="54">
        <v>359092</v>
      </c>
      <c r="Y1755" s="54">
        <v>0</v>
      </c>
      <c r="Z1755" s="54">
        <v>0</v>
      </c>
      <c r="AA1755" s="54"/>
      <c r="AB1755" s="54"/>
      <c r="AC1755" s="54">
        <v>359092</v>
      </c>
      <c r="AD1755" s="54">
        <v>0</v>
      </c>
      <c r="AE1755" s="54">
        <v>0</v>
      </c>
      <c r="AF1755" s="54">
        <v>359092</v>
      </c>
      <c r="AG1755" s="54">
        <v>359092</v>
      </c>
      <c r="AH1755" s="29">
        <v>1222439154</v>
      </c>
      <c r="AI1755" s="54">
        <v>0</v>
      </c>
      <c r="AJ1755" s="29"/>
      <c r="AK1755" s="29"/>
      <c r="AL1755" s="29"/>
      <c r="AM1755" s="29"/>
      <c r="AN1755" s="32">
        <v>45473</v>
      </c>
    </row>
    <row r="1756" spans="1:40" x14ac:dyDescent="0.35">
      <c r="A1756" s="29">
        <v>285841</v>
      </c>
      <c r="B1756" s="29">
        <v>890306950</v>
      </c>
      <c r="C1756" s="42" t="s">
        <v>12</v>
      </c>
      <c r="D1756" s="29" t="s">
        <v>16</v>
      </c>
      <c r="E1756" s="29">
        <v>285841</v>
      </c>
      <c r="F1756" s="33" t="s">
        <v>1776</v>
      </c>
      <c r="G1756" s="33" t="s">
        <v>4570</v>
      </c>
      <c r="H1756" s="30">
        <v>45371.450428240933</v>
      </c>
      <c r="I1756" s="30">
        <v>45397</v>
      </c>
      <c r="J1756" s="34">
        <v>45397.494396527778</v>
      </c>
      <c r="K1756" s="54">
        <v>489800</v>
      </c>
      <c r="L1756" s="54">
        <v>489800</v>
      </c>
      <c r="M1756" s="35" t="s">
        <v>13</v>
      </c>
      <c r="N1756" s="35" t="s">
        <v>14</v>
      </c>
      <c r="O1756" s="35" t="s">
        <v>15</v>
      </c>
      <c r="P1756" s="29"/>
      <c r="Q1756" s="29"/>
      <c r="R1756" s="37" t="s">
        <v>19</v>
      </c>
      <c r="S1756" s="29" t="s">
        <v>5716</v>
      </c>
      <c r="T1756" s="29" t="s">
        <v>5614</v>
      </c>
      <c r="U1756" s="29" t="s">
        <v>5716</v>
      </c>
      <c r="V1756" s="29"/>
      <c r="W1756" s="29"/>
      <c r="X1756" s="54">
        <v>489800</v>
      </c>
      <c r="Y1756" s="54">
        <v>0</v>
      </c>
      <c r="Z1756" s="54">
        <v>0</v>
      </c>
      <c r="AA1756" s="54"/>
      <c r="AB1756" s="54"/>
      <c r="AC1756" s="54">
        <v>489800</v>
      </c>
      <c r="AD1756" s="54">
        <v>0</v>
      </c>
      <c r="AE1756" s="54">
        <v>0</v>
      </c>
      <c r="AF1756" s="54">
        <v>489800</v>
      </c>
      <c r="AG1756" s="54">
        <v>489800</v>
      </c>
      <c r="AH1756" s="29">
        <v>1222439155</v>
      </c>
      <c r="AI1756" s="54">
        <v>0</v>
      </c>
      <c r="AJ1756" s="29"/>
      <c r="AK1756" s="29"/>
      <c r="AL1756" s="29"/>
      <c r="AM1756" s="29"/>
      <c r="AN1756" s="32">
        <v>45473</v>
      </c>
    </row>
    <row r="1757" spans="1:40" x14ac:dyDescent="0.35">
      <c r="A1757" s="29">
        <v>285863</v>
      </c>
      <c r="B1757" s="29">
        <v>890306950</v>
      </c>
      <c r="C1757" s="42" t="s">
        <v>12</v>
      </c>
      <c r="D1757" s="29" t="s">
        <v>16</v>
      </c>
      <c r="E1757" s="29">
        <v>285863</v>
      </c>
      <c r="F1757" s="33" t="s">
        <v>1777</v>
      </c>
      <c r="G1757" s="33" t="s">
        <v>4571</v>
      </c>
      <c r="H1757" s="30">
        <v>45371.477488426026</v>
      </c>
      <c r="I1757" s="30">
        <v>45397</v>
      </c>
      <c r="J1757" s="34">
        <v>45397.494396527778</v>
      </c>
      <c r="K1757" s="54">
        <v>65100</v>
      </c>
      <c r="L1757" s="54">
        <v>60600</v>
      </c>
      <c r="M1757" s="35" t="s">
        <v>13</v>
      </c>
      <c r="N1757" s="35" t="s">
        <v>14</v>
      </c>
      <c r="O1757" s="35" t="s">
        <v>15</v>
      </c>
      <c r="P1757" s="29"/>
      <c r="Q1757" s="29"/>
      <c r="R1757" s="37" t="s">
        <v>19</v>
      </c>
      <c r="S1757" s="29" t="s">
        <v>5716</v>
      </c>
      <c r="T1757" s="29" t="s">
        <v>5614</v>
      </c>
      <c r="U1757" s="29" t="s">
        <v>5716</v>
      </c>
      <c r="V1757" s="29"/>
      <c r="W1757" s="29"/>
      <c r="X1757" s="54">
        <v>65100</v>
      </c>
      <c r="Y1757" s="54">
        <v>0</v>
      </c>
      <c r="Z1757" s="54">
        <v>0</v>
      </c>
      <c r="AA1757" s="54"/>
      <c r="AB1757" s="54"/>
      <c r="AC1757" s="54">
        <v>65100</v>
      </c>
      <c r="AD1757" s="54">
        <v>0</v>
      </c>
      <c r="AE1757" s="54">
        <v>0</v>
      </c>
      <c r="AF1757" s="54">
        <v>60600</v>
      </c>
      <c r="AG1757" s="54">
        <v>60600</v>
      </c>
      <c r="AH1757" s="29">
        <v>1222440832</v>
      </c>
      <c r="AI1757" s="54">
        <v>0</v>
      </c>
      <c r="AJ1757" s="29"/>
      <c r="AK1757" s="29"/>
      <c r="AL1757" s="29"/>
      <c r="AM1757" s="29"/>
      <c r="AN1757" s="32">
        <v>45473</v>
      </c>
    </row>
    <row r="1758" spans="1:40" x14ac:dyDescent="0.35">
      <c r="A1758" s="29">
        <v>285865</v>
      </c>
      <c r="B1758" s="29">
        <v>890306950</v>
      </c>
      <c r="C1758" s="42" t="s">
        <v>12</v>
      </c>
      <c r="D1758" s="29" t="s">
        <v>16</v>
      </c>
      <c r="E1758" s="29">
        <v>285865</v>
      </c>
      <c r="F1758" s="33" t="s">
        <v>1778</v>
      </c>
      <c r="G1758" s="33" t="s">
        <v>4572</v>
      </c>
      <c r="H1758" s="30">
        <v>45371.479212963022</v>
      </c>
      <c r="I1758" s="30">
        <v>45397</v>
      </c>
      <c r="J1758" s="34">
        <v>45397.494396527778</v>
      </c>
      <c r="K1758" s="54">
        <v>65100</v>
      </c>
      <c r="L1758" s="54">
        <v>60600</v>
      </c>
      <c r="M1758" s="35" t="s">
        <v>13</v>
      </c>
      <c r="N1758" s="35" t="s">
        <v>14</v>
      </c>
      <c r="O1758" s="35" t="s">
        <v>15</v>
      </c>
      <c r="P1758" s="29"/>
      <c r="Q1758" s="29"/>
      <c r="R1758" s="37" t="s">
        <v>19</v>
      </c>
      <c r="S1758" s="29" t="s">
        <v>5716</v>
      </c>
      <c r="T1758" s="29" t="s">
        <v>5614</v>
      </c>
      <c r="U1758" s="29" t="s">
        <v>5716</v>
      </c>
      <c r="V1758" s="29"/>
      <c r="W1758" s="29"/>
      <c r="X1758" s="54">
        <v>65100</v>
      </c>
      <c r="Y1758" s="54">
        <v>0</v>
      </c>
      <c r="Z1758" s="54">
        <v>0</v>
      </c>
      <c r="AA1758" s="54"/>
      <c r="AB1758" s="54"/>
      <c r="AC1758" s="54">
        <v>65100</v>
      </c>
      <c r="AD1758" s="54">
        <v>0</v>
      </c>
      <c r="AE1758" s="54">
        <v>0</v>
      </c>
      <c r="AF1758" s="54">
        <v>60600</v>
      </c>
      <c r="AG1758" s="54">
        <v>60600</v>
      </c>
      <c r="AH1758" s="29">
        <v>1222440833</v>
      </c>
      <c r="AI1758" s="54">
        <v>0</v>
      </c>
      <c r="AJ1758" s="29"/>
      <c r="AK1758" s="29"/>
      <c r="AL1758" s="29"/>
      <c r="AM1758" s="29"/>
      <c r="AN1758" s="32">
        <v>45473</v>
      </c>
    </row>
    <row r="1759" spans="1:40" x14ac:dyDescent="0.35">
      <c r="A1759" s="29">
        <v>285870</v>
      </c>
      <c r="B1759" s="29">
        <v>890306950</v>
      </c>
      <c r="C1759" s="42" t="s">
        <v>12</v>
      </c>
      <c r="D1759" s="29" t="s">
        <v>16</v>
      </c>
      <c r="E1759" s="29">
        <v>285870</v>
      </c>
      <c r="F1759" s="33" t="s">
        <v>1779</v>
      </c>
      <c r="G1759" s="33" t="s">
        <v>4573</v>
      </c>
      <c r="H1759" s="30">
        <v>45371.484259259421</v>
      </c>
      <c r="I1759" s="30">
        <v>45397</v>
      </c>
      <c r="J1759" s="34">
        <v>45397.494396527778</v>
      </c>
      <c r="K1759" s="54">
        <v>265880</v>
      </c>
      <c r="L1759" s="54">
        <v>265880</v>
      </c>
      <c r="M1759" s="35" t="s">
        <v>13</v>
      </c>
      <c r="N1759" s="35" t="s">
        <v>14</v>
      </c>
      <c r="O1759" s="35" t="s">
        <v>15</v>
      </c>
      <c r="P1759" s="29"/>
      <c r="Q1759" s="29"/>
      <c r="R1759" s="37" t="s">
        <v>19</v>
      </c>
      <c r="S1759" s="29" t="s">
        <v>5716</v>
      </c>
      <c r="T1759" s="29" t="s">
        <v>5614</v>
      </c>
      <c r="U1759" s="29" t="s">
        <v>5716</v>
      </c>
      <c r="V1759" s="29"/>
      <c r="W1759" s="29"/>
      <c r="X1759" s="54">
        <v>265880</v>
      </c>
      <c r="Y1759" s="54">
        <v>0</v>
      </c>
      <c r="Z1759" s="54">
        <v>0</v>
      </c>
      <c r="AA1759" s="54"/>
      <c r="AB1759" s="54"/>
      <c r="AC1759" s="54">
        <v>265880</v>
      </c>
      <c r="AD1759" s="54">
        <v>0</v>
      </c>
      <c r="AE1759" s="54">
        <v>0</v>
      </c>
      <c r="AF1759" s="54">
        <v>265880</v>
      </c>
      <c r="AG1759" s="54">
        <v>265880</v>
      </c>
      <c r="AH1759" s="29">
        <v>1222439156</v>
      </c>
      <c r="AI1759" s="54">
        <v>0</v>
      </c>
      <c r="AJ1759" s="29"/>
      <c r="AK1759" s="29"/>
      <c r="AL1759" s="29"/>
      <c r="AM1759" s="29"/>
      <c r="AN1759" s="32">
        <v>45473</v>
      </c>
    </row>
    <row r="1760" spans="1:40" x14ac:dyDescent="0.35">
      <c r="A1760" s="29">
        <v>285876</v>
      </c>
      <c r="B1760" s="29">
        <v>890306950</v>
      </c>
      <c r="C1760" s="42" t="s">
        <v>12</v>
      </c>
      <c r="D1760" s="29" t="s">
        <v>16</v>
      </c>
      <c r="E1760" s="29">
        <v>285876</v>
      </c>
      <c r="F1760" s="33" t="s">
        <v>1780</v>
      </c>
      <c r="G1760" s="33" t="s">
        <v>4574</v>
      </c>
      <c r="H1760" s="30">
        <v>45371.498124988284</v>
      </c>
      <c r="I1760" s="30">
        <v>45397</v>
      </c>
      <c r="J1760" s="34">
        <v>45397.494396527778</v>
      </c>
      <c r="K1760" s="54">
        <v>141606</v>
      </c>
      <c r="L1760" s="54">
        <v>141606</v>
      </c>
      <c r="M1760" s="35" t="s">
        <v>13</v>
      </c>
      <c r="N1760" s="35" t="s">
        <v>14</v>
      </c>
      <c r="O1760" s="35" t="s">
        <v>15</v>
      </c>
      <c r="P1760" s="29"/>
      <c r="Q1760" s="29"/>
      <c r="R1760" s="37" t="s">
        <v>19</v>
      </c>
      <c r="S1760" s="29" t="s">
        <v>5716</v>
      </c>
      <c r="T1760" s="29" t="s">
        <v>5614</v>
      </c>
      <c r="U1760" s="29" t="s">
        <v>5716</v>
      </c>
      <c r="V1760" s="29"/>
      <c r="W1760" s="29"/>
      <c r="X1760" s="54">
        <v>141606</v>
      </c>
      <c r="Y1760" s="54">
        <v>0</v>
      </c>
      <c r="Z1760" s="54">
        <v>0</v>
      </c>
      <c r="AA1760" s="54"/>
      <c r="AB1760" s="54"/>
      <c r="AC1760" s="54">
        <v>141606</v>
      </c>
      <c r="AD1760" s="54">
        <v>0</v>
      </c>
      <c r="AE1760" s="54">
        <v>0</v>
      </c>
      <c r="AF1760" s="54">
        <v>141606</v>
      </c>
      <c r="AG1760" s="54">
        <v>141606</v>
      </c>
      <c r="AH1760" s="29">
        <v>1222439157</v>
      </c>
      <c r="AI1760" s="54">
        <v>0</v>
      </c>
      <c r="AJ1760" s="29"/>
      <c r="AK1760" s="29"/>
      <c r="AL1760" s="29"/>
      <c r="AM1760" s="29"/>
      <c r="AN1760" s="32">
        <v>45473</v>
      </c>
    </row>
    <row r="1761" spans="1:40" x14ac:dyDescent="0.35">
      <c r="A1761" s="29">
        <v>286007</v>
      </c>
      <c r="B1761" s="29">
        <v>890306950</v>
      </c>
      <c r="C1761" s="42" t="s">
        <v>12</v>
      </c>
      <c r="D1761" s="29" t="s">
        <v>16</v>
      </c>
      <c r="E1761" s="29">
        <v>286007</v>
      </c>
      <c r="F1761" s="33" t="s">
        <v>1781</v>
      </c>
      <c r="G1761" s="33" t="s">
        <v>4575</v>
      </c>
      <c r="H1761" s="30">
        <v>45371.729814814869</v>
      </c>
      <c r="I1761" s="30">
        <v>45397</v>
      </c>
      <c r="J1761" s="34">
        <v>45397.494396527778</v>
      </c>
      <c r="K1761" s="54">
        <v>209110</v>
      </c>
      <c r="L1761" s="54">
        <v>209110</v>
      </c>
      <c r="M1761" s="35" t="s">
        <v>13</v>
      </c>
      <c r="N1761" s="35" t="s">
        <v>14</v>
      </c>
      <c r="O1761" s="35" t="s">
        <v>15</v>
      </c>
      <c r="P1761" s="29"/>
      <c r="Q1761" s="29"/>
      <c r="R1761" s="37" t="s">
        <v>19</v>
      </c>
      <c r="S1761" s="29" t="s">
        <v>5716</v>
      </c>
      <c r="T1761" s="29" t="s">
        <v>5614</v>
      </c>
      <c r="U1761" s="29" t="s">
        <v>5716</v>
      </c>
      <c r="V1761" s="29"/>
      <c r="W1761" s="29"/>
      <c r="X1761" s="54">
        <v>209110</v>
      </c>
      <c r="Y1761" s="54">
        <v>0</v>
      </c>
      <c r="Z1761" s="54">
        <v>0</v>
      </c>
      <c r="AA1761" s="54"/>
      <c r="AB1761" s="54"/>
      <c r="AC1761" s="54">
        <v>209110</v>
      </c>
      <c r="AD1761" s="54">
        <v>0</v>
      </c>
      <c r="AE1761" s="54">
        <v>0</v>
      </c>
      <c r="AF1761" s="54">
        <v>209110</v>
      </c>
      <c r="AG1761" s="54">
        <v>209110</v>
      </c>
      <c r="AH1761" s="29">
        <v>1222439158</v>
      </c>
      <c r="AI1761" s="54">
        <v>0</v>
      </c>
      <c r="AJ1761" s="29"/>
      <c r="AK1761" s="29"/>
      <c r="AL1761" s="29"/>
      <c r="AM1761" s="29"/>
      <c r="AN1761" s="32">
        <v>45473</v>
      </c>
    </row>
    <row r="1762" spans="1:40" x14ac:dyDescent="0.35">
      <c r="A1762" s="29">
        <v>286033</v>
      </c>
      <c r="B1762" s="29">
        <v>890306950</v>
      </c>
      <c r="C1762" s="42" t="s">
        <v>12</v>
      </c>
      <c r="D1762" s="29" t="s">
        <v>16</v>
      </c>
      <c r="E1762" s="29">
        <v>286033</v>
      </c>
      <c r="F1762" s="33" t="s">
        <v>1782</v>
      </c>
      <c r="G1762" s="33" t="s">
        <v>4576</v>
      </c>
      <c r="H1762" s="30">
        <v>45372.120636562351</v>
      </c>
      <c r="I1762" s="30">
        <v>45397</v>
      </c>
      <c r="J1762" s="34">
        <v>45397.494396527778</v>
      </c>
      <c r="K1762" s="54">
        <v>65100</v>
      </c>
      <c r="L1762" s="54">
        <v>60600</v>
      </c>
      <c r="M1762" s="35" t="s">
        <v>13</v>
      </c>
      <c r="N1762" s="35" t="s">
        <v>14</v>
      </c>
      <c r="O1762" s="35" t="s">
        <v>15</v>
      </c>
      <c r="P1762" s="29"/>
      <c r="Q1762" s="29"/>
      <c r="R1762" s="37" t="s">
        <v>19</v>
      </c>
      <c r="S1762" s="29" t="s">
        <v>5716</v>
      </c>
      <c r="T1762" s="29" t="s">
        <v>5614</v>
      </c>
      <c r="U1762" s="29" t="s">
        <v>5716</v>
      </c>
      <c r="V1762" s="29"/>
      <c r="W1762" s="29"/>
      <c r="X1762" s="54">
        <v>65100</v>
      </c>
      <c r="Y1762" s="54">
        <v>0</v>
      </c>
      <c r="Z1762" s="54">
        <v>0</v>
      </c>
      <c r="AA1762" s="54"/>
      <c r="AB1762" s="54"/>
      <c r="AC1762" s="54">
        <v>65100</v>
      </c>
      <c r="AD1762" s="54">
        <v>0</v>
      </c>
      <c r="AE1762" s="54">
        <v>0</v>
      </c>
      <c r="AF1762" s="54">
        <v>60600</v>
      </c>
      <c r="AG1762" s="54">
        <v>60600</v>
      </c>
      <c r="AH1762" s="29">
        <v>1222440850</v>
      </c>
      <c r="AI1762" s="54">
        <v>0</v>
      </c>
      <c r="AJ1762" s="29"/>
      <c r="AK1762" s="29"/>
      <c r="AL1762" s="29"/>
      <c r="AM1762" s="29"/>
      <c r="AN1762" s="32">
        <v>45473</v>
      </c>
    </row>
    <row r="1763" spans="1:40" x14ac:dyDescent="0.35">
      <c r="A1763" s="29">
        <v>286088</v>
      </c>
      <c r="B1763" s="29">
        <v>890306950</v>
      </c>
      <c r="C1763" s="42" t="s">
        <v>12</v>
      </c>
      <c r="D1763" s="29" t="s">
        <v>16</v>
      </c>
      <c r="E1763" s="29">
        <v>286088</v>
      </c>
      <c r="F1763" s="33" t="s">
        <v>1783</v>
      </c>
      <c r="G1763" s="33" t="s">
        <v>4577</v>
      </c>
      <c r="H1763" s="30">
        <v>45372.383518506773</v>
      </c>
      <c r="I1763" s="30">
        <v>45397</v>
      </c>
      <c r="J1763" s="34">
        <v>45397.494396527778</v>
      </c>
      <c r="K1763" s="54">
        <v>118500</v>
      </c>
      <c r="L1763" s="54">
        <v>118500</v>
      </c>
      <c r="M1763" s="35" t="s">
        <v>13</v>
      </c>
      <c r="N1763" s="35" t="s">
        <v>14</v>
      </c>
      <c r="O1763" s="35" t="s">
        <v>15</v>
      </c>
      <c r="P1763" s="29"/>
      <c r="Q1763" s="29"/>
      <c r="R1763" s="37" t="s">
        <v>19</v>
      </c>
      <c r="S1763" s="29" t="s">
        <v>5716</v>
      </c>
      <c r="T1763" s="29" t="s">
        <v>5614</v>
      </c>
      <c r="U1763" s="29" t="s">
        <v>5716</v>
      </c>
      <c r="V1763" s="29"/>
      <c r="W1763" s="29"/>
      <c r="X1763" s="54">
        <v>118500</v>
      </c>
      <c r="Y1763" s="54">
        <v>0</v>
      </c>
      <c r="Z1763" s="54">
        <v>0</v>
      </c>
      <c r="AA1763" s="54"/>
      <c r="AB1763" s="54"/>
      <c r="AC1763" s="54">
        <v>118500</v>
      </c>
      <c r="AD1763" s="54">
        <v>0</v>
      </c>
      <c r="AE1763" s="54">
        <v>0</v>
      </c>
      <c r="AF1763" s="54">
        <v>118500</v>
      </c>
      <c r="AG1763" s="54">
        <v>118500</v>
      </c>
      <c r="AH1763" s="29">
        <v>1222439159</v>
      </c>
      <c r="AI1763" s="54">
        <v>0</v>
      </c>
      <c r="AJ1763" s="29"/>
      <c r="AK1763" s="29"/>
      <c r="AL1763" s="29"/>
      <c r="AM1763" s="29"/>
      <c r="AN1763" s="32">
        <v>45473</v>
      </c>
    </row>
    <row r="1764" spans="1:40" x14ac:dyDescent="0.35">
      <c r="A1764" s="29">
        <v>286129</v>
      </c>
      <c r="B1764" s="29">
        <v>890306950</v>
      </c>
      <c r="C1764" s="42" t="s">
        <v>12</v>
      </c>
      <c r="D1764" s="29" t="s">
        <v>16</v>
      </c>
      <c r="E1764" s="29">
        <v>286129</v>
      </c>
      <c r="F1764" s="33" t="s">
        <v>1784</v>
      </c>
      <c r="G1764" s="33" t="s">
        <v>4578</v>
      </c>
      <c r="H1764" s="30">
        <v>45372.533437488601</v>
      </c>
      <c r="I1764" s="30">
        <v>45397</v>
      </c>
      <c r="J1764" s="34">
        <v>45397.494396527778</v>
      </c>
      <c r="K1764" s="54">
        <v>93180</v>
      </c>
      <c r="L1764" s="54">
        <v>93180</v>
      </c>
      <c r="M1764" s="35" t="s">
        <v>13</v>
      </c>
      <c r="N1764" s="35" t="s">
        <v>14</v>
      </c>
      <c r="O1764" s="35" t="s">
        <v>15</v>
      </c>
      <c r="P1764" s="29"/>
      <c r="Q1764" s="29"/>
      <c r="R1764" s="37" t="s">
        <v>19</v>
      </c>
      <c r="S1764" s="29" t="s">
        <v>5716</v>
      </c>
      <c r="T1764" s="29" t="s">
        <v>5614</v>
      </c>
      <c r="U1764" s="29" t="s">
        <v>5716</v>
      </c>
      <c r="V1764" s="29"/>
      <c r="W1764" s="29"/>
      <c r="X1764" s="54">
        <v>93180</v>
      </c>
      <c r="Y1764" s="54">
        <v>0</v>
      </c>
      <c r="Z1764" s="54">
        <v>0</v>
      </c>
      <c r="AA1764" s="54"/>
      <c r="AB1764" s="54"/>
      <c r="AC1764" s="54">
        <v>93180</v>
      </c>
      <c r="AD1764" s="54">
        <v>0</v>
      </c>
      <c r="AE1764" s="54">
        <v>0</v>
      </c>
      <c r="AF1764" s="54">
        <v>93180</v>
      </c>
      <c r="AG1764" s="54">
        <v>93180</v>
      </c>
      <c r="AH1764" s="29">
        <v>1222439160</v>
      </c>
      <c r="AI1764" s="54">
        <v>0</v>
      </c>
      <c r="AJ1764" s="29"/>
      <c r="AK1764" s="29"/>
      <c r="AL1764" s="29"/>
      <c r="AM1764" s="29"/>
      <c r="AN1764" s="32">
        <v>45473</v>
      </c>
    </row>
    <row r="1765" spans="1:40" x14ac:dyDescent="0.35">
      <c r="A1765" s="29">
        <v>286133</v>
      </c>
      <c r="B1765" s="29">
        <v>890306950</v>
      </c>
      <c r="C1765" s="42" t="s">
        <v>12</v>
      </c>
      <c r="D1765" s="29" t="s">
        <v>16</v>
      </c>
      <c r="E1765" s="29">
        <v>286133</v>
      </c>
      <c r="F1765" s="33" t="s">
        <v>1785</v>
      </c>
      <c r="G1765" s="33" t="s">
        <v>4579</v>
      </c>
      <c r="H1765" s="30">
        <v>45372.539270821959</v>
      </c>
      <c r="I1765" s="30">
        <v>45397</v>
      </c>
      <c r="J1765" s="34">
        <v>45397.494396527778</v>
      </c>
      <c r="K1765" s="54">
        <v>195920</v>
      </c>
      <c r="L1765" s="54">
        <v>195920</v>
      </c>
      <c r="M1765" s="35" t="s">
        <v>13</v>
      </c>
      <c r="N1765" s="35" t="s">
        <v>14</v>
      </c>
      <c r="O1765" s="35" t="s">
        <v>15</v>
      </c>
      <c r="P1765" s="29"/>
      <c r="Q1765" s="29"/>
      <c r="R1765" s="37" t="s">
        <v>19</v>
      </c>
      <c r="S1765" s="29" t="s">
        <v>5716</v>
      </c>
      <c r="T1765" s="29" t="s">
        <v>5614</v>
      </c>
      <c r="U1765" s="29" t="s">
        <v>5716</v>
      </c>
      <c r="V1765" s="29"/>
      <c r="W1765" s="29"/>
      <c r="X1765" s="54">
        <v>195920</v>
      </c>
      <c r="Y1765" s="54">
        <v>0</v>
      </c>
      <c r="Z1765" s="54">
        <v>0</v>
      </c>
      <c r="AA1765" s="54"/>
      <c r="AB1765" s="54"/>
      <c r="AC1765" s="54">
        <v>195920</v>
      </c>
      <c r="AD1765" s="54">
        <v>0</v>
      </c>
      <c r="AE1765" s="54">
        <v>0</v>
      </c>
      <c r="AF1765" s="54">
        <v>195920</v>
      </c>
      <c r="AG1765" s="54">
        <v>195920</v>
      </c>
      <c r="AH1765" s="29">
        <v>1222439161</v>
      </c>
      <c r="AI1765" s="54">
        <v>0</v>
      </c>
      <c r="AJ1765" s="29"/>
      <c r="AK1765" s="29"/>
      <c r="AL1765" s="29"/>
      <c r="AM1765" s="29"/>
      <c r="AN1765" s="32">
        <v>45473</v>
      </c>
    </row>
    <row r="1766" spans="1:40" x14ac:dyDescent="0.35">
      <c r="A1766" s="29">
        <v>286158</v>
      </c>
      <c r="B1766" s="29">
        <v>890306950</v>
      </c>
      <c r="C1766" s="42" t="s">
        <v>12</v>
      </c>
      <c r="D1766" s="29" t="s">
        <v>16</v>
      </c>
      <c r="E1766" s="29">
        <v>286158</v>
      </c>
      <c r="F1766" s="33" t="s">
        <v>1786</v>
      </c>
      <c r="G1766" s="33" t="s">
        <v>4580</v>
      </c>
      <c r="H1766" s="30">
        <v>45372.598182870541</v>
      </c>
      <c r="I1766" s="30">
        <v>45397</v>
      </c>
      <c r="J1766" s="34">
        <v>45397.494396527778</v>
      </c>
      <c r="K1766" s="54">
        <v>97520</v>
      </c>
      <c r="L1766" s="54">
        <v>97520</v>
      </c>
      <c r="M1766" s="35" t="s">
        <v>13</v>
      </c>
      <c r="N1766" s="35" t="s">
        <v>14</v>
      </c>
      <c r="O1766" s="35" t="s">
        <v>15</v>
      </c>
      <c r="P1766" s="29"/>
      <c r="Q1766" s="29"/>
      <c r="R1766" s="37" t="s">
        <v>19</v>
      </c>
      <c r="S1766" s="29" t="s">
        <v>5716</v>
      </c>
      <c r="T1766" s="29" t="s">
        <v>5614</v>
      </c>
      <c r="U1766" s="29" t="s">
        <v>5716</v>
      </c>
      <c r="V1766" s="29"/>
      <c r="W1766" s="29"/>
      <c r="X1766" s="54">
        <v>97520</v>
      </c>
      <c r="Y1766" s="54">
        <v>0</v>
      </c>
      <c r="Z1766" s="54">
        <v>0</v>
      </c>
      <c r="AA1766" s="54"/>
      <c r="AB1766" s="54"/>
      <c r="AC1766" s="54">
        <v>97520</v>
      </c>
      <c r="AD1766" s="54">
        <v>0</v>
      </c>
      <c r="AE1766" s="54">
        <v>0</v>
      </c>
      <c r="AF1766" s="54">
        <v>97520</v>
      </c>
      <c r="AG1766" s="54">
        <v>97520</v>
      </c>
      <c r="AH1766" s="29">
        <v>1222439162</v>
      </c>
      <c r="AI1766" s="54">
        <v>0</v>
      </c>
      <c r="AJ1766" s="29"/>
      <c r="AK1766" s="29"/>
      <c r="AL1766" s="29"/>
      <c r="AM1766" s="29"/>
      <c r="AN1766" s="32">
        <v>45473</v>
      </c>
    </row>
    <row r="1767" spans="1:40" x14ac:dyDescent="0.35">
      <c r="A1767" s="29">
        <v>286162</v>
      </c>
      <c r="B1767" s="29">
        <v>890306950</v>
      </c>
      <c r="C1767" s="42" t="s">
        <v>12</v>
      </c>
      <c r="D1767" s="29" t="s">
        <v>16</v>
      </c>
      <c r="E1767" s="29">
        <v>286162</v>
      </c>
      <c r="F1767" s="33" t="s">
        <v>1787</v>
      </c>
      <c r="G1767" s="33" t="s">
        <v>4581</v>
      </c>
      <c r="H1767" s="30">
        <v>45372.601296296343</v>
      </c>
      <c r="I1767" s="30">
        <v>45397</v>
      </c>
      <c r="J1767" s="34">
        <v>45397.494396527778</v>
      </c>
      <c r="K1767" s="54">
        <v>149390</v>
      </c>
      <c r="L1767" s="54">
        <v>149390</v>
      </c>
      <c r="M1767" s="35" t="s">
        <v>13</v>
      </c>
      <c r="N1767" s="35" t="s">
        <v>14</v>
      </c>
      <c r="O1767" s="35" t="s">
        <v>15</v>
      </c>
      <c r="P1767" s="29"/>
      <c r="Q1767" s="29"/>
      <c r="R1767" s="37" t="s">
        <v>19</v>
      </c>
      <c r="S1767" s="29" t="s">
        <v>5716</v>
      </c>
      <c r="T1767" s="29" t="s">
        <v>5614</v>
      </c>
      <c r="U1767" s="29" t="s">
        <v>5716</v>
      </c>
      <c r="V1767" s="29"/>
      <c r="W1767" s="29"/>
      <c r="X1767" s="54">
        <v>149390</v>
      </c>
      <c r="Y1767" s="54">
        <v>0</v>
      </c>
      <c r="Z1767" s="54">
        <v>0</v>
      </c>
      <c r="AA1767" s="54"/>
      <c r="AB1767" s="54"/>
      <c r="AC1767" s="54">
        <v>149390</v>
      </c>
      <c r="AD1767" s="54">
        <v>0</v>
      </c>
      <c r="AE1767" s="54">
        <v>0</v>
      </c>
      <c r="AF1767" s="54">
        <v>149390</v>
      </c>
      <c r="AG1767" s="54">
        <v>149390</v>
      </c>
      <c r="AH1767" s="29">
        <v>1222439163</v>
      </c>
      <c r="AI1767" s="54">
        <v>0</v>
      </c>
      <c r="AJ1767" s="29"/>
      <c r="AK1767" s="29"/>
      <c r="AL1767" s="29"/>
      <c r="AM1767" s="29"/>
      <c r="AN1767" s="32">
        <v>45473</v>
      </c>
    </row>
    <row r="1768" spans="1:40" x14ac:dyDescent="0.35">
      <c r="A1768" s="29">
        <v>286202</v>
      </c>
      <c r="B1768" s="29">
        <v>890306950</v>
      </c>
      <c r="C1768" s="42" t="s">
        <v>12</v>
      </c>
      <c r="D1768" s="29" t="s">
        <v>16</v>
      </c>
      <c r="E1768" s="29">
        <v>286202</v>
      </c>
      <c r="F1768" s="33" t="s">
        <v>1788</v>
      </c>
      <c r="G1768" s="33" t="s">
        <v>4582</v>
      </c>
      <c r="H1768" s="30">
        <v>45372.634004629683</v>
      </c>
      <c r="I1768" s="30">
        <v>45397</v>
      </c>
      <c r="J1768" s="34">
        <v>45397.494396527778</v>
      </c>
      <c r="K1768" s="54">
        <v>65100</v>
      </c>
      <c r="L1768" s="54">
        <v>60600</v>
      </c>
      <c r="M1768" s="35" t="s">
        <v>13</v>
      </c>
      <c r="N1768" s="35" t="s">
        <v>14</v>
      </c>
      <c r="O1768" s="35" t="s">
        <v>15</v>
      </c>
      <c r="P1768" s="29"/>
      <c r="Q1768" s="29"/>
      <c r="R1768" s="37" t="s">
        <v>19</v>
      </c>
      <c r="S1768" s="29" t="s">
        <v>5716</v>
      </c>
      <c r="T1768" s="29" t="s">
        <v>5614</v>
      </c>
      <c r="U1768" s="29" t="s">
        <v>5716</v>
      </c>
      <c r="V1768" s="29"/>
      <c r="W1768" s="29"/>
      <c r="X1768" s="54">
        <v>65100</v>
      </c>
      <c r="Y1768" s="54">
        <v>0</v>
      </c>
      <c r="Z1768" s="54">
        <v>0</v>
      </c>
      <c r="AA1768" s="54"/>
      <c r="AB1768" s="54"/>
      <c r="AC1768" s="54">
        <v>65100</v>
      </c>
      <c r="AD1768" s="54">
        <v>0</v>
      </c>
      <c r="AE1768" s="54">
        <v>0</v>
      </c>
      <c r="AF1768" s="54">
        <v>60600</v>
      </c>
      <c r="AG1768" s="54">
        <v>60600</v>
      </c>
      <c r="AH1768" s="29">
        <v>1222440859</v>
      </c>
      <c r="AI1768" s="54">
        <v>0</v>
      </c>
      <c r="AJ1768" s="29"/>
      <c r="AK1768" s="29"/>
      <c r="AL1768" s="29"/>
      <c r="AM1768" s="29"/>
      <c r="AN1768" s="32">
        <v>45473</v>
      </c>
    </row>
    <row r="1769" spans="1:40" x14ac:dyDescent="0.35">
      <c r="A1769" s="29">
        <v>286205</v>
      </c>
      <c r="B1769" s="29">
        <v>890306950</v>
      </c>
      <c r="C1769" s="42" t="s">
        <v>12</v>
      </c>
      <c r="D1769" s="29" t="s">
        <v>16</v>
      </c>
      <c r="E1769" s="29">
        <v>286205</v>
      </c>
      <c r="F1769" s="33" t="s">
        <v>1789</v>
      </c>
      <c r="G1769" s="33" t="s">
        <v>4583</v>
      </c>
      <c r="H1769" s="30">
        <v>45372.636874988209</v>
      </c>
      <c r="I1769" s="30">
        <v>45397</v>
      </c>
      <c r="J1769" s="34">
        <v>45397.494396527778</v>
      </c>
      <c r="K1769" s="54">
        <v>65100</v>
      </c>
      <c r="L1769" s="54">
        <v>60600</v>
      </c>
      <c r="M1769" s="35" t="s">
        <v>13</v>
      </c>
      <c r="N1769" s="35" t="s">
        <v>14</v>
      </c>
      <c r="O1769" s="35" t="s">
        <v>15</v>
      </c>
      <c r="P1769" s="29"/>
      <c r="Q1769" s="29"/>
      <c r="R1769" s="37" t="s">
        <v>19</v>
      </c>
      <c r="S1769" s="29" t="s">
        <v>5716</v>
      </c>
      <c r="T1769" s="29" t="s">
        <v>5614</v>
      </c>
      <c r="U1769" s="29" t="s">
        <v>5716</v>
      </c>
      <c r="V1769" s="29"/>
      <c r="W1769" s="29"/>
      <c r="X1769" s="54">
        <v>65100</v>
      </c>
      <c r="Y1769" s="54">
        <v>0</v>
      </c>
      <c r="Z1769" s="54">
        <v>0</v>
      </c>
      <c r="AA1769" s="54"/>
      <c r="AB1769" s="54"/>
      <c r="AC1769" s="54">
        <v>65100</v>
      </c>
      <c r="AD1769" s="54">
        <v>0</v>
      </c>
      <c r="AE1769" s="54">
        <v>0</v>
      </c>
      <c r="AF1769" s="54">
        <v>60600</v>
      </c>
      <c r="AG1769" s="54">
        <v>60600</v>
      </c>
      <c r="AH1769" s="29">
        <v>1222440853</v>
      </c>
      <c r="AI1769" s="54">
        <v>0</v>
      </c>
      <c r="AJ1769" s="29"/>
      <c r="AK1769" s="29"/>
      <c r="AL1769" s="29"/>
      <c r="AM1769" s="29"/>
      <c r="AN1769" s="32">
        <v>45473</v>
      </c>
    </row>
    <row r="1770" spans="1:40" x14ac:dyDescent="0.35">
      <c r="A1770" s="29">
        <v>286209</v>
      </c>
      <c r="B1770" s="29">
        <v>890306950</v>
      </c>
      <c r="C1770" s="42" t="s">
        <v>12</v>
      </c>
      <c r="D1770" s="29" t="s">
        <v>16</v>
      </c>
      <c r="E1770" s="29">
        <v>286209</v>
      </c>
      <c r="F1770" s="33" t="s">
        <v>1790</v>
      </c>
      <c r="G1770" s="33" t="s">
        <v>4584</v>
      </c>
      <c r="H1770" s="30">
        <v>45372.639456007164</v>
      </c>
      <c r="I1770" s="30">
        <v>45397</v>
      </c>
      <c r="J1770" s="34">
        <v>45397.494396527778</v>
      </c>
      <c r="K1770" s="54">
        <v>224760</v>
      </c>
      <c r="L1770" s="54">
        <v>224760</v>
      </c>
      <c r="M1770" s="35" t="s">
        <v>13</v>
      </c>
      <c r="N1770" s="35" t="s">
        <v>14</v>
      </c>
      <c r="O1770" s="35" t="s">
        <v>15</v>
      </c>
      <c r="P1770" s="29"/>
      <c r="Q1770" s="29"/>
      <c r="R1770" s="37" t="s">
        <v>19</v>
      </c>
      <c r="S1770" s="29" t="s">
        <v>5716</v>
      </c>
      <c r="T1770" s="29" t="s">
        <v>5614</v>
      </c>
      <c r="U1770" s="29" t="s">
        <v>5716</v>
      </c>
      <c r="V1770" s="29"/>
      <c r="W1770" s="29"/>
      <c r="X1770" s="54">
        <v>224760</v>
      </c>
      <c r="Y1770" s="54">
        <v>0</v>
      </c>
      <c r="Z1770" s="54">
        <v>0</v>
      </c>
      <c r="AA1770" s="54"/>
      <c r="AB1770" s="54"/>
      <c r="AC1770" s="54">
        <v>224760</v>
      </c>
      <c r="AD1770" s="54">
        <v>0</v>
      </c>
      <c r="AE1770" s="54">
        <v>0</v>
      </c>
      <c r="AF1770" s="54">
        <v>224760</v>
      </c>
      <c r="AG1770" s="54">
        <v>224760</v>
      </c>
      <c r="AH1770" s="29">
        <v>1222439164</v>
      </c>
      <c r="AI1770" s="54">
        <v>0</v>
      </c>
      <c r="AJ1770" s="29"/>
      <c r="AK1770" s="29"/>
      <c r="AL1770" s="29"/>
      <c r="AM1770" s="29"/>
      <c r="AN1770" s="32">
        <v>45473</v>
      </c>
    </row>
    <row r="1771" spans="1:40" x14ac:dyDescent="0.35">
      <c r="A1771" s="29">
        <v>286238</v>
      </c>
      <c r="B1771" s="29">
        <v>890306950</v>
      </c>
      <c r="C1771" s="42" t="s">
        <v>12</v>
      </c>
      <c r="D1771" s="29" t="s">
        <v>16</v>
      </c>
      <c r="E1771" s="29">
        <v>286238</v>
      </c>
      <c r="F1771" s="33" t="s">
        <v>1791</v>
      </c>
      <c r="G1771" s="33" t="s">
        <v>4585</v>
      </c>
      <c r="H1771" s="30">
        <v>45372.653807870578</v>
      </c>
      <c r="I1771" s="30">
        <v>45397</v>
      </c>
      <c r="J1771" s="34">
        <v>45397.494396527778</v>
      </c>
      <c r="K1771" s="54">
        <v>285400</v>
      </c>
      <c r="L1771" s="54">
        <v>285400</v>
      </c>
      <c r="M1771" s="35" t="s">
        <v>13</v>
      </c>
      <c r="N1771" s="35" t="s">
        <v>14</v>
      </c>
      <c r="O1771" s="35" t="s">
        <v>15</v>
      </c>
      <c r="P1771" s="29"/>
      <c r="Q1771" s="29"/>
      <c r="R1771" s="37" t="s">
        <v>19</v>
      </c>
      <c r="S1771" s="29" t="s">
        <v>5716</v>
      </c>
      <c r="T1771" s="29" t="s">
        <v>5614</v>
      </c>
      <c r="U1771" s="29" t="s">
        <v>5716</v>
      </c>
      <c r="V1771" s="29"/>
      <c r="W1771" s="29"/>
      <c r="X1771" s="54">
        <v>285400</v>
      </c>
      <c r="Y1771" s="54">
        <v>0</v>
      </c>
      <c r="Z1771" s="54">
        <v>0</v>
      </c>
      <c r="AA1771" s="54"/>
      <c r="AB1771" s="54"/>
      <c r="AC1771" s="54">
        <v>285400</v>
      </c>
      <c r="AD1771" s="54">
        <v>0</v>
      </c>
      <c r="AE1771" s="54">
        <v>0</v>
      </c>
      <c r="AF1771" s="54">
        <v>285400</v>
      </c>
      <c r="AG1771" s="54">
        <v>285400</v>
      </c>
      <c r="AH1771" s="29">
        <v>1222439165</v>
      </c>
      <c r="AI1771" s="54">
        <v>0</v>
      </c>
      <c r="AJ1771" s="29"/>
      <c r="AK1771" s="29"/>
      <c r="AL1771" s="29"/>
      <c r="AM1771" s="29"/>
      <c r="AN1771" s="32">
        <v>45473</v>
      </c>
    </row>
    <row r="1772" spans="1:40" x14ac:dyDescent="0.35">
      <c r="A1772" s="29">
        <v>286282</v>
      </c>
      <c r="B1772" s="29">
        <v>890306950</v>
      </c>
      <c r="C1772" s="42" t="s">
        <v>12</v>
      </c>
      <c r="D1772" s="29" t="s">
        <v>16</v>
      </c>
      <c r="E1772" s="29">
        <v>286282</v>
      </c>
      <c r="F1772" s="33" t="s">
        <v>1792</v>
      </c>
      <c r="G1772" s="33" t="s">
        <v>4586</v>
      </c>
      <c r="H1772" s="30">
        <v>45372.684363414533</v>
      </c>
      <c r="I1772" s="30">
        <v>45397</v>
      </c>
      <c r="J1772" s="34">
        <v>45397.494396527778</v>
      </c>
      <c r="K1772" s="54">
        <v>150590</v>
      </c>
      <c r="L1772" s="54">
        <v>150590</v>
      </c>
      <c r="M1772" s="35" t="s">
        <v>13</v>
      </c>
      <c r="N1772" s="35" t="s">
        <v>14</v>
      </c>
      <c r="O1772" s="35" t="s">
        <v>15</v>
      </c>
      <c r="P1772" s="29"/>
      <c r="Q1772" s="29"/>
      <c r="R1772" s="37" t="s">
        <v>19</v>
      </c>
      <c r="S1772" s="29" t="s">
        <v>5716</v>
      </c>
      <c r="T1772" s="29" t="s">
        <v>5614</v>
      </c>
      <c r="U1772" s="29" t="s">
        <v>5716</v>
      </c>
      <c r="V1772" s="29"/>
      <c r="W1772" s="29"/>
      <c r="X1772" s="54">
        <v>150590</v>
      </c>
      <c r="Y1772" s="54">
        <v>0</v>
      </c>
      <c r="Z1772" s="54">
        <v>0</v>
      </c>
      <c r="AA1772" s="54"/>
      <c r="AB1772" s="54"/>
      <c r="AC1772" s="54">
        <v>150590</v>
      </c>
      <c r="AD1772" s="54">
        <v>0</v>
      </c>
      <c r="AE1772" s="54">
        <v>0</v>
      </c>
      <c r="AF1772" s="54">
        <v>150590</v>
      </c>
      <c r="AG1772" s="54">
        <v>150590</v>
      </c>
      <c r="AH1772" s="29">
        <v>1222439166</v>
      </c>
      <c r="AI1772" s="54">
        <v>0</v>
      </c>
      <c r="AJ1772" s="29"/>
      <c r="AK1772" s="29"/>
      <c r="AL1772" s="29"/>
      <c r="AM1772" s="29"/>
      <c r="AN1772" s="32">
        <v>45473</v>
      </c>
    </row>
    <row r="1773" spans="1:40" x14ac:dyDescent="0.35">
      <c r="A1773" s="29">
        <v>286284</v>
      </c>
      <c r="B1773" s="29">
        <v>890306950</v>
      </c>
      <c r="C1773" s="42" t="s">
        <v>12</v>
      </c>
      <c r="D1773" s="29" t="s">
        <v>16</v>
      </c>
      <c r="E1773" s="29">
        <v>286284</v>
      </c>
      <c r="F1773" s="33" t="s">
        <v>1793</v>
      </c>
      <c r="G1773" s="33" t="s">
        <v>4587</v>
      </c>
      <c r="H1773" s="30">
        <v>45372.686481469776</v>
      </c>
      <c r="I1773" s="30">
        <v>45397</v>
      </c>
      <c r="J1773" s="34">
        <v>45397.494396527778</v>
      </c>
      <c r="K1773" s="54">
        <v>147500</v>
      </c>
      <c r="L1773" s="54">
        <v>147500</v>
      </c>
      <c r="M1773" s="35" t="s">
        <v>13</v>
      </c>
      <c r="N1773" s="35" t="s">
        <v>14</v>
      </c>
      <c r="O1773" s="35" t="s">
        <v>15</v>
      </c>
      <c r="P1773" s="29"/>
      <c r="Q1773" s="29"/>
      <c r="R1773" s="37" t="s">
        <v>19</v>
      </c>
      <c r="S1773" s="29" t="s">
        <v>5716</v>
      </c>
      <c r="T1773" s="29" t="s">
        <v>5614</v>
      </c>
      <c r="U1773" s="29" t="s">
        <v>5716</v>
      </c>
      <c r="V1773" s="29"/>
      <c r="W1773" s="29"/>
      <c r="X1773" s="54">
        <v>147500</v>
      </c>
      <c r="Y1773" s="54">
        <v>0</v>
      </c>
      <c r="Z1773" s="54">
        <v>0</v>
      </c>
      <c r="AA1773" s="54"/>
      <c r="AB1773" s="54"/>
      <c r="AC1773" s="54">
        <v>147500</v>
      </c>
      <c r="AD1773" s="54">
        <v>0</v>
      </c>
      <c r="AE1773" s="54">
        <v>0</v>
      </c>
      <c r="AF1773" s="54">
        <v>147500</v>
      </c>
      <c r="AG1773" s="54">
        <v>147500</v>
      </c>
      <c r="AH1773" s="29">
        <v>1222439167</v>
      </c>
      <c r="AI1773" s="54">
        <v>0</v>
      </c>
      <c r="AJ1773" s="29"/>
      <c r="AK1773" s="29"/>
      <c r="AL1773" s="29"/>
      <c r="AM1773" s="29"/>
      <c r="AN1773" s="32">
        <v>45473</v>
      </c>
    </row>
    <row r="1774" spans="1:40" x14ac:dyDescent="0.35">
      <c r="A1774" s="29">
        <v>286292</v>
      </c>
      <c r="B1774" s="29">
        <v>890306950</v>
      </c>
      <c r="C1774" s="42" t="s">
        <v>12</v>
      </c>
      <c r="D1774" s="29" t="s">
        <v>16</v>
      </c>
      <c r="E1774" s="29">
        <v>286292</v>
      </c>
      <c r="F1774" s="33" t="s">
        <v>1794</v>
      </c>
      <c r="G1774" s="33" t="s">
        <v>4588</v>
      </c>
      <c r="H1774" s="30">
        <v>45372.701111111324</v>
      </c>
      <c r="I1774" s="30">
        <v>45397</v>
      </c>
      <c r="J1774" s="34">
        <v>45397.494396527778</v>
      </c>
      <c r="K1774" s="54">
        <v>81400</v>
      </c>
      <c r="L1774" s="54">
        <v>81400</v>
      </c>
      <c r="M1774" s="35" t="s">
        <v>13</v>
      </c>
      <c r="N1774" s="35" t="s">
        <v>14</v>
      </c>
      <c r="O1774" s="35" t="s">
        <v>15</v>
      </c>
      <c r="P1774" s="29"/>
      <c r="Q1774" s="29"/>
      <c r="R1774" s="37" t="s">
        <v>19</v>
      </c>
      <c r="S1774" s="29" t="s">
        <v>5716</v>
      </c>
      <c r="T1774" s="29" t="s">
        <v>5614</v>
      </c>
      <c r="U1774" s="29" t="s">
        <v>5716</v>
      </c>
      <c r="V1774" s="29"/>
      <c r="W1774" s="29"/>
      <c r="X1774" s="54">
        <v>81400</v>
      </c>
      <c r="Y1774" s="54">
        <v>0</v>
      </c>
      <c r="Z1774" s="54">
        <v>0</v>
      </c>
      <c r="AA1774" s="54"/>
      <c r="AB1774" s="54"/>
      <c r="AC1774" s="54">
        <v>81400</v>
      </c>
      <c r="AD1774" s="54">
        <v>0</v>
      </c>
      <c r="AE1774" s="54">
        <v>0</v>
      </c>
      <c r="AF1774" s="54">
        <v>81400</v>
      </c>
      <c r="AG1774" s="54">
        <v>81400</v>
      </c>
      <c r="AH1774" s="29">
        <v>1222439168</v>
      </c>
      <c r="AI1774" s="54">
        <v>0</v>
      </c>
      <c r="AJ1774" s="29"/>
      <c r="AK1774" s="29"/>
      <c r="AL1774" s="29"/>
      <c r="AM1774" s="29"/>
      <c r="AN1774" s="32">
        <v>45473</v>
      </c>
    </row>
    <row r="1775" spans="1:40" x14ac:dyDescent="0.35">
      <c r="A1775" s="29">
        <v>286302</v>
      </c>
      <c r="B1775" s="29">
        <v>890306950</v>
      </c>
      <c r="C1775" s="42" t="s">
        <v>12</v>
      </c>
      <c r="D1775" s="29" t="s">
        <v>16</v>
      </c>
      <c r="E1775" s="29">
        <v>286302</v>
      </c>
      <c r="F1775" s="33" t="s">
        <v>1795</v>
      </c>
      <c r="G1775" s="33" t="s">
        <v>4589</v>
      </c>
      <c r="H1775" s="30">
        <v>45372.717106481548</v>
      </c>
      <c r="I1775" s="30">
        <v>45397</v>
      </c>
      <c r="J1775" s="34">
        <v>45397.494396527778</v>
      </c>
      <c r="K1775" s="54">
        <v>129750</v>
      </c>
      <c r="L1775" s="54">
        <v>129750</v>
      </c>
      <c r="M1775" s="35" t="s">
        <v>13</v>
      </c>
      <c r="N1775" s="35" t="s">
        <v>14</v>
      </c>
      <c r="O1775" s="35" t="s">
        <v>15</v>
      </c>
      <c r="P1775" s="29"/>
      <c r="Q1775" s="29"/>
      <c r="R1775" s="37" t="s">
        <v>19</v>
      </c>
      <c r="S1775" s="29" t="s">
        <v>5716</v>
      </c>
      <c r="T1775" s="29" t="s">
        <v>5614</v>
      </c>
      <c r="U1775" s="29" t="s">
        <v>5716</v>
      </c>
      <c r="V1775" s="29"/>
      <c r="W1775" s="29"/>
      <c r="X1775" s="54">
        <v>129750</v>
      </c>
      <c r="Y1775" s="54">
        <v>0</v>
      </c>
      <c r="Z1775" s="54">
        <v>0</v>
      </c>
      <c r="AA1775" s="54"/>
      <c r="AB1775" s="54"/>
      <c r="AC1775" s="54">
        <v>129750</v>
      </c>
      <c r="AD1775" s="54">
        <v>0</v>
      </c>
      <c r="AE1775" s="54">
        <v>0</v>
      </c>
      <c r="AF1775" s="54">
        <v>129750</v>
      </c>
      <c r="AG1775" s="54">
        <v>129750</v>
      </c>
      <c r="AH1775" s="29">
        <v>1222439169</v>
      </c>
      <c r="AI1775" s="54">
        <v>0</v>
      </c>
      <c r="AJ1775" s="29"/>
      <c r="AK1775" s="29"/>
      <c r="AL1775" s="29"/>
      <c r="AM1775" s="29"/>
      <c r="AN1775" s="32">
        <v>45473</v>
      </c>
    </row>
    <row r="1776" spans="1:40" x14ac:dyDescent="0.35">
      <c r="A1776" s="29">
        <v>286329</v>
      </c>
      <c r="B1776" s="29">
        <v>890306950</v>
      </c>
      <c r="C1776" s="42" t="s">
        <v>12</v>
      </c>
      <c r="D1776" s="29" t="s">
        <v>16</v>
      </c>
      <c r="E1776" s="29">
        <v>286329</v>
      </c>
      <c r="F1776" s="33" t="s">
        <v>1796</v>
      </c>
      <c r="G1776" s="33" t="s">
        <v>4590</v>
      </c>
      <c r="H1776" s="30">
        <v>45372.940127315</v>
      </c>
      <c r="I1776" s="30">
        <v>45397</v>
      </c>
      <c r="J1776" s="34">
        <v>45397.494396527778</v>
      </c>
      <c r="K1776" s="54">
        <v>65100</v>
      </c>
      <c r="L1776" s="54">
        <v>60600</v>
      </c>
      <c r="M1776" s="35" t="s">
        <v>13</v>
      </c>
      <c r="N1776" s="35" t="s">
        <v>14</v>
      </c>
      <c r="O1776" s="35" t="s">
        <v>15</v>
      </c>
      <c r="P1776" s="29"/>
      <c r="Q1776" s="29"/>
      <c r="R1776" s="37" t="s">
        <v>19</v>
      </c>
      <c r="S1776" s="29" t="s">
        <v>5716</v>
      </c>
      <c r="T1776" s="29" t="s">
        <v>5614</v>
      </c>
      <c r="U1776" s="29" t="s">
        <v>5716</v>
      </c>
      <c r="V1776" s="29"/>
      <c r="W1776" s="29"/>
      <c r="X1776" s="54">
        <v>65100</v>
      </c>
      <c r="Y1776" s="54">
        <v>0</v>
      </c>
      <c r="Z1776" s="54">
        <v>0</v>
      </c>
      <c r="AA1776" s="54"/>
      <c r="AB1776" s="54"/>
      <c r="AC1776" s="54">
        <v>65100</v>
      </c>
      <c r="AD1776" s="54">
        <v>0</v>
      </c>
      <c r="AE1776" s="54">
        <v>0</v>
      </c>
      <c r="AF1776" s="54">
        <v>60600</v>
      </c>
      <c r="AG1776" s="54">
        <v>60600</v>
      </c>
      <c r="AH1776" s="29">
        <v>1222440860</v>
      </c>
      <c r="AI1776" s="54">
        <v>0</v>
      </c>
      <c r="AJ1776" s="29"/>
      <c r="AK1776" s="29"/>
      <c r="AL1776" s="29"/>
      <c r="AM1776" s="29"/>
      <c r="AN1776" s="32">
        <v>45473</v>
      </c>
    </row>
    <row r="1777" spans="1:40" x14ac:dyDescent="0.35">
      <c r="A1777" s="29">
        <v>286356</v>
      </c>
      <c r="B1777" s="29">
        <v>890306950</v>
      </c>
      <c r="C1777" s="42" t="s">
        <v>12</v>
      </c>
      <c r="D1777" s="29" t="s">
        <v>16</v>
      </c>
      <c r="E1777" s="29">
        <v>286356</v>
      </c>
      <c r="F1777" s="33" t="s">
        <v>1797</v>
      </c>
      <c r="G1777" s="33" t="s">
        <v>4591</v>
      </c>
      <c r="H1777" s="30">
        <v>45373.379699074198</v>
      </c>
      <c r="I1777" s="30">
        <v>45397</v>
      </c>
      <c r="J1777" s="34">
        <v>45397.494396527778</v>
      </c>
      <c r="K1777" s="54">
        <v>225386</v>
      </c>
      <c r="L1777" s="54">
        <v>225386</v>
      </c>
      <c r="M1777" s="35" t="s">
        <v>13</v>
      </c>
      <c r="N1777" s="35" t="s">
        <v>14</v>
      </c>
      <c r="O1777" s="35" t="s">
        <v>15</v>
      </c>
      <c r="P1777" s="29"/>
      <c r="Q1777" s="29"/>
      <c r="R1777" s="37" t="s">
        <v>19</v>
      </c>
      <c r="S1777" s="29" t="s">
        <v>5716</v>
      </c>
      <c r="T1777" s="29" t="s">
        <v>5614</v>
      </c>
      <c r="U1777" s="29" t="s">
        <v>5716</v>
      </c>
      <c r="V1777" s="29"/>
      <c r="W1777" s="29"/>
      <c r="X1777" s="54">
        <v>225386</v>
      </c>
      <c r="Y1777" s="54">
        <v>0</v>
      </c>
      <c r="Z1777" s="54">
        <v>0</v>
      </c>
      <c r="AA1777" s="54"/>
      <c r="AB1777" s="54"/>
      <c r="AC1777" s="54">
        <v>225386</v>
      </c>
      <c r="AD1777" s="54">
        <v>0</v>
      </c>
      <c r="AE1777" s="54">
        <v>0</v>
      </c>
      <c r="AF1777" s="54">
        <v>225386</v>
      </c>
      <c r="AG1777" s="54">
        <v>225386</v>
      </c>
      <c r="AH1777" s="29">
        <v>1222439170</v>
      </c>
      <c r="AI1777" s="54">
        <v>0</v>
      </c>
      <c r="AJ1777" s="29"/>
      <c r="AK1777" s="29"/>
      <c r="AL1777" s="29"/>
      <c r="AM1777" s="29"/>
      <c r="AN1777" s="32">
        <v>45473</v>
      </c>
    </row>
    <row r="1778" spans="1:40" x14ac:dyDescent="0.35">
      <c r="A1778" s="29">
        <v>286378</v>
      </c>
      <c r="B1778" s="29">
        <v>890306950</v>
      </c>
      <c r="C1778" s="42" t="s">
        <v>12</v>
      </c>
      <c r="D1778" s="29" t="s">
        <v>16</v>
      </c>
      <c r="E1778" s="29">
        <v>286378</v>
      </c>
      <c r="F1778" s="33" t="s">
        <v>1798</v>
      </c>
      <c r="G1778" s="33" t="s">
        <v>4592</v>
      </c>
      <c r="H1778" s="30">
        <v>45373.441504629795</v>
      </c>
      <c r="I1778" s="30">
        <v>45397</v>
      </c>
      <c r="J1778" s="34">
        <v>45397.494396527778</v>
      </c>
      <c r="K1778" s="54">
        <v>65100</v>
      </c>
      <c r="L1778" s="54">
        <v>60600</v>
      </c>
      <c r="M1778" s="35" t="s">
        <v>13</v>
      </c>
      <c r="N1778" s="35" t="s">
        <v>14</v>
      </c>
      <c r="O1778" s="35" t="s">
        <v>15</v>
      </c>
      <c r="P1778" s="29"/>
      <c r="Q1778" s="29"/>
      <c r="R1778" s="37" t="s">
        <v>19</v>
      </c>
      <c r="S1778" s="29" t="s">
        <v>5716</v>
      </c>
      <c r="T1778" s="29" t="s">
        <v>5614</v>
      </c>
      <c r="U1778" s="29" t="s">
        <v>5716</v>
      </c>
      <c r="V1778" s="29"/>
      <c r="W1778" s="29"/>
      <c r="X1778" s="54">
        <v>65100</v>
      </c>
      <c r="Y1778" s="54">
        <v>0</v>
      </c>
      <c r="Z1778" s="54">
        <v>0</v>
      </c>
      <c r="AA1778" s="54"/>
      <c r="AB1778" s="54"/>
      <c r="AC1778" s="54">
        <v>65100</v>
      </c>
      <c r="AD1778" s="54">
        <v>0</v>
      </c>
      <c r="AE1778" s="54">
        <v>0</v>
      </c>
      <c r="AF1778" s="54">
        <v>60600</v>
      </c>
      <c r="AG1778" s="54">
        <v>60600</v>
      </c>
      <c r="AH1778" s="29">
        <v>1222440864</v>
      </c>
      <c r="AI1778" s="54">
        <v>0</v>
      </c>
      <c r="AJ1778" s="29"/>
      <c r="AK1778" s="29"/>
      <c r="AL1778" s="29"/>
      <c r="AM1778" s="29"/>
      <c r="AN1778" s="32">
        <v>45473</v>
      </c>
    </row>
    <row r="1779" spans="1:40" x14ac:dyDescent="0.35">
      <c r="A1779" s="29">
        <v>286382</v>
      </c>
      <c r="B1779" s="29">
        <v>890306950</v>
      </c>
      <c r="C1779" s="42" t="s">
        <v>12</v>
      </c>
      <c r="D1779" s="29" t="s">
        <v>16</v>
      </c>
      <c r="E1779" s="29">
        <v>286382</v>
      </c>
      <c r="F1779" s="33" t="s">
        <v>1799</v>
      </c>
      <c r="G1779" s="33" t="s">
        <v>4593</v>
      </c>
      <c r="H1779" s="30">
        <v>45373.445196759421</v>
      </c>
      <c r="I1779" s="30">
        <v>45397</v>
      </c>
      <c r="J1779" s="34">
        <v>45397.494396527778</v>
      </c>
      <c r="K1779" s="54">
        <v>65100</v>
      </c>
      <c r="L1779" s="54">
        <v>60600</v>
      </c>
      <c r="M1779" s="35" t="s">
        <v>13</v>
      </c>
      <c r="N1779" s="35" t="s">
        <v>14</v>
      </c>
      <c r="O1779" s="35" t="s">
        <v>15</v>
      </c>
      <c r="P1779" s="29"/>
      <c r="Q1779" s="29"/>
      <c r="R1779" s="37" t="s">
        <v>19</v>
      </c>
      <c r="S1779" s="29" t="s">
        <v>5716</v>
      </c>
      <c r="T1779" s="29" t="s">
        <v>5614</v>
      </c>
      <c r="U1779" s="29" t="s">
        <v>5716</v>
      </c>
      <c r="V1779" s="29"/>
      <c r="W1779" s="29"/>
      <c r="X1779" s="54">
        <v>65100</v>
      </c>
      <c r="Y1779" s="54">
        <v>0</v>
      </c>
      <c r="Z1779" s="54">
        <v>0</v>
      </c>
      <c r="AA1779" s="54"/>
      <c r="AB1779" s="54"/>
      <c r="AC1779" s="54">
        <v>65100</v>
      </c>
      <c r="AD1779" s="54">
        <v>0</v>
      </c>
      <c r="AE1779" s="54">
        <v>0</v>
      </c>
      <c r="AF1779" s="54">
        <v>60600</v>
      </c>
      <c r="AG1779" s="54">
        <v>60600</v>
      </c>
      <c r="AH1779" s="29">
        <v>1222440865</v>
      </c>
      <c r="AI1779" s="54">
        <v>0</v>
      </c>
      <c r="AJ1779" s="29"/>
      <c r="AK1779" s="29"/>
      <c r="AL1779" s="29"/>
      <c r="AM1779" s="29"/>
      <c r="AN1779" s="32">
        <v>45473</v>
      </c>
    </row>
    <row r="1780" spans="1:40" x14ac:dyDescent="0.35">
      <c r="A1780" s="29">
        <v>286416</v>
      </c>
      <c r="B1780" s="29">
        <v>890306950</v>
      </c>
      <c r="C1780" s="42" t="s">
        <v>12</v>
      </c>
      <c r="D1780" s="29" t="s">
        <v>16</v>
      </c>
      <c r="E1780" s="29">
        <v>286416</v>
      </c>
      <c r="F1780" s="33" t="s">
        <v>1800</v>
      </c>
      <c r="G1780" s="33" t="s">
        <v>4594</v>
      </c>
      <c r="H1780" s="30">
        <v>45373.476469907444</v>
      </c>
      <c r="I1780" s="30">
        <v>45397</v>
      </c>
      <c r="J1780" s="34">
        <v>45397.494396527778</v>
      </c>
      <c r="K1780" s="54">
        <v>1092410</v>
      </c>
      <c r="L1780" s="54">
        <v>1092410</v>
      </c>
      <c r="M1780" s="35" t="s">
        <v>13</v>
      </c>
      <c r="N1780" s="35" t="s">
        <v>14</v>
      </c>
      <c r="O1780" s="35" t="s">
        <v>15</v>
      </c>
      <c r="P1780" s="29"/>
      <c r="Q1780" s="29"/>
      <c r="R1780" s="37" t="s">
        <v>19</v>
      </c>
      <c r="S1780" s="29" t="s">
        <v>5716</v>
      </c>
      <c r="T1780" s="29" t="s">
        <v>5614</v>
      </c>
      <c r="U1780" s="29" t="s">
        <v>5716</v>
      </c>
      <c r="V1780" s="29"/>
      <c r="W1780" s="29"/>
      <c r="X1780" s="54">
        <v>1092410</v>
      </c>
      <c r="Y1780" s="54">
        <v>0</v>
      </c>
      <c r="Z1780" s="54">
        <v>0</v>
      </c>
      <c r="AA1780" s="54"/>
      <c r="AB1780" s="54"/>
      <c r="AC1780" s="54">
        <v>1092410</v>
      </c>
      <c r="AD1780" s="54">
        <v>0</v>
      </c>
      <c r="AE1780" s="54">
        <v>0</v>
      </c>
      <c r="AF1780" s="54">
        <v>1092410</v>
      </c>
      <c r="AG1780" s="54">
        <v>1092410</v>
      </c>
      <c r="AH1780" s="29">
        <v>1222439171</v>
      </c>
      <c r="AI1780" s="54">
        <v>0</v>
      </c>
      <c r="AJ1780" s="29"/>
      <c r="AK1780" s="29"/>
      <c r="AL1780" s="29"/>
      <c r="AM1780" s="29"/>
      <c r="AN1780" s="32">
        <v>45473</v>
      </c>
    </row>
    <row r="1781" spans="1:40" x14ac:dyDescent="0.35">
      <c r="A1781" s="29">
        <v>286419</v>
      </c>
      <c r="B1781" s="29">
        <v>890306950</v>
      </c>
      <c r="C1781" s="42" t="s">
        <v>12</v>
      </c>
      <c r="D1781" s="29" t="s">
        <v>16</v>
      </c>
      <c r="E1781" s="29">
        <v>286419</v>
      </c>
      <c r="F1781" s="33" t="s">
        <v>1801</v>
      </c>
      <c r="G1781" s="33" t="s">
        <v>4595</v>
      </c>
      <c r="H1781" s="30">
        <v>45373.480266191997</v>
      </c>
      <c r="I1781" s="30">
        <v>45397</v>
      </c>
      <c r="J1781" s="34">
        <v>45397.468671099537</v>
      </c>
      <c r="K1781" s="54">
        <v>87702</v>
      </c>
      <c r="L1781" s="54">
        <v>87702</v>
      </c>
      <c r="M1781" s="35" t="s">
        <v>13</v>
      </c>
      <c r="N1781" s="35" t="s">
        <v>14</v>
      </c>
      <c r="O1781" s="35" t="s">
        <v>15</v>
      </c>
      <c r="P1781" s="29"/>
      <c r="Q1781" s="29"/>
      <c r="R1781" s="37" t="s">
        <v>19</v>
      </c>
      <c r="S1781" s="62" t="s">
        <v>5720</v>
      </c>
      <c r="T1781" s="29" t="s">
        <v>5614</v>
      </c>
      <c r="U1781" s="29" t="s">
        <v>5719</v>
      </c>
      <c r="V1781" s="29" t="s">
        <v>5640</v>
      </c>
      <c r="W1781" s="62" t="s">
        <v>5727</v>
      </c>
      <c r="X1781" s="54">
        <v>87702</v>
      </c>
      <c r="Y1781" s="54">
        <v>0</v>
      </c>
      <c r="Z1781" s="54">
        <v>0</v>
      </c>
      <c r="AA1781" s="54"/>
      <c r="AB1781" s="54"/>
      <c r="AC1781" s="54">
        <v>87702</v>
      </c>
      <c r="AD1781" s="54">
        <v>0</v>
      </c>
      <c r="AE1781" s="54">
        <v>0</v>
      </c>
      <c r="AF1781" s="54">
        <v>87702</v>
      </c>
      <c r="AG1781" s="54">
        <v>0</v>
      </c>
      <c r="AH1781" s="29"/>
      <c r="AI1781" s="54">
        <v>87702</v>
      </c>
      <c r="AJ1781" s="29">
        <v>4800064613</v>
      </c>
      <c r="AK1781" s="29" t="s">
        <v>5706</v>
      </c>
      <c r="AL1781" s="54">
        <v>4467978</v>
      </c>
      <c r="AM1781" s="54" t="s">
        <v>5712</v>
      </c>
      <c r="AN1781" s="32">
        <v>45473</v>
      </c>
    </row>
    <row r="1782" spans="1:40" x14ac:dyDescent="0.35">
      <c r="A1782" s="29">
        <v>286442</v>
      </c>
      <c r="B1782" s="29">
        <v>890306950</v>
      </c>
      <c r="C1782" s="42" t="s">
        <v>12</v>
      </c>
      <c r="D1782" s="29" t="s">
        <v>16</v>
      </c>
      <c r="E1782" s="29">
        <v>286442</v>
      </c>
      <c r="F1782" s="33" t="s">
        <v>1802</v>
      </c>
      <c r="G1782" s="33" t="s">
        <v>4596</v>
      </c>
      <c r="H1782" s="30">
        <v>45373.514687488321</v>
      </c>
      <c r="I1782" s="30">
        <v>45397</v>
      </c>
      <c r="J1782" s="34">
        <v>45397.494396527778</v>
      </c>
      <c r="K1782" s="54">
        <v>82600</v>
      </c>
      <c r="L1782" s="54">
        <v>82600</v>
      </c>
      <c r="M1782" s="35" t="s">
        <v>13</v>
      </c>
      <c r="N1782" s="35" t="s">
        <v>14</v>
      </c>
      <c r="O1782" s="35" t="s">
        <v>15</v>
      </c>
      <c r="P1782" s="29"/>
      <c r="Q1782" s="29"/>
      <c r="R1782" s="37" t="s">
        <v>19</v>
      </c>
      <c r="S1782" s="29" t="s">
        <v>5716</v>
      </c>
      <c r="T1782" s="29" t="s">
        <v>5614</v>
      </c>
      <c r="U1782" s="29" t="s">
        <v>5716</v>
      </c>
      <c r="V1782" s="29"/>
      <c r="W1782" s="29"/>
      <c r="X1782" s="54">
        <v>82600</v>
      </c>
      <c r="Y1782" s="54">
        <v>0</v>
      </c>
      <c r="Z1782" s="54">
        <v>0</v>
      </c>
      <c r="AA1782" s="54"/>
      <c r="AB1782" s="54"/>
      <c r="AC1782" s="54">
        <v>82600</v>
      </c>
      <c r="AD1782" s="54">
        <v>0</v>
      </c>
      <c r="AE1782" s="54">
        <v>0</v>
      </c>
      <c r="AF1782" s="54">
        <v>82600</v>
      </c>
      <c r="AG1782" s="54">
        <v>82600</v>
      </c>
      <c r="AH1782" s="29">
        <v>1222439172</v>
      </c>
      <c r="AI1782" s="54">
        <v>0</v>
      </c>
      <c r="AJ1782" s="29"/>
      <c r="AK1782" s="29"/>
      <c r="AL1782" s="29"/>
      <c r="AM1782" s="29"/>
      <c r="AN1782" s="32">
        <v>45473</v>
      </c>
    </row>
    <row r="1783" spans="1:40" x14ac:dyDescent="0.35">
      <c r="A1783" s="29">
        <v>286473</v>
      </c>
      <c r="B1783" s="29">
        <v>890306950</v>
      </c>
      <c r="C1783" s="42" t="s">
        <v>12</v>
      </c>
      <c r="D1783" s="29" t="s">
        <v>16</v>
      </c>
      <c r="E1783" s="29">
        <v>286473</v>
      </c>
      <c r="F1783" s="33" t="s">
        <v>1803</v>
      </c>
      <c r="G1783" s="33" t="s">
        <v>4597</v>
      </c>
      <c r="H1783" s="30">
        <v>45373.611666666809</v>
      </c>
      <c r="I1783" s="30">
        <v>45397</v>
      </c>
      <c r="J1783" s="34">
        <v>45397.494396527778</v>
      </c>
      <c r="K1783" s="54">
        <v>163470</v>
      </c>
      <c r="L1783" s="54">
        <v>163470</v>
      </c>
      <c r="M1783" s="35" t="s">
        <v>13</v>
      </c>
      <c r="N1783" s="35" t="s">
        <v>14</v>
      </c>
      <c r="O1783" s="35" t="s">
        <v>15</v>
      </c>
      <c r="P1783" s="29"/>
      <c r="Q1783" s="29"/>
      <c r="R1783" s="37" t="s">
        <v>19</v>
      </c>
      <c r="S1783" s="29" t="s">
        <v>5716</v>
      </c>
      <c r="T1783" s="29" t="s">
        <v>5614</v>
      </c>
      <c r="U1783" s="29" t="s">
        <v>5716</v>
      </c>
      <c r="V1783" s="29"/>
      <c r="W1783" s="29"/>
      <c r="X1783" s="54">
        <v>163470</v>
      </c>
      <c r="Y1783" s="54">
        <v>0</v>
      </c>
      <c r="Z1783" s="54">
        <v>0</v>
      </c>
      <c r="AA1783" s="54"/>
      <c r="AB1783" s="54"/>
      <c r="AC1783" s="54">
        <v>163470</v>
      </c>
      <c r="AD1783" s="54">
        <v>0</v>
      </c>
      <c r="AE1783" s="54">
        <v>0</v>
      </c>
      <c r="AF1783" s="54">
        <v>163470</v>
      </c>
      <c r="AG1783" s="54">
        <v>163470</v>
      </c>
      <c r="AH1783" s="29">
        <v>1222439173</v>
      </c>
      <c r="AI1783" s="54">
        <v>0</v>
      </c>
      <c r="AJ1783" s="29"/>
      <c r="AK1783" s="29"/>
      <c r="AL1783" s="29"/>
      <c r="AM1783" s="29"/>
      <c r="AN1783" s="32">
        <v>45473</v>
      </c>
    </row>
    <row r="1784" spans="1:40" x14ac:dyDescent="0.35">
      <c r="A1784" s="29">
        <v>286483</v>
      </c>
      <c r="B1784" s="29">
        <v>890306950</v>
      </c>
      <c r="C1784" s="42" t="s">
        <v>12</v>
      </c>
      <c r="D1784" s="29" t="s">
        <v>16</v>
      </c>
      <c r="E1784" s="29">
        <v>286483</v>
      </c>
      <c r="F1784" s="33" t="s">
        <v>1804</v>
      </c>
      <c r="G1784" s="33" t="s">
        <v>4598</v>
      </c>
      <c r="H1784" s="30">
        <v>45373.620196747594</v>
      </c>
      <c r="I1784" s="30">
        <v>45397</v>
      </c>
      <c r="J1784" s="34">
        <v>45397.494396527778</v>
      </c>
      <c r="K1784" s="54">
        <v>194080</v>
      </c>
      <c r="L1784" s="54">
        <v>194080</v>
      </c>
      <c r="M1784" s="35" t="s">
        <v>13</v>
      </c>
      <c r="N1784" s="35" t="s">
        <v>14</v>
      </c>
      <c r="O1784" s="35" t="s">
        <v>15</v>
      </c>
      <c r="P1784" s="29"/>
      <c r="Q1784" s="29"/>
      <c r="R1784" s="37" t="s">
        <v>19</v>
      </c>
      <c r="S1784" s="29" t="s">
        <v>5716</v>
      </c>
      <c r="T1784" s="29" t="s">
        <v>5614</v>
      </c>
      <c r="U1784" s="29" t="s">
        <v>5716</v>
      </c>
      <c r="V1784" s="29"/>
      <c r="W1784" s="29"/>
      <c r="X1784" s="54">
        <v>194080</v>
      </c>
      <c r="Y1784" s="54">
        <v>0</v>
      </c>
      <c r="Z1784" s="54">
        <v>0</v>
      </c>
      <c r="AA1784" s="54"/>
      <c r="AB1784" s="54"/>
      <c r="AC1784" s="54">
        <v>194080</v>
      </c>
      <c r="AD1784" s="54">
        <v>0</v>
      </c>
      <c r="AE1784" s="54">
        <v>0</v>
      </c>
      <c r="AF1784" s="54">
        <v>194080</v>
      </c>
      <c r="AG1784" s="54">
        <v>194080</v>
      </c>
      <c r="AH1784" s="29">
        <v>1222439174</v>
      </c>
      <c r="AI1784" s="54">
        <v>0</v>
      </c>
      <c r="AJ1784" s="29"/>
      <c r="AK1784" s="29"/>
      <c r="AL1784" s="29"/>
      <c r="AM1784" s="29"/>
      <c r="AN1784" s="32">
        <v>45473</v>
      </c>
    </row>
    <row r="1785" spans="1:40" x14ac:dyDescent="0.35">
      <c r="A1785" s="29">
        <v>286488</v>
      </c>
      <c r="B1785" s="29">
        <v>890306950</v>
      </c>
      <c r="C1785" s="42" t="s">
        <v>12</v>
      </c>
      <c r="D1785" s="29" t="s">
        <v>16</v>
      </c>
      <c r="E1785" s="29">
        <v>286488</v>
      </c>
      <c r="F1785" s="33" t="s">
        <v>1805</v>
      </c>
      <c r="G1785" s="33" t="s">
        <v>4599</v>
      </c>
      <c r="H1785" s="30">
        <v>45373.624386574142</v>
      </c>
      <c r="I1785" s="30">
        <v>45397</v>
      </c>
      <c r="J1785" s="34">
        <v>45397.494396527778</v>
      </c>
      <c r="K1785" s="54">
        <v>192520</v>
      </c>
      <c r="L1785" s="54">
        <v>192520</v>
      </c>
      <c r="M1785" s="35" t="s">
        <v>13</v>
      </c>
      <c r="N1785" s="35" t="s">
        <v>14</v>
      </c>
      <c r="O1785" s="35" t="s">
        <v>15</v>
      </c>
      <c r="P1785" s="29"/>
      <c r="Q1785" s="29"/>
      <c r="R1785" s="37" t="s">
        <v>19</v>
      </c>
      <c r="S1785" s="29" t="s">
        <v>5716</v>
      </c>
      <c r="T1785" s="29" t="s">
        <v>5614</v>
      </c>
      <c r="U1785" s="29" t="s">
        <v>5716</v>
      </c>
      <c r="V1785" s="29"/>
      <c r="W1785" s="29"/>
      <c r="X1785" s="54">
        <v>192520</v>
      </c>
      <c r="Y1785" s="54">
        <v>0</v>
      </c>
      <c r="Z1785" s="54">
        <v>0</v>
      </c>
      <c r="AA1785" s="54"/>
      <c r="AB1785" s="54"/>
      <c r="AC1785" s="54">
        <v>192520</v>
      </c>
      <c r="AD1785" s="54">
        <v>0</v>
      </c>
      <c r="AE1785" s="54">
        <v>0</v>
      </c>
      <c r="AF1785" s="54">
        <v>192520</v>
      </c>
      <c r="AG1785" s="54">
        <v>192520</v>
      </c>
      <c r="AH1785" s="29">
        <v>1222439175</v>
      </c>
      <c r="AI1785" s="54">
        <v>0</v>
      </c>
      <c r="AJ1785" s="29"/>
      <c r="AK1785" s="29"/>
      <c r="AL1785" s="29"/>
      <c r="AM1785" s="29"/>
      <c r="AN1785" s="32">
        <v>45473</v>
      </c>
    </row>
    <row r="1786" spans="1:40" x14ac:dyDescent="0.35">
      <c r="A1786" s="29">
        <v>286530</v>
      </c>
      <c r="B1786" s="29">
        <v>890306950</v>
      </c>
      <c r="C1786" s="42" t="s">
        <v>12</v>
      </c>
      <c r="D1786" s="29" t="s">
        <v>16</v>
      </c>
      <c r="E1786" s="29">
        <v>286530</v>
      </c>
      <c r="F1786" s="33" t="s">
        <v>1806</v>
      </c>
      <c r="G1786" s="33" t="s">
        <v>4600</v>
      </c>
      <c r="H1786" s="30">
        <v>45373.668009259272</v>
      </c>
      <c r="I1786" s="30">
        <v>45397</v>
      </c>
      <c r="J1786" s="34">
        <v>45397.494396527778</v>
      </c>
      <c r="K1786" s="54">
        <v>121640</v>
      </c>
      <c r="L1786" s="54">
        <v>121640</v>
      </c>
      <c r="M1786" s="35" t="s">
        <v>13</v>
      </c>
      <c r="N1786" s="35" t="s">
        <v>14</v>
      </c>
      <c r="O1786" s="35" t="s">
        <v>15</v>
      </c>
      <c r="P1786" s="29"/>
      <c r="Q1786" s="29"/>
      <c r="R1786" s="37" t="s">
        <v>19</v>
      </c>
      <c r="S1786" s="29" t="s">
        <v>5716</v>
      </c>
      <c r="T1786" s="29" t="s">
        <v>5614</v>
      </c>
      <c r="U1786" s="29" t="s">
        <v>5716</v>
      </c>
      <c r="V1786" s="29"/>
      <c r="W1786" s="29"/>
      <c r="X1786" s="54">
        <v>121640</v>
      </c>
      <c r="Y1786" s="54">
        <v>0</v>
      </c>
      <c r="Z1786" s="54">
        <v>0</v>
      </c>
      <c r="AA1786" s="54"/>
      <c r="AB1786" s="54"/>
      <c r="AC1786" s="54">
        <v>121640</v>
      </c>
      <c r="AD1786" s="54">
        <v>0</v>
      </c>
      <c r="AE1786" s="54">
        <v>0</v>
      </c>
      <c r="AF1786" s="54">
        <v>121640</v>
      </c>
      <c r="AG1786" s="54">
        <v>121640</v>
      </c>
      <c r="AH1786" s="29">
        <v>1222439176</v>
      </c>
      <c r="AI1786" s="54">
        <v>0</v>
      </c>
      <c r="AJ1786" s="29"/>
      <c r="AK1786" s="29"/>
      <c r="AL1786" s="29"/>
      <c r="AM1786" s="29"/>
      <c r="AN1786" s="32">
        <v>45473</v>
      </c>
    </row>
    <row r="1787" spans="1:40" x14ac:dyDescent="0.35">
      <c r="A1787" s="29">
        <v>286536</v>
      </c>
      <c r="B1787" s="29">
        <v>890306950</v>
      </c>
      <c r="C1787" s="42" t="s">
        <v>12</v>
      </c>
      <c r="D1787" s="29" t="s">
        <v>16</v>
      </c>
      <c r="E1787" s="29">
        <v>286536</v>
      </c>
      <c r="F1787" s="33" t="s">
        <v>1807</v>
      </c>
      <c r="G1787" s="33" t="s">
        <v>4601</v>
      </c>
      <c r="H1787" s="30">
        <v>45373.671631932724</v>
      </c>
      <c r="I1787" s="30">
        <v>45397</v>
      </c>
      <c r="J1787" s="34">
        <v>45397.494396527778</v>
      </c>
      <c r="K1787" s="54">
        <v>81400</v>
      </c>
      <c r="L1787" s="54">
        <v>81400</v>
      </c>
      <c r="M1787" s="35" t="s">
        <v>13</v>
      </c>
      <c r="N1787" s="35" t="s">
        <v>14</v>
      </c>
      <c r="O1787" s="35" t="s">
        <v>15</v>
      </c>
      <c r="P1787" s="29"/>
      <c r="Q1787" s="29"/>
      <c r="R1787" s="37" t="s">
        <v>19</v>
      </c>
      <c r="S1787" s="29" t="s">
        <v>5716</v>
      </c>
      <c r="T1787" s="29" t="s">
        <v>5614</v>
      </c>
      <c r="U1787" s="29" t="s">
        <v>5716</v>
      </c>
      <c r="V1787" s="29"/>
      <c r="W1787" s="29"/>
      <c r="X1787" s="54">
        <v>81400</v>
      </c>
      <c r="Y1787" s="54">
        <v>0</v>
      </c>
      <c r="Z1787" s="54">
        <v>0</v>
      </c>
      <c r="AA1787" s="54"/>
      <c r="AB1787" s="54"/>
      <c r="AC1787" s="54">
        <v>81400</v>
      </c>
      <c r="AD1787" s="54">
        <v>0</v>
      </c>
      <c r="AE1787" s="54">
        <v>0</v>
      </c>
      <c r="AF1787" s="54">
        <v>81400</v>
      </c>
      <c r="AG1787" s="54">
        <v>81400</v>
      </c>
      <c r="AH1787" s="29">
        <v>1222439177</v>
      </c>
      <c r="AI1787" s="54">
        <v>0</v>
      </c>
      <c r="AJ1787" s="29"/>
      <c r="AK1787" s="29"/>
      <c r="AL1787" s="29"/>
      <c r="AM1787" s="29"/>
      <c r="AN1787" s="32">
        <v>45473</v>
      </c>
    </row>
    <row r="1788" spans="1:40" x14ac:dyDescent="0.35">
      <c r="A1788" s="29">
        <v>286559</v>
      </c>
      <c r="B1788" s="29">
        <v>890306950</v>
      </c>
      <c r="C1788" s="42" t="s">
        <v>12</v>
      </c>
      <c r="D1788" s="29" t="s">
        <v>16</v>
      </c>
      <c r="E1788" s="29">
        <v>286559</v>
      </c>
      <c r="F1788" s="33" t="s">
        <v>1808</v>
      </c>
      <c r="G1788" s="33" t="s">
        <v>4602</v>
      </c>
      <c r="H1788" s="30">
        <v>45373.689120370429</v>
      </c>
      <c r="I1788" s="30">
        <v>45397</v>
      </c>
      <c r="J1788" s="34">
        <v>45397.494396527778</v>
      </c>
      <c r="K1788" s="54">
        <v>110380</v>
      </c>
      <c r="L1788" s="54">
        <v>110380</v>
      </c>
      <c r="M1788" s="35" t="s">
        <v>13</v>
      </c>
      <c r="N1788" s="35" t="s">
        <v>14</v>
      </c>
      <c r="O1788" s="35" t="s">
        <v>15</v>
      </c>
      <c r="P1788" s="29"/>
      <c r="Q1788" s="29"/>
      <c r="R1788" s="37" t="s">
        <v>19</v>
      </c>
      <c r="S1788" s="29" t="s">
        <v>5716</v>
      </c>
      <c r="T1788" s="29" t="s">
        <v>5614</v>
      </c>
      <c r="U1788" s="29" t="s">
        <v>5716</v>
      </c>
      <c r="V1788" s="29"/>
      <c r="W1788" s="29"/>
      <c r="X1788" s="54">
        <v>110380</v>
      </c>
      <c r="Y1788" s="54">
        <v>0</v>
      </c>
      <c r="Z1788" s="54">
        <v>0</v>
      </c>
      <c r="AA1788" s="54"/>
      <c r="AB1788" s="54"/>
      <c r="AC1788" s="54">
        <v>110380</v>
      </c>
      <c r="AD1788" s="54">
        <v>0</v>
      </c>
      <c r="AE1788" s="54">
        <v>0</v>
      </c>
      <c r="AF1788" s="54">
        <v>110380</v>
      </c>
      <c r="AG1788" s="54">
        <v>110380</v>
      </c>
      <c r="AH1788" s="29">
        <v>1222439179</v>
      </c>
      <c r="AI1788" s="54">
        <v>0</v>
      </c>
      <c r="AJ1788" s="29"/>
      <c r="AK1788" s="29"/>
      <c r="AL1788" s="29"/>
      <c r="AM1788" s="29"/>
      <c r="AN1788" s="32">
        <v>45473</v>
      </c>
    </row>
    <row r="1789" spans="1:40" x14ac:dyDescent="0.35">
      <c r="A1789" s="29">
        <v>286560</v>
      </c>
      <c r="B1789" s="29">
        <v>890306950</v>
      </c>
      <c r="C1789" s="42" t="s">
        <v>12</v>
      </c>
      <c r="D1789" s="29" t="s">
        <v>16</v>
      </c>
      <c r="E1789" s="29">
        <v>286560</v>
      </c>
      <c r="F1789" s="33" t="s">
        <v>1809</v>
      </c>
      <c r="G1789" s="33" t="s">
        <v>4603</v>
      </c>
      <c r="H1789" s="30">
        <v>45373.690636574291</v>
      </c>
      <c r="I1789" s="30">
        <v>45397</v>
      </c>
      <c r="J1789" s="34">
        <v>45397.494396527778</v>
      </c>
      <c r="K1789" s="54">
        <v>109960</v>
      </c>
      <c r="L1789" s="54">
        <v>109960</v>
      </c>
      <c r="M1789" s="35" t="s">
        <v>13</v>
      </c>
      <c r="N1789" s="35" t="s">
        <v>14</v>
      </c>
      <c r="O1789" s="35" t="s">
        <v>15</v>
      </c>
      <c r="P1789" s="29"/>
      <c r="Q1789" s="29"/>
      <c r="R1789" s="37" t="s">
        <v>19</v>
      </c>
      <c r="S1789" s="29" t="s">
        <v>5716</v>
      </c>
      <c r="T1789" s="29" t="s">
        <v>5614</v>
      </c>
      <c r="U1789" s="29" t="s">
        <v>5716</v>
      </c>
      <c r="V1789" s="29"/>
      <c r="W1789" s="29"/>
      <c r="X1789" s="54">
        <v>109960</v>
      </c>
      <c r="Y1789" s="54">
        <v>0</v>
      </c>
      <c r="Z1789" s="54">
        <v>0</v>
      </c>
      <c r="AA1789" s="54"/>
      <c r="AB1789" s="54"/>
      <c r="AC1789" s="54">
        <v>109960</v>
      </c>
      <c r="AD1789" s="54">
        <v>0</v>
      </c>
      <c r="AE1789" s="54">
        <v>0</v>
      </c>
      <c r="AF1789" s="54">
        <v>109960</v>
      </c>
      <c r="AG1789" s="54">
        <v>109960</v>
      </c>
      <c r="AH1789" s="29">
        <v>1222439180</v>
      </c>
      <c r="AI1789" s="54">
        <v>0</v>
      </c>
      <c r="AJ1789" s="29"/>
      <c r="AK1789" s="29"/>
      <c r="AL1789" s="29"/>
      <c r="AM1789" s="29"/>
      <c r="AN1789" s="32">
        <v>45473</v>
      </c>
    </row>
    <row r="1790" spans="1:40" x14ac:dyDescent="0.35">
      <c r="A1790" s="29">
        <v>286565</v>
      </c>
      <c r="B1790" s="29">
        <v>890306950</v>
      </c>
      <c r="C1790" s="42" t="s">
        <v>12</v>
      </c>
      <c r="D1790" s="29" t="s">
        <v>16</v>
      </c>
      <c r="E1790" s="29">
        <v>286565</v>
      </c>
      <c r="F1790" s="33" t="s">
        <v>1810</v>
      </c>
      <c r="G1790" s="33" t="s">
        <v>4604</v>
      </c>
      <c r="H1790" s="30">
        <v>45373.728437500075</v>
      </c>
      <c r="I1790" s="30">
        <v>45397</v>
      </c>
      <c r="J1790" s="34">
        <v>45397.494396527778</v>
      </c>
      <c r="K1790" s="54">
        <v>65100</v>
      </c>
      <c r="L1790" s="54">
        <v>46900</v>
      </c>
      <c r="M1790" s="35" t="s">
        <v>13</v>
      </c>
      <c r="N1790" s="35" t="s">
        <v>14</v>
      </c>
      <c r="O1790" s="35" t="s">
        <v>15</v>
      </c>
      <c r="P1790" s="29"/>
      <c r="Q1790" s="29"/>
      <c r="R1790" s="37" t="s">
        <v>19</v>
      </c>
      <c r="S1790" s="29" t="s">
        <v>5716</v>
      </c>
      <c r="T1790" s="29" t="s">
        <v>5614</v>
      </c>
      <c r="U1790" s="29" t="s">
        <v>5716</v>
      </c>
      <c r="V1790" s="29"/>
      <c r="W1790" s="29"/>
      <c r="X1790" s="54">
        <v>65100</v>
      </c>
      <c r="Y1790" s="54">
        <v>0</v>
      </c>
      <c r="Z1790" s="54">
        <v>0</v>
      </c>
      <c r="AA1790" s="54"/>
      <c r="AB1790" s="54"/>
      <c r="AC1790" s="54">
        <v>65100</v>
      </c>
      <c r="AD1790" s="54">
        <v>0</v>
      </c>
      <c r="AE1790" s="54">
        <v>0</v>
      </c>
      <c r="AF1790" s="54">
        <v>46900</v>
      </c>
      <c r="AG1790" s="54">
        <v>46900</v>
      </c>
      <c r="AH1790" s="29">
        <v>1222440872</v>
      </c>
      <c r="AI1790" s="54">
        <v>0</v>
      </c>
      <c r="AJ1790" s="29"/>
      <c r="AK1790" s="29"/>
      <c r="AL1790" s="29"/>
      <c r="AM1790" s="29"/>
      <c r="AN1790" s="32">
        <v>45473</v>
      </c>
    </row>
    <row r="1791" spans="1:40" x14ac:dyDescent="0.35">
      <c r="A1791" s="29">
        <v>286575</v>
      </c>
      <c r="B1791" s="29">
        <v>890306950</v>
      </c>
      <c r="C1791" s="42" t="s">
        <v>12</v>
      </c>
      <c r="D1791" s="29" t="s">
        <v>16</v>
      </c>
      <c r="E1791" s="29">
        <v>286575</v>
      </c>
      <c r="F1791" s="33" t="s">
        <v>1811</v>
      </c>
      <c r="G1791" s="33" t="s">
        <v>4605</v>
      </c>
      <c r="H1791" s="30">
        <v>45373.87225693278</v>
      </c>
      <c r="I1791" s="30">
        <v>45397</v>
      </c>
      <c r="J1791" s="34">
        <v>45397.494396527778</v>
      </c>
      <c r="K1791" s="54">
        <v>65100</v>
      </c>
      <c r="L1791" s="54">
        <v>60600</v>
      </c>
      <c r="M1791" s="35" t="s">
        <v>13</v>
      </c>
      <c r="N1791" s="35" t="s">
        <v>14</v>
      </c>
      <c r="O1791" s="35" t="s">
        <v>15</v>
      </c>
      <c r="P1791" s="29"/>
      <c r="Q1791" s="29"/>
      <c r="R1791" s="37" t="s">
        <v>19</v>
      </c>
      <c r="S1791" s="29" t="s">
        <v>5716</v>
      </c>
      <c r="T1791" s="29" t="s">
        <v>5614</v>
      </c>
      <c r="U1791" s="29" t="s">
        <v>5716</v>
      </c>
      <c r="V1791" s="29"/>
      <c r="W1791" s="29"/>
      <c r="X1791" s="54">
        <v>65100</v>
      </c>
      <c r="Y1791" s="54">
        <v>0</v>
      </c>
      <c r="Z1791" s="54">
        <v>0</v>
      </c>
      <c r="AA1791" s="54"/>
      <c r="AB1791" s="54"/>
      <c r="AC1791" s="54">
        <v>65100</v>
      </c>
      <c r="AD1791" s="54">
        <v>0</v>
      </c>
      <c r="AE1791" s="54">
        <v>0</v>
      </c>
      <c r="AF1791" s="54">
        <v>60600</v>
      </c>
      <c r="AG1791" s="54">
        <v>60600</v>
      </c>
      <c r="AH1791" s="29">
        <v>1222440873</v>
      </c>
      <c r="AI1791" s="54">
        <v>0</v>
      </c>
      <c r="AJ1791" s="29"/>
      <c r="AK1791" s="29"/>
      <c r="AL1791" s="29"/>
      <c r="AM1791" s="29"/>
      <c r="AN1791" s="32">
        <v>45473</v>
      </c>
    </row>
    <row r="1792" spans="1:40" x14ac:dyDescent="0.35">
      <c r="A1792" s="29">
        <v>286610</v>
      </c>
      <c r="B1792" s="29">
        <v>890306950</v>
      </c>
      <c r="C1792" s="42" t="s">
        <v>12</v>
      </c>
      <c r="D1792" s="29" t="s">
        <v>16</v>
      </c>
      <c r="E1792" s="29">
        <v>286610</v>
      </c>
      <c r="F1792" s="33" t="s">
        <v>1812</v>
      </c>
      <c r="G1792" s="33" t="s">
        <v>4606</v>
      </c>
      <c r="H1792" s="30">
        <v>45374.342557858676</v>
      </c>
      <c r="I1792" s="30">
        <v>45397</v>
      </c>
      <c r="J1792" s="34">
        <v>45397.494396527778</v>
      </c>
      <c r="K1792" s="54">
        <v>102170</v>
      </c>
      <c r="L1792" s="54">
        <v>102170</v>
      </c>
      <c r="M1792" s="35" t="s">
        <v>13</v>
      </c>
      <c r="N1792" s="35" t="s">
        <v>14</v>
      </c>
      <c r="O1792" s="35" t="s">
        <v>15</v>
      </c>
      <c r="P1792" s="29"/>
      <c r="Q1792" s="29"/>
      <c r="R1792" s="37" t="s">
        <v>19</v>
      </c>
      <c r="S1792" s="29" t="s">
        <v>5716</v>
      </c>
      <c r="T1792" s="29" t="s">
        <v>5614</v>
      </c>
      <c r="U1792" s="29" t="s">
        <v>5716</v>
      </c>
      <c r="V1792" s="29"/>
      <c r="W1792" s="29"/>
      <c r="X1792" s="54">
        <v>102170</v>
      </c>
      <c r="Y1792" s="54">
        <v>0</v>
      </c>
      <c r="Z1792" s="54">
        <v>0</v>
      </c>
      <c r="AA1792" s="54"/>
      <c r="AB1792" s="54"/>
      <c r="AC1792" s="54">
        <v>102170</v>
      </c>
      <c r="AD1792" s="54">
        <v>0</v>
      </c>
      <c r="AE1792" s="54">
        <v>0</v>
      </c>
      <c r="AF1792" s="54">
        <v>102170</v>
      </c>
      <c r="AG1792" s="54">
        <v>102170</v>
      </c>
      <c r="AH1792" s="29">
        <v>1222439181</v>
      </c>
      <c r="AI1792" s="54">
        <v>0</v>
      </c>
      <c r="AJ1792" s="29"/>
      <c r="AK1792" s="29"/>
      <c r="AL1792" s="29"/>
      <c r="AM1792" s="29"/>
      <c r="AN1792" s="32">
        <v>45473</v>
      </c>
    </row>
    <row r="1793" spans="1:40" x14ac:dyDescent="0.35">
      <c r="A1793" s="29">
        <v>286623</v>
      </c>
      <c r="B1793" s="29">
        <v>890306950</v>
      </c>
      <c r="C1793" s="42" t="s">
        <v>12</v>
      </c>
      <c r="D1793" s="29" t="s">
        <v>16</v>
      </c>
      <c r="E1793" s="29">
        <v>286623</v>
      </c>
      <c r="F1793" s="33" t="s">
        <v>1813</v>
      </c>
      <c r="G1793" s="33" t="s">
        <v>4607</v>
      </c>
      <c r="H1793" s="30">
        <v>45374.354791666847</v>
      </c>
      <c r="I1793" s="30">
        <v>45397</v>
      </c>
      <c r="J1793" s="34">
        <v>45397.494396527778</v>
      </c>
      <c r="K1793" s="54">
        <v>240310</v>
      </c>
      <c r="L1793" s="54">
        <v>240310</v>
      </c>
      <c r="M1793" s="35" t="s">
        <v>13</v>
      </c>
      <c r="N1793" s="35" t="s">
        <v>14</v>
      </c>
      <c r="O1793" s="35" t="s">
        <v>15</v>
      </c>
      <c r="P1793" s="29"/>
      <c r="Q1793" s="29"/>
      <c r="R1793" s="37" t="s">
        <v>19</v>
      </c>
      <c r="S1793" s="29" t="s">
        <v>5716</v>
      </c>
      <c r="T1793" s="29" t="s">
        <v>5614</v>
      </c>
      <c r="U1793" s="29" t="s">
        <v>5716</v>
      </c>
      <c r="V1793" s="29"/>
      <c r="W1793" s="29"/>
      <c r="X1793" s="54">
        <v>240310</v>
      </c>
      <c r="Y1793" s="54">
        <v>0</v>
      </c>
      <c r="Z1793" s="54">
        <v>0</v>
      </c>
      <c r="AA1793" s="54"/>
      <c r="AB1793" s="54"/>
      <c r="AC1793" s="54">
        <v>240310</v>
      </c>
      <c r="AD1793" s="54">
        <v>0</v>
      </c>
      <c r="AE1793" s="54">
        <v>0</v>
      </c>
      <c r="AF1793" s="54">
        <v>240310</v>
      </c>
      <c r="AG1793" s="54">
        <v>240310</v>
      </c>
      <c r="AH1793" s="29">
        <v>1222439182</v>
      </c>
      <c r="AI1793" s="54">
        <v>0</v>
      </c>
      <c r="AJ1793" s="29"/>
      <c r="AK1793" s="29"/>
      <c r="AL1793" s="29"/>
      <c r="AM1793" s="29"/>
      <c r="AN1793" s="32">
        <v>45473</v>
      </c>
    </row>
    <row r="1794" spans="1:40" x14ac:dyDescent="0.35">
      <c r="A1794" s="29">
        <v>286671</v>
      </c>
      <c r="B1794" s="29">
        <v>890306950</v>
      </c>
      <c r="C1794" s="42" t="s">
        <v>12</v>
      </c>
      <c r="D1794" s="29" t="s">
        <v>16</v>
      </c>
      <c r="E1794" s="29">
        <v>286671</v>
      </c>
      <c r="F1794" s="33" t="s">
        <v>1814</v>
      </c>
      <c r="G1794" s="33" t="s">
        <v>4608</v>
      </c>
      <c r="H1794" s="30">
        <v>45374.425405080896</v>
      </c>
      <c r="I1794" s="30">
        <v>45397</v>
      </c>
      <c r="J1794" s="34">
        <v>45397.494396527778</v>
      </c>
      <c r="K1794" s="54">
        <v>598806</v>
      </c>
      <c r="L1794" s="54">
        <v>598806</v>
      </c>
      <c r="M1794" s="35" t="s">
        <v>13</v>
      </c>
      <c r="N1794" s="35" t="s">
        <v>14</v>
      </c>
      <c r="O1794" s="35" t="s">
        <v>15</v>
      </c>
      <c r="P1794" s="29"/>
      <c r="Q1794" s="29"/>
      <c r="R1794" s="37" t="s">
        <v>19</v>
      </c>
      <c r="S1794" s="29" t="s">
        <v>5716</v>
      </c>
      <c r="T1794" s="29" t="s">
        <v>5614</v>
      </c>
      <c r="U1794" s="29" t="s">
        <v>5716</v>
      </c>
      <c r="V1794" s="29"/>
      <c r="W1794" s="29"/>
      <c r="X1794" s="54">
        <v>598806</v>
      </c>
      <c r="Y1794" s="54">
        <v>0</v>
      </c>
      <c r="Z1794" s="54">
        <v>0</v>
      </c>
      <c r="AA1794" s="54"/>
      <c r="AB1794" s="54"/>
      <c r="AC1794" s="54">
        <v>598806</v>
      </c>
      <c r="AD1794" s="54">
        <v>0</v>
      </c>
      <c r="AE1794" s="54">
        <v>0</v>
      </c>
      <c r="AF1794" s="54">
        <v>598806</v>
      </c>
      <c r="AG1794" s="54">
        <v>598806</v>
      </c>
      <c r="AH1794" s="29">
        <v>1222439183</v>
      </c>
      <c r="AI1794" s="54">
        <v>0</v>
      </c>
      <c r="AJ1794" s="29"/>
      <c r="AK1794" s="29"/>
      <c r="AL1794" s="29"/>
      <c r="AM1794" s="29"/>
      <c r="AN1794" s="32">
        <v>45473</v>
      </c>
    </row>
    <row r="1795" spans="1:40" x14ac:dyDescent="0.35">
      <c r="A1795" s="29">
        <v>286676</v>
      </c>
      <c r="B1795" s="29">
        <v>890306950</v>
      </c>
      <c r="C1795" s="42" t="s">
        <v>12</v>
      </c>
      <c r="D1795" s="29" t="s">
        <v>16</v>
      </c>
      <c r="E1795" s="29">
        <v>286676</v>
      </c>
      <c r="F1795" s="33" t="s">
        <v>1815</v>
      </c>
      <c r="G1795" s="33" t="s">
        <v>4609</v>
      </c>
      <c r="H1795" s="30">
        <v>45374.433425926138</v>
      </c>
      <c r="I1795" s="30">
        <v>45397</v>
      </c>
      <c r="J1795" s="34">
        <v>45397.494396527778</v>
      </c>
      <c r="K1795" s="54">
        <v>336600</v>
      </c>
      <c r="L1795" s="54">
        <v>336600</v>
      </c>
      <c r="M1795" s="35" t="s">
        <v>13</v>
      </c>
      <c r="N1795" s="35" t="s">
        <v>14</v>
      </c>
      <c r="O1795" s="35" t="s">
        <v>15</v>
      </c>
      <c r="P1795" s="29"/>
      <c r="Q1795" s="29"/>
      <c r="R1795" s="37" t="s">
        <v>19</v>
      </c>
      <c r="S1795" s="29" t="s">
        <v>5716</v>
      </c>
      <c r="T1795" s="29" t="s">
        <v>5614</v>
      </c>
      <c r="U1795" s="29" t="s">
        <v>5716</v>
      </c>
      <c r="V1795" s="29"/>
      <c r="W1795" s="29"/>
      <c r="X1795" s="54">
        <v>336600</v>
      </c>
      <c r="Y1795" s="54">
        <v>0</v>
      </c>
      <c r="Z1795" s="54">
        <v>0</v>
      </c>
      <c r="AA1795" s="54"/>
      <c r="AB1795" s="54"/>
      <c r="AC1795" s="54">
        <v>336600</v>
      </c>
      <c r="AD1795" s="54">
        <v>0</v>
      </c>
      <c r="AE1795" s="54">
        <v>0</v>
      </c>
      <c r="AF1795" s="54">
        <v>336600</v>
      </c>
      <c r="AG1795" s="54">
        <v>336600</v>
      </c>
      <c r="AH1795" s="29">
        <v>1222439184</v>
      </c>
      <c r="AI1795" s="54">
        <v>0</v>
      </c>
      <c r="AJ1795" s="29"/>
      <c r="AK1795" s="29"/>
      <c r="AL1795" s="29"/>
      <c r="AM1795" s="29"/>
      <c r="AN1795" s="32">
        <v>45473</v>
      </c>
    </row>
    <row r="1796" spans="1:40" x14ac:dyDescent="0.35">
      <c r="A1796" s="29">
        <v>286699</v>
      </c>
      <c r="B1796" s="29">
        <v>890306950</v>
      </c>
      <c r="C1796" s="42" t="s">
        <v>12</v>
      </c>
      <c r="D1796" s="29" t="s">
        <v>16</v>
      </c>
      <c r="E1796" s="29">
        <v>286699</v>
      </c>
      <c r="F1796" s="33" t="s">
        <v>1816</v>
      </c>
      <c r="G1796" s="33" t="s">
        <v>4610</v>
      </c>
      <c r="H1796" s="30">
        <v>45374.46875</v>
      </c>
      <c r="I1796" s="30">
        <v>45397</v>
      </c>
      <c r="J1796" s="34">
        <v>45397.494396527778</v>
      </c>
      <c r="K1796" s="54">
        <v>81400</v>
      </c>
      <c r="L1796" s="54">
        <v>81400</v>
      </c>
      <c r="M1796" s="35" t="s">
        <v>13</v>
      </c>
      <c r="N1796" s="35" t="s">
        <v>14</v>
      </c>
      <c r="O1796" s="35" t="s">
        <v>15</v>
      </c>
      <c r="P1796" s="29"/>
      <c r="Q1796" s="29"/>
      <c r="R1796" s="37" t="s">
        <v>19</v>
      </c>
      <c r="S1796" s="29" t="s">
        <v>5716</v>
      </c>
      <c r="T1796" s="29" t="s">
        <v>5614</v>
      </c>
      <c r="U1796" s="29" t="s">
        <v>5716</v>
      </c>
      <c r="V1796" s="29"/>
      <c r="W1796" s="29"/>
      <c r="X1796" s="54">
        <v>81400</v>
      </c>
      <c r="Y1796" s="54">
        <v>0</v>
      </c>
      <c r="Z1796" s="54">
        <v>0</v>
      </c>
      <c r="AA1796" s="54"/>
      <c r="AB1796" s="54"/>
      <c r="AC1796" s="54">
        <v>81400</v>
      </c>
      <c r="AD1796" s="54">
        <v>0</v>
      </c>
      <c r="AE1796" s="54">
        <v>0</v>
      </c>
      <c r="AF1796" s="54">
        <v>81400</v>
      </c>
      <c r="AG1796" s="54">
        <v>81400</v>
      </c>
      <c r="AH1796" s="29">
        <v>1222439186</v>
      </c>
      <c r="AI1796" s="54">
        <v>0</v>
      </c>
      <c r="AJ1796" s="29"/>
      <c r="AK1796" s="29"/>
      <c r="AL1796" s="29"/>
      <c r="AM1796" s="29"/>
      <c r="AN1796" s="32">
        <v>45473</v>
      </c>
    </row>
    <row r="1797" spans="1:40" x14ac:dyDescent="0.35">
      <c r="A1797" s="29">
        <v>286720</v>
      </c>
      <c r="B1797" s="29">
        <v>890306950</v>
      </c>
      <c r="C1797" s="42" t="s">
        <v>12</v>
      </c>
      <c r="D1797" s="29" t="s">
        <v>16</v>
      </c>
      <c r="E1797" s="29">
        <v>286720</v>
      </c>
      <c r="F1797" s="33" t="s">
        <v>1817</v>
      </c>
      <c r="G1797" s="33" t="s">
        <v>4611</v>
      </c>
      <c r="H1797" s="30">
        <v>45374.49398148153</v>
      </c>
      <c r="I1797" s="30">
        <v>45397</v>
      </c>
      <c r="J1797" s="34">
        <v>45397.494396527778</v>
      </c>
      <c r="K1797" s="54">
        <v>305580</v>
      </c>
      <c r="L1797" s="54">
        <v>305580</v>
      </c>
      <c r="M1797" s="35" t="s">
        <v>13</v>
      </c>
      <c r="N1797" s="35" t="s">
        <v>14</v>
      </c>
      <c r="O1797" s="35" t="s">
        <v>15</v>
      </c>
      <c r="P1797" s="29"/>
      <c r="Q1797" s="29"/>
      <c r="R1797" s="37" t="s">
        <v>19</v>
      </c>
      <c r="S1797" s="29" t="s">
        <v>5716</v>
      </c>
      <c r="T1797" s="29" t="s">
        <v>5614</v>
      </c>
      <c r="U1797" s="29" t="s">
        <v>5716</v>
      </c>
      <c r="V1797" s="29"/>
      <c r="W1797" s="29"/>
      <c r="X1797" s="54">
        <v>305580</v>
      </c>
      <c r="Y1797" s="54">
        <v>0</v>
      </c>
      <c r="Z1797" s="54">
        <v>0</v>
      </c>
      <c r="AA1797" s="54"/>
      <c r="AB1797" s="54"/>
      <c r="AC1797" s="54">
        <v>305580</v>
      </c>
      <c r="AD1797" s="54">
        <v>0</v>
      </c>
      <c r="AE1797" s="54">
        <v>0</v>
      </c>
      <c r="AF1797" s="54">
        <v>305580</v>
      </c>
      <c r="AG1797" s="54">
        <v>305580</v>
      </c>
      <c r="AH1797" s="29">
        <v>1222439187</v>
      </c>
      <c r="AI1797" s="54">
        <v>0</v>
      </c>
      <c r="AJ1797" s="29"/>
      <c r="AK1797" s="29"/>
      <c r="AL1797" s="29"/>
      <c r="AM1797" s="29"/>
      <c r="AN1797" s="32">
        <v>45473</v>
      </c>
    </row>
    <row r="1798" spans="1:40" x14ac:dyDescent="0.35">
      <c r="A1798" s="29">
        <v>286725</v>
      </c>
      <c r="B1798" s="29">
        <v>890306950</v>
      </c>
      <c r="C1798" s="42" t="s">
        <v>12</v>
      </c>
      <c r="D1798" s="29" t="s">
        <v>16</v>
      </c>
      <c r="E1798" s="29">
        <v>286725</v>
      </c>
      <c r="F1798" s="33" t="s">
        <v>1818</v>
      </c>
      <c r="G1798" s="33" t="s">
        <v>4612</v>
      </c>
      <c r="H1798" s="30">
        <v>45374.501238414552</v>
      </c>
      <c r="I1798" s="30">
        <v>45397</v>
      </c>
      <c r="J1798" s="34">
        <v>45397.494396527778</v>
      </c>
      <c r="K1798" s="54">
        <v>261220</v>
      </c>
      <c r="L1798" s="54">
        <v>261220</v>
      </c>
      <c r="M1798" s="35" t="s">
        <v>13</v>
      </c>
      <c r="N1798" s="35" t="s">
        <v>14</v>
      </c>
      <c r="O1798" s="35" t="s">
        <v>15</v>
      </c>
      <c r="P1798" s="29"/>
      <c r="Q1798" s="29"/>
      <c r="R1798" s="37" t="s">
        <v>19</v>
      </c>
      <c r="S1798" s="29" t="s">
        <v>5716</v>
      </c>
      <c r="T1798" s="29" t="s">
        <v>5614</v>
      </c>
      <c r="U1798" s="29" t="s">
        <v>5716</v>
      </c>
      <c r="V1798" s="29"/>
      <c r="W1798" s="29"/>
      <c r="X1798" s="54">
        <v>261220</v>
      </c>
      <c r="Y1798" s="54">
        <v>0</v>
      </c>
      <c r="Z1798" s="54">
        <v>0</v>
      </c>
      <c r="AA1798" s="54"/>
      <c r="AB1798" s="54"/>
      <c r="AC1798" s="54">
        <v>261220</v>
      </c>
      <c r="AD1798" s="54">
        <v>0</v>
      </c>
      <c r="AE1798" s="54">
        <v>0</v>
      </c>
      <c r="AF1798" s="54">
        <v>261220</v>
      </c>
      <c r="AG1798" s="54">
        <v>261220</v>
      </c>
      <c r="AH1798" s="29">
        <v>1222439188</v>
      </c>
      <c r="AI1798" s="54">
        <v>0</v>
      </c>
      <c r="AJ1798" s="29"/>
      <c r="AK1798" s="29"/>
      <c r="AL1798" s="29"/>
      <c r="AM1798" s="29"/>
      <c r="AN1798" s="32">
        <v>45473</v>
      </c>
    </row>
    <row r="1799" spans="1:40" x14ac:dyDescent="0.35">
      <c r="A1799" s="29">
        <v>286736</v>
      </c>
      <c r="B1799" s="29">
        <v>890306950</v>
      </c>
      <c r="C1799" s="42" t="s">
        <v>12</v>
      </c>
      <c r="D1799" s="29" t="s">
        <v>16</v>
      </c>
      <c r="E1799" s="29">
        <v>286736</v>
      </c>
      <c r="F1799" s="33" t="s">
        <v>1819</v>
      </c>
      <c r="G1799" s="33" t="s">
        <v>4613</v>
      </c>
      <c r="H1799" s="30">
        <v>45374.515266203787</v>
      </c>
      <c r="I1799" s="30">
        <v>45397</v>
      </c>
      <c r="J1799" s="34">
        <v>45397.494396527778</v>
      </c>
      <c r="K1799" s="54">
        <v>65100</v>
      </c>
      <c r="L1799" s="54">
        <v>46900</v>
      </c>
      <c r="M1799" s="35" t="s">
        <v>13</v>
      </c>
      <c r="N1799" s="35" t="s">
        <v>14</v>
      </c>
      <c r="O1799" s="35" t="s">
        <v>15</v>
      </c>
      <c r="P1799" s="29"/>
      <c r="Q1799" s="29"/>
      <c r="R1799" s="37" t="s">
        <v>19</v>
      </c>
      <c r="S1799" s="29" t="s">
        <v>5716</v>
      </c>
      <c r="T1799" s="29" t="s">
        <v>5614</v>
      </c>
      <c r="U1799" s="29" t="s">
        <v>5716</v>
      </c>
      <c r="V1799" s="29"/>
      <c r="W1799" s="29"/>
      <c r="X1799" s="54">
        <v>65100</v>
      </c>
      <c r="Y1799" s="54">
        <v>0</v>
      </c>
      <c r="Z1799" s="54">
        <v>0</v>
      </c>
      <c r="AA1799" s="54"/>
      <c r="AB1799" s="54"/>
      <c r="AC1799" s="54">
        <v>65100</v>
      </c>
      <c r="AD1799" s="54">
        <v>0</v>
      </c>
      <c r="AE1799" s="54">
        <v>0</v>
      </c>
      <c r="AF1799" s="54">
        <v>46900</v>
      </c>
      <c r="AG1799" s="54">
        <v>46900</v>
      </c>
      <c r="AH1799" s="29">
        <v>1222440887</v>
      </c>
      <c r="AI1799" s="54">
        <v>0</v>
      </c>
      <c r="AJ1799" s="29"/>
      <c r="AK1799" s="29"/>
      <c r="AL1799" s="29"/>
      <c r="AM1799" s="29"/>
      <c r="AN1799" s="32">
        <v>45473</v>
      </c>
    </row>
    <row r="1800" spans="1:40" x14ac:dyDescent="0.35">
      <c r="A1800" s="29">
        <v>286755</v>
      </c>
      <c r="B1800" s="29">
        <v>890306950</v>
      </c>
      <c r="C1800" s="42" t="s">
        <v>12</v>
      </c>
      <c r="D1800" s="29" t="s">
        <v>16</v>
      </c>
      <c r="E1800" s="29">
        <v>286755</v>
      </c>
      <c r="F1800" s="33" t="s">
        <v>1820</v>
      </c>
      <c r="G1800" s="33" t="s">
        <v>4614</v>
      </c>
      <c r="H1800" s="30">
        <v>45374.540613414254</v>
      </c>
      <c r="I1800" s="30">
        <v>45397</v>
      </c>
      <c r="J1800" s="34">
        <v>45397.494396527778</v>
      </c>
      <c r="K1800" s="54">
        <v>135806</v>
      </c>
      <c r="L1800" s="54">
        <v>135806</v>
      </c>
      <c r="M1800" s="35" t="s">
        <v>13</v>
      </c>
      <c r="N1800" s="35" t="s">
        <v>14</v>
      </c>
      <c r="O1800" s="35" t="s">
        <v>15</v>
      </c>
      <c r="P1800" s="29"/>
      <c r="Q1800" s="29"/>
      <c r="R1800" s="37" t="s">
        <v>19</v>
      </c>
      <c r="S1800" s="29" t="s">
        <v>5716</v>
      </c>
      <c r="T1800" s="29" t="s">
        <v>5614</v>
      </c>
      <c r="U1800" s="29" t="s">
        <v>5716</v>
      </c>
      <c r="V1800" s="29"/>
      <c r="W1800" s="29"/>
      <c r="X1800" s="54">
        <v>135806</v>
      </c>
      <c r="Y1800" s="54">
        <v>0</v>
      </c>
      <c r="Z1800" s="54">
        <v>0</v>
      </c>
      <c r="AA1800" s="54"/>
      <c r="AB1800" s="54"/>
      <c r="AC1800" s="54">
        <v>135806</v>
      </c>
      <c r="AD1800" s="54">
        <v>0</v>
      </c>
      <c r="AE1800" s="54">
        <v>0</v>
      </c>
      <c r="AF1800" s="54">
        <v>135806</v>
      </c>
      <c r="AG1800" s="54">
        <v>135806</v>
      </c>
      <c r="AH1800" s="29">
        <v>1222439189</v>
      </c>
      <c r="AI1800" s="54">
        <v>0</v>
      </c>
      <c r="AJ1800" s="29"/>
      <c r="AK1800" s="29"/>
      <c r="AL1800" s="29"/>
      <c r="AM1800" s="29"/>
      <c r="AN1800" s="32">
        <v>45473</v>
      </c>
    </row>
    <row r="1801" spans="1:40" x14ac:dyDescent="0.35">
      <c r="A1801" s="29">
        <v>286758</v>
      </c>
      <c r="B1801" s="29">
        <v>890306950</v>
      </c>
      <c r="C1801" s="42" t="s">
        <v>12</v>
      </c>
      <c r="D1801" s="29" t="s">
        <v>16</v>
      </c>
      <c r="E1801" s="29">
        <v>286758</v>
      </c>
      <c r="F1801" s="33" t="s">
        <v>1821</v>
      </c>
      <c r="G1801" s="33" t="s">
        <v>4615</v>
      </c>
      <c r="H1801" s="30">
        <v>45374.544641203713</v>
      </c>
      <c r="I1801" s="30">
        <v>45397</v>
      </c>
      <c r="J1801" s="34">
        <v>45397.494396527778</v>
      </c>
      <c r="K1801" s="54">
        <v>92490</v>
      </c>
      <c r="L1801" s="54">
        <v>92490</v>
      </c>
      <c r="M1801" s="35" t="s">
        <v>13</v>
      </c>
      <c r="N1801" s="35" t="s">
        <v>14</v>
      </c>
      <c r="O1801" s="35" t="s">
        <v>15</v>
      </c>
      <c r="P1801" s="29"/>
      <c r="Q1801" s="29"/>
      <c r="R1801" s="37" t="s">
        <v>19</v>
      </c>
      <c r="S1801" s="29" t="s">
        <v>5716</v>
      </c>
      <c r="T1801" s="29" t="s">
        <v>5614</v>
      </c>
      <c r="U1801" s="29" t="s">
        <v>5716</v>
      </c>
      <c r="V1801" s="29"/>
      <c r="W1801" s="29"/>
      <c r="X1801" s="54">
        <v>92490</v>
      </c>
      <c r="Y1801" s="54">
        <v>0</v>
      </c>
      <c r="Z1801" s="54">
        <v>0</v>
      </c>
      <c r="AA1801" s="54"/>
      <c r="AB1801" s="54"/>
      <c r="AC1801" s="54">
        <v>92490</v>
      </c>
      <c r="AD1801" s="54">
        <v>0</v>
      </c>
      <c r="AE1801" s="54">
        <v>0</v>
      </c>
      <c r="AF1801" s="54">
        <v>92490</v>
      </c>
      <c r="AG1801" s="54">
        <v>92490</v>
      </c>
      <c r="AH1801" s="29">
        <v>1222439190</v>
      </c>
      <c r="AI1801" s="54">
        <v>0</v>
      </c>
      <c r="AJ1801" s="29"/>
      <c r="AK1801" s="29"/>
      <c r="AL1801" s="29"/>
      <c r="AM1801" s="29"/>
      <c r="AN1801" s="32">
        <v>45473</v>
      </c>
    </row>
    <row r="1802" spans="1:40" x14ac:dyDescent="0.35">
      <c r="A1802" s="29">
        <v>286782</v>
      </c>
      <c r="B1802" s="29">
        <v>890306950</v>
      </c>
      <c r="C1802" s="42" t="s">
        <v>12</v>
      </c>
      <c r="D1802" s="29" t="s">
        <v>16</v>
      </c>
      <c r="E1802" s="29">
        <v>286782</v>
      </c>
      <c r="F1802" s="33" t="s">
        <v>1822</v>
      </c>
      <c r="G1802" s="33" t="s">
        <v>4616</v>
      </c>
      <c r="H1802" s="30">
        <v>45374.573506932706</v>
      </c>
      <c r="I1802" s="30">
        <v>45397</v>
      </c>
      <c r="J1802" s="34">
        <v>45397.494396527778</v>
      </c>
      <c r="K1802" s="54">
        <v>152102</v>
      </c>
      <c r="L1802" s="54">
        <v>152102</v>
      </c>
      <c r="M1802" s="35" t="s">
        <v>13</v>
      </c>
      <c r="N1802" s="35" t="s">
        <v>14</v>
      </c>
      <c r="O1802" s="35" t="s">
        <v>15</v>
      </c>
      <c r="P1802" s="29"/>
      <c r="Q1802" s="29"/>
      <c r="R1802" s="37" t="s">
        <v>19</v>
      </c>
      <c r="S1802" s="29" t="s">
        <v>5716</v>
      </c>
      <c r="T1802" s="29" t="s">
        <v>5614</v>
      </c>
      <c r="U1802" s="29" t="s">
        <v>5716</v>
      </c>
      <c r="V1802" s="29"/>
      <c r="W1802" s="29"/>
      <c r="X1802" s="54">
        <v>152102</v>
      </c>
      <c r="Y1802" s="54">
        <v>0</v>
      </c>
      <c r="Z1802" s="54">
        <v>0</v>
      </c>
      <c r="AA1802" s="54"/>
      <c r="AB1802" s="54"/>
      <c r="AC1802" s="54">
        <v>152102</v>
      </c>
      <c r="AD1802" s="54">
        <v>0</v>
      </c>
      <c r="AE1802" s="54">
        <v>0</v>
      </c>
      <c r="AF1802" s="54">
        <v>152102</v>
      </c>
      <c r="AG1802" s="54">
        <v>152102</v>
      </c>
      <c r="AH1802" s="29">
        <v>1222439191</v>
      </c>
      <c r="AI1802" s="54">
        <v>0</v>
      </c>
      <c r="AJ1802" s="29"/>
      <c r="AK1802" s="29"/>
      <c r="AL1802" s="29"/>
      <c r="AM1802" s="29"/>
      <c r="AN1802" s="32">
        <v>45473</v>
      </c>
    </row>
    <row r="1803" spans="1:40" x14ac:dyDescent="0.35">
      <c r="A1803" s="29">
        <v>286876</v>
      </c>
      <c r="B1803" s="29">
        <v>890306950</v>
      </c>
      <c r="C1803" s="42" t="s">
        <v>12</v>
      </c>
      <c r="D1803" s="29" t="s">
        <v>16</v>
      </c>
      <c r="E1803" s="29">
        <v>286876</v>
      </c>
      <c r="F1803" s="33" t="s">
        <v>1823</v>
      </c>
      <c r="G1803" s="33" t="s">
        <v>4617</v>
      </c>
      <c r="H1803" s="30">
        <v>45376.70458333334</v>
      </c>
      <c r="I1803" s="30">
        <v>45397</v>
      </c>
      <c r="J1803" s="34">
        <v>45397.494396527778</v>
      </c>
      <c r="K1803" s="54">
        <v>65100</v>
      </c>
      <c r="L1803" s="54">
        <v>60600</v>
      </c>
      <c r="M1803" s="35" t="s">
        <v>13</v>
      </c>
      <c r="N1803" s="35" t="s">
        <v>14</v>
      </c>
      <c r="O1803" s="35" t="s">
        <v>15</v>
      </c>
      <c r="P1803" s="29"/>
      <c r="Q1803" s="29"/>
      <c r="R1803" s="37" t="s">
        <v>19</v>
      </c>
      <c r="S1803" s="29" t="s">
        <v>5716</v>
      </c>
      <c r="T1803" s="29" t="s">
        <v>5614</v>
      </c>
      <c r="U1803" s="29" t="s">
        <v>5716</v>
      </c>
      <c r="V1803" s="29"/>
      <c r="W1803" s="29"/>
      <c r="X1803" s="54">
        <v>65100</v>
      </c>
      <c r="Y1803" s="54">
        <v>0</v>
      </c>
      <c r="Z1803" s="54">
        <v>0</v>
      </c>
      <c r="AA1803" s="54"/>
      <c r="AB1803" s="54"/>
      <c r="AC1803" s="54">
        <v>65100</v>
      </c>
      <c r="AD1803" s="54">
        <v>0</v>
      </c>
      <c r="AE1803" s="54">
        <v>0</v>
      </c>
      <c r="AF1803" s="54">
        <v>60600</v>
      </c>
      <c r="AG1803" s="54">
        <v>60600</v>
      </c>
      <c r="AH1803" s="29">
        <v>1222440889</v>
      </c>
      <c r="AI1803" s="54">
        <v>0</v>
      </c>
      <c r="AJ1803" s="29"/>
      <c r="AK1803" s="29"/>
      <c r="AL1803" s="29"/>
      <c r="AM1803" s="29"/>
      <c r="AN1803" s="32">
        <v>45473</v>
      </c>
    </row>
    <row r="1804" spans="1:40" x14ac:dyDescent="0.35">
      <c r="A1804" s="29">
        <v>286917</v>
      </c>
      <c r="B1804" s="29">
        <v>890306950</v>
      </c>
      <c r="C1804" s="42" t="s">
        <v>12</v>
      </c>
      <c r="D1804" s="29" t="s">
        <v>16</v>
      </c>
      <c r="E1804" s="29">
        <v>286917</v>
      </c>
      <c r="F1804" s="33" t="s">
        <v>1824</v>
      </c>
      <c r="G1804" s="33" t="s">
        <v>4618</v>
      </c>
      <c r="H1804" s="30">
        <v>45377.381018506829</v>
      </c>
      <c r="I1804" s="30">
        <v>45397</v>
      </c>
      <c r="J1804" s="34">
        <v>45397.494396527778</v>
      </c>
      <c r="K1804" s="54">
        <v>198601</v>
      </c>
      <c r="L1804" s="54">
        <v>198601</v>
      </c>
      <c r="M1804" s="35" t="s">
        <v>13</v>
      </c>
      <c r="N1804" s="35" t="s">
        <v>14</v>
      </c>
      <c r="O1804" s="35" t="s">
        <v>15</v>
      </c>
      <c r="P1804" s="29"/>
      <c r="Q1804" s="29"/>
      <c r="R1804" s="37" t="s">
        <v>19</v>
      </c>
      <c r="S1804" s="29" t="s">
        <v>5716</v>
      </c>
      <c r="T1804" s="29" t="s">
        <v>5614</v>
      </c>
      <c r="U1804" s="29" t="s">
        <v>5716</v>
      </c>
      <c r="V1804" s="29"/>
      <c r="W1804" s="29"/>
      <c r="X1804" s="54">
        <v>198601</v>
      </c>
      <c r="Y1804" s="54">
        <v>0</v>
      </c>
      <c r="Z1804" s="54">
        <v>0</v>
      </c>
      <c r="AA1804" s="54"/>
      <c r="AB1804" s="54"/>
      <c r="AC1804" s="54">
        <v>198601</v>
      </c>
      <c r="AD1804" s="54">
        <v>0</v>
      </c>
      <c r="AE1804" s="54">
        <v>0</v>
      </c>
      <c r="AF1804" s="54">
        <v>198601</v>
      </c>
      <c r="AG1804" s="54">
        <v>198601</v>
      </c>
      <c r="AH1804" s="29">
        <v>1222439194</v>
      </c>
      <c r="AI1804" s="54">
        <v>0</v>
      </c>
      <c r="AJ1804" s="29"/>
      <c r="AK1804" s="29"/>
      <c r="AL1804" s="29"/>
      <c r="AM1804" s="29"/>
      <c r="AN1804" s="32">
        <v>45473</v>
      </c>
    </row>
    <row r="1805" spans="1:40" x14ac:dyDescent="0.35">
      <c r="A1805" s="29">
        <v>286929</v>
      </c>
      <c r="B1805" s="29">
        <v>890306950</v>
      </c>
      <c r="C1805" s="42" t="s">
        <v>12</v>
      </c>
      <c r="D1805" s="29" t="s">
        <v>16</v>
      </c>
      <c r="E1805" s="29">
        <v>286929</v>
      </c>
      <c r="F1805" s="33" t="s">
        <v>1825</v>
      </c>
      <c r="G1805" s="33" t="s">
        <v>4619</v>
      </c>
      <c r="H1805" s="30">
        <v>45377.394155080896</v>
      </c>
      <c r="I1805" s="30">
        <v>45397</v>
      </c>
      <c r="J1805" s="34">
        <v>45397.494396527778</v>
      </c>
      <c r="K1805" s="54">
        <v>123100</v>
      </c>
      <c r="L1805" s="54">
        <v>123100</v>
      </c>
      <c r="M1805" s="35" t="s">
        <v>13</v>
      </c>
      <c r="N1805" s="35" t="s">
        <v>14</v>
      </c>
      <c r="O1805" s="35" t="s">
        <v>15</v>
      </c>
      <c r="P1805" s="29"/>
      <c r="Q1805" s="29"/>
      <c r="R1805" s="37" t="s">
        <v>19</v>
      </c>
      <c r="S1805" s="29" t="s">
        <v>5716</v>
      </c>
      <c r="T1805" s="29" t="s">
        <v>5614</v>
      </c>
      <c r="U1805" s="29" t="s">
        <v>5716</v>
      </c>
      <c r="V1805" s="29"/>
      <c r="W1805" s="29"/>
      <c r="X1805" s="54">
        <v>123100</v>
      </c>
      <c r="Y1805" s="54">
        <v>0</v>
      </c>
      <c r="Z1805" s="54">
        <v>0</v>
      </c>
      <c r="AA1805" s="54"/>
      <c r="AB1805" s="54"/>
      <c r="AC1805" s="54">
        <v>123100</v>
      </c>
      <c r="AD1805" s="54">
        <v>0</v>
      </c>
      <c r="AE1805" s="54">
        <v>0</v>
      </c>
      <c r="AF1805" s="54">
        <v>123100</v>
      </c>
      <c r="AG1805" s="54">
        <v>123100</v>
      </c>
      <c r="AH1805" s="29">
        <v>1222439195</v>
      </c>
      <c r="AI1805" s="54">
        <v>0</v>
      </c>
      <c r="AJ1805" s="29"/>
      <c r="AK1805" s="29"/>
      <c r="AL1805" s="29"/>
      <c r="AM1805" s="29"/>
      <c r="AN1805" s="32">
        <v>45473</v>
      </c>
    </row>
    <row r="1806" spans="1:40" x14ac:dyDescent="0.35">
      <c r="A1806" s="29">
        <v>286951</v>
      </c>
      <c r="B1806" s="29">
        <v>890306950</v>
      </c>
      <c r="C1806" s="42" t="s">
        <v>12</v>
      </c>
      <c r="D1806" s="29" t="s">
        <v>16</v>
      </c>
      <c r="E1806" s="29">
        <v>286951</v>
      </c>
      <c r="F1806" s="33" t="s">
        <v>1826</v>
      </c>
      <c r="G1806" s="33" t="s">
        <v>4620</v>
      </c>
      <c r="H1806" s="30">
        <v>45377.435046284925</v>
      </c>
      <c r="I1806" s="30">
        <v>45397</v>
      </c>
      <c r="J1806" s="34">
        <v>45397.494396527778</v>
      </c>
      <c r="K1806" s="54">
        <v>95700</v>
      </c>
      <c r="L1806" s="54">
        <v>95700</v>
      </c>
      <c r="M1806" s="35" t="s">
        <v>13</v>
      </c>
      <c r="N1806" s="35" t="s">
        <v>14</v>
      </c>
      <c r="O1806" s="35" t="s">
        <v>15</v>
      </c>
      <c r="P1806" s="29"/>
      <c r="Q1806" s="29"/>
      <c r="R1806" s="37" t="s">
        <v>19</v>
      </c>
      <c r="S1806" s="29" t="s">
        <v>5716</v>
      </c>
      <c r="T1806" s="29" t="s">
        <v>5614</v>
      </c>
      <c r="U1806" s="29" t="s">
        <v>5716</v>
      </c>
      <c r="V1806" s="29"/>
      <c r="W1806" s="29"/>
      <c r="X1806" s="54">
        <v>95700</v>
      </c>
      <c r="Y1806" s="54">
        <v>0</v>
      </c>
      <c r="Z1806" s="54">
        <v>0</v>
      </c>
      <c r="AA1806" s="54"/>
      <c r="AB1806" s="54"/>
      <c r="AC1806" s="54">
        <v>95700</v>
      </c>
      <c r="AD1806" s="54">
        <v>0</v>
      </c>
      <c r="AE1806" s="54">
        <v>0</v>
      </c>
      <c r="AF1806" s="54">
        <v>95700</v>
      </c>
      <c r="AG1806" s="54">
        <v>95700</v>
      </c>
      <c r="AH1806" s="29">
        <v>1222439196</v>
      </c>
      <c r="AI1806" s="54">
        <v>0</v>
      </c>
      <c r="AJ1806" s="29"/>
      <c r="AK1806" s="29"/>
      <c r="AL1806" s="29"/>
      <c r="AM1806" s="29"/>
      <c r="AN1806" s="32">
        <v>45473</v>
      </c>
    </row>
    <row r="1807" spans="1:40" x14ac:dyDescent="0.35">
      <c r="A1807" s="29">
        <v>286957</v>
      </c>
      <c r="B1807" s="29">
        <v>890306950</v>
      </c>
      <c r="C1807" s="42" t="s">
        <v>12</v>
      </c>
      <c r="D1807" s="29" t="s">
        <v>16</v>
      </c>
      <c r="E1807" s="29">
        <v>286957</v>
      </c>
      <c r="F1807" s="33" t="s">
        <v>1827</v>
      </c>
      <c r="G1807" s="33" t="s">
        <v>4621</v>
      </c>
      <c r="H1807" s="30">
        <v>45377.445451389067</v>
      </c>
      <c r="I1807" s="30">
        <v>45397</v>
      </c>
      <c r="J1807" s="34">
        <v>45397.494396527778</v>
      </c>
      <c r="K1807" s="54">
        <v>164480</v>
      </c>
      <c r="L1807" s="54">
        <v>164480</v>
      </c>
      <c r="M1807" s="35" t="s">
        <v>13</v>
      </c>
      <c r="N1807" s="35" t="s">
        <v>14</v>
      </c>
      <c r="O1807" s="35" t="s">
        <v>15</v>
      </c>
      <c r="P1807" s="29"/>
      <c r="Q1807" s="29"/>
      <c r="R1807" s="37" t="s">
        <v>19</v>
      </c>
      <c r="S1807" s="29" t="s">
        <v>5716</v>
      </c>
      <c r="T1807" s="29" t="s">
        <v>5614</v>
      </c>
      <c r="U1807" s="29" t="s">
        <v>5716</v>
      </c>
      <c r="V1807" s="29"/>
      <c r="W1807" s="29"/>
      <c r="X1807" s="54">
        <v>164480</v>
      </c>
      <c r="Y1807" s="54">
        <v>0</v>
      </c>
      <c r="Z1807" s="54">
        <v>0</v>
      </c>
      <c r="AA1807" s="54"/>
      <c r="AB1807" s="54"/>
      <c r="AC1807" s="54">
        <v>164480</v>
      </c>
      <c r="AD1807" s="54">
        <v>0</v>
      </c>
      <c r="AE1807" s="54">
        <v>0</v>
      </c>
      <c r="AF1807" s="54">
        <v>164480</v>
      </c>
      <c r="AG1807" s="54">
        <v>164480</v>
      </c>
      <c r="AH1807" s="29">
        <v>1222439197</v>
      </c>
      <c r="AI1807" s="54">
        <v>0</v>
      </c>
      <c r="AJ1807" s="29"/>
      <c r="AK1807" s="29"/>
      <c r="AL1807" s="29"/>
      <c r="AM1807" s="29"/>
      <c r="AN1807" s="32">
        <v>45473</v>
      </c>
    </row>
    <row r="1808" spans="1:40" x14ac:dyDescent="0.35">
      <c r="A1808" s="29">
        <v>287016</v>
      </c>
      <c r="B1808" s="29">
        <v>890306950</v>
      </c>
      <c r="C1808" s="42" t="s">
        <v>12</v>
      </c>
      <c r="D1808" s="29" t="s">
        <v>16</v>
      </c>
      <c r="E1808" s="29">
        <v>287016</v>
      </c>
      <c r="F1808" s="33" t="s">
        <v>1828</v>
      </c>
      <c r="G1808" s="33" t="s">
        <v>4622</v>
      </c>
      <c r="H1808" s="30">
        <v>45377.564687488601</v>
      </c>
      <c r="I1808" s="30">
        <v>45397</v>
      </c>
      <c r="J1808" s="34">
        <v>45390.500122685182</v>
      </c>
      <c r="K1808" s="54">
        <v>13500</v>
      </c>
      <c r="L1808" s="54">
        <v>13500</v>
      </c>
      <c r="M1808" s="35" t="s">
        <v>13</v>
      </c>
      <c r="N1808" s="35" t="s">
        <v>14</v>
      </c>
      <c r="O1808" s="35" t="s">
        <v>15</v>
      </c>
      <c r="P1808" s="29"/>
      <c r="Q1808" s="29"/>
      <c r="R1808" s="37" t="s">
        <v>19</v>
      </c>
      <c r="S1808" s="29" t="s">
        <v>5716</v>
      </c>
      <c r="T1808" s="29" t="s">
        <v>5614</v>
      </c>
      <c r="U1808" s="29" t="s">
        <v>5716</v>
      </c>
      <c r="V1808" s="29"/>
      <c r="W1808" s="29"/>
      <c r="X1808" s="54">
        <v>13500</v>
      </c>
      <c r="Y1808" s="54">
        <v>0</v>
      </c>
      <c r="Z1808" s="54">
        <v>0</v>
      </c>
      <c r="AA1808" s="54"/>
      <c r="AB1808" s="54"/>
      <c r="AC1808" s="54">
        <v>13500</v>
      </c>
      <c r="AD1808" s="54">
        <v>0</v>
      </c>
      <c r="AE1808" s="54">
        <v>0</v>
      </c>
      <c r="AF1808" s="54">
        <v>13500</v>
      </c>
      <c r="AG1808" s="54">
        <v>13500</v>
      </c>
      <c r="AH1808" s="29">
        <v>1222474817</v>
      </c>
      <c r="AI1808" s="54">
        <v>0</v>
      </c>
      <c r="AJ1808" s="29"/>
      <c r="AK1808" s="29"/>
      <c r="AL1808" s="29"/>
      <c r="AM1808" s="29"/>
      <c r="AN1808" s="32">
        <v>45473</v>
      </c>
    </row>
    <row r="1809" spans="1:40" x14ac:dyDescent="0.35">
      <c r="A1809" s="29">
        <v>287053</v>
      </c>
      <c r="B1809" s="29">
        <v>890306950</v>
      </c>
      <c r="C1809" s="42" t="s">
        <v>12</v>
      </c>
      <c r="D1809" s="29" t="s">
        <v>16</v>
      </c>
      <c r="E1809" s="29">
        <v>287053</v>
      </c>
      <c r="F1809" s="33" t="s">
        <v>1829</v>
      </c>
      <c r="G1809" s="33" t="s">
        <v>4623</v>
      </c>
      <c r="H1809" s="30">
        <v>45377.652800926007</v>
      </c>
      <c r="I1809" s="30">
        <v>45397</v>
      </c>
      <c r="J1809" s="34">
        <v>45390.500122685182</v>
      </c>
      <c r="K1809" s="54">
        <v>13500</v>
      </c>
      <c r="L1809" s="54">
        <v>13500</v>
      </c>
      <c r="M1809" s="35" t="s">
        <v>13</v>
      </c>
      <c r="N1809" s="35" t="s">
        <v>14</v>
      </c>
      <c r="O1809" s="35" t="s">
        <v>15</v>
      </c>
      <c r="P1809" s="29"/>
      <c r="Q1809" s="29"/>
      <c r="R1809" s="37" t="s">
        <v>19</v>
      </c>
      <c r="S1809" s="29" t="s">
        <v>5716</v>
      </c>
      <c r="T1809" s="29" t="s">
        <v>5614</v>
      </c>
      <c r="U1809" s="29" t="s">
        <v>5716</v>
      </c>
      <c r="V1809" s="29"/>
      <c r="W1809" s="29"/>
      <c r="X1809" s="54">
        <v>13500</v>
      </c>
      <c r="Y1809" s="54">
        <v>0</v>
      </c>
      <c r="Z1809" s="54">
        <v>0</v>
      </c>
      <c r="AA1809" s="54"/>
      <c r="AB1809" s="54"/>
      <c r="AC1809" s="54">
        <v>13500</v>
      </c>
      <c r="AD1809" s="54">
        <v>0</v>
      </c>
      <c r="AE1809" s="54">
        <v>0</v>
      </c>
      <c r="AF1809" s="54">
        <v>13500</v>
      </c>
      <c r="AG1809" s="54">
        <v>13500</v>
      </c>
      <c r="AH1809" s="29">
        <v>1222474818</v>
      </c>
      <c r="AI1809" s="54">
        <v>0</v>
      </c>
      <c r="AJ1809" s="29"/>
      <c r="AK1809" s="29"/>
      <c r="AL1809" s="29"/>
      <c r="AM1809" s="29"/>
      <c r="AN1809" s="32">
        <v>45473</v>
      </c>
    </row>
    <row r="1810" spans="1:40" x14ac:dyDescent="0.35">
      <c r="A1810" s="29">
        <v>287170</v>
      </c>
      <c r="B1810" s="29">
        <v>890306950</v>
      </c>
      <c r="C1810" s="42" t="s">
        <v>12</v>
      </c>
      <c r="D1810" s="29" t="s">
        <v>16</v>
      </c>
      <c r="E1810" s="29">
        <v>287170</v>
      </c>
      <c r="F1810" s="33" t="s">
        <v>1830</v>
      </c>
      <c r="G1810" s="33" t="s">
        <v>4624</v>
      </c>
      <c r="H1810" s="30">
        <v>45377.796944444533</v>
      </c>
      <c r="I1810" s="30">
        <v>45397</v>
      </c>
      <c r="J1810" s="34">
        <v>45397.494396527778</v>
      </c>
      <c r="K1810" s="54">
        <v>132840</v>
      </c>
      <c r="L1810" s="54">
        <v>132840</v>
      </c>
      <c r="M1810" s="35" t="s">
        <v>13</v>
      </c>
      <c r="N1810" s="35" t="s">
        <v>14</v>
      </c>
      <c r="O1810" s="35" t="s">
        <v>15</v>
      </c>
      <c r="P1810" s="29"/>
      <c r="Q1810" s="29"/>
      <c r="R1810" s="37" t="s">
        <v>19</v>
      </c>
      <c r="S1810" s="29" t="s">
        <v>5716</v>
      </c>
      <c r="T1810" s="29" t="s">
        <v>5614</v>
      </c>
      <c r="U1810" s="29" t="s">
        <v>5716</v>
      </c>
      <c r="V1810" s="29"/>
      <c r="W1810" s="29"/>
      <c r="X1810" s="54">
        <v>132840</v>
      </c>
      <c r="Y1810" s="54">
        <v>0</v>
      </c>
      <c r="Z1810" s="54">
        <v>0</v>
      </c>
      <c r="AA1810" s="54"/>
      <c r="AB1810" s="54"/>
      <c r="AC1810" s="54">
        <v>132840</v>
      </c>
      <c r="AD1810" s="54">
        <v>0</v>
      </c>
      <c r="AE1810" s="54">
        <v>0</v>
      </c>
      <c r="AF1810" s="54">
        <v>132840</v>
      </c>
      <c r="AG1810" s="54">
        <v>132840</v>
      </c>
      <c r="AH1810" s="29">
        <v>1222439198</v>
      </c>
      <c r="AI1810" s="54">
        <v>0</v>
      </c>
      <c r="AJ1810" s="29"/>
      <c r="AK1810" s="29"/>
      <c r="AL1810" s="29"/>
      <c r="AM1810" s="29"/>
      <c r="AN1810" s="32">
        <v>45473</v>
      </c>
    </row>
    <row r="1811" spans="1:40" x14ac:dyDescent="0.35">
      <c r="A1811" s="29">
        <v>287174</v>
      </c>
      <c r="B1811" s="29">
        <v>890306950</v>
      </c>
      <c r="C1811" s="42" t="s">
        <v>12</v>
      </c>
      <c r="D1811" s="29" t="s">
        <v>16</v>
      </c>
      <c r="E1811" s="29">
        <v>287174</v>
      </c>
      <c r="F1811" s="33" t="s">
        <v>1831</v>
      </c>
      <c r="G1811" s="33" t="s">
        <v>4625</v>
      </c>
      <c r="H1811" s="30">
        <v>45377.844178240746</v>
      </c>
      <c r="I1811" s="30">
        <v>45397</v>
      </c>
      <c r="J1811" s="34">
        <v>45397.494396527778</v>
      </c>
      <c r="K1811" s="54">
        <v>100040</v>
      </c>
      <c r="L1811" s="54">
        <v>100040</v>
      </c>
      <c r="M1811" s="35" t="s">
        <v>13</v>
      </c>
      <c r="N1811" s="35" t="s">
        <v>14</v>
      </c>
      <c r="O1811" s="35" t="s">
        <v>15</v>
      </c>
      <c r="P1811" s="29"/>
      <c r="Q1811" s="29"/>
      <c r="R1811" s="37" t="s">
        <v>19</v>
      </c>
      <c r="S1811" s="29" t="s">
        <v>5716</v>
      </c>
      <c r="T1811" s="29" t="s">
        <v>5614</v>
      </c>
      <c r="U1811" s="29" t="s">
        <v>5716</v>
      </c>
      <c r="V1811" s="29"/>
      <c r="W1811" s="29"/>
      <c r="X1811" s="54">
        <v>100040</v>
      </c>
      <c r="Y1811" s="54">
        <v>0</v>
      </c>
      <c r="Z1811" s="54">
        <v>0</v>
      </c>
      <c r="AA1811" s="54"/>
      <c r="AB1811" s="54"/>
      <c r="AC1811" s="54">
        <v>100040</v>
      </c>
      <c r="AD1811" s="54">
        <v>0</v>
      </c>
      <c r="AE1811" s="54">
        <v>0</v>
      </c>
      <c r="AF1811" s="54">
        <v>100040</v>
      </c>
      <c r="AG1811" s="54">
        <v>100040</v>
      </c>
      <c r="AH1811" s="29">
        <v>1222439199</v>
      </c>
      <c r="AI1811" s="54">
        <v>0</v>
      </c>
      <c r="AJ1811" s="29"/>
      <c r="AK1811" s="29"/>
      <c r="AL1811" s="29"/>
      <c r="AM1811" s="29"/>
      <c r="AN1811" s="32">
        <v>45473</v>
      </c>
    </row>
    <row r="1812" spans="1:40" x14ac:dyDescent="0.35">
      <c r="A1812" s="29">
        <v>287175</v>
      </c>
      <c r="B1812" s="29">
        <v>890306950</v>
      </c>
      <c r="C1812" s="42" t="s">
        <v>12</v>
      </c>
      <c r="D1812" s="29" t="s">
        <v>16</v>
      </c>
      <c r="E1812" s="29">
        <v>287175</v>
      </c>
      <c r="F1812" s="33" t="s">
        <v>1832</v>
      </c>
      <c r="G1812" s="33" t="s">
        <v>4626</v>
      </c>
      <c r="H1812" s="30">
        <v>45377.851631944533</v>
      </c>
      <c r="I1812" s="30">
        <v>45397</v>
      </c>
      <c r="J1812" s="34">
        <v>45397.494396527778</v>
      </c>
      <c r="K1812" s="54">
        <v>382610</v>
      </c>
      <c r="L1812" s="54">
        <v>382610</v>
      </c>
      <c r="M1812" s="35" t="s">
        <v>13</v>
      </c>
      <c r="N1812" s="35" t="s">
        <v>14</v>
      </c>
      <c r="O1812" s="35" t="s">
        <v>15</v>
      </c>
      <c r="P1812" s="29"/>
      <c r="Q1812" s="29"/>
      <c r="R1812" s="37" t="s">
        <v>19</v>
      </c>
      <c r="S1812" s="29" t="s">
        <v>5716</v>
      </c>
      <c r="T1812" s="29" t="s">
        <v>5614</v>
      </c>
      <c r="U1812" s="29" t="s">
        <v>5716</v>
      </c>
      <c r="V1812" s="29"/>
      <c r="W1812" s="29"/>
      <c r="X1812" s="54">
        <v>382610</v>
      </c>
      <c r="Y1812" s="54">
        <v>0</v>
      </c>
      <c r="Z1812" s="54">
        <v>0</v>
      </c>
      <c r="AA1812" s="54"/>
      <c r="AB1812" s="54"/>
      <c r="AC1812" s="54">
        <v>382610</v>
      </c>
      <c r="AD1812" s="54">
        <v>0</v>
      </c>
      <c r="AE1812" s="54">
        <v>0</v>
      </c>
      <c r="AF1812" s="54">
        <v>382610</v>
      </c>
      <c r="AG1812" s="54">
        <v>382610</v>
      </c>
      <c r="AH1812" s="29">
        <v>1222439200</v>
      </c>
      <c r="AI1812" s="54">
        <v>0</v>
      </c>
      <c r="AJ1812" s="29"/>
      <c r="AK1812" s="29"/>
      <c r="AL1812" s="29"/>
      <c r="AM1812" s="29"/>
      <c r="AN1812" s="32">
        <v>45473</v>
      </c>
    </row>
    <row r="1813" spans="1:40" x14ac:dyDescent="0.35">
      <c r="A1813" s="29">
        <v>287177</v>
      </c>
      <c r="B1813" s="29">
        <v>890306950</v>
      </c>
      <c r="C1813" s="42" t="s">
        <v>12</v>
      </c>
      <c r="D1813" s="29" t="s">
        <v>16</v>
      </c>
      <c r="E1813" s="29">
        <v>287177</v>
      </c>
      <c r="F1813" s="33" t="s">
        <v>1833</v>
      </c>
      <c r="G1813" s="33" t="s">
        <v>4627</v>
      </c>
      <c r="H1813" s="30">
        <v>45377.861597222276</v>
      </c>
      <c r="I1813" s="30">
        <v>45397</v>
      </c>
      <c r="J1813" s="34">
        <v>45397.494396527778</v>
      </c>
      <c r="K1813" s="54">
        <v>267630</v>
      </c>
      <c r="L1813" s="54">
        <v>267630</v>
      </c>
      <c r="M1813" s="35" t="s">
        <v>13</v>
      </c>
      <c r="N1813" s="35" t="s">
        <v>14</v>
      </c>
      <c r="O1813" s="35" t="s">
        <v>15</v>
      </c>
      <c r="P1813" s="29"/>
      <c r="Q1813" s="29"/>
      <c r="R1813" s="37" t="s">
        <v>19</v>
      </c>
      <c r="S1813" s="29" t="s">
        <v>5716</v>
      </c>
      <c r="T1813" s="29" t="s">
        <v>5614</v>
      </c>
      <c r="U1813" s="29" t="s">
        <v>5716</v>
      </c>
      <c r="V1813" s="29"/>
      <c r="W1813" s="29"/>
      <c r="X1813" s="54">
        <v>267630</v>
      </c>
      <c r="Y1813" s="54">
        <v>0</v>
      </c>
      <c r="Z1813" s="54">
        <v>0</v>
      </c>
      <c r="AA1813" s="54"/>
      <c r="AB1813" s="54"/>
      <c r="AC1813" s="54">
        <v>267630</v>
      </c>
      <c r="AD1813" s="54">
        <v>0</v>
      </c>
      <c r="AE1813" s="54">
        <v>0</v>
      </c>
      <c r="AF1813" s="54">
        <v>267630</v>
      </c>
      <c r="AG1813" s="54">
        <v>267630</v>
      </c>
      <c r="AH1813" s="29">
        <v>1222439201</v>
      </c>
      <c r="AI1813" s="54">
        <v>0</v>
      </c>
      <c r="AJ1813" s="29"/>
      <c r="AK1813" s="29"/>
      <c r="AL1813" s="29"/>
      <c r="AM1813" s="29"/>
      <c r="AN1813" s="32">
        <v>45473</v>
      </c>
    </row>
    <row r="1814" spans="1:40" x14ac:dyDescent="0.35">
      <c r="A1814" s="29">
        <v>287178</v>
      </c>
      <c r="B1814" s="29">
        <v>890306950</v>
      </c>
      <c r="C1814" s="42" t="s">
        <v>12</v>
      </c>
      <c r="D1814" s="29" t="s">
        <v>16</v>
      </c>
      <c r="E1814" s="29">
        <v>287178</v>
      </c>
      <c r="F1814" s="33" t="s">
        <v>1834</v>
      </c>
      <c r="G1814" s="33" t="s">
        <v>4628</v>
      </c>
      <c r="H1814" s="30">
        <v>45377.878043970093</v>
      </c>
      <c r="I1814" s="30">
        <v>45397</v>
      </c>
      <c r="J1814" s="34">
        <v>45397.494396527778</v>
      </c>
      <c r="K1814" s="54">
        <v>499520</v>
      </c>
      <c r="L1814" s="54">
        <v>499520</v>
      </c>
      <c r="M1814" s="35" t="s">
        <v>13</v>
      </c>
      <c r="N1814" s="35" t="s">
        <v>14</v>
      </c>
      <c r="O1814" s="35" t="s">
        <v>15</v>
      </c>
      <c r="P1814" s="29"/>
      <c r="Q1814" s="29"/>
      <c r="R1814" s="37" t="s">
        <v>19</v>
      </c>
      <c r="S1814" s="29" t="s">
        <v>5716</v>
      </c>
      <c r="T1814" s="29" t="s">
        <v>5614</v>
      </c>
      <c r="U1814" s="29" t="s">
        <v>5716</v>
      </c>
      <c r="V1814" s="29"/>
      <c r="W1814" s="29"/>
      <c r="X1814" s="54">
        <v>499520</v>
      </c>
      <c r="Y1814" s="54">
        <v>0</v>
      </c>
      <c r="Z1814" s="54">
        <v>0</v>
      </c>
      <c r="AA1814" s="54"/>
      <c r="AB1814" s="54"/>
      <c r="AC1814" s="54">
        <v>499520</v>
      </c>
      <c r="AD1814" s="54">
        <v>0</v>
      </c>
      <c r="AE1814" s="54">
        <v>0</v>
      </c>
      <c r="AF1814" s="54">
        <v>499520</v>
      </c>
      <c r="AG1814" s="54">
        <v>499520</v>
      </c>
      <c r="AH1814" s="29">
        <v>1222439202</v>
      </c>
      <c r="AI1814" s="54">
        <v>0</v>
      </c>
      <c r="AJ1814" s="29"/>
      <c r="AK1814" s="29"/>
      <c r="AL1814" s="29"/>
      <c r="AM1814" s="29"/>
      <c r="AN1814" s="32">
        <v>45473</v>
      </c>
    </row>
    <row r="1815" spans="1:40" x14ac:dyDescent="0.35">
      <c r="A1815" s="29">
        <v>287179</v>
      </c>
      <c r="B1815" s="29">
        <v>890306950</v>
      </c>
      <c r="C1815" s="42" t="s">
        <v>12</v>
      </c>
      <c r="D1815" s="29" t="s">
        <v>16</v>
      </c>
      <c r="E1815" s="29">
        <v>287179</v>
      </c>
      <c r="F1815" s="33" t="s">
        <v>1835</v>
      </c>
      <c r="G1815" s="33" t="s">
        <v>4629</v>
      </c>
      <c r="H1815" s="30">
        <v>45377.880659722257</v>
      </c>
      <c r="I1815" s="30">
        <v>45397</v>
      </c>
      <c r="J1815" s="34">
        <v>45397.494396527778</v>
      </c>
      <c r="K1815" s="54">
        <v>96170</v>
      </c>
      <c r="L1815" s="54">
        <v>96170</v>
      </c>
      <c r="M1815" s="35" t="s">
        <v>13</v>
      </c>
      <c r="N1815" s="35" t="s">
        <v>14</v>
      </c>
      <c r="O1815" s="35" t="s">
        <v>15</v>
      </c>
      <c r="P1815" s="29"/>
      <c r="Q1815" s="29"/>
      <c r="R1815" s="37" t="s">
        <v>19</v>
      </c>
      <c r="S1815" s="29" t="s">
        <v>5716</v>
      </c>
      <c r="T1815" s="29" t="s">
        <v>5614</v>
      </c>
      <c r="U1815" s="29" t="s">
        <v>5716</v>
      </c>
      <c r="V1815" s="29"/>
      <c r="W1815" s="29"/>
      <c r="X1815" s="54">
        <v>96170</v>
      </c>
      <c r="Y1815" s="54">
        <v>0</v>
      </c>
      <c r="Z1815" s="54">
        <v>0</v>
      </c>
      <c r="AA1815" s="54"/>
      <c r="AB1815" s="54"/>
      <c r="AC1815" s="54">
        <v>96170</v>
      </c>
      <c r="AD1815" s="54">
        <v>0</v>
      </c>
      <c r="AE1815" s="54">
        <v>0</v>
      </c>
      <c r="AF1815" s="54">
        <v>96170</v>
      </c>
      <c r="AG1815" s="54">
        <v>96170</v>
      </c>
      <c r="AH1815" s="29">
        <v>1222439203</v>
      </c>
      <c r="AI1815" s="54">
        <v>0</v>
      </c>
      <c r="AJ1815" s="29"/>
      <c r="AK1815" s="29"/>
      <c r="AL1815" s="29"/>
      <c r="AM1815" s="29"/>
      <c r="AN1815" s="32">
        <v>45473</v>
      </c>
    </row>
    <row r="1816" spans="1:40" x14ac:dyDescent="0.35">
      <c r="A1816" s="29">
        <v>287180</v>
      </c>
      <c r="B1816" s="29">
        <v>890306950</v>
      </c>
      <c r="C1816" s="42" t="s">
        <v>12</v>
      </c>
      <c r="D1816" s="29" t="s">
        <v>16</v>
      </c>
      <c r="E1816" s="29">
        <v>287180</v>
      </c>
      <c r="F1816" s="33" t="s">
        <v>1836</v>
      </c>
      <c r="G1816" s="33" t="s">
        <v>4630</v>
      </c>
      <c r="H1816" s="30">
        <v>45377.884247685317</v>
      </c>
      <c r="I1816" s="30">
        <v>45397</v>
      </c>
      <c r="J1816" s="34">
        <v>45397.494396527778</v>
      </c>
      <c r="K1816" s="54">
        <v>357980</v>
      </c>
      <c r="L1816" s="54">
        <v>357980</v>
      </c>
      <c r="M1816" s="35" t="s">
        <v>13</v>
      </c>
      <c r="N1816" s="35" t="s">
        <v>14</v>
      </c>
      <c r="O1816" s="35" t="s">
        <v>15</v>
      </c>
      <c r="P1816" s="29"/>
      <c r="Q1816" s="29"/>
      <c r="R1816" s="37" t="s">
        <v>19</v>
      </c>
      <c r="S1816" s="29" t="s">
        <v>5716</v>
      </c>
      <c r="T1816" s="29" t="s">
        <v>5614</v>
      </c>
      <c r="U1816" s="29" t="s">
        <v>5716</v>
      </c>
      <c r="V1816" s="29"/>
      <c r="W1816" s="29"/>
      <c r="X1816" s="54">
        <v>357980</v>
      </c>
      <c r="Y1816" s="54">
        <v>0</v>
      </c>
      <c r="Z1816" s="54">
        <v>0</v>
      </c>
      <c r="AA1816" s="54"/>
      <c r="AB1816" s="54"/>
      <c r="AC1816" s="54">
        <v>357980</v>
      </c>
      <c r="AD1816" s="54">
        <v>0</v>
      </c>
      <c r="AE1816" s="54">
        <v>0</v>
      </c>
      <c r="AF1816" s="54">
        <v>357980</v>
      </c>
      <c r="AG1816" s="54">
        <v>357980</v>
      </c>
      <c r="AH1816" s="29">
        <v>1222439204</v>
      </c>
      <c r="AI1816" s="54">
        <v>0</v>
      </c>
      <c r="AJ1816" s="29"/>
      <c r="AK1816" s="29"/>
      <c r="AL1816" s="29"/>
      <c r="AM1816" s="29"/>
      <c r="AN1816" s="32">
        <v>45473</v>
      </c>
    </row>
    <row r="1817" spans="1:40" x14ac:dyDescent="0.35">
      <c r="A1817" s="29">
        <v>287181</v>
      </c>
      <c r="B1817" s="29">
        <v>890306950</v>
      </c>
      <c r="C1817" s="42" t="s">
        <v>12</v>
      </c>
      <c r="D1817" s="29" t="s">
        <v>16</v>
      </c>
      <c r="E1817" s="29">
        <v>287181</v>
      </c>
      <c r="F1817" s="33" t="s">
        <v>1837</v>
      </c>
      <c r="G1817" s="33" t="s">
        <v>4631</v>
      </c>
      <c r="H1817" s="30">
        <v>45377.893923599739</v>
      </c>
      <c r="I1817" s="30">
        <v>45397</v>
      </c>
      <c r="J1817" s="34">
        <v>45397.494396527778</v>
      </c>
      <c r="K1817" s="54">
        <v>162890</v>
      </c>
      <c r="L1817" s="54">
        <v>162890</v>
      </c>
      <c r="M1817" s="35" t="s">
        <v>13</v>
      </c>
      <c r="N1817" s="35" t="s">
        <v>14</v>
      </c>
      <c r="O1817" s="35" t="s">
        <v>15</v>
      </c>
      <c r="P1817" s="29"/>
      <c r="Q1817" s="29"/>
      <c r="R1817" s="37" t="s">
        <v>19</v>
      </c>
      <c r="S1817" s="29" t="s">
        <v>5716</v>
      </c>
      <c r="T1817" s="29" t="s">
        <v>5614</v>
      </c>
      <c r="U1817" s="29" t="s">
        <v>5716</v>
      </c>
      <c r="V1817" s="29"/>
      <c r="W1817" s="29"/>
      <c r="X1817" s="54">
        <v>162890</v>
      </c>
      <c r="Y1817" s="54">
        <v>0</v>
      </c>
      <c r="Z1817" s="54">
        <v>0</v>
      </c>
      <c r="AA1817" s="54"/>
      <c r="AB1817" s="54"/>
      <c r="AC1817" s="54">
        <v>162890</v>
      </c>
      <c r="AD1817" s="54">
        <v>0</v>
      </c>
      <c r="AE1817" s="54">
        <v>0</v>
      </c>
      <c r="AF1817" s="54">
        <v>162890</v>
      </c>
      <c r="AG1817" s="54">
        <v>162890</v>
      </c>
      <c r="AH1817" s="29">
        <v>1222439205</v>
      </c>
      <c r="AI1817" s="54">
        <v>0</v>
      </c>
      <c r="AJ1817" s="29"/>
      <c r="AK1817" s="29"/>
      <c r="AL1817" s="29"/>
      <c r="AM1817" s="29"/>
      <c r="AN1817" s="32">
        <v>45473</v>
      </c>
    </row>
    <row r="1818" spans="1:40" x14ac:dyDescent="0.35">
      <c r="A1818" s="29">
        <v>287182</v>
      </c>
      <c r="B1818" s="29">
        <v>890306950</v>
      </c>
      <c r="C1818" s="42" t="s">
        <v>12</v>
      </c>
      <c r="D1818" s="29" t="s">
        <v>16</v>
      </c>
      <c r="E1818" s="29">
        <v>287182</v>
      </c>
      <c r="F1818" s="33" t="s">
        <v>1838</v>
      </c>
      <c r="G1818" s="33" t="s">
        <v>4632</v>
      </c>
      <c r="H1818" s="30">
        <v>45377.896122673526</v>
      </c>
      <c r="I1818" s="30">
        <v>45397</v>
      </c>
      <c r="J1818" s="34">
        <v>45397.494396527778</v>
      </c>
      <c r="K1818" s="54">
        <v>91860</v>
      </c>
      <c r="L1818" s="54">
        <v>91860</v>
      </c>
      <c r="M1818" s="35" t="s">
        <v>13</v>
      </c>
      <c r="N1818" s="35" t="s">
        <v>14</v>
      </c>
      <c r="O1818" s="35" t="s">
        <v>15</v>
      </c>
      <c r="P1818" s="29"/>
      <c r="Q1818" s="29"/>
      <c r="R1818" s="37" t="s">
        <v>19</v>
      </c>
      <c r="S1818" s="29" t="s">
        <v>5716</v>
      </c>
      <c r="T1818" s="29" t="s">
        <v>5614</v>
      </c>
      <c r="U1818" s="29" t="s">
        <v>5716</v>
      </c>
      <c r="V1818" s="29"/>
      <c r="W1818" s="29"/>
      <c r="X1818" s="54">
        <v>91860</v>
      </c>
      <c r="Y1818" s="54">
        <v>0</v>
      </c>
      <c r="Z1818" s="54">
        <v>0</v>
      </c>
      <c r="AA1818" s="54"/>
      <c r="AB1818" s="54"/>
      <c r="AC1818" s="54">
        <v>91860</v>
      </c>
      <c r="AD1818" s="54">
        <v>0</v>
      </c>
      <c r="AE1818" s="54">
        <v>0</v>
      </c>
      <c r="AF1818" s="54">
        <v>91860</v>
      </c>
      <c r="AG1818" s="54">
        <v>91860</v>
      </c>
      <c r="AH1818" s="29">
        <v>1222439206</v>
      </c>
      <c r="AI1818" s="54">
        <v>0</v>
      </c>
      <c r="AJ1818" s="29"/>
      <c r="AK1818" s="29"/>
      <c r="AL1818" s="29"/>
      <c r="AM1818" s="29"/>
      <c r="AN1818" s="32">
        <v>45473</v>
      </c>
    </row>
    <row r="1819" spans="1:40" x14ac:dyDescent="0.35">
      <c r="A1819" s="29">
        <v>287184</v>
      </c>
      <c r="B1819" s="29">
        <v>890306950</v>
      </c>
      <c r="C1819" s="42" t="s">
        <v>12</v>
      </c>
      <c r="D1819" s="29" t="s">
        <v>16</v>
      </c>
      <c r="E1819" s="29">
        <v>287184</v>
      </c>
      <c r="F1819" s="33" t="s">
        <v>1839</v>
      </c>
      <c r="G1819" s="33" t="s">
        <v>4633</v>
      </c>
      <c r="H1819" s="30">
        <v>45377.902013889048</v>
      </c>
      <c r="I1819" s="30">
        <v>45397</v>
      </c>
      <c r="J1819" s="34">
        <v>45397.494396527778</v>
      </c>
      <c r="K1819" s="54">
        <v>236930</v>
      </c>
      <c r="L1819" s="54">
        <v>236930</v>
      </c>
      <c r="M1819" s="35" t="s">
        <v>13</v>
      </c>
      <c r="N1819" s="35" t="s">
        <v>14</v>
      </c>
      <c r="O1819" s="35" t="s">
        <v>15</v>
      </c>
      <c r="P1819" s="29"/>
      <c r="Q1819" s="29"/>
      <c r="R1819" s="37" t="s">
        <v>19</v>
      </c>
      <c r="S1819" s="29" t="s">
        <v>5716</v>
      </c>
      <c r="T1819" s="29" t="s">
        <v>5614</v>
      </c>
      <c r="U1819" s="29" t="s">
        <v>5716</v>
      </c>
      <c r="V1819" s="29"/>
      <c r="W1819" s="29"/>
      <c r="X1819" s="54">
        <v>236930</v>
      </c>
      <c r="Y1819" s="54">
        <v>0</v>
      </c>
      <c r="Z1819" s="54">
        <v>0</v>
      </c>
      <c r="AA1819" s="54"/>
      <c r="AB1819" s="54"/>
      <c r="AC1819" s="54">
        <v>236930</v>
      </c>
      <c r="AD1819" s="54">
        <v>0</v>
      </c>
      <c r="AE1819" s="54">
        <v>0</v>
      </c>
      <c r="AF1819" s="54">
        <v>236930</v>
      </c>
      <c r="AG1819" s="54">
        <v>236930</v>
      </c>
      <c r="AH1819" s="29">
        <v>1222439207</v>
      </c>
      <c r="AI1819" s="54">
        <v>0</v>
      </c>
      <c r="AJ1819" s="29"/>
      <c r="AK1819" s="29"/>
      <c r="AL1819" s="29"/>
      <c r="AM1819" s="29"/>
      <c r="AN1819" s="32">
        <v>45473</v>
      </c>
    </row>
    <row r="1820" spans="1:40" x14ac:dyDescent="0.35">
      <c r="A1820" s="29">
        <v>287185</v>
      </c>
      <c r="B1820" s="29">
        <v>890306950</v>
      </c>
      <c r="C1820" s="42" t="s">
        <v>12</v>
      </c>
      <c r="D1820" s="29" t="s">
        <v>16</v>
      </c>
      <c r="E1820" s="29">
        <v>287185</v>
      </c>
      <c r="F1820" s="33" t="s">
        <v>1840</v>
      </c>
      <c r="G1820" s="33" t="s">
        <v>4634</v>
      </c>
      <c r="H1820" s="30">
        <v>45377.905532407574</v>
      </c>
      <c r="I1820" s="30">
        <v>45397</v>
      </c>
      <c r="J1820" s="34">
        <v>45397.494396527778</v>
      </c>
      <c r="K1820" s="54">
        <v>140800</v>
      </c>
      <c r="L1820" s="54">
        <v>140800</v>
      </c>
      <c r="M1820" s="35" t="s">
        <v>13</v>
      </c>
      <c r="N1820" s="35" t="s">
        <v>14</v>
      </c>
      <c r="O1820" s="35" t="s">
        <v>15</v>
      </c>
      <c r="P1820" s="29"/>
      <c r="Q1820" s="29"/>
      <c r="R1820" s="37" t="s">
        <v>19</v>
      </c>
      <c r="S1820" s="29" t="s">
        <v>5716</v>
      </c>
      <c r="T1820" s="29" t="s">
        <v>5614</v>
      </c>
      <c r="U1820" s="29" t="s">
        <v>5716</v>
      </c>
      <c r="V1820" s="29"/>
      <c r="W1820" s="29"/>
      <c r="X1820" s="54">
        <v>140800</v>
      </c>
      <c r="Y1820" s="54">
        <v>0</v>
      </c>
      <c r="Z1820" s="54">
        <v>0</v>
      </c>
      <c r="AA1820" s="54"/>
      <c r="AB1820" s="54"/>
      <c r="AC1820" s="54">
        <v>140800</v>
      </c>
      <c r="AD1820" s="54">
        <v>0</v>
      </c>
      <c r="AE1820" s="54">
        <v>0</v>
      </c>
      <c r="AF1820" s="54">
        <v>140800</v>
      </c>
      <c r="AG1820" s="54">
        <v>140800</v>
      </c>
      <c r="AH1820" s="29">
        <v>1222439208</v>
      </c>
      <c r="AI1820" s="54">
        <v>0</v>
      </c>
      <c r="AJ1820" s="29"/>
      <c r="AK1820" s="29"/>
      <c r="AL1820" s="29"/>
      <c r="AM1820" s="29"/>
      <c r="AN1820" s="32">
        <v>45473</v>
      </c>
    </row>
    <row r="1821" spans="1:40" x14ac:dyDescent="0.35">
      <c r="A1821" s="29">
        <v>287186</v>
      </c>
      <c r="B1821" s="29">
        <v>890306950</v>
      </c>
      <c r="C1821" s="42" t="s">
        <v>12</v>
      </c>
      <c r="D1821" s="29" t="s">
        <v>16</v>
      </c>
      <c r="E1821" s="29">
        <v>287186</v>
      </c>
      <c r="F1821" s="33" t="s">
        <v>1841</v>
      </c>
      <c r="G1821" s="33" t="s">
        <v>4635</v>
      </c>
      <c r="H1821" s="30">
        <v>45377.907245370559</v>
      </c>
      <c r="I1821" s="30">
        <v>45397</v>
      </c>
      <c r="J1821" s="34">
        <v>45397.494396527778</v>
      </c>
      <c r="K1821" s="54">
        <v>81400</v>
      </c>
      <c r="L1821" s="54">
        <v>81400</v>
      </c>
      <c r="M1821" s="35" t="s">
        <v>13</v>
      </c>
      <c r="N1821" s="35" t="s">
        <v>14</v>
      </c>
      <c r="O1821" s="35" t="s">
        <v>15</v>
      </c>
      <c r="P1821" s="29"/>
      <c r="Q1821" s="29"/>
      <c r="R1821" s="37" t="s">
        <v>19</v>
      </c>
      <c r="S1821" s="29" t="s">
        <v>5716</v>
      </c>
      <c r="T1821" s="29" t="s">
        <v>5614</v>
      </c>
      <c r="U1821" s="29" t="s">
        <v>5716</v>
      </c>
      <c r="V1821" s="29"/>
      <c r="W1821" s="29"/>
      <c r="X1821" s="54">
        <v>81400</v>
      </c>
      <c r="Y1821" s="54">
        <v>0</v>
      </c>
      <c r="Z1821" s="54">
        <v>0</v>
      </c>
      <c r="AA1821" s="54"/>
      <c r="AB1821" s="54"/>
      <c r="AC1821" s="54">
        <v>81400</v>
      </c>
      <c r="AD1821" s="54">
        <v>0</v>
      </c>
      <c r="AE1821" s="54">
        <v>0</v>
      </c>
      <c r="AF1821" s="54">
        <v>81400</v>
      </c>
      <c r="AG1821" s="54">
        <v>81400</v>
      </c>
      <c r="AH1821" s="29">
        <v>1222439209</v>
      </c>
      <c r="AI1821" s="54">
        <v>0</v>
      </c>
      <c r="AJ1821" s="29"/>
      <c r="AK1821" s="29"/>
      <c r="AL1821" s="29"/>
      <c r="AM1821" s="29"/>
      <c r="AN1821" s="32">
        <v>45473</v>
      </c>
    </row>
    <row r="1822" spans="1:40" x14ac:dyDescent="0.35">
      <c r="A1822" s="29">
        <v>287189</v>
      </c>
      <c r="B1822" s="29">
        <v>890306950</v>
      </c>
      <c r="C1822" s="42" t="s">
        <v>12</v>
      </c>
      <c r="D1822" s="29" t="s">
        <v>16</v>
      </c>
      <c r="E1822" s="29">
        <v>287189</v>
      </c>
      <c r="F1822" s="33" t="s">
        <v>1842</v>
      </c>
      <c r="G1822" s="33" t="s">
        <v>4636</v>
      </c>
      <c r="H1822" s="30">
        <v>45377.925173599739</v>
      </c>
      <c r="I1822" s="30">
        <v>45397</v>
      </c>
      <c r="J1822" s="34">
        <v>45397.494396527778</v>
      </c>
      <c r="K1822" s="54">
        <v>118950</v>
      </c>
      <c r="L1822" s="54">
        <v>118950</v>
      </c>
      <c r="M1822" s="35" t="s">
        <v>13</v>
      </c>
      <c r="N1822" s="35" t="s">
        <v>14</v>
      </c>
      <c r="O1822" s="35" t="s">
        <v>15</v>
      </c>
      <c r="P1822" s="29"/>
      <c r="Q1822" s="29"/>
      <c r="R1822" s="37" t="s">
        <v>19</v>
      </c>
      <c r="S1822" s="29" t="s">
        <v>5716</v>
      </c>
      <c r="T1822" s="29" t="s">
        <v>5614</v>
      </c>
      <c r="U1822" s="29" t="s">
        <v>5716</v>
      </c>
      <c r="V1822" s="29"/>
      <c r="W1822" s="29"/>
      <c r="X1822" s="54">
        <v>118950</v>
      </c>
      <c r="Y1822" s="54">
        <v>0</v>
      </c>
      <c r="Z1822" s="54">
        <v>0</v>
      </c>
      <c r="AA1822" s="54"/>
      <c r="AB1822" s="54"/>
      <c r="AC1822" s="54">
        <v>118950</v>
      </c>
      <c r="AD1822" s="54">
        <v>0</v>
      </c>
      <c r="AE1822" s="54">
        <v>0</v>
      </c>
      <c r="AF1822" s="54">
        <v>118950</v>
      </c>
      <c r="AG1822" s="54">
        <v>118950</v>
      </c>
      <c r="AH1822" s="29">
        <v>1222439210</v>
      </c>
      <c r="AI1822" s="54">
        <v>0</v>
      </c>
      <c r="AJ1822" s="29"/>
      <c r="AK1822" s="29"/>
      <c r="AL1822" s="29"/>
      <c r="AM1822" s="29"/>
      <c r="AN1822" s="32">
        <v>45473</v>
      </c>
    </row>
    <row r="1823" spans="1:40" x14ac:dyDescent="0.35">
      <c r="A1823" s="29">
        <v>287192</v>
      </c>
      <c r="B1823" s="29">
        <v>890306950</v>
      </c>
      <c r="C1823" s="42" t="s">
        <v>12</v>
      </c>
      <c r="D1823" s="29" t="s">
        <v>16</v>
      </c>
      <c r="E1823" s="29">
        <v>287192</v>
      </c>
      <c r="F1823" s="33" t="s">
        <v>1843</v>
      </c>
      <c r="G1823" s="33" t="s">
        <v>4637</v>
      </c>
      <c r="H1823" s="30">
        <v>45377.936956018675</v>
      </c>
      <c r="I1823" s="30">
        <v>45397</v>
      </c>
      <c r="J1823" s="34">
        <v>45397.494396527778</v>
      </c>
      <c r="K1823" s="54">
        <v>134180</v>
      </c>
      <c r="L1823" s="54">
        <v>134180</v>
      </c>
      <c r="M1823" s="35" t="s">
        <v>13</v>
      </c>
      <c r="N1823" s="35" t="s">
        <v>14</v>
      </c>
      <c r="O1823" s="35" t="s">
        <v>15</v>
      </c>
      <c r="P1823" s="29"/>
      <c r="Q1823" s="29"/>
      <c r="R1823" s="37" t="s">
        <v>19</v>
      </c>
      <c r="S1823" s="29" t="s">
        <v>5716</v>
      </c>
      <c r="T1823" s="29" t="s">
        <v>5614</v>
      </c>
      <c r="U1823" s="29" t="s">
        <v>5716</v>
      </c>
      <c r="V1823" s="29"/>
      <c r="W1823" s="29"/>
      <c r="X1823" s="54">
        <v>134180</v>
      </c>
      <c r="Y1823" s="54">
        <v>0</v>
      </c>
      <c r="Z1823" s="54">
        <v>0</v>
      </c>
      <c r="AA1823" s="54"/>
      <c r="AB1823" s="54"/>
      <c r="AC1823" s="54">
        <v>134180</v>
      </c>
      <c r="AD1823" s="54">
        <v>0</v>
      </c>
      <c r="AE1823" s="54">
        <v>0</v>
      </c>
      <c r="AF1823" s="54">
        <v>134180</v>
      </c>
      <c r="AG1823" s="54">
        <v>134180</v>
      </c>
      <c r="AH1823" s="29">
        <v>1222439211</v>
      </c>
      <c r="AI1823" s="54">
        <v>0</v>
      </c>
      <c r="AJ1823" s="29"/>
      <c r="AK1823" s="29"/>
      <c r="AL1823" s="29"/>
      <c r="AM1823" s="29"/>
      <c r="AN1823" s="32">
        <v>45473</v>
      </c>
    </row>
    <row r="1824" spans="1:40" x14ac:dyDescent="0.35">
      <c r="A1824" s="29">
        <v>287193</v>
      </c>
      <c r="B1824" s="29">
        <v>890306950</v>
      </c>
      <c r="C1824" s="42" t="s">
        <v>12</v>
      </c>
      <c r="D1824" s="29" t="s">
        <v>16</v>
      </c>
      <c r="E1824" s="29">
        <v>287193</v>
      </c>
      <c r="F1824" s="33" t="s">
        <v>1844</v>
      </c>
      <c r="G1824" s="33" t="s">
        <v>4638</v>
      </c>
      <c r="H1824" s="30">
        <v>45377.939525463153</v>
      </c>
      <c r="I1824" s="30">
        <v>45397</v>
      </c>
      <c r="J1824" s="34">
        <v>45397.494396527778</v>
      </c>
      <c r="K1824" s="54">
        <v>125860</v>
      </c>
      <c r="L1824" s="54">
        <v>125860</v>
      </c>
      <c r="M1824" s="35" t="s">
        <v>13</v>
      </c>
      <c r="N1824" s="35" t="s">
        <v>14</v>
      </c>
      <c r="O1824" s="35" t="s">
        <v>15</v>
      </c>
      <c r="P1824" s="29"/>
      <c r="Q1824" s="29"/>
      <c r="R1824" s="37" t="s">
        <v>19</v>
      </c>
      <c r="S1824" s="29" t="s">
        <v>5716</v>
      </c>
      <c r="T1824" s="29" t="s">
        <v>5614</v>
      </c>
      <c r="U1824" s="29" t="s">
        <v>5716</v>
      </c>
      <c r="V1824" s="29"/>
      <c r="W1824" s="29"/>
      <c r="X1824" s="54">
        <v>125860</v>
      </c>
      <c r="Y1824" s="54">
        <v>0</v>
      </c>
      <c r="Z1824" s="54">
        <v>0</v>
      </c>
      <c r="AA1824" s="54"/>
      <c r="AB1824" s="54"/>
      <c r="AC1824" s="54">
        <v>125860</v>
      </c>
      <c r="AD1824" s="54">
        <v>0</v>
      </c>
      <c r="AE1824" s="54">
        <v>0</v>
      </c>
      <c r="AF1824" s="54">
        <v>125860</v>
      </c>
      <c r="AG1824" s="54">
        <v>125860</v>
      </c>
      <c r="AH1824" s="29">
        <v>1222439212</v>
      </c>
      <c r="AI1824" s="54">
        <v>0</v>
      </c>
      <c r="AJ1824" s="29"/>
      <c r="AK1824" s="29"/>
      <c r="AL1824" s="29"/>
      <c r="AM1824" s="29"/>
      <c r="AN1824" s="32">
        <v>45473</v>
      </c>
    </row>
    <row r="1825" spans="1:40" x14ac:dyDescent="0.35">
      <c r="A1825" s="29">
        <v>287284</v>
      </c>
      <c r="B1825" s="29">
        <v>890306950</v>
      </c>
      <c r="C1825" s="42" t="s">
        <v>12</v>
      </c>
      <c r="D1825" s="29" t="s">
        <v>16</v>
      </c>
      <c r="E1825" s="29">
        <v>287284</v>
      </c>
      <c r="F1825" s="33" t="s">
        <v>1845</v>
      </c>
      <c r="G1825" s="33" t="s">
        <v>4639</v>
      </c>
      <c r="H1825" s="30">
        <v>45378.428564814851</v>
      </c>
      <c r="I1825" s="30">
        <v>45397</v>
      </c>
      <c r="J1825" s="34">
        <v>45397.494396527778</v>
      </c>
      <c r="K1825" s="54">
        <v>115700</v>
      </c>
      <c r="L1825" s="54">
        <v>115700</v>
      </c>
      <c r="M1825" s="35" t="s">
        <v>13</v>
      </c>
      <c r="N1825" s="35" t="s">
        <v>14</v>
      </c>
      <c r="O1825" s="35" t="s">
        <v>15</v>
      </c>
      <c r="P1825" s="29"/>
      <c r="Q1825" s="29"/>
      <c r="R1825" s="37" t="s">
        <v>19</v>
      </c>
      <c r="S1825" s="29" t="s">
        <v>5716</v>
      </c>
      <c r="T1825" s="29" t="s">
        <v>5614</v>
      </c>
      <c r="U1825" s="29" t="s">
        <v>5716</v>
      </c>
      <c r="V1825" s="29"/>
      <c r="W1825" s="29"/>
      <c r="X1825" s="54">
        <v>115700</v>
      </c>
      <c r="Y1825" s="54">
        <v>0</v>
      </c>
      <c r="Z1825" s="54">
        <v>0</v>
      </c>
      <c r="AA1825" s="54"/>
      <c r="AB1825" s="54"/>
      <c r="AC1825" s="54">
        <v>115700</v>
      </c>
      <c r="AD1825" s="54">
        <v>0</v>
      </c>
      <c r="AE1825" s="54">
        <v>0</v>
      </c>
      <c r="AF1825" s="54">
        <v>115700</v>
      </c>
      <c r="AG1825" s="54">
        <v>115700</v>
      </c>
      <c r="AH1825" s="29">
        <v>1222439214</v>
      </c>
      <c r="AI1825" s="54">
        <v>0</v>
      </c>
      <c r="AJ1825" s="29"/>
      <c r="AK1825" s="29"/>
      <c r="AL1825" s="29"/>
      <c r="AM1825" s="29"/>
      <c r="AN1825" s="32">
        <v>45473</v>
      </c>
    </row>
    <row r="1826" spans="1:40" x14ac:dyDescent="0.35">
      <c r="A1826" s="29">
        <v>287330</v>
      </c>
      <c r="B1826" s="29">
        <v>890306950</v>
      </c>
      <c r="C1826" s="42" t="s">
        <v>12</v>
      </c>
      <c r="D1826" s="29" t="s">
        <v>16</v>
      </c>
      <c r="E1826" s="29">
        <v>287330</v>
      </c>
      <c r="F1826" s="33" t="s">
        <v>1846</v>
      </c>
      <c r="G1826" s="33" t="s">
        <v>4640</v>
      </c>
      <c r="H1826" s="30">
        <v>45378.466666666791</v>
      </c>
      <c r="I1826" s="30">
        <v>45397</v>
      </c>
      <c r="J1826" s="34">
        <v>45397.494396527778</v>
      </c>
      <c r="K1826" s="54">
        <v>391230</v>
      </c>
      <c r="L1826" s="54">
        <v>391230</v>
      </c>
      <c r="M1826" s="35" t="s">
        <v>13</v>
      </c>
      <c r="N1826" s="35" t="s">
        <v>14</v>
      </c>
      <c r="O1826" s="35" t="s">
        <v>15</v>
      </c>
      <c r="P1826" s="29"/>
      <c r="Q1826" s="29"/>
      <c r="R1826" s="37" t="s">
        <v>19</v>
      </c>
      <c r="S1826" s="29" t="s">
        <v>5716</v>
      </c>
      <c r="T1826" s="29" t="s">
        <v>5614</v>
      </c>
      <c r="U1826" s="29" t="s">
        <v>5716</v>
      </c>
      <c r="V1826" s="29"/>
      <c r="W1826" s="29"/>
      <c r="X1826" s="54">
        <v>391230</v>
      </c>
      <c r="Y1826" s="54">
        <v>0</v>
      </c>
      <c r="Z1826" s="54">
        <v>0</v>
      </c>
      <c r="AA1826" s="54"/>
      <c r="AB1826" s="54"/>
      <c r="AC1826" s="54">
        <v>391230</v>
      </c>
      <c r="AD1826" s="54">
        <v>0</v>
      </c>
      <c r="AE1826" s="54">
        <v>0</v>
      </c>
      <c r="AF1826" s="54">
        <v>391230</v>
      </c>
      <c r="AG1826" s="54">
        <v>391230</v>
      </c>
      <c r="AH1826" s="29">
        <v>1222439215</v>
      </c>
      <c r="AI1826" s="54">
        <v>0</v>
      </c>
      <c r="AJ1826" s="29"/>
      <c r="AK1826" s="29"/>
      <c r="AL1826" s="29"/>
      <c r="AM1826" s="29"/>
      <c r="AN1826" s="32">
        <v>45473</v>
      </c>
    </row>
    <row r="1827" spans="1:40" x14ac:dyDescent="0.35">
      <c r="A1827" s="29">
        <v>287346</v>
      </c>
      <c r="B1827" s="29">
        <v>890306950</v>
      </c>
      <c r="C1827" s="42" t="s">
        <v>12</v>
      </c>
      <c r="D1827" s="29" t="s">
        <v>16</v>
      </c>
      <c r="E1827" s="29">
        <v>287346</v>
      </c>
      <c r="F1827" s="33" t="s">
        <v>1847</v>
      </c>
      <c r="G1827" s="33" t="s">
        <v>4641</v>
      </c>
      <c r="H1827" s="30">
        <v>45378.484305543825</v>
      </c>
      <c r="I1827" s="30">
        <v>45397</v>
      </c>
      <c r="J1827" s="34">
        <v>45397.494396527778</v>
      </c>
      <c r="K1827" s="54">
        <v>215910</v>
      </c>
      <c r="L1827" s="54">
        <v>215910</v>
      </c>
      <c r="M1827" s="35" t="s">
        <v>13</v>
      </c>
      <c r="N1827" s="35" t="s">
        <v>14</v>
      </c>
      <c r="O1827" s="35" t="s">
        <v>15</v>
      </c>
      <c r="P1827" s="29"/>
      <c r="Q1827" s="29"/>
      <c r="R1827" s="37" t="s">
        <v>19</v>
      </c>
      <c r="S1827" s="29" t="s">
        <v>5716</v>
      </c>
      <c r="T1827" s="29" t="s">
        <v>5614</v>
      </c>
      <c r="U1827" s="29" t="s">
        <v>5716</v>
      </c>
      <c r="V1827" s="29"/>
      <c r="W1827" s="29"/>
      <c r="X1827" s="54">
        <v>215910</v>
      </c>
      <c r="Y1827" s="54">
        <v>0</v>
      </c>
      <c r="Z1827" s="54">
        <v>0</v>
      </c>
      <c r="AA1827" s="54"/>
      <c r="AB1827" s="54"/>
      <c r="AC1827" s="54">
        <v>215910</v>
      </c>
      <c r="AD1827" s="54">
        <v>0</v>
      </c>
      <c r="AE1827" s="54">
        <v>0</v>
      </c>
      <c r="AF1827" s="54">
        <v>215910</v>
      </c>
      <c r="AG1827" s="54">
        <v>215910</v>
      </c>
      <c r="AH1827" s="29">
        <v>1222439216</v>
      </c>
      <c r="AI1827" s="54">
        <v>0</v>
      </c>
      <c r="AJ1827" s="29"/>
      <c r="AK1827" s="29"/>
      <c r="AL1827" s="29"/>
      <c r="AM1827" s="29"/>
      <c r="AN1827" s="32">
        <v>45473</v>
      </c>
    </row>
    <row r="1828" spans="1:40" x14ac:dyDescent="0.35">
      <c r="A1828" s="29">
        <v>287403</v>
      </c>
      <c r="B1828" s="29">
        <v>890306950</v>
      </c>
      <c r="C1828" s="42" t="s">
        <v>12</v>
      </c>
      <c r="D1828" s="29" t="s">
        <v>16</v>
      </c>
      <c r="E1828" s="29">
        <v>287403</v>
      </c>
      <c r="F1828" s="33" t="s">
        <v>1848</v>
      </c>
      <c r="G1828" s="33" t="s">
        <v>4642</v>
      </c>
      <c r="H1828" s="30">
        <v>45378.547476840205</v>
      </c>
      <c r="I1828" s="30">
        <v>45397</v>
      </c>
      <c r="J1828" s="34">
        <v>45397.494396527778</v>
      </c>
      <c r="K1828" s="54">
        <v>65100</v>
      </c>
      <c r="L1828" s="54">
        <v>46900</v>
      </c>
      <c r="M1828" s="35" t="s">
        <v>13</v>
      </c>
      <c r="N1828" s="35" t="s">
        <v>14</v>
      </c>
      <c r="O1828" s="35" t="s">
        <v>15</v>
      </c>
      <c r="P1828" s="29"/>
      <c r="Q1828" s="29"/>
      <c r="R1828" s="37" t="s">
        <v>19</v>
      </c>
      <c r="S1828" s="29" t="s">
        <v>5716</v>
      </c>
      <c r="T1828" s="29" t="s">
        <v>5614</v>
      </c>
      <c r="U1828" s="29" t="s">
        <v>5716</v>
      </c>
      <c r="V1828" s="29"/>
      <c r="W1828" s="29"/>
      <c r="X1828" s="54">
        <v>65100</v>
      </c>
      <c r="Y1828" s="54">
        <v>0</v>
      </c>
      <c r="Z1828" s="54">
        <v>0</v>
      </c>
      <c r="AA1828" s="54"/>
      <c r="AB1828" s="54"/>
      <c r="AC1828" s="54">
        <v>65100</v>
      </c>
      <c r="AD1828" s="54">
        <v>0</v>
      </c>
      <c r="AE1828" s="54">
        <v>0</v>
      </c>
      <c r="AF1828" s="54">
        <v>46900</v>
      </c>
      <c r="AG1828" s="54">
        <v>46900</v>
      </c>
      <c r="AH1828" s="29">
        <v>1222440913</v>
      </c>
      <c r="AI1828" s="54">
        <v>0</v>
      </c>
      <c r="AJ1828" s="29"/>
      <c r="AK1828" s="29"/>
      <c r="AL1828" s="29"/>
      <c r="AM1828" s="29"/>
      <c r="AN1828" s="32">
        <v>45473</v>
      </c>
    </row>
    <row r="1829" spans="1:40" x14ac:dyDescent="0.35">
      <c r="A1829" s="29">
        <v>287528</v>
      </c>
      <c r="B1829" s="29">
        <v>890306950</v>
      </c>
      <c r="C1829" s="42" t="s">
        <v>12</v>
      </c>
      <c r="D1829" s="29" t="s">
        <v>16</v>
      </c>
      <c r="E1829" s="29">
        <v>287528</v>
      </c>
      <c r="F1829" s="33" t="s">
        <v>1849</v>
      </c>
      <c r="G1829" s="33" t="s">
        <v>4643</v>
      </c>
      <c r="H1829" s="30">
        <v>45378.819293969776</v>
      </c>
      <c r="I1829" s="30">
        <v>45397</v>
      </c>
      <c r="J1829" s="34">
        <v>45397.494396527778</v>
      </c>
      <c r="K1829" s="54">
        <v>298370</v>
      </c>
      <c r="L1829" s="54">
        <v>298370</v>
      </c>
      <c r="M1829" s="35" t="s">
        <v>13</v>
      </c>
      <c r="N1829" s="35" t="s">
        <v>14</v>
      </c>
      <c r="O1829" s="35" t="s">
        <v>15</v>
      </c>
      <c r="P1829" s="29"/>
      <c r="Q1829" s="29"/>
      <c r="R1829" s="37" t="s">
        <v>19</v>
      </c>
      <c r="S1829" s="29" t="s">
        <v>5716</v>
      </c>
      <c r="T1829" s="29" t="s">
        <v>5614</v>
      </c>
      <c r="U1829" s="29" t="s">
        <v>5716</v>
      </c>
      <c r="V1829" s="29"/>
      <c r="W1829" s="29"/>
      <c r="X1829" s="54">
        <v>298370</v>
      </c>
      <c r="Y1829" s="54">
        <v>0</v>
      </c>
      <c r="Z1829" s="54">
        <v>0</v>
      </c>
      <c r="AA1829" s="54"/>
      <c r="AB1829" s="54"/>
      <c r="AC1829" s="54">
        <v>298370</v>
      </c>
      <c r="AD1829" s="54">
        <v>0</v>
      </c>
      <c r="AE1829" s="54">
        <v>0</v>
      </c>
      <c r="AF1829" s="54">
        <v>298370</v>
      </c>
      <c r="AG1829" s="54">
        <v>298370</v>
      </c>
      <c r="AH1829" s="29">
        <v>1222439219</v>
      </c>
      <c r="AI1829" s="54">
        <v>0</v>
      </c>
      <c r="AJ1829" s="29"/>
      <c r="AK1829" s="29"/>
      <c r="AL1829" s="29"/>
      <c r="AM1829" s="29"/>
      <c r="AN1829" s="32">
        <v>45473</v>
      </c>
    </row>
    <row r="1830" spans="1:40" x14ac:dyDescent="0.35">
      <c r="A1830" s="29">
        <v>287531</v>
      </c>
      <c r="B1830" s="29">
        <v>890306950</v>
      </c>
      <c r="C1830" s="42" t="s">
        <v>12</v>
      </c>
      <c r="D1830" s="29" t="s">
        <v>16</v>
      </c>
      <c r="E1830" s="29">
        <v>287531</v>
      </c>
      <c r="F1830" s="33" t="s">
        <v>1850</v>
      </c>
      <c r="G1830" s="33" t="s">
        <v>4644</v>
      </c>
      <c r="H1830" s="30">
        <v>45378.860416654963</v>
      </c>
      <c r="I1830" s="30">
        <v>45397</v>
      </c>
      <c r="J1830" s="34">
        <v>45397.494396527778</v>
      </c>
      <c r="K1830" s="54">
        <v>331110</v>
      </c>
      <c r="L1830" s="54">
        <v>331110</v>
      </c>
      <c r="M1830" s="35" t="s">
        <v>13</v>
      </c>
      <c r="N1830" s="35" t="s">
        <v>14</v>
      </c>
      <c r="O1830" s="35" t="s">
        <v>15</v>
      </c>
      <c r="P1830" s="29"/>
      <c r="Q1830" s="29"/>
      <c r="R1830" s="37" t="s">
        <v>19</v>
      </c>
      <c r="S1830" s="29" t="s">
        <v>5716</v>
      </c>
      <c r="T1830" s="29" t="s">
        <v>5614</v>
      </c>
      <c r="U1830" s="29" t="s">
        <v>5716</v>
      </c>
      <c r="V1830" s="29"/>
      <c r="W1830" s="29"/>
      <c r="X1830" s="54">
        <v>331110</v>
      </c>
      <c r="Y1830" s="54">
        <v>0</v>
      </c>
      <c r="Z1830" s="54">
        <v>0</v>
      </c>
      <c r="AA1830" s="54"/>
      <c r="AB1830" s="54"/>
      <c r="AC1830" s="54">
        <v>331110</v>
      </c>
      <c r="AD1830" s="54">
        <v>0</v>
      </c>
      <c r="AE1830" s="54">
        <v>0</v>
      </c>
      <c r="AF1830" s="54">
        <v>331110</v>
      </c>
      <c r="AG1830" s="54">
        <v>331110</v>
      </c>
      <c r="AH1830" s="29">
        <v>1222439220</v>
      </c>
      <c r="AI1830" s="54">
        <v>0</v>
      </c>
      <c r="AJ1830" s="29"/>
      <c r="AK1830" s="29"/>
      <c r="AL1830" s="29"/>
      <c r="AM1830" s="29"/>
      <c r="AN1830" s="32">
        <v>45473</v>
      </c>
    </row>
    <row r="1831" spans="1:40" x14ac:dyDescent="0.35">
      <c r="A1831" s="29">
        <v>287533</v>
      </c>
      <c r="B1831" s="29">
        <v>890306950</v>
      </c>
      <c r="C1831" s="42" t="s">
        <v>12</v>
      </c>
      <c r="D1831" s="29" t="s">
        <v>16</v>
      </c>
      <c r="E1831" s="29">
        <v>287533</v>
      </c>
      <c r="F1831" s="33" t="s">
        <v>1851</v>
      </c>
      <c r="G1831" s="33" t="s">
        <v>4645</v>
      </c>
      <c r="H1831" s="30">
        <v>45378.875173599459</v>
      </c>
      <c r="I1831" s="30">
        <v>45397</v>
      </c>
      <c r="J1831" s="34">
        <v>45397.494396527778</v>
      </c>
      <c r="K1831" s="54">
        <v>630218</v>
      </c>
      <c r="L1831" s="54">
        <v>630218</v>
      </c>
      <c r="M1831" s="35" t="s">
        <v>13</v>
      </c>
      <c r="N1831" s="35" t="s">
        <v>14</v>
      </c>
      <c r="O1831" s="35" t="s">
        <v>15</v>
      </c>
      <c r="P1831" s="29"/>
      <c r="Q1831" s="29"/>
      <c r="R1831" s="37" t="s">
        <v>19</v>
      </c>
      <c r="S1831" s="29" t="s">
        <v>5716</v>
      </c>
      <c r="T1831" s="29" t="s">
        <v>5614</v>
      </c>
      <c r="U1831" s="29" t="s">
        <v>5716</v>
      </c>
      <c r="V1831" s="29"/>
      <c r="W1831" s="29"/>
      <c r="X1831" s="54">
        <v>630218</v>
      </c>
      <c r="Y1831" s="54">
        <v>0</v>
      </c>
      <c r="Z1831" s="54">
        <v>0</v>
      </c>
      <c r="AA1831" s="54"/>
      <c r="AB1831" s="54"/>
      <c r="AC1831" s="54">
        <v>630218</v>
      </c>
      <c r="AD1831" s="54">
        <v>0</v>
      </c>
      <c r="AE1831" s="54">
        <v>0</v>
      </c>
      <c r="AF1831" s="54">
        <v>630218</v>
      </c>
      <c r="AG1831" s="54">
        <v>630218</v>
      </c>
      <c r="AH1831" s="29">
        <v>1222439221</v>
      </c>
      <c r="AI1831" s="54">
        <v>0</v>
      </c>
      <c r="AJ1831" s="29"/>
      <c r="AK1831" s="29"/>
      <c r="AL1831" s="29"/>
      <c r="AM1831" s="29"/>
      <c r="AN1831" s="32">
        <v>45473</v>
      </c>
    </row>
    <row r="1832" spans="1:40" x14ac:dyDescent="0.35">
      <c r="A1832" s="29">
        <v>287551</v>
      </c>
      <c r="B1832" s="29">
        <v>890306950</v>
      </c>
      <c r="C1832" s="42" t="s">
        <v>12</v>
      </c>
      <c r="D1832" s="29" t="s">
        <v>16</v>
      </c>
      <c r="E1832" s="29">
        <v>287551</v>
      </c>
      <c r="F1832" s="33" t="s">
        <v>1852</v>
      </c>
      <c r="G1832" s="33" t="s">
        <v>4646</v>
      </c>
      <c r="H1832" s="30">
        <v>45379.257638888899</v>
      </c>
      <c r="I1832" s="30">
        <v>45397</v>
      </c>
      <c r="J1832" s="34">
        <v>45397.494396527778</v>
      </c>
      <c r="K1832" s="54">
        <v>371590</v>
      </c>
      <c r="L1832" s="54">
        <v>371590</v>
      </c>
      <c r="M1832" s="35" t="s">
        <v>13</v>
      </c>
      <c r="N1832" s="35" t="s">
        <v>14</v>
      </c>
      <c r="O1832" s="35" t="s">
        <v>15</v>
      </c>
      <c r="P1832" s="29"/>
      <c r="Q1832" s="29"/>
      <c r="R1832" s="37" t="s">
        <v>19</v>
      </c>
      <c r="S1832" s="29" t="s">
        <v>5716</v>
      </c>
      <c r="T1832" s="29" t="s">
        <v>5614</v>
      </c>
      <c r="U1832" s="29" t="s">
        <v>5716</v>
      </c>
      <c r="V1832" s="29"/>
      <c r="W1832" s="29"/>
      <c r="X1832" s="54">
        <v>371590</v>
      </c>
      <c r="Y1832" s="54">
        <v>0</v>
      </c>
      <c r="Z1832" s="54">
        <v>0</v>
      </c>
      <c r="AA1832" s="54"/>
      <c r="AB1832" s="54"/>
      <c r="AC1832" s="54">
        <v>371590</v>
      </c>
      <c r="AD1832" s="54">
        <v>0</v>
      </c>
      <c r="AE1832" s="54">
        <v>0</v>
      </c>
      <c r="AF1832" s="54">
        <v>371590</v>
      </c>
      <c r="AG1832" s="54">
        <v>371590</v>
      </c>
      <c r="AH1832" s="29">
        <v>1222439222</v>
      </c>
      <c r="AI1832" s="54">
        <v>0</v>
      </c>
      <c r="AJ1832" s="29"/>
      <c r="AK1832" s="29"/>
      <c r="AL1832" s="29"/>
      <c r="AM1832" s="29"/>
      <c r="AN1832" s="32">
        <v>45473</v>
      </c>
    </row>
    <row r="1833" spans="1:40" x14ac:dyDescent="0.35">
      <c r="A1833" s="29">
        <v>287636</v>
      </c>
      <c r="B1833" s="29">
        <v>890306950</v>
      </c>
      <c r="C1833" s="42" t="s">
        <v>12</v>
      </c>
      <c r="D1833" s="29" t="s">
        <v>16</v>
      </c>
      <c r="E1833" s="29">
        <v>287636</v>
      </c>
      <c r="F1833" s="33" t="s">
        <v>1853</v>
      </c>
      <c r="G1833" s="33" t="s">
        <v>4647</v>
      </c>
      <c r="H1833" s="30">
        <v>45379.582476851996</v>
      </c>
      <c r="I1833" s="30">
        <v>45397</v>
      </c>
      <c r="J1833" s="34">
        <v>45397.494396527778</v>
      </c>
      <c r="K1833" s="54">
        <v>1822615</v>
      </c>
      <c r="L1833" s="54">
        <v>1822615</v>
      </c>
      <c r="M1833" s="35" t="s">
        <v>13</v>
      </c>
      <c r="N1833" s="35" t="s">
        <v>14</v>
      </c>
      <c r="O1833" s="35" t="s">
        <v>15</v>
      </c>
      <c r="P1833" s="29"/>
      <c r="Q1833" s="29"/>
      <c r="R1833" s="37" t="s">
        <v>19</v>
      </c>
      <c r="S1833" s="29" t="s">
        <v>5716</v>
      </c>
      <c r="T1833" s="29" t="s">
        <v>5614</v>
      </c>
      <c r="U1833" s="29" t="s">
        <v>5716</v>
      </c>
      <c r="V1833" s="29"/>
      <c r="W1833" s="29"/>
      <c r="X1833" s="54">
        <v>1822615</v>
      </c>
      <c r="Y1833" s="54">
        <v>0</v>
      </c>
      <c r="Z1833" s="54">
        <v>0</v>
      </c>
      <c r="AA1833" s="54"/>
      <c r="AB1833" s="54"/>
      <c r="AC1833" s="54">
        <v>1822615</v>
      </c>
      <c r="AD1833" s="54">
        <v>0</v>
      </c>
      <c r="AE1833" s="54">
        <v>0</v>
      </c>
      <c r="AF1833" s="54">
        <v>1822615</v>
      </c>
      <c r="AG1833" s="54">
        <v>1822615</v>
      </c>
      <c r="AH1833" s="29">
        <v>1222439223</v>
      </c>
      <c r="AI1833" s="54">
        <v>0</v>
      </c>
      <c r="AJ1833" s="29"/>
      <c r="AK1833" s="29"/>
      <c r="AL1833" s="29"/>
      <c r="AM1833" s="29"/>
      <c r="AN1833" s="32">
        <v>45473</v>
      </c>
    </row>
    <row r="1834" spans="1:40" x14ac:dyDescent="0.35">
      <c r="A1834" s="29">
        <v>287639</v>
      </c>
      <c r="B1834" s="29">
        <v>890306950</v>
      </c>
      <c r="C1834" s="42" t="s">
        <v>12</v>
      </c>
      <c r="D1834" s="29" t="s">
        <v>16</v>
      </c>
      <c r="E1834" s="29">
        <v>287639</v>
      </c>
      <c r="F1834" s="33" t="s">
        <v>1854</v>
      </c>
      <c r="G1834" s="33" t="s">
        <v>4648</v>
      </c>
      <c r="H1834" s="30">
        <v>45379.589317118283</v>
      </c>
      <c r="I1834" s="30">
        <v>45397</v>
      </c>
      <c r="J1834" s="34">
        <v>45397.494396527778</v>
      </c>
      <c r="K1834" s="54">
        <v>126490</v>
      </c>
      <c r="L1834" s="54">
        <v>126490</v>
      </c>
      <c r="M1834" s="35" t="s">
        <v>13</v>
      </c>
      <c r="N1834" s="35" t="s">
        <v>14</v>
      </c>
      <c r="O1834" s="35" t="s">
        <v>15</v>
      </c>
      <c r="P1834" s="29"/>
      <c r="Q1834" s="29"/>
      <c r="R1834" s="37" t="s">
        <v>19</v>
      </c>
      <c r="S1834" s="29" t="s">
        <v>5716</v>
      </c>
      <c r="T1834" s="29" t="s">
        <v>5614</v>
      </c>
      <c r="U1834" s="29" t="s">
        <v>5716</v>
      </c>
      <c r="V1834" s="29"/>
      <c r="W1834" s="29"/>
      <c r="X1834" s="54">
        <v>126490</v>
      </c>
      <c r="Y1834" s="54">
        <v>0</v>
      </c>
      <c r="Z1834" s="54">
        <v>0</v>
      </c>
      <c r="AA1834" s="54"/>
      <c r="AB1834" s="54"/>
      <c r="AC1834" s="54">
        <v>126490</v>
      </c>
      <c r="AD1834" s="54">
        <v>0</v>
      </c>
      <c r="AE1834" s="54">
        <v>0</v>
      </c>
      <c r="AF1834" s="54">
        <v>126490</v>
      </c>
      <c r="AG1834" s="54">
        <v>126490</v>
      </c>
      <c r="AH1834" s="29">
        <v>1222439224</v>
      </c>
      <c r="AI1834" s="54">
        <v>0</v>
      </c>
      <c r="AJ1834" s="29"/>
      <c r="AK1834" s="29"/>
      <c r="AL1834" s="29"/>
      <c r="AM1834" s="29"/>
      <c r="AN1834" s="32">
        <v>45473</v>
      </c>
    </row>
    <row r="1835" spans="1:40" x14ac:dyDescent="0.35">
      <c r="A1835" s="29">
        <v>287642</v>
      </c>
      <c r="B1835" s="29">
        <v>890306950</v>
      </c>
      <c r="C1835" s="42" t="s">
        <v>12</v>
      </c>
      <c r="D1835" s="29" t="s">
        <v>16</v>
      </c>
      <c r="E1835" s="29">
        <v>287642</v>
      </c>
      <c r="F1835" s="33" t="s">
        <v>1855</v>
      </c>
      <c r="G1835" s="33" t="s">
        <v>4649</v>
      </c>
      <c r="H1835" s="30">
        <v>45379.594444432762</v>
      </c>
      <c r="I1835" s="30">
        <v>45397</v>
      </c>
      <c r="J1835" s="34">
        <v>45397.494396527778</v>
      </c>
      <c r="K1835" s="54">
        <v>169780</v>
      </c>
      <c r="L1835" s="54">
        <v>169780</v>
      </c>
      <c r="M1835" s="35" t="s">
        <v>13</v>
      </c>
      <c r="N1835" s="35" t="s">
        <v>14</v>
      </c>
      <c r="O1835" s="35" t="s">
        <v>15</v>
      </c>
      <c r="P1835" s="29"/>
      <c r="Q1835" s="29"/>
      <c r="R1835" s="37" t="s">
        <v>19</v>
      </c>
      <c r="S1835" s="29" t="s">
        <v>5716</v>
      </c>
      <c r="T1835" s="29" t="s">
        <v>5614</v>
      </c>
      <c r="U1835" s="29" t="s">
        <v>5716</v>
      </c>
      <c r="V1835" s="29"/>
      <c r="W1835" s="29"/>
      <c r="X1835" s="54">
        <v>169780</v>
      </c>
      <c r="Y1835" s="54">
        <v>0</v>
      </c>
      <c r="Z1835" s="54">
        <v>0</v>
      </c>
      <c r="AA1835" s="54"/>
      <c r="AB1835" s="54"/>
      <c r="AC1835" s="54">
        <v>169780</v>
      </c>
      <c r="AD1835" s="54">
        <v>0</v>
      </c>
      <c r="AE1835" s="54">
        <v>0</v>
      </c>
      <c r="AF1835" s="54">
        <v>169780</v>
      </c>
      <c r="AG1835" s="54">
        <v>169780</v>
      </c>
      <c r="AH1835" s="29">
        <v>1222439225</v>
      </c>
      <c r="AI1835" s="54">
        <v>0</v>
      </c>
      <c r="AJ1835" s="29"/>
      <c r="AK1835" s="29"/>
      <c r="AL1835" s="29"/>
      <c r="AM1835" s="29"/>
      <c r="AN1835" s="32">
        <v>45473</v>
      </c>
    </row>
    <row r="1836" spans="1:40" x14ac:dyDescent="0.35">
      <c r="A1836" s="29">
        <v>287646</v>
      </c>
      <c r="B1836" s="29">
        <v>890306950</v>
      </c>
      <c r="C1836" s="42" t="s">
        <v>12</v>
      </c>
      <c r="D1836" s="29" t="s">
        <v>16</v>
      </c>
      <c r="E1836" s="29">
        <v>287646</v>
      </c>
      <c r="F1836" s="33" t="s">
        <v>1856</v>
      </c>
      <c r="G1836" s="33" t="s">
        <v>4650</v>
      </c>
      <c r="H1836" s="30">
        <v>45379.599085636437</v>
      </c>
      <c r="I1836" s="30">
        <v>45397</v>
      </c>
      <c r="J1836" s="34">
        <v>45397.494396527778</v>
      </c>
      <c r="K1836" s="54">
        <v>81400</v>
      </c>
      <c r="L1836" s="54">
        <v>81400</v>
      </c>
      <c r="M1836" s="35" t="s">
        <v>13</v>
      </c>
      <c r="N1836" s="35" t="s">
        <v>14</v>
      </c>
      <c r="O1836" s="35" t="s">
        <v>15</v>
      </c>
      <c r="P1836" s="29"/>
      <c r="Q1836" s="29"/>
      <c r="R1836" s="37" t="s">
        <v>19</v>
      </c>
      <c r="S1836" s="29" t="s">
        <v>5716</v>
      </c>
      <c r="T1836" s="29" t="s">
        <v>5614</v>
      </c>
      <c r="U1836" s="29" t="s">
        <v>5716</v>
      </c>
      <c r="V1836" s="29"/>
      <c r="W1836" s="29"/>
      <c r="X1836" s="54">
        <v>81400</v>
      </c>
      <c r="Y1836" s="54">
        <v>0</v>
      </c>
      <c r="Z1836" s="54">
        <v>0</v>
      </c>
      <c r="AA1836" s="54"/>
      <c r="AB1836" s="54"/>
      <c r="AC1836" s="54">
        <v>81400</v>
      </c>
      <c r="AD1836" s="54">
        <v>0</v>
      </c>
      <c r="AE1836" s="54">
        <v>0</v>
      </c>
      <c r="AF1836" s="54">
        <v>81400</v>
      </c>
      <c r="AG1836" s="54">
        <v>81400</v>
      </c>
      <c r="AH1836" s="29">
        <v>1222439226</v>
      </c>
      <c r="AI1836" s="54">
        <v>0</v>
      </c>
      <c r="AJ1836" s="29"/>
      <c r="AK1836" s="29"/>
      <c r="AL1836" s="29"/>
      <c r="AM1836" s="29"/>
      <c r="AN1836" s="32">
        <v>45473</v>
      </c>
    </row>
    <row r="1837" spans="1:40" x14ac:dyDescent="0.35">
      <c r="A1837" s="29">
        <v>287647</v>
      </c>
      <c r="B1837" s="29">
        <v>890306950</v>
      </c>
      <c r="C1837" s="42" t="s">
        <v>12</v>
      </c>
      <c r="D1837" s="29" t="s">
        <v>16</v>
      </c>
      <c r="E1837" s="29">
        <v>287647</v>
      </c>
      <c r="F1837" s="33" t="s">
        <v>1857</v>
      </c>
      <c r="G1837" s="33" t="s">
        <v>4651</v>
      </c>
      <c r="H1837" s="30">
        <v>45379.600972210523</v>
      </c>
      <c r="I1837" s="30">
        <v>45397</v>
      </c>
      <c r="J1837" s="34">
        <v>45397.494396527778</v>
      </c>
      <c r="K1837" s="54">
        <v>96170</v>
      </c>
      <c r="L1837" s="54">
        <v>96170</v>
      </c>
      <c r="M1837" s="35" t="s">
        <v>13</v>
      </c>
      <c r="N1837" s="35" t="s">
        <v>14</v>
      </c>
      <c r="O1837" s="35" t="s">
        <v>15</v>
      </c>
      <c r="P1837" s="29"/>
      <c r="Q1837" s="29"/>
      <c r="R1837" s="37" t="s">
        <v>19</v>
      </c>
      <c r="S1837" s="29" t="s">
        <v>5716</v>
      </c>
      <c r="T1837" s="29" t="s">
        <v>5614</v>
      </c>
      <c r="U1837" s="29" t="s">
        <v>5716</v>
      </c>
      <c r="V1837" s="29"/>
      <c r="W1837" s="29"/>
      <c r="X1837" s="54">
        <v>96170</v>
      </c>
      <c r="Y1837" s="54">
        <v>0</v>
      </c>
      <c r="Z1837" s="54">
        <v>0</v>
      </c>
      <c r="AA1837" s="54"/>
      <c r="AB1837" s="54"/>
      <c r="AC1837" s="54">
        <v>96170</v>
      </c>
      <c r="AD1837" s="54">
        <v>0</v>
      </c>
      <c r="AE1837" s="54">
        <v>0</v>
      </c>
      <c r="AF1837" s="54">
        <v>96170</v>
      </c>
      <c r="AG1837" s="54">
        <v>96170</v>
      </c>
      <c r="AH1837" s="29">
        <v>1222439227</v>
      </c>
      <c r="AI1837" s="54">
        <v>0</v>
      </c>
      <c r="AJ1837" s="29"/>
      <c r="AK1837" s="29"/>
      <c r="AL1837" s="29"/>
      <c r="AM1837" s="29"/>
      <c r="AN1837" s="32">
        <v>45473</v>
      </c>
    </row>
    <row r="1838" spans="1:40" x14ac:dyDescent="0.35">
      <c r="A1838" s="29">
        <v>287648</v>
      </c>
      <c r="B1838" s="29">
        <v>890306950</v>
      </c>
      <c r="C1838" s="42" t="s">
        <v>12</v>
      </c>
      <c r="D1838" s="29" t="s">
        <v>16</v>
      </c>
      <c r="E1838" s="29">
        <v>287648</v>
      </c>
      <c r="F1838" s="33" t="s">
        <v>1858</v>
      </c>
      <c r="G1838" s="33" t="s">
        <v>4652</v>
      </c>
      <c r="H1838" s="30">
        <v>45379.602361099329</v>
      </c>
      <c r="I1838" s="30">
        <v>45397</v>
      </c>
      <c r="J1838" s="34">
        <v>45397.494396527778</v>
      </c>
      <c r="K1838" s="54">
        <v>103670</v>
      </c>
      <c r="L1838" s="54">
        <v>103670</v>
      </c>
      <c r="M1838" s="35" t="s">
        <v>13</v>
      </c>
      <c r="N1838" s="35" t="s">
        <v>14</v>
      </c>
      <c r="O1838" s="35" t="s">
        <v>15</v>
      </c>
      <c r="P1838" s="29"/>
      <c r="Q1838" s="29"/>
      <c r="R1838" s="37" t="s">
        <v>19</v>
      </c>
      <c r="S1838" s="29" t="s">
        <v>5716</v>
      </c>
      <c r="T1838" s="29" t="s">
        <v>5614</v>
      </c>
      <c r="U1838" s="29" t="s">
        <v>5716</v>
      </c>
      <c r="V1838" s="29"/>
      <c r="W1838" s="29"/>
      <c r="X1838" s="54">
        <v>103670</v>
      </c>
      <c r="Y1838" s="54">
        <v>0</v>
      </c>
      <c r="Z1838" s="54">
        <v>0</v>
      </c>
      <c r="AA1838" s="54"/>
      <c r="AB1838" s="54"/>
      <c r="AC1838" s="54">
        <v>103670</v>
      </c>
      <c r="AD1838" s="54">
        <v>0</v>
      </c>
      <c r="AE1838" s="54">
        <v>0</v>
      </c>
      <c r="AF1838" s="54">
        <v>103670</v>
      </c>
      <c r="AG1838" s="54">
        <v>103670</v>
      </c>
      <c r="AH1838" s="29">
        <v>1222439228</v>
      </c>
      <c r="AI1838" s="54">
        <v>0</v>
      </c>
      <c r="AJ1838" s="29"/>
      <c r="AK1838" s="29"/>
      <c r="AL1838" s="29"/>
      <c r="AM1838" s="29"/>
      <c r="AN1838" s="32">
        <v>45473</v>
      </c>
    </row>
    <row r="1839" spans="1:40" x14ac:dyDescent="0.35">
      <c r="A1839" s="29">
        <v>287651</v>
      </c>
      <c r="B1839" s="29">
        <v>890306950</v>
      </c>
      <c r="C1839" s="42" t="s">
        <v>12</v>
      </c>
      <c r="D1839" s="29" t="s">
        <v>16</v>
      </c>
      <c r="E1839" s="29">
        <v>287651</v>
      </c>
      <c r="F1839" s="33" t="s">
        <v>1859</v>
      </c>
      <c r="G1839" s="33" t="s">
        <v>4653</v>
      </c>
      <c r="H1839" s="30">
        <v>45379.60711805569</v>
      </c>
      <c r="I1839" s="30">
        <v>45397</v>
      </c>
      <c r="J1839" s="34">
        <v>45397.494396527778</v>
      </c>
      <c r="K1839" s="54">
        <v>81400</v>
      </c>
      <c r="L1839" s="54">
        <v>81400</v>
      </c>
      <c r="M1839" s="35" t="s">
        <v>13</v>
      </c>
      <c r="N1839" s="35" t="s">
        <v>14</v>
      </c>
      <c r="O1839" s="35" t="s">
        <v>15</v>
      </c>
      <c r="P1839" s="29"/>
      <c r="Q1839" s="29"/>
      <c r="R1839" s="37" t="s">
        <v>19</v>
      </c>
      <c r="S1839" s="29" t="s">
        <v>5716</v>
      </c>
      <c r="T1839" s="29" t="s">
        <v>5614</v>
      </c>
      <c r="U1839" s="29" t="s">
        <v>5716</v>
      </c>
      <c r="V1839" s="29"/>
      <c r="W1839" s="29"/>
      <c r="X1839" s="54">
        <v>81400</v>
      </c>
      <c r="Y1839" s="54">
        <v>0</v>
      </c>
      <c r="Z1839" s="54">
        <v>0</v>
      </c>
      <c r="AA1839" s="54"/>
      <c r="AB1839" s="54"/>
      <c r="AC1839" s="54">
        <v>81400</v>
      </c>
      <c r="AD1839" s="54">
        <v>0</v>
      </c>
      <c r="AE1839" s="54">
        <v>0</v>
      </c>
      <c r="AF1839" s="54">
        <v>81400</v>
      </c>
      <c r="AG1839" s="54">
        <v>81400</v>
      </c>
      <c r="AH1839" s="29">
        <v>1222439229</v>
      </c>
      <c r="AI1839" s="54">
        <v>0</v>
      </c>
      <c r="AJ1839" s="29"/>
      <c r="AK1839" s="29"/>
      <c r="AL1839" s="29"/>
      <c r="AM1839" s="29"/>
      <c r="AN1839" s="32">
        <v>45473</v>
      </c>
    </row>
    <row r="1840" spans="1:40" x14ac:dyDescent="0.35">
      <c r="A1840" s="29">
        <v>287654</v>
      </c>
      <c r="B1840" s="29">
        <v>890306950</v>
      </c>
      <c r="C1840" s="42" t="s">
        <v>12</v>
      </c>
      <c r="D1840" s="29" t="s">
        <v>16</v>
      </c>
      <c r="E1840" s="29">
        <v>287654</v>
      </c>
      <c r="F1840" s="33" t="s">
        <v>1860</v>
      </c>
      <c r="G1840" s="33" t="s">
        <v>4654</v>
      </c>
      <c r="H1840" s="30">
        <v>45379.618379629683</v>
      </c>
      <c r="I1840" s="30">
        <v>45397</v>
      </c>
      <c r="J1840" s="34">
        <v>45397.494396527778</v>
      </c>
      <c r="K1840" s="54">
        <v>370110</v>
      </c>
      <c r="L1840" s="54">
        <v>370110</v>
      </c>
      <c r="M1840" s="35" t="s">
        <v>13</v>
      </c>
      <c r="N1840" s="35" t="s">
        <v>14</v>
      </c>
      <c r="O1840" s="35" t="s">
        <v>15</v>
      </c>
      <c r="P1840" s="29"/>
      <c r="Q1840" s="29"/>
      <c r="R1840" s="37" t="s">
        <v>19</v>
      </c>
      <c r="S1840" s="29" t="s">
        <v>5716</v>
      </c>
      <c r="T1840" s="29" t="s">
        <v>5614</v>
      </c>
      <c r="U1840" s="29" t="s">
        <v>5716</v>
      </c>
      <c r="V1840" s="29"/>
      <c r="W1840" s="29"/>
      <c r="X1840" s="54">
        <v>370110</v>
      </c>
      <c r="Y1840" s="54">
        <v>0</v>
      </c>
      <c r="Z1840" s="54">
        <v>0</v>
      </c>
      <c r="AA1840" s="54"/>
      <c r="AB1840" s="54"/>
      <c r="AC1840" s="54">
        <v>370110</v>
      </c>
      <c r="AD1840" s="54">
        <v>0</v>
      </c>
      <c r="AE1840" s="54">
        <v>0</v>
      </c>
      <c r="AF1840" s="54">
        <v>370110</v>
      </c>
      <c r="AG1840" s="54">
        <v>370110</v>
      </c>
      <c r="AH1840" s="29">
        <v>1222439230</v>
      </c>
      <c r="AI1840" s="54">
        <v>0</v>
      </c>
      <c r="AJ1840" s="29"/>
      <c r="AK1840" s="29"/>
      <c r="AL1840" s="29"/>
      <c r="AM1840" s="29"/>
      <c r="AN1840" s="32">
        <v>45473</v>
      </c>
    </row>
    <row r="1841" spans="1:40" x14ac:dyDescent="0.35">
      <c r="A1841" s="29">
        <v>287657</v>
      </c>
      <c r="B1841" s="29">
        <v>890306950</v>
      </c>
      <c r="C1841" s="42" t="s">
        <v>12</v>
      </c>
      <c r="D1841" s="29" t="s">
        <v>16</v>
      </c>
      <c r="E1841" s="29">
        <v>287657</v>
      </c>
      <c r="F1841" s="33" t="s">
        <v>1861</v>
      </c>
      <c r="G1841" s="33" t="s">
        <v>4655</v>
      </c>
      <c r="H1841" s="30">
        <v>45379.630682858638</v>
      </c>
      <c r="I1841" s="30">
        <v>45397</v>
      </c>
      <c r="J1841" s="34">
        <v>45397.494396527778</v>
      </c>
      <c r="K1841" s="54">
        <v>286550</v>
      </c>
      <c r="L1841" s="54">
        <v>286550</v>
      </c>
      <c r="M1841" s="35" t="s">
        <v>13</v>
      </c>
      <c r="N1841" s="35" t="s">
        <v>14</v>
      </c>
      <c r="O1841" s="35" t="s">
        <v>15</v>
      </c>
      <c r="P1841" s="29"/>
      <c r="Q1841" s="29"/>
      <c r="R1841" s="37" t="s">
        <v>19</v>
      </c>
      <c r="S1841" s="29" t="s">
        <v>5716</v>
      </c>
      <c r="T1841" s="29" t="s">
        <v>5614</v>
      </c>
      <c r="U1841" s="29" t="s">
        <v>5716</v>
      </c>
      <c r="V1841" s="29"/>
      <c r="W1841" s="29"/>
      <c r="X1841" s="54">
        <v>286550</v>
      </c>
      <c r="Y1841" s="54">
        <v>0</v>
      </c>
      <c r="Z1841" s="54">
        <v>0</v>
      </c>
      <c r="AA1841" s="54"/>
      <c r="AB1841" s="54"/>
      <c r="AC1841" s="54">
        <v>286550</v>
      </c>
      <c r="AD1841" s="54">
        <v>0</v>
      </c>
      <c r="AE1841" s="54">
        <v>0</v>
      </c>
      <c r="AF1841" s="54">
        <v>286550</v>
      </c>
      <c r="AG1841" s="54">
        <v>286550</v>
      </c>
      <c r="AH1841" s="29">
        <v>1222439231</v>
      </c>
      <c r="AI1841" s="54">
        <v>0</v>
      </c>
      <c r="AJ1841" s="29"/>
      <c r="AK1841" s="29"/>
      <c r="AL1841" s="29"/>
      <c r="AM1841" s="29"/>
      <c r="AN1841" s="32">
        <v>45473</v>
      </c>
    </row>
    <row r="1842" spans="1:40" x14ac:dyDescent="0.35">
      <c r="A1842" s="29">
        <v>287658</v>
      </c>
      <c r="B1842" s="29">
        <v>890306950</v>
      </c>
      <c r="C1842" s="42" t="s">
        <v>12</v>
      </c>
      <c r="D1842" s="29" t="s">
        <v>16</v>
      </c>
      <c r="E1842" s="29">
        <v>287658</v>
      </c>
      <c r="F1842" s="33" t="s">
        <v>1862</v>
      </c>
      <c r="G1842" s="33" t="s">
        <v>4656</v>
      </c>
      <c r="H1842" s="30">
        <v>45379.634004629683</v>
      </c>
      <c r="I1842" s="30">
        <v>45397</v>
      </c>
      <c r="J1842" s="34">
        <v>45397.494396527778</v>
      </c>
      <c r="K1842" s="54">
        <v>282952</v>
      </c>
      <c r="L1842" s="54">
        <v>282952</v>
      </c>
      <c r="M1842" s="35" t="s">
        <v>13</v>
      </c>
      <c r="N1842" s="35" t="s">
        <v>14</v>
      </c>
      <c r="O1842" s="35" t="s">
        <v>15</v>
      </c>
      <c r="P1842" s="29"/>
      <c r="Q1842" s="29"/>
      <c r="R1842" s="37" t="s">
        <v>19</v>
      </c>
      <c r="S1842" s="29" t="s">
        <v>5716</v>
      </c>
      <c r="T1842" s="29" t="s">
        <v>5614</v>
      </c>
      <c r="U1842" s="29" t="s">
        <v>5716</v>
      </c>
      <c r="V1842" s="29"/>
      <c r="W1842" s="29"/>
      <c r="X1842" s="54">
        <v>282952</v>
      </c>
      <c r="Y1842" s="54">
        <v>0</v>
      </c>
      <c r="Z1842" s="54">
        <v>0</v>
      </c>
      <c r="AA1842" s="54"/>
      <c r="AB1842" s="54"/>
      <c r="AC1842" s="54">
        <v>282952</v>
      </c>
      <c r="AD1842" s="54">
        <v>0</v>
      </c>
      <c r="AE1842" s="54">
        <v>0</v>
      </c>
      <c r="AF1842" s="54">
        <v>282952</v>
      </c>
      <c r="AG1842" s="54">
        <v>282952</v>
      </c>
      <c r="AH1842" s="29">
        <v>1222439232</v>
      </c>
      <c r="AI1842" s="54">
        <v>0</v>
      </c>
      <c r="AJ1842" s="29"/>
      <c r="AK1842" s="29"/>
      <c r="AL1842" s="29"/>
      <c r="AM1842" s="29"/>
      <c r="AN1842" s="32">
        <v>45473</v>
      </c>
    </row>
    <row r="1843" spans="1:40" x14ac:dyDescent="0.35">
      <c r="A1843" s="29">
        <v>287659</v>
      </c>
      <c r="B1843" s="29">
        <v>890306950</v>
      </c>
      <c r="C1843" s="42" t="s">
        <v>12</v>
      </c>
      <c r="D1843" s="29" t="s">
        <v>16</v>
      </c>
      <c r="E1843" s="29">
        <v>287659</v>
      </c>
      <c r="F1843" s="33" t="s">
        <v>1863</v>
      </c>
      <c r="G1843" s="33" t="s">
        <v>4657</v>
      </c>
      <c r="H1843" s="30">
        <v>45379.636469907593</v>
      </c>
      <c r="I1843" s="30">
        <v>45397</v>
      </c>
      <c r="J1843" s="34">
        <v>45397.494396527778</v>
      </c>
      <c r="K1843" s="54">
        <v>225390</v>
      </c>
      <c r="L1843" s="54">
        <v>225390</v>
      </c>
      <c r="M1843" s="35" t="s">
        <v>13</v>
      </c>
      <c r="N1843" s="35" t="s">
        <v>14</v>
      </c>
      <c r="O1843" s="35" t="s">
        <v>15</v>
      </c>
      <c r="P1843" s="29"/>
      <c r="Q1843" s="29"/>
      <c r="R1843" s="37" t="s">
        <v>19</v>
      </c>
      <c r="S1843" s="29" t="s">
        <v>5716</v>
      </c>
      <c r="T1843" s="29" t="s">
        <v>5614</v>
      </c>
      <c r="U1843" s="29" t="s">
        <v>5716</v>
      </c>
      <c r="V1843" s="29"/>
      <c r="W1843" s="29"/>
      <c r="X1843" s="54">
        <v>225390</v>
      </c>
      <c r="Y1843" s="54">
        <v>0</v>
      </c>
      <c r="Z1843" s="54">
        <v>0</v>
      </c>
      <c r="AA1843" s="54"/>
      <c r="AB1843" s="54"/>
      <c r="AC1843" s="54">
        <v>225390</v>
      </c>
      <c r="AD1843" s="54">
        <v>0</v>
      </c>
      <c r="AE1843" s="54">
        <v>0</v>
      </c>
      <c r="AF1843" s="54">
        <v>225390</v>
      </c>
      <c r="AG1843" s="54">
        <v>225390</v>
      </c>
      <c r="AH1843" s="29">
        <v>1222439233</v>
      </c>
      <c r="AI1843" s="54">
        <v>0</v>
      </c>
      <c r="AJ1843" s="29"/>
      <c r="AK1843" s="29"/>
      <c r="AL1843" s="29"/>
      <c r="AM1843" s="29"/>
      <c r="AN1843" s="32">
        <v>45473</v>
      </c>
    </row>
    <row r="1844" spans="1:40" x14ac:dyDescent="0.35">
      <c r="A1844" s="29">
        <v>287661</v>
      </c>
      <c r="B1844" s="29">
        <v>890306950</v>
      </c>
      <c r="C1844" s="42" t="s">
        <v>12</v>
      </c>
      <c r="D1844" s="29" t="s">
        <v>16</v>
      </c>
      <c r="E1844" s="29">
        <v>287661</v>
      </c>
      <c r="F1844" s="33" t="s">
        <v>1864</v>
      </c>
      <c r="G1844" s="33" t="s">
        <v>4658</v>
      </c>
      <c r="H1844" s="30">
        <v>45379.6426388775</v>
      </c>
      <c r="I1844" s="30">
        <v>45397</v>
      </c>
      <c r="J1844" s="34">
        <v>45397.494396527778</v>
      </c>
      <c r="K1844" s="54">
        <v>160250</v>
      </c>
      <c r="L1844" s="54">
        <v>160250</v>
      </c>
      <c r="M1844" s="35" t="s">
        <v>13</v>
      </c>
      <c r="N1844" s="35" t="s">
        <v>14</v>
      </c>
      <c r="O1844" s="35" t="s">
        <v>15</v>
      </c>
      <c r="P1844" s="29"/>
      <c r="Q1844" s="29"/>
      <c r="R1844" s="37" t="s">
        <v>19</v>
      </c>
      <c r="S1844" s="29" t="s">
        <v>5716</v>
      </c>
      <c r="T1844" s="29" t="s">
        <v>5614</v>
      </c>
      <c r="U1844" s="29" t="s">
        <v>5716</v>
      </c>
      <c r="V1844" s="29"/>
      <c r="W1844" s="29"/>
      <c r="X1844" s="54">
        <v>160250</v>
      </c>
      <c r="Y1844" s="54">
        <v>0</v>
      </c>
      <c r="Z1844" s="54">
        <v>0</v>
      </c>
      <c r="AA1844" s="54"/>
      <c r="AB1844" s="54"/>
      <c r="AC1844" s="54">
        <v>160250</v>
      </c>
      <c r="AD1844" s="54">
        <v>0</v>
      </c>
      <c r="AE1844" s="54">
        <v>0</v>
      </c>
      <c r="AF1844" s="54">
        <v>160250</v>
      </c>
      <c r="AG1844" s="54">
        <v>160250</v>
      </c>
      <c r="AH1844" s="29">
        <v>1222439234</v>
      </c>
      <c r="AI1844" s="54">
        <v>0</v>
      </c>
      <c r="AJ1844" s="29"/>
      <c r="AK1844" s="29"/>
      <c r="AL1844" s="29"/>
      <c r="AM1844" s="29"/>
      <c r="AN1844" s="32">
        <v>45473</v>
      </c>
    </row>
    <row r="1845" spans="1:40" x14ac:dyDescent="0.35">
      <c r="A1845" s="29">
        <v>287663</v>
      </c>
      <c r="B1845" s="29">
        <v>890306950</v>
      </c>
      <c r="C1845" s="42" t="s">
        <v>12</v>
      </c>
      <c r="D1845" s="29" t="s">
        <v>16</v>
      </c>
      <c r="E1845" s="29">
        <v>287663</v>
      </c>
      <c r="F1845" s="33" t="s">
        <v>1865</v>
      </c>
      <c r="G1845" s="33" t="s">
        <v>4659</v>
      </c>
      <c r="H1845" s="30">
        <v>45379.645601851866</v>
      </c>
      <c r="I1845" s="30">
        <v>45397</v>
      </c>
      <c r="J1845" s="34">
        <v>45397.494396527778</v>
      </c>
      <c r="K1845" s="54">
        <v>338470</v>
      </c>
      <c r="L1845" s="54">
        <v>338470</v>
      </c>
      <c r="M1845" s="35" t="s">
        <v>13</v>
      </c>
      <c r="N1845" s="35" t="s">
        <v>14</v>
      </c>
      <c r="O1845" s="35" t="s">
        <v>15</v>
      </c>
      <c r="P1845" s="29"/>
      <c r="Q1845" s="29"/>
      <c r="R1845" s="37" t="s">
        <v>19</v>
      </c>
      <c r="S1845" s="29" t="s">
        <v>5716</v>
      </c>
      <c r="T1845" s="29" t="s">
        <v>5614</v>
      </c>
      <c r="U1845" s="29" t="s">
        <v>5716</v>
      </c>
      <c r="V1845" s="29"/>
      <c r="W1845" s="29"/>
      <c r="X1845" s="54">
        <v>338470</v>
      </c>
      <c r="Y1845" s="54">
        <v>0</v>
      </c>
      <c r="Z1845" s="54">
        <v>0</v>
      </c>
      <c r="AA1845" s="54"/>
      <c r="AB1845" s="54"/>
      <c r="AC1845" s="54">
        <v>338470</v>
      </c>
      <c r="AD1845" s="54">
        <v>0</v>
      </c>
      <c r="AE1845" s="54">
        <v>0</v>
      </c>
      <c r="AF1845" s="54">
        <v>338470</v>
      </c>
      <c r="AG1845" s="54">
        <v>338470</v>
      </c>
      <c r="AH1845" s="29">
        <v>1222439235</v>
      </c>
      <c r="AI1845" s="54">
        <v>0</v>
      </c>
      <c r="AJ1845" s="29"/>
      <c r="AK1845" s="29"/>
      <c r="AL1845" s="29"/>
      <c r="AM1845" s="29"/>
      <c r="AN1845" s="32">
        <v>45473</v>
      </c>
    </row>
    <row r="1846" spans="1:40" x14ac:dyDescent="0.35">
      <c r="A1846" s="29">
        <v>287666</v>
      </c>
      <c r="B1846" s="29">
        <v>890306950</v>
      </c>
      <c r="C1846" s="42" t="s">
        <v>12</v>
      </c>
      <c r="D1846" s="29" t="s">
        <v>16</v>
      </c>
      <c r="E1846" s="29">
        <v>287666</v>
      </c>
      <c r="F1846" s="33" t="s">
        <v>1866</v>
      </c>
      <c r="G1846" s="33" t="s">
        <v>4660</v>
      </c>
      <c r="H1846" s="30">
        <v>45379.654259259347</v>
      </c>
      <c r="I1846" s="30">
        <v>45397</v>
      </c>
      <c r="J1846" s="34">
        <v>45397.494396527778</v>
      </c>
      <c r="K1846" s="54">
        <v>151380</v>
      </c>
      <c r="L1846" s="54">
        <v>151380</v>
      </c>
      <c r="M1846" s="35" t="s">
        <v>13</v>
      </c>
      <c r="N1846" s="35" t="s">
        <v>14</v>
      </c>
      <c r="O1846" s="35" t="s">
        <v>15</v>
      </c>
      <c r="P1846" s="29"/>
      <c r="Q1846" s="29"/>
      <c r="R1846" s="37" t="s">
        <v>19</v>
      </c>
      <c r="S1846" s="29" t="s">
        <v>5716</v>
      </c>
      <c r="T1846" s="29" t="s">
        <v>5614</v>
      </c>
      <c r="U1846" s="29" t="s">
        <v>5716</v>
      </c>
      <c r="V1846" s="29"/>
      <c r="W1846" s="29"/>
      <c r="X1846" s="54">
        <v>151380</v>
      </c>
      <c r="Y1846" s="54">
        <v>0</v>
      </c>
      <c r="Z1846" s="54">
        <v>0</v>
      </c>
      <c r="AA1846" s="54"/>
      <c r="AB1846" s="54"/>
      <c r="AC1846" s="54">
        <v>151380</v>
      </c>
      <c r="AD1846" s="54">
        <v>0</v>
      </c>
      <c r="AE1846" s="54">
        <v>0</v>
      </c>
      <c r="AF1846" s="54">
        <v>151380</v>
      </c>
      <c r="AG1846" s="54">
        <v>151380</v>
      </c>
      <c r="AH1846" s="29">
        <v>1222439236</v>
      </c>
      <c r="AI1846" s="54">
        <v>0</v>
      </c>
      <c r="AJ1846" s="29"/>
      <c r="AK1846" s="29"/>
      <c r="AL1846" s="29"/>
      <c r="AM1846" s="29"/>
      <c r="AN1846" s="32">
        <v>45473</v>
      </c>
    </row>
    <row r="1847" spans="1:40" x14ac:dyDescent="0.35">
      <c r="A1847" s="29">
        <v>287667</v>
      </c>
      <c r="B1847" s="29">
        <v>890306950</v>
      </c>
      <c r="C1847" s="42" t="s">
        <v>12</v>
      </c>
      <c r="D1847" s="29" t="s">
        <v>16</v>
      </c>
      <c r="E1847" s="29">
        <v>287667</v>
      </c>
      <c r="F1847" s="33" t="s">
        <v>1867</v>
      </c>
      <c r="G1847" s="33" t="s">
        <v>4661</v>
      </c>
      <c r="H1847" s="30">
        <v>45379.661064803135</v>
      </c>
      <c r="I1847" s="30">
        <v>45397</v>
      </c>
      <c r="J1847" s="34">
        <v>45397.494396527778</v>
      </c>
      <c r="K1847" s="54">
        <v>152380</v>
      </c>
      <c r="L1847" s="54">
        <v>152380</v>
      </c>
      <c r="M1847" s="35" t="s">
        <v>13</v>
      </c>
      <c r="N1847" s="35" t="s">
        <v>14</v>
      </c>
      <c r="O1847" s="35" t="s">
        <v>15</v>
      </c>
      <c r="P1847" s="29"/>
      <c r="Q1847" s="29"/>
      <c r="R1847" s="37" t="s">
        <v>19</v>
      </c>
      <c r="S1847" s="29" t="s">
        <v>5716</v>
      </c>
      <c r="T1847" s="29" t="s">
        <v>5614</v>
      </c>
      <c r="U1847" s="29" t="s">
        <v>5716</v>
      </c>
      <c r="V1847" s="29"/>
      <c r="W1847" s="29"/>
      <c r="X1847" s="54">
        <v>152380</v>
      </c>
      <c r="Y1847" s="54">
        <v>0</v>
      </c>
      <c r="Z1847" s="54">
        <v>0</v>
      </c>
      <c r="AA1847" s="54"/>
      <c r="AB1847" s="54"/>
      <c r="AC1847" s="54">
        <v>152380</v>
      </c>
      <c r="AD1847" s="54">
        <v>0</v>
      </c>
      <c r="AE1847" s="54">
        <v>0</v>
      </c>
      <c r="AF1847" s="54">
        <v>152380</v>
      </c>
      <c r="AG1847" s="54">
        <v>152380</v>
      </c>
      <c r="AH1847" s="29">
        <v>1222439237</v>
      </c>
      <c r="AI1847" s="54">
        <v>0</v>
      </c>
      <c r="AJ1847" s="29"/>
      <c r="AK1847" s="29"/>
      <c r="AL1847" s="29"/>
      <c r="AM1847" s="29"/>
      <c r="AN1847" s="32">
        <v>45473</v>
      </c>
    </row>
    <row r="1848" spans="1:40" x14ac:dyDescent="0.35">
      <c r="A1848" s="29">
        <v>287670</v>
      </c>
      <c r="B1848" s="29">
        <v>890306950</v>
      </c>
      <c r="C1848" s="42" t="s">
        <v>12</v>
      </c>
      <c r="D1848" s="29" t="s">
        <v>16</v>
      </c>
      <c r="E1848" s="29">
        <v>287670</v>
      </c>
      <c r="F1848" s="33" t="s">
        <v>1868</v>
      </c>
      <c r="G1848" s="33" t="s">
        <v>4662</v>
      </c>
      <c r="H1848" s="30">
        <v>45379.664166654926</v>
      </c>
      <c r="I1848" s="30">
        <v>45397</v>
      </c>
      <c r="J1848" s="34">
        <v>45397.494396527778</v>
      </c>
      <c r="K1848" s="54">
        <v>337530</v>
      </c>
      <c r="L1848" s="54">
        <v>337530</v>
      </c>
      <c r="M1848" s="35" t="s">
        <v>13</v>
      </c>
      <c r="N1848" s="35" t="s">
        <v>14</v>
      </c>
      <c r="O1848" s="35" t="s">
        <v>15</v>
      </c>
      <c r="P1848" s="29"/>
      <c r="Q1848" s="29"/>
      <c r="R1848" s="37" t="s">
        <v>19</v>
      </c>
      <c r="S1848" s="29" t="s">
        <v>5716</v>
      </c>
      <c r="T1848" s="29" t="s">
        <v>5614</v>
      </c>
      <c r="U1848" s="29" t="s">
        <v>5716</v>
      </c>
      <c r="V1848" s="29"/>
      <c r="W1848" s="29"/>
      <c r="X1848" s="54">
        <v>337530</v>
      </c>
      <c r="Y1848" s="54">
        <v>0</v>
      </c>
      <c r="Z1848" s="54">
        <v>0</v>
      </c>
      <c r="AA1848" s="54"/>
      <c r="AB1848" s="54"/>
      <c r="AC1848" s="54">
        <v>337530</v>
      </c>
      <c r="AD1848" s="54">
        <v>0</v>
      </c>
      <c r="AE1848" s="54">
        <v>0</v>
      </c>
      <c r="AF1848" s="54">
        <v>337530</v>
      </c>
      <c r="AG1848" s="54">
        <v>337530</v>
      </c>
      <c r="AH1848" s="29">
        <v>1222439238</v>
      </c>
      <c r="AI1848" s="54">
        <v>0</v>
      </c>
      <c r="AJ1848" s="29"/>
      <c r="AK1848" s="29"/>
      <c r="AL1848" s="29"/>
      <c r="AM1848" s="29"/>
      <c r="AN1848" s="32">
        <v>45473</v>
      </c>
    </row>
    <row r="1849" spans="1:40" x14ac:dyDescent="0.35">
      <c r="A1849" s="29">
        <v>287672</v>
      </c>
      <c r="B1849" s="29">
        <v>890306950</v>
      </c>
      <c r="C1849" s="42" t="s">
        <v>12</v>
      </c>
      <c r="D1849" s="29" t="s">
        <v>16</v>
      </c>
      <c r="E1849" s="29">
        <v>287672</v>
      </c>
      <c r="F1849" s="33" t="s">
        <v>1869</v>
      </c>
      <c r="G1849" s="33" t="s">
        <v>4663</v>
      </c>
      <c r="H1849" s="30">
        <v>45379.666296284646</v>
      </c>
      <c r="I1849" s="30">
        <v>45397</v>
      </c>
      <c r="J1849" s="34">
        <v>45397.494396527778</v>
      </c>
      <c r="K1849" s="54">
        <v>85730</v>
      </c>
      <c r="L1849" s="54">
        <v>85730</v>
      </c>
      <c r="M1849" s="35" t="s">
        <v>13</v>
      </c>
      <c r="N1849" s="35" t="s">
        <v>14</v>
      </c>
      <c r="O1849" s="35" t="s">
        <v>15</v>
      </c>
      <c r="P1849" s="29"/>
      <c r="Q1849" s="29"/>
      <c r="R1849" s="37" t="s">
        <v>19</v>
      </c>
      <c r="S1849" s="29" t="s">
        <v>5716</v>
      </c>
      <c r="T1849" s="29" t="s">
        <v>5614</v>
      </c>
      <c r="U1849" s="29" t="s">
        <v>5716</v>
      </c>
      <c r="V1849" s="29"/>
      <c r="W1849" s="29"/>
      <c r="X1849" s="54">
        <v>85730</v>
      </c>
      <c r="Y1849" s="54">
        <v>0</v>
      </c>
      <c r="Z1849" s="54">
        <v>0</v>
      </c>
      <c r="AA1849" s="54"/>
      <c r="AB1849" s="54"/>
      <c r="AC1849" s="54">
        <v>85730</v>
      </c>
      <c r="AD1849" s="54">
        <v>0</v>
      </c>
      <c r="AE1849" s="54">
        <v>0</v>
      </c>
      <c r="AF1849" s="54">
        <v>85730</v>
      </c>
      <c r="AG1849" s="54">
        <v>85730</v>
      </c>
      <c r="AH1849" s="29">
        <v>1222439239</v>
      </c>
      <c r="AI1849" s="54">
        <v>0</v>
      </c>
      <c r="AJ1849" s="29"/>
      <c r="AK1849" s="29"/>
      <c r="AL1849" s="29"/>
      <c r="AM1849" s="29"/>
      <c r="AN1849" s="32">
        <v>45473</v>
      </c>
    </row>
    <row r="1850" spans="1:40" x14ac:dyDescent="0.35">
      <c r="A1850" s="29">
        <v>287674</v>
      </c>
      <c r="B1850" s="29">
        <v>890306950</v>
      </c>
      <c r="C1850" s="42" t="s">
        <v>12</v>
      </c>
      <c r="D1850" s="29" t="s">
        <v>16</v>
      </c>
      <c r="E1850" s="29">
        <v>287674</v>
      </c>
      <c r="F1850" s="33" t="s">
        <v>1870</v>
      </c>
      <c r="G1850" s="33" t="s">
        <v>4664</v>
      </c>
      <c r="H1850" s="30">
        <v>45379.669236099347</v>
      </c>
      <c r="I1850" s="30">
        <v>45397</v>
      </c>
      <c r="J1850" s="34">
        <v>45397.494396527778</v>
      </c>
      <c r="K1850" s="54">
        <v>155900</v>
      </c>
      <c r="L1850" s="54">
        <v>155900</v>
      </c>
      <c r="M1850" s="35" t="s">
        <v>13</v>
      </c>
      <c r="N1850" s="35" t="s">
        <v>14</v>
      </c>
      <c r="O1850" s="35" t="s">
        <v>15</v>
      </c>
      <c r="P1850" s="29"/>
      <c r="Q1850" s="29"/>
      <c r="R1850" s="37" t="s">
        <v>19</v>
      </c>
      <c r="S1850" s="29" t="s">
        <v>5716</v>
      </c>
      <c r="T1850" s="29" t="s">
        <v>5614</v>
      </c>
      <c r="U1850" s="29" t="s">
        <v>5716</v>
      </c>
      <c r="V1850" s="29"/>
      <c r="W1850" s="29"/>
      <c r="X1850" s="54">
        <v>155900</v>
      </c>
      <c r="Y1850" s="54">
        <v>0</v>
      </c>
      <c r="Z1850" s="54">
        <v>0</v>
      </c>
      <c r="AA1850" s="54"/>
      <c r="AB1850" s="54"/>
      <c r="AC1850" s="54">
        <v>155900</v>
      </c>
      <c r="AD1850" s="54">
        <v>0</v>
      </c>
      <c r="AE1850" s="54">
        <v>0</v>
      </c>
      <c r="AF1850" s="54">
        <v>155900</v>
      </c>
      <c r="AG1850" s="54">
        <v>155900</v>
      </c>
      <c r="AH1850" s="29">
        <v>1222439240</v>
      </c>
      <c r="AI1850" s="54">
        <v>0</v>
      </c>
      <c r="AJ1850" s="29"/>
      <c r="AK1850" s="29"/>
      <c r="AL1850" s="29"/>
      <c r="AM1850" s="29"/>
      <c r="AN1850" s="32">
        <v>45473</v>
      </c>
    </row>
    <row r="1851" spans="1:40" x14ac:dyDescent="0.35">
      <c r="A1851" s="29">
        <v>287677</v>
      </c>
      <c r="B1851" s="29">
        <v>890306950</v>
      </c>
      <c r="C1851" s="42" t="s">
        <v>12</v>
      </c>
      <c r="D1851" s="29" t="s">
        <v>16</v>
      </c>
      <c r="E1851" s="29">
        <v>287677</v>
      </c>
      <c r="F1851" s="33" t="s">
        <v>1871</v>
      </c>
      <c r="G1851" s="33" t="s">
        <v>4665</v>
      </c>
      <c r="H1851" s="30">
        <v>45379.674606481567</v>
      </c>
      <c r="I1851" s="30">
        <v>45397</v>
      </c>
      <c r="J1851" s="34">
        <v>45397.494396527778</v>
      </c>
      <c r="K1851" s="54">
        <v>264680</v>
      </c>
      <c r="L1851" s="54">
        <v>264680</v>
      </c>
      <c r="M1851" s="35" t="s">
        <v>13</v>
      </c>
      <c r="N1851" s="35" t="s">
        <v>14</v>
      </c>
      <c r="O1851" s="35" t="s">
        <v>15</v>
      </c>
      <c r="P1851" s="29"/>
      <c r="Q1851" s="29"/>
      <c r="R1851" s="37" t="s">
        <v>19</v>
      </c>
      <c r="S1851" s="29" t="s">
        <v>5716</v>
      </c>
      <c r="T1851" s="29" t="s">
        <v>5614</v>
      </c>
      <c r="U1851" s="29" t="s">
        <v>5716</v>
      </c>
      <c r="V1851" s="29"/>
      <c r="W1851" s="29"/>
      <c r="X1851" s="54">
        <v>264680</v>
      </c>
      <c r="Y1851" s="54">
        <v>0</v>
      </c>
      <c r="Z1851" s="54">
        <v>0</v>
      </c>
      <c r="AA1851" s="54"/>
      <c r="AB1851" s="54"/>
      <c r="AC1851" s="54">
        <v>264680</v>
      </c>
      <c r="AD1851" s="54">
        <v>0</v>
      </c>
      <c r="AE1851" s="54">
        <v>0</v>
      </c>
      <c r="AF1851" s="54">
        <v>264680</v>
      </c>
      <c r="AG1851" s="54">
        <v>264680</v>
      </c>
      <c r="AH1851" s="29">
        <v>1222439241</v>
      </c>
      <c r="AI1851" s="54">
        <v>0</v>
      </c>
      <c r="AJ1851" s="29"/>
      <c r="AK1851" s="29"/>
      <c r="AL1851" s="29"/>
      <c r="AM1851" s="29"/>
      <c r="AN1851" s="32">
        <v>45473</v>
      </c>
    </row>
    <row r="1852" spans="1:40" x14ac:dyDescent="0.35">
      <c r="A1852" s="29">
        <v>287681</v>
      </c>
      <c r="B1852" s="29">
        <v>890306950</v>
      </c>
      <c r="C1852" s="42" t="s">
        <v>12</v>
      </c>
      <c r="D1852" s="29" t="s">
        <v>16</v>
      </c>
      <c r="E1852" s="29">
        <v>287681</v>
      </c>
      <c r="F1852" s="33" t="s">
        <v>1872</v>
      </c>
      <c r="G1852" s="33" t="s">
        <v>4666</v>
      </c>
      <c r="H1852" s="30">
        <v>45379.691458321642</v>
      </c>
      <c r="I1852" s="30">
        <v>45397</v>
      </c>
      <c r="J1852" s="34">
        <v>45397.494396527778</v>
      </c>
      <c r="K1852" s="54">
        <v>418492</v>
      </c>
      <c r="L1852" s="54">
        <v>418492</v>
      </c>
      <c r="M1852" s="35" t="s">
        <v>13</v>
      </c>
      <c r="N1852" s="35" t="s">
        <v>14</v>
      </c>
      <c r="O1852" s="35" t="s">
        <v>15</v>
      </c>
      <c r="P1852" s="29"/>
      <c r="Q1852" s="29"/>
      <c r="R1852" s="37" t="s">
        <v>19</v>
      </c>
      <c r="S1852" s="29" t="s">
        <v>5716</v>
      </c>
      <c r="T1852" s="29" t="s">
        <v>5614</v>
      </c>
      <c r="U1852" s="29" t="s">
        <v>5716</v>
      </c>
      <c r="V1852" s="29"/>
      <c r="W1852" s="29"/>
      <c r="X1852" s="54">
        <v>418492</v>
      </c>
      <c r="Y1852" s="54">
        <v>0</v>
      </c>
      <c r="Z1852" s="54">
        <v>0</v>
      </c>
      <c r="AA1852" s="54"/>
      <c r="AB1852" s="54"/>
      <c r="AC1852" s="54">
        <v>418492</v>
      </c>
      <c r="AD1852" s="54">
        <v>0</v>
      </c>
      <c r="AE1852" s="54">
        <v>0</v>
      </c>
      <c r="AF1852" s="54">
        <v>418492</v>
      </c>
      <c r="AG1852" s="54">
        <v>418492</v>
      </c>
      <c r="AH1852" s="29">
        <v>1222439242</v>
      </c>
      <c r="AI1852" s="54">
        <v>0</v>
      </c>
      <c r="AJ1852" s="29"/>
      <c r="AK1852" s="29"/>
      <c r="AL1852" s="29"/>
      <c r="AM1852" s="29"/>
      <c r="AN1852" s="32">
        <v>45473</v>
      </c>
    </row>
    <row r="1853" spans="1:40" x14ac:dyDescent="0.35">
      <c r="A1853" s="29">
        <v>287682</v>
      </c>
      <c r="B1853" s="29">
        <v>890306950</v>
      </c>
      <c r="C1853" s="42" t="s">
        <v>12</v>
      </c>
      <c r="D1853" s="29" t="s">
        <v>16</v>
      </c>
      <c r="E1853" s="29">
        <v>287682</v>
      </c>
      <c r="F1853" s="33" t="s">
        <v>1873</v>
      </c>
      <c r="G1853" s="33" t="s">
        <v>4667</v>
      </c>
      <c r="H1853" s="30">
        <v>45379.697071747854</v>
      </c>
      <c r="I1853" s="30">
        <v>45397</v>
      </c>
      <c r="J1853" s="34">
        <v>45397.494396527778</v>
      </c>
      <c r="K1853" s="54">
        <v>110700</v>
      </c>
      <c r="L1853" s="54">
        <v>110700</v>
      </c>
      <c r="M1853" s="35" t="s">
        <v>13</v>
      </c>
      <c r="N1853" s="35" t="s">
        <v>14</v>
      </c>
      <c r="O1853" s="35" t="s">
        <v>15</v>
      </c>
      <c r="P1853" s="29"/>
      <c r="Q1853" s="29"/>
      <c r="R1853" s="37" t="s">
        <v>19</v>
      </c>
      <c r="S1853" s="29" t="s">
        <v>5716</v>
      </c>
      <c r="T1853" s="29" t="s">
        <v>5614</v>
      </c>
      <c r="U1853" s="29" t="s">
        <v>5716</v>
      </c>
      <c r="V1853" s="29"/>
      <c r="W1853" s="29"/>
      <c r="X1853" s="54">
        <v>110700</v>
      </c>
      <c r="Y1853" s="54">
        <v>0</v>
      </c>
      <c r="Z1853" s="54">
        <v>0</v>
      </c>
      <c r="AA1853" s="54"/>
      <c r="AB1853" s="54"/>
      <c r="AC1853" s="54">
        <v>110700</v>
      </c>
      <c r="AD1853" s="54">
        <v>0</v>
      </c>
      <c r="AE1853" s="54">
        <v>0</v>
      </c>
      <c r="AF1853" s="54">
        <v>110700</v>
      </c>
      <c r="AG1853" s="54">
        <v>110700</v>
      </c>
      <c r="AH1853" s="29">
        <v>1222439243</v>
      </c>
      <c r="AI1853" s="54">
        <v>0</v>
      </c>
      <c r="AJ1853" s="29"/>
      <c r="AK1853" s="29"/>
      <c r="AL1853" s="29"/>
      <c r="AM1853" s="29"/>
      <c r="AN1853" s="32">
        <v>45473</v>
      </c>
    </row>
    <row r="1854" spans="1:40" x14ac:dyDescent="0.35">
      <c r="A1854" s="29">
        <v>287684</v>
      </c>
      <c r="B1854" s="29">
        <v>890306950</v>
      </c>
      <c r="C1854" s="42" t="s">
        <v>12</v>
      </c>
      <c r="D1854" s="29" t="s">
        <v>16</v>
      </c>
      <c r="E1854" s="29">
        <v>287684</v>
      </c>
      <c r="F1854" s="33" t="s">
        <v>1874</v>
      </c>
      <c r="G1854" s="33" t="s">
        <v>4668</v>
      </c>
      <c r="H1854" s="30">
        <v>45379.702557859011</v>
      </c>
      <c r="I1854" s="30">
        <v>45397</v>
      </c>
      <c r="J1854" s="34">
        <v>45397.494396527778</v>
      </c>
      <c r="K1854" s="54">
        <v>96040</v>
      </c>
      <c r="L1854" s="54">
        <v>96040</v>
      </c>
      <c r="M1854" s="35" t="s">
        <v>13</v>
      </c>
      <c r="N1854" s="35" t="s">
        <v>14</v>
      </c>
      <c r="O1854" s="35" t="s">
        <v>15</v>
      </c>
      <c r="P1854" s="29"/>
      <c r="Q1854" s="29"/>
      <c r="R1854" s="37" t="s">
        <v>19</v>
      </c>
      <c r="S1854" s="29" t="s">
        <v>5716</v>
      </c>
      <c r="T1854" s="29" t="s">
        <v>5614</v>
      </c>
      <c r="U1854" s="29" t="s">
        <v>5716</v>
      </c>
      <c r="V1854" s="29"/>
      <c r="W1854" s="29"/>
      <c r="X1854" s="54">
        <v>96040</v>
      </c>
      <c r="Y1854" s="54">
        <v>0</v>
      </c>
      <c r="Z1854" s="54">
        <v>0</v>
      </c>
      <c r="AA1854" s="54"/>
      <c r="AB1854" s="54"/>
      <c r="AC1854" s="54">
        <v>96040</v>
      </c>
      <c r="AD1854" s="54">
        <v>0</v>
      </c>
      <c r="AE1854" s="54">
        <v>0</v>
      </c>
      <c r="AF1854" s="54">
        <v>96040</v>
      </c>
      <c r="AG1854" s="54">
        <v>96040</v>
      </c>
      <c r="AH1854" s="29">
        <v>1222439244</v>
      </c>
      <c r="AI1854" s="54">
        <v>0</v>
      </c>
      <c r="AJ1854" s="29"/>
      <c r="AK1854" s="29"/>
      <c r="AL1854" s="29"/>
      <c r="AM1854" s="29"/>
      <c r="AN1854" s="32">
        <v>45473</v>
      </c>
    </row>
    <row r="1855" spans="1:40" x14ac:dyDescent="0.35">
      <c r="A1855" s="29">
        <v>287728</v>
      </c>
      <c r="B1855" s="29">
        <v>890306950</v>
      </c>
      <c r="C1855" s="42" t="s">
        <v>12</v>
      </c>
      <c r="D1855" s="29" t="s">
        <v>16</v>
      </c>
      <c r="E1855" s="29">
        <v>287728</v>
      </c>
      <c r="F1855" s="33" t="s">
        <v>1875</v>
      </c>
      <c r="G1855" s="33" t="s">
        <v>4669</v>
      </c>
      <c r="H1855" s="30">
        <v>45380.430949074216</v>
      </c>
      <c r="I1855" s="30">
        <v>45397</v>
      </c>
      <c r="J1855" s="34">
        <v>45397.494396527778</v>
      </c>
      <c r="K1855" s="54">
        <v>343120</v>
      </c>
      <c r="L1855" s="54">
        <v>343120</v>
      </c>
      <c r="M1855" s="35" t="s">
        <v>13</v>
      </c>
      <c r="N1855" s="35" t="s">
        <v>14</v>
      </c>
      <c r="O1855" s="35" t="s">
        <v>15</v>
      </c>
      <c r="P1855" s="29"/>
      <c r="Q1855" s="29"/>
      <c r="R1855" s="37" t="s">
        <v>19</v>
      </c>
      <c r="S1855" s="29" t="s">
        <v>5716</v>
      </c>
      <c r="T1855" s="29" t="s">
        <v>5614</v>
      </c>
      <c r="U1855" s="29" t="s">
        <v>5716</v>
      </c>
      <c r="V1855" s="29"/>
      <c r="W1855" s="29"/>
      <c r="X1855" s="54">
        <v>343120</v>
      </c>
      <c r="Y1855" s="54">
        <v>0</v>
      </c>
      <c r="Z1855" s="54">
        <v>0</v>
      </c>
      <c r="AA1855" s="54"/>
      <c r="AB1855" s="54"/>
      <c r="AC1855" s="54">
        <v>343120</v>
      </c>
      <c r="AD1855" s="54">
        <v>0</v>
      </c>
      <c r="AE1855" s="54">
        <v>0</v>
      </c>
      <c r="AF1855" s="54">
        <v>343120</v>
      </c>
      <c r="AG1855" s="54">
        <v>343120</v>
      </c>
      <c r="AH1855" s="29">
        <v>1222439245</v>
      </c>
      <c r="AI1855" s="54">
        <v>0</v>
      </c>
      <c r="AJ1855" s="29"/>
      <c r="AK1855" s="29"/>
      <c r="AL1855" s="29"/>
      <c r="AM1855" s="29"/>
      <c r="AN1855" s="32">
        <v>45473</v>
      </c>
    </row>
    <row r="1856" spans="1:40" x14ac:dyDescent="0.35">
      <c r="A1856" s="29">
        <v>287730</v>
      </c>
      <c r="B1856" s="29">
        <v>890306950</v>
      </c>
      <c r="C1856" s="42" t="s">
        <v>12</v>
      </c>
      <c r="D1856" s="29" t="s">
        <v>16</v>
      </c>
      <c r="E1856" s="29">
        <v>287730</v>
      </c>
      <c r="F1856" s="33" t="s">
        <v>1876</v>
      </c>
      <c r="G1856" s="33" t="s">
        <v>4670</v>
      </c>
      <c r="H1856" s="30">
        <v>45380.432800914161</v>
      </c>
      <c r="I1856" s="30">
        <v>45397</v>
      </c>
      <c r="J1856" s="34">
        <v>45397.494396527778</v>
      </c>
      <c r="K1856" s="54">
        <v>82880</v>
      </c>
      <c r="L1856" s="54">
        <v>82880</v>
      </c>
      <c r="M1856" s="35" t="s">
        <v>13</v>
      </c>
      <c r="N1856" s="35" t="s">
        <v>14</v>
      </c>
      <c r="O1856" s="35" t="s">
        <v>15</v>
      </c>
      <c r="P1856" s="29"/>
      <c r="Q1856" s="29"/>
      <c r="R1856" s="37" t="s">
        <v>19</v>
      </c>
      <c r="S1856" s="29" t="s">
        <v>5716</v>
      </c>
      <c r="T1856" s="29" t="s">
        <v>5614</v>
      </c>
      <c r="U1856" s="29" t="s">
        <v>5716</v>
      </c>
      <c r="V1856" s="29"/>
      <c r="W1856" s="29"/>
      <c r="X1856" s="54">
        <v>82880</v>
      </c>
      <c r="Y1856" s="54">
        <v>0</v>
      </c>
      <c r="Z1856" s="54">
        <v>0</v>
      </c>
      <c r="AA1856" s="54"/>
      <c r="AB1856" s="54"/>
      <c r="AC1856" s="54">
        <v>82880</v>
      </c>
      <c r="AD1856" s="54">
        <v>0</v>
      </c>
      <c r="AE1856" s="54">
        <v>0</v>
      </c>
      <c r="AF1856" s="54">
        <v>82880</v>
      </c>
      <c r="AG1856" s="54">
        <v>82880</v>
      </c>
      <c r="AH1856" s="29">
        <v>1222439246</v>
      </c>
      <c r="AI1856" s="54">
        <v>0</v>
      </c>
      <c r="AJ1856" s="29"/>
      <c r="AK1856" s="29"/>
      <c r="AL1856" s="29"/>
      <c r="AM1856" s="29"/>
      <c r="AN1856" s="32">
        <v>45473</v>
      </c>
    </row>
    <row r="1857" spans="1:40" x14ac:dyDescent="0.35">
      <c r="A1857" s="29">
        <v>287735</v>
      </c>
      <c r="B1857" s="29">
        <v>890306950</v>
      </c>
      <c r="C1857" s="42" t="s">
        <v>12</v>
      </c>
      <c r="D1857" s="29" t="s">
        <v>16</v>
      </c>
      <c r="E1857" s="29">
        <v>287735</v>
      </c>
      <c r="F1857" s="33" t="s">
        <v>1877</v>
      </c>
      <c r="G1857" s="33" t="s">
        <v>4671</v>
      </c>
      <c r="H1857" s="30">
        <v>45380.434479166754</v>
      </c>
      <c r="I1857" s="30">
        <v>45397</v>
      </c>
      <c r="J1857" s="34">
        <v>45397.494396527778</v>
      </c>
      <c r="K1857" s="54">
        <v>96456</v>
      </c>
      <c r="L1857" s="54">
        <v>96456</v>
      </c>
      <c r="M1857" s="35" t="s">
        <v>13</v>
      </c>
      <c r="N1857" s="35" t="s">
        <v>14</v>
      </c>
      <c r="O1857" s="35" t="s">
        <v>15</v>
      </c>
      <c r="P1857" s="29"/>
      <c r="Q1857" s="29"/>
      <c r="R1857" s="37" t="s">
        <v>19</v>
      </c>
      <c r="S1857" s="29" t="s">
        <v>5716</v>
      </c>
      <c r="T1857" s="29" t="s">
        <v>5614</v>
      </c>
      <c r="U1857" s="29" t="s">
        <v>5716</v>
      </c>
      <c r="V1857" s="29"/>
      <c r="W1857" s="29"/>
      <c r="X1857" s="54">
        <v>96456</v>
      </c>
      <c r="Y1857" s="54">
        <v>0</v>
      </c>
      <c r="Z1857" s="54">
        <v>0</v>
      </c>
      <c r="AA1857" s="54"/>
      <c r="AB1857" s="54"/>
      <c r="AC1857" s="54">
        <v>96456</v>
      </c>
      <c r="AD1857" s="54">
        <v>0</v>
      </c>
      <c r="AE1857" s="54">
        <v>0</v>
      </c>
      <c r="AF1857" s="54">
        <v>96456</v>
      </c>
      <c r="AG1857" s="54">
        <v>96456</v>
      </c>
      <c r="AH1857" s="29">
        <v>1222439247</v>
      </c>
      <c r="AI1857" s="54">
        <v>0</v>
      </c>
      <c r="AJ1857" s="29"/>
      <c r="AK1857" s="29"/>
      <c r="AL1857" s="29"/>
      <c r="AM1857" s="29"/>
      <c r="AN1857" s="32">
        <v>45473</v>
      </c>
    </row>
    <row r="1858" spans="1:40" x14ac:dyDescent="0.35">
      <c r="A1858" s="29">
        <v>287736</v>
      </c>
      <c r="B1858" s="29">
        <v>890306950</v>
      </c>
      <c r="C1858" s="42" t="s">
        <v>12</v>
      </c>
      <c r="D1858" s="29" t="s">
        <v>16</v>
      </c>
      <c r="E1858" s="29">
        <v>287736</v>
      </c>
      <c r="F1858" s="33" t="s">
        <v>1878</v>
      </c>
      <c r="G1858" s="33" t="s">
        <v>4672</v>
      </c>
      <c r="H1858" s="30">
        <v>45380.438078703824</v>
      </c>
      <c r="I1858" s="30">
        <v>45397</v>
      </c>
      <c r="J1858" s="34">
        <v>45397.494396527778</v>
      </c>
      <c r="K1858" s="54">
        <v>102170</v>
      </c>
      <c r="L1858" s="54">
        <v>102170</v>
      </c>
      <c r="M1858" s="35" t="s">
        <v>13</v>
      </c>
      <c r="N1858" s="35" t="s">
        <v>14</v>
      </c>
      <c r="O1858" s="35" t="s">
        <v>15</v>
      </c>
      <c r="P1858" s="29"/>
      <c r="Q1858" s="29"/>
      <c r="R1858" s="37" t="s">
        <v>19</v>
      </c>
      <c r="S1858" s="29" t="s">
        <v>5716</v>
      </c>
      <c r="T1858" s="29" t="s">
        <v>5614</v>
      </c>
      <c r="U1858" s="29" t="s">
        <v>5716</v>
      </c>
      <c r="V1858" s="29"/>
      <c r="W1858" s="29"/>
      <c r="X1858" s="54">
        <v>102170</v>
      </c>
      <c r="Y1858" s="54">
        <v>0</v>
      </c>
      <c r="Z1858" s="54">
        <v>0</v>
      </c>
      <c r="AA1858" s="54"/>
      <c r="AB1858" s="54"/>
      <c r="AC1858" s="54">
        <v>102170</v>
      </c>
      <c r="AD1858" s="54">
        <v>0</v>
      </c>
      <c r="AE1858" s="54">
        <v>0</v>
      </c>
      <c r="AF1858" s="54">
        <v>102170</v>
      </c>
      <c r="AG1858" s="54">
        <v>102170</v>
      </c>
      <c r="AH1858" s="29">
        <v>1222439248</v>
      </c>
      <c r="AI1858" s="54">
        <v>0</v>
      </c>
      <c r="AJ1858" s="29"/>
      <c r="AK1858" s="29"/>
      <c r="AL1858" s="29"/>
      <c r="AM1858" s="29"/>
      <c r="AN1858" s="32">
        <v>45473</v>
      </c>
    </row>
    <row r="1859" spans="1:40" x14ac:dyDescent="0.35">
      <c r="A1859" s="29">
        <v>287741</v>
      </c>
      <c r="B1859" s="29">
        <v>890306950</v>
      </c>
      <c r="C1859" s="42" t="s">
        <v>12</v>
      </c>
      <c r="D1859" s="29" t="s">
        <v>16</v>
      </c>
      <c r="E1859" s="29">
        <v>287741</v>
      </c>
      <c r="F1859" s="33" t="s">
        <v>1879</v>
      </c>
      <c r="G1859" s="33" t="s">
        <v>4673</v>
      </c>
      <c r="H1859" s="30">
        <v>45380.445937488228</v>
      </c>
      <c r="I1859" s="30">
        <v>45397</v>
      </c>
      <c r="J1859" s="34">
        <v>45397.494396527778</v>
      </c>
      <c r="K1859" s="54">
        <v>408552</v>
      </c>
      <c r="L1859" s="54">
        <v>408552</v>
      </c>
      <c r="M1859" s="35" t="s">
        <v>13</v>
      </c>
      <c r="N1859" s="35" t="s">
        <v>14</v>
      </c>
      <c r="O1859" s="35" t="s">
        <v>15</v>
      </c>
      <c r="P1859" s="29"/>
      <c r="Q1859" s="29"/>
      <c r="R1859" s="37" t="s">
        <v>19</v>
      </c>
      <c r="S1859" s="29" t="s">
        <v>5716</v>
      </c>
      <c r="T1859" s="29" t="s">
        <v>5614</v>
      </c>
      <c r="U1859" s="29" t="s">
        <v>5716</v>
      </c>
      <c r="V1859" s="29"/>
      <c r="W1859" s="29"/>
      <c r="X1859" s="54">
        <v>408552</v>
      </c>
      <c r="Y1859" s="54">
        <v>0</v>
      </c>
      <c r="Z1859" s="54">
        <v>0</v>
      </c>
      <c r="AA1859" s="54"/>
      <c r="AB1859" s="54"/>
      <c r="AC1859" s="54">
        <v>408552</v>
      </c>
      <c r="AD1859" s="54">
        <v>0</v>
      </c>
      <c r="AE1859" s="54">
        <v>0</v>
      </c>
      <c r="AF1859" s="54">
        <v>408552</v>
      </c>
      <c r="AG1859" s="54">
        <v>408552</v>
      </c>
      <c r="AH1859" s="29">
        <v>1222439249</v>
      </c>
      <c r="AI1859" s="54">
        <v>0</v>
      </c>
      <c r="AJ1859" s="29"/>
      <c r="AK1859" s="29"/>
      <c r="AL1859" s="29"/>
      <c r="AM1859" s="29"/>
      <c r="AN1859" s="32">
        <v>45473</v>
      </c>
    </row>
    <row r="1860" spans="1:40" x14ac:dyDescent="0.35">
      <c r="A1860" s="29">
        <v>287825</v>
      </c>
      <c r="B1860" s="29">
        <v>890306950</v>
      </c>
      <c r="C1860" s="42" t="s">
        <v>12</v>
      </c>
      <c r="D1860" s="29" t="s">
        <v>16</v>
      </c>
      <c r="E1860" s="29">
        <v>287825</v>
      </c>
      <c r="F1860" s="33" t="s">
        <v>1880</v>
      </c>
      <c r="G1860" s="33" t="s">
        <v>4674</v>
      </c>
      <c r="H1860" s="30">
        <v>45380.559386574198</v>
      </c>
      <c r="I1860" s="30">
        <v>45397</v>
      </c>
      <c r="J1860" s="34">
        <v>45397.494396527778</v>
      </c>
      <c r="K1860" s="54">
        <v>215900</v>
      </c>
      <c r="L1860" s="54">
        <v>215900</v>
      </c>
      <c r="M1860" s="35" t="s">
        <v>13</v>
      </c>
      <c r="N1860" s="35" t="s">
        <v>14</v>
      </c>
      <c r="O1860" s="35" t="s">
        <v>15</v>
      </c>
      <c r="P1860" s="29"/>
      <c r="Q1860" s="29"/>
      <c r="R1860" s="37" t="s">
        <v>19</v>
      </c>
      <c r="S1860" s="29" t="s">
        <v>5716</v>
      </c>
      <c r="T1860" s="29" t="s">
        <v>5614</v>
      </c>
      <c r="U1860" s="29" t="s">
        <v>5716</v>
      </c>
      <c r="V1860" s="29"/>
      <c r="W1860" s="29"/>
      <c r="X1860" s="54">
        <v>215900</v>
      </c>
      <c r="Y1860" s="54">
        <v>0</v>
      </c>
      <c r="Z1860" s="54">
        <v>0</v>
      </c>
      <c r="AA1860" s="54"/>
      <c r="AB1860" s="54"/>
      <c r="AC1860" s="54">
        <v>215900</v>
      </c>
      <c r="AD1860" s="54">
        <v>0</v>
      </c>
      <c r="AE1860" s="54">
        <v>0</v>
      </c>
      <c r="AF1860" s="54">
        <v>215900</v>
      </c>
      <c r="AG1860" s="54">
        <v>215900</v>
      </c>
      <c r="AH1860" s="29">
        <v>1222439250</v>
      </c>
      <c r="AI1860" s="54">
        <v>0</v>
      </c>
      <c r="AJ1860" s="29"/>
      <c r="AK1860" s="29"/>
      <c r="AL1860" s="29"/>
      <c r="AM1860" s="29"/>
      <c r="AN1860" s="32">
        <v>45473</v>
      </c>
    </row>
    <row r="1861" spans="1:40" x14ac:dyDescent="0.35">
      <c r="A1861" s="29">
        <v>287826</v>
      </c>
      <c r="B1861" s="29">
        <v>890306950</v>
      </c>
      <c r="C1861" s="42" t="s">
        <v>12</v>
      </c>
      <c r="D1861" s="29" t="s">
        <v>16</v>
      </c>
      <c r="E1861" s="29">
        <v>287826</v>
      </c>
      <c r="F1861" s="33" t="s">
        <v>1881</v>
      </c>
      <c r="G1861" s="33" t="s">
        <v>4675</v>
      </c>
      <c r="H1861" s="30">
        <v>45380.561724537052</v>
      </c>
      <c r="I1861" s="30">
        <v>45397</v>
      </c>
      <c r="J1861" s="34">
        <v>45397.494396527778</v>
      </c>
      <c r="K1861" s="54">
        <v>224850</v>
      </c>
      <c r="L1861" s="54">
        <v>224850</v>
      </c>
      <c r="M1861" s="35" t="s">
        <v>13</v>
      </c>
      <c r="N1861" s="35" t="s">
        <v>14</v>
      </c>
      <c r="O1861" s="35" t="s">
        <v>15</v>
      </c>
      <c r="P1861" s="29"/>
      <c r="Q1861" s="29"/>
      <c r="R1861" s="37" t="s">
        <v>19</v>
      </c>
      <c r="S1861" s="29" t="s">
        <v>5716</v>
      </c>
      <c r="T1861" s="29" t="s">
        <v>5614</v>
      </c>
      <c r="U1861" s="29" t="s">
        <v>5716</v>
      </c>
      <c r="V1861" s="29"/>
      <c r="W1861" s="29"/>
      <c r="X1861" s="54">
        <v>224850</v>
      </c>
      <c r="Y1861" s="54">
        <v>0</v>
      </c>
      <c r="Z1861" s="54">
        <v>0</v>
      </c>
      <c r="AA1861" s="54"/>
      <c r="AB1861" s="54"/>
      <c r="AC1861" s="54">
        <v>224850</v>
      </c>
      <c r="AD1861" s="54">
        <v>0</v>
      </c>
      <c r="AE1861" s="54">
        <v>0</v>
      </c>
      <c r="AF1861" s="54">
        <v>224850</v>
      </c>
      <c r="AG1861" s="54">
        <v>224850</v>
      </c>
      <c r="AH1861" s="29">
        <v>1222439251</v>
      </c>
      <c r="AI1861" s="54">
        <v>0</v>
      </c>
      <c r="AJ1861" s="29"/>
      <c r="AK1861" s="29"/>
      <c r="AL1861" s="29"/>
      <c r="AM1861" s="29"/>
      <c r="AN1861" s="32">
        <v>45473</v>
      </c>
    </row>
    <row r="1862" spans="1:40" x14ac:dyDescent="0.35">
      <c r="A1862" s="29">
        <v>287828</v>
      </c>
      <c r="B1862" s="29">
        <v>890306950</v>
      </c>
      <c r="C1862" s="42" t="s">
        <v>12</v>
      </c>
      <c r="D1862" s="29" t="s">
        <v>16</v>
      </c>
      <c r="E1862" s="29">
        <v>287828</v>
      </c>
      <c r="F1862" s="33" t="s">
        <v>1882</v>
      </c>
      <c r="G1862" s="33" t="s">
        <v>4676</v>
      </c>
      <c r="H1862" s="30">
        <v>45380.5668981364</v>
      </c>
      <c r="I1862" s="30">
        <v>45397</v>
      </c>
      <c r="J1862" s="34">
        <v>45397.494396527778</v>
      </c>
      <c r="K1862" s="54">
        <v>137600</v>
      </c>
      <c r="L1862" s="54">
        <v>137600</v>
      </c>
      <c r="M1862" s="35" t="s">
        <v>13</v>
      </c>
      <c r="N1862" s="35" t="s">
        <v>14</v>
      </c>
      <c r="O1862" s="35" t="s">
        <v>15</v>
      </c>
      <c r="P1862" s="29"/>
      <c r="Q1862" s="29"/>
      <c r="R1862" s="37" t="s">
        <v>19</v>
      </c>
      <c r="S1862" s="29" t="s">
        <v>5716</v>
      </c>
      <c r="T1862" s="29" t="s">
        <v>5614</v>
      </c>
      <c r="U1862" s="29" t="s">
        <v>5716</v>
      </c>
      <c r="V1862" s="29"/>
      <c r="W1862" s="29"/>
      <c r="X1862" s="54">
        <v>137600</v>
      </c>
      <c r="Y1862" s="54">
        <v>0</v>
      </c>
      <c r="Z1862" s="54">
        <v>0</v>
      </c>
      <c r="AA1862" s="54"/>
      <c r="AB1862" s="54"/>
      <c r="AC1862" s="54">
        <v>137600</v>
      </c>
      <c r="AD1862" s="54">
        <v>0</v>
      </c>
      <c r="AE1862" s="54">
        <v>0</v>
      </c>
      <c r="AF1862" s="54">
        <v>137600</v>
      </c>
      <c r="AG1862" s="54">
        <v>137600</v>
      </c>
      <c r="AH1862" s="29">
        <v>1222439252</v>
      </c>
      <c r="AI1862" s="54">
        <v>0</v>
      </c>
      <c r="AJ1862" s="29"/>
      <c r="AK1862" s="29"/>
      <c r="AL1862" s="29"/>
      <c r="AM1862" s="29"/>
      <c r="AN1862" s="32">
        <v>45473</v>
      </c>
    </row>
    <row r="1863" spans="1:40" x14ac:dyDescent="0.35">
      <c r="A1863" s="29">
        <v>287831</v>
      </c>
      <c r="B1863" s="29">
        <v>890306950</v>
      </c>
      <c r="C1863" s="42" t="s">
        <v>12</v>
      </c>
      <c r="D1863" s="29" t="s">
        <v>16</v>
      </c>
      <c r="E1863" s="29">
        <v>287831</v>
      </c>
      <c r="F1863" s="33" t="s">
        <v>1883</v>
      </c>
      <c r="G1863" s="33" t="s">
        <v>4677</v>
      </c>
      <c r="H1863" s="30">
        <v>45380.571319444571</v>
      </c>
      <c r="I1863" s="30">
        <v>45397</v>
      </c>
      <c r="J1863" s="34">
        <v>45397.494396527778</v>
      </c>
      <c r="K1863" s="54">
        <v>101770</v>
      </c>
      <c r="L1863" s="54">
        <v>101770</v>
      </c>
      <c r="M1863" s="35" t="s">
        <v>13</v>
      </c>
      <c r="N1863" s="35" t="s">
        <v>14</v>
      </c>
      <c r="O1863" s="35" t="s">
        <v>15</v>
      </c>
      <c r="P1863" s="29"/>
      <c r="Q1863" s="29"/>
      <c r="R1863" s="37" t="s">
        <v>19</v>
      </c>
      <c r="S1863" s="29" t="s">
        <v>5716</v>
      </c>
      <c r="T1863" s="29" t="s">
        <v>5614</v>
      </c>
      <c r="U1863" s="29" t="s">
        <v>5716</v>
      </c>
      <c r="V1863" s="29"/>
      <c r="W1863" s="29"/>
      <c r="X1863" s="54">
        <v>101770</v>
      </c>
      <c r="Y1863" s="54">
        <v>0</v>
      </c>
      <c r="Z1863" s="54">
        <v>0</v>
      </c>
      <c r="AA1863" s="54"/>
      <c r="AB1863" s="54"/>
      <c r="AC1863" s="54">
        <v>101770</v>
      </c>
      <c r="AD1863" s="54">
        <v>0</v>
      </c>
      <c r="AE1863" s="54">
        <v>0</v>
      </c>
      <c r="AF1863" s="54">
        <v>101770</v>
      </c>
      <c r="AG1863" s="54">
        <v>101770</v>
      </c>
      <c r="AH1863" s="29">
        <v>1222439253</v>
      </c>
      <c r="AI1863" s="54">
        <v>0</v>
      </c>
      <c r="AJ1863" s="29"/>
      <c r="AK1863" s="29"/>
      <c r="AL1863" s="29"/>
      <c r="AM1863" s="29"/>
      <c r="AN1863" s="32">
        <v>45473</v>
      </c>
    </row>
    <row r="1864" spans="1:40" x14ac:dyDescent="0.35">
      <c r="A1864" s="29">
        <v>287833</v>
      </c>
      <c r="B1864" s="29">
        <v>890306950</v>
      </c>
      <c r="C1864" s="42" t="s">
        <v>12</v>
      </c>
      <c r="D1864" s="29" t="s">
        <v>16</v>
      </c>
      <c r="E1864" s="29">
        <v>287833</v>
      </c>
      <c r="F1864" s="33" t="s">
        <v>1884</v>
      </c>
      <c r="G1864" s="33" t="s">
        <v>4678</v>
      </c>
      <c r="H1864" s="30">
        <v>45380.575081018731</v>
      </c>
      <c r="I1864" s="30">
        <v>45397</v>
      </c>
      <c r="J1864" s="34">
        <v>45397.494396527778</v>
      </c>
      <c r="K1864" s="54">
        <v>418380</v>
      </c>
      <c r="L1864" s="54">
        <v>418380</v>
      </c>
      <c r="M1864" s="35" t="s">
        <v>13</v>
      </c>
      <c r="N1864" s="35" t="s">
        <v>14</v>
      </c>
      <c r="O1864" s="35" t="s">
        <v>15</v>
      </c>
      <c r="P1864" s="29"/>
      <c r="Q1864" s="29"/>
      <c r="R1864" s="37" t="s">
        <v>19</v>
      </c>
      <c r="S1864" s="29" t="s">
        <v>5716</v>
      </c>
      <c r="T1864" s="29" t="s">
        <v>5614</v>
      </c>
      <c r="U1864" s="29" t="s">
        <v>5716</v>
      </c>
      <c r="V1864" s="29"/>
      <c r="W1864" s="29"/>
      <c r="X1864" s="54">
        <v>418380</v>
      </c>
      <c r="Y1864" s="54">
        <v>0</v>
      </c>
      <c r="Z1864" s="54">
        <v>0</v>
      </c>
      <c r="AA1864" s="54"/>
      <c r="AB1864" s="54"/>
      <c r="AC1864" s="54">
        <v>418380</v>
      </c>
      <c r="AD1864" s="54">
        <v>0</v>
      </c>
      <c r="AE1864" s="54">
        <v>0</v>
      </c>
      <c r="AF1864" s="54">
        <v>418380</v>
      </c>
      <c r="AG1864" s="54">
        <v>418380</v>
      </c>
      <c r="AH1864" s="29">
        <v>1222439254</v>
      </c>
      <c r="AI1864" s="54">
        <v>0</v>
      </c>
      <c r="AJ1864" s="29"/>
      <c r="AK1864" s="29"/>
      <c r="AL1864" s="29"/>
      <c r="AM1864" s="29"/>
      <c r="AN1864" s="32">
        <v>45473</v>
      </c>
    </row>
    <row r="1865" spans="1:40" x14ac:dyDescent="0.35">
      <c r="A1865" s="29">
        <v>287835</v>
      </c>
      <c r="B1865" s="29">
        <v>890306950</v>
      </c>
      <c r="C1865" s="42" t="s">
        <v>12</v>
      </c>
      <c r="D1865" s="29" t="s">
        <v>16</v>
      </c>
      <c r="E1865" s="29">
        <v>287835</v>
      </c>
      <c r="F1865" s="33" t="s">
        <v>1885</v>
      </c>
      <c r="G1865" s="33" t="s">
        <v>4679</v>
      </c>
      <c r="H1865" s="30">
        <v>45380.577453691978</v>
      </c>
      <c r="I1865" s="30">
        <v>45397</v>
      </c>
      <c r="J1865" s="34">
        <v>45397.494396527778</v>
      </c>
      <c r="K1865" s="54">
        <v>162620</v>
      </c>
      <c r="L1865" s="54">
        <v>162620</v>
      </c>
      <c r="M1865" s="35" t="s">
        <v>13</v>
      </c>
      <c r="N1865" s="35" t="s">
        <v>14</v>
      </c>
      <c r="O1865" s="35" t="s">
        <v>15</v>
      </c>
      <c r="P1865" s="29"/>
      <c r="Q1865" s="29"/>
      <c r="R1865" s="37" t="s">
        <v>19</v>
      </c>
      <c r="S1865" s="29" t="s">
        <v>5716</v>
      </c>
      <c r="T1865" s="29" t="s">
        <v>5614</v>
      </c>
      <c r="U1865" s="29" t="s">
        <v>5716</v>
      </c>
      <c r="V1865" s="29"/>
      <c r="W1865" s="29"/>
      <c r="X1865" s="54">
        <v>162620</v>
      </c>
      <c r="Y1865" s="54">
        <v>0</v>
      </c>
      <c r="Z1865" s="54">
        <v>0</v>
      </c>
      <c r="AA1865" s="54"/>
      <c r="AB1865" s="54"/>
      <c r="AC1865" s="54">
        <v>162620</v>
      </c>
      <c r="AD1865" s="54">
        <v>0</v>
      </c>
      <c r="AE1865" s="54">
        <v>0</v>
      </c>
      <c r="AF1865" s="54">
        <v>162620</v>
      </c>
      <c r="AG1865" s="54">
        <v>162620</v>
      </c>
      <c r="AH1865" s="29">
        <v>1222439255</v>
      </c>
      <c r="AI1865" s="54">
        <v>0</v>
      </c>
      <c r="AJ1865" s="29"/>
      <c r="AK1865" s="29"/>
      <c r="AL1865" s="29"/>
      <c r="AM1865" s="29"/>
      <c r="AN1865" s="32">
        <v>45473</v>
      </c>
    </row>
    <row r="1866" spans="1:40" x14ac:dyDescent="0.35">
      <c r="A1866" s="29">
        <v>287837</v>
      </c>
      <c r="B1866" s="29">
        <v>890306950</v>
      </c>
      <c r="C1866" s="42" t="s">
        <v>12</v>
      </c>
      <c r="D1866" s="29" t="s">
        <v>16</v>
      </c>
      <c r="E1866" s="29">
        <v>287837</v>
      </c>
      <c r="F1866" s="33" t="s">
        <v>1886</v>
      </c>
      <c r="G1866" s="33" t="s">
        <v>4680</v>
      </c>
      <c r="H1866" s="30">
        <v>45380.57958333334</v>
      </c>
      <c r="I1866" s="30">
        <v>45397</v>
      </c>
      <c r="J1866" s="34">
        <v>45397.494396527778</v>
      </c>
      <c r="K1866" s="54">
        <v>272610</v>
      </c>
      <c r="L1866" s="54">
        <v>272610</v>
      </c>
      <c r="M1866" s="35" t="s">
        <v>13</v>
      </c>
      <c r="N1866" s="35" t="s">
        <v>14</v>
      </c>
      <c r="O1866" s="35" t="s">
        <v>15</v>
      </c>
      <c r="P1866" s="29"/>
      <c r="Q1866" s="29"/>
      <c r="R1866" s="37" t="s">
        <v>19</v>
      </c>
      <c r="S1866" s="29" t="s">
        <v>5716</v>
      </c>
      <c r="T1866" s="29" t="s">
        <v>5614</v>
      </c>
      <c r="U1866" s="29" t="s">
        <v>5716</v>
      </c>
      <c r="V1866" s="29"/>
      <c r="W1866" s="29"/>
      <c r="X1866" s="54">
        <v>272610</v>
      </c>
      <c r="Y1866" s="54">
        <v>0</v>
      </c>
      <c r="Z1866" s="54">
        <v>0</v>
      </c>
      <c r="AA1866" s="54"/>
      <c r="AB1866" s="54"/>
      <c r="AC1866" s="54">
        <v>272610</v>
      </c>
      <c r="AD1866" s="54">
        <v>0</v>
      </c>
      <c r="AE1866" s="54">
        <v>0</v>
      </c>
      <c r="AF1866" s="54">
        <v>272610</v>
      </c>
      <c r="AG1866" s="54">
        <v>272610</v>
      </c>
      <c r="AH1866" s="29">
        <v>1222439256</v>
      </c>
      <c r="AI1866" s="54">
        <v>0</v>
      </c>
      <c r="AJ1866" s="29"/>
      <c r="AK1866" s="29"/>
      <c r="AL1866" s="29"/>
      <c r="AM1866" s="29"/>
      <c r="AN1866" s="32">
        <v>45473</v>
      </c>
    </row>
    <row r="1867" spans="1:40" x14ac:dyDescent="0.35">
      <c r="A1867" s="29">
        <v>287843</v>
      </c>
      <c r="B1867" s="29">
        <v>890306950</v>
      </c>
      <c r="C1867" s="42" t="s">
        <v>12</v>
      </c>
      <c r="D1867" s="29" t="s">
        <v>16</v>
      </c>
      <c r="E1867" s="29">
        <v>287843</v>
      </c>
      <c r="F1867" s="33" t="s">
        <v>1887</v>
      </c>
      <c r="G1867" s="33" t="s">
        <v>4681</v>
      </c>
      <c r="H1867" s="30">
        <v>45380.589467580896</v>
      </c>
      <c r="I1867" s="30">
        <v>45397</v>
      </c>
      <c r="J1867" s="34">
        <v>45397.494396527778</v>
      </c>
      <c r="K1867" s="54">
        <v>150680</v>
      </c>
      <c r="L1867" s="54">
        <v>150680</v>
      </c>
      <c r="M1867" s="35" t="s">
        <v>13</v>
      </c>
      <c r="N1867" s="35" t="s">
        <v>14</v>
      </c>
      <c r="O1867" s="35" t="s">
        <v>15</v>
      </c>
      <c r="P1867" s="29"/>
      <c r="Q1867" s="29"/>
      <c r="R1867" s="37" t="s">
        <v>19</v>
      </c>
      <c r="S1867" s="29" t="s">
        <v>5716</v>
      </c>
      <c r="T1867" s="29" t="s">
        <v>5614</v>
      </c>
      <c r="U1867" s="29" t="s">
        <v>5716</v>
      </c>
      <c r="V1867" s="29"/>
      <c r="W1867" s="29"/>
      <c r="X1867" s="54">
        <v>150680</v>
      </c>
      <c r="Y1867" s="54">
        <v>0</v>
      </c>
      <c r="Z1867" s="54">
        <v>0</v>
      </c>
      <c r="AA1867" s="54"/>
      <c r="AB1867" s="54"/>
      <c r="AC1867" s="54">
        <v>150680</v>
      </c>
      <c r="AD1867" s="54">
        <v>0</v>
      </c>
      <c r="AE1867" s="54">
        <v>0</v>
      </c>
      <c r="AF1867" s="54">
        <v>150680</v>
      </c>
      <c r="AG1867" s="54">
        <v>150680</v>
      </c>
      <c r="AH1867" s="29">
        <v>1222439257</v>
      </c>
      <c r="AI1867" s="54">
        <v>0</v>
      </c>
      <c r="AJ1867" s="29"/>
      <c r="AK1867" s="29"/>
      <c r="AL1867" s="29"/>
      <c r="AM1867" s="29"/>
      <c r="AN1867" s="32">
        <v>45473</v>
      </c>
    </row>
    <row r="1868" spans="1:40" x14ac:dyDescent="0.35">
      <c r="A1868" s="29">
        <v>287847</v>
      </c>
      <c r="B1868" s="29">
        <v>890306950</v>
      </c>
      <c r="C1868" s="42" t="s">
        <v>12</v>
      </c>
      <c r="D1868" s="29" t="s">
        <v>16</v>
      </c>
      <c r="E1868" s="29">
        <v>287847</v>
      </c>
      <c r="F1868" s="33" t="s">
        <v>1888</v>
      </c>
      <c r="G1868" s="33" t="s">
        <v>4682</v>
      </c>
      <c r="H1868" s="30">
        <v>45380.591076388955</v>
      </c>
      <c r="I1868" s="30">
        <v>45397</v>
      </c>
      <c r="J1868" s="34">
        <v>45397.494396527778</v>
      </c>
      <c r="K1868" s="54">
        <v>156900</v>
      </c>
      <c r="L1868" s="54">
        <v>156900</v>
      </c>
      <c r="M1868" s="35" t="s">
        <v>13</v>
      </c>
      <c r="N1868" s="35" t="s">
        <v>14</v>
      </c>
      <c r="O1868" s="35" t="s">
        <v>15</v>
      </c>
      <c r="P1868" s="29"/>
      <c r="Q1868" s="29"/>
      <c r="R1868" s="37" t="s">
        <v>19</v>
      </c>
      <c r="S1868" s="29" t="s">
        <v>5716</v>
      </c>
      <c r="T1868" s="29" t="s">
        <v>5614</v>
      </c>
      <c r="U1868" s="29" t="s">
        <v>5716</v>
      </c>
      <c r="V1868" s="29"/>
      <c r="W1868" s="29"/>
      <c r="X1868" s="54">
        <v>156900</v>
      </c>
      <c r="Y1868" s="54">
        <v>0</v>
      </c>
      <c r="Z1868" s="54">
        <v>0</v>
      </c>
      <c r="AA1868" s="54"/>
      <c r="AB1868" s="54"/>
      <c r="AC1868" s="54">
        <v>156900</v>
      </c>
      <c r="AD1868" s="54">
        <v>0</v>
      </c>
      <c r="AE1868" s="54">
        <v>0</v>
      </c>
      <c r="AF1868" s="54">
        <v>156900</v>
      </c>
      <c r="AG1868" s="54">
        <v>156900</v>
      </c>
      <c r="AH1868" s="29">
        <v>1222439258</v>
      </c>
      <c r="AI1868" s="54">
        <v>0</v>
      </c>
      <c r="AJ1868" s="29"/>
      <c r="AK1868" s="29"/>
      <c r="AL1868" s="29"/>
      <c r="AM1868" s="29"/>
      <c r="AN1868" s="32">
        <v>45473</v>
      </c>
    </row>
    <row r="1869" spans="1:40" x14ac:dyDescent="0.35">
      <c r="A1869" s="29">
        <v>287848</v>
      </c>
      <c r="B1869" s="29">
        <v>890306950</v>
      </c>
      <c r="C1869" s="42" t="s">
        <v>12</v>
      </c>
      <c r="D1869" s="29" t="s">
        <v>16</v>
      </c>
      <c r="E1869" s="29">
        <v>287848</v>
      </c>
      <c r="F1869" s="33" t="s">
        <v>1889</v>
      </c>
      <c r="G1869" s="33" t="s">
        <v>4683</v>
      </c>
      <c r="H1869" s="30">
        <v>45380.592152766418</v>
      </c>
      <c r="I1869" s="30">
        <v>45397</v>
      </c>
      <c r="J1869" s="34">
        <v>45397.494396527778</v>
      </c>
      <c r="K1869" s="54">
        <v>225100</v>
      </c>
      <c r="L1869" s="54">
        <v>225100</v>
      </c>
      <c r="M1869" s="35" t="s">
        <v>13</v>
      </c>
      <c r="N1869" s="35" t="s">
        <v>14</v>
      </c>
      <c r="O1869" s="35" t="s">
        <v>15</v>
      </c>
      <c r="P1869" s="29"/>
      <c r="Q1869" s="29"/>
      <c r="R1869" s="37" t="s">
        <v>19</v>
      </c>
      <c r="S1869" s="29" t="s">
        <v>5716</v>
      </c>
      <c r="T1869" s="29" t="s">
        <v>5614</v>
      </c>
      <c r="U1869" s="29" t="s">
        <v>5716</v>
      </c>
      <c r="V1869" s="29"/>
      <c r="W1869" s="29"/>
      <c r="X1869" s="54">
        <v>225100</v>
      </c>
      <c r="Y1869" s="54">
        <v>0</v>
      </c>
      <c r="Z1869" s="54">
        <v>0</v>
      </c>
      <c r="AA1869" s="54"/>
      <c r="AB1869" s="54"/>
      <c r="AC1869" s="54">
        <v>225100</v>
      </c>
      <c r="AD1869" s="54">
        <v>0</v>
      </c>
      <c r="AE1869" s="54">
        <v>0</v>
      </c>
      <c r="AF1869" s="54">
        <v>225100</v>
      </c>
      <c r="AG1869" s="54">
        <v>225100</v>
      </c>
      <c r="AH1869" s="29">
        <v>1222439259</v>
      </c>
      <c r="AI1869" s="54">
        <v>0</v>
      </c>
      <c r="AJ1869" s="29"/>
      <c r="AK1869" s="29"/>
      <c r="AL1869" s="29"/>
      <c r="AM1869" s="29"/>
      <c r="AN1869" s="32">
        <v>45473</v>
      </c>
    </row>
    <row r="1870" spans="1:40" x14ac:dyDescent="0.35">
      <c r="A1870" s="29">
        <v>287883</v>
      </c>
      <c r="B1870" s="29">
        <v>890306950</v>
      </c>
      <c r="C1870" s="42" t="s">
        <v>12</v>
      </c>
      <c r="D1870" s="29" t="s">
        <v>16</v>
      </c>
      <c r="E1870" s="29">
        <v>287883</v>
      </c>
      <c r="F1870" s="33" t="s">
        <v>1890</v>
      </c>
      <c r="G1870" s="33" t="s">
        <v>4684</v>
      </c>
      <c r="H1870" s="30">
        <v>45381.383831018582</v>
      </c>
      <c r="I1870" s="30">
        <v>45397</v>
      </c>
      <c r="J1870" s="34">
        <v>45397.494396527778</v>
      </c>
      <c r="K1870" s="54">
        <v>461190</v>
      </c>
      <c r="L1870" s="54">
        <v>461190</v>
      </c>
      <c r="M1870" s="35" t="s">
        <v>13</v>
      </c>
      <c r="N1870" s="35" t="s">
        <v>14</v>
      </c>
      <c r="O1870" s="35" t="s">
        <v>15</v>
      </c>
      <c r="P1870" s="29"/>
      <c r="Q1870" s="29"/>
      <c r="R1870" s="37" t="s">
        <v>19</v>
      </c>
      <c r="S1870" s="29" t="s">
        <v>5716</v>
      </c>
      <c r="T1870" s="29" t="s">
        <v>5614</v>
      </c>
      <c r="U1870" s="29" t="s">
        <v>5716</v>
      </c>
      <c r="V1870" s="29"/>
      <c r="W1870" s="29"/>
      <c r="X1870" s="54">
        <v>461190</v>
      </c>
      <c r="Y1870" s="54">
        <v>0</v>
      </c>
      <c r="Z1870" s="54">
        <v>0</v>
      </c>
      <c r="AA1870" s="54"/>
      <c r="AB1870" s="54"/>
      <c r="AC1870" s="54">
        <v>461190</v>
      </c>
      <c r="AD1870" s="54">
        <v>0</v>
      </c>
      <c r="AE1870" s="54">
        <v>0</v>
      </c>
      <c r="AF1870" s="54">
        <v>461190</v>
      </c>
      <c r="AG1870" s="54">
        <v>461190</v>
      </c>
      <c r="AH1870" s="29">
        <v>1222439260</v>
      </c>
      <c r="AI1870" s="54">
        <v>0</v>
      </c>
      <c r="AJ1870" s="29"/>
      <c r="AK1870" s="29"/>
      <c r="AL1870" s="29"/>
      <c r="AM1870" s="29"/>
      <c r="AN1870" s="32">
        <v>45473</v>
      </c>
    </row>
    <row r="1871" spans="1:40" x14ac:dyDescent="0.35">
      <c r="A1871" s="29">
        <v>287889</v>
      </c>
      <c r="B1871" s="29">
        <v>890306950</v>
      </c>
      <c r="C1871" s="42" t="s">
        <v>12</v>
      </c>
      <c r="D1871" s="29" t="s">
        <v>16</v>
      </c>
      <c r="E1871" s="29">
        <v>287889</v>
      </c>
      <c r="F1871" s="33" t="s">
        <v>1891</v>
      </c>
      <c r="G1871" s="33" t="s">
        <v>4685</v>
      </c>
      <c r="H1871" s="30">
        <v>45381.38899305556</v>
      </c>
      <c r="I1871" s="30">
        <v>45397</v>
      </c>
      <c r="J1871" s="34">
        <v>45397.494396527778</v>
      </c>
      <c r="K1871" s="54">
        <v>151380</v>
      </c>
      <c r="L1871" s="54">
        <v>151380</v>
      </c>
      <c r="M1871" s="35" t="s">
        <v>13</v>
      </c>
      <c r="N1871" s="35" t="s">
        <v>14</v>
      </c>
      <c r="O1871" s="35" t="s">
        <v>15</v>
      </c>
      <c r="P1871" s="29"/>
      <c r="Q1871" s="29"/>
      <c r="R1871" s="37" t="s">
        <v>19</v>
      </c>
      <c r="S1871" s="29" t="s">
        <v>5716</v>
      </c>
      <c r="T1871" s="29" t="s">
        <v>5614</v>
      </c>
      <c r="U1871" s="29" t="s">
        <v>5716</v>
      </c>
      <c r="V1871" s="29"/>
      <c r="W1871" s="29"/>
      <c r="X1871" s="54">
        <v>151380</v>
      </c>
      <c r="Y1871" s="54">
        <v>0</v>
      </c>
      <c r="Z1871" s="54">
        <v>0</v>
      </c>
      <c r="AA1871" s="54"/>
      <c r="AB1871" s="54"/>
      <c r="AC1871" s="54">
        <v>151380</v>
      </c>
      <c r="AD1871" s="54">
        <v>0</v>
      </c>
      <c r="AE1871" s="54">
        <v>0</v>
      </c>
      <c r="AF1871" s="54">
        <v>151380</v>
      </c>
      <c r="AG1871" s="54">
        <v>151380</v>
      </c>
      <c r="AH1871" s="29">
        <v>1222439261</v>
      </c>
      <c r="AI1871" s="54">
        <v>0</v>
      </c>
      <c r="AJ1871" s="29"/>
      <c r="AK1871" s="29"/>
      <c r="AL1871" s="29"/>
      <c r="AM1871" s="29"/>
      <c r="AN1871" s="32">
        <v>45473</v>
      </c>
    </row>
    <row r="1872" spans="1:40" x14ac:dyDescent="0.35">
      <c r="A1872" s="29">
        <v>287899</v>
      </c>
      <c r="B1872" s="29">
        <v>890306950</v>
      </c>
      <c r="C1872" s="42" t="s">
        <v>12</v>
      </c>
      <c r="D1872" s="29" t="s">
        <v>16</v>
      </c>
      <c r="E1872" s="29">
        <v>287899</v>
      </c>
      <c r="F1872" s="33" t="s">
        <v>1892</v>
      </c>
      <c r="G1872" s="33" t="s">
        <v>4686</v>
      </c>
      <c r="H1872" s="30">
        <v>45381.394027777947</v>
      </c>
      <c r="I1872" s="30">
        <v>45397</v>
      </c>
      <c r="J1872" s="34">
        <v>45397.494396527778</v>
      </c>
      <c r="K1872" s="54">
        <v>219020</v>
      </c>
      <c r="L1872" s="54">
        <v>219020</v>
      </c>
      <c r="M1872" s="35" t="s">
        <v>13</v>
      </c>
      <c r="N1872" s="35" t="s">
        <v>14</v>
      </c>
      <c r="O1872" s="35" t="s">
        <v>15</v>
      </c>
      <c r="P1872" s="29"/>
      <c r="Q1872" s="29"/>
      <c r="R1872" s="37" t="s">
        <v>19</v>
      </c>
      <c r="S1872" s="29" t="s">
        <v>5716</v>
      </c>
      <c r="T1872" s="29" t="s">
        <v>5614</v>
      </c>
      <c r="U1872" s="29" t="s">
        <v>5716</v>
      </c>
      <c r="V1872" s="29"/>
      <c r="W1872" s="29"/>
      <c r="X1872" s="54">
        <v>219020</v>
      </c>
      <c r="Y1872" s="54">
        <v>0</v>
      </c>
      <c r="Z1872" s="54">
        <v>0</v>
      </c>
      <c r="AA1872" s="54"/>
      <c r="AB1872" s="54"/>
      <c r="AC1872" s="54">
        <v>219020</v>
      </c>
      <c r="AD1872" s="54">
        <v>0</v>
      </c>
      <c r="AE1872" s="54">
        <v>0</v>
      </c>
      <c r="AF1872" s="54">
        <v>219020</v>
      </c>
      <c r="AG1872" s="54">
        <v>219020</v>
      </c>
      <c r="AH1872" s="29">
        <v>1222439262</v>
      </c>
      <c r="AI1872" s="54">
        <v>0</v>
      </c>
      <c r="AJ1872" s="29"/>
      <c r="AK1872" s="29"/>
      <c r="AL1872" s="29"/>
      <c r="AM1872" s="29"/>
      <c r="AN1872" s="32">
        <v>45473</v>
      </c>
    </row>
    <row r="1873" spans="1:40" x14ac:dyDescent="0.35">
      <c r="A1873" s="29">
        <v>287939</v>
      </c>
      <c r="B1873" s="29">
        <v>890306950</v>
      </c>
      <c r="C1873" s="42" t="s">
        <v>12</v>
      </c>
      <c r="D1873" s="29" t="s">
        <v>16</v>
      </c>
      <c r="E1873" s="29">
        <v>287939</v>
      </c>
      <c r="F1873" s="33" t="s">
        <v>1893</v>
      </c>
      <c r="G1873" s="33" t="s">
        <v>4687</v>
      </c>
      <c r="H1873" s="30">
        <v>45381.429641192313</v>
      </c>
      <c r="I1873" s="30">
        <v>45397</v>
      </c>
      <c r="J1873" s="34">
        <v>45397.494396527778</v>
      </c>
      <c r="K1873" s="54">
        <v>112180</v>
      </c>
      <c r="L1873" s="54">
        <v>112180</v>
      </c>
      <c r="M1873" s="35" t="s">
        <v>13</v>
      </c>
      <c r="N1873" s="35" t="s">
        <v>14</v>
      </c>
      <c r="O1873" s="35" t="s">
        <v>15</v>
      </c>
      <c r="P1873" s="29"/>
      <c r="Q1873" s="29"/>
      <c r="R1873" s="37" t="s">
        <v>19</v>
      </c>
      <c r="S1873" s="29" t="s">
        <v>5716</v>
      </c>
      <c r="T1873" s="29" t="s">
        <v>5614</v>
      </c>
      <c r="U1873" s="29" t="s">
        <v>5716</v>
      </c>
      <c r="V1873" s="29"/>
      <c r="W1873" s="29"/>
      <c r="X1873" s="54">
        <v>112180</v>
      </c>
      <c r="Y1873" s="54">
        <v>0</v>
      </c>
      <c r="Z1873" s="54">
        <v>0</v>
      </c>
      <c r="AA1873" s="54"/>
      <c r="AB1873" s="54"/>
      <c r="AC1873" s="54">
        <v>112180</v>
      </c>
      <c r="AD1873" s="54">
        <v>0</v>
      </c>
      <c r="AE1873" s="54">
        <v>0</v>
      </c>
      <c r="AF1873" s="54">
        <v>112180</v>
      </c>
      <c r="AG1873" s="54">
        <v>112180</v>
      </c>
      <c r="AH1873" s="29">
        <v>1222439263</v>
      </c>
      <c r="AI1873" s="54">
        <v>0</v>
      </c>
      <c r="AJ1873" s="29"/>
      <c r="AK1873" s="29"/>
      <c r="AL1873" s="29"/>
      <c r="AM1873" s="29"/>
      <c r="AN1873" s="32">
        <v>45473</v>
      </c>
    </row>
    <row r="1874" spans="1:40" x14ac:dyDescent="0.35">
      <c r="A1874" s="29">
        <v>287981</v>
      </c>
      <c r="B1874" s="29">
        <v>890306950</v>
      </c>
      <c r="C1874" s="42" t="s">
        <v>12</v>
      </c>
      <c r="D1874" s="29" t="s">
        <v>16</v>
      </c>
      <c r="E1874" s="29">
        <v>287981</v>
      </c>
      <c r="F1874" s="33" t="s">
        <v>1894</v>
      </c>
      <c r="G1874" s="33" t="s">
        <v>4688</v>
      </c>
      <c r="H1874" s="30">
        <v>45381.471956006717</v>
      </c>
      <c r="I1874" s="30">
        <v>45397</v>
      </c>
      <c r="J1874" s="34">
        <v>45397.494396527778</v>
      </c>
      <c r="K1874" s="54">
        <v>171950</v>
      </c>
      <c r="L1874" s="54">
        <v>171950</v>
      </c>
      <c r="M1874" s="35" t="s">
        <v>13</v>
      </c>
      <c r="N1874" s="35" t="s">
        <v>14</v>
      </c>
      <c r="O1874" s="35" t="s">
        <v>15</v>
      </c>
      <c r="P1874" s="29"/>
      <c r="Q1874" s="29"/>
      <c r="R1874" s="37" t="s">
        <v>19</v>
      </c>
      <c r="S1874" s="29" t="s">
        <v>5716</v>
      </c>
      <c r="T1874" s="29" t="s">
        <v>5614</v>
      </c>
      <c r="U1874" s="29" t="s">
        <v>5716</v>
      </c>
      <c r="V1874" s="29"/>
      <c r="W1874" s="29"/>
      <c r="X1874" s="54">
        <v>171950</v>
      </c>
      <c r="Y1874" s="54">
        <v>0</v>
      </c>
      <c r="Z1874" s="54">
        <v>0</v>
      </c>
      <c r="AA1874" s="54"/>
      <c r="AB1874" s="54"/>
      <c r="AC1874" s="54">
        <v>171950</v>
      </c>
      <c r="AD1874" s="54">
        <v>0</v>
      </c>
      <c r="AE1874" s="54">
        <v>0</v>
      </c>
      <c r="AF1874" s="54">
        <v>171950</v>
      </c>
      <c r="AG1874" s="54">
        <v>171950</v>
      </c>
      <c r="AH1874" s="29">
        <v>1222439264</v>
      </c>
      <c r="AI1874" s="54">
        <v>0</v>
      </c>
      <c r="AJ1874" s="29"/>
      <c r="AK1874" s="29"/>
      <c r="AL1874" s="29"/>
      <c r="AM1874" s="29"/>
      <c r="AN1874" s="32">
        <v>45473</v>
      </c>
    </row>
    <row r="1875" spans="1:40" x14ac:dyDescent="0.35">
      <c r="A1875" s="29">
        <v>287996</v>
      </c>
      <c r="B1875" s="29">
        <v>890306950</v>
      </c>
      <c r="C1875" s="42" t="s">
        <v>12</v>
      </c>
      <c r="D1875" s="29" t="s">
        <v>16</v>
      </c>
      <c r="E1875" s="29">
        <v>287996</v>
      </c>
      <c r="F1875" s="33" t="s">
        <v>1895</v>
      </c>
      <c r="G1875" s="33" t="s">
        <v>4689</v>
      </c>
      <c r="H1875" s="30">
        <v>45381.486863425933</v>
      </c>
      <c r="I1875" s="30">
        <v>45397</v>
      </c>
      <c r="J1875" s="34">
        <v>45397.494396527778</v>
      </c>
      <c r="K1875" s="54">
        <v>126486</v>
      </c>
      <c r="L1875" s="54">
        <v>126486</v>
      </c>
      <c r="M1875" s="35" t="s">
        <v>13</v>
      </c>
      <c r="N1875" s="35" t="s">
        <v>14</v>
      </c>
      <c r="O1875" s="35" t="s">
        <v>15</v>
      </c>
      <c r="P1875" s="29"/>
      <c r="Q1875" s="29"/>
      <c r="R1875" s="37" t="s">
        <v>19</v>
      </c>
      <c r="S1875" s="29" t="s">
        <v>5716</v>
      </c>
      <c r="T1875" s="29" t="s">
        <v>5614</v>
      </c>
      <c r="U1875" s="29" t="s">
        <v>5716</v>
      </c>
      <c r="V1875" s="29"/>
      <c r="W1875" s="29"/>
      <c r="X1875" s="54">
        <v>126486</v>
      </c>
      <c r="Y1875" s="54">
        <v>0</v>
      </c>
      <c r="Z1875" s="54">
        <v>0</v>
      </c>
      <c r="AA1875" s="54"/>
      <c r="AB1875" s="54"/>
      <c r="AC1875" s="54">
        <v>126486</v>
      </c>
      <c r="AD1875" s="54">
        <v>0</v>
      </c>
      <c r="AE1875" s="54">
        <v>0</v>
      </c>
      <c r="AF1875" s="54">
        <v>126486</v>
      </c>
      <c r="AG1875" s="54">
        <v>126486</v>
      </c>
      <c r="AH1875" s="29">
        <v>1222439265</v>
      </c>
      <c r="AI1875" s="54">
        <v>0</v>
      </c>
      <c r="AJ1875" s="29"/>
      <c r="AK1875" s="29"/>
      <c r="AL1875" s="29"/>
      <c r="AM1875" s="29"/>
      <c r="AN1875" s="32">
        <v>45473</v>
      </c>
    </row>
    <row r="1876" spans="1:40" x14ac:dyDescent="0.35">
      <c r="A1876" s="29">
        <v>288040</v>
      </c>
      <c r="B1876" s="29">
        <v>890306950</v>
      </c>
      <c r="C1876" s="42" t="s">
        <v>12</v>
      </c>
      <c r="D1876" s="29" t="s">
        <v>16</v>
      </c>
      <c r="E1876" s="29">
        <v>288040</v>
      </c>
      <c r="F1876" s="33" t="s">
        <v>1896</v>
      </c>
      <c r="G1876" s="33" t="s">
        <v>4690</v>
      </c>
      <c r="H1876" s="30">
        <v>45381.531701377127</v>
      </c>
      <c r="I1876" s="30">
        <v>45397</v>
      </c>
      <c r="J1876" s="34">
        <v>45397.494396527778</v>
      </c>
      <c r="K1876" s="54">
        <v>115700</v>
      </c>
      <c r="L1876" s="54">
        <v>115700</v>
      </c>
      <c r="M1876" s="35" t="s">
        <v>13</v>
      </c>
      <c r="N1876" s="35" t="s">
        <v>14</v>
      </c>
      <c r="O1876" s="35" t="s">
        <v>15</v>
      </c>
      <c r="P1876" s="29"/>
      <c r="Q1876" s="29"/>
      <c r="R1876" s="37" t="s">
        <v>19</v>
      </c>
      <c r="S1876" s="29" t="s">
        <v>5716</v>
      </c>
      <c r="T1876" s="29" t="s">
        <v>5614</v>
      </c>
      <c r="U1876" s="29" t="s">
        <v>5716</v>
      </c>
      <c r="V1876" s="29"/>
      <c r="W1876" s="29"/>
      <c r="X1876" s="54">
        <v>115700</v>
      </c>
      <c r="Y1876" s="54">
        <v>0</v>
      </c>
      <c r="Z1876" s="54">
        <v>0</v>
      </c>
      <c r="AA1876" s="54"/>
      <c r="AB1876" s="54"/>
      <c r="AC1876" s="54">
        <v>115700</v>
      </c>
      <c r="AD1876" s="54">
        <v>0</v>
      </c>
      <c r="AE1876" s="54">
        <v>0</v>
      </c>
      <c r="AF1876" s="54">
        <v>115700</v>
      </c>
      <c r="AG1876" s="54">
        <v>115700</v>
      </c>
      <c r="AH1876" s="29">
        <v>1222439266</v>
      </c>
      <c r="AI1876" s="54">
        <v>0</v>
      </c>
      <c r="AJ1876" s="29"/>
      <c r="AK1876" s="29"/>
      <c r="AL1876" s="29"/>
      <c r="AM1876" s="29"/>
      <c r="AN1876" s="32">
        <v>45473</v>
      </c>
    </row>
    <row r="1877" spans="1:40" x14ac:dyDescent="0.35">
      <c r="A1877" s="29">
        <v>288044</v>
      </c>
      <c r="B1877" s="29">
        <v>890306950</v>
      </c>
      <c r="C1877" s="42" t="s">
        <v>12</v>
      </c>
      <c r="D1877" s="29" t="s">
        <v>16</v>
      </c>
      <c r="E1877" s="29">
        <v>288044</v>
      </c>
      <c r="F1877" s="33" t="s">
        <v>1897</v>
      </c>
      <c r="G1877" s="33" t="s">
        <v>4691</v>
      </c>
      <c r="H1877" s="30">
        <v>45381.541435185354</v>
      </c>
      <c r="I1877" s="30">
        <v>45397</v>
      </c>
      <c r="J1877" s="34">
        <v>45397.494396527778</v>
      </c>
      <c r="K1877" s="54">
        <v>286260</v>
      </c>
      <c r="L1877" s="54">
        <v>286260</v>
      </c>
      <c r="M1877" s="35" t="s">
        <v>13</v>
      </c>
      <c r="N1877" s="35" t="s">
        <v>14</v>
      </c>
      <c r="O1877" s="35" t="s">
        <v>15</v>
      </c>
      <c r="P1877" s="29"/>
      <c r="Q1877" s="29"/>
      <c r="R1877" s="37" t="s">
        <v>19</v>
      </c>
      <c r="S1877" s="29" t="s">
        <v>5716</v>
      </c>
      <c r="T1877" s="29" t="s">
        <v>5614</v>
      </c>
      <c r="U1877" s="29" t="s">
        <v>5716</v>
      </c>
      <c r="V1877" s="29"/>
      <c r="W1877" s="29"/>
      <c r="X1877" s="54">
        <v>286260</v>
      </c>
      <c r="Y1877" s="54">
        <v>0</v>
      </c>
      <c r="Z1877" s="54">
        <v>0</v>
      </c>
      <c r="AA1877" s="54"/>
      <c r="AB1877" s="54"/>
      <c r="AC1877" s="54">
        <v>286260</v>
      </c>
      <c r="AD1877" s="54">
        <v>0</v>
      </c>
      <c r="AE1877" s="54">
        <v>0</v>
      </c>
      <c r="AF1877" s="54">
        <v>286260</v>
      </c>
      <c r="AG1877" s="54">
        <v>286260</v>
      </c>
      <c r="AH1877" s="29">
        <v>1222439267</v>
      </c>
      <c r="AI1877" s="54">
        <v>0</v>
      </c>
      <c r="AJ1877" s="29"/>
      <c r="AK1877" s="29"/>
      <c r="AL1877" s="29"/>
      <c r="AM1877" s="29"/>
      <c r="AN1877" s="32">
        <v>45473</v>
      </c>
    </row>
    <row r="1878" spans="1:40" x14ac:dyDescent="0.35">
      <c r="A1878" s="29">
        <v>288075</v>
      </c>
      <c r="B1878" s="29">
        <v>890306950</v>
      </c>
      <c r="C1878" s="42" t="s">
        <v>12</v>
      </c>
      <c r="D1878" s="29" t="s">
        <v>16</v>
      </c>
      <c r="E1878" s="29">
        <v>288075</v>
      </c>
      <c r="F1878" s="33" t="s">
        <v>1898</v>
      </c>
      <c r="G1878" s="33" t="s">
        <v>4692</v>
      </c>
      <c r="H1878" s="30">
        <v>45381.588912037201</v>
      </c>
      <c r="I1878" s="30">
        <v>45397</v>
      </c>
      <c r="J1878" s="34">
        <v>45397.494396527778</v>
      </c>
      <c r="K1878" s="54">
        <v>65100</v>
      </c>
      <c r="L1878" s="54">
        <v>60600</v>
      </c>
      <c r="M1878" s="35" t="s">
        <v>13</v>
      </c>
      <c r="N1878" s="35" t="s">
        <v>14</v>
      </c>
      <c r="O1878" s="35" t="s">
        <v>15</v>
      </c>
      <c r="P1878" s="29"/>
      <c r="Q1878" s="29"/>
      <c r="R1878" s="37" t="s">
        <v>19</v>
      </c>
      <c r="S1878" s="29" t="s">
        <v>5716</v>
      </c>
      <c r="T1878" s="29" t="s">
        <v>5614</v>
      </c>
      <c r="U1878" s="29" t="s">
        <v>5716</v>
      </c>
      <c r="V1878" s="29"/>
      <c r="W1878" s="29"/>
      <c r="X1878" s="54">
        <v>65100</v>
      </c>
      <c r="Y1878" s="54">
        <v>0</v>
      </c>
      <c r="Z1878" s="54">
        <v>0</v>
      </c>
      <c r="AA1878" s="54"/>
      <c r="AB1878" s="54"/>
      <c r="AC1878" s="54">
        <v>65100</v>
      </c>
      <c r="AD1878" s="54">
        <v>0</v>
      </c>
      <c r="AE1878" s="54">
        <v>0</v>
      </c>
      <c r="AF1878" s="54">
        <v>60600</v>
      </c>
      <c r="AG1878" s="54">
        <v>60600</v>
      </c>
      <c r="AH1878" s="29">
        <v>1222440918</v>
      </c>
      <c r="AI1878" s="54">
        <v>0</v>
      </c>
      <c r="AJ1878" s="29"/>
      <c r="AK1878" s="29"/>
      <c r="AL1878" s="29"/>
      <c r="AM1878" s="29"/>
      <c r="AN1878" s="32">
        <v>45473</v>
      </c>
    </row>
    <row r="1879" spans="1:40" x14ac:dyDescent="0.35">
      <c r="A1879" s="29">
        <v>288101</v>
      </c>
      <c r="B1879" s="29">
        <v>890306950</v>
      </c>
      <c r="C1879" s="42" t="s">
        <v>12</v>
      </c>
      <c r="D1879" s="29" t="s">
        <v>16</v>
      </c>
      <c r="E1879" s="29">
        <v>288101</v>
      </c>
      <c r="F1879" s="33" t="s">
        <v>1899</v>
      </c>
      <c r="G1879" s="33" t="s">
        <v>4693</v>
      </c>
      <c r="H1879" s="30">
        <v>45381.620636562351</v>
      </c>
      <c r="I1879" s="30">
        <v>45397</v>
      </c>
      <c r="J1879" s="34">
        <v>45397.494396527778</v>
      </c>
      <c r="K1879" s="54">
        <v>403339</v>
      </c>
      <c r="L1879" s="54">
        <v>403339</v>
      </c>
      <c r="M1879" s="35" t="s">
        <v>13</v>
      </c>
      <c r="N1879" s="35" t="s">
        <v>14</v>
      </c>
      <c r="O1879" s="35" t="s">
        <v>15</v>
      </c>
      <c r="P1879" s="29"/>
      <c r="Q1879" s="29"/>
      <c r="R1879" s="37" t="s">
        <v>19</v>
      </c>
      <c r="S1879" s="29" t="s">
        <v>5716</v>
      </c>
      <c r="T1879" s="29" t="s">
        <v>5614</v>
      </c>
      <c r="U1879" s="29" t="s">
        <v>5716</v>
      </c>
      <c r="V1879" s="29"/>
      <c r="W1879" s="29"/>
      <c r="X1879" s="54">
        <v>403339</v>
      </c>
      <c r="Y1879" s="54">
        <v>0</v>
      </c>
      <c r="Z1879" s="54">
        <v>0</v>
      </c>
      <c r="AA1879" s="54"/>
      <c r="AB1879" s="54"/>
      <c r="AC1879" s="54">
        <v>403339</v>
      </c>
      <c r="AD1879" s="54">
        <v>0</v>
      </c>
      <c r="AE1879" s="54">
        <v>0</v>
      </c>
      <c r="AF1879" s="54">
        <v>403339</v>
      </c>
      <c r="AG1879" s="54">
        <v>403339</v>
      </c>
      <c r="AH1879" s="29">
        <v>1222439268</v>
      </c>
      <c r="AI1879" s="54">
        <v>0</v>
      </c>
      <c r="AJ1879" s="29"/>
      <c r="AK1879" s="29"/>
      <c r="AL1879" s="29"/>
      <c r="AM1879" s="29"/>
      <c r="AN1879" s="32">
        <v>45473</v>
      </c>
    </row>
    <row r="1880" spans="1:40" x14ac:dyDescent="0.35">
      <c r="A1880" s="29">
        <v>288104</v>
      </c>
      <c r="B1880" s="29">
        <v>890306950</v>
      </c>
      <c r="C1880" s="42" t="s">
        <v>12</v>
      </c>
      <c r="D1880" s="29" t="s">
        <v>16</v>
      </c>
      <c r="E1880" s="29">
        <v>288104</v>
      </c>
      <c r="F1880" s="33" t="s">
        <v>1900</v>
      </c>
      <c r="G1880" s="33" t="s">
        <v>4694</v>
      </c>
      <c r="H1880" s="30">
        <v>45381.624791666865</v>
      </c>
      <c r="I1880" s="30">
        <v>45397</v>
      </c>
      <c r="J1880" s="34">
        <v>45397.494396527778</v>
      </c>
      <c r="K1880" s="54">
        <v>204350</v>
      </c>
      <c r="L1880" s="54">
        <v>204350</v>
      </c>
      <c r="M1880" s="35" t="s">
        <v>13</v>
      </c>
      <c r="N1880" s="35" t="s">
        <v>14</v>
      </c>
      <c r="O1880" s="35" t="s">
        <v>15</v>
      </c>
      <c r="P1880" s="29"/>
      <c r="Q1880" s="29"/>
      <c r="R1880" s="37" t="s">
        <v>19</v>
      </c>
      <c r="S1880" s="29" t="s">
        <v>5716</v>
      </c>
      <c r="T1880" s="29" t="s">
        <v>5614</v>
      </c>
      <c r="U1880" s="29" t="s">
        <v>5716</v>
      </c>
      <c r="V1880" s="29"/>
      <c r="W1880" s="29"/>
      <c r="X1880" s="54">
        <v>204350</v>
      </c>
      <c r="Y1880" s="54">
        <v>0</v>
      </c>
      <c r="Z1880" s="54">
        <v>0</v>
      </c>
      <c r="AA1880" s="54"/>
      <c r="AB1880" s="54"/>
      <c r="AC1880" s="54">
        <v>204350</v>
      </c>
      <c r="AD1880" s="54">
        <v>0</v>
      </c>
      <c r="AE1880" s="54">
        <v>0</v>
      </c>
      <c r="AF1880" s="54">
        <v>204350</v>
      </c>
      <c r="AG1880" s="54">
        <v>204350</v>
      </c>
      <c r="AH1880" s="29">
        <v>1222439269</v>
      </c>
      <c r="AI1880" s="54">
        <v>0</v>
      </c>
      <c r="AJ1880" s="29"/>
      <c r="AK1880" s="29"/>
      <c r="AL1880" s="29"/>
      <c r="AM1880" s="29"/>
      <c r="AN1880" s="32">
        <v>45473</v>
      </c>
    </row>
    <row r="1881" spans="1:40" x14ac:dyDescent="0.35">
      <c r="A1881" s="29">
        <v>288106</v>
      </c>
      <c r="B1881" s="29">
        <v>890306950</v>
      </c>
      <c r="C1881" s="42" t="s">
        <v>12</v>
      </c>
      <c r="D1881" s="29" t="s">
        <v>16</v>
      </c>
      <c r="E1881" s="29">
        <v>288106</v>
      </c>
      <c r="F1881" s="33" t="s">
        <v>1901</v>
      </c>
      <c r="G1881" s="33" t="s">
        <v>4695</v>
      </c>
      <c r="H1881" s="30">
        <v>45381.627372685354</v>
      </c>
      <c r="I1881" s="30">
        <v>45397</v>
      </c>
      <c r="J1881" s="34">
        <v>45397.494396527778</v>
      </c>
      <c r="K1881" s="54">
        <v>138390</v>
      </c>
      <c r="L1881" s="54">
        <v>138390</v>
      </c>
      <c r="M1881" s="35" t="s">
        <v>13</v>
      </c>
      <c r="N1881" s="35" t="s">
        <v>14</v>
      </c>
      <c r="O1881" s="35" t="s">
        <v>15</v>
      </c>
      <c r="P1881" s="29"/>
      <c r="Q1881" s="29"/>
      <c r="R1881" s="37" t="s">
        <v>19</v>
      </c>
      <c r="S1881" s="29" t="s">
        <v>5716</v>
      </c>
      <c r="T1881" s="29" t="s">
        <v>5614</v>
      </c>
      <c r="U1881" s="29" t="s">
        <v>5716</v>
      </c>
      <c r="V1881" s="29"/>
      <c r="W1881" s="29"/>
      <c r="X1881" s="54">
        <v>138390</v>
      </c>
      <c r="Y1881" s="54">
        <v>0</v>
      </c>
      <c r="Z1881" s="54">
        <v>0</v>
      </c>
      <c r="AA1881" s="54"/>
      <c r="AB1881" s="54"/>
      <c r="AC1881" s="54">
        <v>138390</v>
      </c>
      <c r="AD1881" s="54">
        <v>0</v>
      </c>
      <c r="AE1881" s="54">
        <v>0</v>
      </c>
      <c r="AF1881" s="54">
        <v>138390</v>
      </c>
      <c r="AG1881" s="54">
        <v>138390</v>
      </c>
      <c r="AH1881" s="29">
        <v>1222439270</v>
      </c>
      <c r="AI1881" s="54">
        <v>0</v>
      </c>
      <c r="AJ1881" s="29"/>
      <c r="AK1881" s="29"/>
      <c r="AL1881" s="29"/>
      <c r="AM1881" s="29"/>
      <c r="AN1881" s="32">
        <v>45473</v>
      </c>
    </row>
    <row r="1882" spans="1:40" x14ac:dyDescent="0.35">
      <c r="A1882" s="29">
        <v>288112</v>
      </c>
      <c r="B1882" s="29">
        <v>890306950</v>
      </c>
      <c r="C1882" s="42" t="s">
        <v>12</v>
      </c>
      <c r="D1882" s="29" t="s">
        <v>16</v>
      </c>
      <c r="E1882" s="29">
        <v>288112</v>
      </c>
      <c r="F1882" s="33" t="s">
        <v>1902</v>
      </c>
      <c r="G1882" s="33" t="s">
        <v>4696</v>
      </c>
      <c r="H1882" s="30">
        <v>45381.635185185354</v>
      </c>
      <c r="I1882" s="30">
        <v>45397</v>
      </c>
      <c r="J1882" s="34">
        <v>45397.494396527778</v>
      </c>
      <c r="K1882" s="54">
        <v>187520</v>
      </c>
      <c r="L1882" s="54">
        <v>187520</v>
      </c>
      <c r="M1882" s="35" t="s">
        <v>13</v>
      </c>
      <c r="N1882" s="35" t="s">
        <v>14</v>
      </c>
      <c r="O1882" s="35" t="s">
        <v>15</v>
      </c>
      <c r="P1882" s="29"/>
      <c r="Q1882" s="29"/>
      <c r="R1882" s="37" t="s">
        <v>19</v>
      </c>
      <c r="S1882" s="29" t="s">
        <v>5716</v>
      </c>
      <c r="T1882" s="29" t="s">
        <v>5614</v>
      </c>
      <c r="U1882" s="29" t="s">
        <v>5716</v>
      </c>
      <c r="V1882" s="29"/>
      <c r="W1882" s="29"/>
      <c r="X1882" s="54">
        <v>187520</v>
      </c>
      <c r="Y1882" s="54">
        <v>0</v>
      </c>
      <c r="Z1882" s="54">
        <v>0</v>
      </c>
      <c r="AA1882" s="54"/>
      <c r="AB1882" s="54"/>
      <c r="AC1882" s="54">
        <v>187520</v>
      </c>
      <c r="AD1882" s="54">
        <v>0</v>
      </c>
      <c r="AE1882" s="54">
        <v>0</v>
      </c>
      <c r="AF1882" s="54">
        <v>187520</v>
      </c>
      <c r="AG1882" s="54">
        <v>187520</v>
      </c>
      <c r="AH1882" s="29">
        <v>1222439271</v>
      </c>
      <c r="AI1882" s="54">
        <v>0</v>
      </c>
      <c r="AJ1882" s="29"/>
      <c r="AK1882" s="29"/>
      <c r="AL1882" s="29"/>
      <c r="AM1882" s="29"/>
      <c r="AN1882" s="32">
        <v>45473</v>
      </c>
    </row>
    <row r="1883" spans="1:40" x14ac:dyDescent="0.35">
      <c r="A1883" s="29">
        <v>288122</v>
      </c>
      <c r="B1883" s="29">
        <v>890306950</v>
      </c>
      <c r="C1883" s="42" t="s">
        <v>12</v>
      </c>
      <c r="D1883" s="29" t="s">
        <v>16</v>
      </c>
      <c r="E1883" s="29">
        <v>288122</v>
      </c>
      <c r="F1883" s="33" t="s">
        <v>1903</v>
      </c>
      <c r="G1883" s="33" t="s">
        <v>4697</v>
      </c>
      <c r="H1883" s="30">
        <v>45381.64910879638</v>
      </c>
      <c r="I1883" s="30">
        <v>45397</v>
      </c>
      <c r="J1883" s="34">
        <v>45397.494396527778</v>
      </c>
      <c r="K1883" s="54">
        <v>564620</v>
      </c>
      <c r="L1883" s="54">
        <v>564620</v>
      </c>
      <c r="M1883" s="35" t="s">
        <v>13</v>
      </c>
      <c r="N1883" s="35" t="s">
        <v>14</v>
      </c>
      <c r="O1883" s="35" t="s">
        <v>15</v>
      </c>
      <c r="P1883" s="29"/>
      <c r="Q1883" s="29"/>
      <c r="R1883" s="37" t="s">
        <v>19</v>
      </c>
      <c r="S1883" s="29" t="s">
        <v>5716</v>
      </c>
      <c r="T1883" s="29" t="s">
        <v>5614</v>
      </c>
      <c r="U1883" s="29" t="s">
        <v>5716</v>
      </c>
      <c r="V1883" s="29"/>
      <c r="W1883" s="29"/>
      <c r="X1883" s="54">
        <v>564620</v>
      </c>
      <c r="Y1883" s="54">
        <v>0</v>
      </c>
      <c r="Z1883" s="54">
        <v>0</v>
      </c>
      <c r="AA1883" s="54"/>
      <c r="AB1883" s="54"/>
      <c r="AC1883" s="54">
        <v>564620</v>
      </c>
      <c r="AD1883" s="54">
        <v>0</v>
      </c>
      <c r="AE1883" s="54">
        <v>0</v>
      </c>
      <c r="AF1883" s="54">
        <v>564620</v>
      </c>
      <c r="AG1883" s="54">
        <v>564620</v>
      </c>
      <c r="AH1883" s="29">
        <v>1222439272</v>
      </c>
      <c r="AI1883" s="54">
        <v>0</v>
      </c>
      <c r="AJ1883" s="29"/>
      <c r="AK1883" s="29"/>
      <c r="AL1883" s="29"/>
      <c r="AM1883" s="29"/>
      <c r="AN1883" s="32">
        <v>45473</v>
      </c>
    </row>
    <row r="1884" spans="1:40" x14ac:dyDescent="0.35">
      <c r="A1884" s="29">
        <v>288125</v>
      </c>
      <c r="B1884" s="29">
        <v>890306950</v>
      </c>
      <c r="C1884" s="42" t="s">
        <v>12</v>
      </c>
      <c r="D1884" s="29" t="s">
        <v>16</v>
      </c>
      <c r="E1884" s="29">
        <v>288125</v>
      </c>
      <c r="F1884" s="33" t="s">
        <v>1904</v>
      </c>
      <c r="G1884" s="33" t="s">
        <v>4698</v>
      </c>
      <c r="H1884" s="30">
        <v>45381.654224525671</v>
      </c>
      <c r="I1884" s="30">
        <v>45397</v>
      </c>
      <c r="J1884" s="34">
        <v>45397.494396527778</v>
      </c>
      <c r="K1884" s="54">
        <v>151200</v>
      </c>
      <c r="L1884" s="54">
        <v>151200</v>
      </c>
      <c r="M1884" s="35" t="s">
        <v>13</v>
      </c>
      <c r="N1884" s="35" t="s">
        <v>14</v>
      </c>
      <c r="O1884" s="35" t="s">
        <v>15</v>
      </c>
      <c r="P1884" s="29"/>
      <c r="Q1884" s="29"/>
      <c r="R1884" s="37" t="s">
        <v>19</v>
      </c>
      <c r="S1884" s="29" t="s">
        <v>5716</v>
      </c>
      <c r="T1884" s="29" t="s">
        <v>5614</v>
      </c>
      <c r="U1884" s="29" t="s">
        <v>5716</v>
      </c>
      <c r="V1884" s="29"/>
      <c r="W1884" s="29"/>
      <c r="X1884" s="54">
        <v>151200</v>
      </c>
      <c r="Y1884" s="54">
        <v>0</v>
      </c>
      <c r="Z1884" s="54">
        <v>0</v>
      </c>
      <c r="AA1884" s="54"/>
      <c r="AB1884" s="54"/>
      <c r="AC1884" s="54">
        <v>151200</v>
      </c>
      <c r="AD1884" s="54">
        <v>0</v>
      </c>
      <c r="AE1884" s="54">
        <v>0</v>
      </c>
      <c r="AF1884" s="54">
        <v>151200</v>
      </c>
      <c r="AG1884" s="54">
        <v>151200</v>
      </c>
      <c r="AH1884" s="29">
        <v>1222439273</v>
      </c>
      <c r="AI1884" s="54">
        <v>0</v>
      </c>
      <c r="AJ1884" s="29"/>
      <c r="AK1884" s="29"/>
      <c r="AL1884" s="29"/>
      <c r="AM1884" s="29"/>
      <c r="AN1884" s="32">
        <v>45473</v>
      </c>
    </row>
    <row r="1885" spans="1:40" x14ac:dyDescent="0.35">
      <c r="A1885" s="29">
        <v>288127</v>
      </c>
      <c r="B1885" s="29">
        <v>890306950</v>
      </c>
      <c r="C1885" s="42" t="s">
        <v>12</v>
      </c>
      <c r="D1885" s="29" t="s">
        <v>16</v>
      </c>
      <c r="E1885" s="29">
        <v>288127</v>
      </c>
      <c r="F1885" s="33" t="s">
        <v>1905</v>
      </c>
      <c r="G1885" s="33" t="s">
        <v>4699</v>
      </c>
      <c r="H1885" s="30">
        <v>45381.658217592631</v>
      </c>
      <c r="I1885" s="30">
        <v>45397</v>
      </c>
      <c r="J1885" s="34">
        <v>45397.494396527778</v>
      </c>
      <c r="K1885" s="54">
        <v>137290</v>
      </c>
      <c r="L1885" s="54">
        <v>137290</v>
      </c>
      <c r="M1885" s="35" t="s">
        <v>13</v>
      </c>
      <c r="N1885" s="35" t="s">
        <v>14</v>
      </c>
      <c r="O1885" s="35" t="s">
        <v>15</v>
      </c>
      <c r="P1885" s="29"/>
      <c r="Q1885" s="29"/>
      <c r="R1885" s="37" t="s">
        <v>19</v>
      </c>
      <c r="S1885" s="29" t="s">
        <v>5716</v>
      </c>
      <c r="T1885" s="29" t="s">
        <v>5614</v>
      </c>
      <c r="U1885" s="29" t="s">
        <v>5716</v>
      </c>
      <c r="V1885" s="29"/>
      <c r="W1885" s="29"/>
      <c r="X1885" s="54">
        <v>137290</v>
      </c>
      <c r="Y1885" s="54">
        <v>0</v>
      </c>
      <c r="Z1885" s="54">
        <v>0</v>
      </c>
      <c r="AA1885" s="54"/>
      <c r="AB1885" s="54"/>
      <c r="AC1885" s="54">
        <v>137290</v>
      </c>
      <c r="AD1885" s="54">
        <v>0</v>
      </c>
      <c r="AE1885" s="54">
        <v>0</v>
      </c>
      <c r="AF1885" s="54">
        <v>137290</v>
      </c>
      <c r="AG1885" s="54">
        <v>137290</v>
      </c>
      <c r="AH1885" s="29">
        <v>1222439274</v>
      </c>
      <c r="AI1885" s="54">
        <v>0</v>
      </c>
      <c r="AJ1885" s="29"/>
      <c r="AK1885" s="29"/>
      <c r="AL1885" s="29"/>
      <c r="AM1885" s="29"/>
      <c r="AN1885" s="32">
        <v>45473</v>
      </c>
    </row>
    <row r="1886" spans="1:40" x14ac:dyDescent="0.35">
      <c r="A1886" s="29">
        <v>288172</v>
      </c>
      <c r="B1886" s="29">
        <v>890306950</v>
      </c>
      <c r="C1886" s="42" t="s">
        <v>12</v>
      </c>
      <c r="D1886" s="29" t="s">
        <v>16</v>
      </c>
      <c r="E1886" s="29">
        <v>288172</v>
      </c>
      <c r="F1886" s="33" t="s">
        <v>1906</v>
      </c>
      <c r="G1886" s="33" t="s">
        <v>4700</v>
      </c>
      <c r="H1886" s="30">
        <v>45382.453067117836</v>
      </c>
      <c r="I1886" s="30">
        <v>45397</v>
      </c>
      <c r="J1886" s="34">
        <v>45397.494396527778</v>
      </c>
      <c r="K1886" s="54">
        <v>65100</v>
      </c>
      <c r="L1886" s="54">
        <v>60600</v>
      </c>
      <c r="M1886" s="35" t="s">
        <v>13</v>
      </c>
      <c r="N1886" s="35" t="s">
        <v>14</v>
      </c>
      <c r="O1886" s="35" t="s">
        <v>15</v>
      </c>
      <c r="P1886" s="29"/>
      <c r="Q1886" s="29"/>
      <c r="R1886" s="37" t="s">
        <v>19</v>
      </c>
      <c r="S1886" s="29" t="s">
        <v>5716</v>
      </c>
      <c r="T1886" s="29" t="s">
        <v>5614</v>
      </c>
      <c r="U1886" s="29" t="s">
        <v>5716</v>
      </c>
      <c r="V1886" s="29"/>
      <c r="W1886" s="29"/>
      <c r="X1886" s="54">
        <v>65100</v>
      </c>
      <c r="Y1886" s="54">
        <v>0</v>
      </c>
      <c r="Z1886" s="54">
        <v>0</v>
      </c>
      <c r="AA1886" s="54"/>
      <c r="AB1886" s="54"/>
      <c r="AC1886" s="54">
        <v>65100</v>
      </c>
      <c r="AD1886" s="54">
        <v>0</v>
      </c>
      <c r="AE1886" s="54">
        <v>0</v>
      </c>
      <c r="AF1886" s="54">
        <v>65100</v>
      </c>
      <c r="AG1886" s="54">
        <v>65100</v>
      </c>
      <c r="AH1886" s="29">
        <v>1222438762</v>
      </c>
      <c r="AI1886" s="54">
        <v>0</v>
      </c>
      <c r="AJ1886" s="29"/>
      <c r="AK1886" s="29"/>
      <c r="AL1886" s="29"/>
      <c r="AM1886" s="29"/>
      <c r="AN1886" s="32">
        <v>45473</v>
      </c>
    </row>
    <row r="1887" spans="1:40" x14ac:dyDescent="0.35">
      <c r="A1887" s="29">
        <v>288177</v>
      </c>
      <c r="B1887" s="29">
        <v>890306950</v>
      </c>
      <c r="C1887" s="42" t="s">
        <v>12</v>
      </c>
      <c r="D1887" s="29" t="s">
        <v>16</v>
      </c>
      <c r="E1887" s="29">
        <v>288177</v>
      </c>
      <c r="F1887" s="33" t="s">
        <v>1907</v>
      </c>
      <c r="G1887" s="33" t="s">
        <v>4701</v>
      </c>
      <c r="H1887" s="30">
        <v>45382.484016203787</v>
      </c>
      <c r="I1887" s="30">
        <v>45397</v>
      </c>
      <c r="J1887" s="34">
        <v>45397.494396527778</v>
      </c>
      <c r="K1887" s="54">
        <v>65100</v>
      </c>
      <c r="L1887" s="54">
        <v>60600</v>
      </c>
      <c r="M1887" s="35" t="s">
        <v>13</v>
      </c>
      <c r="N1887" s="35" t="s">
        <v>14</v>
      </c>
      <c r="O1887" s="35" t="s">
        <v>15</v>
      </c>
      <c r="P1887" s="29"/>
      <c r="Q1887" s="29"/>
      <c r="R1887" s="37" t="s">
        <v>19</v>
      </c>
      <c r="S1887" s="29" t="s">
        <v>5716</v>
      </c>
      <c r="T1887" s="29" t="s">
        <v>5614</v>
      </c>
      <c r="U1887" s="29" t="s">
        <v>5716</v>
      </c>
      <c r="V1887" s="29"/>
      <c r="W1887" s="29"/>
      <c r="X1887" s="54">
        <v>65100</v>
      </c>
      <c r="Y1887" s="54">
        <v>0</v>
      </c>
      <c r="Z1887" s="54">
        <v>0</v>
      </c>
      <c r="AA1887" s="54"/>
      <c r="AB1887" s="54"/>
      <c r="AC1887" s="54">
        <v>65100</v>
      </c>
      <c r="AD1887" s="54">
        <v>0</v>
      </c>
      <c r="AE1887" s="54">
        <v>0</v>
      </c>
      <c r="AF1887" s="54">
        <v>65100</v>
      </c>
      <c r="AG1887" s="54">
        <v>65100</v>
      </c>
      <c r="AH1887" s="29">
        <v>1222438757</v>
      </c>
      <c r="AI1887" s="54">
        <v>0</v>
      </c>
      <c r="AJ1887" s="29"/>
      <c r="AK1887" s="29"/>
      <c r="AL1887" s="29"/>
      <c r="AM1887" s="29"/>
      <c r="AN1887" s="32">
        <v>45473</v>
      </c>
    </row>
    <row r="1888" spans="1:40" x14ac:dyDescent="0.35">
      <c r="A1888" s="29">
        <v>288224</v>
      </c>
      <c r="B1888" s="29">
        <v>890306950</v>
      </c>
      <c r="C1888" s="42" t="s">
        <v>12</v>
      </c>
      <c r="D1888" s="29" t="s">
        <v>16</v>
      </c>
      <c r="E1888" s="29">
        <v>288224</v>
      </c>
      <c r="F1888" s="33" t="s">
        <v>1908</v>
      </c>
      <c r="G1888" s="33" t="s">
        <v>4702</v>
      </c>
      <c r="H1888" s="31">
        <v>45383.386354154907</v>
      </c>
      <c r="I1888" s="32">
        <v>45427</v>
      </c>
      <c r="J1888" s="34">
        <v>45415.346216168982</v>
      </c>
      <c r="K1888" s="54">
        <v>65100</v>
      </c>
      <c r="L1888" s="54">
        <v>60600</v>
      </c>
      <c r="M1888" s="35" t="s">
        <v>13</v>
      </c>
      <c r="N1888" s="35" t="s">
        <v>14</v>
      </c>
      <c r="O1888" s="35" t="s">
        <v>15</v>
      </c>
      <c r="P1888" s="29"/>
      <c r="Q1888" s="29"/>
      <c r="R1888" s="37" t="s">
        <v>19</v>
      </c>
      <c r="S1888" s="29" t="s">
        <v>5716</v>
      </c>
      <c r="T1888" s="29" t="s">
        <v>5614</v>
      </c>
      <c r="U1888" s="29" t="s">
        <v>5716</v>
      </c>
      <c r="V1888" s="29"/>
      <c r="W1888" s="29"/>
      <c r="X1888" s="54">
        <v>65100</v>
      </c>
      <c r="Y1888" s="54">
        <v>0</v>
      </c>
      <c r="Z1888" s="54">
        <v>0</v>
      </c>
      <c r="AA1888" s="54"/>
      <c r="AB1888" s="54"/>
      <c r="AC1888" s="54">
        <v>65100</v>
      </c>
      <c r="AD1888" s="54">
        <v>0</v>
      </c>
      <c r="AE1888" s="54">
        <v>0</v>
      </c>
      <c r="AF1888" s="54">
        <v>60600</v>
      </c>
      <c r="AG1888" s="54">
        <v>60600</v>
      </c>
      <c r="AH1888" s="29">
        <v>1222463150</v>
      </c>
      <c r="AI1888" s="54">
        <v>0</v>
      </c>
      <c r="AJ1888" s="29"/>
      <c r="AK1888" s="29"/>
      <c r="AL1888" s="29"/>
      <c r="AM1888" s="29"/>
      <c r="AN1888" s="32">
        <v>45473</v>
      </c>
    </row>
    <row r="1889" spans="1:40" x14ac:dyDescent="0.35">
      <c r="A1889" s="29">
        <v>288319</v>
      </c>
      <c r="B1889" s="29">
        <v>890306950</v>
      </c>
      <c r="C1889" s="42" t="s">
        <v>12</v>
      </c>
      <c r="D1889" s="29" t="s">
        <v>16</v>
      </c>
      <c r="E1889" s="29">
        <v>288319</v>
      </c>
      <c r="F1889" s="33" t="s">
        <v>1909</v>
      </c>
      <c r="G1889" s="33" t="s">
        <v>4703</v>
      </c>
      <c r="H1889" s="31">
        <v>45383.632002315018</v>
      </c>
      <c r="I1889" s="32">
        <v>45427</v>
      </c>
      <c r="J1889" s="34">
        <v>45415.346216168982</v>
      </c>
      <c r="K1889" s="54">
        <v>135970</v>
      </c>
      <c r="L1889" s="54">
        <v>135970</v>
      </c>
      <c r="M1889" s="35" t="s">
        <v>13</v>
      </c>
      <c r="N1889" s="35" t="s">
        <v>14</v>
      </c>
      <c r="O1889" s="35" t="s">
        <v>15</v>
      </c>
      <c r="P1889" s="29"/>
      <c r="Q1889" s="29"/>
      <c r="R1889" s="37" t="s">
        <v>19</v>
      </c>
      <c r="S1889" s="29" t="s">
        <v>5716</v>
      </c>
      <c r="T1889" s="29" t="s">
        <v>5614</v>
      </c>
      <c r="U1889" s="29" t="s">
        <v>5716</v>
      </c>
      <c r="V1889" s="29"/>
      <c r="W1889" s="29"/>
      <c r="X1889" s="54">
        <v>135970</v>
      </c>
      <c r="Y1889" s="54">
        <v>0</v>
      </c>
      <c r="Z1889" s="54">
        <v>0</v>
      </c>
      <c r="AA1889" s="54"/>
      <c r="AB1889" s="54"/>
      <c r="AC1889" s="54">
        <v>135970</v>
      </c>
      <c r="AD1889" s="54">
        <v>0</v>
      </c>
      <c r="AE1889" s="54">
        <v>0</v>
      </c>
      <c r="AF1889" s="54">
        <v>135970</v>
      </c>
      <c r="AG1889" s="54">
        <v>135970</v>
      </c>
      <c r="AH1889" s="29">
        <v>1222463151</v>
      </c>
      <c r="AI1889" s="54">
        <v>0</v>
      </c>
      <c r="AJ1889" s="29"/>
      <c r="AK1889" s="29"/>
      <c r="AL1889" s="29"/>
      <c r="AM1889" s="29"/>
      <c r="AN1889" s="32">
        <v>45473</v>
      </c>
    </row>
    <row r="1890" spans="1:40" x14ac:dyDescent="0.35">
      <c r="A1890" s="29">
        <v>288390</v>
      </c>
      <c r="B1890" s="29">
        <v>890306950</v>
      </c>
      <c r="C1890" s="42" t="s">
        <v>12</v>
      </c>
      <c r="D1890" s="29" t="s">
        <v>16</v>
      </c>
      <c r="E1890" s="29">
        <v>288390</v>
      </c>
      <c r="F1890" s="33" t="s">
        <v>1910</v>
      </c>
      <c r="G1890" s="33" t="s">
        <v>4704</v>
      </c>
      <c r="H1890" s="31">
        <v>45383.701539352071</v>
      </c>
      <c r="I1890" s="32">
        <v>45427</v>
      </c>
      <c r="J1890" s="34">
        <v>45415.346216168982</v>
      </c>
      <c r="K1890" s="54">
        <v>178370</v>
      </c>
      <c r="L1890" s="54">
        <v>178370</v>
      </c>
      <c r="M1890" s="35" t="s">
        <v>13</v>
      </c>
      <c r="N1890" s="35" t="s">
        <v>14</v>
      </c>
      <c r="O1890" s="35" t="s">
        <v>15</v>
      </c>
      <c r="P1890" s="29"/>
      <c r="Q1890" s="29"/>
      <c r="R1890" s="37" t="s">
        <v>19</v>
      </c>
      <c r="S1890" s="29" t="s">
        <v>5716</v>
      </c>
      <c r="T1890" s="29" t="s">
        <v>5614</v>
      </c>
      <c r="U1890" s="29" t="s">
        <v>5716</v>
      </c>
      <c r="V1890" s="29"/>
      <c r="W1890" s="29"/>
      <c r="X1890" s="54">
        <v>178370</v>
      </c>
      <c r="Y1890" s="54">
        <v>0</v>
      </c>
      <c r="Z1890" s="54">
        <v>0</v>
      </c>
      <c r="AA1890" s="54"/>
      <c r="AB1890" s="54"/>
      <c r="AC1890" s="54">
        <v>178370</v>
      </c>
      <c r="AD1890" s="54">
        <v>0</v>
      </c>
      <c r="AE1890" s="54">
        <v>0</v>
      </c>
      <c r="AF1890" s="54">
        <v>178370</v>
      </c>
      <c r="AG1890" s="54">
        <v>178370</v>
      </c>
      <c r="AH1890" s="29">
        <v>1222463152</v>
      </c>
      <c r="AI1890" s="54">
        <v>0</v>
      </c>
      <c r="AJ1890" s="29"/>
      <c r="AK1890" s="29"/>
      <c r="AL1890" s="29"/>
      <c r="AM1890" s="29"/>
      <c r="AN1890" s="32">
        <v>45473</v>
      </c>
    </row>
    <row r="1891" spans="1:40" x14ac:dyDescent="0.35">
      <c r="A1891" s="29">
        <v>288394</v>
      </c>
      <c r="B1891" s="29">
        <v>890306950</v>
      </c>
      <c r="C1891" s="42" t="s">
        <v>12</v>
      </c>
      <c r="D1891" s="29" t="s">
        <v>16</v>
      </c>
      <c r="E1891" s="29">
        <v>288394</v>
      </c>
      <c r="F1891" s="33" t="s">
        <v>1911</v>
      </c>
      <c r="G1891" s="33" t="s">
        <v>4705</v>
      </c>
      <c r="H1891" s="31">
        <v>45383.706168970093</v>
      </c>
      <c r="I1891" s="32">
        <v>45427</v>
      </c>
      <c r="J1891" s="34">
        <v>45415.346216168982</v>
      </c>
      <c r="K1891" s="54">
        <v>172300</v>
      </c>
      <c r="L1891" s="54">
        <v>172300</v>
      </c>
      <c r="M1891" s="35" t="s">
        <v>13</v>
      </c>
      <c r="N1891" s="35" t="s">
        <v>14</v>
      </c>
      <c r="O1891" s="35" t="s">
        <v>15</v>
      </c>
      <c r="P1891" s="29"/>
      <c r="Q1891" s="29"/>
      <c r="R1891" s="37" t="s">
        <v>19</v>
      </c>
      <c r="S1891" s="29" t="s">
        <v>5716</v>
      </c>
      <c r="T1891" s="29" t="s">
        <v>5614</v>
      </c>
      <c r="U1891" s="29" t="s">
        <v>5716</v>
      </c>
      <c r="V1891" s="29"/>
      <c r="W1891" s="29"/>
      <c r="X1891" s="54">
        <v>172300</v>
      </c>
      <c r="Y1891" s="54">
        <v>0</v>
      </c>
      <c r="Z1891" s="54">
        <v>0</v>
      </c>
      <c r="AA1891" s="54"/>
      <c r="AB1891" s="54"/>
      <c r="AC1891" s="54">
        <v>172300</v>
      </c>
      <c r="AD1891" s="54">
        <v>0</v>
      </c>
      <c r="AE1891" s="54">
        <v>0</v>
      </c>
      <c r="AF1891" s="54">
        <v>172300</v>
      </c>
      <c r="AG1891" s="54">
        <v>172300</v>
      </c>
      <c r="AH1891" s="29">
        <v>1222463153</v>
      </c>
      <c r="AI1891" s="54">
        <v>0</v>
      </c>
      <c r="AJ1891" s="29"/>
      <c r="AK1891" s="29"/>
      <c r="AL1891" s="29"/>
      <c r="AM1891" s="29"/>
      <c r="AN1891" s="32">
        <v>45473</v>
      </c>
    </row>
    <row r="1892" spans="1:40" x14ac:dyDescent="0.35">
      <c r="A1892" s="29">
        <v>288417</v>
      </c>
      <c r="B1892" s="29">
        <v>890306950</v>
      </c>
      <c r="C1892" s="42" t="s">
        <v>12</v>
      </c>
      <c r="D1892" s="29" t="s">
        <v>16</v>
      </c>
      <c r="E1892" s="29">
        <v>288417</v>
      </c>
      <c r="F1892" s="33" t="s">
        <v>1912</v>
      </c>
      <c r="G1892" s="33" t="s">
        <v>4706</v>
      </c>
      <c r="H1892" s="31">
        <v>45383.727256932762</v>
      </c>
      <c r="I1892" s="32">
        <v>45427</v>
      </c>
      <c r="J1892" s="34">
        <v>45415.346216168982</v>
      </c>
      <c r="K1892" s="54">
        <v>147620</v>
      </c>
      <c r="L1892" s="54">
        <v>147620</v>
      </c>
      <c r="M1892" s="35" t="s">
        <v>13</v>
      </c>
      <c r="N1892" s="35" t="s">
        <v>14</v>
      </c>
      <c r="O1892" s="35" t="s">
        <v>15</v>
      </c>
      <c r="P1892" s="29"/>
      <c r="Q1892" s="29"/>
      <c r="R1892" s="37" t="s">
        <v>19</v>
      </c>
      <c r="S1892" s="29" t="s">
        <v>5716</v>
      </c>
      <c r="T1892" s="29" t="s">
        <v>5614</v>
      </c>
      <c r="U1892" s="29" t="s">
        <v>5716</v>
      </c>
      <c r="V1892" s="29"/>
      <c r="W1892" s="29"/>
      <c r="X1892" s="54">
        <v>147620</v>
      </c>
      <c r="Y1892" s="54">
        <v>0</v>
      </c>
      <c r="Z1892" s="54">
        <v>0</v>
      </c>
      <c r="AA1892" s="54"/>
      <c r="AB1892" s="54"/>
      <c r="AC1892" s="54">
        <v>147620</v>
      </c>
      <c r="AD1892" s="54">
        <v>0</v>
      </c>
      <c r="AE1892" s="54">
        <v>0</v>
      </c>
      <c r="AF1892" s="54">
        <v>147620</v>
      </c>
      <c r="AG1892" s="54">
        <v>147620</v>
      </c>
      <c r="AH1892" s="29">
        <v>1222463154</v>
      </c>
      <c r="AI1892" s="54">
        <v>0</v>
      </c>
      <c r="AJ1892" s="29"/>
      <c r="AK1892" s="29"/>
      <c r="AL1892" s="29"/>
      <c r="AM1892" s="29"/>
      <c r="AN1892" s="32">
        <v>45473</v>
      </c>
    </row>
    <row r="1893" spans="1:40" x14ac:dyDescent="0.35">
      <c r="A1893" s="29">
        <v>288437</v>
      </c>
      <c r="B1893" s="29">
        <v>890306950</v>
      </c>
      <c r="C1893" s="42" t="s">
        <v>12</v>
      </c>
      <c r="D1893" s="29" t="s">
        <v>16</v>
      </c>
      <c r="E1893" s="29">
        <v>288437</v>
      </c>
      <c r="F1893" s="33" t="s">
        <v>1913</v>
      </c>
      <c r="G1893" s="33" t="s">
        <v>4707</v>
      </c>
      <c r="H1893" s="31">
        <v>45383.748969895765</v>
      </c>
      <c r="I1893" s="32">
        <v>45427</v>
      </c>
      <c r="J1893" s="34">
        <v>45415.346216168982</v>
      </c>
      <c r="K1893" s="54">
        <v>99172</v>
      </c>
      <c r="L1893" s="54">
        <v>99172</v>
      </c>
      <c r="M1893" s="35" t="s">
        <v>13</v>
      </c>
      <c r="N1893" s="35" t="s">
        <v>14</v>
      </c>
      <c r="O1893" s="35" t="s">
        <v>15</v>
      </c>
      <c r="P1893" s="29"/>
      <c r="Q1893" s="29"/>
      <c r="R1893" s="37" t="s">
        <v>19</v>
      </c>
      <c r="S1893" s="29" t="s">
        <v>5716</v>
      </c>
      <c r="T1893" s="29" t="s">
        <v>5614</v>
      </c>
      <c r="U1893" s="29" t="s">
        <v>5716</v>
      </c>
      <c r="V1893" s="29"/>
      <c r="W1893" s="29"/>
      <c r="X1893" s="54">
        <v>99172</v>
      </c>
      <c r="Y1893" s="54">
        <v>0</v>
      </c>
      <c r="Z1893" s="54">
        <v>0</v>
      </c>
      <c r="AA1893" s="54"/>
      <c r="AB1893" s="54"/>
      <c r="AC1893" s="54">
        <v>99172</v>
      </c>
      <c r="AD1893" s="54">
        <v>0</v>
      </c>
      <c r="AE1893" s="54">
        <v>0</v>
      </c>
      <c r="AF1893" s="54">
        <v>99172</v>
      </c>
      <c r="AG1893" s="54">
        <v>99172</v>
      </c>
      <c r="AH1893" s="29">
        <v>1222463155</v>
      </c>
      <c r="AI1893" s="54">
        <v>0</v>
      </c>
      <c r="AJ1893" s="29"/>
      <c r="AK1893" s="29"/>
      <c r="AL1893" s="29"/>
      <c r="AM1893" s="29"/>
      <c r="AN1893" s="32">
        <v>45473</v>
      </c>
    </row>
    <row r="1894" spans="1:40" x14ac:dyDescent="0.35">
      <c r="A1894" s="29">
        <v>288504</v>
      </c>
      <c r="B1894" s="29">
        <v>890306950</v>
      </c>
      <c r="C1894" s="42" t="s">
        <v>12</v>
      </c>
      <c r="D1894" s="29" t="s">
        <v>16</v>
      </c>
      <c r="E1894" s="29">
        <v>288504</v>
      </c>
      <c r="F1894" s="33" t="s">
        <v>1914</v>
      </c>
      <c r="G1894" s="33" t="s">
        <v>4708</v>
      </c>
      <c r="H1894" s="31">
        <v>45384.393124988303</v>
      </c>
      <c r="I1894" s="32">
        <v>45427</v>
      </c>
      <c r="J1894" s="34">
        <v>45415.346216168982</v>
      </c>
      <c r="K1894" s="54">
        <v>327130</v>
      </c>
      <c r="L1894" s="54">
        <v>327130</v>
      </c>
      <c r="M1894" s="35" t="s">
        <v>13</v>
      </c>
      <c r="N1894" s="35" t="s">
        <v>14</v>
      </c>
      <c r="O1894" s="35" t="s">
        <v>15</v>
      </c>
      <c r="P1894" s="29"/>
      <c r="Q1894" s="29"/>
      <c r="R1894" s="37" t="s">
        <v>19</v>
      </c>
      <c r="S1894" s="29" t="s">
        <v>5716</v>
      </c>
      <c r="T1894" s="29" t="s">
        <v>5614</v>
      </c>
      <c r="U1894" s="29" t="s">
        <v>5716</v>
      </c>
      <c r="V1894" s="29"/>
      <c r="W1894" s="29"/>
      <c r="X1894" s="54">
        <v>327130</v>
      </c>
      <c r="Y1894" s="54">
        <v>0</v>
      </c>
      <c r="Z1894" s="54">
        <v>0</v>
      </c>
      <c r="AA1894" s="54"/>
      <c r="AB1894" s="54"/>
      <c r="AC1894" s="54">
        <v>327130</v>
      </c>
      <c r="AD1894" s="54">
        <v>0</v>
      </c>
      <c r="AE1894" s="54">
        <v>0</v>
      </c>
      <c r="AF1894" s="54">
        <v>327130</v>
      </c>
      <c r="AG1894" s="54">
        <v>327130</v>
      </c>
      <c r="AH1894" s="29">
        <v>1222463156</v>
      </c>
      <c r="AI1894" s="54">
        <v>0</v>
      </c>
      <c r="AJ1894" s="29"/>
      <c r="AK1894" s="29"/>
      <c r="AL1894" s="29"/>
      <c r="AM1894" s="29"/>
      <c r="AN1894" s="32">
        <v>45473</v>
      </c>
    </row>
    <row r="1895" spans="1:40" x14ac:dyDescent="0.35">
      <c r="A1895" s="29">
        <v>288571</v>
      </c>
      <c r="B1895" s="29">
        <v>890306950</v>
      </c>
      <c r="C1895" s="42" t="s">
        <v>12</v>
      </c>
      <c r="D1895" s="29" t="s">
        <v>16</v>
      </c>
      <c r="E1895" s="29">
        <v>288571</v>
      </c>
      <c r="F1895" s="33" t="s">
        <v>1915</v>
      </c>
      <c r="G1895" s="33" t="s">
        <v>4709</v>
      </c>
      <c r="H1895" s="31">
        <v>45384.481643506791</v>
      </c>
      <c r="I1895" s="32">
        <v>45427</v>
      </c>
      <c r="J1895" s="34">
        <v>45415.346216168982</v>
      </c>
      <c r="K1895" s="54">
        <v>153460</v>
      </c>
      <c r="L1895" s="54">
        <v>153460</v>
      </c>
      <c r="M1895" s="35" t="s">
        <v>13</v>
      </c>
      <c r="N1895" s="35" t="s">
        <v>14</v>
      </c>
      <c r="O1895" s="35" t="s">
        <v>15</v>
      </c>
      <c r="P1895" s="29"/>
      <c r="Q1895" s="29"/>
      <c r="R1895" s="37" t="s">
        <v>19</v>
      </c>
      <c r="S1895" s="29" t="s">
        <v>5716</v>
      </c>
      <c r="T1895" s="29" t="s">
        <v>5614</v>
      </c>
      <c r="U1895" s="29" t="s">
        <v>5716</v>
      </c>
      <c r="V1895" s="29"/>
      <c r="W1895" s="29"/>
      <c r="X1895" s="54">
        <v>153460</v>
      </c>
      <c r="Y1895" s="54">
        <v>0</v>
      </c>
      <c r="Z1895" s="54">
        <v>0</v>
      </c>
      <c r="AA1895" s="54"/>
      <c r="AB1895" s="54"/>
      <c r="AC1895" s="54">
        <v>153460</v>
      </c>
      <c r="AD1895" s="54">
        <v>0</v>
      </c>
      <c r="AE1895" s="54">
        <v>0</v>
      </c>
      <c r="AF1895" s="54">
        <v>153460</v>
      </c>
      <c r="AG1895" s="54">
        <v>153460</v>
      </c>
      <c r="AH1895" s="29">
        <v>1222463157</v>
      </c>
      <c r="AI1895" s="54">
        <v>0</v>
      </c>
      <c r="AJ1895" s="29"/>
      <c r="AK1895" s="29"/>
      <c r="AL1895" s="29"/>
      <c r="AM1895" s="29"/>
      <c r="AN1895" s="32">
        <v>45473</v>
      </c>
    </row>
    <row r="1896" spans="1:40" x14ac:dyDescent="0.35">
      <c r="A1896" s="29">
        <v>288577</v>
      </c>
      <c r="B1896" s="29">
        <v>890306950</v>
      </c>
      <c r="C1896" s="42" t="s">
        <v>12</v>
      </c>
      <c r="D1896" s="29" t="s">
        <v>16</v>
      </c>
      <c r="E1896" s="29">
        <v>288577</v>
      </c>
      <c r="F1896" s="33" t="s">
        <v>1916</v>
      </c>
      <c r="G1896" s="33" t="s">
        <v>4710</v>
      </c>
      <c r="H1896" s="31">
        <v>45384.485937488265</v>
      </c>
      <c r="I1896" s="32">
        <v>45427</v>
      </c>
      <c r="J1896" s="34">
        <v>45415.346216168982</v>
      </c>
      <c r="K1896" s="54">
        <v>279080</v>
      </c>
      <c r="L1896" s="54">
        <v>279080</v>
      </c>
      <c r="M1896" s="35" t="s">
        <v>13</v>
      </c>
      <c r="N1896" s="35" t="s">
        <v>14</v>
      </c>
      <c r="O1896" s="35" t="s">
        <v>15</v>
      </c>
      <c r="P1896" s="29"/>
      <c r="Q1896" s="29"/>
      <c r="R1896" s="37" t="s">
        <v>19</v>
      </c>
      <c r="S1896" s="29" t="s">
        <v>5716</v>
      </c>
      <c r="T1896" s="29" t="s">
        <v>5614</v>
      </c>
      <c r="U1896" s="29" t="s">
        <v>5716</v>
      </c>
      <c r="V1896" s="29"/>
      <c r="W1896" s="29"/>
      <c r="X1896" s="54">
        <v>279080</v>
      </c>
      <c r="Y1896" s="54">
        <v>0</v>
      </c>
      <c r="Z1896" s="54">
        <v>0</v>
      </c>
      <c r="AA1896" s="54"/>
      <c r="AB1896" s="54"/>
      <c r="AC1896" s="54">
        <v>279080</v>
      </c>
      <c r="AD1896" s="54">
        <v>0</v>
      </c>
      <c r="AE1896" s="54">
        <v>0</v>
      </c>
      <c r="AF1896" s="54">
        <v>279080</v>
      </c>
      <c r="AG1896" s="54">
        <v>279080</v>
      </c>
      <c r="AH1896" s="29">
        <v>1222463158</v>
      </c>
      <c r="AI1896" s="54">
        <v>0</v>
      </c>
      <c r="AJ1896" s="29"/>
      <c r="AK1896" s="29"/>
      <c r="AL1896" s="29"/>
      <c r="AM1896" s="29"/>
      <c r="AN1896" s="32">
        <v>45473</v>
      </c>
    </row>
    <row r="1897" spans="1:40" x14ac:dyDescent="0.35">
      <c r="A1897" s="29">
        <v>288580</v>
      </c>
      <c r="B1897" s="29">
        <v>890306950</v>
      </c>
      <c r="C1897" s="42" t="s">
        <v>12</v>
      </c>
      <c r="D1897" s="29" t="s">
        <v>16</v>
      </c>
      <c r="E1897" s="29">
        <v>288580</v>
      </c>
      <c r="F1897" s="33" t="s">
        <v>1917</v>
      </c>
      <c r="G1897" s="33" t="s">
        <v>4711</v>
      </c>
      <c r="H1897" s="31">
        <v>45384.491631944664</v>
      </c>
      <c r="I1897" s="32">
        <v>45427</v>
      </c>
      <c r="J1897" s="34">
        <v>45415.346216168982</v>
      </c>
      <c r="K1897" s="54">
        <v>417350</v>
      </c>
      <c r="L1897" s="54">
        <v>417350</v>
      </c>
      <c r="M1897" s="35" t="s">
        <v>13</v>
      </c>
      <c r="N1897" s="35" t="s">
        <v>14</v>
      </c>
      <c r="O1897" s="35" t="s">
        <v>15</v>
      </c>
      <c r="P1897" s="29"/>
      <c r="Q1897" s="29"/>
      <c r="R1897" s="37" t="s">
        <v>19</v>
      </c>
      <c r="S1897" s="29" t="s">
        <v>5716</v>
      </c>
      <c r="T1897" s="29" t="s">
        <v>5614</v>
      </c>
      <c r="U1897" s="29" t="s">
        <v>5716</v>
      </c>
      <c r="V1897" s="29"/>
      <c r="W1897" s="29"/>
      <c r="X1897" s="54">
        <v>417350</v>
      </c>
      <c r="Y1897" s="54">
        <v>0</v>
      </c>
      <c r="Z1897" s="54">
        <v>0</v>
      </c>
      <c r="AA1897" s="54"/>
      <c r="AB1897" s="54"/>
      <c r="AC1897" s="54">
        <v>417350</v>
      </c>
      <c r="AD1897" s="54">
        <v>0</v>
      </c>
      <c r="AE1897" s="54">
        <v>0</v>
      </c>
      <c r="AF1897" s="54">
        <v>417350</v>
      </c>
      <c r="AG1897" s="54">
        <v>417350</v>
      </c>
      <c r="AH1897" s="29">
        <v>1222463159</v>
      </c>
      <c r="AI1897" s="54">
        <v>0</v>
      </c>
      <c r="AJ1897" s="29"/>
      <c r="AK1897" s="29"/>
      <c r="AL1897" s="29"/>
      <c r="AM1897" s="29"/>
      <c r="AN1897" s="32">
        <v>45473</v>
      </c>
    </row>
    <row r="1898" spans="1:40" x14ac:dyDescent="0.35">
      <c r="A1898" s="29">
        <v>288583</v>
      </c>
      <c r="B1898" s="29">
        <v>890306950</v>
      </c>
      <c r="C1898" s="42" t="s">
        <v>12</v>
      </c>
      <c r="D1898" s="29" t="s">
        <v>16</v>
      </c>
      <c r="E1898" s="29">
        <v>288583</v>
      </c>
      <c r="F1898" s="33" t="s">
        <v>1918</v>
      </c>
      <c r="G1898" s="33" t="s">
        <v>4712</v>
      </c>
      <c r="H1898" s="31">
        <v>45384.493587951176</v>
      </c>
      <c r="I1898" s="32">
        <v>45427</v>
      </c>
      <c r="J1898" s="34">
        <v>45415.346216168982</v>
      </c>
      <c r="K1898" s="54">
        <v>154330</v>
      </c>
      <c r="L1898" s="54">
        <v>154330</v>
      </c>
      <c r="M1898" s="35" t="s">
        <v>13</v>
      </c>
      <c r="N1898" s="35" t="s">
        <v>14</v>
      </c>
      <c r="O1898" s="35" t="s">
        <v>15</v>
      </c>
      <c r="P1898" s="29"/>
      <c r="Q1898" s="29"/>
      <c r="R1898" s="37" t="s">
        <v>19</v>
      </c>
      <c r="S1898" s="29" t="s">
        <v>5716</v>
      </c>
      <c r="T1898" s="29" t="s">
        <v>5614</v>
      </c>
      <c r="U1898" s="29" t="s">
        <v>5716</v>
      </c>
      <c r="V1898" s="29"/>
      <c r="W1898" s="29"/>
      <c r="X1898" s="54">
        <v>154330</v>
      </c>
      <c r="Y1898" s="54">
        <v>0</v>
      </c>
      <c r="Z1898" s="54">
        <v>0</v>
      </c>
      <c r="AA1898" s="54"/>
      <c r="AB1898" s="54"/>
      <c r="AC1898" s="54">
        <v>154330</v>
      </c>
      <c r="AD1898" s="54">
        <v>0</v>
      </c>
      <c r="AE1898" s="54">
        <v>0</v>
      </c>
      <c r="AF1898" s="54">
        <v>154330</v>
      </c>
      <c r="AG1898" s="54">
        <v>154330</v>
      </c>
      <c r="AH1898" s="29">
        <v>1222463160</v>
      </c>
      <c r="AI1898" s="54">
        <v>0</v>
      </c>
      <c r="AJ1898" s="29"/>
      <c r="AK1898" s="29"/>
      <c r="AL1898" s="29"/>
      <c r="AM1898" s="29"/>
      <c r="AN1898" s="32">
        <v>45473</v>
      </c>
    </row>
    <row r="1899" spans="1:40" x14ac:dyDescent="0.35">
      <c r="A1899" s="29">
        <v>288587</v>
      </c>
      <c r="B1899" s="29">
        <v>890306950</v>
      </c>
      <c r="C1899" s="42" t="s">
        <v>12</v>
      </c>
      <c r="D1899" s="29" t="s">
        <v>16</v>
      </c>
      <c r="E1899" s="29">
        <v>288587</v>
      </c>
      <c r="F1899" s="33" t="s">
        <v>1919</v>
      </c>
      <c r="G1899" s="33" t="s">
        <v>4713</v>
      </c>
      <c r="H1899" s="31">
        <v>45384.496990740765</v>
      </c>
      <c r="I1899" s="32">
        <v>45427</v>
      </c>
      <c r="J1899" s="34">
        <v>45415.346216168982</v>
      </c>
      <c r="K1899" s="54">
        <v>150680</v>
      </c>
      <c r="L1899" s="54">
        <v>150680</v>
      </c>
      <c r="M1899" s="35" t="s">
        <v>13</v>
      </c>
      <c r="N1899" s="35" t="s">
        <v>14</v>
      </c>
      <c r="O1899" s="35" t="s">
        <v>15</v>
      </c>
      <c r="P1899" s="29"/>
      <c r="Q1899" s="29"/>
      <c r="R1899" s="37" t="s">
        <v>19</v>
      </c>
      <c r="S1899" s="29" t="s">
        <v>5716</v>
      </c>
      <c r="T1899" s="29" t="s">
        <v>5614</v>
      </c>
      <c r="U1899" s="29" t="s">
        <v>5716</v>
      </c>
      <c r="V1899" s="29"/>
      <c r="W1899" s="29"/>
      <c r="X1899" s="54">
        <v>150680</v>
      </c>
      <c r="Y1899" s="54">
        <v>0</v>
      </c>
      <c r="Z1899" s="54">
        <v>0</v>
      </c>
      <c r="AA1899" s="54"/>
      <c r="AB1899" s="54"/>
      <c r="AC1899" s="54">
        <v>150680</v>
      </c>
      <c r="AD1899" s="54">
        <v>0</v>
      </c>
      <c r="AE1899" s="54">
        <v>0</v>
      </c>
      <c r="AF1899" s="54">
        <v>150680</v>
      </c>
      <c r="AG1899" s="54">
        <v>150680</v>
      </c>
      <c r="AH1899" s="29">
        <v>1222463161</v>
      </c>
      <c r="AI1899" s="54">
        <v>0</v>
      </c>
      <c r="AJ1899" s="29"/>
      <c r="AK1899" s="29"/>
      <c r="AL1899" s="29"/>
      <c r="AM1899" s="29"/>
      <c r="AN1899" s="32">
        <v>45473</v>
      </c>
    </row>
    <row r="1900" spans="1:40" x14ac:dyDescent="0.35">
      <c r="A1900" s="29">
        <v>288589</v>
      </c>
      <c r="B1900" s="29">
        <v>890306950</v>
      </c>
      <c r="C1900" s="42" t="s">
        <v>12</v>
      </c>
      <c r="D1900" s="29" t="s">
        <v>16</v>
      </c>
      <c r="E1900" s="29">
        <v>288589</v>
      </c>
      <c r="F1900" s="33" t="s">
        <v>1920</v>
      </c>
      <c r="G1900" s="33" t="s">
        <v>4714</v>
      </c>
      <c r="H1900" s="31">
        <v>45384.498460636474</v>
      </c>
      <c r="I1900" s="32">
        <v>45427</v>
      </c>
      <c r="J1900" s="34">
        <v>45415.346216168982</v>
      </c>
      <c r="K1900" s="54">
        <v>202460</v>
      </c>
      <c r="L1900" s="54">
        <v>202460</v>
      </c>
      <c r="M1900" s="35" t="s">
        <v>13</v>
      </c>
      <c r="N1900" s="35" t="s">
        <v>14</v>
      </c>
      <c r="O1900" s="35" t="s">
        <v>15</v>
      </c>
      <c r="P1900" s="29"/>
      <c r="Q1900" s="29"/>
      <c r="R1900" s="37" t="s">
        <v>19</v>
      </c>
      <c r="S1900" s="29" t="s">
        <v>5716</v>
      </c>
      <c r="T1900" s="29" t="s">
        <v>5614</v>
      </c>
      <c r="U1900" s="29" t="s">
        <v>5716</v>
      </c>
      <c r="V1900" s="29"/>
      <c r="W1900" s="29"/>
      <c r="X1900" s="54">
        <v>202460</v>
      </c>
      <c r="Y1900" s="54">
        <v>0</v>
      </c>
      <c r="Z1900" s="54">
        <v>0</v>
      </c>
      <c r="AA1900" s="54"/>
      <c r="AB1900" s="54"/>
      <c r="AC1900" s="54">
        <v>202460</v>
      </c>
      <c r="AD1900" s="54">
        <v>0</v>
      </c>
      <c r="AE1900" s="54">
        <v>0</v>
      </c>
      <c r="AF1900" s="54">
        <v>202460</v>
      </c>
      <c r="AG1900" s="54">
        <v>202460</v>
      </c>
      <c r="AH1900" s="29">
        <v>1222463162</v>
      </c>
      <c r="AI1900" s="54">
        <v>0</v>
      </c>
      <c r="AJ1900" s="29"/>
      <c r="AK1900" s="29"/>
      <c r="AL1900" s="29"/>
      <c r="AM1900" s="29"/>
      <c r="AN1900" s="32">
        <v>45473</v>
      </c>
    </row>
    <row r="1901" spans="1:40" x14ac:dyDescent="0.35">
      <c r="A1901" s="29">
        <v>288598</v>
      </c>
      <c r="B1901" s="29">
        <v>890306950</v>
      </c>
      <c r="C1901" s="42" t="s">
        <v>12</v>
      </c>
      <c r="D1901" s="29" t="s">
        <v>16</v>
      </c>
      <c r="E1901" s="29">
        <v>288598</v>
      </c>
      <c r="F1901" s="33" t="s">
        <v>1921</v>
      </c>
      <c r="G1901" s="33" t="s">
        <v>4715</v>
      </c>
      <c r="H1901" s="31">
        <v>45384.517245370429</v>
      </c>
      <c r="I1901" s="32">
        <v>45427</v>
      </c>
      <c r="J1901" s="34">
        <v>45415.346216168982</v>
      </c>
      <c r="K1901" s="54">
        <v>137670</v>
      </c>
      <c r="L1901" s="54">
        <v>137670</v>
      </c>
      <c r="M1901" s="35" t="s">
        <v>13</v>
      </c>
      <c r="N1901" s="35" t="s">
        <v>14</v>
      </c>
      <c r="O1901" s="35" t="s">
        <v>15</v>
      </c>
      <c r="P1901" s="29"/>
      <c r="Q1901" s="29"/>
      <c r="R1901" s="37" t="s">
        <v>19</v>
      </c>
      <c r="S1901" s="29" t="s">
        <v>5716</v>
      </c>
      <c r="T1901" s="29" t="s">
        <v>5614</v>
      </c>
      <c r="U1901" s="29" t="s">
        <v>5716</v>
      </c>
      <c r="V1901" s="29"/>
      <c r="W1901" s="29"/>
      <c r="X1901" s="54">
        <v>137670</v>
      </c>
      <c r="Y1901" s="54">
        <v>0</v>
      </c>
      <c r="Z1901" s="54">
        <v>0</v>
      </c>
      <c r="AA1901" s="54"/>
      <c r="AB1901" s="54"/>
      <c r="AC1901" s="54">
        <v>137670</v>
      </c>
      <c r="AD1901" s="54">
        <v>0</v>
      </c>
      <c r="AE1901" s="54">
        <v>0</v>
      </c>
      <c r="AF1901" s="54">
        <v>137670</v>
      </c>
      <c r="AG1901" s="54">
        <v>137670</v>
      </c>
      <c r="AH1901" s="29">
        <v>1222463163</v>
      </c>
      <c r="AI1901" s="54">
        <v>0</v>
      </c>
      <c r="AJ1901" s="29"/>
      <c r="AK1901" s="29"/>
      <c r="AL1901" s="29"/>
      <c r="AM1901" s="29"/>
      <c r="AN1901" s="32">
        <v>45473</v>
      </c>
    </row>
    <row r="1902" spans="1:40" x14ac:dyDescent="0.35">
      <c r="A1902" s="29">
        <v>288606</v>
      </c>
      <c r="B1902" s="29">
        <v>890306950</v>
      </c>
      <c r="C1902" s="42" t="s">
        <v>12</v>
      </c>
      <c r="D1902" s="29" t="s">
        <v>16</v>
      </c>
      <c r="E1902" s="29">
        <v>288606</v>
      </c>
      <c r="F1902" s="33" t="s">
        <v>1922</v>
      </c>
      <c r="G1902" s="33" t="s">
        <v>4716</v>
      </c>
      <c r="H1902" s="31">
        <v>45384.524375000037</v>
      </c>
      <c r="I1902" s="32">
        <v>45427</v>
      </c>
      <c r="J1902" s="34">
        <v>45415.346216168982</v>
      </c>
      <c r="K1902" s="54">
        <v>81400</v>
      </c>
      <c r="L1902" s="54">
        <v>81400</v>
      </c>
      <c r="M1902" s="35" t="s">
        <v>13</v>
      </c>
      <c r="N1902" s="35" t="s">
        <v>14</v>
      </c>
      <c r="O1902" s="35" t="s">
        <v>15</v>
      </c>
      <c r="P1902" s="29"/>
      <c r="Q1902" s="29"/>
      <c r="R1902" s="37" t="s">
        <v>19</v>
      </c>
      <c r="S1902" s="29" t="s">
        <v>5716</v>
      </c>
      <c r="T1902" s="29" t="s">
        <v>5614</v>
      </c>
      <c r="U1902" s="29" t="s">
        <v>5716</v>
      </c>
      <c r="V1902" s="29"/>
      <c r="W1902" s="29"/>
      <c r="X1902" s="54">
        <v>81400</v>
      </c>
      <c r="Y1902" s="54">
        <v>0</v>
      </c>
      <c r="Z1902" s="54">
        <v>0</v>
      </c>
      <c r="AA1902" s="54"/>
      <c r="AB1902" s="54"/>
      <c r="AC1902" s="54">
        <v>81400</v>
      </c>
      <c r="AD1902" s="54">
        <v>0</v>
      </c>
      <c r="AE1902" s="54">
        <v>0</v>
      </c>
      <c r="AF1902" s="54">
        <v>81400</v>
      </c>
      <c r="AG1902" s="54">
        <v>81400</v>
      </c>
      <c r="AH1902" s="29">
        <v>1222463164</v>
      </c>
      <c r="AI1902" s="54">
        <v>0</v>
      </c>
      <c r="AJ1902" s="29"/>
      <c r="AK1902" s="29"/>
      <c r="AL1902" s="29"/>
      <c r="AM1902" s="29"/>
      <c r="AN1902" s="32">
        <v>45473</v>
      </c>
    </row>
    <row r="1903" spans="1:40" x14ac:dyDescent="0.35">
      <c r="A1903" s="29">
        <v>288614</v>
      </c>
      <c r="B1903" s="29">
        <v>890306950</v>
      </c>
      <c r="C1903" s="42" t="s">
        <v>12</v>
      </c>
      <c r="D1903" s="29" t="s">
        <v>16</v>
      </c>
      <c r="E1903" s="29">
        <v>288614</v>
      </c>
      <c r="F1903" s="33" t="s">
        <v>1923</v>
      </c>
      <c r="G1903" s="33" t="s">
        <v>4717</v>
      </c>
      <c r="H1903" s="31">
        <v>45384.538379617967</v>
      </c>
      <c r="I1903" s="32">
        <v>45427</v>
      </c>
      <c r="J1903" s="34">
        <v>45415.346216168982</v>
      </c>
      <c r="K1903" s="54">
        <v>65100</v>
      </c>
      <c r="L1903" s="54">
        <v>46900</v>
      </c>
      <c r="M1903" s="35" t="s">
        <v>13</v>
      </c>
      <c r="N1903" s="35" t="s">
        <v>14</v>
      </c>
      <c r="O1903" s="35" t="s">
        <v>15</v>
      </c>
      <c r="P1903" s="29"/>
      <c r="Q1903" s="29"/>
      <c r="R1903" s="37" t="s">
        <v>19</v>
      </c>
      <c r="S1903" s="29" t="s">
        <v>5716</v>
      </c>
      <c r="T1903" s="29" t="s">
        <v>5614</v>
      </c>
      <c r="U1903" s="29" t="s">
        <v>5716</v>
      </c>
      <c r="V1903" s="29"/>
      <c r="W1903" s="29"/>
      <c r="X1903" s="54">
        <v>65100</v>
      </c>
      <c r="Y1903" s="54">
        <v>0</v>
      </c>
      <c r="Z1903" s="54">
        <v>0</v>
      </c>
      <c r="AA1903" s="54"/>
      <c r="AB1903" s="54"/>
      <c r="AC1903" s="54">
        <v>65100</v>
      </c>
      <c r="AD1903" s="54">
        <v>0</v>
      </c>
      <c r="AE1903" s="54">
        <v>0</v>
      </c>
      <c r="AF1903" s="54">
        <v>46900</v>
      </c>
      <c r="AG1903" s="54">
        <v>46900</v>
      </c>
      <c r="AH1903" s="29">
        <v>1222463165</v>
      </c>
      <c r="AI1903" s="54">
        <v>0</v>
      </c>
      <c r="AJ1903" s="29"/>
      <c r="AK1903" s="29"/>
      <c r="AL1903" s="29"/>
      <c r="AM1903" s="29"/>
      <c r="AN1903" s="32">
        <v>45473</v>
      </c>
    </row>
    <row r="1904" spans="1:40" x14ac:dyDescent="0.35">
      <c r="A1904" s="29">
        <v>288666</v>
      </c>
      <c r="B1904" s="29">
        <v>890306950</v>
      </c>
      <c r="C1904" s="42" t="s">
        <v>12</v>
      </c>
      <c r="D1904" s="29" t="s">
        <v>16</v>
      </c>
      <c r="E1904" s="29">
        <v>288666</v>
      </c>
      <c r="F1904" s="33" t="s">
        <v>1924</v>
      </c>
      <c r="G1904" s="33" t="s">
        <v>4718</v>
      </c>
      <c r="H1904" s="31">
        <v>45384.621828692034</v>
      </c>
      <c r="I1904" s="32">
        <v>45427</v>
      </c>
      <c r="J1904" s="34">
        <v>45415.346216168982</v>
      </c>
      <c r="K1904" s="54">
        <v>352415</v>
      </c>
      <c r="L1904" s="54">
        <v>352415</v>
      </c>
      <c r="M1904" s="35" t="s">
        <v>13</v>
      </c>
      <c r="N1904" s="35" t="s">
        <v>14</v>
      </c>
      <c r="O1904" s="35" t="s">
        <v>15</v>
      </c>
      <c r="P1904" s="29"/>
      <c r="Q1904" s="29"/>
      <c r="R1904" s="37" t="s">
        <v>19</v>
      </c>
      <c r="S1904" s="29" t="s">
        <v>5716</v>
      </c>
      <c r="T1904" s="29" t="s">
        <v>5614</v>
      </c>
      <c r="U1904" s="29" t="s">
        <v>5716</v>
      </c>
      <c r="V1904" s="29"/>
      <c r="W1904" s="29"/>
      <c r="X1904" s="54">
        <v>352415</v>
      </c>
      <c r="Y1904" s="54">
        <v>0</v>
      </c>
      <c r="Z1904" s="54">
        <v>0</v>
      </c>
      <c r="AA1904" s="54"/>
      <c r="AB1904" s="54"/>
      <c r="AC1904" s="54">
        <v>352415</v>
      </c>
      <c r="AD1904" s="54">
        <v>0</v>
      </c>
      <c r="AE1904" s="54">
        <v>0</v>
      </c>
      <c r="AF1904" s="54">
        <v>352415</v>
      </c>
      <c r="AG1904" s="54">
        <v>352415</v>
      </c>
      <c r="AH1904" s="29">
        <v>1222463166</v>
      </c>
      <c r="AI1904" s="54">
        <v>0</v>
      </c>
      <c r="AJ1904" s="29"/>
      <c r="AK1904" s="29"/>
      <c r="AL1904" s="29"/>
      <c r="AM1904" s="29"/>
      <c r="AN1904" s="32">
        <v>45473</v>
      </c>
    </row>
    <row r="1905" spans="1:40" x14ac:dyDescent="0.35">
      <c r="A1905" s="29">
        <v>288674</v>
      </c>
      <c r="B1905" s="29">
        <v>890306950</v>
      </c>
      <c r="C1905" s="42" t="s">
        <v>12</v>
      </c>
      <c r="D1905" s="29" t="s">
        <v>16</v>
      </c>
      <c r="E1905" s="29">
        <v>288674</v>
      </c>
      <c r="F1905" s="33" t="s">
        <v>1925</v>
      </c>
      <c r="G1905" s="33" t="s">
        <v>4719</v>
      </c>
      <c r="H1905" s="31">
        <v>45384.630532396026</v>
      </c>
      <c r="I1905" s="32">
        <v>45427</v>
      </c>
      <c r="J1905" s="34">
        <v>45415.346216168982</v>
      </c>
      <c r="K1905" s="54">
        <v>65100</v>
      </c>
      <c r="L1905" s="54">
        <v>60600</v>
      </c>
      <c r="M1905" s="35" t="s">
        <v>13</v>
      </c>
      <c r="N1905" s="35" t="s">
        <v>14</v>
      </c>
      <c r="O1905" s="35" t="s">
        <v>15</v>
      </c>
      <c r="P1905" s="29"/>
      <c r="Q1905" s="29"/>
      <c r="R1905" s="37" t="s">
        <v>19</v>
      </c>
      <c r="S1905" s="29" t="s">
        <v>5716</v>
      </c>
      <c r="T1905" s="29" t="s">
        <v>5614</v>
      </c>
      <c r="U1905" s="29" t="s">
        <v>5716</v>
      </c>
      <c r="V1905" s="29"/>
      <c r="W1905" s="29"/>
      <c r="X1905" s="54">
        <v>65100</v>
      </c>
      <c r="Y1905" s="54">
        <v>0</v>
      </c>
      <c r="Z1905" s="54">
        <v>0</v>
      </c>
      <c r="AA1905" s="54"/>
      <c r="AB1905" s="54"/>
      <c r="AC1905" s="54">
        <v>65100</v>
      </c>
      <c r="AD1905" s="54">
        <v>0</v>
      </c>
      <c r="AE1905" s="54">
        <v>0</v>
      </c>
      <c r="AF1905" s="54">
        <v>60600</v>
      </c>
      <c r="AG1905" s="54">
        <v>60600</v>
      </c>
      <c r="AH1905" s="29">
        <v>1222463169</v>
      </c>
      <c r="AI1905" s="54">
        <v>0</v>
      </c>
      <c r="AJ1905" s="29"/>
      <c r="AK1905" s="29"/>
      <c r="AL1905" s="29"/>
      <c r="AM1905" s="29"/>
      <c r="AN1905" s="32">
        <v>45473</v>
      </c>
    </row>
    <row r="1906" spans="1:40" x14ac:dyDescent="0.35">
      <c r="A1906" s="29">
        <v>288687</v>
      </c>
      <c r="B1906" s="29">
        <v>890306950</v>
      </c>
      <c r="C1906" s="42" t="s">
        <v>12</v>
      </c>
      <c r="D1906" s="29" t="s">
        <v>16</v>
      </c>
      <c r="E1906" s="29">
        <v>288687</v>
      </c>
      <c r="F1906" s="33" t="s">
        <v>1926</v>
      </c>
      <c r="G1906" s="33" t="s">
        <v>4720</v>
      </c>
      <c r="H1906" s="31">
        <v>45384.642210636754</v>
      </c>
      <c r="I1906" s="32">
        <v>45427</v>
      </c>
      <c r="J1906" s="34">
        <v>45415.346216168982</v>
      </c>
      <c r="K1906" s="54">
        <v>226780</v>
      </c>
      <c r="L1906" s="54">
        <v>226780</v>
      </c>
      <c r="M1906" s="35" t="s">
        <v>13</v>
      </c>
      <c r="N1906" s="35" t="s">
        <v>14</v>
      </c>
      <c r="O1906" s="35" t="s">
        <v>15</v>
      </c>
      <c r="P1906" s="29"/>
      <c r="Q1906" s="29"/>
      <c r="R1906" s="37" t="s">
        <v>19</v>
      </c>
      <c r="S1906" s="29" t="s">
        <v>5716</v>
      </c>
      <c r="T1906" s="29" t="s">
        <v>5614</v>
      </c>
      <c r="U1906" s="29" t="s">
        <v>5716</v>
      </c>
      <c r="V1906" s="29"/>
      <c r="W1906" s="29"/>
      <c r="X1906" s="54">
        <v>226780</v>
      </c>
      <c r="Y1906" s="54">
        <v>0</v>
      </c>
      <c r="Z1906" s="54">
        <v>0</v>
      </c>
      <c r="AA1906" s="54"/>
      <c r="AB1906" s="54"/>
      <c r="AC1906" s="54">
        <v>226780</v>
      </c>
      <c r="AD1906" s="54">
        <v>0</v>
      </c>
      <c r="AE1906" s="54">
        <v>0</v>
      </c>
      <c r="AF1906" s="54">
        <v>226780</v>
      </c>
      <c r="AG1906" s="54">
        <v>226780</v>
      </c>
      <c r="AH1906" s="29">
        <v>1222463167</v>
      </c>
      <c r="AI1906" s="54">
        <v>0</v>
      </c>
      <c r="AJ1906" s="29"/>
      <c r="AK1906" s="29"/>
      <c r="AL1906" s="29"/>
      <c r="AM1906" s="29"/>
      <c r="AN1906" s="32">
        <v>45473</v>
      </c>
    </row>
    <row r="1907" spans="1:40" x14ac:dyDescent="0.35">
      <c r="A1907" s="29">
        <v>288690</v>
      </c>
      <c r="B1907" s="29">
        <v>890306950</v>
      </c>
      <c r="C1907" s="42" t="s">
        <v>12</v>
      </c>
      <c r="D1907" s="29" t="s">
        <v>16</v>
      </c>
      <c r="E1907" s="29">
        <v>288690</v>
      </c>
      <c r="F1907" s="33" t="s">
        <v>1927</v>
      </c>
      <c r="G1907" s="33" t="s">
        <v>4721</v>
      </c>
      <c r="H1907" s="31">
        <v>45384.644525451586</v>
      </c>
      <c r="I1907" s="32">
        <v>45427</v>
      </c>
      <c r="J1907" s="34">
        <v>45415.346216168982</v>
      </c>
      <c r="K1907" s="54">
        <v>99616</v>
      </c>
      <c r="L1907" s="54">
        <v>99616</v>
      </c>
      <c r="M1907" s="35" t="s">
        <v>13</v>
      </c>
      <c r="N1907" s="35" t="s">
        <v>14</v>
      </c>
      <c r="O1907" s="35" t="s">
        <v>15</v>
      </c>
      <c r="P1907" s="29"/>
      <c r="Q1907" s="29"/>
      <c r="R1907" s="37" t="s">
        <v>19</v>
      </c>
      <c r="S1907" s="29" t="s">
        <v>5716</v>
      </c>
      <c r="T1907" s="29" t="s">
        <v>5614</v>
      </c>
      <c r="U1907" s="29" t="s">
        <v>5716</v>
      </c>
      <c r="V1907" s="29"/>
      <c r="W1907" s="29"/>
      <c r="X1907" s="54">
        <v>99616</v>
      </c>
      <c r="Y1907" s="54">
        <v>0</v>
      </c>
      <c r="Z1907" s="54">
        <v>0</v>
      </c>
      <c r="AA1907" s="54"/>
      <c r="AB1907" s="54"/>
      <c r="AC1907" s="54">
        <v>99616</v>
      </c>
      <c r="AD1907" s="54">
        <v>0</v>
      </c>
      <c r="AE1907" s="54">
        <v>0</v>
      </c>
      <c r="AF1907" s="54">
        <v>99616</v>
      </c>
      <c r="AG1907" s="54">
        <v>99616</v>
      </c>
      <c r="AH1907" s="29">
        <v>1222463168</v>
      </c>
      <c r="AI1907" s="54">
        <v>0</v>
      </c>
      <c r="AJ1907" s="29"/>
      <c r="AK1907" s="29"/>
      <c r="AL1907" s="29"/>
      <c r="AM1907" s="29"/>
      <c r="AN1907" s="32">
        <v>45473</v>
      </c>
    </row>
    <row r="1908" spans="1:40" x14ac:dyDescent="0.35">
      <c r="A1908" s="29">
        <v>288719</v>
      </c>
      <c r="B1908" s="29">
        <v>890306950</v>
      </c>
      <c r="C1908" s="42" t="s">
        <v>12</v>
      </c>
      <c r="D1908" s="29" t="s">
        <v>16</v>
      </c>
      <c r="E1908" s="29">
        <v>288719</v>
      </c>
      <c r="F1908" s="33" t="s">
        <v>1928</v>
      </c>
      <c r="G1908" s="33" t="s">
        <v>4722</v>
      </c>
      <c r="H1908" s="31">
        <v>45384.701898148283</v>
      </c>
      <c r="I1908" s="32">
        <v>45427</v>
      </c>
      <c r="J1908" s="34">
        <v>45415.346216168982</v>
      </c>
      <c r="K1908" s="54">
        <v>178610</v>
      </c>
      <c r="L1908" s="54">
        <v>178610</v>
      </c>
      <c r="M1908" s="35" t="s">
        <v>13</v>
      </c>
      <c r="N1908" s="35" t="s">
        <v>14</v>
      </c>
      <c r="O1908" s="35" t="s">
        <v>15</v>
      </c>
      <c r="P1908" s="29"/>
      <c r="Q1908" s="29"/>
      <c r="R1908" s="37" t="s">
        <v>19</v>
      </c>
      <c r="S1908" s="29" t="s">
        <v>5716</v>
      </c>
      <c r="T1908" s="29" t="s">
        <v>5614</v>
      </c>
      <c r="U1908" s="29" t="s">
        <v>5716</v>
      </c>
      <c r="V1908" s="29"/>
      <c r="W1908" s="29"/>
      <c r="X1908" s="54">
        <v>178610</v>
      </c>
      <c r="Y1908" s="54">
        <v>0</v>
      </c>
      <c r="Z1908" s="54">
        <v>0</v>
      </c>
      <c r="AA1908" s="54"/>
      <c r="AB1908" s="54"/>
      <c r="AC1908" s="54">
        <v>178610</v>
      </c>
      <c r="AD1908" s="54">
        <v>0</v>
      </c>
      <c r="AE1908" s="54">
        <v>0</v>
      </c>
      <c r="AF1908" s="54">
        <v>178610</v>
      </c>
      <c r="AG1908" s="54">
        <v>178610</v>
      </c>
      <c r="AH1908" s="29">
        <v>1222463172</v>
      </c>
      <c r="AI1908" s="54">
        <v>0</v>
      </c>
      <c r="AJ1908" s="29"/>
      <c r="AK1908" s="29"/>
      <c r="AL1908" s="29"/>
      <c r="AM1908" s="29"/>
      <c r="AN1908" s="32">
        <v>45473</v>
      </c>
    </row>
    <row r="1909" spans="1:40" x14ac:dyDescent="0.35">
      <c r="A1909" s="29">
        <v>288720</v>
      </c>
      <c r="B1909" s="29">
        <v>890306950</v>
      </c>
      <c r="C1909" s="42" t="s">
        <v>12</v>
      </c>
      <c r="D1909" s="29" t="s">
        <v>16</v>
      </c>
      <c r="E1909" s="29">
        <v>288720</v>
      </c>
      <c r="F1909" s="33" t="s">
        <v>1929</v>
      </c>
      <c r="G1909" s="33" t="s">
        <v>4723</v>
      </c>
      <c r="H1909" s="31">
        <v>45384.705196747556</v>
      </c>
      <c r="I1909" s="32">
        <v>45427</v>
      </c>
      <c r="J1909" s="34">
        <v>45415.346216168982</v>
      </c>
      <c r="K1909" s="54">
        <v>161980</v>
      </c>
      <c r="L1909" s="54">
        <v>161980</v>
      </c>
      <c r="M1909" s="35" t="s">
        <v>13</v>
      </c>
      <c r="N1909" s="35" t="s">
        <v>14</v>
      </c>
      <c r="O1909" s="35" t="s">
        <v>15</v>
      </c>
      <c r="P1909" s="29"/>
      <c r="Q1909" s="29"/>
      <c r="R1909" s="37" t="s">
        <v>19</v>
      </c>
      <c r="S1909" s="29" t="s">
        <v>5716</v>
      </c>
      <c r="T1909" s="29" t="s">
        <v>5614</v>
      </c>
      <c r="U1909" s="29" t="s">
        <v>5716</v>
      </c>
      <c r="V1909" s="29"/>
      <c r="W1909" s="29"/>
      <c r="X1909" s="54">
        <v>161980</v>
      </c>
      <c r="Y1909" s="54">
        <v>0</v>
      </c>
      <c r="Z1909" s="54">
        <v>0</v>
      </c>
      <c r="AA1909" s="54"/>
      <c r="AB1909" s="54"/>
      <c r="AC1909" s="54">
        <v>161980</v>
      </c>
      <c r="AD1909" s="54">
        <v>0</v>
      </c>
      <c r="AE1909" s="54">
        <v>0</v>
      </c>
      <c r="AF1909" s="54">
        <v>161980</v>
      </c>
      <c r="AG1909" s="54">
        <v>161980</v>
      </c>
      <c r="AH1909" s="29">
        <v>1222463170</v>
      </c>
      <c r="AI1909" s="54">
        <v>0</v>
      </c>
      <c r="AJ1909" s="29"/>
      <c r="AK1909" s="29"/>
      <c r="AL1909" s="29"/>
      <c r="AM1909" s="29"/>
      <c r="AN1909" s="32">
        <v>45473</v>
      </c>
    </row>
    <row r="1910" spans="1:40" x14ac:dyDescent="0.35">
      <c r="A1910" s="29">
        <v>288725</v>
      </c>
      <c r="B1910" s="29">
        <v>890306950</v>
      </c>
      <c r="C1910" s="42" t="s">
        <v>12</v>
      </c>
      <c r="D1910" s="29" t="s">
        <v>16</v>
      </c>
      <c r="E1910" s="29">
        <v>288725</v>
      </c>
      <c r="F1910" s="33" t="s">
        <v>1930</v>
      </c>
      <c r="G1910" s="33" t="s">
        <v>4724</v>
      </c>
      <c r="H1910" s="31">
        <v>45384.710590277798</v>
      </c>
      <c r="I1910" s="32">
        <v>45427</v>
      </c>
      <c r="J1910" s="34">
        <v>45415.346216168982</v>
      </c>
      <c r="K1910" s="54">
        <v>120316</v>
      </c>
      <c r="L1910" s="54">
        <v>120316</v>
      </c>
      <c r="M1910" s="35" t="s">
        <v>13</v>
      </c>
      <c r="N1910" s="35" t="s">
        <v>14</v>
      </c>
      <c r="O1910" s="35" t="s">
        <v>15</v>
      </c>
      <c r="P1910" s="29"/>
      <c r="Q1910" s="29"/>
      <c r="R1910" s="37" t="s">
        <v>19</v>
      </c>
      <c r="S1910" s="29" t="s">
        <v>5716</v>
      </c>
      <c r="T1910" s="29" t="s">
        <v>5614</v>
      </c>
      <c r="U1910" s="29" t="s">
        <v>5716</v>
      </c>
      <c r="V1910" s="29"/>
      <c r="W1910" s="29"/>
      <c r="X1910" s="54">
        <v>120316</v>
      </c>
      <c r="Y1910" s="54">
        <v>0</v>
      </c>
      <c r="Z1910" s="54">
        <v>0</v>
      </c>
      <c r="AA1910" s="54"/>
      <c r="AB1910" s="54"/>
      <c r="AC1910" s="54">
        <v>120316</v>
      </c>
      <c r="AD1910" s="54">
        <v>0</v>
      </c>
      <c r="AE1910" s="54">
        <v>0</v>
      </c>
      <c r="AF1910" s="54">
        <v>120316</v>
      </c>
      <c r="AG1910" s="54">
        <v>120316</v>
      </c>
      <c r="AH1910" s="29">
        <v>1222463171</v>
      </c>
      <c r="AI1910" s="54">
        <v>0</v>
      </c>
      <c r="AJ1910" s="29"/>
      <c r="AK1910" s="29"/>
      <c r="AL1910" s="29"/>
      <c r="AM1910" s="29"/>
      <c r="AN1910" s="32">
        <v>45473</v>
      </c>
    </row>
    <row r="1911" spans="1:40" x14ac:dyDescent="0.35">
      <c r="A1911" s="29">
        <v>288933</v>
      </c>
      <c r="B1911" s="29">
        <v>890306950</v>
      </c>
      <c r="C1911" s="42" t="s">
        <v>12</v>
      </c>
      <c r="D1911" s="29" t="s">
        <v>16</v>
      </c>
      <c r="E1911" s="29">
        <v>288933</v>
      </c>
      <c r="F1911" s="33" t="s">
        <v>1931</v>
      </c>
      <c r="G1911" s="33" t="s">
        <v>4725</v>
      </c>
      <c r="H1911" s="31">
        <v>45385.651111099403</v>
      </c>
      <c r="I1911" s="32">
        <v>45427</v>
      </c>
      <c r="J1911" s="34">
        <v>45415.450196527781</v>
      </c>
      <c r="K1911" s="54">
        <v>13500</v>
      </c>
      <c r="L1911" s="54">
        <v>13500</v>
      </c>
      <c r="M1911" s="35" t="s">
        <v>13</v>
      </c>
      <c r="N1911" s="35" t="s">
        <v>14</v>
      </c>
      <c r="O1911" s="35" t="s">
        <v>15</v>
      </c>
      <c r="P1911" s="29"/>
      <c r="Q1911" s="29"/>
      <c r="R1911" s="37" t="s">
        <v>19</v>
      </c>
      <c r="S1911" s="29" t="s">
        <v>5716</v>
      </c>
      <c r="T1911" s="29" t="s">
        <v>5614</v>
      </c>
      <c r="U1911" s="29" t="s">
        <v>5716</v>
      </c>
      <c r="V1911" s="29"/>
      <c r="W1911" s="29"/>
      <c r="X1911" s="54">
        <v>13500</v>
      </c>
      <c r="Y1911" s="54">
        <v>0</v>
      </c>
      <c r="Z1911" s="54">
        <v>0</v>
      </c>
      <c r="AA1911" s="54"/>
      <c r="AB1911" s="54"/>
      <c r="AC1911" s="54">
        <v>13500</v>
      </c>
      <c r="AD1911" s="54">
        <v>0</v>
      </c>
      <c r="AE1911" s="54">
        <v>0</v>
      </c>
      <c r="AF1911" s="54">
        <v>13500</v>
      </c>
      <c r="AG1911" s="54">
        <v>13500</v>
      </c>
      <c r="AH1911" s="29">
        <v>136424356</v>
      </c>
      <c r="AI1911" s="54">
        <v>0</v>
      </c>
      <c r="AJ1911" s="29"/>
      <c r="AK1911" s="29"/>
      <c r="AL1911" s="29"/>
      <c r="AM1911" s="29"/>
      <c r="AN1911" s="32">
        <v>45473</v>
      </c>
    </row>
    <row r="1912" spans="1:40" x14ac:dyDescent="0.35">
      <c r="A1912" s="29">
        <v>288944</v>
      </c>
      <c r="B1912" s="29">
        <v>890306950</v>
      </c>
      <c r="C1912" s="42" t="s">
        <v>12</v>
      </c>
      <c r="D1912" s="29" t="s">
        <v>16</v>
      </c>
      <c r="E1912" s="29">
        <v>288944</v>
      </c>
      <c r="F1912" s="33" t="s">
        <v>1932</v>
      </c>
      <c r="G1912" s="33" t="s">
        <v>4726</v>
      </c>
      <c r="H1912" s="31">
        <v>45385.662326388992</v>
      </c>
      <c r="I1912" s="32">
        <v>45427</v>
      </c>
      <c r="J1912" s="34">
        <v>45415.450196527781</v>
      </c>
      <c r="K1912" s="54">
        <v>13500</v>
      </c>
      <c r="L1912" s="54">
        <v>13500</v>
      </c>
      <c r="M1912" s="35" t="s">
        <v>13</v>
      </c>
      <c r="N1912" s="35" t="s">
        <v>14</v>
      </c>
      <c r="O1912" s="35" t="s">
        <v>15</v>
      </c>
      <c r="P1912" s="29"/>
      <c r="Q1912" s="29"/>
      <c r="R1912" s="37" t="s">
        <v>19</v>
      </c>
      <c r="S1912" s="29" t="s">
        <v>5716</v>
      </c>
      <c r="T1912" s="29" t="s">
        <v>5614</v>
      </c>
      <c r="U1912" s="29" t="s">
        <v>5716</v>
      </c>
      <c r="V1912" s="29"/>
      <c r="W1912" s="29"/>
      <c r="X1912" s="54">
        <v>13500</v>
      </c>
      <c r="Y1912" s="54">
        <v>0</v>
      </c>
      <c r="Z1912" s="54">
        <v>0</v>
      </c>
      <c r="AA1912" s="54"/>
      <c r="AB1912" s="54"/>
      <c r="AC1912" s="54">
        <v>13500</v>
      </c>
      <c r="AD1912" s="54">
        <v>0</v>
      </c>
      <c r="AE1912" s="54">
        <v>0</v>
      </c>
      <c r="AF1912" s="54">
        <v>13500</v>
      </c>
      <c r="AG1912" s="54">
        <v>13500</v>
      </c>
      <c r="AH1912" s="29">
        <v>136424357</v>
      </c>
      <c r="AI1912" s="54">
        <v>0</v>
      </c>
      <c r="AJ1912" s="29"/>
      <c r="AK1912" s="29"/>
      <c r="AL1912" s="29"/>
      <c r="AM1912" s="29"/>
      <c r="AN1912" s="32">
        <v>45473</v>
      </c>
    </row>
    <row r="1913" spans="1:40" x14ac:dyDescent="0.35">
      <c r="A1913" s="29">
        <v>289167</v>
      </c>
      <c r="B1913" s="29">
        <v>890306950</v>
      </c>
      <c r="C1913" s="42" t="s">
        <v>12</v>
      </c>
      <c r="D1913" s="29" t="s">
        <v>16</v>
      </c>
      <c r="E1913" s="29">
        <v>289167</v>
      </c>
      <c r="F1913" s="33" t="s">
        <v>1933</v>
      </c>
      <c r="G1913" s="33" t="s">
        <v>4727</v>
      </c>
      <c r="H1913" s="31">
        <v>45386.495312488638</v>
      </c>
      <c r="I1913" s="32">
        <v>45427</v>
      </c>
      <c r="J1913" s="34">
        <v>45415.346216168982</v>
      </c>
      <c r="K1913" s="54">
        <v>735440</v>
      </c>
      <c r="L1913" s="54">
        <v>735440</v>
      </c>
      <c r="M1913" s="35" t="s">
        <v>13</v>
      </c>
      <c r="N1913" s="35" t="s">
        <v>14</v>
      </c>
      <c r="O1913" s="35" t="s">
        <v>15</v>
      </c>
      <c r="P1913" s="29"/>
      <c r="Q1913" s="29"/>
      <c r="R1913" s="37" t="s">
        <v>19</v>
      </c>
      <c r="S1913" s="29" t="s">
        <v>5716</v>
      </c>
      <c r="T1913" s="29" t="s">
        <v>5614</v>
      </c>
      <c r="U1913" s="29" t="s">
        <v>5716</v>
      </c>
      <c r="V1913" s="29"/>
      <c r="W1913" s="29"/>
      <c r="X1913" s="54">
        <v>735440</v>
      </c>
      <c r="Y1913" s="54">
        <v>0</v>
      </c>
      <c r="Z1913" s="54">
        <v>0</v>
      </c>
      <c r="AA1913" s="54"/>
      <c r="AB1913" s="54"/>
      <c r="AC1913" s="54">
        <v>735440</v>
      </c>
      <c r="AD1913" s="54">
        <v>0</v>
      </c>
      <c r="AE1913" s="54">
        <v>0</v>
      </c>
      <c r="AF1913" s="54">
        <v>735440</v>
      </c>
      <c r="AG1913" s="54">
        <v>735440</v>
      </c>
      <c r="AH1913" s="29">
        <v>1222463173</v>
      </c>
      <c r="AI1913" s="54">
        <v>0</v>
      </c>
      <c r="AJ1913" s="29"/>
      <c r="AK1913" s="29"/>
      <c r="AL1913" s="29"/>
      <c r="AM1913" s="29"/>
      <c r="AN1913" s="32">
        <v>45473</v>
      </c>
    </row>
    <row r="1914" spans="1:40" x14ac:dyDescent="0.35">
      <c r="A1914" s="29">
        <v>289201</v>
      </c>
      <c r="B1914" s="29">
        <v>890306950</v>
      </c>
      <c r="C1914" s="42" t="s">
        <v>12</v>
      </c>
      <c r="D1914" s="29" t="s">
        <v>16</v>
      </c>
      <c r="E1914" s="29">
        <v>289201</v>
      </c>
      <c r="F1914" s="33" t="s">
        <v>1934</v>
      </c>
      <c r="G1914" s="33" t="s">
        <v>4728</v>
      </c>
      <c r="H1914" s="31">
        <v>45386.528067129664</v>
      </c>
      <c r="I1914" s="32">
        <v>45427</v>
      </c>
      <c r="J1914" s="34">
        <v>45415.346216168982</v>
      </c>
      <c r="K1914" s="54">
        <v>65100</v>
      </c>
      <c r="L1914" s="54">
        <v>60600</v>
      </c>
      <c r="M1914" s="35" t="s">
        <v>13</v>
      </c>
      <c r="N1914" s="35" t="s">
        <v>14</v>
      </c>
      <c r="O1914" s="35" t="s">
        <v>15</v>
      </c>
      <c r="P1914" s="29"/>
      <c r="Q1914" s="29"/>
      <c r="R1914" s="37" t="s">
        <v>19</v>
      </c>
      <c r="S1914" s="29" t="s">
        <v>5716</v>
      </c>
      <c r="T1914" s="29" t="s">
        <v>5614</v>
      </c>
      <c r="U1914" s="29" t="s">
        <v>5716</v>
      </c>
      <c r="V1914" s="29"/>
      <c r="W1914" s="29"/>
      <c r="X1914" s="54">
        <v>65100</v>
      </c>
      <c r="Y1914" s="54">
        <v>0</v>
      </c>
      <c r="Z1914" s="54">
        <v>0</v>
      </c>
      <c r="AA1914" s="54"/>
      <c r="AB1914" s="54"/>
      <c r="AC1914" s="54">
        <v>65100</v>
      </c>
      <c r="AD1914" s="54">
        <v>0</v>
      </c>
      <c r="AE1914" s="54">
        <v>0</v>
      </c>
      <c r="AF1914" s="54">
        <v>60600</v>
      </c>
      <c r="AG1914" s="54">
        <v>60600</v>
      </c>
      <c r="AH1914" s="29">
        <v>1222463174</v>
      </c>
      <c r="AI1914" s="54">
        <v>0</v>
      </c>
      <c r="AJ1914" s="29"/>
      <c r="AK1914" s="29"/>
      <c r="AL1914" s="29"/>
      <c r="AM1914" s="29"/>
      <c r="AN1914" s="32">
        <v>45473</v>
      </c>
    </row>
    <row r="1915" spans="1:40" x14ac:dyDescent="0.35">
      <c r="A1915" s="29">
        <v>289226</v>
      </c>
      <c r="B1915" s="29">
        <v>890306950</v>
      </c>
      <c r="C1915" s="42" t="s">
        <v>12</v>
      </c>
      <c r="D1915" s="29" t="s">
        <v>16</v>
      </c>
      <c r="E1915" s="29">
        <v>289226</v>
      </c>
      <c r="F1915" s="33" t="s">
        <v>1935</v>
      </c>
      <c r="G1915" s="33" t="s">
        <v>4729</v>
      </c>
      <c r="H1915" s="31">
        <v>45386.61233796319</v>
      </c>
      <c r="I1915" s="32">
        <v>45427</v>
      </c>
      <c r="J1915" s="34">
        <v>45415.346216168982</v>
      </c>
      <c r="K1915" s="54">
        <v>234280</v>
      </c>
      <c r="L1915" s="54">
        <v>234280</v>
      </c>
      <c r="M1915" s="35" t="s">
        <v>13</v>
      </c>
      <c r="N1915" s="35" t="s">
        <v>14</v>
      </c>
      <c r="O1915" s="35" t="s">
        <v>15</v>
      </c>
      <c r="P1915" s="29"/>
      <c r="Q1915" s="29"/>
      <c r="R1915" s="37" t="s">
        <v>19</v>
      </c>
      <c r="S1915" s="29" t="s">
        <v>5716</v>
      </c>
      <c r="T1915" s="29" t="s">
        <v>5614</v>
      </c>
      <c r="U1915" s="29" t="s">
        <v>5716</v>
      </c>
      <c r="V1915" s="29"/>
      <c r="W1915" s="29"/>
      <c r="X1915" s="54">
        <v>234280</v>
      </c>
      <c r="Y1915" s="54">
        <v>0</v>
      </c>
      <c r="Z1915" s="54">
        <v>0</v>
      </c>
      <c r="AA1915" s="54"/>
      <c r="AB1915" s="54"/>
      <c r="AC1915" s="54">
        <v>234280</v>
      </c>
      <c r="AD1915" s="54">
        <v>0</v>
      </c>
      <c r="AE1915" s="54">
        <v>0</v>
      </c>
      <c r="AF1915" s="54">
        <v>234280</v>
      </c>
      <c r="AG1915" s="54">
        <v>234280</v>
      </c>
      <c r="AH1915" s="29">
        <v>1222463175</v>
      </c>
      <c r="AI1915" s="54">
        <v>0</v>
      </c>
      <c r="AJ1915" s="29"/>
      <c r="AK1915" s="29"/>
      <c r="AL1915" s="29"/>
      <c r="AM1915" s="29"/>
      <c r="AN1915" s="32">
        <v>45473</v>
      </c>
    </row>
    <row r="1916" spans="1:40" x14ac:dyDescent="0.35">
      <c r="A1916" s="29">
        <v>289233</v>
      </c>
      <c r="B1916" s="29">
        <v>890306950</v>
      </c>
      <c r="C1916" s="42" t="s">
        <v>12</v>
      </c>
      <c r="D1916" s="29" t="s">
        <v>16</v>
      </c>
      <c r="E1916" s="29">
        <v>289233</v>
      </c>
      <c r="F1916" s="33" t="s">
        <v>1936</v>
      </c>
      <c r="G1916" s="33" t="s">
        <v>4730</v>
      </c>
      <c r="H1916" s="31">
        <v>45386.620173611213</v>
      </c>
      <c r="I1916" s="32">
        <v>45427</v>
      </c>
      <c r="J1916" s="34">
        <v>45415.346216168982</v>
      </c>
      <c r="K1916" s="54">
        <v>288060</v>
      </c>
      <c r="L1916" s="54">
        <v>288060</v>
      </c>
      <c r="M1916" s="35" t="s">
        <v>13</v>
      </c>
      <c r="N1916" s="35" t="s">
        <v>14</v>
      </c>
      <c r="O1916" s="35" t="s">
        <v>15</v>
      </c>
      <c r="P1916" s="29"/>
      <c r="Q1916" s="29"/>
      <c r="R1916" s="37" t="s">
        <v>19</v>
      </c>
      <c r="S1916" s="29" t="s">
        <v>5716</v>
      </c>
      <c r="T1916" s="29" t="s">
        <v>5614</v>
      </c>
      <c r="U1916" s="29" t="s">
        <v>5716</v>
      </c>
      <c r="V1916" s="29"/>
      <c r="W1916" s="29"/>
      <c r="X1916" s="54">
        <v>288060</v>
      </c>
      <c r="Y1916" s="54">
        <v>0</v>
      </c>
      <c r="Z1916" s="54">
        <v>0</v>
      </c>
      <c r="AA1916" s="54"/>
      <c r="AB1916" s="54"/>
      <c r="AC1916" s="54">
        <v>288060</v>
      </c>
      <c r="AD1916" s="54">
        <v>0</v>
      </c>
      <c r="AE1916" s="54">
        <v>0</v>
      </c>
      <c r="AF1916" s="54">
        <v>288060</v>
      </c>
      <c r="AG1916" s="54">
        <v>288060</v>
      </c>
      <c r="AH1916" s="29">
        <v>1222463176</v>
      </c>
      <c r="AI1916" s="54">
        <v>0</v>
      </c>
      <c r="AJ1916" s="29"/>
      <c r="AK1916" s="29"/>
      <c r="AL1916" s="29"/>
      <c r="AM1916" s="29"/>
      <c r="AN1916" s="32">
        <v>45473</v>
      </c>
    </row>
    <row r="1917" spans="1:40" x14ac:dyDescent="0.35">
      <c r="A1917" s="29">
        <v>289236</v>
      </c>
      <c r="B1917" s="29">
        <v>890306950</v>
      </c>
      <c r="C1917" s="42" t="s">
        <v>12</v>
      </c>
      <c r="D1917" s="29" t="s">
        <v>16</v>
      </c>
      <c r="E1917" s="29">
        <v>289236</v>
      </c>
      <c r="F1917" s="33" t="s">
        <v>1937</v>
      </c>
      <c r="G1917" s="33" t="s">
        <v>4731</v>
      </c>
      <c r="H1917" s="31">
        <v>45386.622384259477</v>
      </c>
      <c r="I1917" s="32">
        <v>45427</v>
      </c>
      <c r="J1917" s="34">
        <v>45415.346216168982</v>
      </c>
      <c r="K1917" s="54">
        <v>277990</v>
      </c>
      <c r="L1917" s="54">
        <v>277990</v>
      </c>
      <c r="M1917" s="35" t="s">
        <v>13</v>
      </c>
      <c r="N1917" s="35" t="s">
        <v>14</v>
      </c>
      <c r="O1917" s="35" t="s">
        <v>15</v>
      </c>
      <c r="P1917" s="29"/>
      <c r="Q1917" s="29"/>
      <c r="R1917" s="37" t="s">
        <v>19</v>
      </c>
      <c r="S1917" s="29" t="s">
        <v>5716</v>
      </c>
      <c r="T1917" s="29" t="s">
        <v>5614</v>
      </c>
      <c r="U1917" s="29" t="s">
        <v>5716</v>
      </c>
      <c r="V1917" s="29"/>
      <c r="W1917" s="29"/>
      <c r="X1917" s="54">
        <v>277990</v>
      </c>
      <c r="Y1917" s="54">
        <v>0</v>
      </c>
      <c r="Z1917" s="54">
        <v>0</v>
      </c>
      <c r="AA1917" s="54"/>
      <c r="AB1917" s="54"/>
      <c r="AC1917" s="54">
        <v>277990</v>
      </c>
      <c r="AD1917" s="54">
        <v>0</v>
      </c>
      <c r="AE1917" s="54">
        <v>0</v>
      </c>
      <c r="AF1917" s="54">
        <v>277990</v>
      </c>
      <c r="AG1917" s="54">
        <v>277990</v>
      </c>
      <c r="AH1917" s="29">
        <v>1222463177</v>
      </c>
      <c r="AI1917" s="54">
        <v>0</v>
      </c>
      <c r="AJ1917" s="29"/>
      <c r="AK1917" s="29"/>
      <c r="AL1917" s="29"/>
      <c r="AM1917" s="29"/>
      <c r="AN1917" s="32">
        <v>45473</v>
      </c>
    </row>
    <row r="1918" spans="1:40" x14ac:dyDescent="0.35">
      <c r="A1918" s="29">
        <v>289237</v>
      </c>
      <c r="B1918" s="29">
        <v>890306950</v>
      </c>
      <c r="C1918" s="42" t="s">
        <v>12</v>
      </c>
      <c r="D1918" s="29" t="s">
        <v>16</v>
      </c>
      <c r="E1918" s="29">
        <v>289237</v>
      </c>
      <c r="F1918" s="33" t="s">
        <v>1938</v>
      </c>
      <c r="G1918" s="33" t="s">
        <v>4732</v>
      </c>
      <c r="H1918" s="31">
        <v>45386.623981469776</v>
      </c>
      <c r="I1918" s="32">
        <v>45427</v>
      </c>
      <c r="J1918" s="34">
        <v>45415.346216168982</v>
      </c>
      <c r="K1918" s="54">
        <v>277300</v>
      </c>
      <c r="L1918" s="54">
        <v>277300</v>
      </c>
      <c r="M1918" s="35" t="s">
        <v>13</v>
      </c>
      <c r="N1918" s="35" t="s">
        <v>14</v>
      </c>
      <c r="O1918" s="35" t="s">
        <v>15</v>
      </c>
      <c r="P1918" s="29"/>
      <c r="Q1918" s="29"/>
      <c r="R1918" s="37" t="s">
        <v>19</v>
      </c>
      <c r="S1918" s="29" t="s">
        <v>5716</v>
      </c>
      <c r="T1918" s="29" t="s">
        <v>5614</v>
      </c>
      <c r="U1918" s="29" t="s">
        <v>5716</v>
      </c>
      <c r="V1918" s="29"/>
      <c r="W1918" s="29"/>
      <c r="X1918" s="54">
        <v>277300</v>
      </c>
      <c r="Y1918" s="54">
        <v>0</v>
      </c>
      <c r="Z1918" s="54">
        <v>0</v>
      </c>
      <c r="AA1918" s="54"/>
      <c r="AB1918" s="54"/>
      <c r="AC1918" s="54">
        <v>277300</v>
      </c>
      <c r="AD1918" s="54">
        <v>0</v>
      </c>
      <c r="AE1918" s="54">
        <v>0</v>
      </c>
      <c r="AF1918" s="54">
        <v>277300</v>
      </c>
      <c r="AG1918" s="54">
        <v>277300</v>
      </c>
      <c r="AH1918" s="29">
        <v>1222463178</v>
      </c>
      <c r="AI1918" s="54">
        <v>0</v>
      </c>
      <c r="AJ1918" s="29"/>
      <c r="AK1918" s="29"/>
      <c r="AL1918" s="29"/>
      <c r="AM1918" s="29"/>
      <c r="AN1918" s="32">
        <v>45473</v>
      </c>
    </row>
    <row r="1919" spans="1:40" x14ac:dyDescent="0.35">
      <c r="A1919" s="29">
        <v>289241</v>
      </c>
      <c r="B1919" s="29">
        <v>890306950</v>
      </c>
      <c r="C1919" s="42" t="s">
        <v>12</v>
      </c>
      <c r="D1919" s="29" t="s">
        <v>16</v>
      </c>
      <c r="E1919" s="29">
        <v>289241</v>
      </c>
      <c r="F1919" s="33" t="s">
        <v>1939</v>
      </c>
      <c r="G1919" s="33" t="s">
        <v>4733</v>
      </c>
      <c r="H1919" s="31">
        <v>45386.629166666884</v>
      </c>
      <c r="I1919" s="32">
        <v>45427</v>
      </c>
      <c r="J1919" s="34">
        <v>45415.346216168982</v>
      </c>
      <c r="K1919" s="54">
        <v>619031</v>
      </c>
      <c r="L1919" s="54">
        <v>619031</v>
      </c>
      <c r="M1919" s="35" t="s">
        <v>13</v>
      </c>
      <c r="N1919" s="35" t="s">
        <v>14</v>
      </c>
      <c r="O1919" s="35" t="s">
        <v>15</v>
      </c>
      <c r="P1919" s="29"/>
      <c r="Q1919" s="29"/>
      <c r="R1919" s="37" t="s">
        <v>19</v>
      </c>
      <c r="S1919" s="29" t="s">
        <v>5716</v>
      </c>
      <c r="T1919" s="29" t="s">
        <v>5614</v>
      </c>
      <c r="U1919" s="29" t="s">
        <v>5716</v>
      </c>
      <c r="V1919" s="29"/>
      <c r="W1919" s="29"/>
      <c r="X1919" s="54">
        <v>619031</v>
      </c>
      <c r="Y1919" s="54">
        <v>0</v>
      </c>
      <c r="Z1919" s="54">
        <v>0</v>
      </c>
      <c r="AA1919" s="54"/>
      <c r="AB1919" s="54"/>
      <c r="AC1919" s="54">
        <v>619031</v>
      </c>
      <c r="AD1919" s="54">
        <v>0</v>
      </c>
      <c r="AE1919" s="54">
        <v>0</v>
      </c>
      <c r="AF1919" s="54">
        <v>619031</v>
      </c>
      <c r="AG1919" s="54">
        <v>619031</v>
      </c>
      <c r="AH1919" s="29">
        <v>1222463179</v>
      </c>
      <c r="AI1919" s="54">
        <v>0</v>
      </c>
      <c r="AJ1919" s="29"/>
      <c r="AK1919" s="29"/>
      <c r="AL1919" s="29"/>
      <c r="AM1919" s="29"/>
      <c r="AN1919" s="32">
        <v>45473</v>
      </c>
    </row>
    <row r="1920" spans="1:40" x14ac:dyDescent="0.35">
      <c r="A1920" s="29">
        <v>289262</v>
      </c>
      <c r="B1920" s="29">
        <v>890306950</v>
      </c>
      <c r="C1920" s="42" t="s">
        <v>12</v>
      </c>
      <c r="D1920" s="29" t="s">
        <v>16</v>
      </c>
      <c r="E1920" s="29">
        <v>289262</v>
      </c>
      <c r="F1920" s="33" t="s">
        <v>1940</v>
      </c>
      <c r="G1920" s="33" t="s">
        <v>4734</v>
      </c>
      <c r="H1920" s="31">
        <v>45386.654282395728</v>
      </c>
      <c r="I1920" s="32">
        <v>45427</v>
      </c>
      <c r="J1920" s="34">
        <v>45415.346216168982</v>
      </c>
      <c r="K1920" s="54">
        <v>280720</v>
      </c>
      <c r="L1920" s="54">
        <v>280720</v>
      </c>
      <c r="M1920" s="35" t="s">
        <v>13</v>
      </c>
      <c r="N1920" s="35" t="s">
        <v>14</v>
      </c>
      <c r="O1920" s="35" t="s">
        <v>15</v>
      </c>
      <c r="P1920" s="29"/>
      <c r="Q1920" s="29"/>
      <c r="R1920" s="37" t="s">
        <v>19</v>
      </c>
      <c r="S1920" s="29" t="s">
        <v>5716</v>
      </c>
      <c r="T1920" s="29" t="s">
        <v>5614</v>
      </c>
      <c r="U1920" s="29" t="s">
        <v>5716</v>
      </c>
      <c r="V1920" s="29"/>
      <c r="W1920" s="29"/>
      <c r="X1920" s="54">
        <v>280720</v>
      </c>
      <c r="Y1920" s="54">
        <v>0</v>
      </c>
      <c r="Z1920" s="54">
        <v>0</v>
      </c>
      <c r="AA1920" s="54"/>
      <c r="AB1920" s="54"/>
      <c r="AC1920" s="54">
        <v>280720</v>
      </c>
      <c r="AD1920" s="54">
        <v>0</v>
      </c>
      <c r="AE1920" s="54">
        <v>0</v>
      </c>
      <c r="AF1920" s="54">
        <v>280720</v>
      </c>
      <c r="AG1920" s="54">
        <v>280720</v>
      </c>
      <c r="AH1920" s="29">
        <v>1222463180</v>
      </c>
      <c r="AI1920" s="54">
        <v>0</v>
      </c>
      <c r="AJ1920" s="29"/>
      <c r="AK1920" s="29"/>
      <c r="AL1920" s="29"/>
      <c r="AM1920" s="29"/>
      <c r="AN1920" s="32">
        <v>45473</v>
      </c>
    </row>
    <row r="1921" spans="1:40" x14ac:dyDescent="0.35">
      <c r="A1921" s="29">
        <v>289270</v>
      </c>
      <c r="B1921" s="29">
        <v>890306950</v>
      </c>
      <c r="C1921" s="42" t="s">
        <v>12</v>
      </c>
      <c r="D1921" s="29" t="s">
        <v>16</v>
      </c>
      <c r="E1921" s="29">
        <v>289270</v>
      </c>
      <c r="F1921" s="33" t="s">
        <v>1941</v>
      </c>
      <c r="G1921" s="33" t="s">
        <v>4735</v>
      </c>
      <c r="H1921" s="31">
        <v>45386.661516191904</v>
      </c>
      <c r="I1921" s="32">
        <v>45427</v>
      </c>
      <c r="J1921" s="34">
        <v>45415.346216168982</v>
      </c>
      <c r="K1921" s="54">
        <v>147870</v>
      </c>
      <c r="L1921" s="54">
        <v>147870</v>
      </c>
      <c r="M1921" s="35" t="s">
        <v>13</v>
      </c>
      <c r="N1921" s="35" t="s">
        <v>14</v>
      </c>
      <c r="O1921" s="35" t="s">
        <v>15</v>
      </c>
      <c r="P1921" s="29"/>
      <c r="Q1921" s="29"/>
      <c r="R1921" s="37" t="s">
        <v>19</v>
      </c>
      <c r="S1921" s="29" t="s">
        <v>5716</v>
      </c>
      <c r="T1921" s="29" t="s">
        <v>5614</v>
      </c>
      <c r="U1921" s="29" t="s">
        <v>5716</v>
      </c>
      <c r="V1921" s="29"/>
      <c r="W1921" s="29"/>
      <c r="X1921" s="54">
        <v>147870</v>
      </c>
      <c r="Y1921" s="54">
        <v>0</v>
      </c>
      <c r="Z1921" s="54">
        <v>0</v>
      </c>
      <c r="AA1921" s="54"/>
      <c r="AB1921" s="54"/>
      <c r="AC1921" s="54">
        <v>147870</v>
      </c>
      <c r="AD1921" s="54">
        <v>0</v>
      </c>
      <c r="AE1921" s="54">
        <v>0</v>
      </c>
      <c r="AF1921" s="54">
        <v>147870</v>
      </c>
      <c r="AG1921" s="54">
        <v>147870</v>
      </c>
      <c r="AH1921" s="29">
        <v>1222463184</v>
      </c>
      <c r="AI1921" s="54">
        <v>0</v>
      </c>
      <c r="AJ1921" s="29"/>
      <c r="AK1921" s="29"/>
      <c r="AL1921" s="29"/>
      <c r="AM1921" s="29"/>
      <c r="AN1921" s="32">
        <v>45473</v>
      </c>
    </row>
    <row r="1922" spans="1:40" x14ac:dyDescent="0.35">
      <c r="A1922" s="29">
        <v>289272</v>
      </c>
      <c r="B1922" s="29">
        <v>890306950</v>
      </c>
      <c r="C1922" s="42" t="s">
        <v>12</v>
      </c>
      <c r="D1922" s="29" t="s">
        <v>16</v>
      </c>
      <c r="E1922" s="29">
        <v>289272</v>
      </c>
      <c r="F1922" s="33" t="s">
        <v>1942</v>
      </c>
      <c r="G1922" s="33" t="s">
        <v>4736</v>
      </c>
      <c r="H1922" s="31">
        <v>45386.663391191978</v>
      </c>
      <c r="I1922" s="32">
        <v>45427</v>
      </c>
      <c r="J1922" s="34">
        <v>45415.346216168982</v>
      </c>
      <c r="K1922" s="54">
        <v>277790</v>
      </c>
      <c r="L1922" s="54">
        <v>277790</v>
      </c>
      <c r="M1922" s="35" t="s">
        <v>13</v>
      </c>
      <c r="N1922" s="35" t="s">
        <v>14</v>
      </c>
      <c r="O1922" s="35" t="s">
        <v>15</v>
      </c>
      <c r="P1922" s="29"/>
      <c r="Q1922" s="29"/>
      <c r="R1922" s="37" t="s">
        <v>19</v>
      </c>
      <c r="S1922" s="29" t="s">
        <v>5716</v>
      </c>
      <c r="T1922" s="29" t="s">
        <v>5614</v>
      </c>
      <c r="U1922" s="29" t="s">
        <v>5716</v>
      </c>
      <c r="V1922" s="29"/>
      <c r="W1922" s="29"/>
      <c r="X1922" s="54">
        <v>277790</v>
      </c>
      <c r="Y1922" s="54">
        <v>0</v>
      </c>
      <c r="Z1922" s="54">
        <v>0</v>
      </c>
      <c r="AA1922" s="54"/>
      <c r="AB1922" s="54"/>
      <c r="AC1922" s="54">
        <v>277790</v>
      </c>
      <c r="AD1922" s="54">
        <v>0</v>
      </c>
      <c r="AE1922" s="54">
        <v>0</v>
      </c>
      <c r="AF1922" s="54">
        <v>277790</v>
      </c>
      <c r="AG1922" s="54">
        <v>277790</v>
      </c>
      <c r="AH1922" s="29">
        <v>1222463181</v>
      </c>
      <c r="AI1922" s="54">
        <v>0</v>
      </c>
      <c r="AJ1922" s="29"/>
      <c r="AK1922" s="29"/>
      <c r="AL1922" s="29"/>
      <c r="AM1922" s="29"/>
      <c r="AN1922" s="32">
        <v>45473</v>
      </c>
    </row>
    <row r="1923" spans="1:40" x14ac:dyDescent="0.35">
      <c r="A1923" s="29">
        <v>289274</v>
      </c>
      <c r="B1923" s="29">
        <v>890306950</v>
      </c>
      <c r="C1923" s="42" t="s">
        <v>12</v>
      </c>
      <c r="D1923" s="29" t="s">
        <v>16</v>
      </c>
      <c r="E1923" s="29">
        <v>289274</v>
      </c>
      <c r="F1923" s="33" t="s">
        <v>1943</v>
      </c>
      <c r="G1923" s="33" t="s">
        <v>4737</v>
      </c>
      <c r="H1923" s="31">
        <v>45386.66782407416</v>
      </c>
      <c r="I1923" s="32">
        <v>45427</v>
      </c>
      <c r="J1923" s="34">
        <v>45415.346216168982</v>
      </c>
      <c r="K1923" s="54">
        <v>173840</v>
      </c>
      <c r="L1923" s="54">
        <v>173840</v>
      </c>
      <c r="M1923" s="35" t="s">
        <v>13</v>
      </c>
      <c r="N1923" s="35" t="s">
        <v>14</v>
      </c>
      <c r="O1923" s="35" t="s">
        <v>15</v>
      </c>
      <c r="P1923" s="29"/>
      <c r="Q1923" s="29"/>
      <c r="R1923" s="37" t="s">
        <v>19</v>
      </c>
      <c r="S1923" s="29" t="s">
        <v>5716</v>
      </c>
      <c r="T1923" s="29" t="s">
        <v>5614</v>
      </c>
      <c r="U1923" s="29" t="s">
        <v>5716</v>
      </c>
      <c r="V1923" s="29"/>
      <c r="W1923" s="29"/>
      <c r="X1923" s="54">
        <v>173840</v>
      </c>
      <c r="Y1923" s="54">
        <v>0</v>
      </c>
      <c r="Z1923" s="54">
        <v>0</v>
      </c>
      <c r="AA1923" s="54"/>
      <c r="AB1923" s="54"/>
      <c r="AC1923" s="54">
        <v>173840</v>
      </c>
      <c r="AD1923" s="54">
        <v>0</v>
      </c>
      <c r="AE1923" s="54">
        <v>0</v>
      </c>
      <c r="AF1923" s="54">
        <v>173840</v>
      </c>
      <c r="AG1923" s="54">
        <v>173840</v>
      </c>
      <c r="AH1923" s="29">
        <v>1222463185</v>
      </c>
      <c r="AI1923" s="54">
        <v>0</v>
      </c>
      <c r="AJ1923" s="29"/>
      <c r="AK1923" s="29"/>
      <c r="AL1923" s="29"/>
      <c r="AM1923" s="29"/>
      <c r="AN1923" s="32">
        <v>45473</v>
      </c>
    </row>
    <row r="1924" spans="1:40" x14ac:dyDescent="0.35">
      <c r="A1924" s="29">
        <v>289280</v>
      </c>
      <c r="B1924" s="29">
        <v>890306950</v>
      </c>
      <c r="C1924" s="42" t="s">
        <v>12</v>
      </c>
      <c r="D1924" s="29" t="s">
        <v>16</v>
      </c>
      <c r="E1924" s="29">
        <v>289280</v>
      </c>
      <c r="F1924" s="33" t="s">
        <v>1944</v>
      </c>
      <c r="G1924" s="33" t="s">
        <v>4738</v>
      </c>
      <c r="H1924" s="31">
        <v>45386.671261574142</v>
      </c>
      <c r="I1924" s="32">
        <v>45427</v>
      </c>
      <c r="J1924" s="34">
        <v>45415.346216168982</v>
      </c>
      <c r="K1924" s="54">
        <v>230481</v>
      </c>
      <c r="L1924" s="54">
        <v>230481</v>
      </c>
      <c r="M1924" s="35" t="s">
        <v>13</v>
      </c>
      <c r="N1924" s="35" t="s">
        <v>14</v>
      </c>
      <c r="O1924" s="35" t="s">
        <v>15</v>
      </c>
      <c r="P1924" s="29"/>
      <c r="Q1924" s="29"/>
      <c r="R1924" s="37" t="s">
        <v>19</v>
      </c>
      <c r="S1924" s="29" t="s">
        <v>5716</v>
      </c>
      <c r="T1924" s="29" t="s">
        <v>5614</v>
      </c>
      <c r="U1924" s="29" t="s">
        <v>5716</v>
      </c>
      <c r="V1924" s="29"/>
      <c r="W1924" s="29"/>
      <c r="X1924" s="54">
        <v>230481</v>
      </c>
      <c r="Y1924" s="54">
        <v>0</v>
      </c>
      <c r="Z1924" s="54">
        <v>0</v>
      </c>
      <c r="AA1924" s="54"/>
      <c r="AB1924" s="54"/>
      <c r="AC1924" s="54">
        <v>230481</v>
      </c>
      <c r="AD1924" s="54">
        <v>0</v>
      </c>
      <c r="AE1924" s="54">
        <v>0</v>
      </c>
      <c r="AF1924" s="54">
        <v>230481</v>
      </c>
      <c r="AG1924" s="54">
        <v>230481</v>
      </c>
      <c r="AH1924" s="29">
        <v>1222463182</v>
      </c>
      <c r="AI1924" s="54">
        <v>0</v>
      </c>
      <c r="AJ1924" s="29"/>
      <c r="AK1924" s="29"/>
      <c r="AL1924" s="29"/>
      <c r="AM1924" s="29"/>
      <c r="AN1924" s="32">
        <v>45473</v>
      </c>
    </row>
    <row r="1925" spans="1:40" x14ac:dyDescent="0.35">
      <c r="A1925" s="29">
        <v>289291</v>
      </c>
      <c r="B1925" s="29">
        <v>890306950</v>
      </c>
      <c r="C1925" s="42" t="s">
        <v>12</v>
      </c>
      <c r="D1925" s="29" t="s">
        <v>16</v>
      </c>
      <c r="E1925" s="29">
        <v>289291</v>
      </c>
      <c r="F1925" s="33" t="s">
        <v>1945</v>
      </c>
      <c r="G1925" s="33" t="s">
        <v>4739</v>
      </c>
      <c r="H1925" s="31">
        <v>45386.679548599757</v>
      </c>
      <c r="I1925" s="32">
        <v>45427</v>
      </c>
      <c r="J1925" s="34">
        <v>45415.346216168982</v>
      </c>
      <c r="K1925" s="54">
        <v>154065</v>
      </c>
      <c r="L1925" s="54">
        <v>154065</v>
      </c>
      <c r="M1925" s="35" t="s">
        <v>13</v>
      </c>
      <c r="N1925" s="35" t="s">
        <v>14</v>
      </c>
      <c r="O1925" s="35" t="s">
        <v>15</v>
      </c>
      <c r="P1925" s="29"/>
      <c r="Q1925" s="29"/>
      <c r="R1925" s="37" t="s">
        <v>19</v>
      </c>
      <c r="S1925" s="29" t="s">
        <v>5716</v>
      </c>
      <c r="T1925" s="29" t="s">
        <v>5614</v>
      </c>
      <c r="U1925" s="29" t="s">
        <v>5716</v>
      </c>
      <c r="V1925" s="29"/>
      <c r="W1925" s="29"/>
      <c r="X1925" s="54">
        <v>154065</v>
      </c>
      <c r="Y1925" s="54">
        <v>0</v>
      </c>
      <c r="Z1925" s="54">
        <v>0</v>
      </c>
      <c r="AA1925" s="54"/>
      <c r="AB1925" s="54"/>
      <c r="AC1925" s="54">
        <v>154065</v>
      </c>
      <c r="AD1925" s="54">
        <v>0</v>
      </c>
      <c r="AE1925" s="54">
        <v>0</v>
      </c>
      <c r="AF1925" s="54">
        <v>154065</v>
      </c>
      <c r="AG1925" s="54">
        <v>154065</v>
      </c>
      <c r="AH1925" s="29">
        <v>1222463183</v>
      </c>
      <c r="AI1925" s="54">
        <v>0</v>
      </c>
      <c r="AJ1925" s="29"/>
      <c r="AK1925" s="29"/>
      <c r="AL1925" s="29"/>
      <c r="AM1925" s="29"/>
      <c r="AN1925" s="32">
        <v>45473</v>
      </c>
    </row>
    <row r="1926" spans="1:40" x14ac:dyDescent="0.35">
      <c r="A1926" s="29">
        <v>289335</v>
      </c>
      <c r="B1926" s="29">
        <v>890306950</v>
      </c>
      <c r="C1926" s="42" t="s">
        <v>12</v>
      </c>
      <c r="D1926" s="29" t="s">
        <v>16</v>
      </c>
      <c r="E1926" s="29">
        <v>289335</v>
      </c>
      <c r="F1926" s="33" t="s">
        <v>1946</v>
      </c>
      <c r="G1926" s="33" t="s">
        <v>4740</v>
      </c>
      <c r="H1926" s="31">
        <v>45387.115601852071</v>
      </c>
      <c r="I1926" s="32">
        <v>45427</v>
      </c>
      <c r="J1926" s="34">
        <v>45415.346216168982</v>
      </c>
      <c r="K1926" s="54">
        <v>65100</v>
      </c>
      <c r="L1926" s="54">
        <v>60600</v>
      </c>
      <c r="M1926" s="35" t="s">
        <v>13</v>
      </c>
      <c r="N1926" s="35" t="s">
        <v>14</v>
      </c>
      <c r="O1926" s="35" t="s">
        <v>15</v>
      </c>
      <c r="P1926" s="29"/>
      <c r="Q1926" s="29"/>
      <c r="R1926" s="37" t="s">
        <v>19</v>
      </c>
      <c r="S1926" s="29" t="s">
        <v>5716</v>
      </c>
      <c r="T1926" s="29" t="s">
        <v>5614</v>
      </c>
      <c r="U1926" s="29" t="s">
        <v>5716</v>
      </c>
      <c r="V1926" s="29"/>
      <c r="W1926" s="29"/>
      <c r="X1926" s="54">
        <v>65100</v>
      </c>
      <c r="Y1926" s="54">
        <v>0</v>
      </c>
      <c r="Z1926" s="54">
        <v>0</v>
      </c>
      <c r="AA1926" s="54"/>
      <c r="AB1926" s="54"/>
      <c r="AC1926" s="54">
        <v>65100</v>
      </c>
      <c r="AD1926" s="54">
        <v>0</v>
      </c>
      <c r="AE1926" s="54">
        <v>0</v>
      </c>
      <c r="AF1926" s="54">
        <v>60600</v>
      </c>
      <c r="AG1926" s="54">
        <v>60600</v>
      </c>
      <c r="AH1926" s="29">
        <v>1222463186</v>
      </c>
      <c r="AI1926" s="54">
        <v>0</v>
      </c>
      <c r="AJ1926" s="29"/>
      <c r="AK1926" s="29"/>
      <c r="AL1926" s="29"/>
      <c r="AM1926" s="29"/>
      <c r="AN1926" s="32">
        <v>45473</v>
      </c>
    </row>
    <row r="1927" spans="1:40" x14ac:dyDescent="0.35">
      <c r="A1927" s="29">
        <v>289380</v>
      </c>
      <c r="B1927" s="29">
        <v>890306950</v>
      </c>
      <c r="C1927" s="42" t="s">
        <v>12</v>
      </c>
      <c r="D1927" s="29" t="s">
        <v>16</v>
      </c>
      <c r="E1927" s="29">
        <v>289380</v>
      </c>
      <c r="F1927" s="33" t="s">
        <v>1947</v>
      </c>
      <c r="G1927" s="33" t="s">
        <v>4741</v>
      </c>
      <c r="H1927" s="31">
        <v>45387.386435173452</v>
      </c>
      <c r="I1927" s="32">
        <v>45427</v>
      </c>
      <c r="J1927" s="34">
        <v>45415.346216168982</v>
      </c>
      <c r="K1927" s="54">
        <v>435418</v>
      </c>
      <c r="L1927" s="54">
        <v>435418</v>
      </c>
      <c r="M1927" s="35" t="s">
        <v>13</v>
      </c>
      <c r="N1927" s="35" t="s">
        <v>14</v>
      </c>
      <c r="O1927" s="35" t="s">
        <v>15</v>
      </c>
      <c r="P1927" s="29"/>
      <c r="Q1927" s="29"/>
      <c r="R1927" s="37" t="s">
        <v>19</v>
      </c>
      <c r="S1927" s="29" t="s">
        <v>5716</v>
      </c>
      <c r="T1927" s="29" t="s">
        <v>5614</v>
      </c>
      <c r="U1927" s="29" t="s">
        <v>5716</v>
      </c>
      <c r="V1927" s="29"/>
      <c r="W1927" s="29"/>
      <c r="X1927" s="54">
        <v>435418</v>
      </c>
      <c r="Y1927" s="54">
        <v>0</v>
      </c>
      <c r="Z1927" s="54">
        <v>0</v>
      </c>
      <c r="AA1927" s="54"/>
      <c r="AB1927" s="54"/>
      <c r="AC1927" s="54">
        <v>435418</v>
      </c>
      <c r="AD1927" s="54">
        <v>0</v>
      </c>
      <c r="AE1927" s="54">
        <v>0</v>
      </c>
      <c r="AF1927" s="54">
        <v>435418</v>
      </c>
      <c r="AG1927" s="54">
        <v>435418</v>
      </c>
      <c r="AH1927" s="29">
        <v>1222463189</v>
      </c>
      <c r="AI1927" s="54">
        <v>0</v>
      </c>
      <c r="AJ1927" s="29"/>
      <c r="AK1927" s="29"/>
      <c r="AL1927" s="29"/>
      <c r="AM1927" s="29"/>
      <c r="AN1927" s="32">
        <v>45473</v>
      </c>
    </row>
    <row r="1928" spans="1:40" x14ac:dyDescent="0.35">
      <c r="A1928" s="29">
        <v>289426</v>
      </c>
      <c r="B1928" s="29">
        <v>890306950</v>
      </c>
      <c r="C1928" s="42" t="s">
        <v>12</v>
      </c>
      <c r="D1928" s="29" t="s">
        <v>16</v>
      </c>
      <c r="E1928" s="29">
        <v>289426</v>
      </c>
      <c r="F1928" s="33" t="s">
        <v>1948</v>
      </c>
      <c r="G1928" s="33" t="s">
        <v>4742</v>
      </c>
      <c r="H1928" s="31">
        <v>45387.455578703899</v>
      </c>
      <c r="I1928" s="32">
        <v>45427</v>
      </c>
      <c r="J1928" s="34">
        <v>45415.450196527781</v>
      </c>
      <c r="K1928" s="54">
        <v>54000</v>
      </c>
      <c r="L1928" s="54">
        <v>54000</v>
      </c>
      <c r="M1928" s="35" t="s">
        <v>13</v>
      </c>
      <c r="N1928" s="35" t="s">
        <v>14</v>
      </c>
      <c r="O1928" s="35" t="s">
        <v>15</v>
      </c>
      <c r="P1928" s="29"/>
      <c r="Q1928" s="29"/>
      <c r="R1928" s="37" t="s">
        <v>19</v>
      </c>
      <c r="S1928" s="29" t="s">
        <v>5716</v>
      </c>
      <c r="T1928" s="29" t="s">
        <v>5614</v>
      </c>
      <c r="U1928" s="29" t="s">
        <v>5716</v>
      </c>
      <c r="V1928" s="29"/>
      <c r="W1928" s="29"/>
      <c r="X1928" s="54">
        <v>54000</v>
      </c>
      <c r="Y1928" s="54">
        <v>0</v>
      </c>
      <c r="Z1928" s="54">
        <v>0</v>
      </c>
      <c r="AA1928" s="54"/>
      <c r="AB1928" s="54"/>
      <c r="AC1928" s="54">
        <v>54000</v>
      </c>
      <c r="AD1928" s="54">
        <v>0</v>
      </c>
      <c r="AE1928" s="54">
        <v>0</v>
      </c>
      <c r="AF1928" s="54">
        <v>54000</v>
      </c>
      <c r="AG1928" s="54">
        <v>54000</v>
      </c>
      <c r="AH1928" s="29">
        <v>136424359</v>
      </c>
      <c r="AI1928" s="54">
        <v>0</v>
      </c>
      <c r="AJ1928" s="29"/>
      <c r="AK1928" s="29"/>
      <c r="AL1928" s="29"/>
      <c r="AM1928" s="29"/>
      <c r="AN1928" s="32">
        <v>45473</v>
      </c>
    </row>
    <row r="1929" spans="1:40" x14ac:dyDescent="0.35">
      <c r="A1929" s="29">
        <v>289523</v>
      </c>
      <c r="B1929" s="29">
        <v>890306950</v>
      </c>
      <c r="C1929" s="42" t="s">
        <v>12</v>
      </c>
      <c r="D1929" s="29" t="s">
        <v>16</v>
      </c>
      <c r="E1929" s="29">
        <v>289523</v>
      </c>
      <c r="F1929" s="33" t="s">
        <v>1949</v>
      </c>
      <c r="G1929" s="33" t="s">
        <v>4743</v>
      </c>
      <c r="H1929" s="31">
        <v>45387.63043980347</v>
      </c>
      <c r="I1929" s="32">
        <v>45427</v>
      </c>
      <c r="J1929" s="34">
        <v>45415.367200694447</v>
      </c>
      <c r="K1929" s="54">
        <v>65100</v>
      </c>
      <c r="L1929" s="54">
        <v>58600</v>
      </c>
      <c r="M1929" s="35" t="s">
        <v>13</v>
      </c>
      <c r="N1929" s="35" t="s">
        <v>14</v>
      </c>
      <c r="O1929" s="35" t="s">
        <v>15</v>
      </c>
      <c r="P1929" s="29"/>
      <c r="Q1929" s="29"/>
      <c r="R1929" s="37" t="s">
        <v>19</v>
      </c>
      <c r="S1929" s="62" t="s">
        <v>5723</v>
      </c>
      <c r="T1929" s="29" t="s">
        <v>5614</v>
      </c>
      <c r="U1929" s="29" t="s">
        <v>5716</v>
      </c>
      <c r="V1929" s="29"/>
      <c r="W1929" s="29"/>
      <c r="X1929" s="54">
        <v>65100</v>
      </c>
      <c r="Y1929" s="54">
        <v>0</v>
      </c>
      <c r="Z1929" s="54">
        <v>0</v>
      </c>
      <c r="AA1929" s="54"/>
      <c r="AB1929" s="54"/>
      <c r="AC1929" s="54">
        <v>65100</v>
      </c>
      <c r="AD1929" s="54">
        <v>0</v>
      </c>
      <c r="AE1929" s="54">
        <v>0</v>
      </c>
      <c r="AF1929" s="54">
        <v>58600</v>
      </c>
      <c r="AG1929" s="54">
        <v>0</v>
      </c>
      <c r="AH1929" s="29"/>
      <c r="AI1929" s="54">
        <v>58600</v>
      </c>
      <c r="AJ1929" s="29">
        <v>4800064301</v>
      </c>
      <c r="AK1929" s="29" t="s">
        <v>5708</v>
      </c>
      <c r="AL1929" s="54">
        <v>11828831</v>
      </c>
      <c r="AM1929" s="54" t="s">
        <v>5710</v>
      </c>
      <c r="AN1929" s="32">
        <v>45473</v>
      </c>
    </row>
    <row r="1930" spans="1:40" x14ac:dyDescent="0.35">
      <c r="A1930" s="29">
        <v>289527</v>
      </c>
      <c r="B1930" s="29">
        <v>890306950</v>
      </c>
      <c r="C1930" s="42" t="s">
        <v>12</v>
      </c>
      <c r="D1930" s="29" t="s">
        <v>16</v>
      </c>
      <c r="E1930" s="29">
        <v>289527</v>
      </c>
      <c r="F1930" s="33" t="s">
        <v>1950</v>
      </c>
      <c r="G1930" s="33" t="s">
        <v>4744</v>
      </c>
      <c r="H1930" s="31">
        <v>45387.640370358713</v>
      </c>
      <c r="I1930" s="32">
        <v>45427</v>
      </c>
      <c r="J1930" s="34">
        <v>45415.346216168982</v>
      </c>
      <c r="K1930" s="54">
        <v>82880</v>
      </c>
      <c r="L1930" s="54">
        <v>82880</v>
      </c>
      <c r="M1930" s="35" t="s">
        <v>13</v>
      </c>
      <c r="N1930" s="35" t="s">
        <v>14</v>
      </c>
      <c r="O1930" s="35" t="s">
        <v>15</v>
      </c>
      <c r="P1930" s="29"/>
      <c r="Q1930" s="29"/>
      <c r="R1930" s="37" t="s">
        <v>19</v>
      </c>
      <c r="S1930" s="29" t="s">
        <v>5716</v>
      </c>
      <c r="T1930" s="29" t="s">
        <v>5614</v>
      </c>
      <c r="U1930" s="29" t="s">
        <v>5716</v>
      </c>
      <c r="V1930" s="29"/>
      <c r="W1930" s="29"/>
      <c r="X1930" s="54">
        <v>82880</v>
      </c>
      <c r="Y1930" s="54">
        <v>0</v>
      </c>
      <c r="Z1930" s="54">
        <v>0</v>
      </c>
      <c r="AA1930" s="54"/>
      <c r="AB1930" s="54"/>
      <c r="AC1930" s="54">
        <v>82880</v>
      </c>
      <c r="AD1930" s="54">
        <v>0</v>
      </c>
      <c r="AE1930" s="54">
        <v>0</v>
      </c>
      <c r="AF1930" s="54">
        <v>82880</v>
      </c>
      <c r="AG1930" s="54">
        <v>82880</v>
      </c>
      <c r="AH1930" s="29">
        <v>1222463197</v>
      </c>
      <c r="AI1930" s="54">
        <v>0</v>
      </c>
      <c r="AJ1930" s="29"/>
      <c r="AK1930" s="29"/>
      <c r="AL1930" s="29"/>
      <c r="AM1930" s="29"/>
      <c r="AN1930" s="32">
        <v>45473</v>
      </c>
    </row>
    <row r="1931" spans="1:40" x14ac:dyDescent="0.35">
      <c r="A1931" s="29">
        <v>289529</v>
      </c>
      <c r="B1931" s="29">
        <v>890306950</v>
      </c>
      <c r="C1931" s="42" t="s">
        <v>12</v>
      </c>
      <c r="D1931" s="29" t="s">
        <v>16</v>
      </c>
      <c r="E1931" s="29">
        <v>289529</v>
      </c>
      <c r="F1931" s="33" t="s">
        <v>1951</v>
      </c>
      <c r="G1931" s="33" t="s">
        <v>4745</v>
      </c>
      <c r="H1931" s="31">
        <v>45387.643402766436</v>
      </c>
      <c r="I1931" s="32">
        <v>45427</v>
      </c>
      <c r="J1931" s="34">
        <v>45415.346216168982</v>
      </c>
      <c r="K1931" s="54">
        <v>105490</v>
      </c>
      <c r="L1931" s="54">
        <v>105490</v>
      </c>
      <c r="M1931" s="35" t="s">
        <v>13</v>
      </c>
      <c r="N1931" s="35" t="s">
        <v>14</v>
      </c>
      <c r="O1931" s="35" t="s">
        <v>15</v>
      </c>
      <c r="P1931" s="29"/>
      <c r="Q1931" s="29"/>
      <c r="R1931" s="37" t="s">
        <v>19</v>
      </c>
      <c r="S1931" s="29" t="s">
        <v>5716</v>
      </c>
      <c r="T1931" s="29" t="s">
        <v>5614</v>
      </c>
      <c r="U1931" s="29" t="s">
        <v>5716</v>
      </c>
      <c r="V1931" s="29"/>
      <c r="W1931" s="29"/>
      <c r="X1931" s="54">
        <v>105490</v>
      </c>
      <c r="Y1931" s="54">
        <v>0</v>
      </c>
      <c r="Z1931" s="54">
        <v>0</v>
      </c>
      <c r="AA1931" s="54"/>
      <c r="AB1931" s="54"/>
      <c r="AC1931" s="54">
        <v>105490</v>
      </c>
      <c r="AD1931" s="54">
        <v>0</v>
      </c>
      <c r="AE1931" s="54">
        <v>0</v>
      </c>
      <c r="AF1931" s="54">
        <v>105490</v>
      </c>
      <c r="AG1931" s="54">
        <v>105490</v>
      </c>
      <c r="AH1931" s="29">
        <v>1222463187</v>
      </c>
      <c r="AI1931" s="54">
        <v>0</v>
      </c>
      <c r="AJ1931" s="29"/>
      <c r="AK1931" s="29"/>
      <c r="AL1931" s="29"/>
      <c r="AM1931" s="29"/>
      <c r="AN1931" s="32">
        <v>45473</v>
      </c>
    </row>
    <row r="1932" spans="1:40" x14ac:dyDescent="0.35">
      <c r="A1932" s="29">
        <v>289532</v>
      </c>
      <c r="B1932" s="29">
        <v>890306950</v>
      </c>
      <c r="C1932" s="42" t="s">
        <v>12</v>
      </c>
      <c r="D1932" s="29" t="s">
        <v>16</v>
      </c>
      <c r="E1932" s="29">
        <v>289532</v>
      </c>
      <c r="F1932" s="33" t="s">
        <v>1952</v>
      </c>
      <c r="G1932" s="33" t="s">
        <v>4746</v>
      </c>
      <c r="H1932" s="31">
        <v>45387.650925925933</v>
      </c>
      <c r="I1932" s="32">
        <v>45427</v>
      </c>
      <c r="J1932" s="34">
        <v>45415.367200694447</v>
      </c>
      <c r="K1932" s="54">
        <v>185260</v>
      </c>
      <c r="L1932" s="54">
        <v>185260</v>
      </c>
      <c r="M1932" s="35" t="s">
        <v>13</v>
      </c>
      <c r="N1932" s="35" t="s">
        <v>14</v>
      </c>
      <c r="O1932" s="35" t="s">
        <v>15</v>
      </c>
      <c r="P1932" s="29"/>
      <c r="Q1932" s="29"/>
      <c r="R1932" s="37" t="s">
        <v>19</v>
      </c>
      <c r="S1932" s="29" t="s">
        <v>5716</v>
      </c>
      <c r="T1932" s="29" t="s">
        <v>5614</v>
      </c>
      <c r="U1932" s="29" t="s">
        <v>5716</v>
      </c>
      <c r="V1932" s="29"/>
      <c r="W1932" s="29"/>
      <c r="X1932" s="54">
        <v>185260</v>
      </c>
      <c r="Y1932" s="54">
        <v>0</v>
      </c>
      <c r="Z1932" s="54">
        <v>0</v>
      </c>
      <c r="AA1932" s="54"/>
      <c r="AB1932" s="54"/>
      <c r="AC1932" s="54">
        <v>185260</v>
      </c>
      <c r="AD1932" s="54">
        <v>0</v>
      </c>
      <c r="AE1932" s="54">
        <v>0</v>
      </c>
      <c r="AF1932" s="54">
        <v>185260</v>
      </c>
      <c r="AG1932" s="54">
        <v>185260</v>
      </c>
      <c r="AH1932" s="29">
        <v>1222463188</v>
      </c>
      <c r="AI1932" s="54">
        <v>0</v>
      </c>
      <c r="AJ1932" s="29"/>
      <c r="AK1932" s="29"/>
      <c r="AL1932" s="29"/>
      <c r="AM1932" s="29"/>
      <c r="AN1932" s="32">
        <v>45473</v>
      </c>
    </row>
    <row r="1933" spans="1:40" x14ac:dyDescent="0.35">
      <c r="A1933" s="29">
        <v>289544</v>
      </c>
      <c r="B1933" s="29">
        <v>890306950</v>
      </c>
      <c r="C1933" s="42" t="s">
        <v>12</v>
      </c>
      <c r="D1933" s="29" t="s">
        <v>16</v>
      </c>
      <c r="E1933" s="29">
        <v>289544</v>
      </c>
      <c r="F1933" s="33" t="s">
        <v>1953</v>
      </c>
      <c r="G1933" s="33" t="s">
        <v>4747</v>
      </c>
      <c r="H1933" s="31">
        <v>45387.663344907574</v>
      </c>
      <c r="I1933" s="32">
        <v>45427</v>
      </c>
      <c r="J1933" s="34">
        <v>45415.346216168982</v>
      </c>
      <c r="K1933" s="54">
        <v>236120</v>
      </c>
      <c r="L1933" s="54">
        <v>236120</v>
      </c>
      <c r="M1933" s="35" t="s">
        <v>13</v>
      </c>
      <c r="N1933" s="35" t="s">
        <v>14</v>
      </c>
      <c r="O1933" s="35" t="s">
        <v>15</v>
      </c>
      <c r="P1933" s="29"/>
      <c r="Q1933" s="29"/>
      <c r="R1933" s="37" t="s">
        <v>19</v>
      </c>
      <c r="S1933" s="29" t="s">
        <v>5716</v>
      </c>
      <c r="T1933" s="29" t="s">
        <v>5614</v>
      </c>
      <c r="U1933" s="29" t="s">
        <v>5716</v>
      </c>
      <c r="V1933" s="29"/>
      <c r="W1933" s="29"/>
      <c r="X1933" s="54">
        <v>236120</v>
      </c>
      <c r="Y1933" s="54">
        <v>0</v>
      </c>
      <c r="Z1933" s="54">
        <v>0</v>
      </c>
      <c r="AA1933" s="54"/>
      <c r="AB1933" s="54"/>
      <c r="AC1933" s="54">
        <v>236120</v>
      </c>
      <c r="AD1933" s="54">
        <v>0</v>
      </c>
      <c r="AE1933" s="54">
        <v>0</v>
      </c>
      <c r="AF1933" s="54">
        <v>236120</v>
      </c>
      <c r="AG1933" s="54">
        <v>236120</v>
      </c>
      <c r="AH1933" s="29">
        <v>1222463198</v>
      </c>
      <c r="AI1933" s="54">
        <v>0</v>
      </c>
      <c r="AJ1933" s="29"/>
      <c r="AK1933" s="29"/>
      <c r="AL1933" s="29"/>
      <c r="AM1933" s="29"/>
      <c r="AN1933" s="32">
        <v>45473</v>
      </c>
    </row>
    <row r="1934" spans="1:40" x14ac:dyDescent="0.35">
      <c r="A1934" s="29">
        <v>289548</v>
      </c>
      <c r="B1934" s="29">
        <v>890306950</v>
      </c>
      <c r="C1934" s="42" t="s">
        <v>12</v>
      </c>
      <c r="D1934" s="29" t="s">
        <v>16</v>
      </c>
      <c r="E1934" s="29">
        <v>289548</v>
      </c>
      <c r="F1934" s="33" t="s">
        <v>1954</v>
      </c>
      <c r="G1934" s="33" t="s">
        <v>4748</v>
      </c>
      <c r="H1934" s="31">
        <v>45387.669907395728</v>
      </c>
      <c r="I1934" s="32">
        <v>45427</v>
      </c>
      <c r="J1934" s="34">
        <v>45415.346216168982</v>
      </c>
      <c r="K1934" s="54">
        <v>193895</v>
      </c>
      <c r="L1934" s="54">
        <v>193895</v>
      </c>
      <c r="M1934" s="35" t="s">
        <v>13</v>
      </c>
      <c r="N1934" s="35" t="s">
        <v>14</v>
      </c>
      <c r="O1934" s="35" t="s">
        <v>15</v>
      </c>
      <c r="P1934" s="29"/>
      <c r="Q1934" s="29"/>
      <c r="R1934" s="37" t="s">
        <v>19</v>
      </c>
      <c r="S1934" s="29" t="s">
        <v>5716</v>
      </c>
      <c r="T1934" s="29" t="s">
        <v>5614</v>
      </c>
      <c r="U1934" s="29" t="s">
        <v>5716</v>
      </c>
      <c r="V1934" s="29"/>
      <c r="W1934" s="29"/>
      <c r="X1934" s="54">
        <v>193895</v>
      </c>
      <c r="Y1934" s="54">
        <v>0</v>
      </c>
      <c r="Z1934" s="54">
        <v>0</v>
      </c>
      <c r="AA1934" s="54"/>
      <c r="AB1934" s="54"/>
      <c r="AC1934" s="54">
        <v>193895</v>
      </c>
      <c r="AD1934" s="54">
        <v>0</v>
      </c>
      <c r="AE1934" s="54">
        <v>0</v>
      </c>
      <c r="AF1934" s="54">
        <v>193895</v>
      </c>
      <c r="AG1934" s="54">
        <v>193895</v>
      </c>
      <c r="AH1934" s="29">
        <v>1222463199</v>
      </c>
      <c r="AI1934" s="54">
        <v>0</v>
      </c>
      <c r="AJ1934" s="29"/>
      <c r="AK1934" s="29"/>
      <c r="AL1934" s="29"/>
      <c r="AM1934" s="29"/>
      <c r="AN1934" s="32">
        <v>45473</v>
      </c>
    </row>
    <row r="1935" spans="1:40" x14ac:dyDescent="0.35">
      <c r="A1935" s="29">
        <v>289568</v>
      </c>
      <c r="B1935" s="29">
        <v>890306950</v>
      </c>
      <c r="C1935" s="42" t="s">
        <v>12</v>
      </c>
      <c r="D1935" s="29" t="s">
        <v>16</v>
      </c>
      <c r="E1935" s="29">
        <v>289568</v>
      </c>
      <c r="F1935" s="33" t="s">
        <v>1955</v>
      </c>
      <c r="G1935" s="33" t="s">
        <v>4749</v>
      </c>
      <c r="H1935" s="31">
        <v>45387.857187500224</v>
      </c>
      <c r="I1935" s="32">
        <v>45427</v>
      </c>
      <c r="J1935" s="34">
        <v>45415.346216168982</v>
      </c>
      <c r="K1935" s="54">
        <v>65100</v>
      </c>
      <c r="L1935" s="54">
        <v>60600</v>
      </c>
      <c r="M1935" s="35" t="s">
        <v>13</v>
      </c>
      <c r="N1935" s="35" t="s">
        <v>14</v>
      </c>
      <c r="O1935" s="35" t="s">
        <v>15</v>
      </c>
      <c r="P1935" s="29"/>
      <c r="Q1935" s="29"/>
      <c r="R1935" s="37" t="s">
        <v>19</v>
      </c>
      <c r="S1935" s="29" t="s">
        <v>5716</v>
      </c>
      <c r="T1935" s="29" t="s">
        <v>5614</v>
      </c>
      <c r="U1935" s="29" t="s">
        <v>5716</v>
      </c>
      <c r="V1935" s="29"/>
      <c r="W1935" s="29"/>
      <c r="X1935" s="54">
        <v>65100</v>
      </c>
      <c r="Y1935" s="54">
        <v>0</v>
      </c>
      <c r="Z1935" s="54">
        <v>0</v>
      </c>
      <c r="AA1935" s="54"/>
      <c r="AB1935" s="54"/>
      <c r="AC1935" s="54">
        <v>65100</v>
      </c>
      <c r="AD1935" s="54">
        <v>0</v>
      </c>
      <c r="AE1935" s="54">
        <v>0</v>
      </c>
      <c r="AF1935" s="54">
        <v>60600</v>
      </c>
      <c r="AG1935" s="54">
        <v>60600</v>
      </c>
      <c r="AH1935" s="29">
        <v>1222463200</v>
      </c>
      <c r="AI1935" s="54">
        <v>0</v>
      </c>
      <c r="AJ1935" s="29"/>
      <c r="AK1935" s="29"/>
      <c r="AL1935" s="29"/>
      <c r="AM1935" s="29"/>
      <c r="AN1935" s="32">
        <v>45473</v>
      </c>
    </row>
    <row r="1936" spans="1:40" x14ac:dyDescent="0.35">
      <c r="A1936" s="29">
        <v>289617</v>
      </c>
      <c r="B1936" s="29">
        <v>890306950</v>
      </c>
      <c r="C1936" s="42" t="s">
        <v>12</v>
      </c>
      <c r="D1936" s="29" t="s">
        <v>16</v>
      </c>
      <c r="E1936" s="29">
        <v>289617</v>
      </c>
      <c r="F1936" s="33" t="s">
        <v>1956</v>
      </c>
      <c r="G1936" s="33" t="s">
        <v>4750</v>
      </c>
      <c r="H1936" s="31">
        <v>45388.376608796418</v>
      </c>
      <c r="I1936" s="32">
        <v>45427</v>
      </c>
      <c r="J1936" s="34">
        <v>45415.346216168982</v>
      </c>
      <c r="K1936" s="54">
        <v>134230</v>
      </c>
      <c r="L1936" s="54">
        <v>134230</v>
      </c>
      <c r="M1936" s="35" t="s">
        <v>13</v>
      </c>
      <c r="N1936" s="35" t="s">
        <v>14</v>
      </c>
      <c r="O1936" s="35" t="s">
        <v>15</v>
      </c>
      <c r="P1936" s="29"/>
      <c r="Q1936" s="29"/>
      <c r="R1936" s="37" t="s">
        <v>19</v>
      </c>
      <c r="S1936" s="29" t="s">
        <v>5716</v>
      </c>
      <c r="T1936" s="29" t="s">
        <v>5614</v>
      </c>
      <c r="U1936" s="29" t="s">
        <v>5716</v>
      </c>
      <c r="V1936" s="29"/>
      <c r="W1936" s="29"/>
      <c r="X1936" s="54">
        <v>134230</v>
      </c>
      <c r="Y1936" s="54">
        <v>0</v>
      </c>
      <c r="Z1936" s="54">
        <v>0</v>
      </c>
      <c r="AA1936" s="54"/>
      <c r="AB1936" s="54"/>
      <c r="AC1936" s="54">
        <v>134230</v>
      </c>
      <c r="AD1936" s="54">
        <v>0</v>
      </c>
      <c r="AE1936" s="54">
        <v>0</v>
      </c>
      <c r="AF1936" s="54">
        <v>134230</v>
      </c>
      <c r="AG1936" s="54">
        <v>134230</v>
      </c>
      <c r="AH1936" s="29">
        <v>1222463190</v>
      </c>
      <c r="AI1936" s="54">
        <v>0</v>
      </c>
      <c r="AJ1936" s="29"/>
      <c r="AK1936" s="29"/>
      <c r="AL1936" s="29"/>
      <c r="AM1936" s="29"/>
      <c r="AN1936" s="32">
        <v>45473</v>
      </c>
    </row>
    <row r="1937" spans="1:40" x14ac:dyDescent="0.35">
      <c r="A1937" s="29">
        <v>289643</v>
      </c>
      <c r="B1937" s="29">
        <v>890306950</v>
      </c>
      <c r="C1937" s="42" t="s">
        <v>12</v>
      </c>
      <c r="D1937" s="29" t="s">
        <v>16</v>
      </c>
      <c r="E1937" s="29">
        <v>289643</v>
      </c>
      <c r="F1937" s="33" t="s">
        <v>1957</v>
      </c>
      <c r="G1937" s="33" t="s">
        <v>4751</v>
      </c>
      <c r="H1937" s="31">
        <v>45388.446574074216</v>
      </c>
      <c r="I1937" s="32">
        <v>45427</v>
      </c>
      <c r="J1937" s="34">
        <v>45415.346216168982</v>
      </c>
      <c r="K1937" s="54">
        <v>142330</v>
      </c>
      <c r="L1937" s="54">
        <v>142330</v>
      </c>
      <c r="M1937" s="35" t="s">
        <v>13</v>
      </c>
      <c r="N1937" s="35" t="s">
        <v>14</v>
      </c>
      <c r="O1937" s="35" t="s">
        <v>15</v>
      </c>
      <c r="P1937" s="29"/>
      <c r="Q1937" s="29"/>
      <c r="R1937" s="37" t="s">
        <v>19</v>
      </c>
      <c r="S1937" s="29" t="s">
        <v>5716</v>
      </c>
      <c r="T1937" s="29" t="s">
        <v>5614</v>
      </c>
      <c r="U1937" s="29" t="s">
        <v>5716</v>
      </c>
      <c r="V1937" s="29"/>
      <c r="W1937" s="29"/>
      <c r="X1937" s="54">
        <v>142330</v>
      </c>
      <c r="Y1937" s="54">
        <v>0</v>
      </c>
      <c r="Z1937" s="54">
        <v>0</v>
      </c>
      <c r="AA1937" s="54"/>
      <c r="AB1937" s="54"/>
      <c r="AC1937" s="54">
        <v>142330</v>
      </c>
      <c r="AD1937" s="54">
        <v>0</v>
      </c>
      <c r="AE1937" s="54">
        <v>0</v>
      </c>
      <c r="AF1937" s="54">
        <v>142330</v>
      </c>
      <c r="AG1937" s="54">
        <v>142330</v>
      </c>
      <c r="AH1937" s="29">
        <v>1222463191</v>
      </c>
      <c r="AI1937" s="54">
        <v>0</v>
      </c>
      <c r="AJ1937" s="29"/>
      <c r="AK1937" s="29"/>
      <c r="AL1937" s="29"/>
      <c r="AM1937" s="29"/>
      <c r="AN1937" s="32">
        <v>45473</v>
      </c>
    </row>
    <row r="1938" spans="1:40" x14ac:dyDescent="0.35">
      <c r="A1938" s="29">
        <v>289647</v>
      </c>
      <c r="B1938" s="29">
        <v>890306950</v>
      </c>
      <c r="C1938" s="42" t="s">
        <v>12</v>
      </c>
      <c r="D1938" s="29" t="s">
        <v>16</v>
      </c>
      <c r="E1938" s="29">
        <v>289647</v>
      </c>
      <c r="F1938" s="33" t="s">
        <v>1958</v>
      </c>
      <c r="G1938" s="33" t="s">
        <v>4752</v>
      </c>
      <c r="H1938" s="31">
        <v>45388.453078692313</v>
      </c>
      <c r="I1938" s="32">
        <v>45427</v>
      </c>
      <c r="J1938" s="34">
        <v>45415.346216168982</v>
      </c>
      <c r="K1938" s="54">
        <v>168640</v>
      </c>
      <c r="L1938" s="54">
        <v>168640</v>
      </c>
      <c r="M1938" s="35" t="s">
        <v>13</v>
      </c>
      <c r="N1938" s="35" t="s">
        <v>14</v>
      </c>
      <c r="O1938" s="35" t="s">
        <v>15</v>
      </c>
      <c r="P1938" s="29"/>
      <c r="Q1938" s="29"/>
      <c r="R1938" s="37" t="s">
        <v>19</v>
      </c>
      <c r="S1938" s="29" t="s">
        <v>5716</v>
      </c>
      <c r="T1938" s="29" t="s">
        <v>5614</v>
      </c>
      <c r="U1938" s="29" t="s">
        <v>5716</v>
      </c>
      <c r="V1938" s="29"/>
      <c r="W1938" s="29"/>
      <c r="X1938" s="54">
        <v>168640</v>
      </c>
      <c r="Y1938" s="54">
        <v>0</v>
      </c>
      <c r="Z1938" s="54">
        <v>0</v>
      </c>
      <c r="AA1938" s="54"/>
      <c r="AB1938" s="54"/>
      <c r="AC1938" s="54">
        <v>168640</v>
      </c>
      <c r="AD1938" s="54">
        <v>0</v>
      </c>
      <c r="AE1938" s="54">
        <v>0</v>
      </c>
      <c r="AF1938" s="54">
        <v>168640</v>
      </c>
      <c r="AG1938" s="54">
        <v>168640</v>
      </c>
      <c r="AH1938" s="29">
        <v>1222463192</v>
      </c>
      <c r="AI1938" s="54">
        <v>0</v>
      </c>
      <c r="AJ1938" s="29"/>
      <c r="AK1938" s="29"/>
      <c r="AL1938" s="29"/>
      <c r="AM1938" s="29"/>
      <c r="AN1938" s="32">
        <v>45473</v>
      </c>
    </row>
    <row r="1939" spans="1:40" x14ac:dyDescent="0.35">
      <c r="A1939" s="29">
        <v>289651</v>
      </c>
      <c r="B1939" s="29">
        <v>890306950</v>
      </c>
      <c r="C1939" s="42" t="s">
        <v>12</v>
      </c>
      <c r="D1939" s="29" t="s">
        <v>16</v>
      </c>
      <c r="E1939" s="29">
        <v>289651</v>
      </c>
      <c r="F1939" s="33" t="s">
        <v>1959</v>
      </c>
      <c r="G1939" s="33" t="s">
        <v>4753</v>
      </c>
      <c r="H1939" s="31">
        <v>45388.461006944533</v>
      </c>
      <c r="I1939" s="32">
        <v>45427</v>
      </c>
      <c r="J1939" s="34">
        <v>45415.346216168982</v>
      </c>
      <c r="K1939" s="54">
        <v>450516</v>
      </c>
      <c r="L1939" s="54">
        <v>450516</v>
      </c>
      <c r="M1939" s="35" t="s">
        <v>13</v>
      </c>
      <c r="N1939" s="35" t="s">
        <v>14</v>
      </c>
      <c r="O1939" s="35" t="s">
        <v>15</v>
      </c>
      <c r="P1939" s="29"/>
      <c r="Q1939" s="29"/>
      <c r="R1939" s="37" t="s">
        <v>19</v>
      </c>
      <c r="S1939" s="29" t="s">
        <v>5716</v>
      </c>
      <c r="T1939" s="29" t="s">
        <v>5614</v>
      </c>
      <c r="U1939" s="29" t="s">
        <v>5716</v>
      </c>
      <c r="V1939" s="29"/>
      <c r="W1939" s="29"/>
      <c r="X1939" s="54">
        <v>450516</v>
      </c>
      <c r="Y1939" s="54">
        <v>0</v>
      </c>
      <c r="Z1939" s="54">
        <v>0</v>
      </c>
      <c r="AA1939" s="54"/>
      <c r="AB1939" s="54"/>
      <c r="AC1939" s="54">
        <v>450516</v>
      </c>
      <c r="AD1939" s="54">
        <v>0</v>
      </c>
      <c r="AE1939" s="54">
        <v>0</v>
      </c>
      <c r="AF1939" s="54">
        <v>450516</v>
      </c>
      <c r="AG1939" s="54">
        <v>450516</v>
      </c>
      <c r="AH1939" s="29">
        <v>1222463193</v>
      </c>
      <c r="AI1939" s="54">
        <v>0</v>
      </c>
      <c r="AJ1939" s="29"/>
      <c r="AK1939" s="29"/>
      <c r="AL1939" s="29"/>
      <c r="AM1939" s="29"/>
      <c r="AN1939" s="32">
        <v>45473</v>
      </c>
    </row>
    <row r="1940" spans="1:40" x14ac:dyDescent="0.35">
      <c r="A1940" s="29">
        <v>289653</v>
      </c>
      <c r="B1940" s="29">
        <v>890306950</v>
      </c>
      <c r="C1940" s="42" t="s">
        <v>12</v>
      </c>
      <c r="D1940" s="29" t="s">
        <v>16</v>
      </c>
      <c r="E1940" s="29">
        <v>289653</v>
      </c>
      <c r="F1940" s="33" t="s">
        <v>1960</v>
      </c>
      <c r="G1940" s="33" t="s">
        <v>4754</v>
      </c>
      <c r="H1940" s="31">
        <v>45388.465578692034</v>
      </c>
      <c r="I1940" s="32">
        <v>45427</v>
      </c>
      <c r="J1940" s="34">
        <v>45415.346216168982</v>
      </c>
      <c r="K1940" s="54">
        <v>352360</v>
      </c>
      <c r="L1940" s="54">
        <v>352360</v>
      </c>
      <c r="M1940" s="35" t="s">
        <v>13</v>
      </c>
      <c r="N1940" s="35" t="s">
        <v>14</v>
      </c>
      <c r="O1940" s="35" t="s">
        <v>15</v>
      </c>
      <c r="P1940" s="29"/>
      <c r="Q1940" s="29"/>
      <c r="R1940" s="37" t="s">
        <v>19</v>
      </c>
      <c r="S1940" s="29" t="s">
        <v>5716</v>
      </c>
      <c r="T1940" s="29" t="s">
        <v>5614</v>
      </c>
      <c r="U1940" s="29" t="s">
        <v>5716</v>
      </c>
      <c r="V1940" s="29"/>
      <c r="W1940" s="29"/>
      <c r="X1940" s="54">
        <v>352360</v>
      </c>
      <c r="Y1940" s="54">
        <v>0</v>
      </c>
      <c r="Z1940" s="54">
        <v>0</v>
      </c>
      <c r="AA1940" s="54"/>
      <c r="AB1940" s="54"/>
      <c r="AC1940" s="54">
        <v>352360</v>
      </c>
      <c r="AD1940" s="54">
        <v>0</v>
      </c>
      <c r="AE1940" s="54">
        <v>0</v>
      </c>
      <c r="AF1940" s="54">
        <v>352360</v>
      </c>
      <c r="AG1940" s="54">
        <v>352360</v>
      </c>
      <c r="AH1940" s="29">
        <v>1222463194</v>
      </c>
      <c r="AI1940" s="54">
        <v>0</v>
      </c>
      <c r="AJ1940" s="29"/>
      <c r="AK1940" s="29"/>
      <c r="AL1940" s="29"/>
      <c r="AM1940" s="29"/>
      <c r="AN1940" s="32">
        <v>45473</v>
      </c>
    </row>
    <row r="1941" spans="1:40" x14ac:dyDescent="0.35">
      <c r="A1941" s="29">
        <v>289660</v>
      </c>
      <c r="B1941" s="29">
        <v>890306950</v>
      </c>
      <c r="C1941" s="42" t="s">
        <v>12</v>
      </c>
      <c r="D1941" s="29" t="s">
        <v>16</v>
      </c>
      <c r="E1941" s="29">
        <v>289660</v>
      </c>
      <c r="F1941" s="33" t="s">
        <v>1961</v>
      </c>
      <c r="G1941" s="33" t="s">
        <v>4755</v>
      </c>
      <c r="H1941" s="31">
        <v>45388.483449062333</v>
      </c>
      <c r="I1941" s="32">
        <v>45427</v>
      </c>
      <c r="J1941" s="34">
        <v>45415.346216168982</v>
      </c>
      <c r="K1941" s="54">
        <v>577118</v>
      </c>
      <c r="L1941" s="54">
        <v>577118</v>
      </c>
      <c r="M1941" s="35" t="s">
        <v>13</v>
      </c>
      <c r="N1941" s="35" t="s">
        <v>14</v>
      </c>
      <c r="O1941" s="35" t="s">
        <v>15</v>
      </c>
      <c r="P1941" s="29"/>
      <c r="Q1941" s="29"/>
      <c r="R1941" s="37" t="s">
        <v>19</v>
      </c>
      <c r="S1941" s="29" t="s">
        <v>5716</v>
      </c>
      <c r="T1941" s="29" t="s">
        <v>5614</v>
      </c>
      <c r="U1941" s="29" t="s">
        <v>5716</v>
      </c>
      <c r="V1941" s="29"/>
      <c r="W1941" s="29"/>
      <c r="X1941" s="54">
        <v>577118</v>
      </c>
      <c r="Y1941" s="54">
        <v>0</v>
      </c>
      <c r="Z1941" s="54">
        <v>0</v>
      </c>
      <c r="AA1941" s="54"/>
      <c r="AB1941" s="54"/>
      <c r="AC1941" s="54">
        <v>577118</v>
      </c>
      <c r="AD1941" s="54">
        <v>0</v>
      </c>
      <c r="AE1941" s="54">
        <v>0</v>
      </c>
      <c r="AF1941" s="54">
        <v>577118</v>
      </c>
      <c r="AG1941" s="54">
        <v>577118</v>
      </c>
      <c r="AH1941" s="29">
        <v>1222463195</v>
      </c>
      <c r="AI1941" s="54">
        <v>0</v>
      </c>
      <c r="AJ1941" s="29"/>
      <c r="AK1941" s="29"/>
      <c r="AL1941" s="29"/>
      <c r="AM1941" s="29"/>
      <c r="AN1941" s="32">
        <v>45473</v>
      </c>
    </row>
    <row r="1942" spans="1:40" x14ac:dyDescent="0.35">
      <c r="A1942" s="29">
        <v>289664</v>
      </c>
      <c r="B1942" s="29">
        <v>890306950</v>
      </c>
      <c r="C1942" s="42" t="s">
        <v>12</v>
      </c>
      <c r="D1942" s="29" t="s">
        <v>16</v>
      </c>
      <c r="E1942" s="29">
        <v>289664</v>
      </c>
      <c r="F1942" s="33" t="s">
        <v>1962</v>
      </c>
      <c r="G1942" s="33" t="s">
        <v>4756</v>
      </c>
      <c r="H1942" s="31">
        <v>45388.490462963004</v>
      </c>
      <c r="I1942" s="32">
        <v>45427</v>
      </c>
      <c r="J1942" s="34">
        <v>45415.346216168982</v>
      </c>
      <c r="K1942" s="54">
        <v>172802</v>
      </c>
      <c r="L1942" s="54">
        <v>172802</v>
      </c>
      <c r="M1942" s="35" t="s">
        <v>13</v>
      </c>
      <c r="N1942" s="35" t="s">
        <v>14</v>
      </c>
      <c r="O1942" s="35" t="s">
        <v>15</v>
      </c>
      <c r="P1942" s="29"/>
      <c r="Q1942" s="29"/>
      <c r="R1942" s="37" t="s">
        <v>19</v>
      </c>
      <c r="S1942" s="29" t="s">
        <v>5716</v>
      </c>
      <c r="T1942" s="29" t="s">
        <v>5614</v>
      </c>
      <c r="U1942" s="29" t="s">
        <v>5716</v>
      </c>
      <c r="V1942" s="29"/>
      <c r="W1942" s="29"/>
      <c r="X1942" s="54">
        <v>172802</v>
      </c>
      <c r="Y1942" s="54">
        <v>0</v>
      </c>
      <c r="Z1942" s="54">
        <v>0</v>
      </c>
      <c r="AA1942" s="54"/>
      <c r="AB1942" s="54"/>
      <c r="AC1942" s="54">
        <v>172802</v>
      </c>
      <c r="AD1942" s="54">
        <v>0</v>
      </c>
      <c r="AE1942" s="54">
        <v>0</v>
      </c>
      <c r="AF1942" s="54">
        <v>172802</v>
      </c>
      <c r="AG1942" s="54">
        <v>172802</v>
      </c>
      <c r="AH1942" s="29">
        <v>1222463196</v>
      </c>
      <c r="AI1942" s="54">
        <v>0</v>
      </c>
      <c r="AJ1942" s="29"/>
      <c r="AK1942" s="29"/>
      <c r="AL1942" s="29"/>
      <c r="AM1942" s="29"/>
      <c r="AN1942" s="32">
        <v>45473</v>
      </c>
    </row>
    <row r="1943" spans="1:40" x14ac:dyDescent="0.35">
      <c r="A1943" s="29">
        <v>289800</v>
      </c>
      <c r="B1943" s="29">
        <v>890306950</v>
      </c>
      <c r="C1943" s="42" t="s">
        <v>12</v>
      </c>
      <c r="D1943" s="29" t="s">
        <v>16</v>
      </c>
      <c r="E1943" s="29">
        <v>289800</v>
      </c>
      <c r="F1943" s="33" t="s">
        <v>1963</v>
      </c>
      <c r="G1943" s="33" t="s">
        <v>4757</v>
      </c>
      <c r="H1943" s="31">
        <v>45390.390289340168</v>
      </c>
      <c r="I1943" s="32">
        <v>45427</v>
      </c>
      <c r="J1943" s="34">
        <v>45415.346216168982</v>
      </c>
      <c r="K1943" s="54">
        <v>95480</v>
      </c>
      <c r="L1943" s="54">
        <v>95480</v>
      </c>
      <c r="M1943" s="35" t="s">
        <v>13</v>
      </c>
      <c r="N1943" s="35" t="s">
        <v>14</v>
      </c>
      <c r="O1943" s="35" t="s">
        <v>15</v>
      </c>
      <c r="P1943" s="29"/>
      <c r="Q1943" s="29"/>
      <c r="R1943" s="37" t="s">
        <v>19</v>
      </c>
      <c r="S1943" s="29" t="s">
        <v>5716</v>
      </c>
      <c r="T1943" s="29" t="s">
        <v>5614</v>
      </c>
      <c r="U1943" s="29" t="s">
        <v>5716</v>
      </c>
      <c r="V1943" s="29"/>
      <c r="W1943" s="29"/>
      <c r="X1943" s="54">
        <v>95480</v>
      </c>
      <c r="Y1943" s="54">
        <v>0</v>
      </c>
      <c r="Z1943" s="54">
        <v>0</v>
      </c>
      <c r="AA1943" s="54"/>
      <c r="AB1943" s="54"/>
      <c r="AC1943" s="54">
        <v>95480</v>
      </c>
      <c r="AD1943" s="54">
        <v>0</v>
      </c>
      <c r="AE1943" s="54">
        <v>0</v>
      </c>
      <c r="AF1943" s="54">
        <v>95480</v>
      </c>
      <c r="AG1943" s="54">
        <v>95480</v>
      </c>
      <c r="AH1943" s="29">
        <v>1222463201</v>
      </c>
      <c r="AI1943" s="54">
        <v>0</v>
      </c>
      <c r="AJ1943" s="29"/>
      <c r="AK1943" s="29"/>
      <c r="AL1943" s="29"/>
      <c r="AM1943" s="29"/>
      <c r="AN1943" s="32">
        <v>45473</v>
      </c>
    </row>
    <row r="1944" spans="1:40" x14ac:dyDescent="0.35">
      <c r="A1944" s="29">
        <v>289811</v>
      </c>
      <c r="B1944" s="29">
        <v>890306950</v>
      </c>
      <c r="C1944" s="42" t="s">
        <v>12</v>
      </c>
      <c r="D1944" s="29" t="s">
        <v>16</v>
      </c>
      <c r="E1944" s="29">
        <v>289811</v>
      </c>
      <c r="F1944" s="33" t="s">
        <v>1964</v>
      </c>
      <c r="G1944" s="33" t="s">
        <v>4758</v>
      </c>
      <c r="H1944" s="31">
        <v>45390.407233784907</v>
      </c>
      <c r="I1944" s="32">
        <v>45427</v>
      </c>
      <c r="J1944" s="34">
        <v>45415.346216168982</v>
      </c>
      <c r="K1944" s="54">
        <v>65100</v>
      </c>
      <c r="L1944" s="54">
        <v>60600</v>
      </c>
      <c r="M1944" s="35" t="s">
        <v>13</v>
      </c>
      <c r="N1944" s="35" t="s">
        <v>14</v>
      </c>
      <c r="O1944" s="35" t="s">
        <v>15</v>
      </c>
      <c r="P1944" s="29"/>
      <c r="Q1944" s="29"/>
      <c r="R1944" s="37" t="s">
        <v>19</v>
      </c>
      <c r="S1944" s="29" t="s">
        <v>5716</v>
      </c>
      <c r="T1944" s="29" t="s">
        <v>5614</v>
      </c>
      <c r="U1944" s="29" t="s">
        <v>5716</v>
      </c>
      <c r="V1944" s="29"/>
      <c r="W1944" s="29"/>
      <c r="X1944" s="54">
        <v>65100</v>
      </c>
      <c r="Y1944" s="54">
        <v>0</v>
      </c>
      <c r="Z1944" s="54">
        <v>0</v>
      </c>
      <c r="AA1944" s="54"/>
      <c r="AB1944" s="54"/>
      <c r="AC1944" s="54">
        <v>65100</v>
      </c>
      <c r="AD1944" s="54">
        <v>0</v>
      </c>
      <c r="AE1944" s="54">
        <v>0</v>
      </c>
      <c r="AF1944" s="54">
        <v>60600</v>
      </c>
      <c r="AG1944" s="54">
        <v>60600</v>
      </c>
      <c r="AH1944" s="29">
        <v>1222463202</v>
      </c>
      <c r="AI1944" s="54">
        <v>0</v>
      </c>
      <c r="AJ1944" s="29"/>
      <c r="AK1944" s="29"/>
      <c r="AL1944" s="29"/>
      <c r="AM1944" s="29"/>
      <c r="AN1944" s="32">
        <v>45473</v>
      </c>
    </row>
    <row r="1945" spans="1:40" x14ac:dyDescent="0.35">
      <c r="A1945" s="29">
        <v>289843</v>
      </c>
      <c r="B1945" s="29">
        <v>890306950</v>
      </c>
      <c r="C1945" s="42" t="s">
        <v>12</v>
      </c>
      <c r="D1945" s="29" t="s">
        <v>16</v>
      </c>
      <c r="E1945" s="29">
        <v>289843</v>
      </c>
      <c r="F1945" s="33" t="s">
        <v>1965</v>
      </c>
      <c r="G1945" s="33" t="s">
        <v>4759</v>
      </c>
      <c r="H1945" s="31">
        <v>45390.432638877537</v>
      </c>
      <c r="I1945" s="32">
        <v>45427</v>
      </c>
      <c r="J1945" s="34">
        <v>45415.346216168982</v>
      </c>
      <c r="K1945" s="54">
        <v>94760</v>
      </c>
      <c r="L1945" s="54">
        <v>94760</v>
      </c>
      <c r="M1945" s="35" t="s">
        <v>13</v>
      </c>
      <c r="N1945" s="35" t="s">
        <v>14</v>
      </c>
      <c r="O1945" s="35" t="s">
        <v>15</v>
      </c>
      <c r="P1945" s="29"/>
      <c r="Q1945" s="29"/>
      <c r="R1945" s="37" t="s">
        <v>19</v>
      </c>
      <c r="S1945" s="29" t="s">
        <v>5716</v>
      </c>
      <c r="T1945" s="29" t="s">
        <v>5614</v>
      </c>
      <c r="U1945" s="29" t="s">
        <v>5716</v>
      </c>
      <c r="V1945" s="29"/>
      <c r="W1945" s="29"/>
      <c r="X1945" s="54">
        <v>94760</v>
      </c>
      <c r="Y1945" s="54">
        <v>0</v>
      </c>
      <c r="Z1945" s="54">
        <v>0</v>
      </c>
      <c r="AA1945" s="54"/>
      <c r="AB1945" s="54"/>
      <c r="AC1945" s="54">
        <v>94760</v>
      </c>
      <c r="AD1945" s="54">
        <v>0</v>
      </c>
      <c r="AE1945" s="54">
        <v>0</v>
      </c>
      <c r="AF1945" s="54">
        <v>94760</v>
      </c>
      <c r="AG1945" s="54">
        <v>94760</v>
      </c>
      <c r="AH1945" s="29">
        <v>1222463203</v>
      </c>
      <c r="AI1945" s="54">
        <v>0</v>
      </c>
      <c r="AJ1945" s="29"/>
      <c r="AK1945" s="29"/>
      <c r="AL1945" s="29"/>
      <c r="AM1945" s="29"/>
      <c r="AN1945" s="32">
        <v>45473</v>
      </c>
    </row>
    <row r="1946" spans="1:40" x14ac:dyDescent="0.35">
      <c r="A1946" s="29">
        <v>289862</v>
      </c>
      <c r="B1946" s="29">
        <v>890306950</v>
      </c>
      <c r="C1946" s="42" t="s">
        <v>12</v>
      </c>
      <c r="D1946" s="29" t="s">
        <v>16</v>
      </c>
      <c r="E1946" s="29">
        <v>289862</v>
      </c>
      <c r="F1946" s="33" t="s">
        <v>1966</v>
      </c>
      <c r="G1946" s="33" t="s">
        <v>4760</v>
      </c>
      <c r="H1946" s="31">
        <v>45390.459189814981</v>
      </c>
      <c r="I1946" s="32">
        <v>45427</v>
      </c>
      <c r="J1946" s="34">
        <v>45415.346216168982</v>
      </c>
      <c r="K1946" s="54">
        <v>81400</v>
      </c>
      <c r="L1946" s="54">
        <v>81400</v>
      </c>
      <c r="M1946" s="35" t="s">
        <v>13</v>
      </c>
      <c r="N1946" s="35" t="s">
        <v>14</v>
      </c>
      <c r="O1946" s="35" t="s">
        <v>15</v>
      </c>
      <c r="P1946" s="29"/>
      <c r="Q1946" s="29"/>
      <c r="R1946" s="37" t="s">
        <v>19</v>
      </c>
      <c r="S1946" s="29" t="s">
        <v>5716</v>
      </c>
      <c r="T1946" s="29" t="s">
        <v>5614</v>
      </c>
      <c r="U1946" s="29" t="s">
        <v>5716</v>
      </c>
      <c r="V1946" s="29"/>
      <c r="W1946" s="29"/>
      <c r="X1946" s="54">
        <v>81400</v>
      </c>
      <c r="Y1946" s="54">
        <v>0</v>
      </c>
      <c r="Z1946" s="54">
        <v>0</v>
      </c>
      <c r="AA1946" s="54"/>
      <c r="AB1946" s="54"/>
      <c r="AC1946" s="54">
        <v>81400</v>
      </c>
      <c r="AD1946" s="54">
        <v>0</v>
      </c>
      <c r="AE1946" s="54">
        <v>0</v>
      </c>
      <c r="AF1946" s="54">
        <v>81400</v>
      </c>
      <c r="AG1946" s="54">
        <v>81400</v>
      </c>
      <c r="AH1946" s="29">
        <v>1222463204</v>
      </c>
      <c r="AI1946" s="54">
        <v>0</v>
      </c>
      <c r="AJ1946" s="29"/>
      <c r="AK1946" s="29"/>
      <c r="AL1946" s="29"/>
      <c r="AM1946" s="29"/>
      <c r="AN1946" s="32">
        <v>45473</v>
      </c>
    </row>
    <row r="1947" spans="1:40" x14ac:dyDescent="0.35">
      <c r="A1947" s="29">
        <v>289872</v>
      </c>
      <c r="B1947" s="29">
        <v>890306950</v>
      </c>
      <c r="C1947" s="42" t="s">
        <v>12</v>
      </c>
      <c r="D1947" s="29" t="s">
        <v>16</v>
      </c>
      <c r="E1947" s="29">
        <v>289872</v>
      </c>
      <c r="F1947" s="33" t="s">
        <v>1967</v>
      </c>
      <c r="G1947" s="33" t="s">
        <v>4761</v>
      </c>
      <c r="H1947" s="31">
        <v>45390.476215277798</v>
      </c>
      <c r="I1947" s="32">
        <v>45427</v>
      </c>
      <c r="J1947" s="34">
        <v>45415.346216168982</v>
      </c>
      <c r="K1947" s="54">
        <v>186620</v>
      </c>
      <c r="L1947" s="54">
        <v>186620</v>
      </c>
      <c r="M1947" s="35" t="s">
        <v>13</v>
      </c>
      <c r="N1947" s="35" t="s">
        <v>14</v>
      </c>
      <c r="O1947" s="35" t="s">
        <v>15</v>
      </c>
      <c r="P1947" s="29"/>
      <c r="Q1947" s="29"/>
      <c r="R1947" s="37" t="s">
        <v>19</v>
      </c>
      <c r="S1947" s="29" t="s">
        <v>5716</v>
      </c>
      <c r="T1947" s="29" t="s">
        <v>5614</v>
      </c>
      <c r="U1947" s="29" t="s">
        <v>5716</v>
      </c>
      <c r="V1947" s="29"/>
      <c r="W1947" s="29"/>
      <c r="X1947" s="54">
        <v>186620</v>
      </c>
      <c r="Y1947" s="54">
        <v>0</v>
      </c>
      <c r="Z1947" s="54">
        <v>0</v>
      </c>
      <c r="AA1947" s="54"/>
      <c r="AB1947" s="54"/>
      <c r="AC1947" s="54">
        <v>186620</v>
      </c>
      <c r="AD1947" s="54">
        <v>0</v>
      </c>
      <c r="AE1947" s="54">
        <v>0</v>
      </c>
      <c r="AF1947" s="54">
        <v>186620</v>
      </c>
      <c r="AG1947" s="54">
        <v>186620</v>
      </c>
      <c r="AH1947" s="29">
        <v>1222463205</v>
      </c>
      <c r="AI1947" s="54">
        <v>0</v>
      </c>
      <c r="AJ1947" s="29"/>
      <c r="AK1947" s="29"/>
      <c r="AL1947" s="29"/>
      <c r="AM1947" s="29"/>
      <c r="AN1947" s="32">
        <v>45473</v>
      </c>
    </row>
    <row r="1948" spans="1:40" x14ac:dyDescent="0.35">
      <c r="A1948" s="29">
        <v>289927</v>
      </c>
      <c r="B1948" s="29">
        <v>890306950</v>
      </c>
      <c r="C1948" s="42" t="s">
        <v>12</v>
      </c>
      <c r="D1948" s="29" t="s">
        <v>16</v>
      </c>
      <c r="E1948" s="29">
        <v>289927</v>
      </c>
      <c r="F1948" s="33" t="s">
        <v>1968</v>
      </c>
      <c r="G1948" s="33" t="s">
        <v>4762</v>
      </c>
      <c r="H1948" s="31">
        <v>45390.529456006829</v>
      </c>
      <c r="I1948" s="32">
        <v>45427</v>
      </c>
      <c r="J1948" s="34">
        <v>45415.346216168982</v>
      </c>
      <c r="K1948" s="54">
        <v>149980</v>
      </c>
      <c r="L1948" s="54">
        <v>149980</v>
      </c>
      <c r="M1948" s="35" t="s">
        <v>13</v>
      </c>
      <c r="N1948" s="35" t="s">
        <v>14</v>
      </c>
      <c r="O1948" s="35" t="s">
        <v>15</v>
      </c>
      <c r="P1948" s="29"/>
      <c r="Q1948" s="29"/>
      <c r="R1948" s="37" t="s">
        <v>19</v>
      </c>
      <c r="S1948" s="29" t="s">
        <v>5716</v>
      </c>
      <c r="T1948" s="29" t="s">
        <v>5614</v>
      </c>
      <c r="U1948" s="29" t="s">
        <v>5716</v>
      </c>
      <c r="V1948" s="29"/>
      <c r="W1948" s="29"/>
      <c r="X1948" s="54">
        <v>149980</v>
      </c>
      <c r="Y1948" s="54">
        <v>0</v>
      </c>
      <c r="Z1948" s="54">
        <v>0</v>
      </c>
      <c r="AA1948" s="54"/>
      <c r="AB1948" s="54"/>
      <c r="AC1948" s="54">
        <v>149980</v>
      </c>
      <c r="AD1948" s="54">
        <v>0</v>
      </c>
      <c r="AE1948" s="54">
        <v>0</v>
      </c>
      <c r="AF1948" s="54">
        <v>149980</v>
      </c>
      <c r="AG1948" s="54">
        <v>149980</v>
      </c>
      <c r="AH1948" s="29">
        <v>1222463206</v>
      </c>
      <c r="AI1948" s="54">
        <v>0</v>
      </c>
      <c r="AJ1948" s="29"/>
      <c r="AK1948" s="29"/>
      <c r="AL1948" s="29"/>
      <c r="AM1948" s="29"/>
      <c r="AN1948" s="32">
        <v>45473</v>
      </c>
    </row>
    <row r="1949" spans="1:40" x14ac:dyDescent="0.35">
      <c r="A1949" s="29">
        <v>289981</v>
      </c>
      <c r="B1949" s="29">
        <v>890306950</v>
      </c>
      <c r="C1949" s="42" t="s">
        <v>12</v>
      </c>
      <c r="D1949" s="29" t="s">
        <v>16</v>
      </c>
      <c r="E1949" s="29">
        <v>289981</v>
      </c>
      <c r="F1949" s="33" t="s">
        <v>1969</v>
      </c>
      <c r="G1949" s="33" t="s">
        <v>4763</v>
      </c>
      <c r="H1949" s="31">
        <v>45390.59685184015</v>
      </c>
      <c r="I1949" s="32">
        <v>45427</v>
      </c>
      <c r="J1949" s="34">
        <v>45415.346216168982</v>
      </c>
      <c r="K1949" s="54">
        <v>171300</v>
      </c>
      <c r="L1949" s="54">
        <v>171300</v>
      </c>
      <c r="M1949" s="35" t="s">
        <v>13</v>
      </c>
      <c r="N1949" s="35" t="s">
        <v>14</v>
      </c>
      <c r="O1949" s="35" t="s">
        <v>15</v>
      </c>
      <c r="P1949" s="29"/>
      <c r="Q1949" s="29"/>
      <c r="R1949" s="37" t="s">
        <v>19</v>
      </c>
      <c r="S1949" s="29" t="s">
        <v>5716</v>
      </c>
      <c r="T1949" s="29" t="s">
        <v>5614</v>
      </c>
      <c r="U1949" s="29" t="s">
        <v>5716</v>
      </c>
      <c r="V1949" s="29"/>
      <c r="W1949" s="29"/>
      <c r="X1949" s="54">
        <v>171300</v>
      </c>
      <c r="Y1949" s="54">
        <v>0</v>
      </c>
      <c r="Z1949" s="54">
        <v>0</v>
      </c>
      <c r="AA1949" s="54"/>
      <c r="AB1949" s="54"/>
      <c r="AC1949" s="54">
        <v>171300</v>
      </c>
      <c r="AD1949" s="54">
        <v>0</v>
      </c>
      <c r="AE1949" s="54">
        <v>0</v>
      </c>
      <c r="AF1949" s="54">
        <v>171300</v>
      </c>
      <c r="AG1949" s="54">
        <v>171300</v>
      </c>
      <c r="AH1949" s="29">
        <v>1222463207</v>
      </c>
      <c r="AI1949" s="54">
        <v>0</v>
      </c>
      <c r="AJ1949" s="29"/>
      <c r="AK1949" s="29"/>
      <c r="AL1949" s="29"/>
      <c r="AM1949" s="29"/>
      <c r="AN1949" s="32">
        <v>45473</v>
      </c>
    </row>
    <row r="1950" spans="1:40" x14ac:dyDescent="0.35">
      <c r="A1950" s="29">
        <v>290022</v>
      </c>
      <c r="B1950" s="29">
        <v>890306950</v>
      </c>
      <c r="C1950" s="42" t="s">
        <v>12</v>
      </c>
      <c r="D1950" s="29" t="s">
        <v>16</v>
      </c>
      <c r="E1950" s="29">
        <v>290022</v>
      </c>
      <c r="F1950" s="33" t="s">
        <v>1970</v>
      </c>
      <c r="G1950" s="33" t="s">
        <v>4764</v>
      </c>
      <c r="H1950" s="31">
        <v>45390.63929398125</v>
      </c>
      <c r="I1950" s="32">
        <v>45427</v>
      </c>
      <c r="J1950" s="34">
        <v>45415.346216168982</v>
      </c>
      <c r="K1950" s="54">
        <v>152240</v>
      </c>
      <c r="L1950" s="54">
        <v>152240</v>
      </c>
      <c r="M1950" s="35" t="s">
        <v>13</v>
      </c>
      <c r="N1950" s="35" t="s">
        <v>14</v>
      </c>
      <c r="O1950" s="35" t="s">
        <v>15</v>
      </c>
      <c r="P1950" s="29"/>
      <c r="Q1950" s="29"/>
      <c r="R1950" s="37" t="s">
        <v>19</v>
      </c>
      <c r="S1950" s="29" t="s">
        <v>5716</v>
      </c>
      <c r="T1950" s="29" t="s">
        <v>5614</v>
      </c>
      <c r="U1950" s="29" t="s">
        <v>5716</v>
      </c>
      <c r="V1950" s="29"/>
      <c r="W1950" s="29"/>
      <c r="X1950" s="54">
        <v>152240</v>
      </c>
      <c r="Y1950" s="54">
        <v>0</v>
      </c>
      <c r="Z1950" s="54">
        <v>0</v>
      </c>
      <c r="AA1950" s="54"/>
      <c r="AB1950" s="54"/>
      <c r="AC1950" s="54">
        <v>152240</v>
      </c>
      <c r="AD1950" s="54">
        <v>0</v>
      </c>
      <c r="AE1950" s="54">
        <v>0</v>
      </c>
      <c r="AF1950" s="54">
        <v>152240</v>
      </c>
      <c r="AG1950" s="54">
        <v>152240</v>
      </c>
      <c r="AH1950" s="29">
        <v>1222463208</v>
      </c>
      <c r="AI1950" s="54">
        <v>0</v>
      </c>
      <c r="AJ1950" s="29"/>
      <c r="AK1950" s="29"/>
      <c r="AL1950" s="29"/>
      <c r="AM1950" s="29"/>
      <c r="AN1950" s="32">
        <v>45473</v>
      </c>
    </row>
    <row r="1951" spans="1:40" x14ac:dyDescent="0.35">
      <c r="A1951" s="29">
        <v>290034</v>
      </c>
      <c r="B1951" s="29">
        <v>890306950</v>
      </c>
      <c r="C1951" s="42" t="s">
        <v>12</v>
      </c>
      <c r="D1951" s="29" t="s">
        <v>16</v>
      </c>
      <c r="E1951" s="29">
        <v>290034</v>
      </c>
      <c r="F1951" s="33" t="s">
        <v>1971</v>
      </c>
      <c r="G1951" s="33" t="s">
        <v>4765</v>
      </c>
      <c r="H1951" s="31">
        <v>45390.650046296418</v>
      </c>
      <c r="I1951" s="32">
        <v>45427</v>
      </c>
      <c r="J1951" s="34">
        <v>45415.346216168982</v>
      </c>
      <c r="K1951" s="54">
        <v>84220</v>
      </c>
      <c r="L1951" s="54">
        <v>84220</v>
      </c>
      <c r="M1951" s="35" t="s">
        <v>13</v>
      </c>
      <c r="N1951" s="35" t="s">
        <v>14</v>
      </c>
      <c r="O1951" s="35" t="s">
        <v>15</v>
      </c>
      <c r="P1951" s="29"/>
      <c r="Q1951" s="29"/>
      <c r="R1951" s="37" t="s">
        <v>19</v>
      </c>
      <c r="S1951" s="29" t="s">
        <v>5716</v>
      </c>
      <c r="T1951" s="29" t="s">
        <v>5614</v>
      </c>
      <c r="U1951" s="29" t="s">
        <v>5716</v>
      </c>
      <c r="V1951" s="29"/>
      <c r="W1951" s="29"/>
      <c r="X1951" s="54">
        <v>84220</v>
      </c>
      <c r="Y1951" s="54">
        <v>0</v>
      </c>
      <c r="Z1951" s="54">
        <v>0</v>
      </c>
      <c r="AA1951" s="54"/>
      <c r="AB1951" s="54"/>
      <c r="AC1951" s="54">
        <v>84220</v>
      </c>
      <c r="AD1951" s="54">
        <v>0</v>
      </c>
      <c r="AE1951" s="54">
        <v>0</v>
      </c>
      <c r="AF1951" s="54">
        <v>84220</v>
      </c>
      <c r="AG1951" s="54">
        <v>84220</v>
      </c>
      <c r="AH1951" s="29">
        <v>1222463209</v>
      </c>
      <c r="AI1951" s="54">
        <v>0</v>
      </c>
      <c r="AJ1951" s="29"/>
      <c r="AK1951" s="29"/>
      <c r="AL1951" s="29"/>
      <c r="AM1951" s="29"/>
      <c r="AN1951" s="32">
        <v>45473</v>
      </c>
    </row>
    <row r="1952" spans="1:40" x14ac:dyDescent="0.35">
      <c r="A1952" s="29">
        <v>290055</v>
      </c>
      <c r="B1952" s="29">
        <v>890306950</v>
      </c>
      <c r="C1952" s="42" t="s">
        <v>12</v>
      </c>
      <c r="D1952" s="29" t="s">
        <v>16</v>
      </c>
      <c r="E1952" s="29">
        <v>290055</v>
      </c>
      <c r="F1952" s="33" t="s">
        <v>1972</v>
      </c>
      <c r="G1952" s="33" t="s">
        <v>4766</v>
      </c>
      <c r="H1952" s="31">
        <v>45390.668333333451</v>
      </c>
      <c r="I1952" s="32">
        <v>45427</v>
      </c>
      <c r="J1952" s="34">
        <v>45415.450196527781</v>
      </c>
      <c r="K1952" s="54">
        <v>13500</v>
      </c>
      <c r="L1952" s="54">
        <v>13500</v>
      </c>
      <c r="M1952" s="35" t="s">
        <v>13</v>
      </c>
      <c r="N1952" s="35" t="s">
        <v>14</v>
      </c>
      <c r="O1952" s="35" t="s">
        <v>15</v>
      </c>
      <c r="P1952" s="29"/>
      <c r="Q1952" s="29"/>
      <c r="R1952" s="37" t="s">
        <v>19</v>
      </c>
      <c r="S1952" s="29" t="s">
        <v>5716</v>
      </c>
      <c r="T1952" s="29" t="s">
        <v>5614</v>
      </c>
      <c r="U1952" s="29" t="s">
        <v>5716</v>
      </c>
      <c r="V1952" s="29"/>
      <c r="W1952" s="29"/>
      <c r="X1952" s="54">
        <v>13500</v>
      </c>
      <c r="Y1952" s="54">
        <v>0</v>
      </c>
      <c r="Z1952" s="54">
        <v>0</v>
      </c>
      <c r="AA1952" s="54"/>
      <c r="AB1952" s="54"/>
      <c r="AC1952" s="54">
        <v>13500</v>
      </c>
      <c r="AD1952" s="54">
        <v>0</v>
      </c>
      <c r="AE1952" s="54">
        <v>0</v>
      </c>
      <c r="AF1952" s="54">
        <v>13500</v>
      </c>
      <c r="AG1952" s="54">
        <v>13500</v>
      </c>
      <c r="AH1952" s="29">
        <v>136424361</v>
      </c>
      <c r="AI1952" s="54">
        <v>0</v>
      </c>
      <c r="AJ1952" s="29"/>
      <c r="AK1952" s="29"/>
      <c r="AL1952" s="29"/>
      <c r="AM1952" s="29"/>
      <c r="AN1952" s="32">
        <v>45473</v>
      </c>
    </row>
    <row r="1953" spans="1:40" x14ac:dyDescent="0.35">
      <c r="A1953" s="29">
        <v>290060</v>
      </c>
      <c r="B1953" s="29">
        <v>890306950</v>
      </c>
      <c r="C1953" s="42" t="s">
        <v>12</v>
      </c>
      <c r="D1953" s="29" t="s">
        <v>16</v>
      </c>
      <c r="E1953" s="29">
        <v>290060</v>
      </c>
      <c r="F1953" s="33" t="s">
        <v>1973</v>
      </c>
      <c r="G1953" s="33" t="s">
        <v>4767</v>
      </c>
      <c r="H1953" s="31">
        <v>45390.671365729067</v>
      </c>
      <c r="I1953" s="32">
        <v>45427</v>
      </c>
      <c r="J1953" s="34">
        <v>45415.346216168982</v>
      </c>
      <c r="K1953" s="54">
        <v>117520</v>
      </c>
      <c r="L1953" s="54">
        <v>117520</v>
      </c>
      <c r="M1953" s="35" t="s">
        <v>13</v>
      </c>
      <c r="N1953" s="35" t="s">
        <v>14</v>
      </c>
      <c r="O1953" s="35" t="s">
        <v>15</v>
      </c>
      <c r="P1953" s="29"/>
      <c r="Q1953" s="29"/>
      <c r="R1953" s="37" t="s">
        <v>19</v>
      </c>
      <c r="S1953" s="29" t="s">
        <v>5716</v>
      </c>
      <c r="T1953" s="29" t="s">
        <v>5614</v>
      </c>
      <c r="U1953" s="29" t="s">
        <v>5716</v>
      </c>
      <c r="V1953" s="29"/>
      <c r="W1953" s="29"/>
      <c r="X1953" s="54">
        <v>117520</v>
      </c>
      <c r="Y1953" s="54">
        <v>0</v>
      </c>
      <c r="Z1953" s="54">
        <v>0</v>
      </c>
      <c r="AA1953" s="54"/>
      <c r="AB1953" s="54"/>
      <c r="AC1953" s="54">
        <v>117520</v>
      </c>
      <c r="AD1953" s="54">
        <v>0</v>
      </c>
      <c r="AE1953" s="54">
        <v>0</v>
      </c>
      <c r="AF1953" s="54">
        <v>117520</v>
      </c>
      <c r="AG1953" s="54">
        <v>117520</v>
      </c>
      <c r="AH1953" s="29">
        <v>1222463210</v>
      </c>
      <c r="AI1953" s="54">
        <v>0</v>
      </c>
      <c r="AJ1953" s="29"/>
      <c r="AK1953" s="29"/>
      <c r="AL1953" s="29"/>
      <c r="AM1953" s="29"/>
      <c r="AN1953" s="32">
        <v>45473</v>
      </c>
    </row>
    <row r="1954" spans="1:40" x14ac:dyDescent="0.35">
      <c r="A1954" s="29">
        <v>290088</v>
      </c>
      <c r="B1954" s="29">
        <v>890306950</v>
      </c>
      <c r="C1954" s="42" t="s">
        <v>12</v>
      </c>
      <c r="D1954" s="29" t="s">
        <v>16</v>
      </c>
      <c r="E1954" s="29">
        <v>290088</v>
      </c>
      <c r="F1954" s="33" t="s">
        <v>1974</v>
      </c>
      <c r="G1954" s="33" t="s">
        <v>4768</v>
      </c>
      <c r="H1954" s="31">
        <v>45390.702175925951</v>
      </c>
      <c r="I1954" s="32">
        <v>45427</v>
      </c>
      <c r="J1954" s="34">
        <v>45415.346216168982</v>
      </c>
      <c r="K1954" s="54">
        <v>172588</v>
      </c>
      <c r="L1954" s="54">
        <v>172588</v>
      </c>
      <c r="M1954" s="35" t="s">
        <v>13</v>
      </c>
      <c r="N1954" s="35" t="s">
        <v>14</v>
      </c>
      <c r="O1954" s="35" t="s">
        <v>15</v>
      </c>
      <c r="P1954" s="29"/>
      <c r="Q1954" s="29"/>
      <c r="R1954" s="37" t="s">
        <v>19</v>
      </c>
      <c r="S1954" s="29" t="s">
        <v>5716</v>
      </c>
      <c r="T1954" s="29" t="s">
        <v>5614</v>
      </c>
      <c r="U1954" s="29" t="s">
        <v>5716</v>
      </c>
      <c r="V1954" s="29"/>
      <c r="W1954" s="29"/>
      <c r="X1954" s="54">
        <v>172588</v>
      </c>
      <c r="Y1954" s="54">
        <v>0</v>
      </c>
      <c r="Z1954" s="54">
        <v>0</v>
      </c>
      <c r="AA1954" s="54"/>
      <c r="AB1954" s="54"/>
      <c r="AC1954" s="54">
        <v>172588</v>
      </c>
      <c r="AD1954" s="54">
        <v>0</v>
      </c>
      <c r="AE1954" s="54">
        <v>0</v>
      </c>
      <c r="AF1954" s="54">
        <v>172588</v>
      </c>
      <c r="AG1954" s="54">
        <v>172588</v>
      </c>
      <c r="AH1954" s="29">
        <v>1222463211</v>
      </c>
      <c r="AI1954" s="54">
        <v>0</v>
      </c>
      <c r="AJ1954" s="29"/>
      <c r="AK1954" s="29"/>
      <c r="AL1954" s="29"/>
      <c r="AM1954" s="29"/>
      <c r="AN1954" s="32">
        <v>45473</v>
      </c>
    </row>
    <row r="1955" spans="1:40" x14ac:dyDescent="0.35">
      <c r="A1955" s="29">
        <v>290092</v>
      </c>
      <c r="B1955" s="29">
        <v>890306950</v>
      </c>
      <c r="C1955" s="42" t="s">
        <v>12</v>
      </c>
      <c r="D1955" s="29" t="s">
        <v>16</v>
      </c>
      <c r="E1955" s="29">
        <v>290092</v>
      </c>
      <c r="F1955" s="33" t="s">
        <v>1975</v>
      </c>
      <c r="G1955" s="33" t="s">
        <v>4769</v>
      </c>
      <c r="H1955" s="31">
        <v>45390.704965266399</v>
      </c>
      <c r="I1955" s="32">
        <v>45427</v>
      </c>
      <c r="J1955" s="34">
        <v>45415.346216168982</v>
      </c>
      <c r="K1955" s="54">
        <v>153490</v>
      </c>
      <c r="L1955" s="54">
        <v>153490</v>
      </c>
      <c r="M1955" s="35" t="s">
        <v>13</v>
      </c>
      <c r="N1955" s="35" t="s">
        <v>14</v>
      </c>
      <c r="O1955" s="35" t="s">
        <v>15</v>
      </c>
      <c r="P1955" s="29"/>
      <c r="Q1955" s="29"/>
      <c r="R1955" s="37" t="s">
        <v>19</v>
      </c>
      <c r="S1955" s="29" t="s">
        <v>5716</v>
      </c>
      <c r="T1955" s="29" t="s">
        <v>5614</v>
      </c>
      <c r="U1955" s="29" t="s">
        <v>5716</v>
      </c>
      <c r="V1955" s="29"/>
      <c r="W1955" s="29"/>
      <c r="X1955" s="54">
        <v>153490</v>
      </c>
      <c r="Y1955" s="54">
        <v>0</v>
      </c>
      <c r="Z1955" s="54">
        <v>0</v>
      </c>
      <c r="AA1955" s="54"/>
      <c r="AB1955" s="54"/>
      <c r="AC1955" s="54">
        <v>153490</v>
      </c>
      <c r="AD1955" s="54">
        <v>0</v>
      </c>
      <c r="AE1955" s="54">
        <v>0</v>
      </c>
      <c r="AF1955" s="54">
        <v>153490</v>
      </c>
      <c r="AG1955" s="54">
        <v>153490</v>
      </c>
      <c r="AH1955" s="29">
        <v>1222463212</v>
      </c>
      <c r="AI1955" s="54">
        <v>0</v>
      </c>
      <c r="AJ1955" s="29"/>
      <c r="AK1955" s="29"/>
      <c r="AL1955" s="29"/>
      <c r="AM1955" s="29"/>
      <c r="AN1955" s="32">
        <v>45473</v>
      </c>
    </row>
    <row r="1956" spans="1:40" x14ac:dyDescent="0.35">
      <c r="A1956" s="29">
        <v>290100</v>
      </c>
      <c r="B1956" s="29">
        <v>890306950</v>
      </c>
      <c r="C1956" s="42" t="s">
        <v>12</v>
      </c>
      <c r="D1956" s="29" t="s">
        <v>16</v>
      </c>
      <c r="E1956" s="29">
        <v>290100</v>
      </c>
      <c r="F1956" s="33" t="s">
        <v>1976</v>
      </c>
      <c r="G1956" s="33" t="s">
        <v>4770</v>
      </c>
      <c r="H1956" s="31">
        <v>45390.712453703862</v>
      </c>
      <c r="I1956" s="32">
        <v>45427</v>
      </c>
      <c r="J1956" s="34">
        <v>45415.346216168982</v>
      </c>
      <c r="K1956" s="54">
        <v>100360</v>
      </c>
      <c r="L1956" s="54">
        <v>100360</v>
      </c>
      <c r="M1956" s="35" t="s">
        <v>13</v>
      </c>
      <c r="N1956" s="35" t="s">
        <v>14</v>
      </c>
      <c r="O1956" s="35" t="s">
        <v>15</v>
      </c>
      <c r="P1956" s="29"/>
      <c r="Q1956" s="29"/>
      <c r="R1956" s="37" t="s">
        <v>19</v>
      </c>
      <c r="S1956" s="29" t="s">
        <v>5716</v>
      </c>
      <c r="T1956" s="29" t="s">
        <v>5614</v>
      </c>
      <c r="U1956" s="29" t="s">
        <v>5716</v>
      </c>
      <c r="V1956" s="29"/>
      <c r="W1956" s="29"/>
      <c r="X1956" s="54">
        <v>100360</v>
      </c>
      <c r="Y1956" s="54">
        <v>0</v>
      </c>
      <c r="Z1956" s="54">
        <v>0</v>
      </c>
      <c r="AA1956" s="54"/>
      <c r="AB1956" s="54"/>
      <c r="AC1956" s="54">
        <v>100360</v>
      </c>
      <c r="AD1956" s="54">
        <v>0</v>
      </c>
      <c r="AE1956" s="54">
        <v>0</v>
      </c>
      <c r="AF1956" s="54">
        <v>100360</v>
      </c>
      <c r="AG1956" s="54">
        <v>100360</v>
      </c>
      <c r="AH1956" s="29">
        <v>1222463213</v>
      </c>
      <c r="AI1956" s="54">
        <v>0</v>
      </c>
      <c r="AJ1956" s="29"/>
      <c r="AK1956" s="29"/>
      <c r="AL1956" s="29"/>
      <c r="AM1956" s="29"/>
      <c r="AN1956" s="32">
        <v>45473</v>
      </c>
    </row>
    <row r="1957" spans="1:40" x14ac:dyDescent="0.35">
      <c r="A1957" s="29">
        <v>290126</v>
      </c>
      <c r="B1957" s="29">
        <v>890306950</v>
      </c>
      <c r="C1957" s="42" t="s">
        <v>12</v>
      </c>
      <c r="D1957" s="29" t="s">
        <v>16</v>
      </c>
      <c r="E1957" s="29">
        <v>290126</v>
      </c>
      <c r="F1957" s="33" t="s">
        <v>1977</v>
      </c>
      <c r="G1957" s="33" t="s">
        <v>4771</v>
      </c>
      <c r="H1957" s="31">
        <v>45391.228460636456</v>
      </c>
      <c r="I1957" s="32">
        <v>45427</v>
      </c>
      <c r="J1957" s="34">
        <v>45415.346216168982</v>
      </c>
      <c r="K1957" s="54">
        <v>65100</v>
      </c>
      <c r="L1957" s="54">
        <v>60600</v>
      </c>
      <c r="M1957" s="35" t="s">
        <v>13</v>
      </c>
      <c r="N1957" s="35" t="s">
        <v>14</v>
      </c>
      <c r="O1957" s="35" t="s">
        <v>15</v>
      </c>
      <c r="P1957" s="29"/>
      <c r="Q1957" s="29"/>
      <c r="R1957" s="37" t="s">
        <v>19</v>
      </c>
      <c r="S1957" s="29" t="s">
        <v>5716</v>
      </c>
      <c r="T1957" s="29" t="s">
        <v>5614</v>
      </c>
      <c r="U1957" s="29" t="s">
        <v>5716</v>
      </c>
      <c r="V1957" s="29"/>
      <c r="W1957" s="29"/>
      <c r="X1957" s="54">
        <v>65100</v>
      </c>
      <c r="Y1957" s="54">
        <v>0</v>
      </c>
      <c r="Z1957" s="54">
        <v>0</v>
      </c>
      <c r="AA1957" s="54"/>
      <c r="AB1957" s="54"/>
      <c r="AC1957" s="54">
        <v>65100</v>
      </c>
      <c r="AD1957" s="54">
        <v>0</v>
      </c>
      <c r="AE1957" s="54">
        <v>0</v>
      </c>
      <c r="AF1957" s="54">
        <v>60600</v>
      </c>
      <c r="AG1957" s="54">
        <v>60600</v>
      </c>
      <c r="AH1957" s="29">
        <v>1222463214</v>
      </c>
      <c r="AI1957" s="54">
        <v>0</v>
      </c>
      <c r="AJ1957" s="29"/>
      <c r="AK1957" s="29"/>
      <c r="AL1957" s="29"/>
      <c r="AM1957" s="29"/>
      <c r="AN1957" s="32">
        <v>45473</v>
      </c>
    </row>
    <row r="1958" spans="1:40" x14ac:dyDescent="0.35">
      <c r="A1958" s="29">
        <v>290166</v>
      </c>
      <c r="B1958" s="29">
        <v>890306950</v>
      </c>
      <c r="C1958" s="42" t="s">
        <v>12</v>
      </c>
      <c r="D1958" s="29" t="s">
        <v>16</v>
      </c>
      <c r="E1958" s="29">
        <v>290166</v>
      </c>
      <c r="F1958" s="33" t="s">
        <v>1978</v>
      </c>
      <c r="G1958" s="33" t="s">
        <v>4772</v>
      </c>
      <c r="H1958" s="31">
        <v>45391.369780080859</v>
      </c>
      <c r="I1958" s="32">
        <v>45427</v>
      </c>
      <c r="J1958" s="34">
        <v>45415.346216168982</v>
      </c>
      <c r="K1958" s="54">
        <v>88080</v>
      </c>
      <c r="L1958" s="54">
        <v>88080</v>
      </c>
      <c r="M1958" s="35" t="s">
        <v>13</v>
      </c>
      <c r="N1958" s="35" t="s">
        <v>14</v>
      </c>
      <c r="O1958" s="35" t="s">
        <v>15</v>
      </c>
      <c r="P1958" s="29"/>
      <c r="Q1958" s="29"/>
      <c r="R1958" s="37" t="s">
        <v>19</v>
      </c>
      <c r="S1958" s="29" t="s">
        <v>5716</v>
      </c>
      <c r="T1958" s="29" t="s">
        <v>5614</v>
      </c>
      <c r="U1958" s="29" t="s">
        <v>5716</v>
      </c>
      <c r="V1958" s="29"/>
      <c r="W1958" s="29"/>
      <c r="X1958" s="54">
        <v>88080</v>
      </c>
      <c r="Y1958" s="54">
        <v>0</v>
      </c>
      <c r="Z1958" s="54">
        <v>0</v>
      </c>
      <c r="AA1958" s="54"/>
      <c r="AB1958" s="54"/>
      <c r="AC1958" s="54">
        <v>88080</v>
      </c>
      <c r="AD1958" s="54">
        <v>0</v>
      </c>
      <c r="AE1958" s="54">
        <v>0</v>
      </c>
      <c r="AF1958" s="54">
        <v>88080</v>
      </c>
      <c r="AG1958" s="54">
        <v>88080</v>
      </c>
      <c r="AH1958" s="29">
        <v>1222463216</v>
      </c>
      <c r="AI1958" s="54">
        <v>0</v>
      </c>
      <c r="AJ1958" s="29"/>
      <c r="AK1958" s="29"/>
      <c r="AL1958" s="29"/>
      <c r="AM1958" s="29"/>
      <c r="AN1958" s="32">
        <v>45473</v>
      </c>
    </row>
    <row r="1959" spans="1:40" x14ac:dyDescent="0.35">
      <c r="A1959" s="29">
        <v>290180</v>
      </c>
      <c r="B1959" s="29">
        <v>890306950</v>
      </c>
      <c r="C1959" s="42" t="s">
        <v>12</v>
      </c>
      <c r="D1959" s="29" t="s">
        <v>16</v>
      </c>
      <c r="E1959" s="29">
        <v>290180</v>
      </c>
      <c r="F1959" s="33" t="s">
        <v>1979</v>
      </c>
      <c r="G1959" s="33" t="s">
        <v>4773</v>
      </c>
      <c r="H1959" s="31">
        <v>45391.38232637709</v>
      </c>
      <c r="I1959" s="32">
        <v>45427</v>
      </c>
      <c r="J1959" s="34">
        <v>45415.346216168982</v>
      </c>
      <c r="K1959" s="54">
        <v>82500</v>
      </c>
      <c r="L1959" s="54">
        <v>82500</v>
      </c>
      <c r="M1959" s="35" t="s">
        <v>13</v>
      </c>
      <c r="N1959" s="35" t="s">
        <v>14</v>
      </c>
      <c r="O1959" s="35" t="s">
        <v>15</v>
      </c>
      <c r="P1959" s="29"/>
      <c r="Q1959" s="29"/>
      <c r="R1959" s="37" t="s">
        <v>19</v>
      </c>
      <c r="S1959" s="29" t="s">
        <v>5716</v>
      </c>
      <c r="T1959" s="29" t="s">
        <v>5614</v>
      </c>
      <c r="U1959" s="29" t="s">
        <v>5716</v>
      </c>
      <c r="V1959" s="29"/>
      <c r="W1959" s="29"/>
      <c r="X1959" s="54">
        <v>82500</v>
      </c>
      <c r="Y1959" s="54">
        <v>0</v>
      </c>
      <c r="Z1959" s="54">
        <v>0</v>
      </c>
      <c r="AA1959" s="54"/>
      <c r="AB1959" s="54"/>
      <c r="AC1959" s="54">
        <v>82500</v>
      </c>
      <c r="AD1959" s="54">
        <v>0</v>
      </c>
      <c r="AE1959" s="54">
        <v>0</v>
      </c>
      <c r="AF1959" s="54">
        <v>82500</v>
      </c>
      <c r="AG1959" s="54">
        <v>82500</v>
      </c>
      <c r="AH1959" s="29">
        <v>1222463215</v>
      </c>
      <c r="AI1959" s="54">
        <v>0</v>
      </c>
      <c r="AJ1959" s="29"/>
      <c r="AK1959" s="29"/>
      <c r="AL1959" s="29"/>
      <c r="AM1959" s="29"/>
      <c r="AN1959" s="32">
        <v>45473</v>
      </c>
    </row>
    <row r="1960" spans="1:40" x14ac:dyDescent="0.35">
      <c r="A1960" s="29">
        <v>290440</v>
      </c>
      <c r="B1960" s="29">
        <v>890306950</v>
      </c>
      <c r="C1960" s="42" t="s">
        <v>12</v>
      </c>
      <c r="D1960" s="29" t="s">
        <v>16</v>
      </c>
      <c r="E1960" s="29">
        <v>290440</v>
      </c>
      <c r="F1960" s="33" t="s">
        <v>1980</v>
      </c>
      <c r="G1960" s="33" t="s">
        <v>4774</v>
      </c>
      <c r="H1960" s="31">
        <v>45392.420717592817</v>
      </c>
      <c r="I1960" s="32">
        <v>45427</v>
      </c>
      <c r="J1960" s="34">
        <v>45415.346216168982</v>
      </c>
      <c r="K1960" s="54">
        <v>65100</v>
      </c>
      <c r="L1960" s="54">
        <v>60600</v>
      </c>
      <c r="M1960" s="35" t="s">
        <v>13</v>
      </c>
      <c r="N1960" s="35" t="s">
        <v>14</v>
      </c>
      <c r="O1960" s="35" t="s">
        <v>15</v>
      </c>
      <c r="P1960" s="29"/>
      <c r="Q1960" s="29"/>
      <c r="R1960" s="37" t="s">
        <v>19</v>
      </c>
      <c r="S1960" s="29" t="s">
        <v>5716</v>
      </c>
      <c r="T1960" s="29" t="s">
        <v>5614</v>
      </c>
      <c r="U1960" s="29" t="s">
        <v>5716</v>
      </c>
      <c r="V1960" s="29"/>
      <c r="W1960" s="29"/>
      <c r="X1960" s="54">
        <v>65100</v>
      </c>
      <c r="Y1960" s="54">
        <v>0</v>
      </c>
      <c r="Z1960" s="54">
        <v>0</v>
      </c>
      <c r="AA1960" s="54"/>
      <c r="AB1960" s="54"/>
      <c r="AC1960" s="54">
        <v>65100</v>
      </c>
      <c r="AD1960" s="54">
        <v>0</v>
      </c>
      <c r="AE1960" s="54">
        <v>0</v>
      </c>
      <c r="AF1960" s="54">
        <v>60600</v>
      </c>
      <c r="AG1960" s="54">
        <v>60600</v>
      </c>
      <c r="AH1960" s="29">
        <v>1222463222</v>
      </c>
      <c r="AI1960" s="54">
        <v>0</v>
      </c>
      <c r="AJ1960" s="29"/>
      <c r="AK1960" s="29"/>
      <c r="AL1960" s="29"/>
      <c r="AM1960" s="29"/>
      <c r="AN1960" s="32">
        <v>45473</v>
      </c>
    </row>
    <row r="1961" spans="1:40" x14ac:dyDescent="0.35">
      <c r="A1961" s="29">
        <v>290461</v>
      </c>
      <c r="B1961" s="29">
        <v>890306950</v>
      </c>
      <c r="C1961" s="42" t="s">
        <v>12</v>
      </c>
      <c r="D1961" s="29" t="s">
        <v>16</v>
      </c>
      <c r="E1961" s="29">
        <v>290461</v>
      </c>
      <c r="F1961" s="33" t="s">
        <v>1981</v>
      </c>
      <c r="G1961" s="33" t="s">
        <v>4775</v>
      </c>
      <c r="H1961" s="31">
        <v>45392.468877303414</v>
      </c>
      <c r="I1961" s="32">
        <v>45427</v>
      </c>
      <c r="J1961" s="34">
        <v>45415.346216168982</v>
      </c>
      <c r="K1961" s="54">
        <v>140800</v>
      </c>
      <c r="L1961" s="54">
        <v>140800</v>
      </c>
      <c r="M1961" s="35" t="s">
        <v>13</v>
      </c>
      <c r="N1961" s="35" t="s">
        <v>14</v>
      </c>
      <c r="O1961" s="35" t="s">
        <v>15</v>
      </c>
      <c r="P1961" s="29"/>
      <c r="Q1961" s="29"/>
      <c r="R1961" s="37" t="s">
        <v>19</v>
      </c>
      <c r="S1961" s="29" t="s">
        <v>5716</v>
      </c>
      <c r="T1961" s="29" t="s">
        <v>5614</v>
      </c>
      <c r="U1961" s="29" t="s">
        <v>5716</v>
      </c>
      <c r="V1961" s="29"/>
      <c r="W1961" s="29"/>
      <c r="X1961" s="54">
        <v>140800</v>
      </c>
      <c r="Y1961" s="54">
        <v>0</v>
      </c>
      <c r="Z1961" s="54">
        <v>0</v>
      </c>
      <c r="AA1961" s="54"/>
      <c r="AB1961" s="54"/>
      <c r="AC1961" s="54">
        <v>140800</v>
      </c>
      <c r="AD1961" s="54">
        <v>0</v>
      </c>
      <c r="AE1961" s="54">
        <v>0</v>
      </c>
      <c r="AF1961" s="54">
        <v>140800</v>
      </c>
      <c r="AG1961" s="54">
        <v>140800</v>
      </c>
      <c r="AH1961" s="29">
        <v>1222463217</v>
      </c>
      <c r="AI1961" s="54">
        <v>0</v>
      </c>
      <c r="AJ1961" s="29"/>
      <c r="AK1961" s="29"/>
      <c r="AL1961" s="29"/>
      <c r="AM1961" s="29"/>
      <c r="AN1961" s="32">
        <v>45473</v>
      </c>
    </row>
    <row r="1962" spans="1:40" x14ac:dyDescent="0.35">
      <c r="A1962" s="29">
        <v>290480</v>
      </c>
      <c r="B1962" s="29">
        <v>890306950</v>
      </c>
      <c r="C1962" s="42" t="s">
        <v>12</v>
      </c>
      <c r="D1962" s="29" t="s">
        <v>16</v>
      </c>
      <c r="E1962" s="29">
        <v>290480</v>
      </c>
      <c r="F1962" s="33" t="s">
        <v>1982</v>
      </c>
      <c r="G1962" s="33" t="s">
        <v>4776</v>
      </c>
      <c r="H1962" s="31">
        <v>45392.496631944552</v>
      </c>
      <c r="I1962" s="32">
        <v>45427</v>
      </c>
      <c r="J1962" s="34">
        <v>45415.346216168982</v>
      </c>
      <c r="K1962" s="54">
        <v>126760</v>
      </c>
      <c r="L1962" s="54">
        <v>126760</v>
      </c>
      <c r="M1962" s="35" t="s">
        <v>13</v>
      </c>
      <c r="N1962" s="35" t="s">
        <v>14</v>
      </c>
      <c r="O1962" s="35" t="s">
        <v>15</v>
      </c>
      <c r="P1962" s="29"/>
      <c r="Q1962" s="29"/>
      <c r="R1962" s="37" t="s">
        <v>19</v>
      </c>
      <c r="S1962" s="29" t="s">
        <v>5716</v>
      </c>
      <c r="T1962" s="29" t="s">
        <v>5614</v>
      </c>
      <c r="U1962" s="29" t="s">
        <v>5716</v>
      </c>
      <c r="V1962" s="29"/>
      <c r="W1962" s="29"/>
      <c r="X1962" s="54">
        <v>126760</v>
      </c>
      <c r="Y1962" s="54">
        <v>0</v>
      </c>
      <c r="Z1962" s="54">
        <v>0</v>
      </c>
      <c r="AA1962" s="54"/>
      <c r="AB1962" s="54"/>
      <c r="AC1962" s="54">
        <v>126760</v>
      </c>
      <c r="AD1962" s="54">
        <v>0</v>
      </c>
      <c r="AE1962" s="54">
        <v>0</v>
      </c>
      <c r="AF1962" s="54">
        <v>126760</v>
      </c>
      <c r="AG1962" s="54">
        <v>126760</v>
      </c>
      <c r="AH1962" s="29">
        <v>1222463218</v>
      </c>
      <c r="AI1962" s="54">
        <v>0</v>
      </c>
      <c r="AJ1962" s="29"/>
      <c r="AK1962" s="29"/>
      <c r="AL1962" s="29"/>
      <c r="AM1962" s="29"/>
      <c r="AN1962" s="32">
        <v>45473</v>
      </c>
    </row>
    <row r="1963" spans="1:40" x14ac:dyDescent="0.35">
      <c r="A1963" s="29">
        <v>290516</v>
      </c>
      <c r="B1963" s="29">
        <v>890306950</v>
      </c>
      <c r="C1963" s="42" t="s">
        <v>12</v>
      </c>
      <c r="D1963" s="29" t="s">
        <v>16</v>
      </c>
      <c r="E1963" s="29">
        <v>290516</v>
      </c>
      <c r="F1963" s="33" t="s">
        <v>1983</v>
      </c>
      <c r="G1963" s="33" t="s">
        <v>4777</v>
      </c>
      <c r="H1963" s="31">
        <v>45392.586504629813</v>
      </c>
      <c r="I1963" s="32">
        <v>45427</v>
      </c>
      <c r="J1963" s="34">
        <v>45415.346216168982</v>
      </c>
      <c r="K1963" s="54">
        <v>276410</v>
      </c>
      <c r="L1963" s="54">
        <v>276410</v>
      </c>
      <c r="M1963" s="35" t="s">
        <v>13</v>
      </c>
      <c r="N1963" s="35" t="s">
        <v>14</v>
      </c>
      <c r="O1963" s="35" t="s">
        <v>15</v>
      </c>
      <c r="P1963" s="29"/>
      <c r="Q1963" s="29"/>
      <c r="R1963" s="37" t="s">
        <v>19</v>
      </c>
      <c r="S1963" s="29" t="s">
        <v>5716</v>
      </c>
      <c r="T1963" s="29" t="s">
        <v>5614</v>
      </c>
      <c r="U1963" s="29" t="s">
        <v>5716</v>
      </c>
      <c r="V1963" s="29"/>
      <c r="W1963" s="29"/>
      <c r="X1963" s="54">
        <v>276410</v>
      </c>
      <c r="Y1963" s="54">
        <v>0</v>
      </c>
      <c r="Z1963" s="54">
        <v>0</v>
      </c>
      <c r="AA1963" s="54"/>
      <c r="AB1963" s="54"/>
      <c r="AC1963" s="54">
        <v>276410</v>
      </c>
      <c r="AD1963" s="54">
        <v>0</v>
      </c>
      <c r="AE1963" s="54">
        <v>0</v>
      </c>
      <c r="AF1963" s="54">
        <v>276410</v>
      </c>
      <c r="AG1963" s="54">
        <v>276410</v>
      </c>
      <c r="AH1963" s="29">
        <v>1222463219</v>
      </c>
      <c r="AI1963" s="54">
        <v>0</v>
      </c>
      <c r="AJ1963" s="29"/>
      <c r="AK1963" s="29"/>
      <c r="AL1963" s="29"/>
      <c r="AM1963" s="29"/>
      <c r="AN1963" s="32">
        <v>45473</v>
      </c>
    </row>
    <row r="1964" spans="1:40" x14ac:dyDescent="0.35">
      <c r="A1964" s="29">
        <v>290528</v>
      </c>
      <c r="B1964" s="29">
        <v>890306950</v>
      </c>
      <c r="C1964" s="42" t="s">
        <v>12</v>
      </c>
      <c r="D1964" s="29" t="s">
        <v>16</v>
      </c>
      <c r="E1964" s="29">
        <v>290528</v>
      </c>
      <c r="F1964" s="33" t="s">
        <v>1984</v>
      </c>
      <c r="G1964" s="33" t="s">
        <v>4778</v>
      </c>
      <c r="H1964" s="31">
        <v>45392.597812488209</v>
      </c>
      <c r="I1964" s="32">
        <v>45427</v>
      </c>
      <c r="J1964" s="34">
        <v>45415.346216168982</v>
      </c>
      <c r="K1964" s="54">
        <v>133570</v>
      </c>
      <c r="L1964" s="54">
        <v>133570</v>
      </c>
      <c r="M1964" s="35" t="s">
        <v>13</v>
      </c>
      <c r="N1964" s="35" t="s">
        <v>14</v>
      </c>
      <c r="O1964" s="35" t="s">
        <v>15</v>
      </c>
      <c r="P1964" s="29"/>
      <c r="Q1964" s="29"/>
      <c r="R1964" s="37" t="s">
        <v>19</v>
      </c>
      <c r="S1964" s="29" t="s">
        <v>5716</v>
      </c>
      <c r="T1964" s="29" t="s">
        <v>5614</v>
      </c>
      <c r="U1964" s="29" t="s">
        <v>5716</v>
      </c>
      <c r="V1964" s="29"/>
      <c r="W1964" s="29"/>
      <c r="X1964" s="54">
        <v>133570</v>
      </c>
      <c r="Y1964" s="54">
        <v>0</v>
      </c>
      <c r="Z1964" s="54">
        <v>0</v>
      </c>
      <c r="AA1964" s="54"/>
      <c r="AB1964" s="54"/>
      <c r="AC1964" s="54">
        <v>133570</v>
      </c>
      <c r="AD1964" s="54">
        <v>0</v>
      </c>
      <c r="AE1964" s="54">
        <v>0</v>
      </c>
      <c r="AF1964" s="54">
        <v>133570</v>
      </c>
      <c r="AG1964" s="54">
        <v>133570</v>
      </c>
      <c r="AH1964" s="29">
        <v>1222463220</v>
      </c>
      <c r="AI1964" s="54">
        <v>0</v>
      </c>
      <c r="AJ1964" s="29"/>
      <c r="AK1964" s="29"/>
      <c r="AL1964" s="29"/>
      <c r="AM1964" s="29"/>
      <c r="AN1964" s="32">
        <v>45473</v>
      </c>
    </row>
    <row r="1965" spans="1:40" x14ac:dyDescent="0.35">
      <c r="A1965" s="29">
        <v>290552</v>
      </c>
      <c r="B1965" s="29">
        <v>890306950</v>
      </c>
      <c r="C1965" s="42" t="s">
        <v>12</v>
      </c>
      <c r="D1965" s="29" t="s">
        <v>16</v>
      </c>
      <c r="E1965" s="29">
        <v>290552</v>
      </c>
      <c r="F1965" s="33" t="s">
        <v>1985</v>
      </c>
      <c r="G1965" s="33" t="s">
        <v>4779</v>
      </c>
      <c r="H1965" s="31">
        <v>45392.627881944645</v>
      </c>
      <c r="I1965" s="32">
        <v>45427</v>
      </c>
      <c r="J1965" s="34">
        <v>45415.346216168982</v>
      </c>
      <c r="K1965" s="54">
        <v>65100</v>
      </c>
      <c r="L1965" s="54">
        <v>60600</v>
      </c>
      <c r="M1965" s="35" t="s">
        <v>13</v>
      </c>
      <c r="N1965" s="35" t="s">
        <v>14</v>
      </c>
      <c r="O1965" s="35" t="s">
        <v>15</v>
      </c>
      <c r="P1965" s="29"/>
      <c r="Q1965" s="29"/>
      <c r="R1965" s="37" t="s">
        <v>19</v>
      </c>
      <c r="S1965" s="29" t="s">
        <v>5716</v>
      </c>
      <c r="T1965" s="29" t="s">
        <v>5614</v>
      </c>
      <c r="U1965" s="29" t="s">
        <v>5716</v>
      </c>
      <c r="V1965" s="29"/>
      <c r="W1965" s="29"/>
      <c r="X1965" s="54">
        <v>65100</v>
      </c>
      <c r="Y1965" s="54">
        <v>0</v>
      </c>
      <c r="Z1965" s="54">
        <v>0</v>
      </c>
      <c r="AA1965" s="54"/>
      <c r="AB1965" s="54"/>
      <c r="AC1965" s="54">
        <v>65100</v>
      </c>
      <c r="AD1965" s="54">
        <v>0</v>
      </c>
      <c r="AE1965" s="54">
        <v>0</v>
      </c>
      <c r="AF1965" s="54">
        <v>60600</v>
      </c>
      <c r="AG1965" s="54">
        <v>60600</v>
      </c>
      <c r="AH1965" s="29">
        <v>1222463221</v>
      </c>
      <c r="AI1965" s="54">
        <v>0</v>
      </c>
      <c r="AJ1965" s="29"/>
      <c r="AK1965" s="29"/>
      <c r="AL1965" s="29"/>
      <c r="AM1965" s="29"/>
      <c r="AN1965" s="32">
        <v>45473</v>
      </c>
    </row>
    <row r="1966" spans="1:40" x14ac:dyDescent="0.35">
      <c r="A1966" s="29">
        <v>290668</v>
      </c>
      <c r="B1966" s="29">
        <v>890306950</v>
      </c>
      <c r="C1966" s="42" t="s">
        <v>12</v>
      </c>
      <c r="D1966" s="29" t="s">
        <v>16</v>
      </c>
      <c r="E1966" s="29">
        <v>290668</v>
      </c>
      <c r="F1966" s="33" t="s">
        <v>1986</v>
      </c>
      <c r="G1966" s="33" t="s">
        <v>4780</v>
      </c>
      <c r="H1966" s="31">
        <v>45393.150069432799</v>
      </c>
      <c r="I1966" s="32">
        <v>45427</v>
      </c>
      <c r="J1966" s="34">
        <v>45415.346216168982</v>
      </c>
      <c r="K1966" s="54">
        <v>65100</v>
      </c>
      <c r="L1966" s="54">
        <v>60600</v>
      </c>
      <c r="M1966" s="35" t="s">
        <v>13</v>
      </c>
      <c r="N1966" s="35" t="s">
        <v>14</v>
      </c>
      <c r="O1966" s="35" t="s">
        <v>15</v>
      </c>
      <c r="P1966" s="29"/>
      <c r="Q1966" s="29"/>
      <c r="R1966" s="37" t="s">
        <v>19</v>
      </c>
      <c r="S1966" s="29" t="s">
        <v>5716</v>
      </c>
      <c r="T1966" s="29" t="s">
        <v>5614</v>
      </c>
      <c r="U1966" s="29" t="s">
        <v>5716</v>
      </c>
      <c r="V1966" s="29"/>
      <c r="W1966" s="29"/>
      <c r="X1966" s="54">
        <v>65100</v>
      </c>
      <c r="Y1966" s="54">
        <v>0</v>
      </c>
      <c r="Z1966" s="54">
        <v>0</v>
      </c>
      <c r="AA1966" s="54"/>
      <c r="AB1966" s="54"/>
      <c r="AC1966" s="54">
        <v>65100</v>
      </c>
      <c r="AD1966" s="54">
        <v>0</v>
      </c>
      <c r="AE1966" s="54">
        <v>0</v>
      </c>
      <c r="AF1966" s="54">
        <v>60600</v>
      </c>
      <c r="AG1966" s="54">
        <v>60600</v>
      </c>
      <c r="AH1966" s="29">
        <v>1222463223</v>
      </c>
      <c r="AI1966" s="54">
        <v>0</v>
      </c>
      <c r="AJ1966" s="29"/>
      <c r="AK1966" s="29"/>
      <c r="AL1966" s="29"/>
      <c r="AM1966" s="29"/>
      <c r="AN1966" s="32">
        <v>45473</v>
      </c>
    </row>
    <row r="1967" spans="1:40" x14ac:dyDescent="0.35">
      <c r="A1967" s="29">
        <v>290779</v>
      </c>
      <c r="B1967" s="29">
        <v>890306950</v>
      </c>
      <c r="C1967" s="42" t="s">
        <v>12</v>
      </c>
      <c r="D1967" s="29" t="s">
        <v>16</v>
      </c>
      <c r="E1967" s="29">
        <v>290779</v>
      </c>
      <c r="F1967" s="33" t="s">
        <v>1987</v>
      </c>
      <c r="G1967" s="33" t="s">
        <v>4781</v>
      </c>
      <c r="H1967" s="31">
        <v>45393.441192117985</v>
      </c>
      <c r="I1967" s="32">
        <v>45427</v>
      </c>
      <c r="J1967" s="34">
        <v>45415.346216168982</v>
      </c>
      <c r="K1967" s="54">
        <v>422870</v>
      </c>
      <c r="L1967" s="54">
        <v>422870</v>
      </c>
      <c r="M1967" s="35" t="s">
        <v>13</v>
      </c>
      <c r="N1967" s="35" t="s">
        <v>14</v>
      </c>
      <c r="O1967" s="35" t="s">
        <v>15</v>
      </c>
      <c r="P1967" s="29"/>
      <c r="Q1967" s="29"/>
      <c r="R1967" s="37" t="s">
        <v>19</v>
      </c>
      <c r="S1967" s="29" t="s">
        <v>5716</v>
      </c>
      <c r="T1967" s="29" t="s">
        <v>5614</v>
      </c>
      <c r="U1967" s="29" t="s">
        <v>5716</v>
      </c>
      <c r="V1967" s="29"/>
      <c r="W1967" s="29"/>
      <c r="X1967" s="54">
        <v>422870</v>
      </c>
      <c r="Y1967" s="54">
        <v>0</v>
      </c>
      <c r="Z1967" s="54">
        <v>0</v>
      </c>
      <c r="AA1967" s="54"/>
      <c r="AB1967" s="54"/>
      <c r="AC1967" s="54">
        <v>422870</v>
      </c>
      <c r="AD1967" s="54">
        <v>0</v>
      </c>
      <c r="AE1967" s="54">
        <v>0</v>
      </c>
      <c r="AF1967" s="54">
        <v>422870</v>
      </c>
      <c r="AG1967" s="54">
        <v>422870</v>
      </c>
      <c r="AH1967" s="29">
        <v>1222463224</v>
      </c>
      <c r="AI1967" s="54">
        <v>0</v>
      </c>
      <c r="AJ1967" s="29"/>
      <c r="AK1967" s="29"/>
      <c r="AL1967" s="29"/>
      <c r="AM1967" s="29"/>
      <c r="AN1967" s="32">
        <v>45473</v>
      </c>
    </row>
    <row r="1968" spans="1:40" x14ac:dyDescent="0.35">
      <c r="A1968" s="29">
        <v>290795</v>
      </c>
      <c r="B1968" s="29">
        <v>890306950</v>
      </c>
      <c r="C1968" s="42" t="s">
        <v>12</v>
      </c>
      <c r="D1968" s="29" t="s">
        <v>16</v>
      </c>
      <c r="E1968" s="29">
        <v>290795</v>
      </c>
      <c r="F1968" s="33" t="s">
        <v>1988</v>
      </c>
      <c r="G1968" s="33" t="s">
        <v>4782</v>
      </c>
      <c r="H1968" s="31">
        <v>45393.452222210821</v>
      </c>
      <c r="I1968" s="32">
        <v>45427</v>
      </c>
      <c r="J1968" s="34">
        <v>45415.346216168982</v>
      </c>
      <c r="K1968" s="54">
        <v>522310</v>
      </c>
      <c r="L1968" s="54">
        <v>522310</v>
      </c>
      <c r="M1968" s="35" t="s">
        <v>13</v>
      </c>
      <c r="N1968" s="35" t="s">
        <v>14</v>
      </c>
      <c r="O1968" s="35" t="s">
        <v>15</v>
      </c>
      <c r="P1968" s="29"/>
      <c r="Q1968" s="29"/>
      <c r="R1968" s="37" t="s">
        <v>19</v>
      </c>
      <c r="S1968" s="29" t="s">
        <v>5716</v>
      </c>
      <c r="T1968" s="29" t="s">
        <v>5614</v>
      </c>
      <c r="U1968" s="29" t="s">
        <v>5716</v>
      </c>
      <c r="V1968" s="29"/>
      <c r="W1968" s="29"/>
      <c r="X1968" s="54">
        <v>522310</v>
      </c>
      <c r="Y1968" s="54">
        <v>0</v>
      </c>
      <c r="Z1968" s="54">
        <v>0</v>
      </c>
      <c r="AA1968" s="54"/>
      <c r="AB1968" s="54"/>
      <c r="AC1968" s="54">
        <v>522310</v>
      </c>
      <c r="AD1968" s="54">
        <v>0</v>
      </c>
      <c r="AE1968" s="54">
        <v>0</v>
      </c>
      <c r="AF1968" s="54">
        <v>522310</v>
      </c>
      <c r="AG1968" s="54">
        <v>522310</v>
      </c>
      <c r="AH1968" s="29">
        <v>1222463225</v>
      </c>
      <c r="AI1968" s="54">
        <v>0</v>
      </c>
      <c r="AJ1968" s="29"/>
      <c r="AK1968" s="29"/>
      <c r="AL1968" s="29"/>
      <c r="AM1968" s="29"/>
      <c r="AN1968" s="32">
        <v>45473</v>
      </c>
    </row>
    <row r="1969" spans="1:40" x14ac:dyDescent="0.35">
      <c r="A1969" s="29">
        <v>290805</v>
      </c>
      <c r="B1969" s="29">
        <v>890306950</v>
      </c>
      <c r="C1969" s="42" t="s">
        <v>12</v>
      </c>
      <c r="D1969" s="29" t="s">
        <v>16</v>
      </c>
      <c r="E1969" s="29">
        <v>290805</v>
      </c>
      <c r="F1969" s="33" t="s">
        <v>1989</v>
      </c>
      <c r="G1969" s="33" t="s">
        <v>4783</v>
      </c>
      <c r="H1969" s="31">
        <v>45393.463599525392</v>
      </c>
      <c r="I1969" s="32">
        <v>45427</v>
      </c>
      <c r="J1969" s="34">
        <v>45415.346216168982</v>
      </c>
      <c r="K1969" s="54">
        <v>157130</v>
      </c>
      <c r="L1969" s="54">
        <v>157130</v>
      </c>
      <c r="M1969" s="35" t="s">
        <v>13</v>
      </c>
      <c r="N1969" s="35" t="s">
        <v>14</v>
      </c>
      <c r="O1969" s="35" t="s">
        <v>15</v>
      </c>
      <c r="P1969" s="29"/>
      <c r="Q1969" s="29"/>
      <c r="R1969" s="37" t="s">
        <v>19</v>
      </c>
      <c r="S1969" s="29" t="s">
        <v>5716</v>
      </c>
      <c r="T1969" s="29" t="s">
        <v>5614</v>
      </c>
      <c r="U1969" s="29" t="s">
        <v>5716</v>
      </c>
      <c r="V1969" s="29"/>
      <c r="W1969" s="29"/>
      <c r="X1969" s="54">
        <v>157130</v>
      </c>
      <c r="Y1969" s="54">
        <v>0</v>
      </c>
      <c r="Z1969" s="54">
        <v>0</v>
      </c>
      <c r="AA1969" s="54"/>
      <c r="AB1969" s="54"/>
      <c r="AC1969" s="54">
        <v>157130</v>
      </c>
      <c r="AD1969" s="54">
        <v>0</v>
      </c>
      <c r="AE1969" s="54">
        <v>0</v>
      </c>
      <c r="AF1969" s="54">
        <v>157130</v>
      </c>
      <c r="AG1969" s="54">
        <v>157130</v>
      </c>
      <c r="AH1969" s="29">
        <v>1222463226</v>
      </c>
      <c r="AI1969" s="54">
        <v>0</v>
      </c>
      <c r="AJ1969" s="29"/>
      <c r="AK1969" s="29"/>
      <c r="AL1969" s="29"/>
      <c r="AM1969" s="29"/>
      <c r="AN1969" s="32">
        <v>45473</v>
      </c>
    </row>
    <row r="1970" spans="1:40" x14ac:dyDescent="0.35">
      <c r="A1970" s="29">
        <v>290807</v>
      </c>
      <c r="B1970" s="29">
        <v>890306950</v>
      </c>
      <c r="C1970" s="42" t="s">
        <v>12</v>
      </c>
      <c r="D1970" s="29" t="s">
        <v>16</v>
      </c>
      <c r="E1970" s="29">
        <v>290807</v>
      </c>
      <c r="F1970" s="33" t="s">
        <v>1990</v>
      </c>
      <c r="G1970" s="33" t="s">
        <v>4784</v>
      </c>
      <c r="H1970" s="31">
        <v>45393.46604165528</v>
      </c>
      <c r="I1970" s="32">
        <v>45427</v>
      </c>
      <c r="J1970" s="34">
        <v>45415.346216168982</v>
      </c>
      <c r="K1970" s="54">
        <v>187480</v>
      </c>
      <c r="L1970" s="54">
        <v>187480</v>
      </c>
      <c r="M1970" s="35" t="s">
        <v>13</v>
      </c>
      <c r="N1970" s="35" t="s">
        <v>14</v>
      </c>
      <c r="O1970" s="35" t="s">
        <v>15</v>
      </c>
      <c r="P1970" s="29"/>
      <c r="Q1970" s="29"/>
      <c r="R1970" s="37" t="s">
        <v>19</v>
      </c>
      <c r="S1970" s="29" t="s">
        <v>5716</v>
      </c>
      <c r="T1970" s="29" t="s">
        <v>5614</v>
      </c>
      <c r="U1970" s="29" t="s">
        <v>5716</v>
      </c>
      <c r="V1970" s="29"/>
      <c r="W1970" s="29"/>
      <c r="X1970" s="54">
        <v>187480</v>
      </c>
      <c r="Y1970" s="54">
        <v>0</v>
      </c>
      <c r="Z1970" s="54">
        <v>0</v>
      </c>
      <c r="AA1970" s="54"/>
      <c r="AB1970" s="54"/>
      <c r="AC1970" s="54">
        <v>187480</v>
      </c>
      <c r="AD1970" s="54">
        <v>0</v>
      </c>
      <c r="AE1970" s="54">
        <v>0</v>
      </c>
      <c r="AF1970" s="54">
        <v>187480</v>
      </c>
      <c r="AG1970" s="54">
        <v>187480</v>
      </c>
      <c r="AH1970" s="29">
        <v>1222463227</v>
      </c>
      <c r="AI1970" s="54">
        <v>0</v>
      </c>
      <c r="AJ1970" s="29"/>
      <c r="AK1970" s="29"/>
      <c r="AL1970" s="29"/>
      <c r="AM1970" s="29"/>
      <c r="AN1970" s="32">
        <v>45473</v>
      </c>
    </row>
    <row r="1971" spans="1:40" x14ac:dyDescent="0.35">
      <c r="A1971" s="29">
        <v>290819</v>
      </c>
      <c r="B1971" s="29">
        <v>890306950</v>
      </c>
      <c r="C1971" s="42" t="s">
        <v>12</v>
      </c>
      <c r="D1971" s="29" t="s">
        <v>16</v>
      </c>
      <c r="E1971" s="29">
        <v>290819</v>
      </c>
      <c r="F1971" s="33" t="s">
        <v>1991</v>
      </c>
      <c r="G1971" s="33" t="s">
        <v>4785</v>
      </c>
      <c r="H1971" s="31">
        <v>45393.475752315018</v>
      </c>
      <c r="I1971" s="32">
        <v>45427</v>
      </c>
      <c r="J1971" s="34">
        <v>45415.346216168982</v>
      </c>
      <c r="K1971" s="54">
        <v>284140</v>
      </c>
      <c r="L1971" s="54">
        <v>284140</v>
      </c>
      <c r="M1971" s="35" t="s">
        <v>13</v>
      </c>
      <c r="N1971" s="35" t="s">
        <v>14</v>
      </c>
      <c r="O1971" s="35" t="s">
        <v>15</v>
      </c>
      <c r="P1971" s="29"/>
      <c r="Q1971" s="29"/>
      <c r="R1971" s="37" t="s">
        <v>19</v>
      </c>
      <c r="S1971" s="29" t="s">
        <v>5716</v>
      </c>
      <c r="T1971" s="29" t="s">
        <v>5614</v>
      </c>
      <c r="U1971" s="29" t="s">
        <v>5716</v>
      </c>
      <c r="V1971" s="29"/>
      <c r="W1971" s="29"/>
      <c r="X1971" s="54">
        <v>284140</v>
      </c>
      <c r="Y1971" s="54">
        <v>0</v>
      </c>
      <c r="Z1971" s="54">
        <v>0</v>
      </c>
      <c r="AA1971" s="54"/>
      <c r="AB1971" s="54"/>
      <c r="AC1971" s="54">
        <v>284140</v>
      </c>
      <c r="AD1971" s="54">
        <v>0</v>
      </c>
      <c r="AE1971" s="54">
        <v>0</v>
      </c>
      <c r="AF1971" s="54">
        <v>284140</v>
      </c>
      <c r="AG1971" s="54">
        <v>284140</v>
      </c>
      <c r="AH1971" s="29">
        <v>1222463228</v>
      </c>
      <c r="AI1971" s="54">
        <v>0</v>
      </c>
      <c r="AJ1971" s="29"/>
      <c r="AK1971" s="29"/>
      <c r="AL1971" s="29"/>
      <c r="AM1971" s="29"/>
      <c r="AN1971" s="32">
        <v>45473</v>
      </c>
    </row>
    <row r="1972" spans="1:40" x14ac:dyDescent="0.35">
      <c r="A1972" s="29">
        <v>290823</v>
      </c>
      <c r="B1972" s="29">
        <v>890306950</v>
      </c>
      <c r="C1972" s="42" t="s">
        <v>12</v>
      </c>
      <c r="D1972" s="29" t="s">
        <v>16</v>
      </c>
      <c r="E1972" s="29">
        <v>290823</v>
      </c>
      <c r="F1972" s="33" t="s">
        <v>1992</v>
      </c>
      <c r="G1972" s="33" t="s">
        <v>4786</v>
      </c>
      <c r="H1972" s="31">
        <v>45393.48020832194</v>
      </c>
      <c r="I1972" s="32">
        <v>45427</v>
      </c>
      <c r="J1972" s="34">
        <v>45415.346216168982</v>
      </c>
      <c r="K1972" s="54">
        <v>81400</v>
      </c>
      <c r="L1972" s="54">
        <v>81400</v>
      </c>
      <c r="M1972" s="35" t="s">
        <v>13</v>
      </c>
      <c r="N1972" s="35" t="s">
        <v>14</v>
      </c>
      <c r="O1972" s="35" t="s">
        <v>15</v>
      </c>
      <c r="P1972" s="29"/>
      <c r="Q1972" s="29"/>
      <c r="R1972" s="37" t="s">
        <v>19</v>
      </c>
      <c r="S1972" s="29" t="s">
        <v>5716</v>
      </c>
      <c r="T1972" s="29" t="s">
        <v>5614</v>
      </c>
      <c r="U1972" s="29" t="s">
        <v>5716</v>
      </c>
      <c r="V1972" s="29"/>
      <c r="W1972" s="29"/>
      <c r="X1972" s="54">
        <v>81400</v>
      </c>
      <c r="Y1972" s="54">
        <v>0</v>
      </c>
      <c r="Z1972" s="54">
        <v>0</v>
      </c>
      <c r="AA1972" s="54"/>
      <c r="AB1972" s="54"/>
      <c r="AC1972" s="54">
        <v>81400</v>
      </c>
      <c r="AD1972" s="54">
        <v>0</v>
      </c>
      <c r="AE1972" s="54">
        <v>0</v>
      </c>
      <c r="AF1972" s="54">
        <v>81400</v>
      </c>
      <c r="AG1972" s="54">
        <v>81400</v>
      </c>
      <c r="AH1972" s="29">
        <v>1222463229</v>
      </c>
      <c r="AI1972" s="54">
        <v>0</v>
      </c>
      <c r="AJ1972" s="29"/>
      <c r="AK1972" s="29"/>
      <c r="AL1972" s="29"/>
      <c r="AM1972" s="29"/>
      <c r="AN1972" s="32">
        <v>45473</v>
      </c>
    </row>
    <row r="1973" spans="1:40" x14ac:dyDescent="0.35">
      <c r="A1973" s="29">
        <v>290957</v>
      </c>
      <c r="B1973" s="29">
        <v>890306950</v>
      </c>
      <c r="C1973" s="42" t="s">
        <v>12</v>
      </c>
      <c r="D1973" s="29" t="s">
        <v>16</v>
      </c>
      <c r="E1973" s="29">
        <v>290957</v>
      </c>
      <c r="F1973" s="33" t="s">
        <v>1993</v>
      </c>
      <c r="G1973" s="33" t="s">
        <v>4787</v>
      </c>
      <c r="H1973" s="31">
        <v>45393.654999988619</v>
      </c>
      <c r="I1973" s="32">
        <v>45427</v>
      </c>
      <c r="J1973" s="34">
        <v>45415.346216168982</v>
      </c>
      <c r="K1973" s="54">
        <v>146810</v>
      </c>
      <c r="L1973" s="54">
        <v>146810</v>
      </c>
      <c r="M1973" s="35" t="s">
        <v>13</v>
      </c>
      <c r="N1973" s="35" t="s">
        <v>14</v>
      </c>
      <c r="O1973" s="35" t="s">
        <v>15</v>
      </c>
      <c r="P1973" s="29"/>
      <c r="Q1973" s="29"/>
      <c r="R1973" s="37" t="s">
        <v>19</v>
      </c>
      <c r="S1973" s="29" t="s">
        <v>5716</v>
      </c>
      <c r="T1973" s="29" t="s">
        <v>5614</v>
      </c>
      <c r="U1973" s="29" t="s">
        <v>5716</v>
      </c>
      <c r="V1973" s="29"/>
      <c r="W1973" s="29"/>
      <c r="X1973" s="54">
        <v>146810</v>
      </c>
      <c r="Y1973" s="54">
        <v>0</v>
      </c>
      <c r="Z1973" s="54">
        <v>0</v>
      </c>
      <c r="AA1973" s="54"/>
      <c r="AB1973" s="54"/>
      <c r="AC1973" s="54">
        <v>146810</v>
      </c>
      <c r="AD1973" s="54">
        <v>0</v>
      </c>
      <c r="AE1973" s="54">
        <v>0</v>
      </c>
      <c r="AF1973" s="54">
        <v>146810</v>
      </c>
      <c r="AG1973" s="54">
        <v>146810</v>
      </c>
      <c r="AH1973" s="29">
        <v>1222463230</v>
      </c>
      <c r="AI1973" s="54">
        <v>0</v>
      </c>
      <c r="AJ1973" s="29"/>
      <c r="AK1973" s="29"/>
      <c r="AL1973" s="29"/>
      <c r="AM1973" s="29"/>
      <c r="AN1973" s="32">
        <v>45473</v>
      </c>
    </row>
    <row r="1974" spans="1:40" x14ac:dyDescent="0.35">
      <c r="A1974" s="29">
        <v>291057</v>
      </c>
      <c r="B1974" s="29">
        <v>890306950</v>
      </c>
      <c r="C1974" s="42" t="s">
        <v>12</v>
      </c>
      <c r="D1974" s="29" t="s">
        <v>16</v>
      </c>
      <c r="E1974" s="29">
        <v>291057</v>
      </c>
      <c r="F1974" s="33" t="s">
        <v>1994</v>
      </c>
      <c r="G1974" s="33" t="s">
        <v>4788</v>
      </c>
      <c r="H1974" s="31">
        <v>45393.796956018545</v>
      </c>
      <c r="I1974" s="32">
        <v>45427</v>
      </c>
      <c r="J1974" s="34">
        <v>45415.346216168982</v>
      </c>
      <c r="K1974" s="54">
        <v>65100</v>
      </c>
      <c r="L1974" s="54">
        <v>60600</v>
      </c>
      <c r="M1974" s="35" t="s">
        <v>13</v>
      </c>
      <c r="N1974" s="35" t="s">
        <v>14</v>
      </c>
      <c r="O1974" s="35" t="s">
        <v>15</v>
      </c>
      <c r="P1974" s="29"/>
      <c r="Q1974" s="29"/>
      <c r="R1974" s="37" t="s">
        <v>19</v>
      </c>
      <c r="S1974" s="29" t="s">
        <v>5716</v>
      </c>
      <c r="T1974" s="29" t="s">
        <v>5614</v>
      </c>
      <c r="U1974" s="29" t="s">
        <v>5716</v>
      </c>
      <c r="V1974" s="29"/>
      <c r="W1974" s="29"/>
      <c r="X1974" s="54">
        <v>65100</v>
      </c>
      <c r="Y1974" s="54">
        <v>0</v>
      </c>
      <c r="Z1974" s="54">
        <v>0</v>
      </c>
      <c r="AA1974" s="54"/>
      <c r="AB1974" s="54"/>
      <c r="AC1974" s="54">
        <v>65100</v>
      </c>
      <c r="AD1974" s="54">
        <v>0</v>
      </c>
      <c r="AE1974" s="54">
        <v>0</v>
      </c>
      <c r="AF1974" s="54">
        <v>60600</v>
      </c>
      <c r="AG1974" s="54">
        <v>60600</v>
      </c>
      <c r="AH1974" s="29">
        <v>1222463231</v>
      </c>
      <c r="AI1974" s="54">
        <v>0</v>
      </c>
      <c r="AJ1974" s="29"/>
      <c r="AK1974" s="29"/>
      <c r="AL1974" s="29"/>
      <c r="AM1974" s="29"/>
      <c r="AN1974" s="32">
        <v>45473</v>
      </c>
    </row>
    <row r="1975" spans="1:40" x14ac:dyDescent="0.35">
      <c r="A1975" s="29">
        <v>291064</v>
      </c>
      <c r="B1975" s="29">
        <v>890306950</v>
      </c>
      <c r="C1975" s="42" t="s">
        <v>12</v>
      </c>
      <c r="D1975" s="29" t="s">
        <v>16</v>
      </c>
      <c r="E1975" s="29">
        <v>291064</v>
      </c>
      <c r="F1975" s="33" t="s">
        <v>1995</v>
      </c>
      <c r="G1975" s="33" t="s">
        <v>4789</v>
      </c>
      <c r="H1975" s="31">
        <v>45394.048217592761</v>
      </c>
      <c r="I1975" s="32">
        <v>45427</v>
      </c>
      <c r="J1975" s="34">
        <v>45415.346216168982</v>
      </c>
      <c r="K1975" s="54">
        <v>65100</v>
      </c>
      <c r="L1975" s="54">
        <v>60600</v>
      </c>
      <c r="M1975" s="35" t="s">
        <v>13</v>
      </c>
      <c r="N1975" s="35" t="s">
        <v>14</v>
      </c>
      <c r="O1975" s="35" t="s">
        <v>15</v>
      </c>
      <c r="P1975" s="29"/>
      <c r="Q1975" s="29"/>
      <c r="R1975" s="37" t="s">
        <v>19</v>
      </c>
      <c r="S1975" s="29" t="s">
        <v>5716</v>
      </c>
      <c r="T1975" s="29" t="s">
        <v>5614</v>
      </c>
      <c r="U1975" s="29" t="s">
        <v>5716</v>
      </c>
      <c r="V1975" s="29"/>
      <c r="W1975" s="29"/>
      <c r="X1975" s="54">
        <v>65100</v>
      </c>
      <c r="Y1975" s="54">
        <v>0</v>
      </c>
      <c r="Z1975" s="54">
        <v>0</v>
      </c>
      <c r="AA1975" s="54"/>
      <c r="AB1975" s="54"/>
      <c r="AC1975" s="54">
        <v>65100</v>
      </c>
      <c r="AD1975" s="54">
        <v>0</v>
      </c>
      <c r="AE1975" s="54">
        <v>0</v>
      </c>
      <c r="AF1975" s="54">
        <v>60600</v>
      </c>
      <c r="AG1975" s="54">
        <v>60600</v>
      </c>
      <c r="AH1975" s="29">
        <v>1222463232</v>
      </c>
      <c r="AI1975" s="54">
        <v>0</v>
      </c>
      <c r="AJ1975" s="29"/>
      <c r="AK1975" s="29"/>
      <c r="AL1975" s="29"/>
      <c r="AM1975" s="29"/>
      <c r="AN1975" s="32">
        <v>45473</v>
      </c>
    </row>
    <row r="1976" spans="1:40" x14ac:dyDescent="0.35">
      <c r="A1976" s="29">
        <v>291065</v>
      </c>
      <c r="B1976" s="29">
        <v>890306950</v>
      </c>
      <c r="C1976" s="42" t="s">
        <v>12</v>
      </c>
      <c r="D1976" s="29" t="s">
        <v>16</v>
      </c>
      <c r="E1976" s="29">
        <v>291065</v>
      </c>
      <c r="F1976" s="33" t="s">
        <v>1996</v>
      </c>
      <c r="G1976" s="33" t="s">
        <v>4790</v>
      </c>
      <c r="H1976" s="31">
        <v>45394.067546296399</v>
      </c>
      <c r="I1976" s="32">
        <v>45427</v>
      </c>
      <c r="J1976" s="34">
        <v>45415.346216168982</v>
      </c>
      <c r="K1976" s="54">
        <v>65100</v>
      </c>
      <c r="L1976" s="54">
        <v>60600</v>
      </c>
      <c r="M1976" s="35" t="s">
        <v>13</v>
      </c>
      <c r="N1976" s="35" t="s">
        <v>14</v>
      </c>
      <c r="O1976" s="35" t="s">
        <v>15</v>
      </c>
      <c r="P1976" s="29"/>
      <c r="Q1976" s="29"/>
      <c r="R1976" s="37" t="s">
        <v>19</v>
      </c>
      <c r="S1976" s="29" t="s">
        <v>5716</v>
      </c>
      <c r="T1976" s="29" t="s">
        <v>5614</v>
      </c>
      <c r="U1976" s="29" t="s">
        <v>5716</v>
      </c>
      <c r="V1976" s="29"/>
      <c r="W1976" s="29"/>
      <c r="X1976" s="54">
        <v>65100</v>
      </c>
      <c r="Y1976" s="54">
        <v>0</v>
      </c>
      <c r="Z1976" s="54">
        <v>0</v>
      </c>
      <c r="AA1976" s="54"/>
      <c r="AB1976" s="54"/>
      <c r="AC1976" s="54">
        <v>65100</v>
      </c>
      <c r="AD1976" s="54">
        <v>0</v>
      </c>
      <c r="AE1976" s="54">
        <v>0</v>
      </c>
      <c r="AF1976" s="54">
        <v>60600</v>
      </c>
      <c r="AG1976" s="54">
        <v>60600</v>
      </c>
      <c r="AH1976" s="29">
        <v>1222463233</v>
      </c>
      <c r="AI1976" s="54">
        <v>0</v>
      </c>
      <c r="AJ1976" s="29"/>
      <c r="AK1976" s="29"/>
      <c r="AL1976" s="29"/>
      <c r="AM1976" s="29"/>
      <c r="AN1976" s="32">
        <v>45473</v>
      </c>
    </row>
    <row r="1977" spans="1:40" x14ac:dyDescent="0.35">
      <c r="A1977" s="29">
        <v>291153</v>
      </c>
      <c r="B1977" s="29">
        <v>890306950</v>
      </c>
      <c r="C1977" s="42" t="s">
        <v>12</v>
      </c>
      <c r="D1977" s="29" t="s">
        <v>16</v>
      </c>
      <c r="E1977" s="29">
        <v>291153</v>
      </c>
      <c r="F1977" s="33" t="s">
        <v>1997</v>
      </c>
      <c r="G1977" s="33" t="s">
        <v>4791</v>
      </c>
      <c r="H1977" s="31">
        <v>45394.37746527791</v>
      </c>
      <c r="I1977" s="32">
        <v>45427</v>
      </c>
      <c r="J1977" s="34">
        <v>45415.346216168982</v>
      </c>
      <c r="K1977" s="54">
        <v>65100</v>
      </c>
      <c r="L1977" s="54">
        <v>60600</v>
      </c>
      <c r="M1977" s="35" t="s">
        <v>13</v>
      </c>
      <c r="N1977" s="35" t="s">
        <v>14</v>
      </c>
      <c r="O1977" s="35" t="s">
        <v>15</v>
      </c>
      <c r="P1977" s="29"/>
      <c r="Q1977" s="29"/>
      <c r="R1977" s="37" t="s">
        <v>19</v>
      </c>
      <c r="S1977" s="29" t="s">
        <v>5716</v>
      </c>
      <c r="T1977" s="29" t="s">
        <v>5614</v>
      </c>
      <c r="U1977" s="29" t="s">
        <v>5716</v>
      </c>
      <c r="V1977" s="29"/>
      <c r="W1977" s="29"/>
      <c r="X1977" s="54">
        <v>65100</v>
      </c>
      <c r="Y1977" s="54">
        <v>0</v>
      </c>
      <c r="Z1977" s="54">
        <v>0</v>
      </c>
      <c r="AA1977" s="54"/>
      <c r="AB1977" s="54"/>
      <c r="AC1977" s="54">
        <v>65100</v>
      </c>
      <c r="AD1977" s="54">
        <v>0</v>
      </c>
      <c r="AE1977" s="54">
        <v>0</v>
      </c>
      <c r="AF1977" s="54">
        <v>60600</v>
      </c>
      <c r="AG1977" s="54">
        <v>60600</v>
      </c>
      <c r="AH1977" s="29">
        <v>1222463235</v>
      </c>
      <c r="AI1977" s="54">
        <v>0</v>
      </c>
      <c r="AJ1977" s="29"/>
      <c r="AK1977" s="29"/>
      <c r="AL1977" s="29"/>
      <c r="AM1977" s="29"/>
      <c r="AN1977" s="32">
        <v>45473</v>
      </c>
    </row>
    <row r="1978" spans="1:40" x14ac:dyDescent="0.35">
      <c r="A1978" s="29">
        <v>291169</v>
      </c>
      <c r="B1978" s="29">
        <v>890306950</v>
      </c>
      <c r="C1978" s="42" t="s">
        <v>12</v>
      </c>
      <c r="D1978" s="29" t="s">
        <v>16</v>
      </c>
      <c r="E1978" s="29">
        <v>291169</v>
      </c>
      <c r="F1978" s="33" t="s">
        <v>1998</v>
      </c>
      <c r="G1978" s="33" t="s">
        <v>4792</v>
      </c>
      <c r="H1978" s="31">
        <v>45394.391064803116</v>
      </c>
      <c r="I1978" s="32">
        <v>45427</v>
      </c>
      <c r="J1978" s="34">
        <v>45415.346216168982</v>
      </c>
      <c r="K1978" s="54">
        <v>65100</v>
      </c>
      <c r="L1978" s="54">
        <v>60600</v>
      </c>
      <c r="M1978" s="35" t="s">
        <v>13</v>
      </c>
      <c r="N1978" s="35" t="s">
        <v>14</v>
      </c>
      <c r="O1978" s="35" t="s">
        <v>15</v>
      </c>
      <c r="P1978" s="29"/>
      <c r="Q1978" s="29"/>
      <c r="R1978" s="37" t="s">
        <v>19</v>
      </c>
      <c r="S1978" s="29" t="s">
        <v>5716</v>
      </c>
      <c r="T1978" s="29" t="s">
        <v>5614</v>
      </c>
      <c r="U1978" s="29" t="s">
        <v>5716</v>
      </c>
      <c r="V1978" s="29"/>
      <c r="W1978" s="29"/>
      <c r="X1978" s="54">
        <v>65100</v>
      </c>
      <c r="Y1978" s="54">
        <v>0</v>
      </c>
      <c r="Z1978" s="54">
        <v>0</v>
      </c>
      <c r="AA1978" s="54"/>
      <c r="AB1978" s="54"/>
      <c r="AC1978" s="54">
        <v>65100</v>
      </c>
      <c r="AD1978" s="54">
        <v>0</v>
      </c>
      <c r="AE1978" s="54">
        <v>0</v>
      </c>
      <c r="AF1978" s="54">
        <v>60600</v>
      </c>
      <c r="AG1978" s="54">
        <v>60600</v>
      </c>
      <c r="AH1978" s="29">
        <v>1222463234</v>
      </c>
      <c r="AI1978" s="54">
        <v>0</v>
      </c>
      <c r="AJ1978" s="29"/>
      <c r="AK1978" s="29"/>
      <c r="AL1978" s="29"/>
      <c r="AM1978" s="29"/>
      <c r="AN1978" s="32">
        <v>45473</v>
      </c>
    </row>
    <row r="1979" spans="1:40" x14ac:dyDescent="0.35">
      <c r="A1979" s="29">
        <v>291274</v>
      </c>
      <c r="B1979" s="29">
        <v>890306950</v>
      </c>
      <c r="C1979" s="42" t="s">
        <v>12</v>
      </c>
      <c r="D1979" s="29" t="s">
        <v>16</v>
      </c>
      <c r="E1979" s="29">
        <v>291274</v>
      </c>
      <c r="F1979" s="33" t="s">
        <v>1999</v>
      </c>
      <c r="G1979" s="33" t="s">
        <v>4793</v>
      </c>
      <c r="H1979" s="31">
        <v>45394.481111111119</v>
      </c>
      <c r="I1979" s="32">
        <v>45427</v>
      </c>
      <c r="J1979" s="34">
        <v>45415.346216168982</v>
      </c>
      <c r="K1979" s="54">
        <v>171040</v>
      </c>
      <c r="L1979" s="54">
        <v>171040</v>
      </c>
      <c r="M1979" s="35" t="s">
        <v>13</v>
      </c>
      <c r="N1979" s="35" t="s">
        <v>14</v>
      </c>
      <c r="O1979" s="35" t="s">
        <v>15</v>
      </c>
      <c r="P1979" s="29"/>
      <c r="Q1979" s="29"/>
      <c r="R1979" s="37" t="s">
        <v>19</v>
      </c>
      <c r="S1979" s="29" t="s">
        <v>5716</v>
      </c>
      <c r="T1979" s="29" t="s">
        <v>5614</v>
      </c>
      <c r="U1979" s="29" t="s">
        <v>5716</v>
      </c>
      <c r="V1979" s="29"/>
      <c r="W1979" s="29"/>
      <c r="X1979" s="54">
        <v>171040</v>
      </c>
      <c r="Y1979" s="54">
        <v>0</v>
      </c>
      <c r="Z1979" s="54">
        <v>0</v>
      </c>
      <c r="AA1979" s="54"/>
      <c r="AB1979" s="54"/>
      <c r="AC1979" s="54">
        <v>171040</v>
      </c>
      <c r="AD1979" s="54">
        <v>0</v>
      </c>
      <c r="AE1979" s="54">
        <v>0</v>
      </c>
      <c r="AF1979" s="54">
        <v>171040</v>
      </c>
      <c r="AG1979" s="54">
        <v>171040</v>
      </c>
      <c r="AH1979" s="29">
        <v>1222463236</v>
      </c>
      <c r="AI1979" s="54">
        <v>0</v>
      </c>
      <c r="AJ1979" s="29"/>
      <c r="AK1979" s="29"/>
      <c r="AL1979" s="29"/>
      <c r="AM1979" s="29"/>
      <c r="AN1979" s="32">
        <v>45473</v>
      </c>
    </row>
    <row r="1980" spans="1:40" x14ac:dyDescent="0.35">
      <c r="A1980" s="29">
        <v>291289</v>
      </c>
      <c r="B1980" s="29">
        <v>890306950</v>
      </c>
      <c r="C1980" s="42" t="s">
        <v>12</v>
      </c>
      <c r="D1980" s="29" t="s">
        <v>16</v>
      </c>
      <c r="E1980" s="29">
        <v>291289</v>
      </c>
      <c r="F1980" s="33" t="s">
        <v>2000</v>
      </c>
      <c r="G1980" s="33" t="s">
        <v>4794</v>
      </c>
      <c r="H1980" s="31">
        <v>45394.489733784925</v>
      </c>
      <c r="I1980" s="32">
        <v>45427</v>
      </c>
      <c r="J1980" s="34">
        <v>45415.346216168982</v>
      </c>
      <c r="K1980" s="54">
        <v>323400</v>
      </c>
      <c r="L1980" s="54">
        <v>323400</v>
      </c>
      <c r="M1980" s="35" t="s">
        <v>13</v>
      </c>
      <c r="N1980" s="35" t="s">
        <v>14</v>
      </c>
      <c r="O1980" s="35" t="s">
        <v>15</v>
      </c>
      <c r="P1980" s="29"/>
      <c r="Q1980" s="29"/>
      <c r="R1980" s="37" t="s">
        <v>19</v>
      </c>
      <c r="S1980" s="29" t="s">
        <v>5716</v>
      </c>
      <c r="T1980" s="29" t="s">
        <v>5614</v>
      </c>
      <c r="U1980" s="29" t="s">
        <v>5716</v>
      </c>
      <c r="V1980" s="29"/>
      <c r="W1980" s="29"/>
      <c r="X1980" s="54">
        <v>323400</v>
      </c>
      <c r="Y1980" s="54">
        <v>0</v>
      </c>
      <c r="Z1980" s="54">
        <v>0</v>
      </c>
      <c r="AA1980" s="54"/>
      <c r="AB1980" s="54"/>
      <c r="AC1980" s="54">
        <v>323400</v>
      </c>
      <c r="AD1980" s="54">
        <v>0</v>
      </c>
      <c r="AE1980" s="54">
        <v>0</v>
      </c>
      <c r="AF1980" s="54">
        <v>323400</v>
      </c>
      <c r="AG1980" s="54">
        <v>323400</v>
      </c>
      <c r="AH1980" s="29">
        <v>1222463237</v>
      </c>
      <c r="AI1980" s="54">
        <v>0</v>
      </c>
      <c r="AJ1980" s="29"/>
      <c r="AK1980" s="29"/>
      <c r="AL1980" s="29"/>
      <c r="AM1980" s="29"/>
      <c r="AN1980" s="32">
        <v>45473</v>
      </c>
    </row>
    <row r="1981" spans="1:40" x14ac:dyDescent="0.35">
      <c r="A1981" s="29">
        <v>291295</v>
      </c>
      <c r="B1981" s="29">
        <v>890306950</v>
      </c>
      <c r="C1981" s="42" t="s">
        <v>12</v>
      </c>
      <c r="D1981" s="29" t="s">
        <v>16</v>
      </c>
      <c r="E1981" s="29">
        <v>291295</v>
      </c>
      <c r="F1981" s="33" t="s">
        <v>2001</v>
      </c>
      <c r="G1981" s="33" t="s">
        <v>4795</v>
      </c>
      <c r="H1981" s="31">
        <v>45394.494560185354</v>
      </c>
      <c r="I1981" s="32">
        <v>45427</v>
      </c>
      <c r="J1981" s="34">
        <v>45415.346216168982</v>
      </c>
      <c r="K1981" s="54">
        <v>105430</v>
      </c>
      <c r="L1981" s="54">
        <v>105430</v>
      </c>
      <c r="M1981" s="35" t="s">
        <v>13</v>
      </c>
      <c r="N1981" s="35" t="s">
        <v>14</v>
      </c>
      <c r="O1981" s="35" t="s">
        <v>15</v>
      </c>
      <c r="P1981" s="29"/>
      <c r="Q1981" s="29"/>
      <c r="R1981" s="37" t="s">
        <v>19</v>
      </c>
      <c r="S1981" s="29" t="s">
        <v>5716</v>
      </c>
      <c r="T1981" s="29" t="s">
        <v>5614</v>
      </c>
      <c r="U1981" s="29" t="s">
        <v>5716</v>
      </c>
      <c r="V1981" s="29"/>
      <c r="W1981" s="29"/>
      <c r="X1981" s="54">
        <v>105430</v>
      </c>
      <c r="Y1981" s="54">
        <v>0</v>
      </c>
      <c r="Z1981" s="54">
        <v>0</v>
      </c>
      <c r="AA1981" s="54"/>
      <c r="AB1981" s="54"/>
      <c r="AC1981" s="54">
        <v>105430</v>
      </c>
      <c r="AD1981" s="54">
        <v>0</v>
      </c>
      <c r="AE1981" s="54">
        <v>0</v>
      </c>
      <c r="AF1981" s="54">
        <v>105430</v>
      </c>
      <c r="AG1981" s="54">
        <v>105430</v>
      </c>
      <c r="AH1981" s="29">
        <v>1222463238</v>
      </c>
      <c r="AI1981" s="54">
        <v>0</v>
      </c>
      <c r="AJ1981" s="29"/>
      <c r="AK1981" s="29"/>
      <c r="AL1981" s="29"/>
      <c r="AM1981" s="29"/>
      <c r="AN1981" s="32">
        <v>45473</v>
      </c>
    </row>
    <row r="1982" spans="1:40" x14ac:dyDescent="0.35">
      <c r="A1982" s="29">
        <v>291298</v>
      </c>
      <c r="B1982" s="29">
        <v>890306950</v>
      </c>
      <c r="C1982" s="42" t="s">
        <v>12</v>
      </c>
      <c r="D1982" s="29" t="s">
        <v>16</v>
      </c>
      <c r="E1982" s="29">
        <v>291298</v>
      </c>
      <c r="F1982" s="33" t="s">
        <v>2002</v>
      </c>
      <c r="G1982" s="33" t="s">
        <v>4796</v>
      </c>
      <c r="H1982" s="31">
        <v>45394.497453691904</v>
      </c>
      <c r="I1982" s="32">
        <v>45427</v>
      </c>
      <c r="J1982" s="34">
        <v>45415.346216168982</v>
      </c>
      <c r="K1982" s="54">
        <v>194411</v>
      </c>
      <c r="L1982" s="54">
        <v>194411</v>
      </c>
      <c r="M1982" s="35" t="s">
        <v>13</v>
      </c>
      <c r="N1982" s="35" t="s">
        <v>14</v>
      </c>
      <c r="O1982" s="35" t="s">
        <v>15</v>
      </c>
      <c r="P1982" s="29"/>
      <c r="Q1982" s="29"/>
      <c r="R1982" s="37" t="s">
        <v>19</v>
      </c>
      <c r="S1982" s="29" t="s">
        <v>5716</v>
      </c>
      <c r="T1982" s="29" t="s">
        <v>5614</v>
      </c>
      <c r="U1982" s="29" t="s">
        <v>5716</v>
      </c>
      <c r="V1982" s="29"/>
      <c r="W1982" s="29"/>
      <c r="X1982" s="54">
        <v>194411</v>
      </c>
      <c r="Y1982" s="54">
        <v>0</v>
      </c>
      <c r="Z1982" s="54">
        <v>0</v>
      </c>
      <c r="AA1982" s="54"/>
      <c r="AB1982" s="54"/>
      <c r="AC1982" s="54">
        <v>194411</v>
      </c>
      <c r="AD1982" s="54">
        <v>0</v>
      </c>
      <c r="AE1982" s="54">
        <v>0</v>
      </c>
      <c r="AF1982" s="54">
        <v>194411</v>
      </c>
      <c r="AG1982" s="54">
        <v>194411</v>
      </c>
      <c r="AH1982" s="29">
        <v>1222463239</v>
      </c>
      <c r="AI1982" s="54">
        <v>0</v>
      </c>
      <c r="AJ1982" s="29"/>
      <c r="AK1982" s="29"/>
      <c r="AL1982" s="29"/>
      <c r="AM1982" s="29"/>
      <c r="AN1982" s="32">
        <v>45473</v>
      </c>
    </row>
    <row r="1983" spans="1:40" x14ac:dyDescent="0.35">
      <c r="A1983" s="29">
        <v>291313</v>
      </c>
      <c r="B1983" s="29">
        <v>890306950</v>
      </c>
      <c r="C1983" s="42" t="s">
        <v>12</v>
      </c>
      <c r="D1983" s="29" t="s">
        <v>16</v>
      </c>
      <c r="E1983" s="29">
        <v>291313</v>
      </c>
      <c r="F1983" s="33" t="s">
        <v>2003</v>
      </c>
      <c r="G1983" s="33" t="s">
        <v>4797</v>
      </c>
      <c r="H1983" s="31">
        <v>45394.507523148321</v>
      </c>
      <c r="I1983" s="32">
        <v>45427</v>
      </c>
      <c r="J1983" s="34">
        <v>45415.346216168982</v>
      </c>
      <c r="K1983" s="54">
        <v>153655</v>
      </c>
      <c r="L1983" s="54">
        <v>153655</v>
      </c>
      <c r="M1983" s="35" t="s">
        <v>13</v>
      </c>
      <c r="N1983" s="35" t="s">
        <v>14</v>
      </c>
      <c r="O1983" s="35" t="s">
        <v>15</v>
      </c>
      <c r="P1983" s="29"/>
      <c r="Q1983" s="29"/>
      <c r="R1983" s="37" t="s">
        <v>19</v>
      </c>
      <c r="S1983" s="29" t="s">
        <v>5716</v>
      </c>
      <c r="T1983" s="29" t="s">
        <v>5614</v>
      </c>
      <c r="U1983" s="29" t="s">
        <v>5716</v>
      </c>
      <c r="V1983" s="29"/>
      <c r="W1983" s="29"/>
      <c r="X1983" s="54">
        <v>153655</v>
      </c>
      <c r="Y1983" s="54">
        <v>0</v>
      </c>
      <c r="Z1983" s="54">
        <v>0</v>
      </c>
      <c r="AA1983" s="54"/>
      <c r="AB1983" s="54"/>
      <c r="AC1983" s="54">
        <v>153655</v>
      </c>
      <c r="AD1983" s="54">
        <v>0</v>
      </c>
      <c r="AE1983" s="54">
        <v>0</v>
      </c>
      <c r="AF1983" s="54">
        <v>153655</v>
      </c>
      <c r="AG1983" s="54">
        <v>153655</v>
      </c>
      <c r="AH1983" s="29">
        <v>1222463251</v>
      </c>
      <c r="AI1983" s="54">
        <v>0</v>
      </c>
      <c r="AJ1983" s="29"/>
      <c r="AK1983" s="29"/>
      <c r="AL1983" s="29"/>
      <c r="AM1983" s="29"/>
      <c r="AN1983" s="32">
        <v>45473</v>
      </c>
    </row>
    <row r="1984" spans="1:40" x14ac:dyDescent="0.35">
      <c r="A1984" s="29">
        <v>291318</v>
      </c>
      <c r="B1984" s="29">
        <v>890306950</v>
      </c>
      <c r="C1984" s="42" t="s">
        <v>12</v>
      </c>
      <c r="D1984" s="29" t="s">
        <v>16</v>
      </c>
      <c r="E1984" s="29">
        <v>291318</v>
      </c>
      <c r="F1984" s="33" t="s">
        <v>2004</v>
      </c>
      <c r="G1984" s="33" t="s">
        <v>4798</v>
      </c>
      <c r="H1984" s="31">
        <v>45394.511643518694</v>
      </c>
      <c r="I1984" s="32">
        <v>45427</v>
      </c>
      <c r="J1984" s="34">
        <v>45415.346216168982</v>
      </c>
      <c r="K1984" s="54">
        <v>262240</v>
      </c>
      <c r="L1984" s="54">
        <v>262240</v>
      </c>
      <c r="M1984" s="35" t="s">
        <v>13</v>
      </c>
      <c r="N1984" s="35" t="s">
        <v>14</v>
      </c>
      <c r="O1984" s="35" t="s">
        <v>15</v>
      </c>
      <c r="P1984" s="29"/>
      <c r="Q1984" s="29"/>
      <c r="R1984" s="37" t="s">
        <v>19</v>
      </c>
      <c r="S1984" s="29" t="s">
        <v>5716</v>
      </c>
      <c r="T1984" s="29" t="s">
        <v>5614</v>
      </c>
      <c r="U1984" s="29" t="s">
        <v>5716</v>
      </c>
      <c r="V1984" s="29"/>
      <c r="W1984" s="29"/>
      <c r="X1984" s="54">
        <v>262240</v>
      </c>
      <c r="Y1984" s="54">
        <v>0</v>
      </c>
      <c r="Z1984" s="54">
        <v>0</v>
      </c>
      <c r="AA1984" s="54"/>
      <c r="AB1984" s="54"/>
      <c r="AC1984" s="54">
        <v>262240</v>
      </c>
      <c r="AD1984" s="54">
        <v>0</v>
      </c>
      <c r="AE1984" s="54">
        <v>0</v>
      </c>
      <c r="AF1984" s="54">
        <v>262240</v>
      </c>
      <c r="AG1984" s="54">
        <v>262240</v>
      </c>
      <c r="AH1984" s="29">
        <v>1222463254</v>
      </c>
      <c r="AI1984" s="54">
        <v>0</v>
      </c>
      <c r="AJ1984" s="29"/>
      <c r="AK1984" s="29"/>
      <c r="AL1984" s="29"/>
      <c r="AM1984" s="29"/>
      <c r="AN1984" s="32">
        <v>45473</v>
      </c>
    </row>
    <row r="1985" spans="1:40" x14ac:dyDescent="0.35">
      <c r="A1985" s="29">
        <v>291331</v>
      </c>
      <c r="B1985" s="29">
        <v>890306950</v>
      </c>
      <c r="C1985" s="42" t="s">
        <v>12</v>
      </c>
      <c r="D1985" s="29" t="s">
        <v>16</v>
      </c>
      <c r="E1985" s="29">
        <v>291331</v>
      </c>
      <c r="F1985" s="33" t="s">
        <v>2005</v>
      </c>
      <c r="G1985" s="33" t="s">
        <v>4799</v>
      </c>
      <c r="H1985" s="31">
        <v>45394.519837951288</v>
      </c>
      <c r="I1985" s="32">
        <v>45427</v>
      </c>
      <c r="J1985" s="34">
        <v>45415.346216168982</v>
      </c>
      <c r="K1985" s="54">
        <v>285940</v>
      </c>
      <c r="L1985" s="54">
        <v>285940</v>
      </c>
      <c r="M1985" s="35" t="s">
        <v>13</v>
      </c>
      <c r="N1985" s="35" t="s">
        <v>14</v>
      </c>
      <c r="O1985" s="35" t="s">
        <v>15</v>
      </c>
      <c r="P1985" s="29"/>
      <c r="Q1985" s="29"/>
      <c r="R1985" s="37" t="s">
        <v>19</v>
      </c>
      <c r="S1985" s="29" t="s">
        <v>5716</v>
      </c>
      <c r="T1985" s="29" t="s">
        <v>5614</v>
      </c>
      <c r="U1985" s="29" t="s">
        <v>5716</v>
      </c>
      <c r="V1985" s="29"/>
      <c r="W1985" s="29"/>
      <c r="X1985" s="54">
        <v>285940</v>
      </c>
      <c r="Y1985" s="54">
        <v>0</v>
      </c>
      <c r="Z1985" s="54">
        <v>0</v>
      </c>
      <c r="AA1985" s="54"/>
      <c r="AB1985" s="54"/>
      <c r="AC1985" s="54">
        <v>285940</v>
      </c>
      <c r="AD1985" s="54">
        <v>0</v>
      </c>
      <c r="AE1985" s="54">
        <v>0</v>
      </c>
      <c r="AF1985" s="54">
        <v>285940</v>
      </c>
      <c r="AG1985" s="54">
        <v>285940</v>
      </c>
      <c r="AH1985" s="29">
        <v>1222463240</v>
      </c>
      <c r="AI1985" s="54">
        <v>0</v>
      </c>
      <c r="AJ1985" s="29"/>
      <c r="AK1985" s="29"/>
      <c r="AL1985" s="29"/>
      <c r="AM1985" s="29"/>
      <c r="AN1985" s="32">
        <v>45473</v>
      </c>
    </row>
    <row r="1986" spans="1:40" x14ac:dyDescent="0.35">
      <c r="A1986" s="29">
        <v>291338</v>
      </c>
      <c r="B1986" s="29">
        <v>890306950</v>
      </c>
      <c r="C1986" s="42" t="s">
        <v>12</v>
      </c>
      <c r="D1986" s="29" t="s">
        <v>16</v>
      </c>
      <c r="E1986" s="29">
        <v>291338</v>
      </c>
      <c r="F1986" s="33" t="s">
        <v>2006</v>
      </c>
      <c r="G1986" s="33" t="s">
        <v>4800</v>
      </c>
      <c r="H1986" s="31">
        <v>45394.5254513775</v>
      </c>
      <c r="I1986" s="32">
        <v>45427</v>
      </c>
      <c r="J1986" s="34">
        <v>45415.346216168982</v>
      </c>
      <c r="K1986" s="54">
        <v>272190</v>
      </c>
      <c r="L1986" s="54">
        <v>272190</v>
      </c>
      <c r="M1986" s="35" t="s">
        <v>13</v>
      </c>
      <c r="N1986" s="35" t="s">
        <v>14</v>
      </c>
      <c r="O1986" s="35" t="s">
        <v>15</v>
      </c>
      <c r="P1986" s="29"/>
      <c r="Q1986" s="29"/>
      <c r="R1986" s="37" t="s">
        <v>19</v>
      </c>
      <c r="S1986" s="29" t="s">
        <v>5716</v>
      </c>
      <c r="T1986" s="29" t="s">
        <v>5614</v>
      </c>
      <c r="U1986" s="29" t="s">
        <v>5716</v>
      </c>
      <c r="V1986" s="29"/>
      <c r="W1986" s="29"/>
      <c r="X1986" s="54">
        <v>272190</v>
      </c>
      <c r="Y1986" s="54">
        <v>0</v>
      </c>
      <c r="Z1986" s="54">
        <v>0</v>
      </c>
      <c r="AA1986" s="54"/>
      <c r="AB1986" s="54"/>
      <c r="AC1986" s="54">
        <v>272190</v>
      </c>
      <c r="AD1986" s="54">
        <v>0</v>
      </c>
      <c r="AE1986" s="54">
        <v>0</v>
      </c>
      <c r="AF1986" s="54">
        <v>272190</v>
      </c>
      <c r="AG1986" s="54">
        <v>272190</v>
      </c>
      <c r="AH1986" s="29">
        <v>1222463241</v>
      </c>
      <c r="AI1986" s="54">
        <v>0</v>
      </c>
      <c r="AJ1986" s="29"/>
      <c r="AK1986" s="29"/>
      <c r="AL1986" s="29"/>
      <c r="AM1986" s="29"/>
      <c r="AN1986" s="32">
        <v>45473</v>
      </c>
    </row>
    <row r="1987" spans="1:40" x14ac:dyDescent="0.35">
      <c r="A1987" s="29">
        <v>291341</v>
      </c>
      <c r="B1987" s="29">
        <v>890306950</v>
      </c>
      <c r="C1987" s="42" t="s">
        <v>12</v>
      </c>
      <c r="D1987" s="29" t="s">
        <v>16</v>
      </c>
      <c r="E1987" s="29">
        <v>291341</v>
      </c>
      <c r="F1987" s="33" t="s">
        <v>2007</v>
      </c>
      <c r="G1987" s="33" t="s">
        <v>4801</v>
      </c>
      <c r="H1987" s="31">
        <v>45394.528437488247</v>
      </c>
      <c r="I1987" s="32">
        <v>45427</v>
      </c>
      <c r="J1987" s="34">
        <v>45415.346216168982</v>
      </c>
      <c r="K1987" s="54">
        <v>112040</v>
      </c>
      <c r="L1987" s="54">
        <v>112040</v>
      </c>
      <c r="M1987" s="35" t="s">
        <v>13</v>
      </c>
      <c r="N1987" s="35" t="s">
        <v>14</v>
      </c>
      <c r="O1987" s="35" t="s">
        <v>15</v>
      </c>
      <c r="P1987" s="29"/>
      <c r="Q1987" s="29"/>
      <c r="R1987" s="37" t="s">
        <v>19</v>
      </c>
      <c r="S1987" s="29" t="s">
        <v>5716</v>
      </c>
      <c r="T1987" s="29" t="s">
        <v>5614</v>
      </c>
      <c r="U1987" s="29" t="s">
        <v>5716</v>
      </c>
      <c r="V1987" s="29"/>
      <c r="W1987" s="29"/>
      <c r="X1987" s="54">
        <v>112040</v>
      </c>
      <c r="Y1987" s="54">
        <v>0</v>
      </c>
      <c r="Z1987" s="54">
        <v>0</v>
      </c>
      <c r="AA1987" s="54"/>
      <c r="AB1987" s="54"/>
      <c r="AC1987" s="54">
        <v>112040</v>
      </c>
      <c r="AD1987" s="54">
        <v>0</v>
      </c>
      <c r="AE1987" s="54">
        <v>0</v>
      </c>
      <c r="AF1987" s="54">
        <v>112040</v>
      </c>
      <c r="AG1987" s="54">
        <v>112040</v>
      </c>
      <c r="AH1987" s="29">
        <v>1222463242</v>
      </c>
      <c r="AI1987" s="54">
        <v>0</v>
      </c>
      <c r="AJ1987" s="29"/>
      <c r="AK1987" s="29"/>
      <c r="AL1987" s="29"/>
      <c r="AM1987" s="29"/>
      <c r="AN1987" s="32">
        <v>45473</v>
      </c>
    </row>
    <row r="1988" spans="1:40" x14ac:dyDescent="0.35">
      <c r="A1988" s="29">
        <v>291343</v>
      </c>
      <c r="B1988" s="29">
        <v>890306950</v>
      </c>
      <c r="C1988" s="42" t="s">
        <v>12</v>
      </c>
      <c r="D1988" s="29" t="s">
        <v>16</v>
      </c>
      <c r="E1988" s="29">
        <v>291343</v>
      </c>
      <c r="F1988" s="33" t="s">
        <v>2008</v>
      </c>
      <c r="G1988" s="33" t="s">
        <v>4802</v>
      </c>
      <c r="H1988" s="31">
        <v>45394.530740729067</v>
      </c>
      <c r="I1988" s="32">
        <v>45427</v>
      </c>
      <c r="J1988" s="34">
        <v>45415.346216168982</v>
      </c>
      <c r="K1988" s="54">
        <v>130202</v>
      </c>
      <c r="L1988" s="54">
        <v>130202</v>
      </c>
      <c r="M1988" s="35" t="s">
        <v>13</v>
      </c>
      <c r="N1988" s="35" t="s">
        <v>14</v>
      </c>
      <c r="O1988" s="35" t="s">
        <v>15</v>
      </c>
      <c r="P1988" s="29"/>
      <c r="Q1988" s="29"/>
      <c r="R1988" s="37" t="s">
        <v>19</v>
      </c>
      <c r="S1988" s="29" t="s">
        <v>5716</v>
      </c>
      <c r="T1988" s="29" t="s">
        <v>5614</v>
      </c>
      <c r="U1988" s="29" t="s">
        <v>5716</v>
      </c>
      <c r="V1988" s="29"/>
      <c r="W1988" s="29"/>
      <c r="X1988" s="54">
        <v>130202</v>
      </c>
      <c r="Y1988" s="54">
        <v>0</v>
      </c>
      <c r="Z1988" s="54">
        <v>0</v>
      </c>
      <c r="AA1988" s="54"/>
      <c r="AB1988" s="54"/>
      <c r="AC1988" s="54">
        <v>130202</v>
      </c>
      <c r="AD1988" s="54">
        <v>0</v>
      </c>
      <c r="AE1988" s="54">
        <v>0</v>
      </c>
      <c r="AF1988" s="54">
        <v>130202</v>
      </c>
      <c r="AG1988" s="54">
        <v>130202</v>
      </c>
      <c r="AH1988" s="29">
        <v>1222463243</v>
      </c>
      <c r="AI1988" s="54">
        <v>0</v>
      </c>
      <c r="AJ1988" s="29"/>
      <c r="AK1988" s="29"/>
      <c r="AL1988" s="29"/>
      <c r="AM1988" s="29"/>
      <c r="AN1988" s="32">
        <v>45473</v>
      </c>
    </row>
    <row r="1989" spans="1:40" x14ac:dyDescent="0.35">
      <c r="A1989" s="29">
        <v>291345</v>
      </c>
      <c r="B1989" s="29">
        <v>890306950</v>
      </c>
      <c r="C1989" s="42" t="s">
        <v>12</v>
      </c>
      <c r="D1989" s="29" t="s">
        <v>16</v>
      </c>
      <c r="E1989" s="29">
        <v>291345</v>
      </c>
      <c r="F1989" s="33" t="s">
        <v>2009</v>
      </c>
      <c r="G1989" s="33" t="s">
        <v>4803</v>
      </c>
      <c r="H1989" s="31">
        <v>45394.533460648265</v>
      </c>
      <c r="I1989" s="32">
        <v>45427</v>
      </c>
      <c r="J1989" s="34">
        <v>45415.346216168982</v>
      </c>
      <c r="K1989" s="54">
        <v>145916</v>
      </c>
      <c r="L1989" s="54">
        <v>145916</v>
      </c>
      <c r="M1989" s="35" t="s">
        <v>13</v>
      </c>
      <c r="N1989" s="35" t="s">
        <v>14</v>
      </c>
      <c r="O1989" s="35" t="s">
        <v>15</v>
      </c>
      <c r="P1989" s="29"/>
      <c r="Q1989" s="29"/>
      <c r="R1989" s="37" t="s">
        <v>19</v>
      </c>
      <c r="S1989" s="29" t="s">
        <v>5716</v>
      </c>
      <c r="T1989" s="29" t="s">
        <v>5614</v>
      </c>
      <c r="U1989" s="29" t="s">
        <v>5716</v>
      </c>
      <c r="V1989" s="29"/>
      <c r="W1989" s="29"/>
      <c r="X1989" s="54">
        <v>145916</v>
      </c>
      <c r="Y1989" s="54">
        <v>0</v>
      </c>
      <c r="Z1989" s="54">
        <v>0</v>
      </c>
      <c r="AA1989" s="54"/>
      <c r="AB1989" s="54"/>
      <c r="AC1989" s="54">
        <v>145916</v>
      </c>
      <c r="AD1989" s="54">
        <v>0</v>
      </c>
      <c r="AE1989" s="54">
        <v>0</v>
      </c>
      <c r="AF1989" s="54">
        <v>145916</v>
      </c>
      <c r="AG1989" s="54">
        <v>145916</v>
      </c>
      <c r="AH1989" s="29">
        <v>1222463244</v>
      </c>
      <c r="AI1989" s="54">
        <v>0</v>
      </c>
      <c r="AJ1989" s="29"/>
      <c r="AK1989" s="29"/>
      <c r="AL1989" s="29"/>
      <c r="AM1989" s="29"/>
      <c r="AN1989" s="32">
        <v>45473</v>
      </c>
    </row>
    <row r="1990" spans="1:40" x14ac:dyDescent="0.35">
      <c r="A1990" s="29">
        <v>291397</v>
      </c>
      <c r="B1990" s="29">
        <v>890306950</v>
      </c>
      <c r="C1990" s="42" t="s">
        <v>12</v>
      </c>
      <c r="D1990" s="29" t="s">
        <v>16</v>
      </c>
      <c r="E1990" s="29">
        <v>291397</v>
      </c>
      <c r="F1990" s="33" t="s">
        <v>2010</v>
      </c>
      <c r="G1990" s="33" t="s">
        <v>4804</v>
      </c>
      <c r="H1990" s="31">
        <v>45394.61465276638</v>
      </c>
      <c r="I1990" s="32">
        <v>45427</v>
      </c>
      <c r="J1990" s="34">
        <v>45415.346216168982</v>
      </c>
      <c r="K1990" s="54">
        <v>150680</v>
      </c>
      <c r="L1990" s="54">
        <v>150680</v>
      </c>
      <c r="M1990" s="35" t="s">
        <v>13</v>
      </c>
      <c r="N1990" s="35" t="s">
        <v>14</v>
      </c>
      <c r="O1990" s="35" t="s">
        <v>15</v>
      </c>
      <c r="P1990" s="29"/>
      <c r="Q1990" s="29"/>
      <c r="R1990" s="37" t="s">
        <v>19</v>
      </c>
      <c r="S1990" s="29" t="s">
        <v>5716</v>
      </c>
      <c r="T1990" s="29" t="s">
        <v>5614</v>
      </c>
      <c r="U1990" s="29" t="s">
        <v>5716</v>
      </c>
      <c r="V1990" s="29"/>
      <c r="W1990" s="29"/>
      <c r="X1990" s="54">
        <v>150680</v>
      </c>
      <c r="Y1990" s="54">
        <v>0</v>
      </c>
      <c r="Z1990" s="54">
        <v>0</v>
      </c>
      <c r="AA1990" s="54"/>
      <c r="AB1990" s="54"/>
      <c r="AC1990" s="54">
        <v>150680</v>
      </c>
      <c r="AD1990" s="54">
        <v>0</v>
      </c>
      <c r="AE1990" s="54">
        <v>0</v>
      </c>
      <c r="AF1990" s="54">
        <v>150680</v>
      </c>
      <c r="AG1990" s="54">
        <v>150680</v>
      </c>
      <c r="AH1990" s="29">
        <v>1222463245</v>
      </c>
      <c r="AI1990" s="54">
        <v>0</v>
      </c>
      <c r="AJ1990" s="29"/>
      <c r="AK1990" s="29"/>
      <c r="AL1990" s="29"/>
      <c r="AM1990" s="29"/>
      <c r="AN1990" s="32">
        <v>45473</v>
      </c>
    </row>
    <row r="1991" spans="1:40" x14ac:dyDescent="0.35">
      <c r="A1991" s="29">
        <v>291403</v>
      </c>
      <c r="B1991" s="29">
        <v>890306950</v>
      </c>
      <c r="C1991" s="42" t="s">
        <v>12</v>
      </c>
      <c r="D1991" s="29" t="s">
        <v>16</v>
      </c>
      <c r="E1991" s="29">
        <v>291403</v>
      </c>
      <c r="F1991" s="33" t="s">
        <v>2011</v>
      </c>
      <c r="G1991" s="33" t="s">
        <v>4805</v>
      </c>
      <c r="H1991" s="31">
        <v>45394.619131944608</v>
      </c>
      <c r="I1991" s="32">
        <v>45427</v>
      </c>
      <c r="J1991" s="34">
        <v>45415.346216168982</v>
      </c>
      <c r="K1991" s="54">
        <v>154250</v>
      </c>
      <c r="L1991" s="54">
        <v>154250</v>
      </c>
      <c r="M1991" s="35" t="s">
        <v>13</v>
      </c>
      <c r="N1991" s="35" t="s">
        <v>14</v>
      </c>
      <c r="O1991" s="35" t="s">
        <v>15</v>
      </c>
      <c r="P1991" s="29"/>
      <c r="Q1991" s="29"/>
      <c r="R1991" s="37" t="s">
        <v>19</v>
      </c>
      <c r="S1991" s="29" t="s">
        <v>5716</v>
      </c>
      <c r="T1991" s="29" t="s">
        <v>5614</v>
      </c>
      <c r="U1991" s="29" t="s">
        <v>5716</v>
      </c>
      <c r="V1991" s="29"/>
      <c r="W1991" s="29"/>
      <c r="X1991" s="54">
        <v>154250</v>
      </c>
      <c r="Y1991" s="54">
        <v>0</v>
      </c>
      <c r="Z1991" s="54">
        <v>0</v>
      </c>
      <c r="AA1991" s="54"/>
      <c r="AB1991" s="54"/>
      <c r="AC1991" s="54">
        <v>154250</v>
      </c>
      <c r="AD1991" s="54">
        <v>0</v>
      </c>
      <c r="AE1991" s="54">
        <v>0</v>
      </c>
      <c r="AF1991" s="54">
        <v>154250</v>
      </c>
      <c r="AG1991" s="54">
        <v>154250</v>
      </c>
      <c r="AH1991" s="29">
        <v>1222463246</v>
      </c>
      <c r="AI1991" s="54">
        <v>0</v>
      </c>
      <c r="AJ1991" s="29"/>
      <c r="AK1991" s="29"/>
      <c r="AL1991" s="29"/>
      <c r="AM1991" s="29"/>
      <c r="AN1991" s="32">
        <v>45473</v>
      </c>
    </row>
    <row r="1992" spans="1:40" x14ac:dyDescent="0.35">
      <c r="A1992" s="29">
        <v>291407</v>
      </c>
      <c r="B1992" s="29">
        <v>890306950</v>
      </c>
      <c r="C1992" s="42" t="s">
        <v>12</v>
      </c>
      <c r="D1992" s="29" t="s">
        <v>16</v>
      </c>
      <c r="E1992" s="29">
        <v>291407</v>
      </c>
      <c r="F1992" s="33" t="s">
        <v>2012</v>
      </c>
      <c r="G1992" s="33" t="s">
        <v>4806</v>
      </c>
      <c r="H1992" s="31">
        <v>45394.621562500019</v>
      </c>
      <c r="I1992" s="32">
        <v>45427</v>
      </c>
      <c r="J1992" s="34">
        <v>45415.346216168982</v>
      </c>
      <c r="K1992" s="54">
        <v>104540</v>
      </c>
      <c r="L1992" s="54">
        <v>104540</v>
      </c>
      <c r="M1992" s="35" t="s">
        <v>13</v>
      </c>
      <c r="N1992" s="35" t="s">
        <v>14</v>
      </c>
      <c r="O1992" s="35" t="s">
        <v>15</v>
      </c>
      <c r="P1992" s="29"/>
      <c r="Q1992" s="29"/>
      <c r="R1992" s="37" t="s">
        <v>19</v>
      </c>
      <c r="S1992" s="29" t="s">
        <v>5716</v>
      </c>
      <c r="T1992" s="29" t="s">
        <v>5614</v>
      </c>
      <c r="U1992" s="29" t="s">
        <v>5716</v>
      </c>
      <c r="V1992" s="29"/>
      <c r="W1992" s="29"/>
      <c r="X1992" s="54">
        <v>104540</v>
      </c>
      <c r="Y1992" s="54">
        <v>0</v>
      </c>
      <c r="Z1992" s="54">
        <v>0</v>
      </c>
      <c r="AA1992" s="54"/>
      <c r="AB1992" s="54"/>
      <c r="AC1992" s="54">
        <v>104540</v>
      </c>
      <c r="AD1992" s="54">
        <v>0</v>
      </c>
      <c r="AE1992" s="54">
        <v>0</v>
      </c>
      <c r="AF1992" s="54">
        <v>104540</v>
      </c>
      <c r="AG1992" s="54">
        <v>104540</v>
      </c>
      <c r="AH1992" s="29">
        <v>1222463247</v>
      </c>
      <c r="AI1992" s="54">
        <v>0</v>
      </c>
      <c r="AJ1992" s="29"/>
      <c r="AK1992" s="29"/>
      <c r="AL1992" s="29"/>
      <c r="AM1992" s="29"/>
      <c r="AN1992" s="32">
        <v>45473</v>
      </c>
    </row>
    <row r="1993" spans="1:40" x14ac:dyDescent="0.35">
      <c r="A1993" s="29">
        <v>291414</v>
      </c>
      <c r="B1993" s="29">
        <v>890306950</v>
      </c>
      <c r="C1993" s="42" t="s">
        <v>12</v>
      </c>
      <c r="D1993" s="29" t="s">
        <v>16</v>
      </c>
      <c r="E1993" s="29">
        <v>291414</v>
      </c>
      <c r="F1993" s="33" t="s">
        <v>2013</v>
      </c>
      <c r="G1993" s="33" t="s">
        <v>4807</v>
      </c>
      <c r="H1993" s="31">
        <v>45394.625682870392</v>
      </c>
      <c r="I1993" s="32">
        <v>45427</v>
      </c>
      <c r="J1993" s="34">
        <v>45415.346216168982</v>
      </c>
      <c r="K1993" s="54">
        <v>158530</v>
      </c>
      <c r="L1993" s="54">
        <v>158530</v>
      </c>
      <c r="M1993" s="35" t="s">
        <v>13</v>
      </c>
      <c r="N1993" s="35" t="s">
        <v>14</v>
      </c>
      <c r="O1993" s="35" t="s">
        <v>15</v>
      </c>
      <c r="P1993" s="29"/>
      <c r="Q1993" s="29"/>
      <c r="R1993" s="37" t="s">
        <v>19</v>
      </c>
      <c r="S1993" s="29" t="s">
        <v>5716</v>
      </c>
      <c r="T1993" s="29" t="s">
        <v>5614</v>
      </c>
      <c r="U1993" s="29" t="s">
        <v>5716</v>
      </c>
      <c r="V1993" s="29"/>
      <c r="W1993" s="29"/>
      <c r="X1993" s="54">
        <v>158530</v>
      </c>
      <c r="Y1993" s="54">
        <v>0</v>
      </c>
      <c r="Z1993" s="54">
        <v>0</v>
      </c>
      <c r="AA1993" s="54"/>
      <c r="AB1993" s="54"/>
      <c r="AC1993" s="54">
        <v>158530</v>
      </c>
      <c r="AD1993" s="54">
        <v>0</v>
      </c>
      <c r="AE1993" s="54">
        <v>0</v>
      </c>
      <c r="AF1993" s="54">
        <v>158530</v>
      </c>
      <c r="AG1993" s="54">
        <v>158530</v>
      </c>
      <c r="AH1993" s="29">
        <v>1222463248</v>
      </c>
      <c r="AI1993" s="54">
        <v>0</v>
      </c>
      <c r="AJ1993" s="29"/>
      <c r="AK1993" s="29"/>
      <c r="AL1993" s="29"/>
      <c r="AM1993" s="29"/>
      <c r="AN1993" s="32">
        <v>45473</v>
      </c>
    </row>
    <row r="1994" spans="1:40" x14ac:dyDescent="0.35">
      <c r="A1994" s="29">
        <v>291423</v>
      </c>
      <c r="B1994" s="29">
        <v>890306950</v>
      </c>
      <c r="C1994" s="42" t="s">
        <v>12</v>
      </c>
      <c r="D1994" s="29" t="s">
        <v>16</v>
      </c>
      <c r="E1994" s="29">
        <v>291423</v>
      </c>
      <c r="F1994" s="33" t="s">
        <v>2014</v>
      </c>
      <c r="G1994" s="33" t="s">
        <v>4808</v>
      </c>
      <c r="H1994" s="31">
        <v>45394.629212951288</v>
      </c>
      <c r="I1994" s="32">
        <v>45427</v>
      </c>
      <c r="J1994" s="34">
        <v>45415.346216168982</v>
      </c>
      <c r="K1994" s="54">
        <v>115700</v>
      </c>
      <c r="L1994" s="54">
        <v>115700</v>
      </c>
      <c r="M1994" s="35" t="s">
        <v>13</v>
      </c>
      <c r="N1994" s="35" t="s">
        <v>14</v>
      </c>
      <c r="O1994" s="35" t="s">
        <v>15</v>
      </c>
      <c r="P1994" s="29"/>
      <c r="Q1994" s="29"/>
      <c r="R1994" s="37" t="s">
        <v>19</v>
      </c>
      <c r="S1994" s="29" t="s">
        <v>5716</v>
      </c>
      <c r="T1994" s="29" t="s">
        <v>5614</v>
      </c>
      <c r="U1994" s="29" t="s">
        <v>5716</v>
      </c>
      <c r="V1994" s="29"/>
      <c r="W1994" s="29"/>
      <c r="X1994" s="54">
        <v>115700</v>
      </c>
      <c r="Y1994" s="54">
        <v>0</v>
      </c>
      <c r="Z1994" s="54">
        <v>0</v>
      </c>
      <c r="AA1994" s="54"/>
      <c r="AB1994" s="54"/>
      <c r="AC1994" s="54">
        <v>115700</v>
      </c>
      <c r="AD1994" s="54">
        <v>0</v>
      </c>
      <c r="AE1994" s="54">
        <v>0</v>
      </c>
      <c r="AF1994" s="54">
        <v>115700</v>
      </c>
      <c r="AG1994" s="54">
        <v>115700</v>
      </c>
      <c r="AH1994" s="29">
        <v>1222463252</v>
      </c>
      <c r="AI1994" s="54">
        <v>0</v>
      </c>
      <c r="AJ1994" s="29"/>
      <c r="AK1994" s="29"/>
      <c r="AL1994" s="29"/>
      <c r="AM1994" s="29"/>
      <c r="AN1994" s="32">
        <v>45473</v>
      </c>
    </row>
    <row r="1995" spans="1:40" x14ac:dyDescent="0.35">
      <c r="A1995" s="29">
        <v>291432</v>
      </c>
      <c r="B1995" s="29">
        <v>890306950</v>
      </c>
      <c r="C1995" s="42" t="s">
        <v>12</v>
      </c>
      <c r="D1995" s="29" t="s">
        <v>16</v>
      </c>
      <c r="E1995" s="29">
        <v>291432</v>
      </c>
      <c r="F1995" s="33" t="s">
        <v>2015</v>
      </c>
      <c r="G1995" s="33" t="s">
        <v>4809</v>
      </c>
      <c r="H1995" s="31">
        <v>45394.636932870373</v>
      </c>
      <c r="I1995" s="32">
        <v>45427</v>
      </c>
      <c r="J1995" s="34">
        <v>45415.346216168982</v>
      </c>
      <c r="K1995" s="54">
        <v>197290</v>
      </c>
      <c r="L1995" s="54">
        <v>197290</v>
      </c>
      <c r="M1995" s="35" t="s">
        <v>13</v>
      </c>
      <c r="N1995" s="35" t="s">
        <v>14</v>
      </c>
      <c r="O1995" s="35" t="s">
        <v>15</v>
      </c>
      <c r="P1995" s="29"/>
      <c r="Q1995" s="29"/>
      <c r="R1995" s="37" t="s">
        <v>19</v>
      </c>
      <c r="S1995" s="29" t="s">
        <v>5716</v>
      </c>
      <c r="T1995" s="29" t="s">
        <v>5614</v>
      </c>
      <c r="U1995" s="29" t="s">
        <v>5716</v>
      </c>
      <c r="V1995" s="29"/>
      <c r="W1995" s="29"/>
      <c r="X1995" s="54">
        <v>197290</v>
      </c>
      <c r="Y1995" s="54">
        <v>0</v>
      </c>
      <c r="Z1995" s="54">
        <v>0</v>
      </c>
      <c r="AA1995" s="54"/>
      <c r="AB1995" s="54"/>
      <c r="AC1995" s="54">
        <v>197290</v>
      </c>
      <c r="AD1995" s="54">
        <v>0</v>
      </c>
      <c r="AE1995" s="54">
        <v>0</v>
      </c>
      <c r="AF1995" s="54">
        <v>197290</v>
      </c>
      <c r="AG1995" s="54">
        <v>197290</v>
      </c>
      <c r="AH1995" s="29">
        <v>1222463253</v>
      </c>
      <c r="AI1995" s="54">
        <v>0</v>
      </c>
      <c r="AJ1995" s="29"/>
      <c r="AK1995" s="29"/>
      <c r="AL1995" s="29"/>
      <c r="AM1995" s="29"/>
      <c r="AN1995" s="32">
        <v>45473</v>
      </c>
    </row>
    <row r="1996" spans="1:40" x14ac:dyDescent="0.35">
      <c r="A1996" s="29">
        <v>291433</v>
      </c>
      <c r="B1996" s="29">
        <v>890306950</v>
      </c>
      <c r="C1996" s="42" t="s">
        <v>12</v>
      </c>
      <c r="D1996" s="29" t="s">
        <v>16</v>
      </c>
      <c r="E1996" s="29">
        <v>291433</v>
      </c>
      <c r="F1996" s="33" t="s">
        <v>2016</v>
      </c>
      <c r="G1996" s="33" t="s">
        <v>4810</v>
      </c>
      <c r="H1996" s="31">
        <v>45394.637673611287</v>
      </c>
      <c r="I1996" s="32">
        <v>45427</v>
      </c>
      <c r="J1996" s="34">
        <v>45415.346216168982</v>
      </c>
      <c r="K1996" s="54">
        <v>171220</v>
      </c>
      <c r="L1996" s="54">
        <v>171220</v>
      </c>
      <c r="M1996" s="35" t="s">
        <v>13</v>
      </c>
      <c r="N1996" s="35" t="s">
        <v>14</v>
      </c>
      <c r="O1996" s="35" t="s">
        <v>15</v>
      </c>
      <c r="P1996" s="29"/>
      <c r="Q1996" s="29"/>
      <c r="R1996" s="37" t="s">
        <v>19</v>
      </c>
      <c r="S1996" s="29" t="s">
        <v>5716</v>
      </c>
      <c r="T1996" s="29" t="s">
        <v>5614</v>
      </c>
      <c r="U1996" s="29" t="s">
        <v>5716</v>
      </c>
      <c r="V1996" s="29"/>
      <c r="W1996" s="29"/>
      <c r="X1996" s="54">
        <v>171220</v>
      </c>
      <c r="Y1996" s="54">
        <v>0</v>
      </c>
      <c r="Z1996" s="54">
        <v>0</v>
      </c>
      <c r="AA1996" s="54"/>
      <c r="AB1996" s="54"/>
      <c r="AC1996" s="54">
        <v>171220</v>
      </c>
      <c r="AD1996" s="54">
        <v>0</v>
      </c>
      <c r="AE1996" s="54">
        <v>0</v>
      </c>
      <c r="AF1996" s="54">
        <v>171220</v>
      </c>
      <c r="AG1996" s="54">
        <v>171220</v>
      </c>
      <c r="AH1996" s="29">
        <v>1222463249</v>
      </c>
      <c r="AI1996" s="54">
        <v>0</v>
      </c>
      <c r="AJ1996" s="29"/>
      <c r="AK1996" s="29"/>
      <c r="AL1996" s="29"/>
      <c r="AM1996" s="29"/>
      <c r="AN1996" s="32">
        <v>45473</v>
      </c>
    </row>
    <row r="1997" spans="1:40" x14ac:dyDescent="0.35">
      <c r="A1997" s="29">
        <v>291455</v>
      </c>
      <c r="B1997" s="29">
        <v>890306950</v>
      </c>
      <c r="C1997" s="42" t="s">
        <v>12</v>
      </c>
      <c r="D1997" s="29" t="s">
        <v>16</v>
      </c>
      <c r="E1997" s="29">
        <v>291455</v>
      </c>
      <c r="F1997" s="33" t="s">
        <v>2017</v>
      </c>
      <c r="G1997" s="33" t="s">
        <v>4811</v>
      </c>
      <c r="H1997" s="31">
        <v>45394.651134247892</v>
      </c>
      <c r="I1997" s="32">
        <v>45427</v>
      </c>
      <c r="J1997" s="34">
        <v>45415.346216168982</v>
      </c>
      <c r="K1997" s="54">
        <v>91620</v>
      </c>
      <c r="L1997" s="54">
        <v>91620</v>
      </c>
      <c r="M1997" s="35" t="s">
        <v>13</v>
      </c>
      <c r="N1997" s="35" t="s">
        <v>14</v>
      </c>
      <c r="O1997" s="35" t="s">
        <v>15</v>
      </c>
      <c r="P1997" s="29"/>
      <c r="Q1997" s="29"/>
      <c r="R1997" s="37" t="s">
        <v>19</v>
      </c>
      <c r="S1997" s="29" t="s">
        <v>5716</v>
      </c>
      <c r="T1997" s="29" t="s">
        <v>5614</v>
      </c>
      <c r="U1997" s="29" t="s">
        <v>5716</v>
      </c>
      <c r="V1997" s="29"/>
      <c r="W1997" s="29"/>
      <c r="X1997" s="54">
        <v>91620</v>
      </c>
      <c r="Y1997" s="54">
        <v>0</v>
      </c>
      <c r="Z1997" s="54">
        <v>0</v>
      </c>
      <c r="AA1997" s="54"/>
      <c r="AB1997" s="54"/>
      <c r="AC1997" s="54">
        <v>91620</v>
      </c>
      <c r="AD1997" s="54">
        <v>0</v>
      </c>
      <c r="AE1997" s="54">
        <v>0</v>
      </c>
      <c r="AF1997" s="54">
        <v>91620</v>
      </c>
      <c r="AG1997" s="54">
        <v>91620</v>
      </c>
      <c r="AH1997" s="29">
        <v>1222463250</v>
      </c>
      <c r="AI1997" s="54">
        <v>0</v>
      </c>
      <c r="AJ1997" s="29"/>
      <c r="AK1997" s="29"/>
      <c r="AL1997" s="29"/>
      <c r="AM1997" s="29"/>
      <c r="AN1997" s="32">
        <v>45473</v>
      </c>
    </row>
    <row r="1998" spans="1:40" x14ac:dyDescent="0.35">
      <c r="A1998" s="29">
        <v>291529</v>
      </c>
      <c r="B1998" s="29">
        <v>890306950</v>
      </c>
      <c r="C1998" s="42" t="s">
        <v>12</v>
      </c>
      <c r="D1998" s="29" t="s">
        <v>16</v>
      </c>
      <c r="E1998" s="29">
        <v>291529</v>
      </c>
      <c r="F1998" s="33" t="s">
        <v>2018</v>
      </c>
      <c r="G1998" s="33" t="s">
        <v>4812</v>
      </c>
      <c r="H1998" s="31">
        <v>45395.044606481679</v>
      </c>
      <c r="I1998" s="32">
        <v>45427</v>
      </c>
      <c r="J1998" s="34">
        <v>45415.346216168982</v>
      </c>
      <c r="K1998" s="54">
        <v>65100</v>
      </c>
      <c r="L1998" s="54">
        <v>60600</v>
      </c>
      <c r="M1998" s="35" t="s">
        <v>13</v>
      </c>
      <c r="N1998" s="35" t="s">
        <v>14</v>
      </c>
      <c r="O1998" s="35" t="s">
        <v>15</v>
      </c>
      <c r="P1998" s="29"/>
      <c r="Q1998" s="29"/>
      <c r="R1998" s="37" t="s">
        <v>19</v>
      </c>
      <c r="S1998" s="29" t="s">
        <v>5716</v>
      </c>
      <c r="T1998" s="29" t="s">
        <v>5614</v>
      </c>
      <c r="U1998" s="29" t="s">
        <v>5716</v>
      </c>
      <c r="V1998" s="29"/>
      <c r="W1998" s="29"/>
      <c r="X1998" s="54">
        <v>65100</v>
      </c>
      <c r="Y1998" s="54">
        <v>0</v>
      </c>
      <c r="Z1998" s="54">
        <v>0</v>
      </c>
      <c r="AA1998" s="54"/>
      <c r="AB1998" s="54"/>
      <c r="AC1998" s="54">
        <v>65100</v>
      </c>
      <c r="AD1998" s="54">
        <v>0</v>
      </c>
      <c r="AE1998" s="54">
        <v>0</v>
      </c>
      <c r="AF1998" s="54">
        <v>60600</v>
      </c>
      <c r="AG1998" s="54">
        <v>60600</v>
      </c>
      <c r="AH1998" s="29">
        <v>1222463255</v>
      </c>
      <c r="AI1998" s="54">
        <v>0</v>
      </c>
      <c r="AJ1998" s="29"/>
      <c r="AK1998" s="29"/>
      <c r="AL1998" s="29"/>
      <c r="AM1998" s="29"/>
      <c r="AN1998" s="32">
        <v>45473</v>
      </c>
    </row>
    <row r="1999" spans="1:40" x14ac:dyDescent="0.35">
      <c r="A1999" s="29">
        <v>291695</v>
      </c>
      <c r="B1999" s="29">
        <v>890306950</v>
      </c>
      <c r="C1999" s="42" t="s">
        <v>12</v>
      </c>
      <c r="D1999" s="29" t="s">
        <v>16</v>
      </c>
      <c r="E1999" s="29">
        <v>291695</v>
      </c>
      <c r="F1999" s="33" t="s">
        <v>2019</v>
      </c>
      <c r="G1999" s="33" t="s">
        <v>4813</v>
      </c>
      <c r="H1999" s="31">
        <v>45395.424421296455</v>
      </c>
      <c r="I1999" s="32">
        <v>45427</v>
      </c>
      <c r="J1999" s="34">
        <v>45415.346216168982</v>
      </c>
      <c r="K1999" s="54">
        <v>422970</v>
      </c>
      <c r="L1999" s="54">
        <v>422970</v>
      </c>
      <c r="M1999" s="35" t="s">
        <v>13</v>
      </c>
      <c r="N1999" s="35" t="s">
        <v>14</v>
      </c>
      <c r="O1999" s="35" t="s">
        <v>15</v>
      </c>
      <c r="P1999" s="29"/>
      <c r="Q1999" s="29"/>
      <c r="R1999" s="37" t="s">
        <v>19</v>
      </c>
      <c r="S1999" s="29" t="s">
        <v>5716</v>
      </c>
      <c r="T1999" s="29" t="s">
        <v>5614</v>
      </c>
      <c r="U1999" s="29" t="s">
        <v>5716</v>
      </c>
      <c r="V1999" s="29"/>
      <c r="W1999" s="29"/>
      <c r="X1999" s="54">
        <v>422970</v>
      </c>
      <c r="Y1999" s="54">
        <v>0</v>
      </c>
      <c r="Z1999" s="54">
        <v>0</v>
      </c>
      <c r="AA1999" s="54"/>
      <c r="AB1999" s="54"/>
      <c r="AC1999" s="54">
        <v>422970</v>
      </c>
      <c r="AD1999" s="54">
        <v>0</v>
      </c>
      <c r="AE1999" s="54">
        <v>0</v>
      </c>
      <c r="AF1999" s="54">
        <v>422970</v>
      </c>
      <c r="AG1999" s="54">
        <v>422970</v>
      </c>
      <c r="AH1999" s="29">
        <v>1222463262</v>
      </c>
      <c r="AI1999" s="54">
        <v>0</v>
      </c>
      <c r="AJ1999" s="29"/>
      <c r="AK1999" s="29"/>
      <c r="AL1999" s="29"/>
      <c r="AM1999" s="29"/>
      <c r="AN1999" s="32">
        <v>45473</v>
      </c>
    </row>
    <row r="2000" spans="1:40" x14ac:dyDescent="0.35">
      <c r="A2000" s="29">
        <v>291701</v>
      </c>
      <c r="B2000" s="29">
        <v>890306950</v>
      </c>
      <c r="C2000" s="42" t="s">
        <v>12</v>
      </c>
      <c r="D2000" s="29" t="s">
        <v>16</v>
      </c>
      <c r="E2000" s="29">
        <v>291701</v>
      </c>
      <c r="F2000" s="33" t="s">
        <v>2020</v>
      </c>
      <c r="G2000" s="33" t="s">
        <v>4814</v>
      </c>
      <c r="H2000" s="31">
        <v>45395.428287037183</v>
      </c>
      <c r="I2000" s="32">
        <v>45427</v>
      </c>
      <c r="J2000" s="34">
        <v>45415.346216168982</v>
      </c>
      <c r="K2000" s="54">
        <v>202980</v>
      </c>
      <c r="L2000" s="54">
        <v>202980</v>
      </c>
      <c r="M2000" s="35" t="s">
        <v>13</v>
      </c>
      <c r="N2000" s="35" t="s">
        <v>14</v>
      </c>
      <c r="O2000" s="35" t="s">
        <v>15</v>
      </c>
      <c r="P2000" s="29"/>
      <c r="Q2000" s="29"/>
      <c r="R2000" s="37" t="s">
        <v>19</v>
      </c>
      <c r="S2000" s="29" t="s">
        <v>5716</v>
      </c>
      <c r="T2000" s="29" t="s">
        <v>5614</v>
      </c>
      <c r="U2000" s="29" t="s">
        <v>5716</v>
      </c>
      <c r="V2000" s="29"/>
      <c r="W2000" s="29"/>
      <c r="X2000" s="54">
        <v>202980</v>
      </c>
      <c r="Y2000" s="54">
        <v>0</v>
      </c>
      <c r="Z2000" s="54">
        <v>0</v>
      </c>
      <c r="AA2000" s="54"/>
      <c r="AB2000" s="54"/>
      <c r="AC2000" s="54">
        <v>202980</v>
      </c>
      <c r="AD2000" s="54">
        <v>0</v>
      </c>
      <c r="AE2000" s="54">
        <v>0</v>
      </c>
      <c r="AF2000" s="54">
        <v>202980</v>
      </c>
      <c r="AG2000" s="54">
        <v>202980</v>
      </c>
      <c r="AH2000" s="29">
        <v>1222463256</v>
      </c>
      <c r="AI2000" s="54">
        <v>0</v>
      </c>
      <c r="AJ2000" s="29"/>
      <c r="AK2000" s="29"/>
      <c r="AL2000" s="29"/>
      <c r="AM2000" s="29"/>
      <c r="AN2000" s="32">
        <v>45473</v>
      </c>
    </row>
    <row r="2001" spans="1:40" x14ac:dyDescent="0.35">
      <c r="A2001" s="29">
        <v>291722</v>
      </c>
      <c r="B2001" s="29">
        <v>890306950</v>
      </c>
      <c r="C2001" s="42" t="s">
        <v>12</v>
      </c>
      <c r="D2001" s="29" t="s">
        <v>16</v>
      </c>
      <c r="E2001" s="29">
        <v>291722</v>
      </c>
      <c r="F2001" s="33" t="s">
        <v>2021</v>
      </c>
      <c r="G2001" s="33" t="s">
        <v>4815</v>
      </c>
      <c r="H2001" s="31">
        <v>45395.438599537127</v>
      </c>
      <c r="I2001" s="32">
        <v>45427</v>
      </c>
      <c r="J2001" s="34">
        <v>45415.346216168982</v>
      </c>
      <c r="K2001" s="54">
        <v>123500</v>
      </c>
      <c r="L2001" s="54">
        <v>123500</v>
      </c>
      <c r="M2001" s="35" t="s">
        <v>13</v>
      </c>
      <c r="N2001" s="35" t="s">
        <v>14</v>
      </c>
      <c r="O2001" s="35" t="s">
        <v>15</v>
      </c>
      <c r="P2001" s="29"/>
      <c r="Q2001" s="29"/>
      <c r="R2001" s="37" t="s">
        <v>19</v>
      </c>
      <c r="S2001" s="29" t="s">
        <v>5716</v>
      </c>
      <c r="T2001" s="29" t="s">
        <v>5614</v>
      </c>
      <c r="U2001" s="29" t="s">
        <v>5716</v>
      </c>
      <c r="V2001" s="29"/>
      <c r="W2001" s="29"/>
      <c r="X2001" s="54">
        <v>123500</v>
      </c>
      <c r="Y2001" s="54">
        <v>0</v>
      </c>
      <c r="Z2001" s="54">
        <v>0</v>
      </c>
      <c r="AA2001" s="54"/>
      <c r="AB2001" s="54"/>
      <c r="AC2001" s="54">
        <v>123500</v>
      </c>
      <c r="AD2001" s="54">
        <v>0</v>
      </c>
      <c r="AE2001" s="54">
        <v>0</v>
      </c>
      <c r="AF2001" s="54">
        <v>123500</v>
      </c>
      <c r="AG2001" s="54">
        <v>123500</v>
      </c>
      <c r="AH2001" s="29">
        <v>1222463257</v>
      </c>
      <c r="AI2001" s="54">
        <v>0</v>
      </c>
      <c r="AJ2001" s="29"/>
      <c r="AK2001" s="29"/>
      <c r="AL2001" s="29"/>
      <c r="AM2001" s="29"/>
      <c r="AN2001" s="32">
        <v>45473</v>
      </c>
    </row>
    <row r="2002" spans="1:40" x14ac:dyDescent="0.35">
      <c r="A2002" s="29">
        <v>291747</v>
      </c>
      <c r="B2002" s="29">
        <v>890306950</v>
      </c>
      <c r="C2002" s="42" t="s">
        <v>12</v>
      </c>
      <c r="D2002" s="29" t="s">
        <v>16</v>
      </c>
      <c r="E2002" s="29">
        <v>291747</v>
      </c>
      <c r="F2002" s="33" t="s">
        <v>2022</v>
      </c>
      <c r="G2002" s="33" t="s">
        <v>4816</v>
      </c>
      <c r="H2002" s="31">
        <v>45395.458599537145</v>
      </c>
      <c r="I2002" s="32">
        <v>45427</v>
      </c>
      <c r="J2002" s="34">
        <v>45415.346216168982</v>
      </c>
      <c r="K2002" s="54">
        <v>228980</v>
      </c>
      <c r="L2002" s="54">
        <v>228980</v>
      </c>
      <c r="M2002" s="35" t="s">
        <v>13</v>
      </c>
      <c r="N2002" s="35" t="s">
        <v>14</v>
      </c>
      <c r="O2002" s="35" t="s">
        <v>15</v>
      </c>
      <c r="P2002" s="29"/>
      <c r="Q2002" s="29"/>
      <c r="R2002" s="37" t="s">
        <v>19</v>
      </c>
      <c r="S2002" s="29" t="s">
        <v>5716</v>
      </c>
      <c r="T2002" s="29" t="s">
        <v>5614</v>
      </c>
      <c r="U2002" s="29" t="s">
        <v>5716</v>
      </c>
      <c r="V2002" s="29"/>
      <c r="W2002" s="29"/>
      <c r="X2002" s="54">
        <v>228980</v>
      </c>
      <c r="Y2002" s="54">
        <v>0</v>
      </c>
      <c r="Z2002" s="54">
        <v>0</v>
      </c>
      <c r="AA2002" s="54"/>
      <c r="AB2002" s="54"/>
      <c r="AC2002" s="54">
        <v>228980</v>
      </c>
      <c r="AD2002" s="54">
        <v>0</v>
      </c>
      <c r="AE2002" s="54">
        <v>0</v>
      </c>
      <c r="AF2002" s="54">
        <v>228980</v>
      </c>
      <c r="AG2002" s="54">
        <v>228980</v>
      </c>
      <c r="AH2002" s="29">
        <v>1222463258</v>
      </c>
      <c r="AI2002" s="54">
        <v>0</v>
      </c>
      <c r="AJ2002" s="29"/>
      <c r="AK2002" s="29"/>
      <c r="AL2002" s="29"/>
      <c r="AM2002" s="29"/>
      <c r="AN2002" s="32">
        <v>45473</v>
      </c>
    </row>
    <row r="2003" spans="1:40" x14ac:dyDescent="0.35">
      <c r="A2003" s="29">
        <v>291772</v>
      </c>
      <c r="B2003" s="29">
        <v>890306950</v>
      </c>
      <c r="C2003" s="42" t="s">
        <v>12</v>
      </c>
      <c r="D2003" s="29" t="s">
        <v>16</v>
      </c>
      <c r="E2003" s="29">
        <v>291772</v>
      </c>
      <c r="F2003" s="33" t="s">
        <v>2023</v>
      </c>
      <c r="G2003" s="33" t="s">
        <v>4817</v>
      </c>
      <c r="H2003" s="31">
        <v>45395.476863426156</v>
      </c>
      <c r="I2003" s="32">
        <v>45427</v>
      </c>
      <c r="J2003" s="34">
        <v>45415.346216168982</v>
      </c>
      <c r="K2003" s="54">
        <v>81400</v>
      </c>
      <c r="L2003" s="54">
        <v>81400</v>
      </c>
      <c r="M2003" s="35" t="s">
        <v>13</v>
      </c>
      <c r="N2003" s="35" t="s">
        <v>14</v>
      </c>
      <c r="O2003" s="35" t="s">
        <v>15</v>
      </c>
      <c r="P2003" s="29"/>
      <c r="Q2003" s="29"/>
      <c r="R2003" s="37" t="s">
        <v>19</v>
      </c>
      <c r="S2003" s="29" t="s">
        <v>5716</v>
      </c>
      <c r="T2003" s="29" t="s">
        <v>5614</v>
      </c>
      <c r="U2003" s="29" t="s">
        <v>5716</v>
      </c>
      <c r="V2003" s="29"/>
      <c r="W2003" s="29"/>
      <c r="X2003" s="54">
        <v>81400</v>
      </c>
      <c r="Y2003" s="54">
        <v>0</v>
      </c>
      <c r="Z2003" s="54">
        <v>0</v>
      </c>
      <c r="AA2003" s="54"/>
      <c r="AB2003" s="54"/>
      <c r="AC2003" s="54">
        <v>81400</v>
      </c>
      <c r="AD2003" s="54">
        <v>0</v>
      </c>
      <c r="AE2003" s="54">
        <v>0</v>
      </c>
      <c r="AF2003" s="54">
        <v>81400</v>
      </c>
      <c r="AG2003" s="54">
        <v>81400</v>
      </c>
      <c r="AH2003" s="29">
        <v>1222463259</v>
      </c>
      <c r="AI2003" s="54">
        <v>0</v>
      </c>
      <c r="AJ2003" s="29"/>
      <c r="AK2003" s="29"/>
      <c r="AL2003" s="29"/>
      <c r="AM2003" s="29"/>
      <c r="AN2003" s="32">
        <v>45473</v>
      </c>
    </row>
    <row r="2004" spans="1:40" x14ac:dyDescent="0.35">
      <c r="A2004" s="29">
        <v>291792</v>
      </c>
      <c r="B2004" s="29">
        <v>890306950</v>
      </c>
      <c r="C2004" s="42" t="s">
        <v>12</v>
      </c>
      <c r="D2004" s="29" t="s">
        <v>16</v>
      </c>
      <c r="E2004" s="29">
        <v>291792</v>
      </c>
      <c r="F2004" s="33" t="s">
        <v>2024</v>
      </c>
      <c r="G2004" s="33" t="s">
        <v>4818</v>
      </c>
      <c r="H2004" s="31">
        <v>45395.495868055616</v>
      </c>
      <c r="I2004" s="32">
        <v>45427</v>
      </c>
      <c r="J2004" s="34">
        <v>45415.346216168982</v>
      </c>
      <c r="K2004" s="54">
        <v>134320</v>
      </c>
      <c r="L2004" s="54">
        <v>134320</v>
      </c>
      <c r="M2004" s="35" t="s">
        <v>13</v>
      </c>
      <c r="N2004" s="35" t="s">
        <v>14</v>
      </c>
      <c r="O2004" s="35" t="s">
        <v>15</v>
      </c>
      <c r="P2004" s="29"/>
      <c r="Q2004" s="29"/>
      <c r="R2004" s="37" t="s">
        <v>19</v>
      </c>
      <c r="S2004" s="29" t="s">
        <v>5716</v>
      </c>
      <c r="T2004" s="29" t="s">
        <v>5614</v>
      </c>
      <c r="U2004" s="29" t="s">
        <v>5716</v>
      </c>
      <c r="V2004" s="29"/>
      <c r="W2004" s="29"/>
      <c r="X2004" s="54">
        <v>134320</v>
      </c>
      <c r="Y2004" s="54">
        <v>0</v>
      </c>
      <c r="Z2004" s="54">
        <v>0</v>
      </c>
      <c r="AA2004" s="54"/>
      <c r="AB2004" s="54"/>
      <c r="AC2004" s="54">
        <v>134320</v>
      </c>
      <c r="AD2004" s="54">
        <v>0</v>
      </c>
      <c r="AE2004" s="54">
        <v>0</v>
      </c>
      <c r="AF2004" s="54">
        <v>134320</v>
      </c>
      <c r="AG2004" s="54">
        <v>134320</v>
      </c>
      <c r="AH2004" s="29">
        <v>1222463260</v>
      </c>
      <c r="AI2004" s="54">
        <v>0</v>
      </c>
      <c r="AJ2004" s="29"/>
      <c r="AK2004" s="29"/>
      <c r="AL2004" s="29"/>
      <c r="AM2004" s="29"/>
      <c r="AN2004" s="32">
        <v>45473</v>
      </c>
    </row>
    <row r="2005" spans="1:40" x14ac:dyDescent="0.35">
      <c r="A2005" s="29">
        <v>291797</v>
      </c>
      <c r="B2005" s="29">
        <v>890306950</v>
      </c>
      <c r="C2005" s="42" t="s">
        <v>12</v>
      </c>
      <c r="D2005" s="29" t="s">
        <v>16</v>
      </c>
      <c r="E2005" s="29">
        <v>291797</v>
      </c>
      <c r="F2005" s="33" t="s">
        <v>2025</v>
      </c>
      <c r="G2005" s="33" t="s">
        <v>4819</v>
      </c>
      <c r="H2005" s="31">
        <v>45395.497824074235</v>
      </c>
      <c r="I2005" s="32">
        <v>45427</v>
      </c>
      <c r="J2005" s="34">
        <v>45415.346216168982</v>
      </c>
      <c r="K2005" s="54">
        <v>165200</v>
      </c>
      <c r="L2005" s="54">
        <v>165200</v>
      </c>
      <c r="M2005" s="35" t="s">
        <v>13</v>
      </c>
      <c r="N2005" s="35" t="s">
        <v>14</v>
      </c>
      <c r="O2005" s="35" t="s">
        <v>15</v>
      </c>
      <c r="P2005" s="29"/>
      <c r="Q2005" s="29"/>
      <c r="R2005" s="37" t="s">
        <v>19</v>
      </c>
      <c r="S2005" s="29" t="s">
        <v>5716</v>
      </c>
      <c r="T2005" s="29" t="s">
        <v>5614</v>
      </c>
      <c r="U2005" s="29" t="s">
        <v>5716</v>
      </c>
      <c r="V2005" s="29"/>
      <c r="W2005" s="29"/>
      <c r="X2005" s="54">
        <v>165200</v>
      </c>
      <c r="Y2005" s="54">
        <v>0</v>
      </c>
      <c r="Z2005" s="54">
        <v>0</v>
      </c>
      <c r="AA2005" s="54"/>
      <c r="AB2005" s="54"/>
      <c r="AC2005" s="54">
        <v>165200</v>
      </c>
      <c r="AD2005" s="54">
        <v>0</v>
      </c>
      <c r="AE2005" s="54">
        <v>0</v>
      </c>
      <c r="AF2005" s="54">
        <v>165200</v>
      </c>
      <c r="AG2005" s="54">
        <v>165200</v>
      </c>
      <c r="AH2005" s="29">
        <v>1222463261</v>
      </c>
      <c r="AI2005" s="54">
        <v>0</v>
      </c>
      <c r="AJ2005" s="29"/>
      <c r="AK2005" s="29"/>
      <c r="AL2005" s="29"/>
      <c r="AM2005" s="29"/>
      <c r="AN2005" s="32">
        <v>45473</v>
      </c>
    </row>
    <row r="2006" spans="1:40" x14ac:dyDescent="0.35">
      <c r="A2006" s="29">
        <v>291804</v>
      </c>
      <c r="B2006" s="29">
        <v>890306950</v>
      </c>
      <c r="C2006" s="42" t="s">
        <v>12</v>
      </c>
      <c r="D2006" s="29" t="s">
        <v>16</v>
      </c>
      <c r="E2006" s="29">
        <v>291804</v>
      </c>
      <c r="F2006" s="33" t="s">
        <v>2026</v>
      </c>
      <c r="G2006" s="33" t="s">
        <v>4820</v>
      </c>
      <c r="H2006" s="31">
        <v>45395.500682870392</v>
      </c>
      <c r="I2006" s="32">
        <v>45427</v>
      </c>
      <c r="J2006" s="34">
        <v>45415.346216168982</v>
      </c>
      <c r="K2006" s="54">
        <v>168676</v>
      </c>
      <c r="L2006" s="54">
        <v>168676</v>
      </c>
      <c r="M2006" s="35" t="s">
        <v>13</v>
      </c>
      <c r="N2006" s="35" t="s">
        <v>14</v>
      </c>
      <c r="O2006" s="35" t="s">
        <v>15</v>
      </c>
      <c r="P2006" s="29"/>
      <c r="Q2006" s="29"/>
      <c r="R2006" s="37" t="s">
        <v>19</v>
      </c>
      <c r="S2006" s="29" t="s">
        <v>5716</v>
      </c>
      <c r="T2006" s="29" t="s">
        <v>5614</v>
      </c>
      <c r="U2006" s="29" t="s">
        <v>5716</v>
      </c>
      <c r="V2006" s="29"/>
      <c r="W2006" s="29"/>
      <c r="X2006" s="54">
        <v>168676</v>
      </c>
      <c r="Y2006" s="54">
        <v>0</v>
      </c>
      <c r="Z2006" s="54">
        <v>0</v>
      </c>
      <c r="AA2006" s="54"/>
      <c r="AB2006" s="54"/>
      <c r="AC2006" s="54">
        <v>168676</v>
      </c>
      <c r="AD2006" s="54">
        <v>0</v>
      </c>
      <c r="AE2006" s="54">
        <v>0</v>
      </c>
      <c r="AF2006" s="54">
        <v>168676</v>
      </c>
      <c r="AG2006" s="54">
        <v>168676</v>
      </c>
      <c r="AH2006" s="29">
        <v>1222463263</v>
      </c>
      <c r="AI2006" s="54">
        <v>0</v>
      </c>
      <c r="AJ2006" s="29"/>
      <c r="AK2006" s="29"/>
      <c r="AL2006" s="29"/>
      <c r="AM2006" s="29"/>
      <c r="AN2006" s="32">
        <v>45473</v>
      </c>
    </row>
    <row r="2007" spans="1:40" x14ac:dyDescent="0.35">
      <c r="A2007" s="29">
        <v>291891</v>
      </c>
      <c r="B2007" s="29">
        <v>890306950</v>
      </c>
      <c r="C2007" s="42" t="s">
        <v>12</v>
      </c>
      <c r="D2007" s="29" t="s">
        <v>16</v>
      </c>
      <c r="E2007" s="29">
        <v>291891</v>
      </c>
      <c r="F2007" s="33" t="s">
        <v>2027</v>
      </c>
      <c r="G2007" s="33" t="s">
        <v>4821</v>
      </c>
      <c r="H2007" s="31">
        <v>45395.565335636493</v>
      </c>
      <c r="I2007" s="32">
        <v>45427</v>
      </c>
      <c r="J2007" s="34">
        <v>45415.346216168982</v>
      </c>
      <c r="K2007" s="54">
        <v>65100</v>
      </c>
      <c r="L2007" s="54">
        <v>60600</v>
      </c>
      <c r="M2007" s="35" t="s">
        <v>13</v>
      </c>
      <c r="N2007" s="35" t="s">
        <v>14</v>
      </c>
      <c r="O2007" s="35" t="s">
        <v>15</v>
      </c>
      <c r="P2007" s="29"/>
      <c r="Q2007" s="29"/>
      <c r="R2007" s="37" t="s">
        <v>19</v>
      </c>
      <c r="S2007" s="29" t="s">
        <v>5716</v>
      </c>
      <c r="T2007" s="29" t="s">
        <v>5614</v>
      </c>
      <c r="U2007" s="29" t="s">
        <v>5716</v>
      </c>
      <c r="V2007" s="29"/>
      <c r="W2007" s="29"/>
      <c r="X2007" s="54">
        <v>65100</v>
      </c>
      <c r="Y2007" s="54">
        <v>0</v>
      </c>
      <c r="Z2007" s="54">
        <v>0</v>
      </c>
      <c r="AA2007" s="54"/>
      <c r="AB2007" s="54"/>
      <c r="AC2007" s="54">
        <v>65100</v>
      </c>
      <c r="AD2007" s="54">
        <v>0</v>
      </c>
      <c r="AE2007" s="54">
        <v>0</v>
      </c>
      <c r="AF2007" s="54">
        <v>60600</v>
      </c>
      <c r="AG2007" s="54">
        <v>60600</v>
      </c>
      <c r="AH2007" s="29">
        <v>1222463264</v>
      </c>
      <c r="AI2007" s="54">
        <v>0</v>
      </c>
      <c r="AJ2007" s="29"/>
      <c r="AK2007" s="29"/>
      <c r="AL2007" s="29"/>
      <c r="AM2007" s="29"/>
      <c r="AN2007" s="32">
        <v>45473</v>
      </c>
    </row>
    <row r="2008" spans="1:40" x14ac:dyDescent="0.35">
      <c r="A2008" s="29">
        <v>291969</v>
      </c>
      <c r="B2008" s="29">
        <v>890306950</v>
      </c>
      <c r="C2008" s="42" t="s">
        <v>12</v>
      </c>
      <c r="D2008" s="29" t="s">
        <v>16</v>
      </c>
      <c r="E2008" s="29">
        <v>291969</v>
      </c>
      <c r="F2008" s="33" t="s">
        <v>2028</v>
      </c>
      <c r="G2008" s="33" t="s">
        <v>4822</v>
      </c>
      <c r="H2008" s="31">
        <v>45396.658506932668</v>
      </c>
      <c r="I2008" s="32">
        <v>45427</v>
      </c>
      <c r="J2008" s="34">
        <v>45415.346216168982</v>
      </c>
      <c r="K2008" s="54">
        <v>65100</v>
      </c>
      <c r="L2008" s="54">
        <v>60600</v>
      </c>
      <c r="M2008" s="35" t="s">
        <v>13</v>
      </c>
      <c r="N2008" s="35" t="s">
        <v>14</v>
      </c>
      <c r="O2008" s="35" t="s">
        <v>15</v>
      </c>
      <c r="P2008" s="29"/>
      <c r="Q2008" s="29"/>
      <c r="R2008" s="37" t="s">
        <v>19</v>
      </c>
      <c r="S2008" s="29" t="s">
        <v>5716</v>
      </c>
      <c r="T2008" s="29" t="s">
        <v>5614</v>
      </c>
      <c r="U2008" s="29" t="s">
        <v>5716</v>
      </c>
      <c r="V2008" s="29"/>
      <c r="W2008" s="29"/>
      <c r="X2008" s="54">
        <v>65100</v>
      </c>
      <c r="Y2008" s="54">
        <v>0</v>
      </c>
      <c r="Z2008" s="54">
        <v>0</v>
      </c>
      <c r="AA2008" s="54"/>
      <c r="AB2008" s="54"/>
      <c r="AC2008" s="54">
        <v>65100</v>
      </c>
      <c r="AD2008" s="54">
        <v>0</v>
      </c>
      <c r="AE2008" s="54">
        <v>0</v>
      </c>
      <c r="AF2008" s="54">
        <v>60600</v>
      </c>
      <c r="AG2008" s="54">
        <v>60600</v>
      </c>
      <c r="AH2008" s="29">
        <v>1222463265</v>
      </c>
      <c r="AI2008" s="54">
        <v>0</v>
      </c>
      <c r="AJ2008" s="29"/>
      <c r="AK2008" s="29"/>
      <c r="AL2008" s="29"/>
      <c r="AM2008" s="29"/>
      <c r="AN2008" s="32">
        <v>45473</v>
      </c>
    </row>
    <row r="2009" spans="1:40" x14ac:dyDescent="0.35">
      <c r="A2009" s="29">
        <v>291999</v>
      </c>
      <c r="B2009" s="29">
        <v>890306950</v>
      </c>
      <c r="C2009" s="42" t="s">
        <v>12</v>
      </c>
      <c r="D2009" s="29" t="s">
        <v>16</v>
      </c>
      <c r="E2009" s="29">
        <v>291999</v>
      </c>
      <c r="F2009" s="33" t="s">
        <v>2029</v>
      </c>
      <c r="G2009" s="33" t="s">
        <v>4823</v>
      </c>
      <c r="H2009" s="31">
        <v>45397.373611111194</v>
      </c>
      <c r="I2009" s="32">
        <v>45427</v>
      </c>
      <c r="J2009" s="34">
        <v>45415.346216168982</v>
      </c>
      <c r="K2009" s="54">
        <v>575220</v>
      </c>
      <c r="L2009" s="54">
        <v>575220</v>
      </c>
      <c r="M2009" s="35" t="s">
        <v>13</v>
      </c>
      <c r="N2009" s="35" t="s">
        <v>14</v>
      </c>
      <c r="O2009" s="35" t="s">
        <v>15</v>
      </c>
      <c r="P2009" s="29"/>
      <c r="Q2009" s="29"/>
      <c r="R2009" s="37" t="s">
        <v>19</v>
      </c>
      <c r="S2009" s="29" t="s">
        <v>5716</v>
      </c>
      <c r="T2009" s="29" t="s">
        <v>5614</v>
      </c>
      <c r="U2009" s="29" t="s">
        <v>5716</v>
      </c>
      <c r="V2009" s="29"/>
      <c r="W2009" s="29"/>
      <c r="X2009" s="54">
        <v>575220</v>
      </c>
      <c r="Y2009" s="54">
        <v>0</v>
      </c>
      <c r="Z2009" s="54">
        <v>0</v>
      </c>
      <c r="AA2009" s="54"/>
      <c r="AB2009" s="54"/>
      <c r="AC2009" s="54">
        <v>575220</v>
      </c>
      <c r="AD2009" s="54">
        <v>0</v>
      </c>
      <c r="AE2009" s="54">
        <v>0</v>
      </c>
      <c r="AF2009" s="54">
        <v>575220</v>
      </c>
      <c r="AG2009" s="54">
        <v>575220</v>
      </c>
      <c r="AH2009" s="29">
        <v>1222463294</v>
      </c>
      <c r="AI2009" s="54">
        <v>0</v>
      </c>
      <c r="AJ2009" s="29"/>
      <c r="AK2009" s="29"/>
      <c r="AL2009" s="29"/>
      <c r="AM2009" s="29"/>
      <c r="AN2009" s="32">
        <v>45473</v>
      </c>
    </row>
    <row r="2010" spans="1:40" x14ac:dyDescent="0.35">
      <c r="A2010" s="29">
        <v>292001</v>
      </c>
      <c r="B2010" s="29">
        <v>890306950</v>
      </c>
      <c r="C2010" s="42" t="s">
        <v>12</v>
      </c>
      <c r="D2010" s="29" t="s">
        <v>16</v>
      </c>
      <c r="E2010" s="29">
        <v>292001</v>
      </c>
      <c r="F2010" s="33" t="s">
        <v>2030</v>
      </c>
      <c r="G2010" s="33" t="s">
        <v>4824</v>
      </c>
      <c r="H2010" s="31">
        <v>45397.380486111157</v>
      </c>
      <c r="I2010" s="32">
        <v>45427</v>
      </c>
      <c r="J2010" s="34">
        <v>45415.379811574072</v>
      </c>
      <c r="K2010" s="54">
        <v>87702</v>
      </c>
      <c r="L2010" s="54">
        <v>87702</v>
      </c>
      <c r="M2010" s="35" t="s">
        <v>13</v>
      </c>
      <c r="N2010" s="35" t="s">
        <v>14</v>
      </c>
      <c r="O2010" s="35" t="s">
        <v>15</v>
      </c>
      <c r="P2010" s="29"/>
      <c r="Q2010" s="29"/>
      <c r="R2010" s="37" t="s">
        <v>19</v>
      </c>
      <c r="S2010" s="29" t="s">
        <v>5719</v>
      </c>
      <c r="T2010" s="29" t="s">
        <v>5614</v>
      </c>
      <c r="U2010" s="29" t="s">
        <v>5719</v>
      </c>
      <c r="V2010" s="29" t="s">
        <v>5640</v>
      </c>
      <c r="W2010" s="62" t="s">
        <v>5726</v>
      </c>
      <c r="X2010" s="54">
        <v>87702</v>
      </c>
      <c r="Y2010" s="54">
        <v>0</v>
      </c>
      <c r="Z2010" s="54">
        <v>0</v>
      </c>
      <c r="AA2010" s="54"/>
      <c r="AB2010" s="54"/>
      <c r="AC2010" s="54">
        <v>87702</v>
      </c>
      <c r="AD2010" s="54">
        <v>0</v>
      </c>
      <c r="AE2010" s="54">
        <v>0</v>
      </c>
      <c r="AF2010" s="54">
        <v>87702</v>
      </c>
      <c r="AG2010" s="54">
        <v>87702</v>
      </c>
      <c r="AH2010" s="29">
        <v>1222461701</v>
      </c>
      <c r="AI2010" s="54">
        <v>0</v>
      </c>
      <c r="AJ2010" s="29"/>
      <c r="AK2010" s="29"/>
      <c r="AL2010" s="29"/>
      <c r="AM2010" s="29"/>
      <c r="AN2010" s="32">
        <v>45473</v>
      </c>
    </row>
    <row r="2011" spans="1:40" x14ac:dyDescent="0.35">
      <c r="A2011" s="29">
        <v>292004</v>
      </c>
      <c r="B2011" s="29">
        <v>890306950</v>
      </c>
      <c r="C2011" s="42" t="s">
        <v>12</v>
      </c>
      <c r="D2011" s="29" t="s">
        <v>16</v>
      </c>
      <c r="E2011" s="29">
        <v>292004</v>
      </c>
      <c r="F2011" s="33" t="s">
        <v>2031</v>
      </c>
      <c r="G2011" s="33" t="s">
        <v>4825</v>
      </c>
      <c r="H2011" s="31">
        <v>45397.386608784553</v>
      </c>
      <c r="I2011" s="32">
        <v>45427</v>
      </c>
      <c r="J2011" s="34">
        <v>45415.346216168982</v>
      </c>
      <c r="K2011" s="54">
        <v>131560</v>
      </c>
      <c r="L2011" s="54">
        <v>131560</v>
      </c>
      <c r="M2011" s="35" t="s">
        <v>13</v>
      </c>
      <c r="N2011" s="35" t="s">
        <v>14</v>
      </c>
      <c r="O2011" s="35" t="s">
        <v>15</v>
      </c>
      <c r="P2011" s="29"/>
      <c r="Q2011" s="29"/>
      <c r="R2011" s="37" t="s">
        <v>19</v>
      </c>
      <c r="S2011" s="29" t="s">
        <v>5716</v>
      </c>
      <c r="T2011" s="29" t="s">
        <v>5614</v>
      </c>
      <c r="U2011" s="29" t="s">
        <v>5716</v>
      </c>
      <c r="V2011" s="29"/>
      <c r="W2011" s="29"/>
      <c r="X2011" s="54">
        <v>131560</v>
      </c>
      <c r="Y2011" s="54">
        <v>0</v>
      </c>
      <c r="Z2011" s="54">
        <v>0</v>
      </c>
      <c r="AA2011" s="54"/>
      <c r="AB2011" s="54"/>
      <c r="AC2011" s="54">
        <v>131560</v>
      </c>
      <c r="AD2011" s="54">
        <v>0</v>
      </c>
      <c r="AE2011" s="54">
        <v>0</v>
      </c>
      <c r="AF2011" s="54">
        <v>131560</v>
      </c>
      <c r="AG2011" s="54">
        <v>131560</v>
      </c>
      <c r="AH2011" s="29">
        <v>1222463295</v>
      </c>
      <c r="AI2011" s="54">
        <v>0</v>
      </c>
      <c r="AJ2011" s="29"/>
      <c r="AK2011" s="29"/>
      <c r="AL2011" s="29"/>
      <c r="AM2011" s="29"/>
      <c r="AN2011" s="32">
        <v>45473</v>
      </c>
    </row>
    <row r="2012" spans="1:40" x14ac:dyDescent="0.35">
      <c r="A2012" s="29">
        <v>292034</v>
      </c>
      <c r="B2012" s="29">
        <v>890306950</v>
      </c>
      <c r="C2012" s="42" t="s">
        <v>12</v>
      </c>
      <c r="D2012" s="29" t="s">
        <v>16</v>
      </c>
      <c r="E2012" s="29">
        <v>292034</v>
      </c>
      <c r="F2012" s="33" t="s">
        <v>2032</v>
      </c>
      <c r="G2012" s="33" t="s">
        <v>4826</v>
      </c>
      <c r="H2012" s="31">
        <v>45397.421099537052</v>
      </c>
      <c r="I2012" s="32">
        <v>45427</v>
      </c>
      <c r="J2012" s="34">
        <v>45415.346216168982</v>
      </c>
      <c r="K2012" s="54">
        <v>556800</v>
      </c>
      <c r="L2012" s="54">
        <v>556800</v>
      </c>
      <c r="M2012" s="35" t="s">
        <v>13</v>
      </c>
      <c r="N2012" s="35" t="s">
        <v>14</v>
      </c>
      <c r="O2012" s="35" t="s">
        <v>15</v>
      </c>
      <c r="P2012" s="29"/>
      <c r="Q2012" s="29"/>
      <c r="R2012" s="37" t="s">
        <v>19</v>
      </c>
      <c r="S2012" s="29" t="s">
        <v>5716</v>
      </c>
      <c r="T2012" s="29" t="s">
        <v>5614</v>
      </c>
      <c r="U2012" s="29" t="s">
        <v>5716</v>
      </c>
      <c r="V2012" s="29"/>
      <c r="W2012" s="29"/>
      <c r="X2012" s="54">
        <v>556800</v>
      </c>
      <c r="Y2012" s="54">
        <v>0</v>
      </c>
      <c r="Z2012" s="54">
        <v>0</v>
      </c>
      <c r="AA2012" s="54"/>
      <c r="AB2012" s="54"/>
      <c r="AC2012" s="54">
        <v>556800</v>
      </c>
      <c r="AD2012" s="54">
        <v>0</v>
      </c>
      <c r="AE2012" s="54">
        <v>0</v>
      </c>
      <c r="AF2012" s="54">
        <v>556800</v>
      </c>
      <c r="AG2012" s="54">
        <v>556800</v>
      </c>
      <c r="AH2012" s="29">
        <v>1222463297</v>
      </c>
      <c r="AI2012" s="54">
        <v>0</v>
      </c>
      <c r="AJ2012" s="29"/>
      <c r="AK2012" s="29"/>
      <c r="AL2012" s="29"/>
      <c r="AM2012" s="29"/>
      <c r="AN2012" s="32">
        <v>45473</v>
      </c>
    </row>
    <row r="2013" spans="1:40" x14ac:dyDescent="0.35">
      <c r="A2013" s="29">
        <v>292035</v>
      </c>
      <c r="B2013" s="29">
        <v>890306950</v>
      </c>
      <c r="C2013" s="42" t="s">
        <v>12</v>
      </c>
      <c r="D2013" s="29" t="s">
        <v>16</v>
      </c>
      <c r="E2013" s="29">
        <v>292035</v>
      </c>
      <c r="F2013" s="33" t="s">
        <v>2033</v>
      </c>
      <c r="G2013" s="33" t="s">
        <v>4827</v>
      </c>
      <c r="H2013" s="31">
        <v>45397.4238888775</v>
      </c>
      <c r="I2013" s="32">
        <v>45427</v>
      </c>
      <c r="J2013" s="34">
        <v>45415.346216168982</v>
      </c>
      <c r="K2013" s="54">
        <v>127210</v>
      </c>
      <c r="L2013" s="54">
        <v>127210</v>
      </c>
      <c r="M2013" s="35" t="s">
        <v>13</v>
      </c>
      <c r="N2013" s="35" t="s">
        <v>14</v>
      </c>
      <c r="O2013" s="35" t="s">
        <v>15</v>
      </c>
      <c r="P2013" s="29"/>
      <c r="Q2013" s="29"/>
      <c r="R2013" s="37" t="s">
        <v>19</v>
      </c>
      <c r="S2013" s="29" t="s">
        <v>5716</v>
      </c>
      <c r="T2013" s="29" t="s">
        <v>5614</v>
      </c>
      <c r="U2013" s="29" t="s">
        <v>5716</v>
      </c>
      <c r="V2013" s="29"/>
      <c r="W2013" s="29"/>
      <c r="X2013" s="54">
        <v>127210</v>
      </c>
      <c r="Y2013" s="54">
        <v>0</v>
      </c>
      <c r="Z2013" s="54">
        <v>0</v>
      </c>
      <c r="AA2013" s="54"/>
      <c r="AB2013" s="54"/>
      <c r="AC2013" s="54">
        <v>127210</v>
      </c>
      <c r="AD2013" s="54">
        <v>0</v>
      </c>
      <c r="AE2013" s="54">
        <v>0</v>
      </c>
      <c r="AF2013" s="54">
        <v>127210</v>
      </c>
      <c r="AG2013" s="54">
        <v>127210</v>
      </c>
      <c r="AH2013" s="29">
        <v>136424283</v>
      </c>
      <c r="AI2013" s="54">
        <v>0</v>
      </c>
      <c r="AJ2013" s="29"/>
      <c r="AK2013" s="29"/>
      <c r="AL2013" s="29"/>
      <c r="AM2013" s="29"/>
      <c r="AN2013" s="32">
        <v>45473</v>
      </c>
    </row>
    <row r="2014" spans="1:40" x14ac:dyDescent="0.35">
      <c r="A2014" s="29">
        <v>292047</v>
      </c>
      <c r="B2014" s="29">
        <v>890306950</v>
      </c>
      <c r="C2014" s="42" t="s">
        <v>12</v>
      </c>
      <c r="D2014" s="29" t="s">
        <v>16</v>
      </c>
      <c r="E2014" s="29">
        <v>292047</v>
      </c>
      <c r="F2014" s="33" t="s">
        <v>2034</v>
      </c>
      <c r="G2014" s="33" t="s">
        <v>4828</v>
      </c>
      <c r="H2014" s="31">
        <v>45397.448842580896</v>
      </c>
      <c r="I2014" s="32">
        <v>45427</v>
      </c>
      <c r="J2014" s="34">
        <v>45415.346216168982</v>
      </c>
      <c r="K2014" s="54">
        <v>97520</v>
      </c>
      <c r="L2014" s="54">
        <v>97520</v>
      </c>
      <c r="M2014" s="35" t="s">
        <v>13</v>
      </c>
      <c r="N2014" s="35" t="s">
        <v>14</v>
      </c>
      <c r="O2014" s="35" t="s">
        <v>15</v>
      </c>
      <c r="P2014" s="29"/>
      <c r="Q2014" s="29"/>
      <c r="R2014" s="37" t="s">
        <v>19</v>
      </c>
      <c r="S2014" s="29" t="s">
        <v>5716</v>
      </c>
      <c r="T2014" s="29" t="s">
        <v>5614</v>
      </c>
      <c r="U2014" s="29" t="s">
        <v>5716</v>
      </c>
      <c r="V2014" s="29"/>
      <c r="W2014" s="29"/>
      <c r="X2014" s="54">
        <v>97520</v>
      </c>
      <c r="Y2014" s="54">
        <v>0</v>
      </c>
      <c r="Z2014" s="54">
        <v>0</v>
      </c>
      <c r="AA2014" s="54"/>
      <c r="AB2014" s="54"/>
      <c r="AC2014" s="54">
        <v>97520</v>
      </c>
      <c r="AD2014" s="54">
        <v>0</v>
      </c>
      <c r="AE2014" s="54">
        <v>0</v>
      </c>
      <c r="AF2014" s="54">
        <v>97520</v>
      </c>
      <c r="AG2014" s="54">
        <v>97520</v>
      </c>
      <c r="AH2014" s="29">
        <v>1222463276</v>
      </c>
      <c r="AI2014" s="54">
        <v>0</v>
      </c>
      <c r="AJ2014" s="29"/>
      <c r="AK2014" s="29"/>
      <c r="AL2014" s="29"/>
      <c r="AM2014" s="29"/>
      <c r="AN2014" s="32">
        <v>45473</v>
      </c>
    </row>
    <row r="2015" spans="1:40" x14ac:dyDescent="0.35">
      <c r="A2015" s="29">
        <v>292057</v>
      </c>
      <c r="B2015" s="29">
        <v>890306950</v>
      </c>
      <c r="C2015" s="42" t="s">
        <v>12</v>
      </c>
      <c r="D2015" s="29" t="s">
        <v>16</v>
      </c>
      <c r="E2015" s="29">
        <v>292057</v>
      </c>
      <c r="F2015" s="33" t="s">
        <v>2035</v>
      </c>
      <c r="G2015" s="33" t="s">
        <v>4829</v>
      </c>
      <c r="H2015" s="31">
        <v>45397.472303229384</v>
      </c>
      <c r="I2015" s="32">
        <v>45427</v>
      </c>
      <c r="J2015" s="34">
        <v>45415.346216168982</v>
      </c>
      <c r="K2015" s="54">
        <v>103330</v>
      </c>
      <c r="L2015" s="54">
        <v>103330</v>
      </c>
      <c r="M2015" s="35" t="s">
        <v>13</v>
      </c>
      <c r="N2015" s="35" t="s">
        <v>14</v>
      </c>
      <c r="O2015" s="35" t="s">
        <v>15</v>
      </c>
      <c r="P2015" s="29"/>
      <c r="Q2015" s="29"/>
      <c r="R2015" s="37" t="s">
        <v>19</v>
      </c>
      <c r="S2015" s="29" t="s">
        <v>5716</v>
      </c>
      <c r="T2015" s="29" t="s">
        <v>5614</v>
      </c>
      <c r="U2015" s="29" t="s">
        <v>5716</v>
      </c>
      <c r="V2015" s="29"/>
      <c r="W2015" s="29"/>
      <c r="X2015" s="54">
        <v>103330</v>
      </c>
      <c r="Y2015" s="54">
        <v>0</v>
      </c>
      <c r="Z2015" s="54">
        <v>0</v>
      </c>
      <c r="AA2015" s="54"/>
      <c r="AB2015" s="54"/>
      <c r="AC2015" s="54">
        <v>103330</v>
      </c>
      <c r="AD2015" s="54">
        <v>0</v>
      </c>
      <c r="AE2015" s="54">
        <v>0</v>
      </c>
      <c r="AF2015" s="54">
        <v>103330</v>
      </c>
      <c r="AG2015" s="54">
        <v>103330</v>
      </c>
      <c r="AH2015" s="29">
        <v>1222463298</v>
      </c>
      <c r="AI2015" s="54">
        <v>0</v>
      </c>
      <c r="AJ2015" s="29"/>
      <c r="AK2015" s="29"/>
      <c r="AL2015" s="29"/>
      <c r="AM2015" s="29"/>
      <c r="AN2015" s="32">
        <v>45473</v>
      </c>
    </row>
    <row r="2016" spans="1:40" x14ac:dyDescent="0.35">
      <c r="A2016" s="29">
        <v>292073</v>
      </c>
      <c r="B2016" s="29">
        <v>890306950</v>
      </c>
      <c r="C2016" s="42" t="s">
        <v>12</v>
      </c>
      <c r="D2016" s="29" t="s">
        <v>16</v>
      </c>
      <c r="E2016" s="29">
        <v>292073</v>
      </c>
      <c r="F2016" s="33" t="s">
        <v>2036</v>
      </c>
      <c r="G2016" s="33" t="s">
        <v>4830</v>
      </c>
      <c r="H2016" s="31">
        <v>45397.525833333377</v>
      </c>
      <c r="I2016" s="32">
        <v>45427</v>
      </c>
      <c r="J2016" s="34">
        <v>45415.346216168982</v>
      </c>
      <c r="K2016" s="54">
        <v>101520</v>
      </c>
      <c r="L2016" s="54">
        <v>101520</v>
      </c>
      <c r="M2016" s="35" t="s">
        <v>13</v>
      </c>
      <c r="N2016" s="35" t="s">
        <v>14</v>
      </c>
      <c r="O2016" s="35" t="s">
        <v>15</v>
      </c>
      <c r="P2016" s="29"/>
      <c r="Q2016" s="29"/>
      <c r="R2016" s="37" t="s">
        <v>19</v>
      </c>
      <c r="S2016" s="29" t="s">
        <v>5716</v>
      </c>
      <c r="T2016" s="29" t="s">
        <v>5614</v>
      </c>
      <c r="U2016" s="29" t="s">
        <v>5716</v>
      </c>
      <c r="V2016" s="29"/>
      <c r="W2016" s="29"/>
      <c r="X2016" s="54">
        <v>101520</v>
      </c>
      <c r="Y2016" s="54">
        <v>0</v>
      </c>
      <c r="Z2016" s="54">
        <v>0</v>
      </c>
      <c r="AA2016" s="54"/>
      <c r="AB2016" s="54"/>
      <c r="AC2016" s="54">
        <v>101520</v>
      </c>
      <c r="AD2016" s="54">
        <v>0</v>
      </c>
      <c r="AE2016" s="54">
        <v>0</v>
      </c>
      <c r="AF2016" s="54">
        <v>101520</v>
      </c>
      <c r="AG2016" s="54">
        <v>101520</v>
      </c>
      <c r="AH2016" s="29">
        <v>1222463299</v>
      </c>
      <c r="AI2016" s="54">
        <v>0</v>
      </c>
      <c r="AJ2016" s="29"/>
      <c r="AK2016" s="29"/>
      <c r="AL2016" s="29"/>
      <c r="AM2016" s="29"/>
      <c r="AN2016" s="32">
        <v>45473</v>
      </c>
    </row>
    <row r="2017" spans="1:40" x14ac:dyDescent="0.35">
      <c r="A2017" s="29">
        <v>292092</v>
      </c>
      <c r="B2017" s="29">
        <v>890306950</v>
      </c>
      <c r="C2017" s="42" t="s">
        <v>12</v>
      </c>
      <c r="D2017" s="29" t="s">
        <v>16</v>
      </c>
      <c r="E2017" s="29">
        <v>292092</v>
      </c>
      <c r="F2017" s="33" t="s">
        <v>2037</v>
      </c>
      <c r="G2017" s="33" t="s">
        <v>4831</v>
      </c>
      <c r="H2017" s="31">
        <v>45397.697083333507</v>
      </c>
      <c r="I2017" s="32">
        <v>45427</v>
      </c>
      <c r="J2017" s="34">
        <v>45415.346216168982</v>
      </c>
      <c r="K2017" s="54">
        <v>534790</v>
      </c>
      <c r="L2017" s="54">
        <v>534790</v>
      </c>
      <c r="M2017" s="35" t="s">
        <v>13</v>
      </c>
      <c r="N2017" s="35" t="s">
        <v>14</v>
      </c>
      <c r="O2017" s="35" t="s">
        <v>15</v>
      </c>
      <c r="P2017" s="29"/>
      <c r="Q2017" s="29"/>
      <c r="R2017" s="37" t="s">
        <v>19</v>
      </c>
      <c r="S2017" s="29" t="s">
        <v>5716</v>
      </c>
      <c r="T2017" s="29" t="s">
        <v>5614</v>
      </c>
      <c r="U2017" s="29" t="s">
        <v>5716</v>
      </c>
      <c r="V2017" s="29"/>
      <c r="W2017" s="29"/>
      <c r="X2017" s="54">
        <v>534790</v>
      </c>
      <c r="Y2017" s="54">
        <v>0</v>
      </c>
      <c r="Z2017" s="54">
        <v>0</v>
      </c>
      <c r="AA2017" s="54"/>
      <c r="AB2017" s="54"/>
      <c r="AC2017" s="54">
        <v>534790</v>
      </c>
      <c r="AD2017" s="54">
        <v>0</v>
      </c>
      <c r="AE2017" s="54">
        <v>0</v>
      </c>
      <c r="AF2017" s="54">
        <v>534790</v>
      </c>
      <c r="AG2017" s="54">
        <v>534790</v>
      </c>
      <c r="AH2017" s="29">
        <v>1222463296</v>
      </c>
      <c r="AI2017" s="54">
        <v>0</v>
      </c>
      <c r="AJ2017" s="29"/>
      <c r="AK2017" s="29"/>
      <c r="AL2017" s="29"/>
      <c r="AM2017" s="29"/>
      <c r="AN2017" s="32">
        <v>45473</v>
      </c>
    </row>
    <row r="2018" spans="1:40" x14ac:dyDescent="0.35">
      <c r="A2018" s="29">
        <v>292166</v>
      </c>
      <c r="B2018" s="29">
        <v>890306950</v>
      </c>
      <c r="C2018" s="42" t="s">
        <v>12</v>
      </c>
      <c r="D2018" s="29" t="s">
        <v>16</v>
      </c>
      <c r="E2018" s="29">
        <v>292166</v>
      </c>
      <c r="F2018" s="33" t="s">
        <v>2038</v>
      </c>
      <c r="G2018" s="33" t="s">
        <v>4832</v>
      </c>
      <c r="H2018" s="31">
        <v>45398.271898136474</v>
      </c>
      <c r="I2018" s="32">
        <v>45427</v>
      </c>
      <c r="J2018" s="34">
        <v>45427.504395138887</v>
      </c>
      <c r="K2018" s="54">
        <v>65100</v>
      </c>
      <c r="L2018" s="54">
        <v>65100</v>
      </c>
      <c r="M2018" s="35" t="s">
        <v>13</v>
      </c>
      <c r="N2018" s="35" t="s">
        <v>14</v>
      </c>
      <c r="O2018" s="35" t="s">
        <v>15</v>
      </c>
      <c r="P2018" s="29"/>
      <c r="Q2018" s="29"/>
      <c r="R2018" s="37" t="s">
        <v>19</v>
      </c>
      <c r="S2018" s="62" t="s">
        <v>5723</v>
      </c>
      <c r="T2018" s="29" t="s">
        <v>5614</v>
      </c>
      <c r="U2018" s="29" t="s">
        <v>5716</v>
      </c>
      <c r="V2018" s="29"/>
      <c r="W2018" s="29"/>
      <c r="X2018" s="54">
        <v>65100</v>
      </c>
      <c r="Y2018" s="54">
        <v>0</v>
      </c>
      <c r="Z2018" s="54">
        <v>0</v>
      </c>
      <c r="AA2018" s="54"/>
      <c r="AB2018" s="54"/>
      <c r="AC2018" s="54">
        <v>65100</v>
      </c>
      <c r="AD2018" s="54">
        <v>0</v>
      </c>
      <c r="AE2018" s="54">
        <v>0</v>
      </c>
      <c r="AF2018" s="54">
        <v>65100</v>
      </c>
      <c r="AG2018" s="54">
        <v>0</v>
      </c>
      <c r="AH2018" s="29"/>
      <c r="AI2018" s="54">
        <v>65100</v>
      </c>
      <c r="AJ2018" s="29">
        <v>4800064301</v>
      </c>
      <c r="AK2018" s="29" t="s">
        <v>5708</v>
      </c>
      <c r="AL2018" s="54">
        <v>11828831</v>
      </c>
      <c r="AM2018" s="54" t="s">
        <v>5710</v>
      </c>
      <c r="AN2018" s="32">
        <v>45473</v>
      </c>
    </row>
    <row r="2019" spans="1:40" x14ac:dyDescent="0.35">
      <c r="A2019" s="29">
        <v>292185</v>
      </c>
      <c r="B2019" s="29">
        <v>890306950</v>
      </c>
      <c r="C2019" s="42" t="s">
        <v>12</v>
      </c>
      <c r="D2019" s="29" t="s">
        <v>16</v>
      </c>
      <c r="E2019" s="29">
        <v>292185</v>
      </c>
      <c r="F2019" s="33" t="s">
        <v>2039</v>
      </c>
      <c r="G2019" s="33" t="s">
        <v>4833</v>
      </c>
      <c r="H2019" s="31">
        <v>45398.323703692295</v>
      </c>
      <c r="I2019" s="32">
        <v>45427</v>
      </c>
      <c r="J2019" s="34">
        <v>45427.647686689816</v>
      </c>
      <c r="K2019" s="54">
        <v>95722</v>
      </c>
      <c r="L2019" s="54">
        <v>95722</v>
      </c>
      <c r="M2019" s="35" t="s">
        <v>13</v>
      </c>
      <c r="N2019" s="35" t="s">
        <v>14</v>
      </c>
      <c r="O2019" s="35" t="s">
        <v>15</v>
      </c>
      <c r="P2019" s="29"/>
      <c r="Q2019" s="29"/>
      <c r="R2019" s="37" t="s">
        <v>19</v>
      </c>
      <c r="S2019" s="62" t="s">
        <v>5723</v>
      </c>
      <c r="T2019" s="29" t="s">
        <v>5614</v>
      </c>
      <c r="U2019" s="29" t="s">
        <v>5716</v>
      </c>
      <c r="V2019" s="29"/>
      <c r="W2019" s="29"/>
      <c r="X2019" s="54">
        <v>95722</v>
      </c>
      <c r="Y2019" s="54">
        <v>0</v>
      </c>
      <c r="Z2019" s="54">
        <v>0</v>
      </c>
      <c r="AA2019" s="54"/>
      <c r="AB2019" s="54"/>
      <c r="AC2019" s="54">
        <v>95722</v>
      </c>
      <c r="AD2019" s="54">
        <v>0</v>
      </c>
      <c r="AE2019" s="54">
        <v>0</v>
      </c>
      <c r="AF2019" s="54">
        <v>95722</v>
      </c>
      <c r="AG2019" s="54">
        <v>0</v>
      </c>
      <c r="AH2019" s="29"/>
      <c r="AI2019" s="54">
        <v>95722</v>
      </c>
      <c r="AJ2019" s="29">
        <v>4800064301</v>
      </c>
      <c r="AK2019" s="29" t="s">
        <v>5708</v>
      </c>
      <c r="AL2019" s="54">
        <v>11828831</v>
      </c>
      <c r="AM2019" s="54" t="s">
        <v>5710</v>
      </c>
      <c r="AN2019" s="32">
        <v>45473</v>
      </c>
    </row>
    <row r="2020" spans="1:40" x14ac:dyDescent="0.35">
      <c r="A2020" s="29">
        <v>292208</v>
      </c>
      <c r="B2020" s="29">
        <v>890306950</v>
      </c>
      <c r="C2020" s="42" t="s">
        <v>12</v>
      </c>
      <c r="D2020" s="29" t="s">
        <v>16</v>
      </c>
      <c r="E2020" s="29">
        <v>292208</v>
      </c>
      <c r="F2020" s="33" t="s">
        <v>2040</v>
      </c>
      <c r="G2020" s="33" t="s">
        <v>4834</v>
      </c>
      <c r="H2020" s="31">
        <v>45398.373865740839</v>
      </c>
      <c r="I2020" s="32">
        <v>45427</v>
      </c>
      <c r="J2020" s="34">
        <v>45427.647686689816</v>
      </c>
      <c r="K2020" s="54">
        <v>95450</v>
      </c>
      <c r="L2020" s="54">
        <v>95450</v>
      </c>
      <c r="M2020" s="35" t="s">
        <v>13</v>
      </c>
      <c r="N2020" s="35" t="s">
        <v>14</v>
      </c>
      <c r="O2020" s="35" t="s">
        <v>15</v>
      </c>
      <c r="P2020" s="29"/>
      <c r="Q2020" s="29"/>
      <c r="R2020" s="37" t="s">
        <v>19</v>
      </c>
      <c r="S2020" s="29" t="s">
        <v>5716</v>
      </c>
      <c r="T2020" s="29" t="s">
        <v>5614</v>
      </c>
      <c r="U2020" s="29" t="s">
        <v>5716</v>
      </c>
      <c r="V2020" s="29"/>
      <c r="W2020" s="29"/>
      <c r="X2020" s="54">
        <v>95450</v>
      </c>
      <c r="Y2020" s="54">
        <v>0</v>
      </c>
      <c r="Z2020" s="54">
        <v>0</v>
      </c>
      <c r="AA2020" s="54"/>
      <c r="AB2020" s="54"/>
      <c r="AC2020" s="54">
        <v>95450</v>
      </c>
      <c r="AD2020" s="54">
        <v>0</v>
      </c>
      <c r="AE2020" s="54">
        <v>0</v>
      </c>
      <c r="AF2020" s="54">
        <v>95450</v>
      </c>
      <c r="AG2020" s="54">
        <v>95450</v>
      </c>
      <c r="AH2020" s="29">
        <v>1222460170</v>
      </c>
      <c r="AI2020" s="54">
        <v>0</v>
      </c>
      <c r="AJ2020" s="29"/>
      <c r="AK2020" s="29"/>
      <c r="AL2020" s="29"/>
      <c r="AM2020" s="29"/>
      <c r="AN2020" s="32">
        <v>45473</v>
      </c>
    </row>
    <row r="2021" spans="1:40" x14ac:dyDescent="0.35">
      <c r="A2021" s="29">
        <v>292217</v>
      </c>
      <c r="B2021" s="29">
        <v>890306950</v>
      </c>
      <c r="C2021" s="42" t="s">
        <v>12</v>
      </c>
      <c r="D2021" s="29" t="s">
        <v>16</v>
      </c>
      <c r="E2021" s="29">
        <v>292217</v>
      </c>
      <c r="F2021" s="33" t="s">
        <v>2041</v>
      </c>
      <c r="G2021" s="33" t="s">
        <v>4835</v>
      </c>
      <c r="H2021" s="31">
        <v>45398.381469896063</v>
      </c>
      <c r="I2021" s="32">
        <v>45427</v>
      </c>
      <c r="J2021" s="34">
        <v>45427.647686689816</v>
      </c>
      <c r="K2021" s="54">
        <v>280470</v>
      </c>
      <c r="L2021" s="54">
        <v>280470</v>
      </c>
      <c r="M2021" s="35" t="s">
        <v>13</v>
      </c>
      <c r="N2021" s="35" t="s">
        <v>14</v>
      </c>
      <c r="O2021" s="35" t="s">
        <v>15</v>
      </c>
      <c r="P2021" s="29"/>
      <c r="Q2021" s="29"/>
      <c r="R2021" s="37" t="s">
        <v>19</v>
      </c>
      <c r="S2021" s="29" t="s">
        <v>5716</v>
      </c>
      <c r="T2021" s="29" t="s">
        <v>5614</v>
      </c>
      <c r="U2021" s="29" t="s">
        <v>5716</v>
      </c>
      <c r="V2021" s="29"/>
      <c r="W2021" s="29"/>
      <c r="X2021" s="54">
        <v>280470</v>
      </c>
      <c r="Y2021" s="54">
        <v>0</v>
      </c>
      <c r="Z2021" s="54">
        <v>0</v>
      </c>
      <c r="AA2021" s="54"/>
      <c r="AB2021" s="54"/>
      <c r="AC2021" s="54">
        <v>280470</v>
      </c>
      <c r="AD2021" s="54">
        <v>0</v>
      </c>
      <c r="AE2021" s="54">
        <v>0</v>
      </c>
      <c r="AF2021" s="54">
        <v>280470</v>
      </c>
      <c r="AG2021" s="54">
        <v>280470</v>
      </c>
      <c r="AH2021" s="29">
        <v>1222460171</v>
      </c>
      <c r="AI2021" s="54">
        <v>0</v>
      </c>
      <c r="AJ2021" s="29"/>
      <c r="AK2021" s="29"/>
      <c r="AL2021" s="29"/>
      <c r="AM2021" s="29"/>
      <c r="AN2021" s="32">
        <v>45473</v>
      </c>
    </row>
    <row r="2022" spans="1:40" x14ac:dyDescent="0.35">
      <c r="A2022" s="29">
        <v>292219</v>
      </c>
      <c r="B2022" s="29">
        <v>890306950</v>
      </c>
      <c r="C2022" s="42" t="s">
        <v>12</v>
      </c>
      <c r="D2022" s="29" t="s">
        <v>16</v>
      </c>
      <c r="E2022" s="29">
        <v>292219</v>
      </c>
      <c r="F2022" s="33" t="s">
        <v>2042</v>
      </c>
      <c r="G2022" s="33" t="s">
        <v>4836</v>
      </c>
      <c r="H2022" s="31">
        <v>45398.38234953722</v>
      </c>
      <c r="I2022" s="32">
        <v>45427</v>
      </c>
      <c r="J2022" s="34">
        <v>45427.504395138887</v>
      </c>
      <c r="K2022" s="54">
        <v>65100</v>
      </c>
      <c r="L2022" s="54">
        <v>65100</v>
      </c>
      <c r="M2022" s="35" t="s">
        <v>13</v>
      </c>
      <c r="N2022" s="35" t="s">
        <v>14</v>
      </c>
      <c r="O2022" s="35" t="s">
        <v>15</v>
      </c>
      <c r="P2022" s="29"/>
      <c r="Q2022" s="29"/>
      <c r="R2022" s="37" t="s">
        <v>19</v>
      </c>
      <c r="S2022" s="62" t="s">
        <v>5723</v>
      </c>
      <c r="T2022" s="29" t="s">
        <v>5614</v>
      </c>
      <c r="U2022" s="29" t="s">
        <v>5716</v>
      </c>
      <c r="V2022" s="29"/>
      <c r="W2022" s="29"/>
      <c r="X2022" s="54">
        <v>65100</v>
      </c>
      <c r="Y2022" s="54">
        <v>0</v>
      </c>
      <c r="Z2022" s="54">
        <v>0</v>
      </c>
      <c r="AA2022" s="54"/>
      <c r="AB2022" s="54"/>
      <c r="AC2022" s="54">
        <v>65100</v>
      </c>
      <c r="AD2022" s="54">
        <v>0</v>
      </c>
      <c r="AE2022" s="54">
        <v>0</v>
      </c>
      <c r="AF2022" s="54">
        <v>65100</v>
      </c>
      <c r="AG2022" s="54">
        <v>0</v>
      </c>
      <c r="AH2022" s="29"/>
      <c r="AI2022" s="54">
        <v>65100</v>
      </c>
      <c r="AJ2022" s="29">
        <v>4800064301</v>
      </c>
      <c r="AK2022" s="29" t="s">
        <v>5708</v>
      </c>
      <c r="AL2022" s="54">
        <v>11828831</v>
      </c>
      <c r="AM2022" s="54" t="s">
        <v>5710</v>
      </c>
      <c r="AN2022" s="32">
        <v>45473</v>
      </c>
    </row>
    <row r="2023" spans="1:40" x14ac:dyDescent="0.35">
      <c r="A2023" s="29">
        <v>292227</v>
      </c>
      <c r="B2023" s="29">
        <v>890306950</v>
      </c>
      <c r="C2023" s="42" t="s">
        <v>12</v>
      </c>
      <c r="D2023" s="29" t="s">
        <v>16</v>
      </c>
      <c r="E2023" s="29">
        <v>292227</v>
      </c>
      <c r="F2023" s="33" t="s">
        <v>2043</v>
      </c>
      <c r="G2023" s="33" t="s">
        <v>4837</v>
      </c>
      <c r="H2023" s="31">
        <v>45398.385856470093</v>
      </c>
      <c r="I2023" s="32">
        <v>45427</v>
      </c>
      <c r="J2023" s="34">
        <v>45427.647686689816</v>
      </c>
      <c r="K2023" s="54">
        <v>81540</v>
      </c>
      <c r="L2023" s="54">
        <v>81540</v>
      </c>
      <c r="M2023" s="35" t="s">
        <v>13</v>
      </c>
      <c r="N2023" s="35" t="s">
        <v>14</v>
      </c>
      <c r="O2023" s="35" t="s">
        <v>15</v>
      </c>
      <c r="P2023" s="29"/>
      <c r="Q2023" s="29"/>
      <c r="R2023" s="37" t="s">
        <v>19</v>
      </c>
      <c r="S2023" s="29" t="s">
        <v>5716</v>
      </c>
      <c r="T2023" s="29" t="s">
        <v>5614</v>
      </c>
      <c r="U2023" s="29" t="s">
        <v>5716</v>
      </c>
      <c r="V2023" s="29"/>
      <c r="W2023" s="29"/>
      <c r="X2023" s="54">
        <v>81540</v>
      </c>
      <c r="Y2023" s="54">
        <v>0</v>
      </c>
      <c r="Z2023" s="54">
        <v>0</v>
      </c>
      <c r="AA2023" s="54"/>
      <c r="AB2023" s="54"/>
      <c r="AC2023" s="54">
        <v>81540</v>
      </c>
      <c r="AD2023" s="54">
        <v>0</v>
      </c>
      <c r="AE2023" s="54">
        <v>0</v>
      </c>
      <c r="AF2023" s="54">
        <v>81540</v>
      </c>
      <c r="AG2023" s="54">
        <v>81540</v>
      </c>
      <c r="AH2023" s="29">
        <v>1222460150</v>
      </c>
      <c r="AI2023" s="54">
        <v>0</v>
      </c>
      <c r="AJ2023" s="29"/>
      <c r="AK2023" s="29"/>
      <c r="AL2023" s="29"/>
      <c r="AM2023" s="29"/>
      <c r="AN2023" s="32">
        <v>45473</v>
      </c>
    </row>
    <row r="2024" spans="1:40" x14ac:dyDescent="0.35">
      <c r="A2024" s="29">
        <v>292242</v>
      </c>
      <c r="B2024" s="29">
        <v>890306950</v>
      </c>
      <c r="C2024" s="42" t="s">
        <v>12</v>
      </c>
      <c r="D2024" s="29" t="s">
        <v>16</v>
      </c>
      <c r="E2024" s="29">
        <v>292242</v>
      </c>
      <c r="F2024" s="33" t="s">
        <v>2044</v>
      </c>
      <c r="G2024" s="33" t="s">
        <v>4838</v>
      </c>
      <c r="H2024" s="31">
        <v>45398.405706018675</v>
      </c>
      <c r="I2024" s="32">
        <v>45427</v>
      </c>
      <c r="J2024" s="34">
        <v>45427.647686689816</v>
      </c>
      <c r="K2024" s="54">
        <v>153330</v>
      </c>
      <c r="L2024" s="54">
        <v>153330</v>
      </c>
      <c r="M2024" s="35" t="s">
        <v>13</v>
      </c>
      <c r="N2024" s="35" t="s">
        <v>14</v>
      </c>
      <c r="O2024" s="35" t="s">
        <v>15</v>
      </c>
      <c r="P2024" s="29"/>
      <c r="Q2024" s="29"/>
      <c r="R2024" s="37" t="s">
        <v>19</v>
      </c>
      <c r="S2024" s="29" t="s">
        <v>5716</v>
      </c>
      <c r="T2024" s="29" t="s">
        <v>5614</v>
      </c>
      <c r="U2024" s="29" t="s">
        <v>5716</v>
      </c>
      <c r="V2024" s="29"/>
      <c r="W2024" s="29"/>
      <c r="X2024" s="54">
        <v>153330</v>
      </c>
      <c r="Y2024" s="54">
        <v>0</v>
      </c>
      <c r="Z2024" s="54">
        <v>0</v>
      </c>
      <c r="AA2024" s="54"/>
      <c r="AB2024" s="54"/>
      <c r="AC2024" s="54">
        <v>153330</v>
      </c>
      <c r="AD2024" s="54">
        <v>0</v>
      </c>
      <c r="AE2024" s="54">
        <v>0</v>
      </c>
      <c r="AF2024" s="54">
        <v>153330</v>
      </c>
      <c r="AG2024" s="54">
        <v>153330</v>
      </c>
      <c r="AH2024" s="29">
        <v>1222460151</v>
      </c>
      <c r="AI2024" s="54">
        <v>0</v>
      </c>
      <c r="AJ2024" s="29"/>
      <c r="AK2024" s="29"/>
      <c r="AL2024" s="29"/>
      <c r="AM2024" s="29"/>
      <c r="AN2024" s="32">
        <v>45473</v>
      </c>
    </row>
    <row r="2025" spans="1:40" x14ac:dyDescent="0.35">
      <c r="A2025" s="29">
        <v>292264</v>
      </c>
      <c r="B2025" s="29">
        <v>890306950</v>
      </c>
      <c r="C2025" s="42" t="s">
        <v>12</v>
      </c>
      <c r="D2025" s="29" t="s">
        <v>16</v>
      </c>
      <c r="E2025" s="29">
        <v>292264</v>
      </c>
      <c r="F2025" s="33" t="s">
        <v>2045</v>
      </c>
      <c r="G2025" s="33" t="s">
        <v>4839</v>
      </c>
      <c r="H2025" s="31">
        <v>45398.427465266082</v>
      </c>
      <c r="I2025" s="32">
        <v>45427</v>
      </c>
      <c r="J2025" s="34">
        <v>45427.647686689816</v>
      </c>
      <c r="K2025" s="54">
        <v>221310</v>
      </c>
      <c r="L2025" s="54">
        <v>221310</v>
      </c>
      <c r="M2025" s="35" t="s">
        <v>13</v>
      </c>
      <c r="N2025" s="35" t="s">
        <v>14</v>
      </c>
      <c r="O2025" s="35" t="s">
        <v>15</v>
      </c>
      <c r="P2025" s="29"/>
      <c r="Q2025" s="29"/>
      <c r="R2025" s="37" t="s">
        <v>19</v>
      </c>
      <c r="S2025" s="62" t="s">
        <v>5723</v>
      </c>
      <c r="T2025" s="29" t="s">
        <v>5614</v>
      </c>
      <c r="U2025" s="29" t="s">
        <v>5716</v>
      </c>
      <c r="V2025" s="29"/>
      <c r="W2025" s="29"/>
      <c r="X2025" s="54">
        <v>221310</v>
      </c>
      <c r="Y2025" s="54">
        <v>0</v>
      </c>
      <c r="Z2025" s="54">
        <v>0</v>
      </c>
      <c r="AA2025" s="54"/>
      <c r="AB2025" s="54"/>
      <c r="AC2025" s="54">
        <v>221310</v>
      </c>
      <c r="AD2025" s="54">
        <v>0</v>
      </c>
      <c r="AE2025" s="54">
        <v>0</v>
      </c>
      <c r="AF2025" s="54">
        <v>221310</v>
      </c>
      <c r="AG2025" s="54">
        <v>0</v>
      </c>
      <c r="AH2025" s="29"/>
      <c r="AI2025" s="54">
        <v>221310</v>
      </c>
      <c r="AJ2025" s="29">
        <v>4800064301</v>
      </c>
      <c r="AK2025" s="29" t="s">
        <v>5708</v>
      </c>
      <c r="AL2025" s="54">
        <v>11828831</v>
      </c>
      <c r="AM2025" s="54" t="s">
        <v>5710</v>
      </c>
      <c r="AN2025" s="32">
        <v>45473</v>
      </c>
    </row>
    <row r="2026" spans="1:40" x14ac:dyDescent="0.35">
      <c r="A2026" s="29">
        <v>292347</v>
      </c>
      <c r="B2026" s="29">
        <v>890306950</v>
      </c>
      <c r="C2026" s="42" t="s">
        <v>12</v>
      </c>
      <c r="D2026" s="29" t="s">
        <v>16</v>
      </c>
      <c r="E2026" s="29">
        <v>292347</v>
      </c>
      <c r="F2026" s="33" t="s">
        <v>2046</v>
      </c>
      <c r="G2026" s="33" t="s">
        <v>4840</v>
      </c>
      <c r="H2026" s="31">
        <v>45398.483379618265</v>
      </c>
      <c r="I2026" s="32">
        <v>45427</v>
      </c>
      <c r="J2026" s="34">
        <v>45427.647686689816</v>
      </c>
      <c r="K2026" s="54">
        <v>115700</v>
      </c>
      <c r="L2026" s="54">
        <v>115700</v>
      </c>
      <c r="M2026" s="35" t="s">
        <v>13</v>
      </c>
      <c r="N2026" s="35" t="s">
        <v>14</v>
      </c>
      <c r="O2026" s="35" t="s">
        <v>15</v>
      </c>
      <c r="P2026" s="29"/>
      <c r="Q2026" s="29"/>
      <c r="R2026" s="37" t="s">
        <v>19</v>
      </c>
      <c r="S2026" s="29" t="s">
        <v>5716</v>
      </c>
      <c r="T2026" s="29" t="s">
        <v>5614</v>
      </c>
      <c r="U2026" s="29" t="s">
        <v>5716</v>
      </c>
      <c r="V2026" s="29"/>
      <c r="W2026" s="29"/>
      <c r="X2026" s="54">
        <v>115700</v>
      </c>
      <c r="Y2026" s="54">
        <v>0</v>
      </c>
      <c r="Z2026" s="54">
        <v>0</v>
      </c>
      <c r="AA2026" s="54"/>
      <c r="AB2026" s="54"/>
      <c r="AC2026" s="54">
        <v>115700</v>
      </c>
      <c r="AD2026" s="54">
        <v>0</v>
      </c>
      <c r="AE2026" s="54">
        <v>0</v>
      </c>
      <c r="AF2026" s="54">
        <v>115700</v>
      </c>
      <c r="AG2026" s="54">
        <v>115700</v>
      </c>
      <c r="AH2026" s="29">
        <v>1222460152</v>
      </c>
      <c r="AI2026" s="54">
        <v>0</v>
      </c>
      <c r="AJ2026" s="29"/>
      <c r="AK2026" s="29"/>
      <c r="AL2026" s="29"/>
      <c r="AM2026" s="29"/>
      <c r="AN2026" s="32">
        <v>45473</v>
      </c>
    </row>
    <row r="2027" spans="1:40" x14ac:dyDescent="0.35">
      <c r="A2027" s="29">
        <v>292353</v>
      </c>
      <c r="B2027" s="29">
        <v>890306950</v>
      </c>
      <c r="C2027" s="42" t="s">
        <v>12</v>
      </c>
      <c r="D2027" s="29" t="s">
        <v>16</v>
      </c>
      <c r="E2027" s="29">
        <v>292353</v>
      </c>
      <c r="F2027" s="33" t="s">
        <v>2047</v>
      </c>
      <c r="G2027" s="33" t="s">
        <v>4841</v>
      </c>
      <c r="H2027" s="31">
        <v>45398.487870370504</v>
      </c>
      <c r="I2027" s="32">
        <v>45427</v>
      </c>
      <c r="J2027" s="34">
        <v>45427.647686689816</v>
      </c>
      <c r="K2027" s="54">
        <v>111190</v>
      </c>
      <c r="L2027" s="54">
        <v>111190</v>
      </c>
      <c r="M2027" s="35" t="s">
        <v>13</v>
      </c>
      <c r="N2027" s="35" t="s">
        <v>14</v>
      </c>
      <c r="O2027" s="35" t="s">
        <v>15</v>
      </c>
      <c r="P2027" s="29"/>
      <c r="Q2027" s="29"/>
      <c r="R2027" s="37" t="s">
        <v>19</v>
      </c>
      <c r="S2027" s="29" t="s">
        <v>5716</v>
      </c>
      <c r="T2027" s="29" t="s">
        <v>5614</v>
      </c>
      <c r="U2027" s="29" t="s">
        <v>5716</v>
      </c>
      <c r="V2027" s="29"/>
      <c r="W2027" s="29"/>
      <c r="X2027" s="54">
        <v>111190</v>
      </c>
      <c r="Y2027" s="54">
        <v>0</v>
      </c>
      <c r="Z2027" s="54">
        <v>0</v>
      </c>
      <c r="AA2027" s="54"/>
      <c r="AB2027" s="54"/>
      <c r="AC2027" s="54">
        <v>111190</v>
      </c>
      <c r="AD2027" s="54">
        <v>0</v>
      </c>
      <c r="AE2027" s="54">
        <v>0</v>
      </c>
      <c r="AF2027" s="54">
        <v>111190</v>
      </c>
      <c r="AG2027" s="54">
        <v>111190</v>
      </c>
      <c r="AH2027" s="29">
        <v>1222460153</v>
      </c>
      <c r="AI2027" s="54">
        <v>0</v>
      </c>
      <c r="AJ2027" s="29"/>
      <c r="AK2027" s="29"/>
      <c r="AL2027" s="29"/>
      <c r="AM2027" s="29"/>
      <c r="AN2027" s="32">
        <v>45473</v>
      </c>
    </row>
    <row r="2028" spans="1:40" x14ac:dyDescent="0.35">
      <c r="A2028" s="29">
        <v>292376</v>
      </c>
      <c r="B2028" s="29">
        <v>890306950</v>
      </c>
      <c r="C2028" s="42" t="s">
        <v>12</v>
      </c>
      <c r="D2028" s="29" t="s">
        <v>16</v>
      </c>
      <c r="E2028" s="29">
        <v>292376</v>
      </c>
      <c r="F2028" s="33" t="s">
        <v>2048</v>
      </c>
      <c r="G2028" s="33" t="s">
        <v>4842</v>
      </c>
      <c r="H2028" s="31">
        <v>45398.509594907518</v>
      </c>
      <c r="I2028" s="32">
        <v>45427</v>
      </c>
      <c r="J2028" s="34">
        <v>45427.647686689816</v>
      </c>
      <c r="K2028" s="54">
        <v>85930</v>
      </c>
      <c r="L2028" s="54">
        <v>85930</v>
      </c>
      <c r="M2028" s="35" t="s">
        <v>13</v>
      </c>
      <c r="N2028" s="35" t="s">
        <v>14</v>
      </c>
      <c r="O2028" s="35" t="s">
        <v>15</v>
      </c>
      <c r="P2028" s="29"/>
      <c r="Q2028" s="29"/>
      <c r="R2028" s="37" t="s">
        <v>19</v>
      </c>
      <c r="S2028" s="29" t="s">
        <v>5716</v>
      </c>
      <c r="T2028" s="29" t="s">
        <v>5614</v>
      </c>
      <c r="U2028" s="29" t="s">
        <v>5716</v>
      </c>
      <c r="V2028" s="29"/>
      <c r="W2028" s="29"/>
      <c r="X2028" s="54">
        <v>85930</v>
      </c>
      <c r="Y2028" s="54">
        <v>0</v>
      </c>
      <c r="Z2028" s="54">
        <v>0</v>
      </c>
      <c r="AA2028" s="54"/>
      <c r="AB2028" s="54"/>
      <c r="AC2028" s="54">
        <v>85930</v>
      </c>
      <c r="AD2028" s="54">
        <v>0</v>
      </c>
      <c r="AE2028" s="54">
        <v>0</v>
      </c>
      <c r="AF2028" s="54">
        <v>85930</v>
      </c>
      <c r="AG2028" s="54">
        <v>85930</v>
      </c>
      <c r="AH2028" s="29">
        <v>1222460154</v>
      </c>
      <c r="AI2028" s="54">
        <v>0</v>
      </c>
      <c r="AJ2028" s="29"/>
      <c r="AK2028" s="29"/>
      <c r="AL2028" s="29"/>
      <c r="AM2028" s="29"/>
      <c r="AN2028" s="32">
        <v>45473</v>
      </c>
    </row>
    <row r="2029" spans="1:40" x14ac:dyDescent="0.35">
      <c r="A2029" s="29">
        <v>292465</v>
      </c>
      <c r="B2029" s="29">
        <v>890306950</v>
      </c>
      <c r="C2029" s="42" t="s">
        <v>12</v>
      </c>
      <c r="D2029" s="29" t="s">
        <v>16</v>
      </c>
      <c r="E2029" s="29">
        <v>292465</v>
      </c>
      <c r="F2029" s="33" t="s">
        <v>2049</v>
      </c>
      <c r="G2029" s="33" t="s">
        <v>4843</v>
      </c>
      <c r="H2029" s="31">
        <v>45398.614965266082</v>
      </c>
      <c r="I2029" s="32">
        <v>45427</v>
      </c>
      <c r="J2029" s="34">
        <v>45427.647686689816</v>
      </c>
      <c r="K2029" s="54">
        <v>81400</v>
      </c>
      <c r="L2029" s="54">
        <v>81400</v>
      </c>
      <c r="M2029" s="35" t="s">
        <v>13</v>
      </c>
      <c r="N2029" s="35" t="s">
        <v>14</v>
      </c>
      <c r="O2029" s="35" t="s">
        <v>15</v>
      </c>
      <c r="P2029" s="29"/>
      <c r="Q2029" s="29"/>
      <c r="R2029" s="37" t="s">
        <v>19</v>
      </c>
      <c r="S2029" s="29" t="s">
        <v>5716</v>
      </c>
      <c r="T2029" s="29" t="s">
        <v>5614</v>
      </c>
      <c r="U2029" s="29" t="s">
        <v>5716</v>
      </c>
      <c r="V2029" s="29"/>
      <c r="W2029" s="29"/>
      <c r="X2029" s="54">
        <v>81400</v>
      </c>
      <c r="Y2029" s="54">
        <v>0</v>
      </c>
      <c r="Z2029" s="54">
        <v>0</v>
      </c>
      <c r="AA2029" s="54"/>
      <c r="AB2029" s="54"/>
      <c r="AC2029" s="54">
        <v>81400</v>
      </c>
      <c r="AD2029" s="54">
        <v>0</v>
      </c>
      <c r="AE2029" s="54">
        <v>0</v>
      </c>
      <c r="AF2029" s="54">
        <v>81400</v>
      </c>
      <c r="AG2029" s="54">
        <v>81400</v>
      </c>
      <c r="AH2029" s="29">
        <v>1222460162</v>
      </c>
      <c r="AI2029" s="54">
        <v>0</v>
      </c>
      <c r="AJ2029" s="29"/>
      <c r="AK2029" s="29"/>
      <c r="AL2029" s="29"/>
      <c r="AM2029" s="29"/>
      <c r="AN2029" s="32">
        <v>45473</v>
      </c>
    </row>
    <row r="2030" spans="1:40" x14ac:dyDescent="0.35">
      <c r="A2030" s="29">
        <v>292513</v>
      </c>
      <c r="B2030" s="29">
        <v>890306950</v>
      </c>
      <c r="C2030" s="42" t="s">
        <v>12</v>
      </c>
      <c r="D2030" s="29" t="s">
        <v>16</v>
      </c>
      <c r="E2030" s="29">
        <v>292513</v>
      </c>
      <c r="F2030" s="33" t="s">
        <v>2050</v>
      </c>
      <c r="G2030" s="33" t="s">
        <v>4844</v>
      </c>
      <c r="H2030" s="31">
        <v>45398.651203691959</v>
      </c>
      <c r="I2030" s="32">
        <v>45427</v>
      </c>
      <c r="J2030" s="34">
        <v>45427.647686689816</v>
      </c>
      <c r="K2030" s="54">
        <v>270990</v>
      </c>
      <c r="L2030" s="54">
        <v>270990</v>
      </c>
      <c r="M2030" s="35" t="s">
        <v>13</v>
      </c>
      <c r="N2030" s="35" t="s">
        <v>14</v>
      </c>
      <c r="O2030" s="35" t="s">
        <v>15</v>
      </c>
      <c r="P2030" s="29"/>
      <c r="Q2030" s="29"/>
      <c r="R2030" s="37" t="s">
        <v>19</v>
      </c>
      <c r="S2030" s="29" t="s">
        <v>5716</v>
      </c>
      <c r="T2030" s="29" t="s">
        <v>5614</v>
      </c>
      <c r="U2030" s="29" t="s">
        <v>5716</v>
      </c>
      <c r="V2030" s="29"/>
      <c r="W2030" s="29"/>
      <c r="X2030" s="54">
        <v>270990</v>
      </c>
      <c r="Y2030" s="54">
        <v>0</v>
      </c>
      <c r="Z2030" s="54">
        <v>0</v>
      </c>
      <c r="AA2030" s="54"/>
      <c r="AB2030" s="54"/>
      <c r="AC2030" s="54">
        <v>270990</v>
      </c>
      <c r="AD2030" s="54">
        <v>0</v>
      </c>
      <c r="AE2030" s="54">
        <v>0</v>
      </c>
      <c r="AF2030" s="54">
        <v>270990</v>
      </c>
      <c r="AG2030" s="54">
        <v>270990</v>
      </c>
      <c r="AH2030" s="29">
        <v>1222460164</v>
      </c>
      <c r="AI2030" s="54">
        <v>0</v>
      </c>
      <c r="AJ2030" s="29"/>
      <c r="AK2030" s="29"/>
      <c r="AL2030" s="29"/>
      <c r="AM2030" s="29"/>
      <c r="AN2030" s="32">
        <v>45473</v>
      </c>
    </row>
    <row r="2031" spans="1:40" x14ac:dyDescent="0.35">
      <c r="A2031" s="29">
        <v>292558</v>
      </c>
      <c r="B2031" s="29">
        <v>890306950</v>
      </c>
      <c r="C2031" s="42" t="s">
        <v>12</v>
      </c>
      <c r="D2031" s="29" t="s">
        <v>16</v>
      </c>
      <c r="E2031" s="29">
        <v>292558</v>
      </c>
      <c r="F2031" s="33" t="s">
        <v>2051</v>
      </c>
      <c r="G2031" s="33" t="s">
        <v>4845</v>
      </c>
      <c r="H2031" s="31">
        <v>45398.689224525355</v>
      </c>
      <c r="I2031" s="32">
        <v>45427</v>
      </c>
      <c r="J2031" s="34">
        <v>45427.647686689816</v>
      </c>
      <c r="K2031" s="54">
        <v>105400</v>
      </c>
      <c r="L2031" s="54">
        <v>105400</v>
      </c>
      <c r="M2031" s="35" t="s">
        <v>13</v>
      </c>
      <c r="N2031" s="35" t="s">
        <v>14</v>
      </c>
      <c r="O2031" s="35" t="s">
        <v>15</v>
      </c>
      <c r="P2031" s="29"/>
      <c r="Q2031" s="29"/>
      <c r="R2031" s="37" t="s">
        <v>19</v>
      </c>
      <c r="S2031" s="29" t="s">
        <v>5716</v>
      </c>
      <c r="T2031" s="29" t="s">
        <v>5614</v>
      </c>
      <c r="U2031" s="29" t="s">
        <v>5716</v>
      </c>
      <c r="V2031" s="29"/>
      <c r="W2031" s="29"/>
      <c r="X2031" s="54">
        <v>105400</v>
      </c>
      <c r="Y2031" s="54">
        <v>0</v>
      </c>
      <c r="Z2031" s="54">
        <v>0</v>
      </c>
      <c r="AA2031" s="54"/>
      <c r="AB2031" s="54"/>
      <c r="AC2031" s="54">
        <v>105400</v>
      </c>
      <c r="AD2031" s="54">
        <v>0</v>
      </c>
      <c r="AE2031" s="54">
        <v>0</v>
      </c>
      <c r="AF2031" s="54">
        <v>105400</v>
      </c>
      <c r="AG2031" s="54">
        <v>105400</v>
      </c>
      <c r="AH2031" s="29">
        <v>1222460165</v>
      </c>
      <c r="AI2031" s="54">
        <v>0</v>
      </c>
      <c r="AJ2031" s="29"/>
      <c r="AK2031" s="29"/>
      <c r="AL2031" s="29"/>
      <c r="AM2031" s="29"/>
      <c r="AN2031" s="32">
        <v>45473</v>
      </c>
    </row>
    <row r="2032" spans="1:40" x14ac:dyDescent="0.35">
      <c r="A2032" s="29">
        <v>292561</v>
      </c>
      <c r="B2032" s="29">
        <v>890306950</v>
      </c>
      <c r="C2032" s="42" t="s">
        <v>12</v>
      </c>
      <c r="D2032" s="29" t="s">
        <v>16</v>
      </c>
      <c r="E2032" s="29">
        <v>292561</v>
      </c>
      <c r="F2032" s="33" t="s">
        <v>2052</v>
      </c>
      <c r="G2032" s="33" t="s">
        <v>4846</v>
      </c>
      <c r="H2032" s="31">
        <v>45398.690648148302</v>
      </c>
      <c r="I2032" s="32">
        <v>45427</v>
      </c>
      <c r="J2032" s="34">
        <v>45427.647686689816</v>
      </c>
      <c r="K2032" s="54">
        <v>81400</v>
      </c>
      <c r="L2032" s="54">
        <v>81400</v>
      </c>
      <c r="M2032" s="35" t="s">
        <v>13</v>
      </c>
      <c r="N2032" s="35" t="s">
        <v>14</v>
      </c>
      <c r="O2032" s="35" t="s">
        <v>15</v>
      </c>
      <c r="P2032" s="29"/>
      <c r="Q2032" s="29"/>
      <c r="R2032" s="37" t="s">
        <v>19</v>
      </c>
      <c r="S2032" s="29" t="s">
        <v>5716</v>
      </c>
      <c r="T2032" s="29" t="s">
        <v>5614</v>
      </c>
      <c r="U2032" s="29" t="s">
        <v>5716</v>
      </c>
      <c r="V2032" s="29"/>
      <c r="W2032" s="29"/>
      <c r="X2032" s="54">
        <v>81400</v>
      </c>
      <c r="Y2032" s="54">
        <v>0</v>
      </c>
      <c r="Z2032" s="54">
        <v>0</v>
      </c>
      <c r="AA2032" s="54"/>
      <c r="AB2032" s="54"/>
      <c r="AC2032" s="54">
        <v>81400</v>
      </c>
      <c r="AD2032" s="54">
        <v>0</v>
      </c>
      <c r="AE2032" s="54">
        <v>0</v>
      </c>
      <c r="AF2032" s="54">
        <v>81400</v>
      </c>
      <c r="AG2032" s="54">
        <v>81400</v>
      </c>
      <c r="AH2032" s="29">
        <v>1222460166</v>
      </c>
      <c r="AI2032" s="54">
        <v>0</v>
      </c>
      <c r="AJ2032" s="29"/>
      <c r="AK2032" s="29"/>
      <c r="AL2032" s="29"/>
      <c r="AM2032" s="29"/>
      <c r="AN2032" s="32">
        <v>45473</v>
      </c>
    </row>
    <row r="2033" spans="1:40" x14ac:dyDescent="0.35">
      <c r="A2033" s="29">
        <v>292573</v>
      </c>
      <c r="B2033" s="29">
        <v>890306950</v>
      </c>
      <c r="C2033" s="42" t="s">
        <v>12</v>
      </c>
      <c r="D2033" s="29" t="s">
        <v>16</v>
      </c>
      <c r="E2033" s="29">
        <v>292573</v>
      </c>
      <c r="F2033" s="33" t="s">
        <v>2053</v>
      </c>
      <c r="G2033" s="33" t="s">
        <v>4847</v>
      </c>
      <c r="H2033" s="31">
        <v>45398.705462951213</v>
      </c>
      <c r="I2033" s="32">
        <v>45427</v>
      </c>
      <c r="J2033" s="34">
        <v>45427.647686689816</v>
      </c>
      <c r="K2033" s="54">
        <v>242698</v>
      </c>
      <c r="L2033" s="54">
        <v>242698</v>
      </c>
      <c r="M2033" s="35" t="s">
        <v>13</v>
      </c>
      <c r="N2033" s="35" t="s">
        <v>14</v>
      </c>
      <c r="O2033" s="35" t="s">
        <v>15</v>
      </c>
      <c r="P2033" s="29"/>
      <c r="Q2033" s="29"/>
      <c r="R2033" s="37" t="s">
        <v>19</v>
      </c>
      <c r="S2033" s="29" t="s">
        <v>5716</v>
      </c>
      <c r="T2033" s="29" t="s">
        <v>5614</v>
      </c>
      <c r="U2033" s="29" t="s">
        <v>5716</v>
      </c>
      <c r="V2033" s="29"/>
      <c r="W2033" s="29"/>
      <c r="X2033" s="54">
        <v>242698</v>
      </c>
      <c r="Y2033" s="54">
        <v>0</v>
      </c>
      <c r="Z2033" s="54">
        <v>0</v>
      </c>
      <c r="AA2033" s="54"/>
      <c r="AB2033" s="54"/>
      <c r="AC2033" s="54">
        <v>242698</v>
      </c>
      <c r="AD2033" s="54">
        <v>0</v>
      </c>
      <c r="AE2033" s="54">
        <v>0</v>
      </c>
      <c r="AF2033" s="54">
        <v>242698</v>
      </c>
      <c r="AG2033" s="54">
        <v>242698</v>
      </c>
      <c r="AH2033" s="29">
        <v>1222460167</v>
      </c>
      <c r="AI2033" s="54">
        <v>0</v>
      </c>
      <c r="AJ2033" s="29"/>
      <c r="AK2033" s="29"/>
      <c r="AL2033" s="29"/>
      <c r="AM2033" s="29"/>
      <c r="AN2033" s="32">
        <v>45473</v>
      </c>
    </row>
    <row r="2034" spans="1:40" x14ac:dyDescent="0.35">
      <c r="A2034" s="29">
        <v>292575</v>
      </c>
      <c r="B2034" s="29">
        <v>890306950</v>
      </c>
      <c r="C2034" s="42" t="s">
        <v>12</v>
      </c>
      <c r="D2034" s="29" t="s">
        <v>16</v>
      </c>
      <c r="E2034" s="29">
        <v>292575</v>
      </c>
      <c r="F2034" s="33" t="s">
        <v>2054</v>
      </c>
      <c r="G2034" s="33" t="s">
        <v>4848</v>
      </c>
      <c r="H2034" s="31">
        <v>45398.708761574235</v>
      </c>
      <c r="I2034" s="32">
        <v>45427</v>
      </c>
      <c r="J2034" s="34">
        <v>45427.504395138887</v>
      </c>
      <c r="K2034" s="54">
        <v>94560</v>
      </c>
      <c r="L2034" s="54">
        <v>94560</v>
      </c>
      <c r="M2034" s="35" t="s">
        <v>13</v>
      </c>
      <c r="N2034" s="35" t="s">
        <v>14</v>
      </c>
      <c r="O2034" s="35" t="s">
        <v>15</v>
      </c>
      <c r="P2034" s="29"/>
      <c r="Q2034" s="29"/>
      <c r="R2034" s="37" t="s">
        <v>19</v>
      </c>
      <c r="S2034" s="62" t="s">
        <v>5723</v>
      </c>
      <c r="T2034" s="29" t="s">
        <v>5614</v>
      </c>
      <c r="U2034" s="29" t="s">
        <v>5716</v>
      </c>
      <c r="V2034" s="29"/>
      <c r="W2034" s="29"/>
      <c r="X2034" s="54">
        <v>94560</v>
      </c>
      <c r="Y2034" s="54">
        <v>0</v>
      </c>
      <c r="Z2034" s="54">
        <v>0</v>
      </c>
      <c r="AA2034" s="54"/>
      <c r="AB2034" s="54"/>
      <c r="AC2034" s="54">
        <v>94560</v>
      </c>
      <c r="AD2034" s="54">
        <v>0</v>
      </c>
      <c r="AE2034" s="54">
        <v>0</v>
      </c>
      <c r="AF2034" s="54">
        <v>94560</v>
      </c>
      <c r="AG2034" s="54">
        <v>0</v>
      </c>
      <c r="AH2034" s="29"/>
      <c r="AI2034" s="54">
        <v>94560</v>
      </c>
      <c r="AJ2034" s="29">
        <v>4800064301</v>
      </c>
      <c r="AK2034" s="29" t="s">
        <v>5708</v>
      </c>
      <c r="AL2034" s="54">
        <v>11828831</v>
      </c>
      <c r="AM2034" s="54" t="s">
        <v>5710</v>
      </c>
      <c r="AN2034" s="32">
        <v>45473</v>
      </c>
    </row>
    <row r="2035" spans="1:40" x14ac:dyDescent="0.35">
      <c r="A2035" s="29">
        <v>292600</v>
      </c>
      <c r="B2035" s="29">
        <v>890306950</v>
      </c>
      <c r="C2035" s="42" t="s">
        <v>12</v>
      </c>
      <c r="D2035" s="29" t="s">
        <v>16</v>
      </c>
      <c r="E2035" s="29">
        <v>292600</v>
      </c>
      <c r="F2035" s="33" t="s">
        <v>2055</v>
      </c>
      <c r="G2035" s="33" t="s">
        <v>4849</v>
      </c>
      <c r="H2035" s="31">
        <v>45399.056678229012</v>
      </c>
      <c r="I2035" s="32">
        <v>45427</v>
      </c>
      <c r="J2035" s="34">
        <v>45427.647686689816</v>
      </c>
      <c r="K2035" s="54">
        <v>65100</v>
      </c>
      <c r="L2035" s="54">
        <v>60600</v>
      </c>
      <c r="M2035" s="35" t="s">
        <v>13</v>
      </c>
      <c r="N2035" s="35" t="s">
        <v>14</v>
      </c>
      <c r="O2035" s="35" t="s">
        <v>15</v>
      </c>
      <c r="P2035" s="29"/>
      <c r="Q2035" s="29"/>
      <c r="R2035" s="37" t="s">
        <v>19</v>
      </c>
      <c r="S2035" s="29" t="s">
        <v>5716</v>
      </c>
      <c r="T2035" s="29" t="s">
        <v>5614</v>
      </c>
      <c r="U2035" s="29" t="s">
        <v>5716</v>
      </c>
      <c r="V2035" s="29"/>
      <c r="W2035" s="29"/>
      <c r="X2035" s="54">
        <v>65100</v>
      </c>
      <c r="Y2035" s="54">
        <v>0</v>
      </c>
      <c r="Z2035" s="54">
        <v>0</v>
      </c>
      <c r="AA2035" s="54"/>
      <c r="AB2035" s="54"/>
      <c r="AC2035" s="54">
        <v>65100</v>
      </c>
      <c r="AD2035" s="54">
        <v>0</v>
      </c>
      <c r="AE2035" s="54">
        <v>0</v>
      </c>
      <c r="AF2035" s="54">
        <v>60600</v>
      </c>
      <c r="AG2035" s="54">
        <v>60600</v>
      </c>
      <c r="AH2035" s="29">
        <v>1222460172</v>
      </c>
      <c r="AI2035" s="54">
        <v>0</v>
      </c>
      <c r="AJ2035" s="29"/>
      <c r="AK2035" s="29"/>
      <c r="AL2035" s="29"/>
      <c r="AM2035" s="29"/>
      <c r="AN2035" s="32">
        <v>45473</v>
      </c>
    </row>
    <row r="2036" spans="1:40" x14ac:dyDescent="0.35">
      <c r="A2036" s="29">
        <v>292651</v>
      </c>
      <c r="B2036" s="29">
        <v>890306950</v>
      </c>
      <c r="C2036" s="42" t="s">
        <v>12</v>
      </c>
      <c r="D2036" s="29" t="s">
        <v>16</v>
      </c>
      <c r="E2036" s="29">
        <v>292651</v>
      </c>
      <c r="F2036" s="33" t="s">
        <v>2056</v>
      </c>
      <c r="G2036" s="33" t="s">
        <v>4850</v>
      </c>
      <c r="H2036" s="31">
        <v>45399.381574074272</v>
      </c>
      <c r="I2036" s="32">
        <v>45427</v>
      </c>
      <c r="J2036" s="34">
        <v>45427.647686689816</v>
      </c>
      <c r="K2036" s="54">
        <v>85930</v>
      </c>
      <c r="L2036" s="54">
        <v>85930</v>
      </c>
      <c r="M2036" s="35" t="s">
        <v>13</v>
      </c>
      <c r="N2036" s="35" t="s">
        <v>14</v>
      </c>
      <c r="O2036" s="35" t="s">
        <v>15</v>
      </c>
      <c r="P2036" s="29"/>
      <c r="Q2036" s="29"/>
      <c r="R2036" s="37" t="s">
        <v>19</v>
      </c>
      <c r="S2036" s="29" t="s">
        <v>5716</v>
      </c>
      <c r="T2036" s="29" t="s">
        <v>5614</v>
      </c>
      <c r="U2036" s="29" t="s">
        <v>5716</v>
      </c>
      <c r="V2036" s="29"/>
      <c r="W2036" s="29"/>
      <c r="X2036" s="54">
        <v>85930</v>
      </c>
      <c r="Y2036" s="54">
        <v>0</v>
      </c>
      <c r="Z2036" s="54">
        <v>0</v>
      </c>
      <c r="AA2036" s="54"/>
      <c r="AB2036" s="54"/>
      <c r="AC2036" s="54">
        <v>85930</v>
      </c>
      <c r="AD2036" s="54">
        <v>0</v>
      </c>
      <c r="AE2036" s="54">
        <v>0</v>
      </c>
      <c r="AF2036" s="54">
        <v>85930</v>
      </c>
      <c r="AG2036" s="54">
        <v>85930</v>
      </c>
      <c r="AH2036" s="29">
        <v>1222460180</v>
      </c>
      <c r="AI2036" s="54">
        <v>0</v>
      </c>
      <c r="AJ2036" s="29"/>
      <c r="AK2036" s="29"/>
      <c r="AL2036" s="29"/>
      <c r="AM2036" s="29"/>
      <c r="AN2036" s="32">
        <v>45473</v>
      </c>
    </row>
    <row r="2037" spans="1:40" x14ac:dyDescent="0.35">
      <c r="A2037" s="29">
        <v>292654</v>
      </c>
      <c r="B2037" s="29">
        <v>890306950</v>
      </c>
      <c r="C2037" s="42" t="s">
        <v>12</v>
      </c>
      <c r="D2037" s="29" t="s">
        <v>16</v>
      </c>
      <c r="E2037" s="29">
        <v>292654</v>
      </c>
      <c r="F2037" s="33" t="s">
        <v>2057</v>
      </c>
      <c r="G2037" s="33" t="s">
        <v>4851</v>
      </c>
      <c r="H2037" s="31">
        <v>45399.389189803042</v>
      </c>
      <c r="I2037" s="32">
        <v>45427</v>
      </c>
      <c r="J2037" s="34">
        <v>45427.504395138887</v>
      </c>
      <c r="K2037" s="54">
        <v>172240</v>
      </c>
      <c r="L2037" s="54">
        <v>172240</v>
      </c>
      <c r="M2037" s="35" t="s">
        <v>13</v>
      </c>
      <c r="N2037" s="35" t="s">
        <v>14</v>
      </c>
      <c r="O2037" s="35" t="s">
        <v>15</v>
      </c>
      <c r="P2037" s="29"/>
      <c r="Q2037" s="29"/>
      <c r="R2037" s="37" t="s">
        <v>19</v>
      </c>
      <c r="S2037" s="62" t="s">
        <v>5723</v>
      </c>
      <c r="T2037" s="29" t="s">
        <v>5614</v>
      </c>
      <c r="U2037" s="29" t="s">
        <v>5716</v>
      </c>
      <c r="V2037" s="29"/>
      <c r="W2037" s="29"/>
      <c r="X2037" s="54">
        <v>172240</v>
      </c>
      <c r="Y2037" s="54">
        <v>0</v>
      </c>
      <c r="Z2037" s="54">
        <v>0</v>
      </c>
      <c r="AA2037" s="54"/>
      <c r="AB2037" s="54"/>
      <c r="AC2037" s="54">
        <v>172240</v>
      </c>
      <c r="AD2037" s="54">
        <v>0</v>
      </c>
      <c r="AE2037" s="54">
        <v>0</v>
      </c>
      <c r="AF2037" s="54">
        <v>172240</v>
      </c>
      <c r="AG2037" s="54">
        <v>0</v>
      </c>
      <c r="AH2037" s="29"/>
      <c r="AI2037" s="54">
        <v>172240</v>
      </c>
      <c r="AJ2037" s="29">
        <v>4800064301</v>
      </c>
      <c r="AK2037" s="29" t="s">
        <v>5708</v>
      </c>
      <c r="AL2037" s="54">
        <v>11828831</v>
      </c>
      <c r="AM2037" s="54" t="s">
        <v>5710</v>
      </c>
      <c r="AN2037" s="32">
        <v>45473</v>
      </c>
    </row>
    <row r="2038" spans="1:40" x14ac:dyDescent="0.35">
      <c r="A2038" s="29">
        <v>292665</v>
      </c>
      <c r="B2038" s="29">
        <v>890306950</v>
      </c>
      <c r="C2038" s="42" t="s">
        <v>12</v>
      </c>
      <c r="D2038" s="29" t="s">
        <v>16</v>
      </c>
      <c r="E2038" s="29">
        <v>292665</v>
      </c>
      <c r="F2038" s="33" t="s">
        <v>2058</v>
      </c>
      <c r="G2038" s="33" t="s">
        <v>4852</v>
      </c>
      <c r="H2038" s="31">
        <v>45399.404814803042</v>
      </c>
      <c r="I2038" s="32">
        <v>45427</v>
      </c>
      <c r="J2038" s="34">
        <v>45427.647686689816</v>
      </c>
      <c r="K2038" s="54">
        <v>270110</v>
      </c>
      <c r="L2038" s="54">
        <v>270110</v>
      </c>
      <c r="M2038" s="35" t="s">
        <v>13</v>
      </c>
      <c r="N2038" s="35" t="s">
        <v>14</v>
      </c>
      <c r="O2038" s="35" t="s">
        <v>15</v>
      </c>
      <c r="P2038" s="29"/>
      <c r="Q2038" s="29"/>
      <c r="R2038" s="37" t="s">
        <v>19</v>
      </c>
      <c r="S2038" s="29" t="s">
        <v>5716</v>
      </c>
      <c r="T2038" s="29" t="s">
        <v>5614</v>
      </c>
      <c r="U2038" s="29" t="s">
        <v>5716</v>
      </c>
      <c r="V2038" s="29"/>
      <c r="W2038" s="29"/>
      <c r="X2038" s="54">
        <v>270110</v>
      </c>
      <c r="Y2038" s="54">
        <v>0</v>
      </c>
      <c r="Z2038" s="54">
        <v>0</v>
      </c>
      <c r="AA2038" s="54"/>
      <c r="AB2038" s="54"/>
      <c r="AC2038" s="54">
        <v>270110</v>
      </c>
      <c r="AD2038" s="54">
        <v>0</v>
      </c>
      <c r="AE2038" s="54">
        <v>0</v>
      </c>
      <c r="AF2038" s="54">
        <v>270110</v>
      </c>
      <c r="AG2038" s="54">
        <v>270110</v>
      </c>
      <c r="AH2038" s="29">
        <v>1222460188</v>
      </c>
      <c r="AI2038" s="54">
        <v>0</v>
      </c>
      <c r="AJ2038" s="29"/>
      <c r="AK2038" s="29"/>
      <c r="AL2038" s="29"/>
      <c r="AM2038" s="29"/>
      <c r="AN2038" s="32">
        <v>45473</v>
      </c>
    </row>
    <row r="2039" spans="1:40" x14ac:dyDescent="0.35">
      <c r="A2039" s="29">
        <v>292678</v>
      </c>
      <c r="B2039" s="29">
        <v>890306950</v>
      </c>
      <c r="C2039" s="42" t="s">
        <v>12</v>
      </c>
      <c r="D2039" s="29" t="s">
        <v>16</v>
      </c>
      <c r="E2039" s="29">
        <v>292678</v>
      </c>
      <c r="F2039" s="33" t="s">
        <v>2059</v>
      </c>
      <c r="G2039" s="33" t="s">
        <v>4853</v>
      </c>
      <c r="H2039" s="31">
        <v>45399.438993044198</v>
      </c>
      <c r="I2039" s="32">
        <v>45427</v>
      </c>
      <c r="J2039" s="34">
        <v>45427.647686689816</v>
      </c>
      <c r="K2039" s="54">
        <v>94390</v>
      </c>
      <c r="L2039" s="54">
        <v>94390</v>
      </c>
      <c r="M2039" s="35" t="s">
        <v>13</v>
      </c>
      <c r="N2039" s="35" t="s">
        <v>14</v>
      </c>
      <c r="O2039" s="35" t="s">
        <v>15</v>
      </c>
      <c r="P2039" s="29"/>
      <c r="Q2039" s="29"/>
      <c r="R2039" s="37" t="s">
        <v>19</v>
      </c>
      <c r="S2039" s="29" t="s">
        <v>5716</v>
      </c>
      <c r="T2039" s="29" t="s">
        <v>5614</v>
      </c>
      <c r="U2039" s="29" t="s">
        <v>5716</v>
      </c>
      <c r="V2039" s="29"/>
      <c r="W2039" s="29"/>
      <c r="X2039" s="54">
        <v>94390</v>
      </c>
      <c r="Y2039" s="54">
        <v>0</v>
      </c>
      <c r="Z2039" s="54">
        <v>0</v>
      </c>
      <c r="AA2039" s="54"/>
      <c r="AB2039" s="54"/>
      <c r="AC2039" s="54">
        <v>94390</v>
      </c>
      <c r="AD2039" s="54">
        <v>0</v>
      </c>
      <c r="AE2039" s="54">
        <v>0</v>
      </c>
      <c r="AF2039" s="54">
        <v>94390</v>
      </c>
      <c r="AG2039" s="54">
        <v>94390</v>
      </c>
      <c r="AH2039" s="29">
        <v>1222460189</v>
      </c>
      <c r="AI2039" s="54">
        <v>0</v>
      </c>
      <c r="AJ2039" s="29"/>
      <c r="AK2039" s="29"/>
      <c r="AL2039" s="29"/>
      <c r="AM2039" s="29"/>
      <c r="AN2039" s="32">
        <v>45473</v>
      </c>
    </row>
    <row r="2040" spans="1:40" x14ac:dyDescent="0.35">
      <c r="A2040" s="29">
        <v>292686</v>
      </c>
      <c r="B2040" s="29">
        <v>890306950</v>
      </c>
      <c r="C2040" s="42" t="s">
        <v>12</v>
      </c>
      <c r="D2040" s="29" t="s">
        <v>16</v>
      </c>
      <c r="E2040" s="29">
        <v>292686</v>
      </c>
      <c r="F2040" s="33" t="s">
        <v>2060</v>
      </c>
      <c r="G2040" s="33" t="s">
        <v>4854</v>
      </c>
      <c r="H2040" s="31">
        <v>45399.445729166735</v>
      </c>
      <c r="I2040" s="32">
        <v>45427</v>
      </c>
      <c r="J2040" s="34">
        <v>45427.647686689816</v>
      </c>
      <c r="K2040" s="54">
        <v>126920</v>
      </c>
      <c r="L2040" s="54">
        <v>126920</v>
      </c>
      <c r="M2040" s="35" t="s">
        <v>13</v>
      </c>
      <c r="N2040" s="35" t="s">
        <v>14</v>
      </c>
      <c r="O2040" s="35" t="s">
        <v>15</v>
      </c>
      <c r="P2040" s="29"/>
      <c r="Q2040" s="29"/>
      <c r="R2040" s="37" t="s">
        <v>19</v>
      </c>
      <c r="S2040" s="29" t="s">
        <v>5716</v>
      </c>
      <c r="T2040" s="29" t="s">
        <v>5614</v>
      </c>
      <c r="U2040" s="29" t="s">
        <v>5716</v>
      </c>
      <c r="V2040" s="29"/>
      <c r="W2040" s="29"/>
      <c r="X2040" s="54">
        <v>126920</v>
      </c>
      <c r="Y2040" s="54">
        <v>0</v>
      </c>
      <c r="Z2040" s="54">
        <v>0</v>
      </c>
      <c r="AA2040" s="54"/>
      <c r="AB2040" s="54"/>
      <c r="AC2040" s="54">
        <v>126920</v>
      </c>
      <c r="AD2040" s="54">
        <v>0</v>
      </c>
      <c r="AE2040" s="54">
        <v>0</v>
      </c>
      <c r="AF2040" s="54">
        <v>126920</v>
      </c>
      <c r="AG2040" s="54">
        <v>126920</v>
      </c>
      <c r="AH2040" s="29">
        <v>1222460183</v>
      </c>
      <c r="AI2040" s="54">
        <v>0</v>
      </c>
      <c r="AJ2040" s="29"/>
      <c r="AK2040" s="29"/>
      <c r="AL2040" s="29"/>
      <c r="AM2040" s="29"/>
      <c r="AN2040" s="32">
        <v>45473</v>
      </c>
    </row>
    <row r="2041" spans="1:40" x14ac:dyDescent="0.35">
      <c r="A2041" s="29">
        <v>292689</v>
      </c>
      <c r="B2041" s="29">
        <v>890306950</v>
      </c>
      <c r="C2041" s="42" t="s">
        <v>12</v>
      </c>
      <c r="D2041" s="29" t="s">
        <v>16</v>
      </c>
      <c r="E2041" s="29">
        <v>292689</v>
      </c>
      <c r="F2041" s="33" t="s">
        <v>2061</v>
      </c>
      <c r="G2041" s="33" t="s">
        <v>4855</v>
      </c>
      <c r="H2041" s="31">
        <v>45399.447060173843</v>
      </c>
      <c r="I2041" s="32">
        <v>45427</v>
      </c>
      <c r="J2041" s="34">
        <v>45427.647686689816</v>
      </c>
      <c r="K2041" s="54">
        <v>65100</v>
      </c>
      <c r="L2041" s="54">
        <v>60600</v>
      </c>
      <c r="M2041" s="35" t="s">
        <v>13</v>
      </c>
      <c r="N2041" s="35" t="s">
        <v>14</v>
      </c>
      <c r="O2041" s="35" t="s">
        <v>15</v>
      </c>
      <c r="P2041" s="29"/>
      <c r="Q2041" s="29"/>
      <c r="R2041" s="37" t="s">
        <v>19</v>
      </c>
      <c r="S2041" s="29" t="s">
        <v>5716</v>
      </c>
      <c r="T2041" s="29" t="s">
        <v>5614</v>
      </c>
      <c r="U2041" s="29" t="s">
        <v>5716</v>
      </c>
      <c r="V2041" s="29"/>
      <c r="W2041" s="29"/>
      <c r="X2041" s="54">
        <v>65100</v>
      </c>
      <c r="Y2041" s="54">
        <v>0</v>
      </c>
      <c r="Z2041" s="54">
        <v>0</v>
      </c>
      <c r="AA2041" s="54"/>
      <c r="AB2041" s="54"/>
      <c r="AC2041" s="54">
        <v>65100</v>
      </c>
      <c r="AD2041" s="54">
        <v>0</v>
      </c>
      <c r="AE2041" s="54">
        <v>0</v>
      </c>
      <c r="AF2041" s="54">
        <v>60600</v>
      </c>
      <c r="AG2041" s="54">
        <v>60600</v>
      </c>
      <c r="AH2041" s="29">
        <v>1222460184</v>
      </c>
      <c r="AI2041" s="54">
        <v>0</v>
      </c>
      <c r="AJ2041" s="29"/>
      <c r="AK2041" s="29"/>
      <c r="AL2041" s="29"/>
      <c r="AM2041" s="29"/>
      <c r="AN2041" s="32">
        <v>45473</v>
      </c>
    </row>
    <row r="2042" spans="1:40" x14ac:dyDescent="0.35">
      <c r="A2042" s="29">
        <v>292712</v>
      </c>
      <c r="B2042" s="29">
        <v>890306950</v>
      </c>
      <c r="C2042" s="42" t="s">
        <v>12</v>
      </c>
      <c r="D2042" s="29" t="s">
        <v>16</v>
      </c>
      <c r="E2042" s="29">
        <v>292712</v>
      </c>
      <c r="F2042" s="33" t="s">
        <v>2062</v>
      </c>
      <c r="G2042" s="33" t="s">
        <v>4856</v>
      </c>
      <c r="H2042" s="31">
        <v>45399.459456018638</v>
      </c>
      <c r="I2042" s="32">
        <v>45427</v>
      </c>
      <c r="J2042" s="34">
        <v>45427.647686689816</v>
      </c>
      <c r="K2042" s="54">
        <v>81400</v>
      </c>
      <c r="L2042" s="54">
        <v>81400</v>
      </c>
      <c r="M2042" s="35" t="s">
        <v>13</v>
      </c>
      <c r="N2042" s="35" t="s">
        <v>14</v>
      </c>
      <c r="O2042" s="35" t="s">
        <v>15</v>
      </c>
      <c r="P2042" s="29"/>
      <c r="Q2042" s="29"/>
      <c r="R2042" s="37" t="s">
        <v>19</v>
      </c>
      <c r="S2042" s="29" t="s">
        <v>5716</v>
      </c>
      <c r="T2042" s="29" t="s">
        <v>5614</v>
      </c>
      <c r="U2042" s="29" t="s">
        <v>5716</v>
      </c>
      <c r="V2042" s="29"/>
      <c r="W2042" s="29"/>
      <c r="X2042" s="54">
        <v>81400</v>
      </c>
      <c r="Y2042" s="54">
        <v>0</v>
      </c>
      <c r="Z2042" s="54">
        <v>0</v>
      </c>
      <c r="AA2042" s="54"/>
      <c r="AB2042" s="54"/>
      <c r="AC2042" s="54">
        <v>81400</v>
      </c>
      <c r="AD2042" s="54">
        <v>0</v>
      </c>
      <c r="AE2042" s="54">
        <v>0</v>
      </c>
      <c r="AF2042" s="54">
        <v>81400</v>
      </c>
      <c r="AG2042" s="54">
        <v>81400</v>
      </c>
      <c r="AH2042" s="29">
        <v>1222460190</v>
      </c>
      <c r="AI2042" s="54">
        <v>0</v>
      </c>
      <c r="AJ2042" s="29"/>
      <c r="AK2042" s="29"/>
      <c r="AL2042" s="29"/>
      <c r="AM2042" s="29"/>
      <c r="AN2042" s="32">
        <v>45473</v>
      </c>
    </row>
    <row r="2043" spans="1:40" x14ac:dyDescent="0.35">
      <c r="A2043" s="29">
        <v>292721</v>
      </c>
      <c r="B2043" s="29">
        <v>890306950</v>
      </c>
      <c r="C2043" s="42" t="s">
        <v>12</v>
      </c>
      <c r="D2043" s="29" t="s">
        <v>16</v>
      </c>
      <c r="E2043" s="29">
        <v>292721</v>
      </c>
      <c r="F2043" s="33" t="s">
        <v>2063</v>
      </c>
      <c r="G2043" s="33" t="s">
        <v>4857</v>
      </c>
      <c r="H2043" s="31">
        <v>45399.462511562277</v>
      </c>
      <c r="I2043" s="32">
        <v>45427</v>
      </c>
      <c r="J2043" s="34">
        <v>45427.647686689816</v>
      </c>
      <c r="K2043" s="54">
        <v>148370</v>
      </c>
      <c r="L2043" s="54">
        <v>148370</v>
      </c>
      <c r="M2043" s="35" t="s">
        <v>13</v>
      </c>
      <c r="N2043" s="35" t="s">
        <v>14</v>
      </c>
      <c r="O2043" s="35" t="s">
        <v>15</v>
      </c>
      <c r="P2043" s="29"/>
      <c r="Q2043" s="29"/>
      <c r="R2043" s="37" t="s">
        <v>19</v>
      </c>
      <c r="S2043" s="29" t="s">
        <v>5716</v>
      </c>
      <c r="T2043" s="29" t="s">
        <v>5614</v>
      </c>
      <c r="U2043" s="29" t="s">
        <v>5716</v>
      </c>
      <c r="V2043" s="29"/>
      <c r="W2043" s="29"/>
      <c r="X2043" s="54">
        <v>148370</v>
      </c>
      <c r="Y2043" s="54">
        <v>0</v>
      </c>
      <c r="Z2043" s="54">
        <v>0</v>
      </c>
      <c r="AA2043" s="54"/>
      <c r="AB2043" s="54"/>
      <c r="AC2043" s="54">
        <v>148370</v>
      </c>
      <c r="AD2043" s="54">
        <v>0</v>
      </c>
      <c r="AE2043" s="54">
        <v>0</v>
      </c>
      <c r="AF2043" s="54">
        <v>148370</v>
      </c>
      <c r="AG2043" s="54">
        <v>148370</v>
      </c>
      <c r="AH2043" s="29">
        <v>1222460191</v>
      </c>
      <c r="AI2043" s="54">
        <v>0</v>
      </c>
      <c r="AJ2043" s="29"/>
      <c r="AK2043" s="29"/>
      <c r="AL2043" s="29"/>
      <c r="AM2043" s="29"/>
      <c r="AN2043" s="32">
        <v>45473</v>
      </c>
    </row>
    <row r="2044" spans="1:40" x14ac:dyDescent="0.35">
      <c r="A2044" s="29">
        <v>292726</v>
      </c>
      <c r="B2044" s="29">
        <v>890306950</v>
      </c>
      <c r="C2044" s="42" t="s">
        <v>12</v>
      </c>
      <c r="D2044" s="29" t="s">
        <v>16</v>
      </c>
      <c r="E2044" s="29">
        <v>292726</v>
      </c>
      <c r="F2044" s="33" t="s">
        <v>2064</v>
      </c>
      <c r="G2044" s="33" t="s">
        <v>4858</v>
      </c>
      <c r="H2044" s="31">
        <v>45399.464780092705</v>
      </c>
      <c r="I2044" s="32">
        <v>45427</v>
      </c>
      <c r="J2044" s="34">
        <v>45427.647686689816</v>
      </c>
      <c r="K2044" s="54">
        <v>84250</v>
      </c>
      <c r="L2044" s="54">
        <v>84250</v>
      </c>
      <c r="M2044" s="35" t="s">
        <v>13</v>
      </c>
      <c r="N2044" s="35" t="s">
        <v>14</v>
      </c>
      <c r="O2044" s="35" t="s">
        <v>15</v>
      </c>
      <c r="P2044" s="29"/>
      <c r="Q2044" s="29"/>
      <c r="R2044" s="37" t="s">
        <v>19</v>
      </c>
      <c r="S2044" s="29" t="s">
        <v>5716</v>
      </c>
      <c r="T2044" s="29" t="s">
        <v>5614</v>
      </c>
      <c r="U2044" s="29" t="s">
        <v>5716</v>
      </c>
      <c r="V2044" s="29"/>
      <c r="W2044" s="29"/>
      <c r="X2044" s="54">
        <v>84250</v>
      </c>
      <c r="Y2044" s="54">
        <v>0</v>
      </c>
      <c r="Z2044" s="54">
        <v>0</v>
      </c>
      <c r="AA2044" s="54"/>
      <c r="AB2044" s="54"/>
      <c r="AC2044" s="54">
        <v>84250</v>
      </c>
      <c r="AD2044" s="54">
        <v>0</v>
      </c>
      <c r="AE2044" s="54">
        <v>0</v>
      </c>
      <c r="AF2044" s="54">
        <v>84250</v>
      </c>
      <c r="AG2044" s="54">
        <v>84250</v>
      </c>
      <c r="AH2044" s="29">
        <v>1222460192</v>
      </c>
      <c r="AI2044" s="54">
        <v>0</v>
      </c>
      <c r="AJ2044" s="29"/>
      <c r="AK2044" s="29"/>
      <c r="AL2044" s="29"/>
      <c r="AM2044" s="29"/>
      <c r="AN2044" s="32">
        <v>45473</v>
      </c>
    </row>
    <row r="2045" spans="1:40" x14ac:dyDescent="0.35">
      <c r="A2045" s="29">
        <v>292756</v>
      </c>
      <c r="B2045" s="29">
        <v>890306950</v>
      </c>
      <c r="C2045" s="42" t="s">
        <v>12</v>
      </c>
      <c r="D2045" s="29" t="s">
        <v>16</v>
      </c>
      <c r="E2045" s="29">
        <v>292756</v>
      </c>
      <c r="F2045" s="33" t="s">
        <v>2065</v>
      </c>
      <c r="G2045" s="33" t="s">
        <v>4859</v>
      </c>
      <c r="H2045" s="31">
        <v>45399.483356469776</v>
      </c>
      <c r="I2045" s="32">
        <v>45427</v>
      </c>
      <c r="J2045" s="34">
        <v>45427.647686689816</v>
      </c>
      <c r="K2045" s="54">
        <v>107870</v>
      </c>
      <c r="L2045" s="54">
        <v>107870</v>
      </c>
      <c r="M2045" s="35" t="s">
        <v>13</v>
      </c>
      <c r="N2045" s="35" t="s">
        <v>14</v>
      </c>
      <c r="O2045" s="35" t="s">
        <v>15</v>
      </c>
      <c r="P2045" s="29"/>
      <c r="Q2045" s="29"/>
      <c r="R2045" s="37" t="s">
        <v>19</v>
      </c>
      <c r="S2045" s="29" t="s">
        <v>5716</v>
      </c>
      <c r="T2045" s="29" t="s">
        <v>5614</v>
      </c>
      <c r="U2045" s="29" t="s">
        <v>5716</v>
      </c>
      <c r="V2045" s="29"/>
      <c r="W2045" s="29"/>
      <c r="X2045" s="54">
        <v>107870</v>
      </c>
      <c r="Y2045" s="54">
        <v>0</v>
      </c>
      <c r="Z2045" s="54">
        <v>0</v>
      </c>
      <c r="AA2045" s="54"/>
      <c r="AB2045" s="54"/>
      <c r="AC2045" s="54">
        <v>107870</v>
      </c>
      <c r="AD2045" s="54">
        <v>0</v>
      </c>
      <c r="AE2045" s="54">
        <v>0</v>
      </c>
      <c r="AF2045" s="54">
        <v>107870</v>
      </c>
      <c r="AG2045" s="54">
        <v>107870</v>
      </c>
      <c r="AH2045" s="29">
        <v>1222460193</v>
      </c>
      <c r="AI2045" s="54">
        <v>0</v>
      </c>
      <c r="AJ2045" s="29"/>
      <c r="AK2045" s="29"/>
      <c r="AL2045" s="29"/>
      <c r="AM2045" s="29"/>
      <c r="AN2045" s="32">
        <v>45473</v>
      </c>
    </row>
    <row r="2046" spans="1:40" x14ac:dyDescent="0.35">
      <c r="A2046" s="29">
        <v>292859</v>
      </c>
      <c r="B2046" s="29">
        <v>890306950</v>
      </c>
      <c r="C2046" s="42" t="s">
        <v>12</v>
      </c>
      <c r="D2046" s="29" t="s">
        <v>16</v>
      </c>
      <c r="E2046" s="29">
        <v>292859</v>
      </c>
      <c r="F2046" s="33" t="s">
        <v>2066</v>
      </c>
      <c r="G2046" s="33" t="s">
        <v>4860</v>
      </c>
      <c r="H2046" s="31">
        <v>45399.636944432743</v>
      </c>
      <c r="I2046" s="32">
        <v>45427</v>
      </c>
      <c r="J2046" s="34">
        <v>45427.647686689816</v>
      </c>
      <c r="K2046" s="54">
        <v>140800</v>
      </c>
      <c r="L2046" s="54">
        <v>140800</v>
      </c>
      <c r="M2046" s="35" t="s">
        <v>13</v>
      </c>
      <c r="N2046" s="35" t="s">
        <v>14</v>
      </c>
      <c r="O2046" s="35" t="s">
        <v>15</v>
      </c>
      <c r="P2046" s="29"/>
      <c r="Q2046" s="29"/>
      <c r="R2046" s="37" t="s">
        <v>19</v>
      </c>
      <c r="S2046" s="29" t="s">
        <v>5716</v>
      </c>
      <c r="T2046" s="29" t="s">
        <v>5614</v>
      </c>
      <c r="U2046" s="29" t="s">
        <v>5716</v>
      </c>
      <c r="V2046" s="29"/>
      <c r="W2046" s="29"/>
      <c r="X2046" s="54">
        <v>140800</v>
      </c>
      <c r="Y2046" s="54">
        <v>0</v>
      </c>
      <c r="Z2046" s="54">
        <v>0</v>
      </c>
      <c r="AA2046" s="54"/>
      <c r="AB2046" s="54"/>
      <c r="AC2046" s="54">
        <v>140800</v>
      </c>
      <c r="AD2046" s="54">
        <v>0</v>
      </c>
      <c r="AE2046" s="54">
        <v>0</v>
      </c>
      <c r="AF2046" s="54">
        <v>140800</v>
      </c>
      <c r="AG2046" s="54">
        <v>140800</v>
      </c>
      <c r="AH2046" s="29">
        <v>1222460195</v>
      </c>
      <c r="AI2046" s="54">
        <v>0</v>
      </c>
      <c r="AJ2046" s="29"/>
      <c r="AK2046" s="29"/>
      <c r="AL2046" s="29"/>
      <c r="AM2046" s="29"/>
      <c r="AN2046" s="32">
        <v>45473</v>
      </c>
    </row>
    <row r="2047" spans="1:40" x14ac:dyDescent="0.35">
      <c r="A2047" s="29">
        <v>292868</v>
      </c>
      <c r="B2047" s="29">
        <v>890306950</v>
      </c>
      <c r="C2047" s="42" t="s">
        <v>12</v>
      </c>
      <c r="D2047" s="29" t="s">
        <v>16</v>
      </c>
      <c r="E2047" s="29">
        <v>292868</v>
      </c>
      <c r="F2047" s="33" t="s">
        <v>2067</v>
      </c>
      <c r="G2047" s="33" t="s">
        <v>4861</v>
      </c>
      <c r="H2047" s="31">
        <v>45399.64568287041</v>
      </c>
      <c r="I2047" s="32">
        <v>45427</v>
      </c>
      <c r="J2047" s="34">
        <v>45427.647686689816</v>
      </c>
      <c r="K2047" s="54">
        <v>128990</v>
      </c>
      <c r="L2047" s="54">
        <v>128990</v>
      </c>
      <c r="M2047" s="35" t="s">
        <v>13</v>
      </c>
      <c r="N2047" s="35" t="s">
        <v>14</v>
      </c>
      <c r="O2047" s="35" t="s">
        <v>15</v>
      </c>
      <c r="P2047" s="29"/>
      <c r="Q2047" s="29"/>
      <c r="R2047" s="37" t="s">
        <v>19</v>
      </c>
      <c r="S2047" s="29" t="s">
        <v>5716</v>
      </c>
      <c r="T2047" s="29" t="s">
        <v>5614</v>
      </c>
      <c r="U2047" s="29" t="s">
        <v>5716</v>
      </c>
      <c r="V2047" s="29"/>
      <c r="W2047" s="29"/>
      <c r="X2047" s="54">
        <v>128990</v>
      </c>
      <c r="Y2047" s="54">
        <v>0</v>
      </c>
      <c r="Z2047" s="54">
        <v>0</v>
      </c>
      <c r="AA2047" s="54"/>
      <c r="AB2047" s="54"/>
      <c r="AC2047" s="54">
        <v>128990</v>
      </c>
      <c r="AD2047" s="54">
        <v>0</v>
      </c>
      <c r="AE2047" s="54">
        <v>0</v>
      </c>
      <c r="AF2047" s="54">
        <v>128990</v>
      </c>
      <c r="AG2047" s="54">
        <v>128990</v>
      </c>
      <c r="AH2047" s="29">
        <v>1222460196</v>
      </c>
      <c r="AI2047" s="54">
        <v>0</v>
      </c>
      <c r="AJ2047" s="29"/>
      <c r="AK2047" s="29"/>
      <c r="AL2047" s="29"/>
      <c r="AM2047" s="29"/>
      <c r="AN2047" s="32">
        <v>45473</v>
      </c>
    </row>
    <row r="2048" spans="1:40" x14ac:dyDescent="0.35">
      <c r="A2048" s="29">
        <v>292872</v>
      </c>
      <c r="B2048" s="29">
        <v>890306950</v>
      </c>
      <c r="C2048" s="42" t="s">
        <v>12</v>
      </c>
      <c r="D2048" s="29" t="s">
        <v>16</v>
      </c>
      <c r="E2048" s="29">
        <v>292872</v>
      </c>
      <c r="F2048" s="33" t="s">
        <v>2068</v>
      </c>
      <c r="G2048" s="33" t="s">
        <v>4862</v>
      </c>
      <c r="H2048" s="31">
        <v>45399.650891203899</v>
      </c>
      <c r="I2048" s="32">
        <v>45427</v>
      </c>
      <c r="J2048" s="34">
        <v>45427.647686689816</v>
      </c>
      <c r="K2048" s="54">
        <v>82010</v>
      </c>
      <c r="L2048" s="54">
        <v>82010</v>
      </c>
      <c r="M2048" s="35" t="s">
        <v>13</v>
      </c>
      <c r="N2048" s="35" t="s">
        <v>14</v>
      </c>
      <c r="O2048" s="35" t="s">
        <v>15</v>
      </c>
      <c r="P2048" s="29"/>
      <c r="Q2048" s="29"/>
      <c r="R2048" s="37" t="s">
        <v>19</v>
      </c>
      <c r="S2048" s="29" t="s">
        <v>5716</v>
      </c>
      <c r="T2048" s="29" t="s">
        <v>5614</v>
      </c>
      <c r="U2048" s="29" t="s">
        <v>5716</v>
      </c>
      <c r="V2048" s="29"/>
      <c r="W2048" s="29"/>
      <c r="X2048" s="54">
        <v>82010</v>
      </c>
      <c r="Y2048" s="54">
        <v>0</v>
      </c>
      <c r="Z2048" s="54">
        <v>0</v>
      </c>
      <c r="AA2048" s="54"/>
      <c r="AB2048" s="54"/>
      <c r="AC2048" s="54">
        <v>82010</v>
      </c>
      <c r="AD2048" s="54">
        <v>0</v>
      </c>
      <c r="AE2048" s="54">
        <v>0</v>
      </c>
      <c r="AF2048" s="54">
        <v>82010</v>
      </c>
      <c r="AG2048" s="54">
        <v>82010</v>
      </c>
      <c r="AH2048" s="29">
        <v>1222460197</v>
      </c>
      <c r="AI2048" s="54">
        <v>0</v>
      </c>
      <c r="AJ2048" s="29"/>
      <c r="AK2048" s="29"/>
      <c r="AL2048" s="29"/>
      <c r="AM2048" s="29"/>
      <c r="AN2048" s="32">
        <v>45473</v>
      </c>
    </row>
    <row r="2049" spans="1:40" x14ac:dyDescent="0.35">
      <c r="A2049" s="29">
        <v>292895</v>
      </c>
      <c r="B2049" s="29">
        <v>890306950</v>
      </c>
      <c r="C2049" s="42" t="s">
        <v>12</v>
      </c>
      <c r="D2049" s="29" t="s">
        <v>16</v>
      </c>
      <c r="E2049" s="29">
        <v>292895</v>
      </c>
      <c r="F2049" s="33" t="s">
        <v>2069</v>
      </c>
      <c r="G2049" s="33" t="s">
        <v>4863</v>
      </c>
      <c r="H2049" s="31">
        <v>45399.663796296343</v>
      </c>
      <c r="I2049" s="32">
        <v>45427</v>
      </c>
      <c r="J2049" s="34">
        <v>45427.504395138887</v>
      </c>
      <c r="K2049" s="54">
        <v>155622</v>
      </c>
      <c r="L2049" s="54">
        <v>155622</v>
      </c>
      <c r="M2049" s="35" t="s">
        <v>13</v>
      </c>
      <c r="N2049" s="35" t="s">
        <v>14</v>
      </c>
      <c r="O2049" s="35" t="s">
        <v>15</v>
      </c>
      <c r="P2049" s="29"/>
      <c r="Q2049" s="29"/>
      <c r="R2049" s="37" t="s">
        <v>19</v>
      </c>
      <c r="S2049" s="62" t="s">
        <v>5723</v>
      </c>
      <c r="T2049" s="29" t="s">
        <v>5614</v>
      </c>
      <c r="U2049" s="29" t="s">
        <v>5716</v>
      </c>
      <c r="V2049" s="29"/>
      <c r="W2049" s="29"/>
      <c r="X2049" s="54">
        <v>155622</v>
      </c>
      <c r="Y2049" s="54">
        <v>0</v>
      </c>
      <c r="Z2049" s="54">
        <v>0</v>
      </c>
      <c r="AA2049" s="54"/>
      <c r="AB2049" s="54"/>
      <c r="AC2049" s="54">
        <v>155622</v>
      </c>
      <c r="AD2049" s="54">
        <v>0</v>
      </c>
      <c r="AE2049" s="54">
        <v>0</v>
      </c>
      <c r="AF2049" s="54">
        <v>155622</v>
      </c>
      <c r="AG2049" s="54">
        <v>0</v>
      </c>
      <c r="AH2049" s="29"/>
      <c r="AI2049" s="54">
        <v>155622</v>
      </c>
      <c r="AJ2049" s="29">
        <v>4800064301</v>
      </c>
      <c r="AK2049" s="29" t="s">
        <v>5708</v>
      </c>
      <c r="AL2049" s="54">
        <v>11828831</v>
      </c>
      <c r="AM2049" s="54" t="s">
        <v>5710</v>
      </c>
      <c r="AN2049" s="32">
        <v>45473</v>
      </c>
    </row>
    <row r="2050" spans="1:40" x14ac:dyDescent="0.35">
      <c r="A2050" s="29">
        <v>292922</v>
      </c>
      <c r="B2050" s="29">
        <v>890306950</v>
      </c>
      <c r="C2050" s="42" t="s">
        <v>12</v>
      </c>
      <c r="D2050" s="29" t="s">
        <v>16</v>
      </c>
      <c r="E2050" s="29">
        <v>292922</v>
      </c>
      <c r="F2050" s="33" t="s">
        <v>2070</v>
      </c>
      <c r="G2050" s="33" t="s">
        <v>4864</v>
      </c>
      <c r="H2050" s="31">
        <v>45399.681041666772</v>
      </c>
      <c r="I2050" s="32">
        <v>45427</v>
      </c>
      <c r="J2050" s="34">
        <v>45427.647686689816</v>
      </c>
      <c r="K2050" s="54">
        <v>65100</v>
      </c>
      <c r="L2050" s="54">
        <v>60600</v>
      </c>
      <c r="M2050" s="35" t="s">
        <v>13</v>
      </c>
      <c r="N2050" s="35" t="s">
        <v>14</v>
      </c>
      <c r="O2050" s="35" t="s">
        <v>15</v>
      </c>
      <c r="P2050" s="29"/>
      <c r="Q2050" s="29"/>
      <c r="R2050" s="37" t="s">
        <v>19</v>
      </c>
      <c r="S2050" s="29" t="s">
        <v>5716</v>
      </c>
      <c r="T2050" s="29" t="s">
        <v>5614</v>
      </c>
      <c r="U2050" s="29" t="s">
        <v>5716</v>
      </c>
      <c r="V2050" s="29"/>
      <c r="W2050" s="29"/>
      <c r="X2050" s="54">
        <v>65100</v>
      </c>
      <c r="Y2050" s="54">
        <v>0</v>
      </c>
      <c r="Z2050" s="54">
        <v>0</v>
      </c>
      <c r="AA2050" s="54"/>
      <c r="AB2050" s="54"/>
      <c r="AC2050" s="54">
        <v>65100</v>
      </c>
      <c r="AD2050" s="54">
        <v>0</v>
      </c>
      <c r="AE2050" s="54">
        <v>0</v>
      </c>
      <c r="AF2050" s="54">
        <v>60600</v>
      </c>
      <c r="AG2050" s="54">
        <v>60600</v>
      </c>
      <c r="AH2050" s="29">
        <v>1222460199</v>
      </c>
      <c r="AI2050" s="54">
        <v>0</v>
      </c>
      <c r="AJ2050" s="29"/>
      <c r="AK2050" s="29"/>
      <c r="AL2050" s="29"/>
      <c r="AM2050" s="29"/>
      <c r="AN2050" s="32">
        <v>45473</v>
      </c>
    </row>
    <row r="2051" spans="1:40" x14ac:dyDescent="0.35">
      <c r="A2051" s="29">
        <v>292941</v>
      </c>
      <c r="B2051" s="29">
        <v>890306950</v>
      </c>
      <c r="C2051" s="42" t="s">
        <v>12</v>
      </c>
      <c r="D2051" s="29" t="s">
        <v>16</v>
      </c>
      <c r="E2051" s="29">
        <v>292941</v>
      </c>
      <c r="F2051" s="33" t="s">
        <v>2071</v>
      </c>
      <c r="G2051" s="33" t="s">
        <v>4865</v>
      </c>
      <c r="H2051" s="31">
        <v>45399.692546296399</v>
      </c>
      <c r="I2051" s="32">
        <v>45427</v>
      </c>
      <c r="J2051" s="34">
        <v>45427.647686689816</v>
      </c>
      <c r="K2051" s="54">
        <v>81400</v>
      </c>
      <c r="L2051" s="54">
        <v>81400</v>
      </c>
      <c r="M2051" s="35" t="s">
        <v>13</v>
      </c>
      <c r="N2051" s="35" t="s">
        <v>14</v>
      </c>
      <c r="O2051" s="35" t="s">
        <v>15</v>
      </c>
      <c r="P2051" s="29"/>
      <c r="Q2051" s="29"/>
      <c r="R2051" s="37" t="s">
        <v>19</v>
      </c>
      <c r="S2051" s="29" t="s">
        <v>5716</v>
      </c>
      <c r="T2051" s="29" t="s">
        <v>5614</v>
      </c>
      <c r="U2051" s="29" t="s">
        <v>5716</v>
      </c>
      <c r="V2051" s="29"/>
      <c r="W2051" s="29"/>
      <c r="X2051" s="54">
        <v>81400</v>
      </c>
      <c r="Y2051" s="54">
        <v>0</v>
      </c>
      <c r="Z2051" s="54">
        <v>0</v>
      </c>
      <c r="AA2051" s="54"/>
      <c r="AB2051" s="54"/>
      <c r="AC2051" s="54">
        <v>81400</v>
      </c>
      <c r="AD2051" s="54">
        <v>0</v>
      </c>
      <c r="AE2051" s="54">
        <v>0</v>
      </c>
      <c r="AF2051" s="54">
        <v>81400</v>
      </c>
      <c r="AG2051" s="54">
        <v>81400</v>
      </c>
      <c r="AH2051" s="29">
        <v>1222460200</v>
      </c>
      <c r="AI2051" s="54">
        <v>0</v>
      </c>
      <c r="AJ2051" s="29"/>
      <c r="AK2051" s="29"/>
      <c r="AL2051" s="29"/>
      <c r="AM2051" s="29"/>
      <c r="AN2051" s="32">
        <v>45473</v>
      </c>
    </row>
    <row r="2052" spans="1:40" x14ac:dyDescent="0.35">
      <c r="A2052" s="29">
        <v>292954</v>
      </c>
      <c r="B2052" s="29">
        <v>890306950</v>
      </c>
      <c r="C2052" s="42" t="s">
        <v>12</v>
      </c>
      <c r="D2052" s="29" t="s">
        <v>16</v>
      </c>
      <c r="E2052" s="29">
        <v>292954</v>
      </c>
      <c r="F2052" s="33" t="s">
        <v>2072</v>
      </c>
      <c r="G2052" s="33" t="s">
        <v>4866</v>
      </c>
      <c r="H2052" s="31">
        <v>45399.707557870541</v>
      </c>
      <c r="I2052" s="32">
        <v>45427</v>
      </c>
      <c r="J2052" s="34">
        <v>45427.647686689816</v>
      </c>
      <c r="K2052" s="54">
        <v>163000</v>
      </c>
      <c r="L2052" s="54">
        <v>163000</v>
      </c>
      <c r="M2052" s="35" t="s">
        <v>13</v>
      </c>
      <c r="N2052" s="35" t="s">
        <v>14</v>
      </c>
      <c r="O2052" s="35" t="s">
        <v>15</v>
      </c>
      <c r="P2052" s="29"/>
      <c r="Q2052" s="29"/>
      <c r="R2052" s="37" t="s">
        <v>19</v>
      </c>
      <c r="S2052" s="29" t="s">
        <v>5716</v>
      </c>
      <c r="T2052" s="29" t="s">
        <v>5614</v>
      </c>
      <c r="U2052" s="29" t="s">
        <v>5716</v>
      </c>
      <c r="V2052" s="29"/>
      <c r="W2052" s="29"/>
      <c r="X2052" s="54">
        <v>163000</v>
      </c>
      <c r="Y2052" s="54">
        <v>0</v>
      </c>
      <c r="Z2052" s="54">
        <v>0</v>
      </c>
      <c r="AA2052" s="54"/>
      <c r="AB2052" s="54"/>
      <c r="AC2052" s="54">
        <v>163000</v>
      </c>
      <c r="AD2052" s="54">
        <v>0</v>
      </c>
      <c r="AE2052" s="54">
        <v>0</v>
      </c>
      <c r="AF2052" s="54">
        <v>163000</v>
      </c>
      <c r="AG2052" s="54">
        <v>163000</v>
      </c>
      <c r="AH2052" s="29">
        <v>1222460201</v>
      </c>
      <c r="AI2052" s="54">
        <v>0</v>
      </c>
      <c r="AJ2052" s="29"/>
      <c r="AK2052" s="29"/>
      <c r="AL2052" s="29"/>
      <c r="AM2052" s="29"/>
      <c r="AN2052" s="32">
        <v>45473</v>
      </c>
    </row>
    <row r="2053" spans="1:40" x14ac:dyDescent="0.35">
      <c r="A2053" s="29">
        <v>292957</v>
      </c>
      <c r="B2053" s="29">
        <v>890306950</v>
      </c>
      <c r="C2053" s="42" t="s">
        <v>12</v>
      </c>
      <c r="D2053" s="29" t="s">
        <v>16</v>
      </c>
      <c r="E2053" s="29">
        <v>292957</v>
      </c>
      <c r="F2053" s="33" t="s">
        <v>2073</v>
      </c>
      <c r="G2053" s="33" t="s">
        <v>4867</v>
      </c>
      <c r="H2053" s="31">
        <v>45399.711168981623</v>
      </c>
      <c r="I2053" s="32">
        <v>45427</v>
      </c>
      <c r="J2053" s="34">
        <v>45427.647686689816</v>
      </c>
      <c r="K2053" s="54">
        <v>334840</v>
      </c>
      <c r="L2053" s="54">
        <v>334840</v>
      </c>
      <c r="M2053" s="35" t="s">
        <v>13</v>
      </c>
      <c r="N2053" s="35" t="s">
        <v>14</v>
      </c>
      <c r="O2053" s="35" t="s">
        <v>15</v>
      </c>
      <c r="P2053" s="29"/>
      <c r="Q2053" s="29"/>
      <c r="R2053" s="37" t="s">
        <v>19</v>
      </c>
      <c r="S2053" s="29" t="s">
        <v>5716</v>
      </c>
      <c r="T2053" s="29" t="s">
        <v>5614</v>
      </c>
      <c r="U2053" s="29" t="s">
        <v>5716</v>
      </c>
      <c r="V2053" s="29"/>
      <c r="W2053" s="29"/>
      <c r="X2053" s="54">
        <v>334840</v>
      </c>
      <c r="Y2053" s="54">
        <v>0</v>
      </c>
      <c r="Z2053" s="54">
        <v>0</v>
      </c>
      <c r="AA2053" s="54"/>
      <c r="AB2053" s="54"/>
      <c r="AC2053" s="54">
        <v>334840</v>
      </c>
      <c r="AD2053" s="54">
        <v>0</v>
      </c>
      <c r="AE2053" s="54">
        <v>0</v>
      </c>
      <c r="AF2053" s="54">
        <v>334840</v>
      </c>
      <c r="AG2053" s="54">
        <v>334840</v>
      </c>
      <c r="AH2053" s="29">
        <v>1222460207</v>
      </c>
      <c r="AI2053" s="54">
        <v>0</v>
      </c>
      <c r="AJ2053" s="29"/>
      <c r="AK2053" s="29"/>
      <c r="AL2053" s="29"/>
      <c r="AM2053" s="29"/>
      <c r="AN2053" s="32">
        <v>45473</v>
      </c>
    </row>
    <row r="2054" spans="1:40" x14ac:dyDescent="0.35">
      <c r="A2054" s="29">
        <v>292962</v>
      </c>
      <c r="B2054" s="29">
        <v>890306950</v>
      </c>
      <c r="C2054" s="42" t="s">
        <v>12</v>
      </c>
      <c r="D2054" s="29" t="s">
        <v>16</v>
      </c>
      <c r="E2054" s="29">
        <v>292962</v>
      </c>
      <c r="F2054" s="33" t="s">
        <v>2074</v>
      </c>
      <c r="G2054" s="33" t="s">
        <v>4868</v>
      </c>
      <c r="H2054" s="31">
        <v>45399.721770821605</v>
      </c>
      <c r="I2054" s="32">
        <v>45427</v>
      </c>
      <c r="J2054" s="34">
        <v>45427.504395138887</v>
      </c>
      <c r="K2054" s="54">
        <v>65100</v>
      </c>
      <c r="L2054" s="54">
        <v>65100</v>
      </c>
      <c r="M2054" s="35" t="s">
        <v>13</v>
      </c>
      <c r="N2054" s="35" t="s">
        <v>14</v>
      </c>
      <c r="O2054" s="35" t="s">
        <v>15</v>
      </c>
      <c r="P2054" s="29"/>
      <c r="Q2054" s="29"/>
      <c r="R2054" s="37" t="s">
        <v>19</v>
      </c>
      <c r="S2054" s="62" t="s">
        <v>5723</v>
      </c>
      <c r="T2054" s="29" t="s">
        <v>5614</v>
      </c>
      <c r="U2054" s="29" t="s">
        <v>5716</v>
      </c>
      <c r="V2054" s="29"/>
      <c r="W2054" s="29"/>
      <c r="X2054" s="54">
        <v>65100</v>
      </c>
      <c r="Y2054" s="54">
        <v>0</v>
      </c>
      <c r="Z2054" s="54">
        <v>0</v>
      </c>
      <c r="AA2054" s="54"/>
      <c r="AB2054" s="54"/>
      <c r="AC2054" s="54">
        <v>65100</v>
      </c>
      <c r="AD2054" s="54">
        <v>0</v>
      </c>
      <c r="AE2054" s="54">
        <v>0</v>
      </c>
      <c r="AF2054" s="54">
        <v>65100</v>
      </c>
      <c r="AG2054" s="54">
        <v>0</v>
      </c>
      <c r="AH2054" s="29"/>
      <c r="AI2054" s="54">
        <v>65100</v>
      </c>
      <c r="AJ2054" s="29">
        <v>4800064301</v>
      </c>
      <c r="AK2054" s="29" t="s">
        <v>5708</v>
      </c>
      <c r="AL2054" s="54">
        <v>11828831</v>
      </c>
      <c r="AM2054" s="54" t="s">
        <v>5710</v>
      </c>
      <c r="AN2054" s="32">
        <v>45473</v>
      </c>
    </row>
    <row r="2055" spans="1:40" x14ac:dyDescent="0.35">
      <c r="A2055" s="29">
        <v>293003</v>
      </c>
      <c r="B2055" s="29">
        <v>890306950</v>
      </c>
      <c r="C2055" s="42" t="s">
        <v>12</v>
      </c>
      <c r="D2055" s="29" t="s">
        <v>16</v>
      </c>
      <c r="E2055" s="29">
        <v>293003</v>
      </c>
      <c r="F2055" s="33" t="s">
        <v>2075</v>
      </c>
      <c r="G2055" s="33" t="s">
        <v>4869</v>
      </c>
      <c r="H2055" s="31">
        <v>45400.332164340187</v>
      </c>
      <c r="I2055" s="32">
        <v>45427</v>
      </c>
      <c r="J2055" s="34">
        <v>45427.647686689816</v>
      </c>
      <c r="K2055" s="54">
        <v>102590</v>
      </c>
      <c r="L2055" s="54">
        <v>102590</v>
      </c>
      <c r="M2055" s="35" t="s">
        <v>13</v>
      </c>
      <c r="N2055" s="35" t="s">
        <v>14</v>
      </c>
      <c r="O2055" s="35" t="s">
        <v>15</v>
      </c>
      <c r="P2055" s="29"/>
      <c r="Q2055" s="29"/>
      <c r="R2055" s="37" t="s">
        <v>19</v>
      </c>
      <c r="S2055" s="29" t="s">
        <v>5716</v>
      </c>
      <c r="T2055" s="29" t="s">
        <v>5614</v>
      </c>
      <c r="U2055" s="29" t="s">
        <v>5716</v>
      </c>
      <c r="V2055" s="29"/>
      <c r="W2055" s="29"/>
      <c r="X2055" s="54">
        <v>102590</v>
      </c>
      <c r="Y2055" s="54">
        <v>0</v>
      </c>
      <c r="Z2055" s="54">
        <v>0</v>
      </c>
      <c r="AA2055" s="54"/>
      <c r="AB2055" s="54"/>
      <c r="AC2055" s="54">
        <v>102590</v>
      </c>
      <c r="AD2055" s="54">
        <v>0</v>
      </c>
      <c r="AE2055" s="54">
        <v>0</v>
      </c>
      <c r="AF2055" s="54">
        <v>102590</v>
      </c>
      <c r="AG2055" s="54">
        <v>102590</v>
      </c>
      <c r="AH2055" s="29">
        <v>1222460217</v>
      </c>
      <c r="AI2055" s="54">
        <v>0</v>
      </c>
      <c r="AJ2055" s="29"/>
      <c r="AK2055" s="29"/>
      <c r="AL2055" s="29"/>
      <c r="AM2055" s="29"/>
      <c r="AN2055" s="32">
        <v>45473</v>
      </c>
    </row>
    <row r="2056" spans="1:40" x14ac:dyDescent="0.35">
      <c r="A2056" s="29">
        <v>293021</v>
      </c>
      <c r="B2056" s="29">
        <v>890306950</v>
      </c>
      <c r="C2056" s="42" t="s">
        <v>12</v>
      </c>
      <c r="D2056" s="29" t="s">
        <v>16</v>
      </c>
      <c r="E2056" s="29">
        <v>293021</v>
      </c>
      <c r="F2056" s="33" t="s">
        <v>2076</v>
      </c>
      <c r="G2056" s="33" t="s">
        <v>4870</v>
      </c>
      <c r="H2056" s="31">
        <v>45400.364537025336</v>
      </c>
      <c r="I2056" s="32">
        <v>45427</v>
      </c>
      <c r="J2056" s="34">
        <v>45427.647686689816</v>
      </c>
      <c r="K2056" s="54">
        <v>160700</v>
      </c>
      <c r="L2056" s="54">
        <v>160700</v>
      </c>
      <c r="M2056" s="35" t="s">
        <v>13</v>
      </c>
      <c r="N2056" s="35" t="s">
        <v>14</v>
      </c>
      <c r="O2056" s="35" t="s">
        <v>15</v>
      </c>
      <c r="P2056" s="29"/>
      <c r="Q2056" s="29"/>
      <c r="R2056" s="37" t="s">
        <v>19</v>
      </c>
      <c r="S2056" s="29" t="s">
        <v>5716</v>
      </c>
      <c r="T2056" s="29" t="s">
        <v>5614</v>
      </c>
      <c r="U2056" s="29" t="s">
        <v>5716</v>
      </c>
      <c r="V2056" s="29"/>
      <c r="W2056" s="29"/>
      <c r="X2056" s="54">
        <v>160700</v>
      </c>
      <c r="Y2056" s="54">
        <v>0</v>
      </c>
      <c r="Z2056" s="54">
        <v>0</v>
      </c>
      <c r="AA2056" s="54"/>
      <c r="AB2056" s="54"/>
      <c r="AC2056" s="54">
        <v>160700</v>
      </c>
      <c r="AD2056" s="54">
        <v>0</v>
      </c>
      <c r="AE2056" s="54">
        <v>0</v>
      </c>
      <c r="AF2056" s="54">
        <v>160700</v>
      </c>
      <c r="AG2056" s="54">
        <v>160700</v>
      </c>
      <c r="AH2056" s="29">
        <v>1222460218</v>
      </c>
      <c r="AI2056" s="54">
        <v>0</v>
      </c>
      <c r="AJ2056" s="29"/>
      <c r="AK2056" s="29"/>
      <c r="AL2056" s="29"/>
      <c r="AM2056" s="29"/>
      <c r="AN2056" s="32">
        <v>45473</v>
      </c>
    </row>
    <row r="2057" spans="1:40" x14ac:dyDescent="0.35">
      <c r="A2057" s="29">
        <v>293053</v>
      </c>
      <c r="B2057" s="29">
        <v>890306950</v>
      </c>
      <c r="C2057" s="42" t="s">
        <v>12</v>
      </c>
      <c r="D2057" s="29" t="s">
        <v>16</v>
      </c>
      <c r="E2057" s="29">
        <v>293053</v>
      </c>
      <c r="F2057" s="33" t="s">
        <v>2077</v>
      </c>
      <c r="G2057" s="33" t="s">
        <v>4871</v>
      </c>
      <c r="H2057" s="31">
        <v>45400.391076377127</v>
      </c>
      <c r="I2057" s="32">
        <v>45427</v>
      </c>
      <c r="J2057" s="34">
        <v>45427.647686689816</v>
      </c>
      <c r="K2057" s="54">
        <v>96850</v>
      </c>
      <c r="L2057" s="54">
        <v>96850</v>
      </c>
      <c r="M2057" s="35" t="s">
        <v>13</v>
      </c>
      <c r="N2057" s="35" t="s">
        <v>14</v>
      </c>
      <c r="O2057" s="35" t="s">
        <v>15</v>
      </c>
      <c r="P2057" s="29"/>
      <c r="Q2057" s="29"/>
      <c r="R2057" s="37" t="s">
        <v>19</v>
      </c>
      <c r="S2057" s="29" t="s">
        <v>5716</v>
      </c>
      <c r="T2057" s="29" t="s">
        <v>5614</v>
      </c>
      <c r="U2057" s="29" t="s">
        <v>5716</v>
      </c>
      <c r="V2057" s="29"/>
      <c r="W2057" s="29"/>
      <c r="X2057" s="54">
        <v>96850</v>
      </c>
      <c r="Y2057" s="54">
        <v>0</v>
      </c>
      <c r="Z2057" s="54">
        <v>0</v>
      </c>
      <c r="AA2057" s="54"/>
      <c r="AB2057" s="54"/>
      <c r="AC2057" s="54">
        <v>96850</v>
      </c>
      <c r="AD2057" s="54">
        <v>0</v>
      </c>
      <c r="AE2057" s="54">
        <v>0</v>
      </c>
      <c r="AF2057" s="54">
        <v>96850</v>
      </c>
      <c r="AG2057" s="54">
        <v>96850</v>
      </c>
      <c r="AH2057" s="29">
        <v>136424282</v>
      </c>
      <c r="AI2057" s="54">
        <v>0</v>
      </c>
      <c r="AJ2057" s="29"/>
      <c r="AK2057" s="29"/>
      <c r="AL2057" s="29"/>
      <c r="AM2057" s="29"/>
      <c r="AN2057" s="32">
        <v>45473</v>
      </c>
    </row>
    <row r="2058" spans="1:40" x14ac:dyDescent="0.35">
      <c r="A2058" s="29">
        <v>293074</v>
      </c>
      <c r="B2058" s="29">
        <v>890306950</v>
      </c>
      <c r="C2058" s="42" t="s">
        <v>12</v>
      </c>
      <c r="D2058" s="29" t="s">
        <v>16</v>
      </c>
      <c r="E2058" s="29">
        <v>293074</v>
      </c>
      <c r="F2058" s="33" t="s">
        <v>2078</v>
      </c>
      <c r="G2058" s="33" t="s">
        <v>4872</v>
      </c>
      <c r="H2058" s="31">
        <v>45400.414236099459</v>
      </c>
      <c r="I2058" s="32">
        <v>45427</v>
      </c>
      <c r="J2058" s="34">
        <v>45427.504395138887</v>
      </c>
      <c r="K2058" s="54">
        <v>65100</v>
      </c>
      <c r="L2058" s="54">
        <v>65100</v>
      </c>
      <c r="M2058" s="35" t="s">
        <v>13</v>
      </c>
      <c r="N2058" s="35" t="s">
        <v>14</v>
      </c>
      <c r="O2058" s="35" t="s">
        <v>15</v>
      </c>
      <c r="P2058" s="29"/>
      <c r="Q2058" s="29"/>
      <c r="R2058" s="37" t="s">
        <v>19</v>
      </c>
      <c r="S2058" s="62" t="s">
        <v>5723</v>
      </c>
      <c r="T2058" s="29" t="s">
        <v>5614</v>
      </c>
      <c r="U2058" s="29" t="s">
        <v>5716</v>
      </c>
      <c r="V2058" s="29"/>
      <c r="W2058" s="29"/>
      <c r="X2058" s="54">
        <v>65100</v>
      </c>
      <c r="Y2058" s="54">
        <v>0</v>
      </c>
      <c r="Z2058" s="54">
        <v>0</v>
      </c>
      <c r="AA2058" s="54"/>
      <c r="AB2058" s="54"/>
      <c r="AC2058" s="54">
        <v>65100</v>
      </c>
      <c r="AD2058" s="54">
        <v>0</v>
      </c>
      <c r="AE2058" s="54">
        <v>0</v>
      </c>
      <c r="AF2058" s="54">
        <v>65100</v>
      </c>
      <c r="AG2058" s="54">
        <v>0</v>
      </c>
      <c r="AH2058" s="29"/>
      <c r="AI2058" s="54">
        <v>65100</v>
      </c>
      <c r="AJ2058" s="29">
        <v>4800064301</v>
      </c>
      <c r="AK2058" s="29" t="s">
        <v>5708</v>
      </c>
      <c r="AL2058" s="54">
        <v>11828831</v>
      </c>
      <c r="AM2058" s="54" t="s">
        <v>5710</v>
      </c>
      <c r="AN2058" s="32">
        <v>45473</v>
      </c>
    </row>
    <row r="2059" spans="1:40" x14ac:dyDescent="0.35">
      <c r="A2059" s="29">
        <v>293135</v>
      </c>
      <c r="B2059" s="29">
        <v>890306950</v>
      </c>
      <c r="C2059" s="42" t="s">
        <v>12</v>
      </c>
      <c r="D2059" s="29" t="s">
        <v>16</v>
      </c>
      <c r="E2059" s="29">
        <v>293135</v>
      </c>
      <c r="F2059" s="33" t="s">
        <v>2079</v>
      </c>
      <c r="G2059" s="33" t="s">
        <v>4873</v>
      </c>
      <c r="H2059" s="31">
        <v>45400.463715266436</v>
      </c>
      <c r="I2059" s="32">
        <v>45427</v>
      </c>
      <c r="J2059" s="34">
        <v>45427.504395138887</v>
      </c>
      <c r="K2059" s="54">
        <v>65100</v>
      </c>
      <c r="L2059" s="54">
        <v>65100</v>
      </c>
      <c r="M2059" s="35" t="s">
        <v>13</v>
      </c>
      <c r="N2059" s="35" t="s">
        <v>14</v>
      </c>
      <c r="O2059" s="35" t="s">
        <v>15</v>
      </c>
      <c r="P2059" s="29"/>
      <c r="Q2059" s="29"/>
      <c r="R2059" s="37" t="s">
        <v>19</v>
      </c>
      <c r="S2059" s="62" t="s">
        <v>5723</v>
      </c>
      <c r="T2059" s="29" t="s">
        <v>5614</v>
      </c>
      <c r="U2059" s="29" t="s">
        <v>5716</v>
      </c>
      <c r="V2059" s="29"/>
      <c r="W2059" s="29"/>
      <c r="X2059" s="54">
        <v>65100</v>
      </c>
      <c r="Y2059" s="54">
        <v>0</v>
      </c>
      <c r="Z2059" s="54">
        <v>0</v>
      </c>
      <c r="AA2059" s="54"/>
      <c r="AB2059" s="54"/>
      <c r="AC2059" s="54">
        <v>65100</v>
      </c>
      <c r="AD2059" s="54">
        <v>0</v>
      </c>
      <c r="AE2059" s="54">
        <v>0</v>
      </c>
      <c r="AF2059" s="54">
        <v>65100</v>
      </c>
      <c r="AG2059" s="54">
        <v>0</v>
      </c>
      <c r="AH2059" s="29"/>
      <c r="AI2059" s="54">
        <v>65100</v>
      </c>
      <c r="AJ2059" s="29">
        <v>4800064301</v>
      </c>
      <c r="AK2059" s="29" t="s">
        <v>5708</v>
      </c>
      <c r="AL2059" s="54">
        <v>11828831</v>
      </c>
      <c r="AM2059" s="54" t="s">
        <v>5710</v>
      </c>
      <c r="AN2059" s="32">
        <v>45473</v>
      </c>
    </row>
    <row r="2060" spans="1:40" x14ac:dyDescent="0.35">
      <c r="A2060" s="29">
        <v>293170</v>
      </c>
      <c r="B2060" s="29">
        <v>890306950</v>
      </c>
      <c r="C2060" s="42" t="s">
        <v>12</v>
      </c>
      <c r="D2060" s="29" t="s">
        <v>16</v>
      </c>
      <c r="E2060" s="29">
        <v>293170</v>
      </c>
      <c r="F2060" s="33" t="s">
        <v>2080</v>
      </c>
      <c r="G2060" s="33" t="s">
        <v>4874</v>
      </c>
      <c r="H2060" s="31">
        <v>45400.493009259459</v>
      </c>
      <c r="I2060" s="32">
        <v>45427</v>
      </c>
      <c r="J2060" s="34">
        <v>45427.504395138887</v>
      </c>
      <c r="K2060" s="54">
        <v>370920</v>
      </c>
      <c r="L2060" s="54">
        <v>370920</v>
      </c>
      <c r="M2060" s="35" t="s">
        <v>13</v>
      </c>
      <c r="N2060" s="35" t="s">
        <v>14</v>
      </c>
      <c r="O2060" s="35" t="s">
        <v>15</v>
      </c>
      <c r="P2060" s="29"/>
      <c r="Q2060" s="29"/>
      <c r="R2060" s="37" t="s">
        <v>19</v>
      </c>
      <c r="S2060" s="62" t="s">
        <v>5723</v>
      </c>
      <c r="T2060" s="29" t="s">
        <v>5614</v>
      </c>
      <c r="U2060" s="29" t="s">
        <v>5716</v>
      </c>
      <c r="V2060" s="29"/>
      <c r="W2060" s="29"/>
      <c r="X2060" s="54">
        <v>370920</v>
      </c>
      <c r="Y2060" s="54">
        <v>0</v>
      </c>
      <c r="Z2060" s="54">
        <v>0</v>
      </c>
      <c r="AA2060" s="54"/>
      <c r="AB2060" s="54"/>
      <c r="AC2060" s="54">
        <v>370920</v>
      </c>
      <c r="AD2060" s="54">
        <v>0</v>
      </c>
      <c r="AE2060" s="54">
        <v>0</v>
      </c>
      <c r="AF2060" s="54">
        <v>370920</v>
      </c>
      <c r="AG2060" s="54">
        <v>0</v>
      </c>
      <c r="AH2060" s="29"/>
      <c r="AI2060" s="54">
        <v>370920</v>
      </c>
      <c r="AJ2060" s="29">
        <v>4800064301</v>
      </c>
      <c r="AK2060" s="29" t="s">
        <v>5708</v>
      </c>
      <c r="AL2060" s="54">
        <v>11828831</v>
      </c>
      <c r="AM2060" s="54" t="s">
        <v>5710</v>
      </c>
      <c r="AN2060" s="32">
        <v>45473</v>
      </c>
    </row>
    <row r="2061" spans="1:40" x14ac:dyDescent="0.35">
      <c r="A2061" s="29">
        <v>293173</v>
      </c>
      <c r="B2061" s="29">
        <v>890306950</v>
      </c>
      <c r="C2061" s="42" t="s">
        <v>12</v>
      </c>
      <c r="D2061" s="29" t="s">
        <v>16</v>
      </c>
      <c r="E2061" s="29">
        <v>293173</v>
      </c>
      <c r="F2061" s="33" t="s">
        <v>2081</v>
      </c>
      <c r="G2061" s="33" t="s">
        <v>4875</v>
      </c>
      <c r="H2061" s="31">
        <v>45400.496504617855</v>
      </c>
      <c r="I2061" s="32">
        <v>45427</v>
      </c>
      <c r="J2061" s="34">
        <v>45427.504395138887</v>
      </c>
      <c r="K2061" s="54">
        <v>81400</v>
      </c>
      <c r="L2061" s="54">
        <v>81400</v>
      </c>
      <c r="M2061" s="35" t="s">
        <v>13</v>
      </c>
      <c r="N2061" s="35" t="s">
        <v>14</v>
      </c>
      <c r="O2061" s="35" t="s">
        <v>15</v>
      </c>
      <c r="P2061" s="29"/>
      <c r="Q2061" s="29"/>
      <c r="R2061" s="37" t="s">
        <v>19</v>
      </c>
      <c r="S2061" s="62" t="s">
        <v>5723</v>
      </c>
      <c r="T2061" s="29" t="s">
        <v>5614</v>
      </c>
      <c r="U2061" s="29" t="s">
        <v>5716</v>
      </c>
      <c r="V2061" s="29"/>
      <c r="W2061" s="29"/>
      <c r="X2061" s="54">
        <v>81400</v>
      </c>
      <c r="Y2061" s="54">
        <v>0</v>
      </c>
      <c r="Z2061" s="54">
        <v>0</v>
      </c>
      <c r="AA2061" s="54"/>
      <c r="AB2061" s="54"/>
      <c r="AC2061" s="54">
        <v>81400</v>
      </c>
      <c r="AD2061" s="54">
        <v>0</v>
      </c>
      <c r="AE2061" s="54">
        <v>0</v>
      </c>
      <c r="AF2061" s="54">
        <v>81400</v>
      </c>
      <c r="AG2061" s="54">
        <v>0</v>
      </c>
      <c r="AH2061" s="29"/>
      <c r="AI2061" s="54">
        <v>81400</v>
      </c>
      <c r="AJ2061" s="29">
        <v>4800064301</v>
      </c>
      <c r="AK2061" s="29" t="s">
        <v>5708</v>
      </c>
      <c r="AL2061" s="54">
        <v>11828831</v>
      </c>
      <c r="AM2061" s="54" t="s">
        <v>5710</v>
      </c>
      <c r="AN2061" s="32">
        <v>45473</v>
      </c>
    </row>
    <row r="2062" spans="1:40" x14ac:dyDescent="0.35">
      <c r="A2062" s="29">
        <v>293175</v>
      </c>
      <c r="B2062" s="29">
        <v>890306950</v>
      </c>
      <c r="C2062" s="42" t="s">
        <v>12</v>
      </c>
      <c r="D2062" s="29" t="s">
        <v>16</v>
      </c>
      <c r="E2062" s="29">
        <v>293175</v>
      </c>
      <c r="F2062" s="33" t="s">
        <v>2082</v>
      </c>
      <c r="G2062" s="33" t="s">
        <v>4876</v>
      </c>
      <c r="H2062" s="31">
        <v>45400.49903935194</v>
      </c>
      <c r="I2062" s="32">
        <v>45427</v>
      </c>
      <c r="J2062" s="34">
        <v>45427.647686689816</v>
      </c>
      <c r="K2062" s="54">
        <v>320150</v>
      </c>
      <c r="L2062" s="54">
        <v>320150</v>
      </c>
      <c r="M2062" s="35" t="s">
        <v>13</v>
      </c>
      <c r="N2062" s="35" t="s">
        <v>14</v>
      </c>
      <c r="O2062" s="35" t="s">
        <v>15</v>
      </c>
      <c r="P2062" s="29"/>
      <c r="Q2062" s="29"/>
      <c r="R2062" s="37" t="s">
        <v>19</v>
      </c>
      <c r="S2062" s="29" t="s">
        <v>5716</v>
      </c>
      <c r="T2062" s="29" t="s">
        <v>5614</v>
      </c>
      <c r="U2062" s="29" t="s">
        <v>5716</v>
      </c>
      <c r="V2062" s="29"/>
      <c r="W2062" s="29"/>
      <c r="X2062" s="54">
        <v>320150</v>
      </c>
      <c r="Y2062" s="54">
        <v>0</v>
      </c>
      <c r="Z2062" s="54">
        <v>0</v>
      </c>
      <c r="AA2062" s="54"/>
      <c r="AB2062" s="54"/>
      <c r="AC2062" s="54">
        <v>320150</v>
      </c>
      <c r="AD2062" s="54">
        <v>0</v>
      </c>
      <c r="AE2062" s="54">
        <v>0</v>
      </c>
      <c r="AF2062" s="54">
        <v>320150</v>
      </c>
      <c r="AG2062" s="54">
        <v>320150</v>
      </c>
      <c r="AH2062" s="29">
        <v>1222460226</v>
      </c>
      <c r="AI2062" s="54">
        <v>0</v>
      </c>
      <c r="AJ2062" s="29"/>
      <c r="AK2062" s="29"/>
      <c r="AL2062" s="29"/>
      <c r="AM2062" s="29"/>
      <c r="AN2062" s="32">
        <v>45473</v>
      </c>
    </row>
    <row r="2063" spans="1:40" x14ac:dyDescent="0.35">
      <c r="A2063" s="29">
        <v>293177</v>
      </c>
      <c r="B2063" s="29">
        <v>890306950</v>
      </c>
      <c r="C2063" s="42" t="s">
        <v>12</v>
      </c>
      <c r="D2063" s="29" t="s">
        <v>16</v>
      </c>
      <c r="E2063" s="29">
        <v>293177</v>
      </c>
      <c r="F2063" s="33" t="s">
        <v>2083</v>
      </c>
      <c r="G2063" s="33" t="s">
        <v>4877</v>
      </c>
      <c r="H2063" s="31">
        <v>45400.502037037164</v>
      </c>
      <c r="I2063" s="32">
        <v>45427</v>
      </c>
      <c r="J2063" s="34">
        <v>45427.504395138887</v>
      </c>
      <c r="K2063" s="54">
        <v>169960</v>
      </c>
      <c r="L2063" s="54">
        <v>169960</v>
      </c>
      <c r="M2063" s="35" t="s">
        <v>13</v>
      </c>
      <c r="N2063" s="35" t="s">
        <v>14</v>
      </c>
      <c r="O2063" s="35" t="s">
        <v>15</v>
      </c>
      <c r="P2063" s="29"/>
      <c r="Q2063" s="29"/>
      <c r="R2063" s="37" t="s">
        <v>19</v>
      </c>
      <c r="S2063" s="62" t="s">
        <v>5723</v>
      </c>
      <c r="T2063" s="29" t="s">
        <v>5614</v>
      </c>
      <c r="U2063" s="29" t="s">
        <v>5716</v>
      </c>
      <c r="V2063" s="29"/>
      <c r="W2063" s="29"/>
      <c r="X2063" s="54">
        <v>169960</v>
      </c>
      <c r="Y2063" s="54">
        <v>0</v>
      </c>
      <c r="Z2063" s="54">
        <v>0</v>
      </c>
      <c r="AA2063" s="54"/>
      <c r="AB2063" s="54"/>
      <c r="AC2063" s="54">
        <v>169960</v>
      </c>
      <c r="AD2063" s="54">
        <v>0</v>
      </c>
      <c r="AE2063" s="54">
        <v>0</v>
      </c>
      <c r="AF2063" s="54">
        <v>169960</v>
      </c>
      <c r="AG2063" s="54">
        <v>0</v>
      </c>
      <c r="AH2063" s="29"/>
      <c r="AI2063" s="54">
        <v>169960</v>
      </c>
      <c r="AJ2063" s="29">
        <v>4800064301</v>
      </c>
      <c r="AK2063" s="29" t="s">
        <v>5708</v>
      </c>
      <c r="AL2063" s="54">
        <v>11828831</v>
      </c>
      <c r="AM2063" s="54" t="s">
        <v>5710</v>
      </c>
      <c r="AN2063" s="32">
        <v>45473</v>
      </c>
    </row>
    <row r="2064" spans="1:40" x14ac:dyDescent="0.35">
      <c r="A2064" s="29">
        <v>293187</v>
      </c>
      <c r="B2064" s="29">
        <v>890306950</v>
      </c>
      <c r="C2064" s="42" t="s">
        <v>12</v>
      </c>
      <c r="D2064" s="29" t="s">
        <v>16</v>
      </c>
      <c r="E2064" s="29">
        <v>293187</v>
      </c>
      <c r="F2064" s="33" t="s">
        <v>2084</v>
      </c>
      <c r="G2064" s="33" t="s">
        <v>4878</v>
      </c>
      <c r="H2064" s="31">
        <v>45400.510821747594</v>
      </c>
      <c r="I2064" s="32">
        <v>45427</v>
      </c>
      <c r="J2064" s="34">
        <v>45427.647686689816</v>
      </c>
      <c r="K2064" s="54">
        <v>390720</v>
      </c>
      <c r="L2064" s="54">
        <v>390720</v>
      </c>
      <c r="M2064" s="35" t="s">
        <v>13</v>
      </c>
      <c r="N2064" s="35" t="s">
        <v>14</v>
      </c>
      <c r="O2064" s="35" t="s">
        <v>15</v>
      </c>
      <c r="P2064" s="29"/>
      <c r="Q2064" s="29"/>
      <c r="R2064" s="37" t="s">
        <v>19</v>
      </c>
      <c r="S2064" s="29" t="s">
        <v>5716</v>
      </c>
      <c r="T2064" s="29" t="s">
        <v>5614</v>
      </c>
      <c r="U2064" s="29" t="s">
        <v>5716</v>
      </c>
      <c r="V2064" s="29"/>
      <c r="W2064" s="29"/>
      <c r="X2064" s="54">
        <v>390720</v>
      </c>
      <c r="Y2064" s="54">
        <v>0</v>
      </c>
      <c r="Z2064" s="54">
        <v>0</v>
      </c>
      <c r="AA2064" s="54"/>
      <c r="AB2064" s="54"/>
      <c r="AC2064" s="54">
        <v>390720</v>
      </c>
      <c r="AD2064" s="54">
        <v>0</v>
      </c>
      <c r="AE2064" s="54">
        <v>0</v>
      </c>
      <c r="AF2064" s="54">
        <v>390720</v>
      </c>
      <c r="AG2064" s="54">
        <v>390720</v>
      </c>
      <c r="AH2064" s="29">
        <v>1222460228</v>
      </c>
      <c r="AI2064" s="54">
        <v>0</v>
      </c>
      <c r="AJ2064" s="29"/>
      <c r="AK2064" s="29"/>
      <c r="AL2064" s="29"/>
      <c r="AM2064" s="29"/>
      <c r="AN2064" s="32">
        <v>45473</v>
      </c>
    </row>
    <row r="2065" spans="1:40" x14ac:dyDescent="0.35">
      <c r="A2065" s="29">
        <v>293202</v>
      </c>
      <c r="B2065" s="29">
        <v>890306950</v>
      </c>
      <c r="C2065" s="42" t="s">
        <v>12</v>
      </c>
      <c r="D2065" s="29" t="s">
        <v>16</v>
      </c>
      <c r="E2065" s="29">
        <v>293202</v>
      </c>
      <c r="F2065" s="33" t="s">
        <v>2085</v>
      </c>
      <c r="G2065" s="33" t="s">
        <v>4879</v>
      </c>
      <c r="H2065" s="31">
        <v>45400.521203703713</v>
      </c>
      <c r="I2065" s="32">
        <v>45427</v>
      </c>
      <c r="J2065" s="34">
        <v>45427.647686689816</v>
      </c>
      <c r="K2065" s="54">
        <v>123170</v>
      </c>
      <c r="L2065" s="54">
        <v>123170</v>
      </c>
      <c r="M2065" s="35" t="s">
        <v>13</v>
      </c>
      <c r="N2065" s="35" t="s">
        <v>14</v>
      </c>
      <c r="O2065" s="35" t="s">
        <v>15</v>
      </c>
      <c r="P2065" s="29"/>
      <c r="Q2065" s="29"/>
      <c r="R2065" s="37" t="s">
        <v>19</v>
      </c>
      <c r="S2065" s="29" t="s">
        <v>5716</v>
      </c>
      <c r="T2065" s="29" t="s">
        <v>5614</v>
      </c>
      <c r="U2065" s="29" t="s">
        <v>5716</v>
      </c>
      <c r="V2065" s="29"/>
      <c r="W2065" s="29"/>
      <c r="X2065" s="54">
        <v>123170</v>
      </c>
      <c r="Y2065" s="54">
        <v>0</v>
      </c>
      <c r="Z2065" s="54">
        <v>0</v>
      </c>
      <c r="AA2065" s="54"/>
      <c r="AB2065" s="54"/>
      <c r="AC2065" s="54">
        <v>123170</v>
      </c>
      <c r="AD2065" s="54">
        <v>0</v>
      </c>
      <c r="AE2065" s="54">
        <v>0</v>
      </c>
      <c r="AF2065" s="54">
        <v>123170</v>
      </c>
      <c r="AG2065" s="54">
        <v>123170</v>
      </c>
      <c r="AH2065" s="29">
        <v>1222460231</v>
      </c>
      <c r="AI2065" s="54">
        <v>0</v>
      </c>
      <c r="AJ2065" s="29"/>
      <c r="AK2065" s="29"/>
      <c r="AL2065" s="29"/>
      <c r="AM2065" s="29"/>
      <c r="AN2065" s="32">
        <v>45473</v>
      </c>
    </row>
    <row r="2066" spans="1:40" x14ac:dyDescent="0.35">
      <c r="A2066" s="29">
        <v>293205</v>
      </c>
      <c r="B2066" s="29">
        <v>890306950</v>
      </c>
      <c r="C2066" s="42" t="s">
        <v>12</v>
      </c>
      <c r="D2066" s="29" t="s">
        <v>16</v>
      </c>
      <c r="E2066" s="29">
        <v>293205</v>
      </c>
      <c r="F2066" s="33" t="s">
        <v>2086</v>
      </c>
      <c r="G2066" s="33" t="s">
        <v>4880</v>
      </c>
      <c r="H2066" s="31">
        <v>45400.523599537089</v>
      </c>
      <c r="I2066" s="32">
        <v>45427</v>
      </c>
      <c r="J2066" s="34">
        <v>45427.647686689816</v>
      </c>
      <c r="K2066" s="54">
        <v>119480</v>
      </c>
      <c r="L2066" s="54">
        <v>119480</v>
      </c>
      <c r="M2066" s="35" t="s">
        <v>13</v>
      </c>
      <c r="N2066" s="35" t="s">
        <v>14</v>
      </c>
      <c r="O2066" s="35" t="s">
        <v>15</v>
      </c>
      <c r="P2066" s="29"/>
      <c r="Q2066" s="29"/>
      <c r="R2066" s="37" t="s">
        <v>19</v>
      </c>
      <c r="S2066" s="29" t="s">
        <v>5716</v>
      </c>
      <c r="T2066" s="29" t="s">
        <v>5614</v>
      </c>
      <c r="U2066" s="29" t="s">
        <v>5716</v>
      </c>
      <c r="V2066" s="29"/>
      <c r="W2066" s="29"/>
      <c r="X2066" s="54">
        <v>119480</v>
      </c>
      <c r="Y2066" s="54">
        <v>0</v>
      </c>
      <c r="Z2066" s="54">
        <v>0</v>
      </c>
      <c r="AA2066" s="54"/>
      <c r="AB2066" s="54"/>
      <c r="AC2066" s="54">
        <v>119480</v>
      </c>
      <c r="AD2066" s="54">
        <v>0</v>
      </c>
      <c r="AE2066" s="54">
        <v>0</v>
      </c>
      <c r="AF2066" s="54">
        <v>119480</v>
      </c>
      <c r="AG2066" s="54">
        <v>119480</v>
      </c>
      <c r="AH2066" s="29">
        <v>1222460232</v>
      </c>
      <c r="AI2066" s="54">
        <v>0</v>
      </c>
      <c r="AJ2066" s="29"/>
      <c r="AK2066" s="29"/>
      <c r="AL2066" s="29"/>
      <c r="AM2066" s="29"/>
      <c r="AN2066" s="32">
        <v>45473</v>
      </c>
    </row>
    <row r="2067" spans="1:40" x14ac:dyDescent="0.35">
      <c r="A2067" s="29">
        <v>293206</v>
      </c>
      <c r="B2067" s="29">
        <v>890306950</v>
      </c>
      <c r="C2067" s="42" t="s">
        <v>12</v>
      </c>
      <c r="D2067" s="29" t="s">
        <v>16</v>
      </c>
      <c r="E2067" s="29">
        <v>293206</v>
      </c>
      <c r="F2067" s="33" t="s">
        <v>2087</v>
      </c>
      <c r="G2067" s="33" t="s">
        <v>4881</v>
      </c>
      <c r="H2067" s="31">
        <v>45400.526469895616</v>
      </c>
      <c r="I2067" s="32">
        <v>45427</v>
      </c>
      <c r="J2067" s="34">
        <v>45427.647686689816</v>
      </c>
      <c r="K2067" s="54">
        <v>135180</v>
      </c>
      <c r="L2067" s="54">
        <v>135180</v>
      </c>
      <c r="M2067" s="35" t="s">
        <v>13</v>
      </c>
      <c r="N2067" s="35" t="s">
        <v>14</v>
      </c>
      <c r="O2067" s="35" t="s">
        <v>15</v>
      </c>
      <c r="P2067" s="29"/>
      <c r="Q2067" s="29"/>
      <c r="R2067" s="37" t="s">
        <v>19</v>
      </c>
      <c r="S2067" s="29" t="s">
        <v>5716</v>
      </c>
      <c r="T2067" s="29" t="s">
        <v>5614</v>
      </c>
      <c r="U2067" s="29" t="s">
        <v>5716</v>
      </c>
      <c r="V2067" s="29"/>
      <c r="W2067" s="29"/>
      <c r="X2067" s="54">
        <v>135180</v>
      </c>
      <c r="Y2067" s="54">
        <v>0</v>
      </c>
      <c r="Z2067" s="54">
        <v>0</v>
      </c>
      <c r="AA2067" s="54"/>
      <c r="AB2067" s="54"/>
      <c r="AC2067" s="54">
        <v>135180</v>
      </c>
      <c r="AD2067" s="54">
        <v>0</v>
      </c>
      <c r="AE2067" s="54">
        <v>0</v>
      </c>
      <c r="AF2067" s="54">
        <v>135180</v>
      </c>
      <c r="AG2067" s="54">
        <v>135180</v>
      </c>
      <c r="AH2067" s="29">
        <v>1222460233</v>
      </c>
      <c r="AI2067" s="54">
        <v>0</v>
      </c>
      <c r="AJ2067" s="29"/>
      <c r="AK2067" s="29"/>
      <c r="AL2067" s="29"/>
      <c r="AM2067" s="29"/>
      <c r="AN2067" s="32">
        <v>45473</v>
      </c>
    </row>
    <row r="2068" spans="1:40" x14ac:dyDescent="0.35">
      <c r="A2068" s="29">
        <v>293234</v>
      </c>
      <c r="B2068" s="29">
        <v>890306950</v>
      </c>
      <c r="C2068" s="42" t="s">
        <v>12</v>
      </c>
      <c r="D2068" s="29" t="s">
        <v>16</v>
      </c>
      <c r="E2068" s="29">
        <v>293234</v>
      </c>
      <c r="F2068" s="33" t="s">
        <v>2088</v>
      </c>
      <c r="G2068" s="33" t="s">
        <v>4882</v>
      </c>
      <c r="H2068" s="31">
        <v>45400.598275463097</v>
      </c>
      <c r="I2068" s="32">
        <v>45427</v>
      </c>
      <c r="J2068" s="34">
        <v>45427.647686689816</v>
      </c>
      <c r="K2068" s="54">
        <v>347000</v>
      </c>
      <c r="L2068" s="54">
        <v>347000</v>
      </c>
      <c r="M2068" s="35" t="s">
        <v>13</v>
      </c>
      <c r="N2068" s="35" t="s">
        <v>14</v>
      </c>
      <c r="O2068" s="35" t="s">
        <v>15</v>
      </c>
      <c r="P2068" s="29"/>
      <c r="Q2068" s="29"/>
      <c r="R2068" s="37" t="s">
        <v>19</v>
      </c>
      <c r="S2068" s="29" t="s">
        <v>5716</v>
      </c>
      <c r="T2068" s="29" t="s">
        <v>5614</v>
      </c>
      <c r="U2068" s="29" t="s">
        <v>5716</v>
      </c>
      <c r="V2068" s="29"/>
      <c r="W2068" s="29"/>
      <c r="X2068" s="54">
        <v>347000</v>
      </c>
      <c r="Y2068" s="54">
        <v>0</v>
      </c>
      <c r="Z2068" s="54">
        <v>0</v>
      </c>
      <c r="AA2068" s="54"/>
      <c r="AB2068" s="54"/>
      <c r="AC2068" s="54">
        <v>347000</v>
      </c>
      <c r="AD2068" s="54">
        <v>0</v>
      </c>
      <c r="AE2068" s="54">
        <v>0</v>
      </c>
      <c r="AF2068" s="54">
        <v>347000</v>
      </c>
      <c r="AG2068" s="54">
        <v>347000</v>
      </c>
      <c r="AH2068" s="29">
        <v>1222460234</v>
      </c>
      <c r="AI2068" s="54">
        <v>0</v>
      </c>
      <c r="AJ2068" s="29"/>
      <c r="AK2068" s="29"/>
      <c r="AL2068" s="29"/>
      <c r="AM2068" s="29"/>
      <c r="AN2068" s="32">
        <v>45473</v>
      </c>
    </row>
    <row r="2069" spans="1:40" x14ac:dyDescent="0.35">
      <c r="A2069" s="29">
        <v>293238</v>
      </c>
      <c r="B2069" s="29">
        <v>890306950</v>
      </c>
      <c r="C2069" s="42" t="s">
        <v>12</v>
      </c>
      <c r="D2069" s="29" t="s">
        <v>16</v>
      </c>
      <c r="E2069" s="29">
        <v>293238</v>
      </c>
      <c r="F2069" s="33" t="s">
        <v>2089</v>
      </c>
      <c r="G2069" s="33" t="s">
        <v>4883</v>
      </c>
      <c r="H2069" s="31">
        <v>45400.600081018638</v>
      </c>
      <c r="I2069" s="32">
        <v>45427</v>
      </c>
      <c r="J2069" s="34">
        <v>45427.647686689816</v>
      </c>
      <c r="K2069" s="54">
        <v>110700</v>
      </c>
      <c r="L2069" s="54">
        <v>110700</v>
      </c>
      <c r="M2069" s="35" t="s">
        <v>13</v>
      </c>
      <c r="N2069" s="35" t="s">
        <v>14</v>
      </c>
      <c r="O2069" s="35" t="s">
        <v>15</v>
      </c>
      <c r="P2069" s="29"/>
      <c r="Q2069" s="29"/>
      <c r="R2069" s="37" t="s">
        <v>19</v>
      </c>
      <c r="S2069" s="29" t="s">
        <v>5716</v>
      </c>
      <c r="T2069" s="29" t="s">
        <v>5614</v>
      </c>
      <c r="U2069" s="29" t="s">
        <v>5716</v>
      </c>
      <c r="V2069" s="29"/>
      <c r="W2069" s="29"/>
      <c r="X2069" s="54">
        <v>110700</v>
      </c>
      <c r="Y2069" s="54">
        <v>0</v>
      </c>
      <c r="Z2069" s="54">
        <v>0</v>
      </c>
      <c r="AA2069" s="54"/>
      <c r="AB2069" s="54"/>
      <c r="AC2069" s="54">
        <v>110700</v>
      </c>
      <c r="AD2069" s="54">
        <v>0</v>
      </c>
      <c r="AE2069" s="54">
        <v>0</v>
      </c>
      <c r="AF2069" s="54">
        <v>110700</v>
      </c>
      <c r="AG2069" s="54">
        <v>110700</v>
      </c>
      <c r="AH2069" s="29">
        <v>1222460235</v>
      </c>
      <c r="AI2069" s="54">
        <v>0</v>
      </c>
      <c r="AJ2069" s="29"/>
      <c r="AK2069" s="29"/>
      <c r="AL2069" s="29"/>
      <c r="AM2069" s="29"/>
      <c r="AN2069" s="32">
        <v>45473</v>
      </c>
    </row>
    <row r="2070" spans="1:40" x14ac:dyDescent="0.35">
      <c r="A2070" s="29">
        <v>293241</v>
      </c>
      <c r="B2070" s="29">
        <v>890306950</v>
      </c>
      <c r="C2070" s="42" t="s">
        <v>12</v>
      </c>
      <c r="D2070" s="29" t="s">
        <v>16</v>
      </c>
      <c r="E2070" s="29">
        <v>293241</v>
      </c>
      <c r="F2070" s="33" t="s">
        <v>2090</v>
      </c>
      <c r="G2070" s="33" t="s">
        <v>4884</v>
      </c>
      <c r="H2070" s="31">
        <v>45400.60320600681</v>
      </c>
      <c r="I2070" s="32">
        <v>45427</v>
      </c>
      <c r="J2070" s="34">
        <v>45427.647686689816</v>
      </c>
      <c r="K2070" s="54">
        <v>155600</v>
      </c>
      <c r="L2070" s="54">
        <v>155600</v>
      </c>
      <c r="M2070" s="35" t="s">
        <v>13</v>
      </c>
      <c r="N2070" s="35" t="s">
        <v>14</v>
      </c>
      <c r="O2070" s="35" t="s">
        <v>15</v>
      </c>
      <c r="P2070" s="29"/>
      <c r="Q2070" s="29"/>
      <c r="R2070" s="37" t="s">
        <v>19</v>
      </c>
      <c r="S2070" s="29" t="s">
        <v>5716</v>
      </c>
      <c r="T2070" s="29" t="s">
        <v>5614</v>
      </c>
      <c r="U2070" s="29" t="s">
        <v>5716</v>
      </c>
      <c r="V2070" s="29"/>
      <c r="W2070" s="29"/>
      <c r="X2070" s="54">
        <v>155600</v>
      </c>
      <c r="Y2070" s="54">
        <v>0</v>
      </c>
      <c r="Z2070" s="54">
        <v>0</v>
      </c>
      <c r="AA2070" s="54"/>
      <c r="AB2070" s="54"/>
      <c r="AC2070" s="54">
        <v>155600</v>
      </c>
      <c r="AD2070" s="54">
        <v>0</v>
      </c>
      <c r="AE2070" s="54">
        <v>0</v>
      </c>
      <c r="AF2070" s="54">
        <v>155600</v>
      </c>
      <c r="AG2070" s="54">
        <v>155600</v>
      </c>
      <c r="AH2070" s="29">
        <v>1222460236</v>
      </c>
      <c r="AI2070" s="54">
        <v>0</v>
      </c>
      <c r="AJ2070" s="29"/>
      <c r="AK2070" s="29"/>
      <c r="AL2070" s="29"/>
      <c r="AM2070" s="29"/>
      <c r="AN2070" s="32">
        <v>45473</v>
      </c>
    </row>
    <row r="2071" spans="1:40" x14ac:dyDescent="0.35">
      <c r="A2071" s="29">
        <v>293246</v>
      </c>
      <c r="B2071" s="29">
        <v>890306950</v>
      </c>
      <c r="C2071" s="42" t="s">
        <v>12</v>
      </c>
      <c r="D2071" s="29" t="s">
        <v>16</v>
      </c>
      <c r="E2071" s="29">
        <v>293246</v>
      </c>
      <c r="F2071" s="33" t="s">
        <v>2091</v>
      </c>
      <c r="G2071" s="33" t="s">
        <v>4885</v>
      </c>
      <c r="H2071" s="31">
        <v>45400.607025463134</v>
      </c>
      <c r="I2071" s="32">
        <v>45427</v>
      </c>
      <c r="J2071" s="34">
        <v>45427.504395138887</v>
      </c>
      <c r="K2071" s="54">
        <v>92286</v>
      </c>
      <c r="L2071" s="54">
        <v>92286</v>
      </c>
      <c r="M2071" s="35" t="s">
        <v>13</v>
      </c>
      <c r="N2071" s="35" t="s">
        <v>14</v>
      </c>
      <c r="O2071" s="35" t="s">
        <v>15</v>
      </c>
      <c r="P2071" s="29"/>
      <c r="Q2071" s="29"/>
      <c r="R2071" s="37" t="s">
        <v>19</v>
      </c>
      <c r="S2071" s="62" t="s">
        <v>5723</v>
      </c>
      <c r="T2071" s="29" t="s">
        <v>5614</v>
      </c>
      <c r="U2071" s="29" t="s">
        <v>5716</v>
      </c>
      <c r="V2071" s="29"/>
      <c r="W2071" s="29"/>
      <c r="X2071" s="54">
        <v>92286</v>
      </c>
      <c r="Y2071" s="54">
        <v>0</v>
      </c>
      <c r="Z2071" s="54">
        <v>0</v>
      </c>
      <c r="AA2071" s="54"/>
      <c r="AB2071" s="54"/>
      <c r="AC2071" s="54">
        <v>92286</v>
      </c>
      <c r="AD2071" s="54">
        <v>0</v>
      </c>
      <c r="AE2071" s="54">
        <v>0</v>
      </c>
      <c r="AF2071" s="54">
        <v>92286</v>
      </c>
      <c r="AG2071" s="54">
        <v>0</v>
      </c>
      <c r="AH2071" s="29"/>
      <c r="AI2071" s="54">
        <v>92286</v>
      </c>
      <c r="AJ2071" s="29">
        <v>4800064301</v>
      </c>
      <c r="AK2071" s="29" t="s">
        <v>5708</v>
      </c>
      <c r="AL2071" s="54">
        <v>11828831</v>
      </c>
      <c r="AM2071" s="54" t="s">
        <v>5710</v>
      </c>
      <c r="AN2071" s="32">
        <v>45473</v>
      </c>
    </row>
    <row r="2072" spans="1:40" x14ac:dyDescent="0.35">
      <c r="A2072" s="29">
        <v>293249</v>
      </c>
      <c r="B2072" s="29">
        <v>890306950</v>
      </c>
      <c r="C2072" s="42" t="s">
        <v>12</v>
      </c>
      <c r="D2072" s="29" t="s">
        <v>16</v>
      </c>
      <c r="E2072" s="29">
        <v>293249</v>
      </c>
      <c r="F2072" s="33" t="s">
        <v>2092</v>
      </c>
      <c r="G2072" s="33" t="s">
        <v>4886</v>
      </c>
      <c r="H2072" s="31">
        <v>45400.610081006773</v>
      </c>
      <c r="I2072" s="32">
        <v>45427</v>
      </c>
      <c r="J2072" s="34">
        <v>45427.647686689816</v>
      </c>
      <c r="K2072" s="54">
        <v>103330</v>
      </c>
      <c r="L2072" s="54">
        <v>103330</v>
      </c>
      <c r="M2072" s="35" t="s">
        <v>13</v>
      </c>
      <c r="N2072" s="35" t="s">
        <v>14</v>
      </c>
      <c r="O2072" s="35" t="s">
        <v>15</v>
      </c>
      <c r="P2072" s="29"/>
      <c r="Q2072" s="29"/>
      <c r="R2072" s="37" t="s">
        <v>19</v>
      </c>
      <c r="S2072" s="29" t="s">
        <v>5716</v>
      </c>
      <c r="T2072" s="29" t="s">
        <v>5614</v>
      </c>
      <c r="U2072" s="29" t="s">
        <v>5716</v>
      </c>
      <c r="V2072" s="29"/>
      <c r="W2072" s="29"/>
      <c r="X2072" s="54">
        <v>103330</v>
      </c>
      <c r="Y2072" s="54">
        <v>0</v>
      </c>
      <c r="Z2072" s="54">
        <v>0</v>
      </c>
      <c r="AA2072" s="54"/>
      <c r="AB2072" s="54"/>
      <c r="AC2072" s="54">
        <v>103330</v>
      </c>
      <c r="AD2072" s="54">
        <v>0</v>
      </c>
      <c r="AE2072" s="54">
        <v>0</v>
      </c>
      <c r="AF2072" s="54">
        <v>103330</v>
      </c>
      <c r="AG2072" s="54">
        <v>103330</v>
      </c>
      <c r="AH2072" s="29">
        <v>1222460238</v>
      </c>
      <c r="AI2072" s="54">
        <v>0</v>
      </c>
      <c r="AJ2072" s="29"/>
      <c r="AK2072" s="29"/>
      <c r="AL2072" s="29"/>
      <c r="AM2072" s="29"/>
      <c r="AN2072" s="32">
        <v>45473</v>
      </c>
    </row>
    <row r="2073" spans="1:40" x14ac:dyDescent="0.35">
      <c r="A2073" s="29">
        <v>293253</v>
      </c>
      <c r="B2073" s="29">
        <v>890306950</v>
      </c>
      <c r="C2073" s="42" t="s">
        <v>12</v>
      </c>
      <c r="D2073" s="29" t="s">
        <v>16</v>
      </c>
      <c r="E2073" s="29">
        <v>293253</v>
      </c>
      <c r="F2073" s="33" t="s">
        <v>2093</v>
      </c>
      <c r="G2073" s="33" t="s">
        <v>4887</v>
      </c>
      <c r="H2073" s="31">
        <v>45400.6121759261</v>
      </c>
      <c r="I2073" s="32">
        <v>45427</v>
      </c>
      <c r="J2073" s="34">
        <v>45427.647686689816</v>
      </c>
      <c r="K2073" s="54">
        <v>98820</v>
      </c>
      <c r="L2073" s="54">
        <v>98820</v>
      </c>
      <c r="M2073" s="35" t="s">
        <v>13</v>
      </c>
      <c r="N2073" s="35" t="s">
        <v>14</v>
      </c>
      <c r="O2073" s="35" t="s">
        <v>15</v>
      </c>
      <c r="P2073" s="29"/>
      <c r="Q2073" s="29"/>
      <c r="R2073" s="37" t="s">
        <v>19</v>
      </c>
      <c r="S2073" s="29" t="s">
        <v>5716</v>
      </c>
      <c r="T2073" s="29" t="s">
        <v>5614</v>
      </c>
      <c r="U2073" s="29" t="s">
        <v>5716</v>
      </c>
      <c r="V2073" s="29"/>
      <c r="W2073" s="29"/>
      <c r="X2073" s="54">
        <v>98820</v>
      </c>
      <c r="Y2073" s="54">
        <v>0</v>
      </c>
      <c r="Z2073" s="54">
        <v>0</v>
      </c>
      <c r="AA2073" s="54"/>
      <c r="AB2073" s="54"/>
      <c r="AC2073" s="54">
        <v>98820</v>
      </c>
      <c r="AD2073" s="54">
        <v>0</v>
      </c>
      <c r="AE2073" s="54">
        <v>0</v>
      </c>
      <c r="AF2073" s="54">
        <v>98820</v>
      </c>
      <c r="AG2073" s="54">
        <v>98820</v>
      </c>
      <c r="AH2073" s="29">
        <v>1222460239</v>
      </c>
      <c r="AI2073" s="54">
        <v>0</v>
      </c>
      <c r="AJ2073" s="29"/>
      <c r="AK2073" s="29"/>
      <c r="AL2073" s="29"/>
      <c r="AM2073" s="29"/>
      <c r="AN2073" s="32">
        <v>45473</v>
      </c>
    </row>
    <row r="2074" spans="1:40" x14ac:dyDescent="0.35">
      <c r="A2074" s="29">
        <v>293260</v>
      </c>
      <c r="B2074" s="29">
        <v>890306950</v>
      </c>
      <c r="C2074" s="42" t="s">
        <v>12</v>
      </c>
      <c r="D2074" s="29" t="s">
        <v>16</v>
      </c>
      <c r="E2074" s="29">
        <v>293260</v>
      </c>
      <c r="F2074" s="33" t="s">
        <v>2094</v>
      </c>
      <c r="G2074" s="33" t="s">
        <v>4888</v>
      </c>
      <c r="H2074" s="31">
        <v>45400.618113426026</v>
      </c>
      <c r="I2074" s="32">
        <v>45427</v>
      </c>
      <c r="J2074" s="34">
        <v>45427.647686689816</v>
      </c>
      <c r="K2074" s="54">
        <v>260810</v>
      </c>
      <c r="L2074" s="54">
        <v>260810</v>
      </c>
      <c r="M2074" s="35" t="s">
        <v>13</v>
      </c>
      <c r="N2074" s="35" t="s">
        <v>14</v>
      </c>
      <c r="O2074" s="35" t="s">
        <v>15</v>
      </c>
      <c r="P2074" s="29"/>
      <c r="Q2074" s="29"/>
      <c r="R2074" s="37" t="s">
        <v>19</v>
      </c>
      <c r="S2074" s="29" t="s">
        <v>5716</v>
      </c>
      <c r="T2074" s="29" t="s">
        <v>5614</v>
      </c>
      <c r="U2074" s="29" t="s">
        <v>5716</v>
      </c>
      <c r="V2074" s="29"/>
      <c r="W2074" s="29"/>
      <c r="X2074" s="54">
        <v>260810</v>
      </c>
      <c r="Y2074" s="54">
        <v>0</v>
      </c>
      <c r="Z2074" s="54">
        <v>0</v>
      </c>
      <c r="AA2074" s="54"/>
      <c r="AB2074" s="54"/>
      <c r="AC2074" s="54">
        <v>260810</v>
      </c>
      <c r="AD2074" s="54">
        <v>0</v>
      </c>
      <c r="AE2074" s="54">
        <v>0</v>
      </c>
      <c r="AF2074" s="54">
        <v>260810</v>
      </c>
      <c r="AG2074" s="54">
        <v>260810</v>
      </c>
      <c r="AH2074" s="29">
        <v>1222460240</v>
      </c>
      <c r="AI2074" s="54">
        <v>0</v>
      </c>
      <c r="AJ2074" s="29"/>
      <c r="AK2074" s="29"/>
      <c r="AL2074" s="29"/>
      <c r="AM2074" s="29"/>
      <c r="AN2074" s="32">
        <v>45473</v>
      </c>
    </row>
    <row r="2075" spans="1:40" x14ac:dyDescent="0.35">
      <c r="A2075" s="29">
        <v>293283</v>
      </c>
      <c r="B2075" s="29">
        <v>890306950</v>
      </c>
      <c r="C2075" s="42" t="s">
        <v>12</v>
      </c>
      <c r="D2075" s="29" t="s">
        <v>16</v>
      </c>
      <c r="E2075" s="29">
        <v>293283</v>
      </c>
      <c r="F2075" s="33" t="s">
        <v>2095</v>
      </c>
      <c r="G2075" s="33" t="s">
        <v>4889</v>
      </c>
      <c r="H2075" s="31">
        <v>45400.64715276612</v>
      </c>
      <c r="I2075" s="32">
        <v>45427</v>
      </c>
      <c r="J2075" s="34">
        <v>45427.647686689816</v>
      </c>
      <c r="K2075" s="54">
        <v>223540</v>
      </c>
      <c r="L2075" s="54">
        <v>223540</v>
      </c>
      <c r="M2075" s="35" t="s">
        <v>13</v>
      </c>
      <c r="N2075" s="35" t="s">
        <v>14</v>
      </c>
      <c r="O2075" s="35" t="s">
        <v>15</v>
      </c>
      <c r="P2075" s="29"/>
      <c r="Q2075" s="29"/>
      <c r="R2075" s="37" t="s">
        <v>19</v>
      </c>
      <c r="S2075" s="29" t="s">
        <v>5716</v>
      </c>
      <c r="T2075" s="29" t="s">
        <v>5614</v>
      </c>
      <c r="U2075" s="29" t="s">
        <v>5716</v>
      </c>
      <c r="V2075" s="29"/>
      <c r="W2075" s="29"/>
      <c r="X2075" s="54">
        <v>223540</v>
      </c>
      <c r="Y2075" s="54">
        <v>0</v>
      </c>
      <c r="Z2075" s="54">
        <v>0</v>
      </c>
      <c r="AA2075" s="54"/>
      <c r="AB2075" s="54"/>
      <c r="AC2075" s="54">
        <v>223540</v>
      </c>
      <c r="AD2075" s="54">
        <v>0</v>
      </c>
      <c r="AE2075" s="54">
        <v>0</v>
      </c>
      <c r="AF2075" s="54">
        <v>223540</v>
      </c>
      <c r="AG2075" s="54">
        <v>223540</v>
      </c>
      <c r="AH2075" s="29">
        <v>1222460242</v>
      </c>
      <c r="AI2075" s="54">
        <v>0</v>
      </c>
      <c r="AJ2075" s="29"/>
      <c r="AK2075" s="29"/>
      <c r="AL2075" s="29"/>
      <c r="AM2075" s="29"/>
      <c r="AN2075" s="32">
        <v>45473</v>
      </c>
    </row>
    <row r="2076" spans="1:40" x14ac:dyDescent="0.35">
      <c r="A2076" s="29">
        <v>293287</v>
      </c>
      <c r="B2076" s="29">
        <v>890306950</v>
      </c>
      <c r="C2076" s="42" t="s">
        <v>12</v>
      </c>
      <c r="D2076" s="29" t="s">
        <v>16</v>
      </c>
      <c r="E2076" s="29">
        <v>293287</v>
      </c>
      <c r="F2076" s="33" t="s">
        <v>2096</v>
      </c>
      <c r="G2076" s="33" t="s">
        <v>4890</v>
      </c>
      <c r="H2076" s="31">
        <v>45400.652453703806</v>
      </c>
      <c r="I2076" s="32">
        <v>45427</v>
      </c>
      <c r="J2076" s="34">
        <v>45427.647686689816</v>
      </c>
      <c r="K2076" s="54">
        <v>394800</v>
      </c>
      <c r="L2076" s="54">
        <v>394800</v>
      </c>
      <c r="M2076" s="35" t="s">
        <v>13</v>
      </c>
      <c r="N2076" s="35" t="s">
        <v>14</v>
      </c>
      <c r="O2076" s="35" t="s">
        <v>15</v>
      </c>
      <c r="P2076" s="29"/>
      <c r="Q2076" s="29"/>
      <c r="R2076" s="37" t="s">
        <v>19</v>
      </c>
      <c r="S2076" s="29" t="s">
        <v>5716</v>
      </c>
      <c r="T2076" s="29" t="s">
        <v>5614</v>
      </c>
      <c r="U2076" s="29" t="s">
        <v>5716</v>
      </c>
      <c r="V2076" s="29"/>
      <c r="W2076" s="29"/>
      <c r="X2076" s="54">
        <v>394800</v>
      </c>
      <c r="Y2076" s="54">
        <v>0</v>
      </c>
      <c r="Z2076" s="54">
        <v>0</v>
      </c>
      <c r="AA2076" s="54"/>
      <c r="AB2076" s="54"/>
      <c r="AC2076" s="54">
        <v>394800</v>
      </c>
      <c r="AD2076" s="54">
        <v>0</v>
      </c>
      <c r="AE2076" s="54">
        <v>0</v>
      </c>
      <c r="AF2076" s="54">
        <v>394800</v>
      </c>
      <c r="AG2076" s="54">
        <v>394800</v>
      </c>
      <c r="AH2076" s="29">
        <v>1222460243</v>
      </c>
      <c r="AI2076" s="54">
        <v>0</v>
      </c>
      <c r="AJ2076" s="29"/>
      <c r="AK2076" s="29"/>
      <c r="AL2076" s="29"/>
      <c r="AM2076" s="29"/>
      <c r="AN2076" s="32">
        <v>45473</v>
      </c>
    </row>
    <row r="2077" spans="1:40" x14ac:dyDescent="0.35">
      <c r="A2077" s="29">
        <v>293291</v>
      </c>
      <c r="B2077" s="29">
        <v>890306950</v>
      </c>
      <c r="C2077" s="42" t="s">
        <v>12</v>
      </c>
      <c r="D2077" s="29" t="s">
        <v>16</v>
      </c>
      <c r="E2077" s="29">
        <v>293291</v>
      </c>
      <c r="F2077" s="33" t="s">
        <v>2097</v>
      </c>
      <c r="G2077" s="33" t="s">
        <v>4891</v>
      </c>
      <c r="H2077" s="31">
        <v>45400.65545138903</v>
      </c>
      <c r="I2077" s="32">
        <v>45427</v>
      </c>
      <c r="J2077" s="34">
        <v>45427.647686689816</v>
      </c>
      <c r="K2077" s="54">
        <v>117872</v>
      </c>
      <c r="L2077" s="54">
        <v>117872</v>
      </c>
      <c r="M2077" s="35" t="s">
        <v>13</v>
      </c>
      <c r="N2077" s="35" t="s">
        <v>14</v>
      </c>
      <c r="O2077" s="35" t="s">
        <v>15</v>
      </c>
      <c r="P2077" s="29"/>
      <c r="Q2077" s="29"/>
      <c r="R2077" s="37" t="s">
        <v>19</v>
      </c>
      <c r="S2077" s="29" t="s">
        <v>5716</v>
      </c>
      <c r="T2077" s="29" t="s">
        <v>5614</v>
      </c>
      <c r="U2077" s="29" t="s">
        <v>5716</v>
      </c>
      <c r="V2077" s="29"/>
      <c r="W2077" s="29"/>
      <c r="X2077" s="54">
        <v>117872</v>
      </c>
      <c r="Y2077" s="54">
        <v>0</v>
      </c>
      <c r="Z2077" s="54">
        <v>0</v>
      </c>
      <c r="AA2077" s="54"/>
      <c r="AB2077" s="54"/>
      <c r="AC2077" s="54">
        <v>117872</v>
      </c>
      <c r="AD2077" s="54">
        <v>0</v>
      </c>
      <c r="AE2077" s="54">
        <v>0</v>
      </c>
      <c r="AF2077" s="54">
        <v>117872</v>
      </c>
      <c r="AG2077" s="54">
        <v>117872</v>
      </c>
      <c r="AH2077" s="29">
        <v>1222460244</v>
      </c>
      <c r="AI2077" s="54">
        <v>0</v>
      </c>
      <c r="AJ2077" s="29"/>
      <c r="AK2077" s="29"/>
      <c r="AL2077" s="29"/>
      <c r="AM2077" s="29"/>
      <c r="AN2077" s="32">
        <v>45473</v>
      </c>
    </row>
    <row r="2078" spans="1:40" x14ac:dyDescent="0.35">
      <c r="A2078" s="29">
        <v>293295</v>
      </c>
      <c r="B2078" s="29">
        <v>890306950</v>
      </c>
      <c r="C2078" s="42" t="s">
        <v>12</v>
      </c>
      <c r="D2078" s="29" t="s">
        <v>16</v>
      </c>
      <c r="E2078" s="29">
        <v>293295</v>
      </c>
      <c r="F2078" s="33" t="s">
        <v>2098</v>
      </c>
      <c r="G2078" s="33" t="s">
        <v>4892</v>
      </c>
      <c r="H2078" s="31">
        <v>45400.659965266008</v>
      </c>
      <c r="I2078" s="32">
        <v>45427</v>
      </c>
      <c r="J2078" s="34">
        <v>45427.647686689816</v>
      </c>
      <c r="K2078" s="54">
        <v>179210</v>
      </c>
      <c r="L2078" s="54">
        <v>179210</v>
      </c>
      <c r="M2078" s="35" t="s">
        <v>13</v>
      </c>
      <c r="N2078" s="35" t="s">
        <v>14</v>
      </c>
      <c r="O2078" s="35" t="s">
        <v>15</v>
      </c>
      <c r="P2078" s="29"/>
      <c r="Q2078" s="29"/>
      <c r="R2078" s="37" t="s">
        <v>19</v>
      </c>
      <c r="S2078" s="29" t="s">
        <v>5716</v>
      </c>
      <c r="T2078" s="29" t="s">
        <v>5614</v>
      </c>
      <c r="U2078" s="29" t="s">
        <v>5716</v>
      </c>
      <c r="V2078" s="29"/>
      <c r="W2078" s="29"/>
      <c r="X2078" s="54">
        <v>179210</v>
      </c>
      <c r="Y2078" s="54">
        <v>0</v>
      </c>
      <c r="Z2078" s="54">
        <v>0</v>
      </c>
      <c r="AA2078" s="54"/>
      <c r="AB2078" s="54"/>
      <c r="AC2078" s="54">
        <v>179210</v>
      </c>
      <c r="AD2078" s="54">
        <v>0</v>
      </c>
      <c r="AE2078" s="54">
        <v>0</v>
      </c>
      <c r="AF2078" s="54">
        <v>179210</v>
      </c>
      <c r="AG2078" s="54">
        <v>179210</v>
      </c>
      <c r="AH2078" s="29">
        <v>1222460245</v>
      </c>
      <c r="AI2078" s="54">
        <v>0</v>
      </c>
      <c r="AJ2078" s="29"/>
      <c r="AK2078" s="29"/>
      <c r="AL2078" s="29"/>
      <c r="AM2078" s="29"/>
      <c r="AN2078" s="32">
        <v>45473</v>
      </c>
    </row>
    <row r="2079" spans="1:40" x14ac:dyDescent="0.35">
      <c r="A2079" s="29">
        <v>293300</v>
      </c>
      <c r="B2079" s="29">
        <v>890306950</v>
      </c>
      <c r="C2079" s="42" t="s">
        <v>12</v>
      </c>
      <c r="D2079" s="29" t="s">
        <v>16</v>
      </c>
      <c r="E2079" s="29">
        <v>293300</v>
      </c>
      <c r="F2079" s="33" t="s">
        <v>2099</v>
      </c>
      <c r="G2079" s="33" t="s">
        <v>4893</v>
      </c>
      <c r="H2079" s="31">
        <v>45400.675567117985</v>
      </c>
      <c r="I2079" s="32">
        <v>45427</v>
      </c>
      <c r="J2079" s="34">
        <v>45427.647686689816</v>
      </c>
      <c r="K2079" s="54">
        <v>172300</v>
      </c>
      <c r="L2079" s="54">
        <v>172300</v>
      </c>
      <c r="M2079" s="35" t="s">
        <v>13</v>
      </c>
      <c r="N2079" s="35" t="s">
        <v>14</v>
      </c>
      <c r="O2079" s="35" t="s">
        <v>15</v>
      </c>
      <c r="P2079" s="29"/>
      <c r="Q2079" s="29"/>
      <c r="R2079" s="37" t="s">
        <v>19</v>
      </c>
      <c r="S2079" s="29" t="s">
        <v>5716</v>
      </c>
      <c r="T2079" s="29" t="s">
        <v>5614</v>
      </c>
      <c r="U2079" s="29" t="s">
        <v>5716</v>
      </c>
      <c r="V2079" s="29"/>
      <c r="W2079" s="29"/>
      <c r="X2079" s="54">
        <v>172300</v>
      </c>
      <c r="Y2079" s="54">
        <v>0</v>
      </c>
      <c r="Z2079" s="54">
        <v>0</v>
      </c>
      <c r="AA2079" s="54"/>
      <c r="AB2079" s="54"/>
      <c r="AC2079" s="54">
        <v>172300</v>
      </c>
      <c r="AD2079" s="54">
        <v>0</v>
      </c>
      <c r="AE2079" s="54">
        <v>0</v>
      </c>
      <c r="AF2079" s="54">
        <v>172300</v>
      </c>
      <c r="AG2079" s="54">
        <v>172300</v>
      </c>
      <c r="AH2079" s="29">
        <v>1222460247</v>
      </c>
      <c r="AI2079" s="54">
        <v>0</v>
      </c>
      <c r="AJ2079" s="29"/>
      <c r="AK2079" s="29"/>
      <c r="AL2079" s="29"/>
      <c r="AM2079" s="29"/>
      <c r="AN2079" s="32">
        <v>45473</v>
      </c>
    </row>
    <row r="2080" spans="1:40" x14ac:dyDescent="0.35">
      <c r="A2080" s="29">
        <v>293301</v>
      </c>
      <c r="B2080" s="29">
        <v>890306950</v>
      </c>
      <c r="C2080" s="42" t="s">
        <v>12</v>
      </c>
      <c r="D2080" s="29" t="s">
        <v>16</v>
      </c>
      <c r="E2080" s="29">
        <v>293301</v>
      </c>
      <c r="F2080" s="33" t="s">
        <v>2100</v>
      </c>
      <c r="G2080" s="33" t="s">
        <v>4894</v>
      </c>
      <c r="H2080" s="31">
        <v>45400.679618043825</v>
      </c>
      <c r="I2080" s="32">
        <v>45427</v>
      </c>
      <c r="J2080" s="34">
        <v>45427.647686689816</v>
      </c>
      <c r="K2080" s="54">
        <v>112290</v>
      </c>
      <c r="L2080" s="54">
        <v>112290</v>
      </c>
      <c r="M2080" s="35" t="s">
        <v>13</v>
      </c>
      <c r="N2080" s="35" t="s">
        <v>14</v>
      </c>
      <c r="O2080" s="35" t="s">
        <v>15</v>
      </c>
      <c r="P2080" s="29"/>
      <c r="Q2080" s="29"/>
      <c r="R2080" s="37" t="s">
        <v>19</v>
      </c>
      <c r="S2080" s="29" t="s">
        <v>5716</v>
      </c>
      <c r="T2080" s="29" t="s">
        <v>5614</v>
      </c>
      <c r="U2080" s="29" t="s">
        <v>5716</v>
      </c>
      <c r="V2080" s="29"/>
      <c r="W2080" s="29"/>
      <c r="X2080" s="54">
        <v>112290</v>
      </c>
      <c r="Y2080" s="54">
        <v>0</v>
      </c>
      <c r="Z2080" s="54">
        <v>0</v>
      </c>
      <c r="AA2080" s="54"/>
      <c r="AB2080" s="54"/>
      <c r="AC2080" s="54">
        <v>112290</v>
      </c>
      <c r="AD2080" s="54">
        <v>0</v>
      </c>
      <c r="AE2080" s="54">
        <v>0</v>
      </c>
      <c r="AF2080" s="54">
        <v>112290</v>
      </c>
      <c r="AG2080" s="54">
        <v>112290</v>
      </c>
      <c r="AH2080" s="29">
        <v>1222460248</v>
      </c>
      <c r="AI2080" s="54">
        <v>0</v>
      </c>
      <c r="AJ2080" s="29"/>
      <c r="AK2080" s="29"/>
      <c r="AL2080" s="29"/>
      <c r="AM2080" s="29"/>
      <c r="AN2080" s="32">
        <v>45473</v>
      </c>
    </row>
    <row r="2081" spans="1:40" x14ac:dyDescent="0.35">
      <c r="A2081" s="29">
        <v>293303</v>
      </c>
      <c r="B2081" s="29">
        <v>890306950</v>
      </c>
      <c r="C2081" s="42" t="s">
        <v>12</v>
      </c>
      <c r="D2081" s="29" t="s">
        <v>16</v>
      </c>
      <c r="E2081" s="29">
        <v>293303</v>
      </c>
      <c r="F2081" s="33" t="s">
        <v>2101</v>
      </c>
      <c r="G2081" s="33" t="s">
        <v>4895</v>
      </c>
      <c r="H2081" s="31">
        <v>45400.682476840448</v>
      </c>
      <c r="I2081" s="32">
        <v>45427</v>
      </c>
      <c r="J2081" s="34">
        <v>45427.504395138887</v>
      </c>
      <c r="K2081" s="54">
        <v>147750</v>
      </c>
      <c r="L2081" s="54">
        <v>147750</v>
      </c>
      <c r="M2081" s="35" t="s">
        <v>13</v>
      </c>
      <c r="N2081" s="35" t="s">
        <v>14</v>
      </c>
      <c r="O2081" s="35" t="s">
        <v>15</v>
      </c>
      <c r="P2081" s="29"/>
      <c r="Q2081" s="29"/>
      <c r="R2081" s="37" t="s">
        <v>19</v>
      </c>
      <c r="S2081" s="62" t="s">
        <v>5723</v>
      </c>
      <c r="T2081" s="29" t="s">
        <v>5614</v>
      </c>
      <c r="U2081" s="29" t="s">
        <v>5716</v>
      </c>
      <c r="V2081" s="29"/>
      <c r="W2081" s="29"/>
      <c r="X2081" s="54">
        <v>147750</v>
      </c>
      <c r="Y2081" s="54">
        <v>0</v>
      </c>
      <c r="Z2081" s="54">
        <v>0</v>
      </c>
      <c r="AA2081" s="54"/>
      <c r="AB2081" s="54"/>
      <c r="AC2081" s="54">
        <v>147750</v>
      </c>
      <c r="AD2081" s="54">
        <v>0</v>
      </c>
      <c r="AE2081" s="54">
        <v>0</v>
      </c>
      <c r="AF2081" s="54">
        <v>147750</v>
      </c>
      <c r="AG2081" s="54">
        <v>0</v>
      </c>
      <c r="AH2081" s="29"/>
      <c r="AI2081" s="54">
        <v>147750</v>
      </c>
      <c r="AJ2081" s="29">
        <v>4800064301</v>
      </c>
      <c r="AK2081" s="29" t="s">
        <v>5708</v>
      </c>
      <c r="AL2081" s="54">
        <v>11828831</v>
      </c>
      <c r="AM2081" s="54" t="s">
        <v>5710</v>
      </c>
      <c r="AN2081" s="32">
        <v>45473</v>
      </c>
    </row>
    <row r="2082" spans="1:40" x14ac:dyDescent="0.35">
      <c r="A2082" s="29">
        <v>293305</v>
      </c>
      <c r="B2082" s="29">
        <v>890306950</v>
      </c>
      <c r="C2082" s="42" t="s">
        <v>12</v>
      </c>
      <c r="D2082" s="29" t="s">
        <v>16</v>
      </c>
      <c r="E2082" s="29">
        <v>293305</v>
      </c>
      <c r="F2082" s="33" t="s">
        <v>2102</v>
      </c>
      <c r="G2082" s="33" t="s">
        <v>4896</v>
      </c>
      <c r="H2082" s="31">
        <v>45400.686122685205</v>
      </c>
      <c r="I2082" s="32">
        <v>45427</v>
      </c>
      <c r="J2082" s="34">
        <v>45427.647686689816</v>
      </c>
      <c r="K2082" s="54">
        <v>96090</v>
      </c>
      <c r="L2082" s="54">
        <v>96090</v>
      </c>
      <c r="M2082" s="35" t="s">
        <v>13</v>
      </c>
      <c r="N2082" s="35" t="s">
        <v>14</v>
      </c>
      <c r="O2082" s="35" t="s">
        <v>15</v>
      </c>
      <c r="P2082" s="29"/>
      <c r="Q2082" s="29"/>
      <c r="R2082" s="37" t="s">
        <v>19</v>
      </c>
      <c r="S2082" s="29" t="s">
        <v>5716</v>
      </c>
      <c r="T2082" s="29" t="s">
        <v>5614</v>
      </c>
      <c r="U2082" s="29" t="s">
        <v>5716</v>
      </c>
      <c r="V2082" s="29"/>
      <c r="W2082" s="29"/>
      <c r="X2082" s="54">
        <v>96090</v>
      </c>
      <c r="Y2082" s="54">
        <v>0</v>
      </c>
      <c r="Z2082" s="54">
        <v>0</v>
      </c>
      <c r="AA2082" s="54"/>
      <c r="AB2082" s="54"/>
      <c r="AC2082" s="54">
        <v>96090</v>
      </c>
      <c r="AD2082" s="54">
        <v>0</v>
      </c>
      <c r="AE2082" s="54">
        <v>0</v>
      </c>
      <c r="AF2082" s="54">
        <v>96090</v>
      </c>
      <c r="AG2082" s="54">
        <v>96090</v>
      </c>
      <c r="AH2082" s="29">
        <v>1222460250</v>
      </c>
      <c r="AI2082" s="54">
        <v>0</v>
      </c>
      <c r="AJ2082" s="29"/>
      <c r="AK2082" s="29"/>
      <c r="AL2082" s="29"/>
      <c r="AM2082" s="29"/>
      <c r="AN2082" s="32">
        <v>45473</v>
      </c>
    </row>
    <row r="2083" spans="1:40" x14ac:dyDescent="0.35">
      <c r="A2083" s="29">
        <v>293366</v>
      </c>
      <c r="B2083" s="29">
        <v>890306950</v>
      </c>
      <c r="C2083" s="42" t="s">
        <v>12</v>
      </c>
      <c r="D2083" s="29" t="s">
        <v>16</v>
      </c>
      <c r="E2083" s="29">
        <v>293366</v>
      </c>
      <c r="F2083" s="33" t="s">
        <v>2103</v>
      </c>
      <c r="G2083" s="33" t="s">
        <v>4897</v>
      </c>
      <c r="H2083" s="31">
        <v>45401.021145821549</v>
      </c>
      <c r="I2083" s="32">
        <v>45427</v>
      </c>
      <c r="J2083" s="34">
        <v>45427.504395138887</v>
      </c>
      <c r="K2083" s="54">
        <v>65100</v>
      </c>
      <c r="L2083" s="54">
        <v>65100</v>
      </c>
      <c r="M2083" s="35" t="s">
        <v>13</v>
      </c>
      <c r="N2083" s="35" t="s">
        <v>14</v>
      </c>
      <c r="O2083" s="35" t="s">
        <v>15</v>
      </c>
      <c r="P2083" s="29"/>
      <c r="Q2083" s="29"/>
      <c r="R2083" s="37" t="s">
        <v>19</v>
      </c>
      <c r="S2083" s="62" t="s">
        <v>5723</v>
      </c>
      <c r="T2083" s="29" t="s">
        <v>5614</v>
      </c>
      <c r="U2083" s="29" t="s">
        <v>5716</v>
      </c>
      <c r="V2083" s="29"/>
      <c r="W2083" s="29"/>
      <c r="X2083" s="54">
        <v>65100</v>
      </c>
      <c r="Y2083" s="54">
        <v>0</v>
      </c>
      <c r="Z2083" s="54">
        <v>0</v>
      </c>
      <c r="AA2083" s="54"/>
      <c r="AB2083" s="54"/>
      <c r="AC2083" s="54">
        <v>65100</v>
      </c>
      <c r="AD2083" s="54">
        <v>0</v>
      </c>
      <c r="AE2083" s="54">
        <v>0</v>
      </c>
      <c r="AF2083" s="54">
        <v>65100</v>
      </c>
      <c r="AG2083" s="54">
        <v>0</v>
      </c>
      <c r="AH2083" s="29"/>
      <c r="AI2083" s="54">
        <v>65100</v>
      </c>
      <c r="AJ2083" s="29">
        <v>4800064301</v>
      </c>
      <c r="AK2083" s="29" t="s">
        <v>5708</v>
      </c>
      <c r="AL2083" s="54">
        <v>11828831</v>
      </c>
      <c r="AM2083" s="54" t="s">
        <v>5710</v>
      </c>
      <c r="AN2083" s="32">
        <v>45473</v>
      </c>
    </row>
    <row r="2084" spans="1:40" x14ac:dyDescent="0.35">
      <c r="A2084" s="29">
        <v>293390</v>
      </c>
      <c r="B2084" s="29">
        <v>890306950</v>
      </c>
      <c r="C2084" s="42" t="s">
        <v>12</v>
      </c>
      <c r="D2084" s="29" t="s">
        <v>16</v>
      </c>
      <c r="E2084" s="29">
        <v>293390</v>
      </c>
      <c r="F2084" s="33" t="s">
        <v>2104</v>
      </c>
      <c r="G2084" s="33" t="s">
        <v>4898</v>
      </c>
      <c r="H2084" s="31">
        <v>45401.334293981548</v>
      </c>
      <c r="I2084" s="32">
        <v>45427</v>
      </c>
      <c r="J2084" s="34">
        <v>45427.647686689816</v>
      </c>
      <c r="K2084" s="54">
        <v>243508</v>
      </c>
      <c r="L2084" s="54">
        <v>243508</v>
      </c>
      <c r="M2084" s="35" t="s">
        <v>13</v>
      </c>
      <c r="N2084" s="35" t="s">
        <v>14</v>
      </c>
      <c r="O2084" s="35" t="s">
        <v>15</v>
      </c>
      <c r="P2084" s="29"/>
      <c r="Q2084" s="29"/>
      <c r="R2084" s="37" t="s">
        <v>19</v>
      </c>
      <c r="S2084" s="29" t="s">
        <v>5716</v>
      </c>
      <c r="T2084" s="29" t="s">
        <v>5614</v>
      </c>
      <c r="U2084" s="29" t="s">
        <v>5716</v>
      </c>
      <c r="V2084" s="29"/>
      <c r="W2084" s="29"/>
      <c r="X2084" s="54">
        <v>243508</v>
      </c>
      <c r="Y2084" s="54">
        <v>0</v>
      </c>
      <c r="Z2084" s="54">
        <v>0</v>
      </c>
      <c r="AA2084" s="54"/>
      <c r="AB2084" s="54"/>
      <c r="AC2084" s="54">
        <v>243508</v>
      </c>
      <c r="AD2084" s="54">
        <v>0</v>
      </c>
      <c r="AE2084" s="54">
        <v>0</v>
      </c>
      <c r="AF2084" s="54">
        <v>243508</v>
      </c>
      <c r="AG2084" s="54">
        <v>243508</v>
      </c>
      <c r="AH2084" s="29">
        <v>1222460261</v>
      </c>
      <c r="AI2084" s="54">
        <v>0</v>
      </c>
      <c r="AJ2084" s="29"/>
      <c r="AK2084" s="29"/>
      <c r="AL2084" s="29"/>
      <c r="AM2084" s="29"/>
      <c r="AN2084" s="32">
        <v>45473</v>
      </c>
    </row>
    <row r="2085" spans="1:40" x14ac:dyDescent="0.35">
      <c r="A2085" s="29">
        <v>293393</v>
      </c>
      <c r="B2085" s="29">
        <v>890306950</v>
      </c>
      <c r="C2085" s="42" t="s">
        <v>12</v>
      </c>
      <c r="D2085" s="29" t="s">
        <v>16</v>
      </c>
      <c r="E2085" s="29">
        <v>293393</v>
      </c>
      <c r="F2085" s="33" t="s">
        <v>2105</v>
      </c>
      <c r="G2085" s="33" t="s">
        <v>4899</v>
      </c>
      <c r="H2085" s="31">
        <v>45401.343495358713</v>
      </c>
      <c r="I2085" s="32">
        <v>45427</v>
      </c>
      <c r="J2085" s="34">
        <v>45415.450196527781</v>
      </c>
      <c r="K2085" s="54">
        <v>13500</v>
      </c>
      <c r="L2085" s="54">
        <v>13500</v>
      </c>
      <c r="M2085" s="35" t="s">
        <v>13</v>
      </c>
      <c r="N2085" s="35" t="s">
        <v>14</v>
      </c>
      <c r="O2085" s="35" t="s">
        <v>15</v>
      </c>
      <c r="P2085" s="29"/>
      <c r="Q2085" s="29"/>
      <c r="R2085" s="37" t="s">
        <v>19</v>
      </c>
      <c r="S2085" s="29" t="s">
        <v>5716</v>
      </c>
      <c r="T2085" s="29" t="s">
        <v>5614</v>
      </c>
      <c r="U2085" s="29" t="s">
        <v>5716</v>
      </c>
      <c r="V2085" s="29"/>
      <c r="W2085" s="29"/>
      <c r="X2085" s="54">
        <v>13500</v>
      </c>
      <c r="Y2085" s="54">
        <v>0</v>
      </c>
      <c r="Z2085" s="54">
        <v>0</v>
      </c>
      <c r="AA2085" s="54"/>
      <c r="AB2085" s="54"/>
      <c r="AC2085" s="54">
        <v>13500</v>
      </c>
      <c r="AD2085" s="54">
        <v>0</v>
      </c>
      <c r="AE2085" s="54">
        <v>0</v>
      </c>
      <c r="AF2085" s="54">
        <v>13500</v>
      </c>
      <c r="AG2085" s="54">
        <v>13500</v>
      </c>
      <c r="AH2085" s="29">
        <v>136425165</v>
      </c>
      <c r="AI2085" s="54">
        <v>0</v>
      </c>
      <c r="AJ2085" s="29"/>
      <c r="AK2085" s="29"/>
      <c r="AL2085" s="29"/>
      <c r="AM2085" s="29"/>
      <c r="AN2085" s="32">
        <v>45473</v>
      </c>
    </row>
    <row r="2086" spans="1:40" x14ac:dyDescent="0.35">
      <c r="A2086" s="29">
        <v>293499</v>
      </c>
      <c r="B2086" s="29">
        <v>890306950</v>
      </c>
      <c r="C2086" s="42" t="s">
        <v>12</v>
      </c>
      <c r="D2086" s="29" t="s">
        <v>16</v>
      </c>
      <c r="E2086" s="29">
        <v>293499</v>
      </c>
      <c r="F2086" s="33" t="s">
        <v>2106</v>
      </c>
      <c r="G2086" s="33" t="s">
        <v>4900</v>
      </c>
      <c r="H2086" s="31">
        <v>45401.452210636344</v>
      </c>
      <c r="I2086" s="32">
        <v>45427</v>
      </c>
      <c r="J2086" s="34">
        <v>45427.504395138887</v>
      </c>
      <c r="K2086" s="54">
        <v>65100</v>
      </c>
      <c r="L2086" s="54">
        <v>65100</v>
      </c>
      <c r="M2086" s="35" t="s">
        <v>13</v>
      </c>
      <c r="N2086" s="35" t="s">
        <v>14</v>
      </c>
      <c r="O2086" s="35" t="s">
        <v>15</v>
      </c>
      <c r="P2086" s="29"/>
      <c r="Q2086" s="29"/>
      <c r="R2086" s="37" t="s">
        <v>19</v>
      </c>
      <c r="S2086" s="62" t="s">
        <v>5723</v>
      </c>
      <c r="T2086" s="29" t="s">
        <v>5614</v>
      </c>
      <c r="U2086" s="29" t="s">
        <v>5716</v>
      </c>
      <c r="V2086" s="29"/>
      <c r="W2086" s="29"/>
      <c r="X2086" s="54">
        <v>65100</v>
      </c>
      <c r="Y2086" s="54">
        <v>0</v>
      </c>
      <c r="Z2086" s="54">
        <v>0</v>
      </c>
      <c r="AA2086" s="54"/>
      <c r="AB2086" s="54"/>
      <c r="AC2086" s="54">
        <v>65100</v>
      </c>
      <c r="AD2086" s="54">
        <v>0</v>
      </c>
      <c r="AE2086" s="54">
        <v>0</v>
      </c>
      <c r="AF2086" s="54">
        <v>65100</v>
      </c>
      <c r="AG2086" s="54">
        <v>0</v>
      </c>
      <c r="AH2086" s="29"/>
      <c r="AI2086" s="54">
        <v>65100</v>
      </c>
      <c r="AJ2086" s="29">
        <v>4800064301</v>
      </c>
      <c r="AK2086" s="29" t="s">
        <v>5708</v>
      </c>
      <c r="AL2086" s="54">
        <v>11828831</v>
      </c>
      <c r="AM2086" s="54" t="s">
        <v>5710</v>
      </c>
      <c r="AN2086" s="32">
        <v>45473</v>
      </c>
    </row>
    <row r="2087" spans="1:40" x14ac:dyDescent="0.35">
      <c r="A2087" s="29">
        <v>293643</v>
      </c>
      <c r="B2087" s="29">
        <v>890306950</v>
      </c>
      <c r="C2087" s="42" t="s">
        <v>12</v>
      </c>
      <c r="D2087" s="29" t="s">
        <v>16</v>
      </c>
      <c r="E2087" s="29">
        <v>293643</v>
      </c>
      <c r="F2087" s="33" t="s">
        <v>2107</v>
      </c>
      <c r="G2087" s="33" t="s">
        <v>4901</v>
      </c>
      <c r="H2087" s="31">
        <v>45401.604733796325</v>
      </c>
      <c r="I2087" s="32">
        <v>45427</v>
      </c>
      <c r="J2087" s="34">
        <v>45427.647686689816</v>
      </c>
      <c r="K2087" s="54">
        <v>158560</v>
      </c>
      <c r="L2087" s="54">
        <v>158560</v>
      </c>
      <c r="M2087" s="35" t="s">
        <v>13</v>
      </c>
      <c r="N2087" s="35" t="s">
        <v>14</v>
      </c>
      <c r="O2087" s="35" t="s">
        <v>15</v>
      </c>
      <c r="P2087" s="29"/>
      <c r="Q2087" s="29"/>
      <c r="R2087" s="37" t="s">
        <v>19</v>
      </c>
      <c r="S2087" s="29" t="s">
        <v>5716</v>
      </c>
      <c r="T2087" s="29" t="s">
        <v>5614</v>
      </c>
      <c r="U2087" s="29" t="s">
        <v>5716</v>
      </c>
      <c r="V2087" s="29"/>
      <c r="W2087" s="29"/>
      <c r="X2087" s="54">
        <v>158560</v>
      </c>
      <c r="Y2087" s="54">
        <v>0</v>
      </c>
      <c r="Z2087" s="54">
        <v>0</v>
      </c>
      <c r="AA2087" s="54"/>
      <c r="AB2087" s="54"/>
      <c r="AC2087" s="54">
        <v>158560</v>
      </c>
      <c r="AD2087" s="54">
        <v>0</v>
      </c>
      <c r="AE2087" s="54">
        <v>0</v>
      </c>
      <c r="AF2087" s="54">
        <v>158560</v>
      </c>
      <c r="AG2087" s="54">
        <v>158560</v>
      </c>
      <c r="AH2087" s="29">
        <v>1222460268</v>
      </c>
      <c r="AI2087" s="54">
        <v>0</v>
      </c>
      <c r="AJ2087" s="29"/>
      <c r="AK2087" s="29"/>
      <c r="AL2087" s="29"/>
      <c r="AM2087" s="29"/>
      <c r="AN2087" s="32">
        <v>45473</v>
      </c>
    </row>
    <row r="2088" spans="1:40" x14ac:dyDescent="0.35">
      <c r="A2088" s="29">
        <v>293646</v>
      </c>
      <c r="B2088" s="29">
        <v>890306950</v>
      </c>
      <c r="C2088" s="42" t="s">
        <v>12</v>
      </c>
      <c r="D2088" s="29" t="s">
        <v>16</v>
      </c>
      <c r="E2088" s="29">
        <v>293646</v>
      </c>
      <c r="F2088" s="33" t="s">
        <v>2108</v>
      </c>
      <c r="G2088" s="33" t="s">
        <v>4902</v>
      </c>
      <c r="H2088" s="31">
        <v>45401.606898136437</v>
      </c>
      <c r="I2088" s="32">
        <v>45427</v>
      </c>
      <c r="J2088" s="34">
        <v>45427.647686689816</v>
      </c>
      <c r="K2088" s="54">
        <v>154860</v>
      </c>
      <c r="L2088" s="54">
        <v>154860</v>
      </c>
      <c r="M2088" s="35" t="s">
        <v>13</v>
      </c>
      <c r="N2088" s="35" t="s">
        <v>14</v>
      </c>
      <c r="O2088" s="35" t="s">
        <v>15</v>
      </c>
      <c r="P2088" s="29"/>
      <c r="Q2088" s="29"/>
      <c r="R2088" s="37" t="s">
        <v>19</v>
      </c>
      <c r="S2088" s="29" t="s">
        <v>5716</v>
      </c>
      <c r="T2088" s="29" t="s">
        <v>5614</v>
      </c>
      <c r="U2088" s="29" t="s">
        <v>5716</v>
      </c>
      <c r="V2088" s="29"/>
      <c r="W2088" s="29"/>
      <c r="X2088" s="54">
        <v>154860</v>
      </c>
      <c r="Y2088" s="54">
        <v>0</v>
      </c>
      <c r="Z2088" s="54">
        <v>0</v>
      </c>
      <c r="AA2088" s="54"/>
      <c r="AB2088" s="54"/>
      <c r="AC2088" s="54">
        <v>154860</v>
      </c>
      <c r="AD2088" s="54">
        <v>0</v>
      </c>
      <c r="AE2088" s="54">
        <v>0</v>
      </c>
      <c r="AF2088" s="54">
        <v>154860</v>
      </c>
      <c r="AG2088" s="54">
        <v>154860</v>
      </c>
      <c r="AH2088" s="29">
        <v>1222460269</v>
      </c>
      <c r="AI2088" s="54">
        <v>0</v>
      </c>
      <c r="AJ2088" s="29"/>
      <c r="AK2088" s="29"/>
      <c r="AL2088" s="29"/>
      <c r="AM2088" s="29"/>
      <c r="AN2088" s="32">
        <v>45473</v>
      </c>
    </row>
    <row r="2089" spans="1:40" x14ac:dyDescent="0.35">
      <c r="A2089" s="29">
        <v>293655</v>
      </c>
      <c r="B2089" s="29">
        <v>890306950</v>
      </c>
      <c r="C2089" s="42" t="s">
        <v>12</v>
      </c>
      <c r="D2089" s="29" t="s">
        <v>16</v>
      </c>
      <c r="E2089" s="29">
        <v>293655</v>
      </c>
      <c r="F2089" s="33" t="s">
        <v>2109</v>
      </c>
      <c r="G2089" s="33" t="s">
        <v>4903</v>
      </c>
      <c r="H2089" s="31">
        <v>45401.613206018694</v>
      </c>
      <c r="I2089" s="32">
        <v>45427</v>
      </c>
      <c r="J2089" s="34">
        <v>45427.504395138887</v>
      </c>
      <c r="K2089" s="54">
        <v>555560</v>
      </c>
      <c r="L2089" s="54">
        <v>555560</v>
      </c>
      <c r="M2089" s="35" t="s">
        <v>13</v>
      </c>
      <c r="N2089" s="35" t="s">
        <v>14</v>
      </c>
      <c r="O2089" s="35" t="s">
        <v>15</v>
      </c>
      <c r="P2089" s="29"/>
      <c r="Q2089" s="29"/>
      <c r="R2089" s="37" t="s">
        <v>19</v>
      </c>
      <c r="S2089" s="62" t="s">
        <v>5723</v>
      </c>
      <c r="T2089" s="29" t="s">
        <v>5614</v>
      </c>
      <c r="U2089" s="29" t="s">
        <v>5716</v>
      </c>
      <c r="V2089" s="29"/>
      <c r="W2089" s="29"/>
      <c r="X2089" s="54">
        <v>555560</v>
      </c>
      <c r="Y2089" s="54">
        <v>0</v>
      </c>
      <c r="Z2089" s="54">
        <v>0</v>
      </c>
      <c r="AA2089" s="54"/>
      <c r="AB2089" s="54"/>
      <c r="AC2089" s="54">
        <v>555560</v>
      </c>
      <c r="AD2089" s="54">
        <v>0</v>
      </c>
      <c r="AE2089" s="54">
        <v>0</v>
      </c>
      <c r="AF2089" s="54">
        <v>555560</v>
      </c>
      <c r="AG2089" s="54">
        <v>0</v>
      </c>
      <c r="AH2089" s="29"/>
      <c r="AI2089" s="54">
        <v>555560</v>
      </c>
      <c r="AJ2089" s="29">
        <v>4800064301</v>
      </c>
      <c r="AK2089" s="29" t="s">
        <v>5708</v>
      </c>
      <c r="AL2089" s="54">
        <v>11828831</v>
      </c>
      <c r="AM2089" s="54" t="s">
        <v>5710</v>
      </c>
      <c r="AN2089" s="32">
        <v>45473</v>
      </c>
    </row>
    <row r="2090" spans="1:40" x14ac:dyDescent="0.35">
      <c r="A2090" s="29">
        <v>293681</v>
      </c>
      <c r="B2090" s="29">
        <v>890306950</v>
      </c>
      <c r="C2090" s="42" t="s">
        <v>12</v>
      </c>
      <c r="D2090" s="29" t="s">
        <v>16</v>
      </c>
      <c r="E2090" s="29">
        <v>293681</v>
      </c>
      <c r="F2090" s="33" t="s">
        <v>2110</v>
      </c>
      <c r="G2090" s="33" t="s">
        <v>4904</v>
      </c>
      <c r="H2090" s="31">
        <v>45401.636701377109</v>
      </c>
      <c r="I2090" s="32">
        <v>45427</v>
      </c>
      <c r="J2090" s="34">
        <v>45427.647686689816</v>
      </c>
      <c r="K2090" s="54">
        <v>268590</v>
      </c>
      <c r="L2090" s="54">
        <v>268590</v>
      </c>
      <c r="M2090" s="35" t="s">
        <v>13</v>
      </c>
      <c r="N2090" s="35" t="s">
        <v>14</v>
      </c>
      <c r="O2090" s="35" t="s">
        <v>15</v>
      </c>
      <c r="P2090" s="29"/>
      <c r="Q2090" s="29"/>
      <c r="R2090" s="37" t="s">
        <v>19</v>
      </c>
      <c r="S2090" s="29" t="s">
        <v>5716</v>
      </c>
      <c r="T2090" s="29" t="s">
        <v>5614</v>
      </c>
      <c r="U2090" s="29" t="s">
        <v>5716</v>
      </c>
      <c r="V2090" s="29"/>
      <c r="W2090" s="29"/>
      <c r="X2090" s="54">
        <v>268590</v>
      </c>
      <c r="Y2090" s="54">
        <v>0</v>
      </c>
      <c r="Z2090" s="54">
        <v>0</v>
      </c>
      <c r="AA2090" s="54"/>
      <c r="AB2090" s="54"/>
      <c r="AC2090" s="54">
        <v>268590</v>
      </c>
      <c r="AD2090" s="54">
        <v>0</v>
      </c>
      <c r="AE2090" s="54">
        <v>0</v>
      </c>
      <c r="AF2090" s="54">
        <v>268590</v>
      </c>
      <c r="AG2090" s="54">
        <v>268590</v>
      </c>
      <c r="AH2090" s="29">
        <v>1222460272</v>
      </c>
      <c r="AI2090" s="54">
        <v>0</v>
      </c>
      <c r="AJ2090" s="29"/>
      <c r="AK2090" s="29"/>
      <c r="AL2090" s="29"/>
      <c r="AM2090" s="29"/>
      <c r="AN2090" s="32">
        <v>45473</v>
      </c>
    </row>
    <row r="2091" spans="1:40" x14ac:dyDescent="0.35">
      <c r="A2091" s="29">
        <v>293695</v>
      </c>
      <c r="B2091" s="29">
        <v>890306950</v>
      </c>
      <c r="C2091" s="42" t="s">
        <v>12</v>
      </c>
      <c r="D2091" s="29" t="s">
        <v>16</v>
      </c>
      <c r="E2091" s="29">
        <v>293695</v>
      </c>
      <c r="F2091" s="33" t="s">
        <v>2111</v>
      </c>
      <c r="G2091" s="33" t="s">
        <v>4905</v>
      </c>
      <c r="H2091" s="31">
        <v>45401.649965277873</v>
      </c>
      <c r="I2091" s="32">
        <v>45427</v>
      </c>
      <c r="J2091" s="34">
        <v>45427.647686689816</v>
      </c>
      <c r="K2091" s="54">
        <v>601660</v>
      </c>
      <c r="L2091" s="54">
        <v>601660</v>
      </c>
      <c r="M2091" s="35" t="s">
        <v>13</v>
      </c>
      <c r="N2091" s="35" t="s">
        <v>14</v>
      </c>
      <c r="O2091" s="35" t="s">
        <v>15</v>
      </c>
      <c r="P2091" s="29"/>
      <c r="Q2091" s="29"/>
      <c r="R2091" s="37" t="s">
        <v>19</v>
      </c>
      <c r="S2091" s="29" t="s">
        <v>5716</v>
      </c>
      <c r="T2091" s="29" t="s">
        <v>5614</v>
      </c>
      <c r="U2091" s="29" t="s">
        <v>5716</v>
      </c>
      <c r="V2091" s="29"/>
      <c r="W2091" s="29"/>
      <c r="X2091" s="54">
        <v>601660</v>
      </c>
      <c r="Y2091" s="54">
        <v>0</v>
      </c>
      <c r="Z2091" s="54">
        <v>0</v>
      </c>
      <c r="AA2091" s="54"/>
      <c r="AB2091" s="54"/>
      <c r="AC2091" s="54">
        <v>601660</v>
      </c>
      <c r="AD2091" s="54">
        <v>0</v>
      </c>
      <c r="AE2091" s="54">
        <v>0</v>
      </c>
      <c r="AF2091" s="54">
        <v>601660</v>
      </c>
      <c r="AG2091" s="54">
        <v>601660</v>
      </c>
      <c r="AH2091" s="29">
        <v>1222460274</v>
      </c>
      <c r="AI2091" s="54">
        <v>0</v>
      </c>
      <c r="AJ2091" s="29"/>
      <c r="AK2091" s="29"/>
      <c r="AL2091" s="29"/>
      <c r="AM2091" s="29"/>
      <c r="AN2091" s="32">
        <v>45473</v>
      </c>
    </row>
    <row r="2092" spans="1:40" x14ac:dyDescent="0.35">
      <c r="A2092" s="29">
        <v>293701</v>
      </c>
      <c r="B2092" s="29">
        <v>890306950</v>
      </c>
      <c r="C2092" s="42" t="s">
        <v>12</v>
      </c>
      <c r="D2092" s="29" t="s">
        <v>16</v>
      </c>
      <c r="E2092" s="29">
        <v>293701</v>
      </c>
      <c r="F2092" s="33" t="s">
        <v>2112</v>
      </c>
      <c r="G2092" s="33" t="s">
        <v>4906</v>
      </c>
      <c r="H2092" s="31">
        <v>45401.652326377109</v>
      </c>
      <c r="I2092" s="32">
        <v>45427</v>
      </c>
      <c r="J2092" s="34">
        <v>45427.647686689816</v>
      </c>
      <c r="K2092" s="54">
        <v>101180</v>
      </c>
      <c r="L2092" s="54">
        <v>101180</v>
      </c>
      <c r="M2092" s="35" t="s">
        <v>13</v>
      </c>
      <c r="N2092" s="35" t="s">
        <v>14</v>
      </c>
      <c r="O2092" s="35" t="s">
        <v>15</v>
      </c>
      <c r="P2092" s="29"/>
      <c r="Q2092" s="29"/>
      <c r="R2092" s="37" t="s">
        <v>19</v>
      </c>
      <c r="S2092" s="29" t="s">
        <v>5716</v>
      </c>
      <c r="T2092" s="29" t="s">
        <v>5614</v>
      </c>
      <c r="U2092" s="29" t="s">
        <v>5716</v>
      </c>
      <c r="V2092" s="29"/>
      <c r="W2092" s="29"/>
      <c r="X2092" s="54">
        <v>101180</v>
      </c>
      <c r="Y2092" s="54">
        <v>0</v>
      </c>
      <c r="Z2092" s="54">
        <v>0</v>
      </c>
      <c r="AA2092" s="54"/>
      <c r="AB2092" s="54"/>
      <c r="AC2092" s="54">
        <v>101180</v>
      </c>
      <c r="AD2092" s="54">
        <v>0</v>
      </c>
      <c r="AE2092" s="54">
        <v>0</v>
      </c>
      <c r="AF2092" s="54">
        <v>101180</v>
      </c>
      <c r="AG2092" s="54">
        <v>101180</v>
      </c>
      <c r="AH2092" s="29">
        <v>1222460275</v>
      </c>
      <c r="AI2092" s="54">
        <v>0</v>
      </c>
      <c r="AJ2092" s="29"/>
      <c r="AK2092" s="29"/>
      <c r="AL2092" s="29"/>
      <c r="AM2092" s="29"/>
      <c r="AN2092" s="32">
        <v>45473</v>
      </c>
    </row>
    <row r="2093" spans="1:40" x14ac:dyDescent="0.35">
      <c r="A2093" s="29">
        <v>293704</v>
      </c>
      <c r="B2093" s="29">
        <v>890306950</v>
      </c>
      <c r="C2093" s="42" t="s">
        <v>12</v>
      </c>
      <c r="D2093" s="29" t="s">
        <v>16</v>
      </c>
      <c r="E2093" s="29">
        <v>293704</v>
      </c>
      <c r="F2093" s="33" t="s">
        <v>2113</v>
      </c>
      <c r="G2093" s="33" t="s">
        <v>4907</v>
      </c>
      <c r="H2093" s="31">
        <v>45401.656481481623</v>
      </c>
      <c r="I2093" s="32">
        <v>45427</v>
      </c>
      <c r="J2093" s="34">
        <v>45427.647686689816</v>
      </c>
      <c r="K2093" s="54">
        <v>118040</v>
      </c>
      <c r="L2093" s="54">
        <v>118040</v>
      </c>
      <c r="M2093" s="35" t="s">
        <v>13</v>
      </c>
      <c r="N2093" s="35" t="s">
        <v>14</v>
      </c>
      <c r="O2093" s="35" t="s">
        <v>15</v>
      </c>
      <c r="P2093" s="29"/>
      <c r="Q2093" s="29"/>
      <c r="R2093" s="37" t="s">
        <v>19</v>
      </c>
      <c r="S2093" s="29" t="s">
        <v>5716</v>
      </c>
      <c r="T2093" s="29" t="s">
        <v>5614</v>
      </c>
      <c r="U2093" s="29" t="s">
        <v>5716</v>
      </c>
      <c r="V2093" s="29"/>
      <c r="W2093" s="29"/>
      <c r="X2093" s="54">
        <v>118040</v>
      </c>
      <c r="Y2093" s="54">
        <v>0</v>
      </c>
      <c r="Z2093" s="54">
        <v>0</v>
      </c>
      <c r="AA2093" s="54"/>
      <c r="AB2093" s="54"/>
      <c r="AC2093" s="54">
        <v>118040</v>
      </c>
      <c r="AD2093" s="54">
        <v>0</v>
      </c>
      <c r="AE2093" s="54">
        <v>0</v>
      </c>
      <c r="AF2093" s="54">
        <v>118040</v>
      </c>
      <c r="AG2093" s="54">
        <v>118040</v>
      </c>
      <c r="AH2093" s="29">
        <v>1222460276</v>
      </c>
      <c r="AI2093" s="54">
        <v>0</v>
      </c>
      <c r="AJ2093" s="29"/>
      <c r="AK2093" s="29"/>
      <c r="AL2093" s="29"/>
      <c r="AM2093" s="29"/>
      <c r="AN2093" s="32">
        <v>45473</v>
      </c>
    </row>
    <row r="2094" spans="1:40" x14ac:dyDescent="0.35">
      <c r="A2094" s="29">
        <v>293713</v>
      </c>
      <c r="B2094" s="29">
        <v>890306950</v>
      </c>
      <c r="C2094" s="42" t="s">
        <v>12</v>
      </c>
      <c r="D2094" s="29" t="s">
        <v>16</v>
      </c>
      <c r="E2094" s="29">
        <v>293713</v>
      </c>
      <c r="F2094" s="33" t="s">
        <v>2114</v>
      </c>
      <c r="G2094" s="33" t="s">
        <v>4908</v>
      </c>
      <c r="H2094" s="31">
        <v>45401.664131944533</v>
      </c>
      <c r="I2094" s="32">
        <v>45427</v>
      </c>
      <c r="J2094" s="34">
        <v>45427.504395138887</v>
      </c>
      <c r="K2094" s="54">
        <v>212251</v>
      </c>
      <c r="L2094" s="54">
        <v>212251</v>
      </c>
      <c r="M2094" s="35" t="s">
        <v>13</v>
      </c>
      <c r="N2094" s="35" t="s">
        <v>14</v>
      </c>
      <c r="O2094" s="35" t="s">
        <v>15</v>
      </c>
      <c r="P2094" s="29"/>
      <c r="Q2094" s="29"/>
      <c r="R2094" s="37" t="s">
        <v>19</v>
      </c>
      <c r="S2094" s="62" t="s">
        <v>5723</v>
      </c>
      <c r="T2094" s="29" t="s">
        <v>5614</v>
      </c>
      <c r="U2094" s="29" t="s">
        <v>5716</v>
      </c>
      <c r="V2094" s="29"/>
      <c r="W2094" s="29"/>
      <c r="X2094" s="54">
        <v>212251</v>
      </c>
      <c r="Y2094" s="54">
        <v>0</v>
      </c>
      <c r="Z2094" s="54">
        <v>0</v>
      </c>
      <c r="AA2094" s="54"/>
      <c r="AB2094" s="54"/>
      <c r="AC2094" s="54">
        <v>212251</v>
      </c>
      <c r="AD2094" s="54">
        <v>0</v>
      </c>
      <c r="AE2094" s="54">
        <v>0</v>
      </c>
      <c r="AF2094" s="54">
        <v>212251</v>
      </c>
      <c r="AG2094" s="54">
        <v>0</v>
      </c>
      <c r="AH2094" s="29"/>
      <c r="AI2094" s="54">
        <v>212251</v>
      </c>
      <c r="AJ2094" s="29">
        <v>4800064301</v>
      </c>
      <c r="AK2094" s="29" t="s">
        <v>5708</v>
      </c>
      <c r="AL2094" s="54">
        <v>11828831</v>
      </c>
      <c r="AM2094" s="54" t="s">
        <v>5710</v>
      </c>
      <c r="AN2094" s="32">
        <v>45473</v>
      </c>
    </row>
    <row r="2095" spans="1:40" x14ac:dyDescent="0.35">
      <c r="A2095" s="29">
        <v>293719</v>
      </c>
      <c r="B2095" s="29">
        <v>890306950</v>
      </c>
      <c r="C2095" s="42" t="s">
        <v>12</v>
      </c>
      <c r="D2095" s="29" t="s">
        <v>16</v>
      </c>
      <c r="E2095" s="29">
        <v>293719</v>
      </c>
      <c r="F2095" s="33" t="s">
        <v>2115</v>
      </c>
      <c r="G2095" s="33" t="s">
        <v>4909</v>
      </c>
      <c r="H2095" s="31">
        <v>45401.667743055616</v>
      </c>
      <c r="I2095" s="32">
        <v>45427</v>
      </c>
      <c r="J2095" s="34">
        <v>45427.647686689816</v>
      </c>
      <c r="K2095" s="54">
        <v>100580</v>
      </c>
      <c r="L2095" s="54">
        <v>100580</v>
      </c>
      <c r="M2095" s="35" t="s">
        <v>13</v>
      </c>
      <c r="N2095" s="35" t="s">
        <v>14</v>
      </c>
      <c r="O2095" s="35" t="s">
        <v>15</v>
      </c>
      <c r="P2095" s="29"/>
      <c r="Q2095" s="29"/>
      <c r="R2095" s="37" t="s">
        <v>19</v>
      </c>
      <c r="S2095" s="29" t="s">
        <v>5716</v>
      </c>
      <c r="T2095" s="29" t="s">
        <v>5614</v>
      </c>
      <c r="U2095" s="29" t="s">
        <v>5716</v>
      </c>
      <c r="V2095" s="29"/>
      <c r="W2095" s="29"/>
      <c r="X2095" s="54">
        <v>100580</v>
      </c>
      <c r="Y2095" s="54">
        <v>0</v>
      </c>
      <c r="Z2095" s="54">
        <v>0</v>
      </c>
      <c r="AA2095" s="54"/>
      <c r="AB2095" s="54"/>
      <c r="AC2095" s="54">
        <v>100580</v>
      </c>
      <c r="AD2095" s="54">
        <v>0</v>
      </c>
      <c r="AE2095" s="54">
        <v>0</v>
      </c>
      <c r="AF2095" s="54">
        <v>100580</v>
      </c>
      <c r="AG2095" s="54">
        <v>100580</v>
      </c>
      <c r="AH2095" s="29">
        <v>1222460279</v>
      </c>
      <c r="AI2095" s="54">
        <v>0</v>
      </c>
      <c r="AJ2095" s="29"/>
      <c r="AK2095" s="29"/>
      <c r="AL2095" s="29"/>
      <c r="AM2095" s="29"/>
      <c r="AN2095" s="32">
        <v>45473</v>
      </c>
    </row>
    <row r="2096" spans="1:40" x14ac:dyDescent="0.35">
      <c r="A2096" s="29">
        <v>293723</v>
      </c>
      <c r="B2096" s="29">
        <v>890306950</v>
      </c>
      <c r="C2096" s="42" t="s">
        <v>12</v>
      </c>
      <c r="D2096" s="29" t="s">
        <v>16</v>
      </c>
      <c r="E2096" s="29">
        <v>293723</v>
      </c>
      <c r="F2096" s="33" t="s">
        <v>2116</v>
      </c>
      <c r="G2096" s="33" t="s">
        <v>4910</v>
      </c>
      <c r="H2096" s="31">
        <v>45401.67107638903</v>
      </c>
      <c r="I2096" s="32">
        <v>45427</v>
      </c>
      <c r="J2096" s="34">
        <v>45427.647686689816</v>
      </c>
      <c r="K2096" s="54">
        <v>293516</v>
      </c>
      <c r="L2096" s="54">
        <v>293516</v>
      </c>
      <c r="M2096" s="35" t="s">
        <v>13</v>
      </c>
      <c r="N2096" s="35" t="s">
        <v>14</v>
      </c>
      <c r="O2096" s="35" t="s">
        <v>15</v>
      </c>
      <c r="P2096" s="29"/>
      <c r="Q2096" s="29"/>
      <c r="R2096" s="37" t="s">
        <v>19</v>
      </c>
      <c r="S2096" s="29" t="s">
        <v>5716</v>
      </c>
      <c r="T2096" s="29" t="s">
        <v>5614</v>
      </c>
      <c r="U2096" s="29" t="s">
        <v>5716</v>
      </c>
      <c r="V2096" s="29"/>
      <c r="W2096" s="29"/>
      <c r="X2096" s="54">
        <v>293516</v>
      </c>
      <c r="Y2096" s="54">
        <v>0</v>
      </c>
      <c r="Z2096" s="54">
        <v>0</v>
      </c>
      <c r="AA2096" s="54"/>
      <c r="AB2096" s="54"/>
      <c r="AC2096" s="54">
        <v>293516</v>
      </c>
      <c r="AD2096" s="54">
        <v>0</v>
      </c>
      <c r="AE2096" s="54">
        <v>0</v>
      </c>
      <c r="AF2096" s="54">
        <v>293516</v>
      </c>
      <c r="AG2096" s="54">
        <v>293516</v>
      </c>
      <c r="AH2096" s="29">
        <v>1222460280</v>
      </c>
      <c r="AI2096" s="54">
        <v>0</v>
      </c>
      <c r="AJ2096" s="29"/>
      <c r="AK2096" s="29"/>
      <c r="AL2096" s="29"/>
      <c r="AM2096" s="29"/>
      <c r="AN2096" s="32">
        <v>45473</v>
      </c>
    </row>
    <row r="2097" spans="1:40" x14ac:dyDescent="0.35">
      <c r="A2097" s="29">
        <v>293727</v>
      </c>
      <c r="B2097" s="29">
        <v>890306950</v>
      </c>
      <c r="C2097" s="42" t="s">
        <v>12</v>
      </c>
      <c r="D2097" s="29" t="s">
        <v>16</v>
      </c>
      <c r="E2097" s="29">
        <v>293727</v>
      </c>
      <c r="F2097" s="33" t="s">
        <v>2117</v>
      </c>
      <c r="G2097" s="33" t="s">
        <v>4911</v>
      </c>
      <c r="H2097" s="31">
        <v>45401.673738426063</v>
      </c>
      <c r="I2097" s="32">
        <v>45427</v>
      </c>
      <c r="J2097" s="34">
        <v>45427.647686689816</v>
      </c>
      <c r="K2097" s="54">
        <v>81400</v>
      </c>
      <c r="L2097" s="54">
        <v>81400</v>
      </c>
      <c r="M2097" s="35" t="s">
        <v>13</v>
      </c>
      <c r="N2097" s="35" t="s">
        <v>14</v>
      </c>
      <c r="O2097" s="35" t="s">
        <v>15</v>
      </c>
      <c r="P2097" s="29"/>
      <c r="Q2097" s="29"/>
      <c r="R2097" s="37" t="s">
        <v>19</v>
      </c>
      <c r="S2097" s="29" t="s">
        <v>5716</v>
      </c>
      <c r="T2097" s="29" t="s">
        <v>5614</v>
      </c>
      <c r="U2097" s="29" t="s">
        <v>5716</v>
      </c>
      <c r="V2097" s="29"/>
      <c r="W2097" s="29"/>
      <c r="X2097" s="54">
        <v>81400</v>
      </c>
      <c r="Y2097" s="54">
        <v>0</v>
      </c>
      <c r="Z2097" s="54">
        <v>0</v>
      </c>
      <c r="AA2097" s="54"/>
      <c r="AB2097" s="54"/>
      <c r="AC2097" s="54">
        <v>81400</v>
      </c>
      <c r="AD2097" s="54">
        <v>0</v>
      </c>
      <c r="AE2097" s="54">
        <v>0</v>
      </c>
      <c r="AF2097" s="54">
        <v>81400</v>
      </c>
      <c r="AG2097" s="54">
        <v>81400</v>
      </c>
      <c r="AH2097" s="29">
        <v>1222460281</v>
      </c>
      <c r="AI2097" s="54">
        <v>0</v>
      </c>
      <c r="AJ2097" s="29"/>
      <c r="AK2097" s="29"/>
      <c r="AL2097" s="29"/>
      <c r="AM2097" s="29"/>
      <c r="AN2097" s="32">
        <v>45473</v>
      </c>
    </row>
    <row r="2098" spans="1:40" x14ac:dyDescent="0.35">
      <c r="A2098" s="29">
        <v>293734</v>
      </c>
      <c r="B2098" s="29">
        <v>890306950</v>
      </c>
      <c r="C2098" s="42" t="s">
        <v>12</v>
      </c>
      <c r="D2098" s="29" t="s">
        <v>16</v>
      </c>
      <c r="E2098" s="29">
        <v>293734</v>
      </c>
      <c r="F2098" s="33" t="s">
        <v>2118</v>
      </c>
      <c r="G2098" s="33" t="s">
        <v>4912</v>
      </c>
      <c r="H2098" s="31">
        <v>45401.676539340056</v>
      </c>
      <c r="I2098" s="32">
        <v>45427</v>
      </c>
      <c r="J2098" s="34">
        <v>45427.647686689816</v>
      </c>
      <c r="K2098" s="54">
        <v>194440</v>
      </c>
      <c r="L2098" s="54">
        <v>194440</v>
      </c>
      <c r="M2098" s="35" t="s">
        <v>13</v>
      </c>
      <c r="N2098" s="35" t="s">
        <v>14</v>
      </c>
      <c r="O2098" s="35" t="s">
        <v>15</v>
      </c>
      <c r="P2098" s="29"/>
      <c r="Q2098" s="29"/>
      <c r="R2098" s="37" t="s">
        <v>19</v>
      </c>
      <c r="S2098" s="29" t="s">
        <v>5716</v>
      </c>
      <c r="T2098" s="29" t="s">
        <v>5614</v>
      </c>
      <c r="U2098" s="29" t="s">
        <v>5716</v>
      </c>
      <c r="V2098" s="29"/>
      <c r="W2098" s="29"/>
      <c r="X2098" s="54">
        <v>194440</v>
      </c>
      <c r="Y2098" s="54">
        <v>0</v>
      </c>
      <c r="Z2098" s="54">
        <v>0</v>
      </c>
      <c r="AA2098" s="54"/>
      <c r="AB2098" s="54"/>
      <c r="AC2098" s="54">
        <v>194440</v>
      </c>
      <c r="AD2098" s="54">
        <v>0</v>
      </c>
      <c r="AE2098" s="54">
        <v>0</v>
      </c>
      <c r="AF2098" s="54">
        <v>194440</v>
      </c>
      <c r="AG2098" s="54">
        <v>194440</v>
      </c>
      <c r="AH2098" s="29">
        <v>1222460282</v>
      </c>
      <c r="AI2098" s="54">
        <v>0</v>
      </c>
      <c r="AJ2098" s="29"/>
      <c r="AK2098" s="29"/>
      <c r="AL2098" s="29"/>
      <c r="AM2098" s="29"/>
      <c r="AN2098" s="32">
        <v>45473</v>
      </c>
    </row>
    <row r="2099" spans="1:40" x14ac:dyDescent="0.35">
      <c r="A2099" s="29">
        <v>293741</v>
      </c>
      <c r="B2099" s="29">
        <v>890306950</v>
      </c>
      <c r="C2099" s="42" t="s">
        <v>12</v>
      </c>
      <c r="D2099" s="29" t="s">
        <v>16</v>
      </c>
      <c r="E2099" s="29">
        <v>293741</v>
      </c>
      <c r="F2099" s="33" t="s">
        <v>2119</v>
      </c>
      <c r="G2099" s="33" t="s">
        <v>4913</v>
      </c>
      <c r="H2099" s="31">
        <v>45401.679386562668</v>
      </c>
      <c r="I2099" s="32">
        <v>45427</v>
      </c>
      <c r="J2099" s="34">
        <v>45427.647686689816</v>
      </c>
      <c r="K2099" s="54">
        <v>84250</v>
      </c>
      <c r="L2099" s="54">
        <v>84250</v>
      </c>
      <c r="M2099" s="35" t="s">
        <v>13</v>
      </c>
      <c r="N2099" s="35" t="s">
        <v>14</v>
      </c>
      <c r="O2099" s="35" t="s">
        <v>15</v>
      </c>
      <c r="P2099" s="29"/>
      <c r="Q2099" s="29"/>
      <c r="R2099" s="37" t="s">
        <v>19</v>
      </c>
      <c r="S2099" s="29" t="s">
        <v>5716</v>
      </c>
      <c r="T2099" s="29" t="s">
        <v>5614</v>
      </c>
      <c r="U2099" s="29" t="s">
        <v>5716</v>
      </c>
      <c r="V2099" s="29"/>
      <c r="W2099" s="29"/>
      <c r="X2099" s="54">
        <v>84250</v>
      </c>
      <c r="Y2099" s="54">
        <v>0</v>
      </c>
      <c r="Z2099" s="54">
        <v>0</v>
      </c>
      <c r="AA2099" s="54"/>
      <c r="AB2099" s="54"/>
      <c r="AC2099" s="54">
        <v>84250</v>
      </c>
      <c r="AD2099" s="54">
        <v>0</v>
      </c>
      <c r="AE2099" s="54">
        <v>0</v>
      </c>
      <c r="AF2099" s="54">
        <v>84250</v>
      </c>
      <c r="AG2099" s="54">
        <v>84250</v>
      </c>
      <c r="AH2099" s="29">
        <v>1222460283</v>
      </c>
      <c r="AI2099" s="54">
        <v>0</v>
      </c>
      <c r="AJ2099" s="29"/>
      <c r="AK2099" s="29"/>
      <c r="AL2099" s="29"/>
      <c r="AM2099" s="29"/>
      <c r="AN2099" s="32">
        <v>45473</v>
      </c>
    </row>
    <row r="2100" spans="1:40" x14ac:dyDescent="0.35">
      <c r="A2100" s="29">
        <v>293748</v>
      </c>
      <c r="B2100" s="29">
        <v>890306950</v>
      </c>
      <c r="C2100" s="42" t="s">
        <v>12</v>
      </c>
      <c r="D2100" s="29" t="s">
        <v>16</v>
      </c>
      <c r="E2100" s="29">
        <v>293748</v>
      </c>
      <c r="F2100" s="33" t="s">
        <v>2120</v>
      </c>
      <c r="G2100" s="33" t="s">
        <v>4914</v>
      </c>
      <c r="H2100" s="31">
        <v>45401.683356481604</v>
      </c>
      <c r="I2100" s="32">
        <v>45427</v>
      </c>
      <c r="J2100" s="34">
        <v>45427.647686689816</v>
      </c>
      <c r="K2100" s="54">
        <v>290310</v>
      </c>
      <c r="L2100" s="54">
        <v>290310</v>
      </c>
      <c r="M2100" s="35" t="s">
        <v>13</v>
      </c>
      <c r="N2100" s="35" t="s">
        <v>14</v>
      </c>
      <c r="O2100" s="35" t="s">
        <v>15</v>
      </c>
      <c r="P2100" s="29"/>
      <c r="Q2100" s="29"/>
      <c r="R2100" s="37" t="s">
        <v>19</v>
      </c>
      <c r="S2100" s="29" t="s">
        <v>5716</v>
      </c>
      <c r="T2100" s="29" t="s">
        <v>5614</v>
      </c>
      <c r="U2100" s="29" t="s">
        <v>5716</v>
      </c>
      <c r="V2100" s="29"/>
      <c r="W2100" s="29"/>
      <c r="X2100" s="54">
        <v>290310</v>
      </c>
      <c r="Y2100" s="54">
        <v>0</v>
      </c>
      <c r="Z2100" s="54">
        <v>0</v>
      </c>
      <c r="AA2100" s="54"/>
      <c r="AB2100" s="54"/>
      <c r="AC2100" s="54">
        <v>290310</v>
      </c>
      <c r="AD2100" s="54">
        <v>0</v>
      </c>
      <c r="AE2100" s="54">
        <v>0</v>
      </c>
      <c r="AF2100" s="54">
        <v>290310</v>
      </c>
      <c r="AG2100" s="54">
        <v>290310</v>
      </c>
      <c r="AH2100" s="29">
        <v>1222460284</v>
      </c>
      <c r="AI2100" s="54">
        <v>0</v>
      </c>
      <c r="AJ2100" s="29"/>
      <c r="AK2100" s="29"/>
      <c r="AL2100" s="29"/>
      <c r="AM2100" s="29"/>
      <c r="AN2100" s="32">
        <v>45473</v>
      </c>
    </row>
    <row r="2101" spans="1:40" x14ac:dyDescent="0.35">
      <c r="A2101" s="29">
        <v>293754</v>
      </c>
      <c r="B2101" s="29">
        <v>890306950</v>
      </c>
      <c r="C2101" s="42" t="s">
        <v>12</v>
      </c>
      <c r="D2101" s="29" t="s">
        <v>16</v>
      </c>
      <c r="E2101" s="29">
        <v>293754</v>
      </c>
      <c r="F2101" s="33" t="s">
        <v>2121</v>
      </c>
      <c r="G2101" s="33" t="s">
        <v>4915</v>
      </c>
      <c r="H2101" s="31">
        <v>45401.68574074097</v>
      </c>
      <c r="I2101" s="32">
        <v>45427</v>
      </c>
      <c r="J2101" s="34">
        <v>45427.647686689816</v>
      </c>
      <c r="K2101" s="54">
        <v>87400</v>
      </c>
      <c r="L2101" s="54">
        <v>87400</v>
      </c>
      <c r="M2101" s="35" t="s">
        <v>13</v>
      </c>
      <c r="N2101" s="35" t="s">
        <v>14</v>
      </c>
      <c r="O2101" s="35" t="s">
        <v>15</v>
      </c>
      <c r="P2101" s="29"/>
      <c r="Q2101" s="29"/>
      <c r="R2101" s="37" t="s">
        <v>19</v>
      </c>
      <c r="S2101" s="29" t="s">
        <v>5716</v>
      </c>
      <c r="T2101" s="29" t="s">
        <v>5614</v>
      </c>
      <c r="U2101" s="29" t="s">
        <v>5716</v>
      </c>
      <c r="V2101" s="29"/>
      <c r="W2101" s="29"/>
      <c r="X2101" s="54">
        <v>87400</v>
      </c>
      <c r="Y2101" s="54">
        <v>0</v>
      </c>
      <c r="Z2101" s="54">
        <v>0</v>
      </c>
      <c r="AA2101" s="54"/>
      <c r="AB2101" s="54"/>
      <c r="AC2101" s="54">
        <v>87400</v>
      </c>
      <c r="AD2101" s="54">
        <v>0</v>
      </c>
      <c r="AE2101" s="54">
        <v>0</v>
      </c>
      <c r="AF2101" s="54">
        <v>87400</v>
      </c>
      <c r="AG2101" s="54">
        <v>87400</v>
      </c>
      <c r="AH2101" s="29">
        <v>1222460285</v>
      </c>
      <c r="AI2101" s="54">
        <v>0</v>
      </c>
      <c r="AJ2101" s="29"/>
      <c r="AK2101" s="29"/>
      <c r="AL2101" s="29"/>
      <c r="AM2101" s="29"/>
      <c r="AN2101" s="32">
        <v>45473</v>
      </c>
    </row>
    <row r="2102" spans="1:40" x14ac:dyDescent="0.35">
      <c r="A2102" s="29">
        <v>293766</v>
      </c>
      <c r="B2102" s="29">
        <v>890306950</v>
      </c>
      <c r="C2102" s="42" t="s">
        <v>12</v>
      </c>
      <c r="D2102" s="29" t="s">
        <v>16</v>
      </c>
      <c r="E2102" s="29">
        <v>293766</v>
      </c>
      <c r="F2102" s="33" t="s">
        <v>2122</v>
      </c>
      <c r="G2102" s="33" t="s">
        <v>4916</v>
      </c>
      <c r="H2102" s="31">
        <v>45401.690520821605</v>
      </c>
      <c r="I2102" s="32">
        <v>45427</v>
      </c>
      <c r="J2102" s="34">
        <v>45427.647686689816</v>
      </c>
      <c r="K2102" s="54">
        <v>82131</v>
      </c>
      <c r="L2102" s="54">
        <v>82131</v>
      </c>
      <c r="M2102" s="35" t="s">
        <v>13</v>
      </c>
      <c r="N2102" s="35" t="s">
        <v>14</v>
      </c>
      <c r="O2102" s="35" t="s">
        <v>15</v>
      </c>
      <c r="P2102" s="29"/>
      <c r="Q2102" s="29"/>
      <c r="R2102" s="37" t="s">
        <v>19</v>
      </c>
      <c r="S2102" s="29" t="s">
        <v>5716</v>
      </c>
      <c r="T2102" s="29" t="s">
        <v>5614</v>
      </c>
      <c r="U2102" s="29" t="s">
        <v>5716</v>
      </c>
      <c r="V2102" s="29"/>
      <c r="W2102" s="29"/>
      <c r="X2102" s="54">
        <v>82131</v>
      </c>
      <c r="Y2102" s="54">
        <v>0</v>
      </c>
      <c r="Z2102" s="54">
        <v>0</v>
      </c>
      <c r="AA2102" s="54"/>
      <c r="AB2102" s="54"/>
      <c r="AC2102" s="54">
        <v>82131</v>
      </c>
      <c r="AD2102" s="54">
        <v>0</v>
      </c>
      <c r="AE2102" s="54">
        <v>0</v>
      </c>
      <c r="AF2102" s="54">
        <v>82131</v>
      </c>
      <c r="AG2102" s="54">
        <v>82131</v>
      </c>
      <c r="AH2102" s="29">
        <v>1222460286</v>
      </c>
      <c r="AI2102" s="54">
        <v>0</v>
      </c>
      <c r="AJ2102" s="29"/>
      <c r="AK2102" s="29"/>
      <c r="AL2102" s="29"/>
      <c r="AM2102" s="29"/>
      <c r="AN2102" s="32">
        <v>45473</v>
      </c>
    </row>
    <row r="2103" spans="1:40" x14ac:dyDescent="0.35">
      <c r="A2103" s="29">
        <v>293779</v>
      </c>
      <c r="B2103" s="29">
        <v>890306950</v>
      </c>
      <c r="C2103" s="42" t="s">
        <v>12</v>
      </c>
      <c r="D2103" s="29" t="s">
        <v>16</v>
      </c>
      <c r="E2103" s="29">
        <v>293779</v>
      </c>
      <c r="F2103" s="33" t="s">
        <v>2123</v>
      </c>
      <c r="G2103" s="33" t="s">
        <v>4917</v>
      </c>
      <c r="H2103" s="31">
        <v>45401.697928229347</v>
      </c>
      <c r="I2103" s="32">
        <v>45427</v>
      </c>
      <c r="J2103" s="34">
        <v>45427.647686689816</v>
      </c>
      <c r="K2103" s="54">
        <v>127250</v>
      </c>
      <c r="L2103" s="54">
        <v>127250</v>
      </c>
      <c r="M2103" s="35" t="s">
        <v>13</v>
      </c>
      <c r="N2103" s="35" t="s">
        <v>14</v>
      </c>
      <c r="O2103" s="35" t="s">
        <v>15</v>
      </c>
      <c r="P2103" s="29"/>
      <c r="Q2103" s="29"/>
      <c r="R2103" s="37" t="s">
        <v>19</v>
      </c>
      <c r="S2103" s="62" t="s">
        <v>5723</v>
      </c>
      <c r="T2103" s="29" t="s">
        <v>5614</v>
      </c>
      <c r="U2103" s="29" t="s">
        <v>5716</v>
      </c>
      <c r="V2103" s="29"/>
      <c r="W2103" s="29"/>
      <c r="X2103" s="54">
        <v>127250</v>
      </c>
      <c r="Y2103" s="54">
        <v>0</v>
      </c>
      <c r="Z2103" s="54">
        <v>0</v>
      </c>
      <c r="AA2103" s="54"/>
      <c r="AB2103" s="54"/>
      <c r="AC2103" s="54">
        <v>127250</v>
      </c>
      <c r="AD2103" s="54">
        <v>0</v>
      </c>
      <c r="AE2103" s="54">
        <v>0</v>
      </c>
      <c r="AF2103" s="54">
        <v>127250</v>
      </c>
      <c r="AG2103" s="54">
        <v>0</v>
      </c>
      <c r="AH2103" s="29"/>
      <c r="AI2103" s="54">
        <v>127250</v>
      </c>
      <c r="AJ2103" s="29">
        <v>4800064301</v>
      </c>
      <c r="AK2103" s="29" t="s">
        <v>5708</v>
      </c>
      <c r="AL2103" s="54">
        <v>11828831</v>
      </c>
      <c r="AM2103" s="54" t="s">
        <v>5710</v>
      </c>
      <c r="AN2103" s="32">
        <v>45473</v>
      </c>
    </row>
    <row r="2104" spans="1:40" x14ac:dyDescent="0.35">
      <c r="A2104" s="29">
        <v>293784</v>
      </c>
      <c r="B2104" s="29">
        <v>890306950</v>
      </c>
      <c r="C2104" s="42" t="s">
        <v>12</v>
      </c>
      <c r="D2104" s="29" t="s">
        <v>16</v>
      </c>
      <c r="E2104" s="29">
        <v>293784</v>
      </c>
      <c r="F2104" s="33" t="s">
        <v>2124</v>
      </c>
      <c r="G2104" s="33" t="s">
        <v>4918</v>
      </c>
      <c r="H2104" s="31">
        <v>45401.700729154982</v>
      </c>
      <c r="I2104" s="32">
        <v>45427</v>
      </c>
      <c r="J2104" s="34">
        <v>45427.504395138887</v>
      </c>
      <c r="K2104" s="54">
        <v>172300</v>
      </c>
      <c r="L2104" s="54">
        <v>172300</v>
      </c>
      <c r="M2104" s="35" t="s">
        <v>13</v>
      </c>
      <c r="N2104" s="35" t="s">
        <v>14</v>
      </c>
      <c r="O2104" s="35" t="s">
        <v>15</v>
      </c>
      <c r="P2104" s="29"/>
      <c r="Q2104" s="29"/>
      <c r="R2104" s="37" t="s">
        <v>19</v>
      </c>
      <c r="S2104" s="62" t="s">
        <v>5723</v>
      </c>
      <c r="T2104" s="29" t="s">
        <v>5614</v>
      </c>
      <c r="U2104" s="29" t="s">
        <v>5716</v>
      </c>
      <c r="V2104" s="29"/>
      <c r="W2104" s="29"/>
      <c r="X2104" s="54">
        <v>172300</v>
      </c>
      <c r="Y2104" s="54">
        <v>0</v>
      </c>
      <c r="Z2104" s="54">
        <v>0</v>
      </c>
      <c r="AA2104" s="54"/>
      <c r="AB2104" s="54"/>
      <c r="AC2104" s="54">
        <v>172300</v>
      </c>
      <c r="AD2104" s="54">
        <v>0</v>
      </c>
      <c r="AE2104" s="54">
        <v>0</v>
      </c>
      <c r="AF2104" s="54">
        <v>172300</v>
      </c>
      <c r="AG2104" s="54">
        <v>0</v>
      </c>
      <c r="AH2104" s="29"/>
      <c r="AI2104" s="54">
        <v>172300</v>
      </c>
      <c r="AJ2104" s="29">
        <v>4800064301</v>
      </c>
      <c r="AK2104" s="29" t="s">
        <v>5708</v>
      </c>
      <c r="AL2104" s="54">
        <v>11828831</v>
      </c>
      <c r="AM2104" s="54" t="s">
        <v>5710</v>
      </c>
      <c r="AN2104" s="32">
        <v>45473</v>
      </c>
    </row>
    <row r="2105" spans="1:40" x14ac:dyDescent="0.35">
      <c r="A2105" s="29">
        <v>293844</v>
      </c>
      <c r="B2105" s="29">
        <v>890306950</v>
      </c>
      <c r="C2105" s="42" t="s">
        <v>12</v>
      </c>
      <c r="D2105" s="29" t="s">
        <v>16</v>
      </c>
      <c r="E2105" s="29">
        <v>293844</v>
      </c>
      <c r="F2105" s="33" t="s">
        <v>2125</v>
      </c>
      <c r="G2105" s="33" t="s">
        <v>4919</v>
      </c>
      <c r="H2105" s="31">
        <v>45402.304351840168</v>
      </c>
      <c r="I2105" s="32">
        <v>45427</v>
      </c>
      <c r="J2105" s="34">
        <v>45427.647686689816</v>
      </c>
      <c r="K2105" s="54">
        <v>131680</v>
      </c>
      <c r="L2105" s="54">
        <v>131680</v>
      </c>
      <c r="M2105" s="35" t="s">
        <v>13</v>
      </c>
      <c r="N2105" s="35" t="s">
        <v>14</v>
      </c>
      <c r="O2105" s="35" t="s">
        <v>15</v>
      </c>
      <c r="P2105" s="29"/>
      <c r="Q2105" s="29"/>
      <c r="R2105" s="37" t="s">
        <v>19</v>
      </c>
      <c r="S2105" s="29" t="s">
        <v>5716</v>
      </c>
      <c r="T2105" s="29" t="s">
        <v>5614</v>
      </c>
      <c r="U2105" s="29" t="s">
        <v>5716</v>
      </c>
      <c r="V2105" s="29"/>
      <c r="W2105" s="29"/>
      <c r="X2105" s="54">
        <v>131680</v>
      </c>
      <c r="Y2105" s="54">
        <v>0</v>
      </c>
      <c r="Z2105" s="54">
        <v>0</v>
      </c>
      <c r="AA2105" s="54"/>
      <c r="AB2105" s="54"/>
      <c r="AC2105" s="54">
        <v>131680</v>
      </c>
      <c r="AD2105" s="54">
        <v>0</v>
      </c>
      <c r="AE2105" s="54">
        <v>0</v>
      </c>
      <c r="AF2105" s="54">
        <v>131680</v>
      </c>
      <c r="AG2105" s="54">
        <v>131680</v>
      </c>
      <c r="AH2105" s="29">
        <v>1222460291</v>
      </c>
      <c r="AI2105" s="54">
        <v>0</v>
      </c>
      <c r="AJ2105" s="29"/>
      <c r="AK2105" s="29"/>
      <c r="AL2105" s="29"/>
      <c r="AM2105" s="29"/>
      <c r="AN2105" s="32">
        <v>45473</v>
      </c>
    </row>
    <row r="2106" spans="1:40" x14ac:dyDescent="0.35">
      <c r="A2106" s="29">
        <v>293857</v>
      </c>
      <c r="B2106" s="29">
        <v>890306950</v>
      </c>
      <c r="C2106" s="42" t="s">
        <v>12</v>
      </c>
      <c r="D2106" s="29" t="s">
        <v>16</v>
      </c>
      <c r="E2106" s="29">
        <v>293857</v>
      </c>
      <c r="F2106" s="33" t="s">
        <v>2126</v>
      </c>
      <c r="G2106" s="33" t="s">
        <v>4920</v>
      </c>
      <c r="H2106" s="31">
        <v>45402.315057870466</v>
      </c>
      <c r="I2106" s="32">
        <v>45427</v>
      </c>
      <c r="J2106" s="34">
        <v>45427.647686689816</v>
      </c>
      <c r="K2106" s="54">
        <v>124250</v>
      </c>
      <c r="L2106" s="54">
        <v>124250</v>
      </c>
      <c r="M2106" s="35" t="s">
        <v>13</v>
      </c>
      <c r="N2106" s="35" t="s">
        <v>14</v>
      </c>
      <c r="O2106" s="35" t="s">
        <v>15</v>
      </c>
      <c r="P2106" s="29"/>
      <c r="Q2106" s="29"/>
      <c r="R2106" s="37" t="s">
        <v>19</v>
      </c>
      <c r="S2106" s="29" t="s">
        <v>5716</v>
      </c>
      <c r="T2106" s="29" t="s">
        <v>5614</v>
      </c>
      <c r="U2106" s="29" t="s">
        <v>5716</v>
      </c>
      <c r="V2106" s="29"/>
      <c r="W2106" s="29"/>
      <c r="X2106" s="54">
        <v>124250</v>
      </c>
      <c r="Y2106" s="54">
        <v>0</v>
      </c>
      <c r="Z2106" s="54">
        <v>0</v>
      </c>
      <c r="AA2106" s="54"/>
      <c r="AB2106" s="54"/>
      <c r="AC2106" s="54">
        <v>124250</v>
      </c>
      <c r="AD2106" s="54">
        <v>0</v>
      </c>
      <c r="AE2106" s="54">
        <v>0</v>
      </c>
      <c r="AF2106" s="54">
        <v>124250</v>
      </c>
      <c r="AG2106" s="54">
        <v>124250</v>
      </c>
      <c r="AH2106" s="29">
        <v>1222460292</v>
      </c>
      <c r="AI2106" s="54">
        <v>0</v>
      </c>
      <c r="AJ2106" s="29"/>
      <c r="AK2106" s="29"/>
      <c r="AL2106" s="29"/>
      <c r="AM2106" s="29"/>
      <c r="AN2106" s="32">
        <v>45473</v>
      </c>
    </row>
    <row r="2107" spans="1:40" x14ac:dyDescent="0.35">
      <c r="A2107" s="29">
        <v>293865</v>
      </c>
      <c r="B2107" s="29">
        <v>890306950</v>
      </c>
      <c r="C2107" s="42" t="s">
        <v>12</v>
      </c>
      <c r="D2107" s="29" t="s">
        <v>16</v>
      </c>
      <c r="E2107" s="29">
        <v>293865</v>
      </c>
      <c r="F2107" s="33" t="s">
        <v>2127</v>
      </c>
      <c r="G2107" s="33" t="s">
        <v>4921</v>
      </c>
      <c r="H2107" s="31">
        <v>45402.320462963078</v>
      </c>
      <c r="I2107" s="32">
        <v>45427</v>
      </c>
      <c r="J2107" s="34">
        <v>45427.647686689816</v>
      </c>
      <c r="K2107" s="54">
        <v>100700</v>
      </c>
      <c r="L2107" s="54">
        <v>100700</v>
      </c>
      <c r="M2107" s="35" t="s">
        <v>13</v>
      </c>
      <c r="N2107" s="35" t="s">
        <v>14</v>
      </c>
      <c r="O2107" s="35" t="s">
        <v>15</v>
      </c>
      <c r="P2107" s="29"/>
      <c r="Q2107" s="29"/>
      <c r="R2107" s="37" t="s">
        <v>19</v>
      </c>
      <c r="S2107" s="29" t="s">
        <v>5716</v>
      </c>
      <c r="T2107" s="29" t="s">
        <v>5614</v>
      </c>
      <c r="U2107" s="29" t="s">
        <v>5716</v>
      </c>
      <c r="V2107" s="29"/>
      <c r="W2107" s="29"/>
      <c r="X2107" s="54">
        <v>100700</v>
      </c>
      <c r="Y2107" s="54">
        <v>0</v>
      </c>
      <c r="Z2107" s="54">
        <v>0</v>
      </c>
      <c r="AA2107" s="54"/>
      <c r="AB2107" s="54"/>
      <c r="AC2107" s="54">
        <v>100700</v>
      </c>
      <c r="AD2107" s="54">
        <v>0</v>
      </c>
      <c r="AE2107" s="54">
        <v>0</v>
      </c>
      <c r="AF2107" s="54">
        <v>100700</v>
      </c>
      <c r="AG2107" s="54">
        <v>100700</v>
      </c>
      <c r="AH2107" s="29">
        <v>1222460293</v>
      </c>
      <c r="AI2107" s="54">
        <v>0</v>
      </c>
      <c r="AJ2107" s="29"/>
      <c r="AK2107" s="29"/>
      <c r="AL2107" s="29"/>
      <c r="AM2107" s="29"/>
      <c r="AN2107" s="32">
        <v>45473</v>
      </c>
    </row>
    <row r="2108" spans="1:40" x14ac:dyDescent="0.35">
      <c r="A2108" s="29">
        <v>293869</v>
      </c>
      <c r="B2108" s="29">
        <v>890306950</v>
      </c>
      <c r="C2108" s="42" t="s">
        <v>12</v>
      </c>
      <c r="D2108" s="29" t="s">
        <v>16</v>
      </c>
      <c r="E2108" s="29">
        <v>293869</v>
      </c>
      <c r="F2108" s="33" t="s">
        <v>2128</v>
      </c>
      <c r="G2108" s="33" t="s">
        <v>4922</v>
      </c>
      <c r="H2108" s="31">
        <v>45402.324201377109</v>
      </c>
      <c r="I2108" s="32">
        <v>45427</v>
      </c>
      <c r="J2108" s="34">
        <v>45427.647686689816</v>
      </c>
      <c r="K2108" s="54">
        <v>272320</v>
      </c>
      <c r="L2108" s="54">
        <v>272320</v>
      </c>
      <c r="M2108" s="35" t="s">
        <v>13</v>
      </c>
      <c r="N2108" s="35" t="s">
        <v>14</v>
      </c>
      <c r="O2108" s="35" t="s">
        <v>15</v>
      </c>
      <c r="P2108" s="29"/>
      <c r="Q2108" s="29"/>
      <c r="R2108" s="37" t="s">
        <v>19</v>
      </c>
      <c r="S2108" s="29" t="s">
        <v>5716</v>
      </c>
      <c r="T2108" s="29" t="s">
        <v>5614</v>
      </c>
      <c r="U2108" s="29" t="s">
        <v>5716</v>
      </c>
      <c r="V2108" s="29"/>
      <c r="W2108" s="29"/>
      <c r="X2108" s="54">
        <v>272320</v>
      </c>
      <c r="Y2108" s="54">
        <v>0</v>
      </c>
      <c r="Z2108" s="54">
        <v>0</v>
      </c>
      <c r="AA2108" s="54"/>
      <c r="AB2108" s="54"/>
      <c r="AC2108" s="54">
        <v>272320</v>
      </c>
      <c r="AD2108" s="54">
        <v>0</v>
      </c>
      <c r="AE2108" s="54">
        <v>0</v>
      </c>
      <c r="AF2108" s="54">
        <v>272320</v>
      </c>
      <c r="AG2108" s="54">
        <v>272320</v>
      </c>
      <c r="AH2108" s="29">
        <v>1222460294</v>
      </c>
      <c r="AI2108" s="54">
        <v>0</v>
      </c>
      <c r="AJ2108" s="29"/>
      <c r="AK2108" s="29"/>
      <c r="AL2108" s="29"/>
      <c r="AM2108" s="29"/>
      <c r="AN2108" s="32">
        <v>45473</v>
      </c>
    </row>
    <row r="2109" spans="1:40" x14ac:dyDescent="0.35">
      <c r="A2109" s="29">
        <v>293877</v>
      </c>
      <c r="B2109" s="29">
        <v>890306950</v>
      </c>
      <c r="C2109" s="42" t="s">
        <v>12</v>
      </c>
      <c r="D2109" s="29" t="s">
        <v>16</v>
      </c>
      <c r="E2109" s="29">
        <v>293877</v>
      </c>
      <c r="F2109" s="33" t="s">
        <v>2129</v>
      </c>
      <c r="G2109" s="33" t="s">
        <v>4923</v>
      </c>
      <c r="H2109" s="31">
        <v>45402.334780092817</v>
      </c>
      <c r="I2109" s="32">
        <v>45427</v>
      </c>
      <c r="J2109" s="34">
        <v>45427.647686689816</v>
      </c>
      <c r="K2109" s="54">
        <v>462150</v>
      </c>
      <c r="L2109" s="54">
        <v>462150</v>
      </c>
      <c r="M2109" s="35" t="s">
        <v>13</v>
      </c>
      <c r="N2109" s="35" t="s">
        <v>14</v>
      </c>
      <c r="O2109" s="35" t="s">
        <v>15</v>
      </c>
      <c r="P2109" s="29"/>
      <c r="Q2109" s="29"/>
      <c r="R2109" s="37" t="s">
        <v>19</v>
      </c>
      <c r="S2109" s="29" t="s">
        <v>5716</v>
      </c>
      <c r="T2109" s="29" t="s">
        <v>5614</v>
      </c>
      <c r="U2109" s="29" t="s">
        <v>5716</v>
      </c>
      <c r="V2109" s="29"/>
      <c r="W2109" s="29"/>
      <c r="X2109" s="54">
        <v>462150</v>
      </c>
      <c r="Y2109" s="54">
        <v>0</v>
      </c>
      <c r="Z2109" s="54">
        <v>0</v>
      </c>
      <c r="AA2109" s="54"/>
      <c r="AB2109" s="54"/>
      <c r="AC2109" s="54">
        <v>462150</v>
      </c>
      <c r="AD2109" s="54">
        <v>0</v>
      </c>
      <c r="AE2109" s="54">
        <v>0</v>
      </c>
      <c r="AF2109" s="54">
        <v>462150</v>
      </c>
      <c r="AG2109" s="54">
        <v>462150</v>
      </c>
      <c r="AH2109" s="29">
        <v>1222460295</v>
      </c>
      <c r="AI2109" s="54">
        <v>0</v>
      </c>
      <c r="AJ2109" s="29"/>
      <c r="AK2109" s="29"/>
      <c r="AL2109" s="29"/>
      <c r="AM2109" s="29"/>
      <c r="AN2109" s="32">
        <v>45473</v>
      </c>
    </row>
    <row r="2110" spans="1:40" x14ac:dyDescent="0.35">
      <c r="A2110" s="29">
        <v>293936</v>
      </c>
      <c r="B2110" s="29">
        <v>890306950</v>
      </c>
      <c r="C2110" s="42" t="s">
        <v>12</v>
      </c>
      <c r="D2110" s="29" t="s">
        <v>16</v>
      </c>
      <c r="E2110" s="29">
        <v>293936</v>
      </c>
      <c r="F2110" s="33" t="s">
        <v>2130</v>
      </c>
      <c r="G2110" s="33" t="s">
        <v>4924</v>
      </c>
      <c r="H2110" s="31">
        <v>45402.376064803451</v>
      </c>
      <c r="I2110" s="32">
        <v>45427</v>
      </c>
      <c r="J2110" s="34">
        <v>45427.647686689816</v>
      </c>
      <c r="K2110" s="54">
        <v>84250</v>
      </c>
      <c r="L2110" s="54">
        <v>84250</v>
      </c>
      <c r="M2110" s="35" t="s">
        <v>13</v>
      </c>
      <c r="N2110" s="35" t="s">
        <v>14</v>
      </c>
      <c r="O2110" s="35" t="s">
        <v>15</v>
      </c>
      <c r="P2110" s="29"/>
      <c r="Q2110" s="29"/>
      <c r="R2110" s="37" t="s">
        <v>19</v>
      </c>
      <c r="S2110" s="29" t="s">
        <v>5716</v>
      </c>
      <c r="T2110" s="29" t="s">
        <v>5614</v>
      </c>
      <c r="U2110" s="29" t="s">
        <v>5716</v>
      </c>
      <c r="V2110" s="29"/>
      <c r="W2110" s="29"/>
      <c r="X2110" s="54">
        <v>84250</v>
      </c>
      <c r="Y2110" s="54">
        <v>0</v>
      </c>
      <c r="Z2110" s="54">
        <v>0</v>
      </c>
      <c r="AA2110" s="54"/>
      <c r="AB2110" s="54"/>
      <c r="AC2110" s="54">
        <v>84250</v>
      </c>
      <c r="AD2110" s="54">
        <v>0</v>
      </c>
      <c r="AE2110" s="54">
        <v>0</v>
      </c>
      <c r="AF2110" s="54">
        <v>84250</v>
      </c>
      <c r="AG2110" s="54">
        <v>84250</v>
      </c>
      <c r="AH2110" s="29">
        <v>1222460311</v>
      </c>
      <c r="AI2110" s="54">
        <v>0</v>
      </c>
      <c r="AJ2110" s="29"/>
      <c r="AK2110" s="29"/>
      <c r="AL2110" s="29"/>
      <c r="AM2110" s="29"/>
      <c r="AN2110" s="32">
        <v>45473</v>
      </c>
    </row>
    <row r="2111" spans="1:40" x14ac:dyDescent="0.35">
      <c r="A2111" s="29">
        <v>294031</v>
      </c>
      <c r="B2111" s="29">
        <v>890306950</v>
      </c>
      <c r="C2111" s="42" t="s">
        <v>12</v>
      </c>
      <c r="D2111" s="29" t="s">
        <v>16</v>
      </c>
      <c r="E2111" s="29">
        <v>294031</v>
      </c>
      <c r="F2111" s="33" t="s">
        <v>2131</v>
      </c>
      <c r="G2111" s="33" t="s">
        <v>4925</v>
      </c>
      <c r="H2111" s="31">
        <v>45402.443703691941</v>
      </c>
      <c r="I2111" s="32">
        <v>45427</v>
      </c>
      <c r="J2111" s="34">
        <v>45427.647686689816</v>
      </c>
      <c r="K2111" s="54">
        <v>81400</v>
      </c>
      <c r="L2111" s="54">
        <v>81400</v>
      </c>
      <c r="M2111" s="35" t="s">
        <v>13</v>
      </c>
      <c r="N2111" s="35" t="s">
        <v>14</v>
      </c>
      <c r="O2111" s="35" t="s">
        <v>15</v>
      </c>
      <c r="P2111" s="29"/>
      <c r="Q2111" s="29"/>
      <c r="R2111" s="37" t="s">
        <v>19</v>
      </c>
      <c r="S2111" s="29" t="s">
        <v>5716</v>
      </c>
      <c r="T2111" s="29" t="s">
        <v>5614</v>
      </c>
      <c r="U2111" s="29" t="s">
        <v>5716</v>
      </c>
      <c r="V2111" s="29"/>
      <c r="W2111" s="29"/>
      <c r="X2111" s="54">
        <v>81400</v>
      </c>
      <c r="Y2111" s="54">
        <v>0</v>
      </c>
      <c r="Z2111" s="54">
        <v>0</v>
      </c>
      <c r="AA2111" s="54"/>
      <c r="AB2111" s="54"/>
      <c r="AC2111" s="54">
        <v>81400</v>
      </c>
      <c r="AD2111" s="54">
        <v>0</v>
      </c>
      <c r="AE2111" s="54">
        <v>0</v>
      </c>
      <c r="AF2111" s="54">
        <v>81400</v>
      </c>
      <c r="AG2111" s="54">
        <v>81400</v>
      </c>
      <c r="AH2111" s="29">
        <v>1222460296</v>
      </c>
      <c r="AI2111" s="54">
        <v>0</v>
      </c>
      <c r="AJ2111" s="29"/>
      <c r="AK2111" s="29"/>
      <c r="AL2111" s="29"/>
      <c r="AM2111" s="29"/>
      <c r="AN2111" s="32">
        <v>45473</v>
      </c>
    </row>
    <row r="2112" spans="1:40" x14ac:dyDescent="0.35">
      <c r="A2112" s="29">
        <v>294040</v>
      </c>
      <c r="B2112" s="29">
        <v>890306950</v>
      </c>
      <c r="C2112" s="42" t="s">
        <v>12</v>
      </c>
      <c r="D2112" s="29" t="s">
        <v>16</v>
      </c>
      <c r="E2112" s="29">
        <v>294040</v>
      </c>
      <c r="F2112" s="33" t="s">
        <v>2132</v>
      </c>
      <c r="G2112" s="33" t="s">
        <v>4926</v>
      </c>
      <c r="H2112" s="31">
        <v>45402.446689803153</v>
      </c>
      <c r="I2112" s="32">
        <v>45427</v>
      </c>
      <c r="J2112" s="34">
        <v>45427.504395138887</v>
      </c>
      <c r="K2112" s="54">
        <v>172820</v>
      </c>
      <c r="L2112" s="54">
        <v>172820</v>
      </c>
      <c r="M2112" s="35" t="s">
        <v>13</v>
      </c>
      <c r="N2112" s="35" t="s">
        <v>14</v>
      </c>
      <c r="O2112" s="35" t="s">
        <v>15</v>
      </c>
      <c r="P2112" s="29"/>
      <c r="Q2112" s="29"/>
      <c r="R2112" s="37" t="s">
        <v>19</v>
      </c>
      <c r="S2112" s="62" t="s">
        <v>5723</v>
      </c>
      <c r="T2112" s="29" t="s">
        <v>5614</v>
      </c>
      <c r="U2112" s="29" t="s">
        <v>5716</v>
      </c>
      <c r="V2112" s="29"/>
      <c r="W2112" s="29"/>
      <c r="X2112" s="54">
        <v>172820</v>
      </c>
      <c r="Y2112" s="54">
        <v>0</v>
      </c>
      <c r="Z2112" s="54">
        <v>0</v>
      </c>
      <c r="AA2112" s="54"/>
      <c r="AB2112" s="54"/>
      <c r="AC2112" s="54">
        <v>172820</v>
      </c>
      <c r="AD2112" s="54">
        <v>0</v>
      </c>
      <c r="AE2112" s="54">
        <v>0</v>
      </c>
      <c r="AF2112" s="54">
        <v>172820</v>
      </c>
      <c r="AG2112" s="54">
        <v>0</v>
      </c>
      <c r="AH2112" s="29"/>
      <c r="AI2112" s="54">
        <v>172820</v>
      </c>
      <c r="AJ2112" s="29">
        <v>4800064301</v>
      </c>
      <c r="AK2112" s="29" t="s">
        <v>5708</v>
      </c>
      <c r="AL2112" s="54">
        <v>11828831</v>
      </c>
      <c r="AM2112" s="54" t="s">
        <v>5710</v>
      </c>
      <c r="AN2112" s="32">
        <v>45473</v>
      </c>
    </row>
    <row r="2113" spans="1:40" x14ac:dyDescent="0.35">
      <c r="A2113" s="29">
        <v>294102</v>
      </c>
      <c r="B2113" s="29">
        <v>890306950</v>
      </c>
      <c r="C2113" s="42" t="s">
        <v>12</v>
      </c>
      <c r="D2113" s="29" t="s">
        <v>16</v>
      </c>
      <c r="E2113" s="29">
        <v>294102</v>
      </c>
      <c r="F2113" s="33" t="s">
        <v>2133</v>
      </c>
      <c r="G2113" s="33" t="s">
        <v>4927</v>
      </c>
      <c r="H2113" s="31">
        <v>45402.481793981511</v>
      </c>
      <c r="I2113" s="32">
        <v>45427</v>
      </c>
      <c r="J2113" s="34">
        <v>45427.647686689816</v>
      </c>
      <c r="K2113" s="54">
        <v>201500</v>
      </c>
      <c r="L2113" s="54">
        <v>201500</v>
      </c>
      <c r="M2113" s="35" t="s">
        <v>13</v>
      </c>
      <c r="N2113" s="35" t="s">
        <v>14</v>
      </c>
      <c r="O2113" s="35" t="s">
        <v>15</v>
      </c>
      <c r="P2113" s="29"/>
      <c r="Q2113" s="29"/>
      <c r="R2113" s="37" t="s">
        <v>19</v>
      </c>
      <c r="S2113" s="29" t="s">
        <v>5716</v>
      </c>
      <c r="T2113" s="29" t="s">
        <v>5614</v>
      </c>
      <c r="U2113" s="29" t="s">
        <v>5716</v>
      </c>
      <c r="V2113" s="29"/>
      <c r="W2113" s="29"/>
      <c r="X2113" s="54">
        <v>201500</v>
      </c>
      <c r="Y2113" s="54">
        <v>0</v>
      </c>
      <c r="Z2113" s="54">
        <v>0</v>
      </c>
      <c r="AA2113" s="54"/>
      <c r="AB2113" s="54"/>
      <c r="AC2113" s="54">
        <v>201500</v>
      </c>
      <c r="AD2113" s="54">
        <v>0</v>
      </c>
      <c r="AE2113" s="54">
        <v>0</v>
      </c>
      <c r="AF2113" s="54">
        <v>201500</v>
      </c>
      <c r="AG2113" s="54">
        <v>201500</v>
      </c>
      <c r="AH2113" s="29">
        <v>1222460300</v>
      </c>
      <c r="AI2113" s="54">
        <v>0</v>
      </c>
      <c r="AJ2113" s="29"/>
      <c r="AK2113" s="29"/>
      <c r="AL2113" s="29"/>
      <c r="AM2113" s="29"/>
      <c r="AN2113" s="32">
        <v>45473</v>
      </c>
    </row>
    <row r="2114" spans="1:40" x14ac:dyDescent="0.35">
      <c r="A2114" s="29">
        <v>294137</v>
      </c>
      <c r="B2114" s="29">
        <v>890306950</v>
      </c>
      <c r="C2114" s="42" t="s">
        <v>12</v>
      </c>
      <c r="D2114" s="29" t="s">
        <v>16</v>
      </c>
      <c r="E2114" s="29">
        <v>294137</v>
      </c>
      <c r="F2114" s="33" t="s">
        <v>2134</v>
      </c>
      <c r="G2114" s="33" t="s">
        <v>4928</v>
      </c>
      <c r="H2114" s="31">
        <v>45402.505011562724</v>
      </c>
      <c r="I2114" s="32">
        <v>45427</v>
      </c>
      <c r="J2114" s="34">
        <v>45427.504395138887</v>
      </c>
      <c r="K2114" s="54">
        <v>208368</v>
      </c>
      <c r="L2114" s="54">
        <v>208368</v>
      </c>
      <c r="M2114" s="35" t="s">
        <v>13</v>
      </c>
      <c r="N2114" s="35" t="s">
        <v>14</v>
      </c>
      <c r="O2114" s="35" t="s">
        <v>15</v>
      </c>
      <c r="P2114" s="29"/>
      <c r="Q2114" s="29"/>
      <c r="R2114" s="37" t="s">
        <v>19</v>
      </c>
      <c r="S2114" s="62" t="s">
        <v>5723</v>
      </c>
      <c r="T2114" s="29" t="s">
        <v>5614</v>
      </c>
      <c r="U2114" s="29" t="s">
        <v>5716</v>
      </c>
      <c r="V2114" s="29"/>
      <c r="W2114" s="29"/>
      <c r="X2114" s="54">
        <v>208368</v>
      </c>
      <c r="Y2114" s="54">
        <v>0</v>
      </c>
      <c r="Z2114" s="54">
        <v>0</v>
      </c>
      <c r="AA2114" s="54"/>
      <c r="AB2114" s="54"/>
      <c r="AC2114" s="54">
        <v>208368</v>
      </c>
      <c r="AD2114" s="54">
        <v>0</v>
      </c>
      <c r="AE2114" s="54">
        <v>0</v>
      </c>
      <c r="AF2114" s="54">
        <v>208368</v>
      </c>
      <c r="AG2114" s="54">
        <v>0</v>
      </c>
      <c r="AH2114" s="29"/>
      <c r="AI2114" s="54">
        <v>208368</v>
      </c>
      <c r="AJ2114" s="29">
        <v>4800064301</v>
      </c>
      <c r="AK2114" s="29" t="s">
        <v>5708</v>
      </c>
      <c r="AL2114" s="54">
        <v>11828831</v>
      </c>
      <c r="AM2114" s="54" t="s">
        <v>5710</v>
      </c>
      <c r="AN2114" s="32">
        <v>45473</v>
      </c>
    </row>
    <row r="2115" spans="1:40" x14ac:dyDescent="0.35">
      <c r="A2115" s="29">
        <v>294151</v>
      </c>
      <c r="B2115" s="29">
        <v>890306950</v>
      </c>
      <c r="C2115" s="42" t="s">
        <v>12</v>
      </c>
      <c r="D2115" s="29" t="s">
        <v>16</v>
      </c>
      <c r="E2115" s="29">
        <v>294151</v>
      </c>
      <c r="F2115" s="33" t="s">
        <v>2135</v>
      </c>
      <c r="G2115" s="33" t="s">
        <v>4929</v>
      </c>
      <c r="H2115" s="31">
        <v>45402.513738414273</v>
      </c>
      <c r="I2115" s="32">
        <v>45427</v>
      </c>
      <c r="J2115" s="34">
        <v>45427.647686689816</v>
      </c>
      <c r="K2115" s="54">
        <v>216870</v>
      </c>
      <c r="L2115" s="54">
        <v>216870</v>
      </c>
      <c r="M2115" s="35" t="s">
        <v>13</v>
      </c>
      <c r="N2115" s="35" t="s">
        <v>14</v>
      </c>
      <c r="O2115" s="35" t="s">
        <v>15</v>
      </c>
      <c r="P2115" s="29"/>
      <c r="Q2115" s="29"/>
      <c r="R2115" s="37" t="s">
        <v>19</v>
      </c>
      <c r="S2115" s="29" t="s">
        <v>5716</v>
      </c>
      <c r="T2115" s="29" t="s">
        <v>5614</v>
      </c>
      <c r="U2115" s="29" t="s">
        <v>5716</v>
      </c>
      <c r="V2115" s="29"/>
      <c r="W2115" s="29"/>
      <c r="X2115" s="54">
        <v>216870</v>
      </c>
      <c r="Y2115" s="54">
        <v>0</v>
      </c>
      <c r="Z2115" s="54">
        <v>0</v>
      </c>
      <c r="AA2115" s="54"/>
      <c r="AB2115" s="54"/>
      <c r="AC2115" s="54">
        <v>216870</v>
      </c>
      <c r="AD2115" s="54">
        <v>0</v>
      </c>
      <c r="AE2115" s="54">
        <v>0</v>
      </c>
      <c r="AF2115" s="54">
        <v>216870</v>
      </c>
      <c r="AG2115" s="54">
        <v>216870</v>
      </c>
      <c r="AH2115" s="29">
        <v>1222460302</v>
      </c>
      <c r="AI2115" s="54">
        <v>0</v>
      </c>
      <c r="AJ2115" s="29"/>
      <c r="AK2115" s="29"/>
      <c r="AL2115" s="29"/>
      <c r="AM2115" s="29"/>
      <c r="AN2115" s="32">
        <v>45473</v>
      </c>
    </row>
    <row r="2116" spans="1:40" x14ac:dyDescent="0.35">
      <c r="A2116" s="29">
        <v>294166</v>
      </c>
      <c r="B2116" s="29">
        <v>890306950</v>
      </c>
      <c r="C2116" s="42" t="s">
        <v>12</v>
      </c>
      <c r="D2116" s="29" t="s">
        <v>16</v>
      </c>
      <c r="E2116" s="29">
        <v>294166</v>
      </c>
      <c r="F2116" s="33" t="s">
        <v>2136</v>
      </c>
      <c r="G2116" s="33" t="s">
        <v>4930</v>
      </c>
      <c r="H2116" s="31">
        <v>45402.522800926119</v>
      </c>
      <c r="I2116" s="32">
        <v>45427</v>
      </c>
      <c r="J2116" s="34">
        <v>45427.647686689816</v>
      </c>
      <c r="K2116" s="54">
        <v>376830</v>
      </c>
      <c r="L2116" s="54">
        <v>376830</v>
      </c>
      <c r="M2116" s="35" t="s">
        <v>13</v>
      </c>
      <c r="N2116" s="35" t="s">
        <v>14</v>
      </c>
      <c r="O2116" s="35" t="s">
        <v>15</v>
      </c>
      <c r="P2116" s="29"/>
      <c r="Q2116" s="29"/>
      <c r="R2116" s="37" t="s">
        <v>19</v>
      </c>
      <c r="S2116" s="29" t="s">
        <v>5716</v>
      </c>
      <c r="T2116" s="29" t="s">
        <v>5614</v>
      </c>
      <c r="U2116" s="29" t="s">
        <v>5716</v>
      </c>
      <c r="V2116" s="29"/>
      <c r="W2116" s="29"/>
      <c r="X2116" s="54">
        <v>376830</v>
      </c>
      <c r="Y2116" s="54">
        <v>0</v>
      </c>
      <c r="Z2116" s="54">
        <v>0</v>
      </c>
      <c r="AA2116" s="54"/>
      <c r="AB2116" s="54"/>
      <c r="AC2116" s="54">
        <v>376830</v>
      </c>
      <c r="AD2116" s="54">
        <v>0</v>
      </c>
      <c r="AE2116" s="54">
        <v>0</v>
      </c>
      <c r="AF2116" s="54">
        <v>376830</v>
      </c>
      <c r="AG2116" s="54">
        <v>376830</v>
      </c>
      <c r="AH2116" s="29">
        <v>1222460303</v>
      </c>
      <c r="AI2116" s="54">
        <v>0</v>
      </c>
      <c r="AJ2116" s="29"/>
      <c r="AK2116" s="29"/>
      <c r="AL2116" s="29"/>
      <c r="AM2116" s="29"/>
      <c r="AN2116" s="32">
        <v>45473</v>
      </c>
    </row>
    <row r="2117" spans="1:40" x14ac:dyDescent="0.35">
      <c r="A2117" s="29">
        <v>294175</v>
      </c>
      <c r="B2117" s="29">
        <v>890306950</v>
      </c>
      <c r="C2117" s="42" t="s">
        <v>12</v>
      </c>
      <c r="D2117" s="29" t="s">
        <v>16</v>
      </c>
      <c r="E2117" s="29">
        <v>294175</v>
      </c>
      <c r="F2117" s="33" t="s">
        <v>2137</v>
      </c>
      <c r="G2117" s="33" t="s">
        <v>4931</v>
      </c>
      <c r="H2117" s="31">
        <v>45402.530729166698</v>
      </c>
      <c r="I2117" s="32">
        <v>45427</v>
      </c>
      <c r="J2117" s="34">
        <v>45427.647686689816</v>
      </c>
      <c r="K2117" s="54">
        <v>144616</v>
      </c>
      <c r="L2117" s="54">
        <v>144616</v>
      </c>
      <c r="M2117" s="35" t="s">
        <v>13</v>
      </c>
      <c r="N2117" s="35" t="s">
        <v>14</v>
      </c>
      <c r="O2117" s="35" t="s">
        <v>15</v>
      </c>
      <c r="P2117" s="29"/>
      <c r="Q2117" s="29"/>
      <c r="R2117" s="37" t="s">
        <v>19</v>
      </c>
      <c r="S2117" s="29" t="s">
        <v>5716</v>
      </c>
      <c r="T2117" s="29" t="s">
        <v>5614</v>
      </c>
      <c r="U2117" s="29" t="s">
        <v>5716</v>
      </c>
      <c r="V2117" s="29"/>
      <c r="W2117" s="29"/>
      <c r="X2117" s="54">
        <v>144616</v>
      </c>
      <c r="Y2117" s="54">
        <v>0</v>
      </c>
      <c r="Z2117" s="54">
        <v>0</v>
      </c>
      <c r="AA2117" s="54"/>
      <c r="AB2117" s="54"/>
      <c r="AC2117" s="54">
        <v>144616</v>
      </c>
      <c r="AD2117" s="54">
        <v>0</v>
      </c>
      <c r="AE2117" s="54">
        <v>0</v>
      </c>
      <c r="AF2117" s="54">
        <v>144616</v>
      </c>
      <c r="AG2117" s="54">
        <v>144616</v>
      </c>
      <c r="AH2117" s="29">
        <v>1222460304</v>
      </c>
      <c r="AI2117" s="54">
        <v>0</v>
      </c>
      <c r="AJ2117" s="29"/>
      <c r="AK2117" s="29"/>
      <c r="AL2117" s="29"/>
      <c r="AM2117" s="29"/>
      <c r="AN2117" s="32">
        <v>45473</v>
      </c>
    </row>
    <row r="2118" spans="1:40" x14ac:dyDescent="0.35">
      <c r="A2118" s="29">
        <v>294177</v>
      </c>
      <c r="B2118" s="29">
        <v>890306950</v>
      </c>
      <c r="C2118" s="42" t="s">
        <v>12</v>
      </c>
      <c r="D2118" s="29" t="s">
        <v>16</v>
      </c>
      <c r="E2118" s="29">
        <v>294177</v>
      </c>
      <c r="F2118" s="33" t="s">
        <v>2138</v>
      </c>
      <c r="G2118" s="33" t="s">
        <v>4932</v>
      </c>
      <c r="H2118" s="31">
        <v>45402.534305555746</v>
      </c>
      <c r="I2118" s="32">
        <v>45427</v>
      </c>
      <c r="J2118" s="34">
        <v>45427.504395138887</v>
      </c>
      <c r="K2118" s="54">
        <v>410660</v>
      </c>
      <c r="L2118" s="54">
        <v>410660</v>
      </c>
      <c r="M2118" s="35" t="s">
        <v>13</v>
      </c>
      <c r="N2118" s="35" t="s">
        <v>14</v>
      </c>
      <c r="O2118" s="35" t="s">
        <v>15</v>
      </c>
      <c r="P2118" s="29"/>
      <c r="Q2118" s="29"/>
      <c r="R2118" s="37" t="s">
        <v>19</v>
      </c>
      <c r="S2118" s="62" t="s">
        <v>5723</v>
      </c>
      <c r="T2118" s="29" t="s">
        <v>5614</v>
      </c>
      <c r="U2118" s="29" t="s">
        <v>5716</v>
      </c>
      <c r="V2118" s="29"/>
      <c r="W2118" s="29"/>
      <c r="X2118" s="54">
        <v>410660</v>
      </c>
      <c r="Y2118" s="54">
        <v>0</v>
      </c>
      <c r="Z2118" s="54">
        <v>0</v>
      </c>
      <c r="AA2118" s="54"/>
      <c r="AB2118" s="54"/>
      <c r="AC2118" s="54">
        <v>410660</v>
      </c>
      <c r="AD2118" s="54">
        <v>0</v>
      </c>
      <c r="AE2118" s="54">
        <v>0</v>
      </c>
      <c r="AF2118" s="54">
        <v>410660</v>
      </c>
      <c r="AG2118" s="54">
        <v>0</v>
      </c>
      <c r="AH2118" s="29"/>
      <c r="AI2118" s="54">
        <v>410660</v>
      </c>
      <c r="AJ2118" s="29">
        <v>4800064301</v>
      </c>
      <c r="AK2118" s="29" t="s">
        <v>5708</v>
      </c>
      <c r="AL2118" s="54">
        <v>11828831</v>
      </c>
      <c r="AM2118" s="54" t="s">
        <v>5710</v>
      </c>
      <c r="AN2118" s="32">
        <v>45473</v>
      </c>
    </row>
    <row r="2119" spans="1:40" x14ac:dyDescent="0.35">
      <c r="A2119" s="29">
        <v>294179</v>
      </c>
      <c r="B2119" s="29">
        <v>890306950</v>
      </c>
      <c r="C2119" s="42" t="s">
        <v>12</v>
      </c>
      <c r="D2119" s="29" t="s">
        <v>16</v>
      </c>
      <c r="E2119" s="29">
        <v>294179</v>
      </c>
      <c r="F2119" s="33" t="s">
        <v>2139</v>
      </c>
      <c r="G2119" s="33" t="s">
        <v>4933</v>
      </c>
      <c r="H2119" s="31">
        <v>45402.535659710877</v>
      </c>
      <c r="I2119" s="32">
        <v>45427</v>
      </c>
      <c r="J2119" s="34">
        <v>45427.647686689816</v>
      </c>
      <c r="K2119" s="54">
        <v>85820</v>
      </c>
      <c r="L2119" s="54">
        <v>85820</v>
      </c>
      <c r="M2119" s="35" t="s">
        <v>13</v>
      </c>
      <c r="N2119" s="35" t="s">
        <v>14</v>
      </c>
      <c r="O2119" s="35" t="s">
        <v>15</v>
      </c>
      <c r="P2119" s="29"/>
      <c r="Q2119" s="29"/>
      <c r="R2119" s="37" t="s">
        <v>19</v>
      </c>
      <c r="S2119" s="29" t="s">
        <v>5716</v>
      </c>
      <c r="T2119" s="29" t="s">
        <v>5614</v>
      </c>
      <c r="U2119" s="29" t="s">
        <v>5716</v>
      </c>
      <c r="V2119" s="29"/>
      <c r="W2119" s="29"/>
      <c r="X2119" s="54">
        <v>85820</v>
      </c>
      <c r="Y2119" s="54">
        <v>0</v>
      </c>
      <c r="Z2119" s="54">
        <v>0</v>
      </c>
      <c r="AA2119" s="54"/>
      <c r="AB2119" s="54"/>
      <c r="AC2119" s="54">
        <v>85820</v>
      </c>
      <c r="AD2119" s="54">
        <v>0</v>
      </c>
      <c r="AE2119" s="54">
        <v>0</v>
      </c>
      <c r="AF2119" s="54">
        <v>85820</v>
      </c>
      <c r="AG2119" s="54">
        <v>85820</v>
      </c>
      <c r="AH2119" s="29">
        <v>1222460306</v>
      </c>
      <c r="AI2119" s="54">
        <v>0</v>
      </c>
      <c r="AJ2119" s="29"/>
      <c r="AK2119" s="29"/>
      <c r="AL2119" s="29"/>
      <c r="AM2119" s="29"/>
      <c r="AN2119" s="32">
        <v>45473</v>
      </c>
    </row>
    <row r="2120" spans="1:40" x14ac:dyDescent="0.35">
      <c r="A2120" s="29">
        <v>294183</v>
      </c>
      <c r="B2120" s="29">
        <v>890306950</v>
      </c>
      <c r="C2120" s="42" t="s">
        <v>12</v>
      </c>
      <c r="D2120" s="29" t="s">
        <v>16</v>
      </c>
      <c r="E2120" s="29">
        <v>294183</v>
      </c>
      <c r="F2120" s="33" t="s">
        <v>2140</v>
      </c>
      <c r="G2120" s="33" t="s">
        <v>4934</v>
      </c>
      <c r="H2120" s="31">
        <v>45402.540358784609</v>
      </c>
      <c r="I2120" s="32">
        <v>45427</v>
      </c>
      <c r="J2120" s="34">
        <v>45427.647686689816</v>
      </c>
      <c r="K2120" s="54">
        <v>125216</v>
      </c>
      <c r="L2120" s="54">
        <v>125216</v>
      </c>
      <c r="M2120" s="35" t="s">
        <v>13</v>
      </c>
      <c r="N2120" s="35" t="s">
        <v>14</v>
      </c>
      <c r="O2120" s="35" t="s">
        <v>15</v>
      </c>
      <c r="P2120" s="29"/>
      <c r="Q2120" s="29"/>
      <c r="R2120" s="37" t="s">
        <v>19</v>
      </c>
      <c r="S2120" s="29" t="s">
        <v>5716</v>
      </c>
      <c r="T2120" s="29" t="s">
        <v>5614</v>
      </c>
      <c r="U2120" s="29" t="s">
        <v>5716</v>
      </c>
      <c r="V2120" s="29"/>
      <c r="W2120" s="29"/>
      <c r="X2120" s="54">
        <v>125216</v>
      </c>
      <c r="Y2120" s="54">
        <v>0</v>
      </c>
      <c r="Z2120" s="54">
        <v>0</v>
      </c>
      <c r="AA2120" s="54"/>
      <c r="AB2120" s="54"/>
      <c r="AC2120" s="54">
        <v>125216</v>
      </c>
      <c r="AD2120" s="54">
        <v>0</v>
      </c>
      <c r="AE2120" s="54">
        <v>0</v>
      </c>
      <c r="AF2120" s="54">
        <v>125216</v>
      </c>
      <c r="AG2120" s="54">
        <v>125216</v>
      </c>
      <c r="AH2120" s="29">
        <v>1222460307</v>
      </c>
      <c r="AI2120" s="54">
        <v>0</v>
      </c>
      <c r="AJ2120" s="29"/>
      <c r="AK2120" s="29"/>
      <c r="AL2120" s="29"/>
      <c r="AM2120" s="29"/>
      <c r="AN2120" s="32">
        <v>45473</v>
      </c>
    </row>
    <row r="2121" spans="1:40" x14ac:dyDescent="0.35">
      <c r="A2121" s="29">
        <v>294188</v>
      </c>
      <c r="B2121" s="29">
        <v>890306950</v>
      </c>
      <c r="C2121" s="42" t="s">
        <v>12</v>
      </c>
      <c r="D2121" s="29" t="s">
        <v>16</v>
      </c>
      <c r="E2121" s="29">
        <v>294188</v>
      </c>
      <c r="F2121" s="33" t="s">
        <v>2141</v>
      </c>
      <c r="G2121" s="33" t="s">
        <v>4935</v>
      </c>
      <c r="H2121" s="31">
        <v>45402.54554398125</v>
      </c>
      <c r="I2121" s="32">
        <v>45427</v>
      </c>
      <c r="J2121" s="34">
        <v>45427.504395138887</v>
      </c>
      <c r="K2121" s="54">
        <v>82740</v>
      </c>
      <c r="L2121" s="54">
        <v>82740</v>
      </c>
      <c r="M2121" s="35" t="s">
        <v>13</v>
      </c>
      <c r="N2121" s="35" t="s">
        <v>14</v>
      </c>
      <c r="O2121" s="35" t="s">
        <v>15</v>
      </c>
      <c r="P2121" s="29"/>
      <c r="Q2121" s="29"/>
      <c r="R2121" s="37" t="s">
        <v>19</v>
      </c>
      <c r="S2121" s="62" t="s">
        <v>5723</v>
      </c>
      <c r="T2121" s="29" t="s">
        <v>5614</v>
      </c>
      <c r="U2121" s="29" t="s">
        <v>5716</v>
      </c>
      <c r="V2121" s="29"/>
      <c r="W2121" s="29"/>
      <c r="X2121" s="54">
        <v>82740</v>
      </c>
      <c r="Y2121" s="54">
        <v>0</v>
      </c>
      <c r="Z2121" s="54">
        <v>0</v>
      </c>
      <c r="AA2121" s="54"/>
      <c r="AB2121" s="54"/>
      <c r="AC2121" s="54">
        <v>82740</v>
      </c>
      <c r="AD2121" s="54">
        <v>0</v>
      </c>
      <c r="AE2121" s="54">
        <v>0</v>
      </c>
      <c r="AF2121" s="54">
        <v>82740</v>
      </c>
      <c r="AG2121" s="54">
        <v>0</v>
      </c>
      <c r="AH2121" s="29"/>
      <c r="AI2121" s="54">
        <v>82740</v>
      </c>
      <c r="AJ2121" s="29">
        <v>4800064301</v>
      </c>
      <c r="AK2121" s="29" t="s">
        <v>5708</v>
      </c>
      <c r="AL2121" s="54">
        <v>11828831</v>
      </c>
      <c r="AM2121" s="54" t="s">
        <v>5710</v>
      </c>
      <c r="AN2121" s="32">
        <v>45473</v>
      </c>
    </row>
    <row r="2122" spans="1:40" x14ac:dyDescent="0.35">
      <c r="A2122" s="29">
        <v>294193</v>
      </c>
      <c r="B2122" s="29">
        <v>890306950</v>
      </c>
      <c r="C2122" s="42" t="s">
        <v>12</v>
      </c>
      <c r="D2122" s="29" t="s">
        <v>16</v>
      </c>
      <c r="E2122" s="29">
        <v>294193</v>
      </c>
      <c r="F2122" s="33" t="s">
        <v>2142</v>
      </c>
      <c r="G2122" s="33" t="s">
        <v>4936</v>
      </c>
      <c r="H2122" s="31">
        <v>45402.550879629795</v>
      </c>
      <c r="I2122" s="32">
        <v>45427</v>
      </c>
      <c r="J2122" s="34">
        <v>45427.647686689816</v>
      </c>
      <c r="K2122" s="54">
        <v>101870</v>
      </c>
      <c r="L2122" s="54">
        <v>101870</v>
      </c>
      <c r="M2122" s="35" t="s">
        <v>13</v>
      </c>
      <c r="N2122" s="35" t="s">
        <v>14</v>
      </c>
      <c r="O2122" s="35" t="s">
        <v>15</v>
      </c>
      <c r="P2122" s="29"/>
      <c r="Q2122" s="29"/>
      <c r="R2122" s="37" t="s">
        <v>19</v>
      </c>
      <c r="S2122" s="29" t="s">
        <v>5716</v>
      </c>
      <c r="T2122" s="29" t="s">
        <v>5614</v>
      </c>
      <c r="U2122" s="29" t="s">
        <v>5716</v>
      </c>
      <c r="V2122" s="29"/>
      <c r="W2122" s="29"/>
      <c r="X2122" s="54">
        <v>101870</v>
      </c>
      <c r="Y2122" s="54">
        <v>0</v>
      </c>
      <c r="Z2122" s="54">
        <v>0</v>
      </c>
      <c r="AA2122" s="54"/>
      <c r="AB2122" s="54"/>
      <c r="AC2122" s="54">
        <v>101870</v>
      </c>
      <c r="AD2122" s="54">
        <v>0</v>
      </c>
      <c r="AE2122" s="54">
        <v>0</v>
      </c>
      <c r="AF2122" s="54">
        <v>101870</v>
      </c>
      <c r="AG2122" s="54">
        <v>101870</v>
      </c>
      <c r="AH2122" s="29">
        <v>1222460309</v>
      </c>
      <c r="AI2122" s="54">
        <v>0</v>
      </c>
      <c r="AJ2122" s="29"/>
      <c r="AK2122" s="29"/>
      <c r="AL2122" s="29"/>
      <c r="AM2122" s="29"/>
      <c r="AN2122" s="32">
        <v>45473</v>
      </c>
    </row>
    <row r="2123" spans="1:40" x14ac:dyDescent="0.35">
      <c r="A2123" s="29">
        <v>294250</v>
      </c>
      <c r="B2123" s="29">
        <v>890306950</v>
      </c>
      <c r="C2123" s="42" t="s">
        <v>12</v>
      </c>
      <c r="D2123" s="29" t="s">
        <v>16</v>
      </c>
      <c r="E2123" s="29">
        <v>294250</v>
      </c>
      <c r="F2123" s="33" t="s">
        <v>2143</v>
      </c>
      <c r="G2123" s="33" t="s">
        <v>4937</v>
      </c>
      <c r="H2123" s="31">
        <v>45403.423993055709</v>
      </c>
      <c r="I2123" s="32">
        <v>45427</v>
      </c>
      <c r="J2123" s="34">
        <v>45427.504395138887</v>
      </c>
      <c r="K2123" s="54">
        <v>65100</v>
      </c>
      <c r="L2123" s="54">
        <v>65100</v>
      </c>
      <c r="M2123" s="35" t="s">
        <v>13</v>
      </c>
      <c r="N2123" s="35" t="s">
        <v>14</v>
      </c>
      <c r="O2123" s="35" t="s">
        <v>15</v>
      </c>
      <c r="P2123" s="29"/>
      <c r="Q2123" s="29"/>
      <c r="R2123" s="37" t="s">
        <v>19</v>
      </c>
      <c r="S2123" s="62" t="s">
        <v>5723</v>
      </c>
      <c r="T2123" s="29" t="s">
        <v>5614</v>
      </c>
      <c r="U2123" s="29" t="s">
        <v>5716</v>
      </c>
      <c r="V2123" s="29"/>
      <c r="W2123" s="29"/>
      <c r="X2123" s="54">
        <v>65100</v>
      </c>
      <c r="Y2123" s="54">
        <v>0</v>
      </c>
      <c r="Z2123" s="54">
        <v>0</v>
      </c>
      <c r="AA2123" s="54"/>
      <c r="AB2123" s="54"/>
      <c r="AC2123" s="54">
        <v>65100</v>
      </c>
      <c r="AD2123" s="54">
        <v>0</v>
      </c>
      <c r="AE2123" s="54">
        <v>0</v>
      </c>
      <c r="AF2123" s="54">
        <v>65100</v>
      </c>
      <c r="AG2123" s="54">
        <v>0</v>
      </c>
      <c r="AH2123" s="29"/>
      <c r="AI2123" s="54">
        <v>65100</v>
      </c>
      <c r="AJ2123" s="29">
        <v>4800064301</v>
      </c>
      <c r="AK2123" s="29" t="s">
        <v>5708</v>
      </c>
      <c r="AL2123" s="54">
        <v>11828831</v>
      </c>
      <c r="AM2123" s="54" t="s">
        <v>5710</v>
      </c>
      <c r="AN2123" s="32">
        <v>45473</v>
      </c>
    </row>
    <row r="2124" spans="1:40" x14ac:dyDescent="0.35">
      <c r="A2124" s="29">
        <v>294254</v>
      </c>
      <c r="B2124" s="29">
        <v>890306950</v>
      </c>
      <c r="C2124" s="42" t="s">
        <v>12</v>
      </c>
      <c r="D2124" s="29" t="s">
        <v>16</v>
      </c>
      <c r="E2124" s="29">
        <v>294254</v>
      </c>
      <c r="F2124" s="33" t="s">
        <v>2144</v>
      </c>
      <c r="G2124" s="33" t="s">
        <v>4938</v>
      </c>
      <c r="H2124" s="31">
        <v>45403.481678240933</v>
      </c>
      <c r="I2124" s="32">
        <v>45427</v>
      </c>
      <c r="J2124" s="34">
        <v>45427.647686689816</v>
      </c>
      <c r="K2124" s="54">
        <v>65100</v>
      </c>
      <c r="L2124" s="54">
        <v>60600</v>
      </c>
      <c r="M2124" s="35" t="s">
        <v>13</v>
      </c>
      <c r="N2124" s="35" t="s">
        <v>14</v>
      </c>
      <c r="O2124" s="35" t="s">
        <v>15</v>
      </c>
      <c r="P2124" s="29"/>
      <c r="Q2124" s="29"/>
      <c r="R2124" s="37" t="s">
        <v>19</v>
      </c>
      <c r="S2124" s="29" t="s">
        <v>5716</v>
      </c>
      <c r="T2124" s="29" t="s">
        <v>5614</v>
      </c>
      <c r="U2124" s="29" t="s">
        <v>5716</v>
      </c>
      <c r="V2124" s="29"/>
      <c r="W2124" s="29"/>
      <c r="X2124" s="54">
        <v>65100</v>
      </c>
      <c r="Y2124" s="54">
        <v>0</v>
      </c>
      <c r="Z2124" s="54">
        <v>0</v>
      </c>
      <c r="AA2124" s="54"/>
      <c r="AB2124" s="54"/>
      <c r="AC2124" s="54">
        <v>65100</v>
      </c>
      <c r="AD2124" s="54">
        <v>0</v>
      </c>
      <c r="AE2124" s="54">
        <v>0</v>
      </c>
      <c r="AF2124" s="54">
        <v>60600</v>
      </c>
      <c r="AG2124" s="54">
        <v>60600</v>
      </c>
      <c r="AH2124" s="29">
        <v>1222460319</v>
      </c>
      <c r="AI2124" s="54">
        <v>0</v>
      </c>
      <c r="AJ2124" s="29"/>
      <c r="AK2124" s="29"/>
      <c r="AL2124" s="29"/>
      <c r="AM2124" s="29"/>
      <c r="AN2124" s="32">
        <v>45473</v>
      </c>
    </row>
    <row r="2125" spans="1:40" x14ac:dyDescent="0.35">
      <c r="A2125" s="29">
        <v>294296</v>
      </c>
      <c r="B2125" s="29">
        <v>890306950</v>
      </c>
      <c r="C2125" s="42" t="s">
        <v>12</v>
      </c>
      <c r="D2125" s="29" t="s">
        <v>16</v>
      </c>
      <c r="E2125" s="29">
        <v>294296</v>
      </c>
      <c r="F2125" s="33" t="s">
        <v>2145</v>
      </c>
      <c r="G2125" s="33" t="s">
        <v>4939</v>
      </c>
      <c r="H2125" s="31">
        <v>45404.356805543881</v>
      </c>
      <c r="I2125" s="32">
        <v>45427</v>
      </c>
      <c r="J2125" s="34">
        <v>45427.647686689816</v>
      </c>
      <c r="K2125" s="54">
        <v>207680</v>
      </c>
      <c r="L2125" s="54">
        <v>207680</v>
      </c>
      <c r="M2125" s="35" t="s">
        <v>13</v>
      </c>
      <c r="N2125" s="35" t="s">
        <v>14</v>
      </c>
      <c r="O2125" s="35" t="s">
        <v>15</v>
      </c>
      <c r="P2125" s="29"/>
      <c r="Q2125" s="29"/>
      <c r="R2125" s="37" t="s">
        <v>19</v>
      </c>
      <c r="S2125" s="29" t="s">
        <v>5716</v>
      </c>
      <c r="T2125" s="29" t="s">
        <v>5614</v>
      </c>
      <c r="U2125" s="29" t="s">
        <v>5716</v>
      </c>
      <c r="V2125" s="29"/>
      <c r="W2125" s="29"/>
      <c r="X2125" s="54">
        <v>207680</v>
      </c>
      <c r="Y2125" s="54">
        <v>0</v>
      </c>
      <c r="Z2125" s="54">
        <v>0</v>
      </c>
      <c r="AA2125" s="54"/>
      <c r="AB2125" s="54"/>
      <c r="AC2125" s="54">
        <v>207680</v>
      </c>
      <c r="AD2125" s="54">
        <v>0</v>
      </c>
      <c r="AE2125" s="54">
        <v>0</v>
      </c>
      <c r="AF2125" s="54">
        <v>207680</v>
      </c>
      <c r="AG2125" s="54">
        <v>207680</v>
      </c>
      <c r="AH2125" s="29">
        <v>1222460330</v>
      </c>
      <c r="AI2125" s="54">
        <v>0</v>
      </c>
      <c r="AJ2125" s="29"/>
      <c r="AK2125" s="29"/>
      <c r="AL2125" s="29"/>
      <c r="AM2125" s="29"/>
      <c r="AN2125" s="32">
        <v>45473</v>
      </c>
    </row>
    <row r="2126" spans="1:40" x14ac:dyDescent="0.35">
      <c r="A2126" s="29">
        <v>294378</v>
      </c>
      <c r="B2126" s="29">
        <v>890306950</v>
      </c>
      <c r="C2126" s="42" t="s">
        <v>12</v>
      </c>
      <c r="D2126" s="29" t="s">
        <v>16</v>
      </c>
      <c r="E2126" s="29">
        <v>294378</v>
      </c>
      <c r="F2126" s="33" t="s">
        <v>2146</v>
      </c>
      <c r="G2126" s="33" t="s">
        <v>4940</v>
      </c>
      <c r="H2126" s="31">
        <v>45404.480879617855</v>
      </c>
      <c r="I2126" s="32">
        <v>45427</v>
      </c>
      <c r="J2126" s="34">
        <v>45415.450196527781</v>
      </c>
      <c r="K2126" s="54">
        <v>13500</v>
      </c>
      <c r="L2126" s="54">
        <v>13500</v>
      </c>
      <c r="M2126" s="35" t="s">
        <v>13</v>
      </c>
      <c r="N2126" s="35" t="s">
        <v>14</v>
      </c>
      <c r="O2126" s="35" t="s">
        <v>15</v>
      </c>
      <c r="P2126" s="29"/>
      <c r="Q2126" s="29"/>
      <c r="R2126" s="37" t="s">
        <v>19</v>
      </c>
      <c r="S2126" s="29" t="s">
        <v>5716</v>
      </c>
      <c r="T2126" s="29" t="s">
        <v>5614</v>
      </c>
      <c r="U2126" s="29" t="s">
        <v>5716</v>
      </c>
      <c r="V2126" s="29"/>
      <c r="W2126" s="29"/>
      <c r="X2126" s="54">
        <v>13500</v>
      </c>
      <c r="Y2126" s="54">
        <v>0</v>
      </c>
      <c r="Z2126" s="54">
        <v>0</v>
      </c>
      <c r="AA2126" s="54"/>
      <c r="AB2126" s="54"/>
      <c r="AC2126" s="54">
        <v>13500</v>
      </c>
      <c r="AD2126" s="54">
        <v>0</v>
      </c>
      <c r="AE2126" s="54">
        <v>0</v>
      </c>
      <c r="AF2126" s="54">
        <v>13500</v>
      </c>
      <c r="AG2126" s="54">
        <v>13500</v>
      </c>
      <c r="AH2126" s="29">
        <v>136425174</v>
      </c>
      <c r="AI2126" s="54">
        <v>0</v>
      </c>
      <c r="AJ2126" s="29"/>
      <c r="AK2126" s="29"/>
      <c r="AL2126" s="29"/>
      <c r="AM2126" s="29"/>
      <c r="AN2126" s="32">
        <v>45473</v>
      </c>
    </row>
    <row r="2127" spans="1:40" x14ac:dyDescent="0.35">
      <c r="A2127" s="29">
        <v>294400</v>
      </c>
      <c r="B2127" s="29">
        <v>890306950</v>
      </c>
      <c r="C2127" s="42" t="s">
        <v>12</v>
      </c>
      <c r="D2127" s="29" t="s">
        <v>16</v>
      </c>
      <c r="E2127" s="29">
        <v>294400</v>
      </c>
      <c r="F2127" s="33" t="s">
        <v>2147</v>
      </c>
      <c r="G2127" s="33" t="s">
        <v>4941</v>
      </c>
      <c r="H2127" s="31">
        <v>45404.509189803153</v>
      </c>
      <c r="I2127" s="32">
        <v>45427</v>
      </c>
      <c r="J2127" s="34">
        <v>45415.450196527781</v>
      </c>
      <c r="K2127" s="54">
        <v>54000</v>
      </c>
      <c r="L2127" s="54">
        <v>54000</v>
      </c>
      <c r="M2127" s="35" t="s">
        <v>13</v>
      </c>
      <c r="N2127" s="35" t="s">
        <v>14</v>
      </c>
      <c r="O2127" s="35" t="s">
        <v>15</v>
      </c>
      <c r="P2127" s="29"/>
      <c r="Q2127" s="29"/>
      <c r="R2127" s="37" t="s">
        <v>19</v>
      </c>
      <c r="S2127" s="29" t="s">
        <v>5716</v>
      </c>
      <c r="T2127" s="29" t="s">
        <v>5614</v>
      </c>
      <c r="U2127" s="29" t="s">
        <v>5716</v>
      </c>
      <c r="V2127" s="29"/>
      <c r="W2127" s="29"/>
      <c r="X2127" s="54">
        <v>54000</v>
      </c>
      <c r="Y2127" s="54">
        <v>0</v>
      </c>
      <c r="Z2127" s="54">
        <v>0</v>
      </c>
      <c r="AA2127" s="54"/>
      <c r="AB2127" s="54"/>
      <c r="AC2127" s="54">
        <v>54000</v>
      </c>
      <c r="AD2127" s="54">
        <v>0</v>
      </c>
      <c r="AE2127" s="54">
        <v>0</v>
      </c>
      <c r="AF2127" s="54">
        <v>54000</v>
      </c>
      <c r="AG2127" s="54">
        <v>54000</v>
      </c>
      <c r="AH2127" s="29">
        <v>136425175</v>
      </c>
      <c r="AI2127" s="54">
        <v>0</v>
      </c>
      <c r="AJ2127" s="29"/>
      <c r="AK2127" s="29"/>
      <c r="AL2127" s="29"/>
      <c r="AM2127" s="29"/>
      <c r="AN2127" s="32">
        <v>45473</v>
      </c>
    </row>
    <row r="2128" spans="1:40" x14ac:dyDescent="0.35">
      <c r="A2128" s="29">
        <v>294405</v>
      </c>
      <c r="B2128" s="29">
        <v>890306950</v>
      </c>
      <c r="C2128" s="42" t="s">
        <v>12</v>
      </c>
      <c r="D2128" s="29" t="s">
        <v>16</v>
      </c>
      <c r="E2128" s="29">
        <v>294405</v>
      </c>
      <c r="F2128" s="33" t="s">
        <v>2148</v>
      </c>
      <c r="G2128" s="33" t="s">
        <v>4942</v>
      </c>
      <c r="H2128" s="31">
        <v>45404.520439803135</v>
      </c>
      <c r="I2128" s="32">
        <v>45427</v>
      </c>
      <c r="J2128" s="34">
        <v>45427.647686689816</v>
      </c>
      <c r="K2128" s="54">
        <v>98910</v>
      </c>
      <c r="L2128" s="54">
        <v>98910</v>
      </c>
      <c r="M2128" s="35" t="s">
        <v>13</v>
      </c>
      <c r="N2128" s="35" t="s">
        <v>14</v>
      </c>
      <c r="O2128" s="35" t="s">
        <v>15</v>
      </c>
      <c r="P2128" s="29"/>
      <c r="Q2128" s="29"/>
      <c r="R2128" s="37" t="s">
        <v>19</v>
      </c>
      <c r="S2128" s="29" t="s">
        <v>5716</v>
      </c>
      <c r="T2128" s="29" t="s">
        <v>5614</v>
      </c>
      <c r="U2128" s="29" t="s">
        <v>5716</v>
      </c>
      <c r="V2128" s="29"/>
      <c r="W2128" s="29"/>
      <c r="X2128" s="54">
        <v>98910</v>
      </c>
      <c r="Y2128" s="54">
        <v>0</v>
      </c>
      <c r="Z2128" s="54">
        <v>0</v>
      </c>
      <c r="AA2128" s="54"/>
      <c r="AB2128" s="54"/>
      <c r="AC2128" s="54">
        <v>98910</v>
      </c>
      <c r="AD2128" s="54">
        <v>0</v>
      </c>
      <c r="AE2128" s="54">
        <v>0</v>
      </c>
      <c r="AF2128" s="54">
        <v>98910</v>
      </c>
      <c r="AG2128" s="54">
        <v>98910</v>
      </c>
      <c r="AH2128" s="29">
        <v>1222460337</v>
      </c>
      <c r="AI2128" s="54">
        <v>0</v>
      </c>
      <c r="AJ2128" s="29"/>
      <c r="AK2128" s="29"/>
      <c r="AL2128" s="29"/>
      <c r="AM2128" s="29"/>
      <c r="AN2128" s="32">
        <v>45473</v>
      </c>
    </row>
    <row r="2129" spans="1:40" x14ac:dyDescent="0.35">
      <c r="A2129" s="29">
        <v>294406</v>
      </c>
      <c r="B2129" s="29">
        <v>890306950</v>
      </c>
      <c r="C2129" s="42" t="s">
        <v>12</v>
      </c>
      <c r="D2129" s="29" t="s">
        <v>16</v>
      </c>
      <c r="E2129" s="29">
        <v>294406</v>
      </c>
      <c r="F2129" s="33" t="s">
        <v>2149</v>
      </c>
      <c r="G2129" s="33" t="s">
        <v>4943</v>
      </c>
      <c r="H2129" s="31">
        <v>45404.524918969721</v>
      </c>
      <c r="I2129" s="32">
        <v>45427</v>
      </c>
      <c r="J2129" s="34">
        <v>45427.647686689816</v>
      </c>
      <c r="K2129" s="54">
        <v>108576</v>
      </c>
      <c r="L2129" s="54">
        <v>108576</v>
      </c>
      <c r="M2129" s="35" t="s">
        <v>13</v>
      </c>
      <c r="N2129" s="35" t="s">
        <v>14</v>
      </c>
      <c r="O2129" s="35" t="s">
        <v>15</v>
      </c>
      <c r="P2129" s="29"/>
      <c r="Q2129" s="29"/>
      <c r="R2129" s="37" t="s">
        <v>19</v>
      </c>
      <c r="S2129" s="29" t="s">
        <v>5716</v>
      </c>
      <c r="T2129" s="29" t="s">
        <v>5614</v>
      </c>
      <c r="U2129" s="29" t="s">
        <v>5716</v>
      </c>
      <c r="V2129" s="29"/>
      <c r="W2129" s="29"/>
      <c r="X2129" s="54">
        <v>108576</v>
      </c>
      <c r="Y2129" s="54">
        <v>0</v>
      </c>
      <c r="Z2129" s="54">
        <v>0</v>
      </c>
      <c r="AA2129" s="54"/>
      <c r="AB2129" s="54"/>
      <c r="AC2129" s="54">
        <v>108576</v>
      </c>
      <c r="AD2129" s="54">
        <v>0</v>
      </c>
      <c r="AE2129" s="54">
        <v>0</v>
      </c>
      <c r="AF2129" s="54">
        <v>108576</v>
      </c>
      <c r="AG2129" s="54">
        <v>108576</v>
      </c>
      <c r="AH2129" s="29">
        <v>1222460338</v>
      </c>
      <c r="AI2129" s="54">
        <v>0</v>
      </c>
      <c r="AJ2129" s="29"/>
      <c r="AK2129" s="29"/>
      <c r="AL2129" s="29"/>
      <c r="AM2129" s="29"/>
      <c r="AN2129" s="32">
        <v>45473</v>
      </c>
    </row>
    <row r="2130" spans="1:40" x14ac:dyDescent="0.35">
      <c r="A2130" s="29">
        <v>294424</v>
      </c>
      <c r="B2130" s="29">
        <v>890306950</v>
      </c>
      <c r="C2130" s="42" t="s">
        <v>12</v>
      </c>
      <c r="D2130" s="29" t="s">
        <v>16</v>
      </c>
      <c r="E2130" s="29">
        <v>294424</v>
      </c>
      <c r="F2130" s="33" t="s">
        <v>2150</v>
      </c>
      <c r="G2130" s="33" t="s">
        <v>4944</v>
      </c>
      <c r="H2130" s="31">
        <v>45404.581956018694</v>
      </c>
      <c r="I2130" s="32">
        <v>45427</v>
      </c>
      <c r="J2130" s="34">
        <v>45415.450196527781</v>
      </c>
      <c r="K2130" s="54">
        <v>13500</v>
      </c>
      <c r="L2130" s="54">
        <v>13500</v>
      </c>
      <c r="M2130" s="35" t="s">
        <v>13</v>
      </c>
      <c r="N2130" s="35" t="s">
        <v>14</v>
      </c>
      <c r="O2130" s="35" t="s">
        <v>15</v>
      </c>
      <c r="P2130" s="29"/>
      <c r="Q2130" s="29"/>
      <c r="R2130" s="37" t="s">
        <v>19</v>
      </c>
      <c r="S2130" s="29" t="s">
        <v>5716</v>
      </c>
      <c r="T2130" s="29" t="s">
        <v>5614</v>
      </c>
      <c r="U2130" s="29" t="s">
        <v>5716</v>
      </c>
      <c r="V2130" s="29"/>
      <c r="W2130" s="29"/>
      <c r="X2130" s="54">
        <v>13500</v>
      </c>
      <c r="Y2130" s="54">
        <v>0</v>
      </c>
      <c r="Z2130" s="54">
        <v>0</v>
      </c>
      <c r="AA2130" s="54"/>
      <c r="AB2130" s="54"/>
      <c r="AC2130" s="54">
        <v>13500</v>
      </c>
      <c r="AD2130" s="54">
        <v>0</v>
      </c>
      <c r="AE2130" s="54">
        <v>0</v>
      </c>
      <c r="AF2130" s="54">
        <v>13500</v>
      </c>
      <c r="AG2130" s="54">
        <v>13500</v>
      </c>
      <c r="AH2130" s="29">
        <v>136425176</v>
      </c>
      <c r="AI2130" s="54">
        <v>0</v>
      </c>
      <c r="AJ2130" s="29"/>
      <c r="AK2130" s="29"/>
      <c r="AL2130" s="29"/>
      <c r="AM2130" s="29"/>
      <c r="AN2130" s="32">
        <v>45473</v>
      </c>
    </row>
    <row r="2131" spans="1:40" x14ac:dyDescent="0.35">
      <c r="A2131" s="29">
        <v>294444</v>
      </c>
      <c r="B2131" s="29">
        <v>890306950</v>
      </c>
      <c r="C2131" s="42" t="s">
        <v>12</v>
      </c>
      <c r="D2131" s="29" t="s">
        <v>16</v>
      </c>
      <c r="E2131" s="29">
        <v>294444</v>
      </c>
      <c r="F2131" s="33" t="s">
        <v>2151</v>
      </c>
      <c r="G2131" s="33" t="s">
        <v>4945</v>
      </c>
      <c r="H2131" s="31">
        <v>45404.605983796064</v>
      </c>
      <c r="I2131" s="32">
        <v>45427</v>
      </c>
      <c r="J2131" s="34">
        <v>45427.504395138887</v>
      </c>
      <c r="K2131" s="54">
        <v>547610</v>
      </c>
      <c r="L2131" s="54">
        <v>547610</v>
      </c>
      <c r="M2131" s="35" t="s">
        <v>13</v>
      </c>
      <c r="N2131" s="35" t="s">
        <v>14</v>
      </c>
      <c r="O2131" s="35" t="s">
        <v>15</v>
      </c>
      <c r="P2131" s="29"/>
      <c r="Q2131" s="29"/>
      <c r="R2131" s="37" t="s">
        <v>19</v>
      </c>
      <c r="S2131" s="62" t="s">
        <v>5723</v>
      </c>
      <c r="T2131" s="29" t="s">
        <v>5614</v>
      </c>
      <c r="U2131" s="29" t="s">
        <v>5716</v>
      </c>
      <c r="V2131" s="29"/>
      <c r="W2131" s="29"/>
      <c r="X2131" s="54">
        <v>547610</v>
      </c>
      <c r="Y2131" s="54">
        <v>0</v>
      </c>
      <c r="Z2131" s="54">
        <v>0</v>
      </c>
      <c r="AA2131" s="54"/>
      <c r="AB2131" s="54"/>
      <c r="AC2131" s="54">
        <v>547610</v>
      </c>
      <c r="AD2131" s="54">
        <v>0</v>
      </c>
      <c r="AE2131" s="54">
        <v>0</v>
      </c>
      <c r="AF2131" s="54">
        <v>547610</v>
      </c>
      <c r="AG2131" s="54">
        <v>0</v>
      </c>
      <c r="AH2131" s="29"/>
      <c r="AI2131" s="54">
        <v>547610</v>
      </c>
      <c r="AJ2131" s="29">
        <v>4800064301</v>
      </c>
      <c r="AK2131" s="29" t="s">
        <v>5708</v>
      </c>
      <c r="AL2131" s="54">
        <v>11828831</v>
      </c>
      <c r="AM2131" s="54" t="s">
        <v>5710</v>
      </c>
      <c r="AN2131" s="32">
        <v>45473</v>
      </c>
    </row>
    <row r="2132" spans="1:40" x14ac:dyDescent="0.35">
      <c r="A2132" s="29">
        <v>294451</v>
      </c>
      <c r="B2132" s="29">
        <v>890306950</v>
      </c>
      <c r="C2132" s="42" t="s">
        <v>12</v>
      </c>
      <c r="D2132" s="29" t="s">
        <v>16</v>
      </c>
      <c r="E2132" s="29">
        <v>294451</v>
      </c>
      <c r="F2132" s="33" t="s">
        <v>2152</v>
      </c>
      <c r="G2132" s="33" t="s">
        <v>4946</v>
      </c>
      <c r="H2132" s="31">
        <v>45404.611053240951</v>
      </c>
      <c r="I2132" s="32">
        <v>45427</v>
      </c>
      <c r="J2132" s="34">
        <v>45427.647686689816</v>
      </c>
      <c r="K2132" s="54">
        <v>139020</v>
      </c>
      <c r="L2132" s="54">
        <v>139020</v>
      </c>
      <c r="M2132" s="35" t="s">
        <v>13</v>
      </c>
      <c r="N2132" s="35" t="s">
        <v>14</v>
      </c>
      <c r="O2132" s="35" t="s">
        <v>15</v>
      </c>
      <c r="P2132" s="29"/>
      <c r="Q2132" s="29"/>
      <c r="R2132" s="37" t="s">
        <v>19</v>
      </c>
      <c r="S2132" s="29" t="s">
        <v>5716</v>
      </c>
      <c r="T2132" s="29" t="s">
        <v>5614</v>
      </c>
      <c r="U2132" s="29" t="s">
        <v>5716</v>
      </c>
      <c r="V2132" s="29"/>
      <c r="W2132" s="29"/>
      <c r="X2132" s="54">
        <v>139020</v>
      </c>
      <c r="Y2132" s="54">
        <v>0</v>
      </c>
      <c r="Z2132" s="54">
        <v>0</v>
      </c>
      <c r="AA2132" s="54"/>
      <c r="AB2132" s="54"/>
      <c r="AC2132" s="54">
        <v>139020</v>
      </c>
      <c r="AD2132" s="54">
        <v>0</v>
      </c>
      <c r="AE2132" s="54">
        <v>0</v>
      </c>
      <c r="AF2132" s="54">
        <v>139020</v>
      </c>
      <c r="AG2132" s="54">
        <v>139020</v>
      </c>
      <c r="AH2132" s="29">
        <v>1222460342</v>
      </c>
      <c r="AI2132" s="54">
        <v>0</v>
      </c>
      <c r="AJ2132" s="29"/>
      <c r="AK2132" s="29"/>
      <c r="AL2132" s="29"/>
      <c r="AM2132" s="29"/>
      <c r="AN2132" s="32">
        <v>45473</v>
      </c>
    </row>
    <row r="2133" spans="1:40" x14ac:dyDescent="0.35">
      <c r="A2133" s="29">
        <v>294457</v>
      </c>
      <c r="B2133" s="29">
        <v>890306950</v>
      </c>
      <c r="C2133" s="42" t="s">
        <v>12</v>
      </c>
      <c r="D2133" s="29" t="s">
        <v>16</v>
      </c>
      <c r="E2133" s="29">
        <v>294457</v>
      </c>
      <c r="F2133" s="33" t="s">
        <v>2153</v>
      </c>
      <c r="G2133" s="33" t="s">
        <v>4947</v>
      </c>
      <c r="H2133" s="31">
        <v>45404.616967581213</v>
      </c>
      <c r="I2133" s="32">
        <v>45427</v>
      </c>
      <c r="J2133" s="34">
        <v>45427.647686689816</v>
      </c>
      <c r="K2133" s="54">
        <v>279410</v>
      </c>
      <c r="L2133" s="54">
        <v>279410</v>
      </c>
      <c r="M2133" s="35" t="s">
        <v>13</v>
      </c>
      <c r="N2133" s="35" t="s">
        <v>14</v>
      </c>
      <c r="O2133" s="35" t="s">
        <v>15</v>
      </c>
      <c r="P2133" s="29"/>
      <c r="Q2133" s="29"/>
      <c r="R2133" s="37" t="s">
        <v>19</v>
      </c>
      <c r="S2133" s="29" t="s">
        <v>5716</v>
      </c>
      <c r="T2133" s="29" t="s">
        <v>5614</v>
      </c>
      <c r="U2133" s="29" t="s">
        <v>5716</v>
      </c>
      <c r="V2133" s="29"/>
      <c r="W2133" s="29"/>
      <c r="X2133" s="54">
        <v>279410</v>
      </c>
      <c r="Y2133" s="54">
        <v>0</v>
      </c>
      <c r="Z2133" s="54">
        <v>0</v>
      </c>
      <c r="AA2133" s="54"/>
      <c r="AB2133" s="54"/>
      <c r="AC2133" s="54">
        <v>279410</v>
      </c>
      <c r="AD2133" s="54">
        <v>0</v>
      </c>
      <c r="AE2133" s="54">
        <v>0</v>
      </c>
      <c r="AF2133" s="54">
        <v>279410</v>
      </c>
      <c r="AG2133" s="54">
        <v>279410</v>
      </c>
      <c r="AH2133" s="29">
        <v>1222460343</v>
      </c>
      <c r="AI2133" s="54">
        <v>0</v>
      </c>
      <c r="AJ2133" s="29"/>
      <c r="AK2133" s="29"/>
      <c r="AL2133" s="29"/>
      <c r="AM2133" s="29"/>
      <c r="AN2133" s="32">
        <v>45473</v>
      </c>
    </row>
    <row r="2134" spans="1:40" x14ac:dyDescent="0.35">
      <c r="A2134" s="29">
        <v>294467</v>
      </c>
      <c r="B2134" s="29">
        <v>890306950</v>
      </c>
      <c r="C2134" s="42" t="s">
        <v>12</v>
      </c>
      <c r="D2134" s="29" t="s">
        <v>16</v>
      </c>
      <c r="E2134" s="29">
        <v>294467</v>
      </c>
      <c r="F2134" s="33" t="s">
        <v>2154</v>
      </c>
      <c r="G2134" s="33" t="s">
        <v>4948</v>
      </c>
      <c r="H2134" s="31">
        <v>45404.622662037145</v>
      </c>
      <c r="I2134" s="32">
        <v>45427</v>
      </c>
      <c r="J2134" s="34">
        <v>45427.647686689816</v>
      </c>
      <c r="K2134" s="54">
        <v>87400</v>
      </c>
      <c r="L2134" s="54">
        <v>87400</v>
      </c>
      <c r="M2134" s="35" t="s">
        <v>13</v>
      </c>
      <c r="N2134" s="35" t="s">
        <v>14</v>
      </c>
      <c r="O2134" s="35" t="s">
        <v>15</v>
      </c>
      <c r="P2134" s="29"/>
      <c r="Q2134" s="29"/>
      <c r="R2134" s="37" t="s">
        <v>19</v>
      </c>
      <c r="S2134" s="29" t="s">
        <v>5716</v>
      </c>
      <c r="T2134" s="29" t="s">
        <v>5614</v>
      </c>
      <c r="U2134" s="29" t="s">
        <v>5716</v>
      </c>
      <c r="V2134" s="29"/>
      <c r="W2134" s="29"/>
      <c r="X2134" s="54">
        <v>87400</v>
      </c>
      <c r="Y2134" s="54">
        <v>0</v>
      </c>
      <c r="Z2134" s="54">
        <v>0</v>
      </c>
      <c r="AA2134" s="54"/>
      <c r="AB2134" s="54"/>
      <c r="AC2134" s="54">
        <v>87400</v>
      </c>
      <c r="AD2134" s="54">
        <v>0</v>
      </c>
      <c r="AE2134" s="54">
        <v>0</v>
      </c>
      <c r="AF2134" s="54">
        <v>87400</v>
      </c>
      <c r="AG2134" s="54">
        <v>87400</v>
      </c>
      <c r="AH2134" s="29">
        <v>1222460344</v>
      </c>
      <c r="AI2134" s="54">
        <v>0</v>
      </c>
      <c r="AJ2134" s="29"/>
      <c r="AK2134" s="29"/>
      <c r="AL2134" s="29"/>
      <c r="AM2134" s="29"/>
      <c r="AN2134" s="32">
        <v>45473</v>
      </c>
    </row>
    <row r="2135" spans="1:40" x14ac:dyDescent="0.35">
      <c r="A2135" s="29">
        <v>294502</v>
      </c>
      <c r="B2135" s="29">
        <v>890306950</v>
      </c>
      <c r="C2135" s="42" t="s">
        <v>12</v>
      </c>
      <c r="D2135" s="29" t="s">
        <v>16</v>
      </c>
      <c r="E2135" s="29">
        <v>294502</v>
      </c>
      <c r="F2135" s="33" t="s">
        <v>2155</v>
      </c>
      <c r="G2135" s="33" t="s">
        <v>4949</v>
      </c>
      <c r="H2135" s="31">
        <v>45404.650347210467</v>
      </c>
      <c r="I2135" s="32">
        <v>45427</v>
      </c>
      <c r="J2135" s="34">
        <v>45427.647686689816</v>
      </c>
      <c r="K2135" s="54">
        <v>348640</v>
      </c>
      <c r="L2135" s="54">
        <v>348640</v>
      </c>
      <c r="M2135" s="35" t="s">
        <v>13</v>
      </c>
      <c r="N2135" s="35" t="s">
        <v>14</v>
      </c>
      <c r="O2135" s="35" t="s">
        <v>15</v>
      </c>
      <c r="P2135" s="29"/>
      <c r="Q2135" s="29"/>
      <c r="R2135" s="37" t="s">
        <v>19</v>
      </c>
      <c r="S2135" s="29" t="s">
        <v>5716</v>
      </c>
      <c r="T2135" s="29" t="s">
        <v>5614</v>
      </c>
      <c r="U2135" s="29" t="s">
        <v>5716</v>
      </c>
      <c r="V2135" s="29"/>
      <c r="W2135" s="29"/>
      <c r="X2135" s="54">
        <v>348640</v>
      </c>
      <c r="Y2135" s="54">
        <v>0</v>
      </c>
      <c r="Z2135" s="54">
        <v>0</v>
      </c>
      <c r="AA2135" s="54"/>
      <c r="AB2135" s="54"/>
      <c r="AC2135" s="54">
        <v>348640</v>
      </c>
      <c r="AD2135" s="54">
        <v>0</v>
      </c>
      <c r="AE2135" s="54">
        <v>0</v>
      </c>
      <c r="AF2135" s="54">
        <v>348640</v>
      </c>
      <c r="AG2135" s="54">
        <v>348640</v>
      </c>
      <c r="AH2135" s="29">
        <v>1222460345</v>
      </c>
      <c r="AI2135" s="54">
        <v>0</v>
      </c>
      <c r="AJ2135" s="29"/>
      <c r="AK2135" s="29"/>
      <c r="AL2135" s="29"/>
      <c r="AM2135" s="29"/>
      <c r="AN2135" s="32">
        <v>45473</v>
      </c>
    </row>
    <row r="2136" spans="1:40" x14ac:dyDescent="0.35">
      <c r="A2136" s="29">
        <v>294505</v>
      </c>
      <c r="B2136" s="29">
        <v>890306950</v>
      </c>
      <c r="C2136" s="42" t="s">
        <v>12</v>
      </c>
      <c r="D2136" s="29" t="s">
        <v>16</v>
      </c>
      <c r="E2136" s="29">
        <v>294505</v>
      </c>
      <c r="F2136" s="33" t="s">
        <v>2156</v>
      </c>
      <c r="G2136" s="33" t="s">
        <v>4950</v>
      </c>
      <c r="H2136" s="31">
        <v>45404.65219907416</v>
      </c>
      <c r="I2136" s="32">
        <v>45427</v>
      </c>
      <c r="J2136" s="34">
        <v>45427.647686689816</v>
      </c>
      <c r="K2136" s="54">
        <v>347420</v>
      </c>
      <c r="L2136" s="54">
        <v>347420</v>
      </c>
      <c r="M2136" s="35" t="s">
        <v>13</v>
      </c>
      <c r="N2136" s="35" t="s">
        <v>14</v>
      </c>
      <c r="O2136" s="35" t="s">
        <v>15</v>
      </c>
      <c r="P2136" s="29"/>
      <c r="Q2136" s="29"/>
      <c r="R2136" s="37" t="s">
        <v>19</v>
      </c>
      <c r="S2136" s="29" t="s">
        <v>5716</v>
      </c>
      <c r="T2136" s="29" t="s">
        <v>5614</v>
      </c>
      <c r="U2136" s="29" t="s">
        <v>5716</v>
      </c>
      <c r="V2136" s="29"/>
      <c r="W2136" s="29"/>
      <c r="X2136" s="54">
        <v>347420</v>
      </c>
      <c r="Y2136" s="54">
        <v>0</v>
      </c>
      <c r="Z2136" s="54">
        <v>0</v>
      </c>
      <c r="AA2136" s="54"/>
      <c r="AB2136" s="54"/>
      <c r="AC2136" s="54">
        <v>347420</v>
      </c>
      <c r="AD2136" s="54">
        <v>0</v>
      </c>
      <c r="AE2136" s="54">
        <v>0</v>
      </c>
      <c r="AF2136" s="54">
        <v>347420</v>
      </c>
      <c r="AG2136" s="54">
        <v>347420</v>
      </c>
      <c r="AH2136" s="29">
        <v>1222460346</v>
      </c>
      <c r="AI2136" s="54">
        <v>0</v>
      </c>
      <c r="AJ2136" s="29"/>
      <c r="AK2136" s="29"/>
      <c r="AL2136" s="29"/>
      <c r="AM2136" s="29"/>
      <c r="AN2136" s="32">
        <v>45473</v>
      </c>
    </row>
    <row r="2137" spans="1:40" x14ac:dyDescent="0.35">
      <c r="A2137" s="29">
        <v>294514</v>
      </c>
      <c r="B2137" s="29">
        <v>890306950</v>
      </c>
      <c r="C2137" s="42" t="s">
        <v>12</v>
      </c>
      <c r="D2137" s="29" t="s">
        <v>16</v>
      </c>
      <c r="E2137" s="29">
        <v>294514</v>
      </c>
      <c r="F2137" s="33" t="s">
        <v>2157</v>
      </c>
      <c r="G2137" s="33" t="s">
        <v>4951</v>
      </c>
      <c r="H2137" s="31">
        <v>45404.668032395653</v>
      </c>
      <c r="I2137" s="32">
        <v>45427</v>
      </c>
      <c r="J2137" s="34">
        <v>45427.504395138887</v>
      </c>
      <c r="K2137" s="54">
        <v>111640</v>
      </c>
      <c r="L2137" s="54">
        <v>111640</v>
      </c>
      <c r="M2137" s="35" t="s">
        <v>13</v>
      </c>
      <c r="N2137" s="35" t="s">
        <v>14</v>
      </c>
      <c r="O2137" s="35" t="s">
        <v>15</v>
      </c>
      <c r="P2137" s="29"/>
      <c r="Q2137" s="29"/>
      <c r="R2137" s="37" t="s">
        <v>19</v>
      </c>
      <c r="S2137" s="62" t="s">
        <v>5723</v>
      </c>
      <c r="T2137" s="29" t="s">
        <v>5614</v>
      </c>
      <c r="U2137" s="29" t="s">
        <v>5716</v>
      </c>
      <c r="V2137" s="29"/>
      <c r="W2137" s="29"/>
      <c r="X2137" s="54">
        <v>111640</v>
      </c>
      <c r="Y2137" s="54">
        <v>0</v>
      </c>
      <c r="Z2137" s="54">
        <v>0</v>
      </c>
      <c r="AA2137" s="54"/>
      <c r="AB2137" s="54"/>
      <c r="AC2137" s="54">
        <v>111640</v>
      </c>
      <c r="AD2137" s="54">
        <v>0</v>
      </c>
      <c r="AE2137" s="54">
        <v>0</v>
      </c>
      <c r="AF2137" s="54">
        <v>111640</v>
      </c>
      <c r="AG2137" s="54">
        <v>0</v>
      </c>
      <c r="AH2137" s="29"/>
      <c r="AI2137" s="54">
        <v>111640</v>
      </c>
      <c r="AJ2137" s="29">
        <v>4800064301</v>
      </c>
      <c r="AK2137" s="29" t="s">
        <v>5708</v>
      </c>
      <c r="AL2137" s="54">
        <v>11828831</v>
      </c>
      <c r="AM2137" s="54" t="s">
        <v>5710</v>
      </c>
      <c r="AN2137" s="32">
        <v>45473</v>
      </c>
    </row>
    <row r="2138" spans="1:40" x14ac:dyDescent="0.35">
      <c r="A2138" s="29">
        <v>294516</v>
      </c>
      <c r="B2138" s="29">
        <v>890306950</v>
      </c>
      <c r="C2138" s="42" t="s">
        <v>12</v>
      </c>
      <c r="D2138" s="29" t="s">
        <v>16</v>
      </c>
      <c r="E2138" s="29">
        <v>294516</v>
      </c>
      <c r="F2138" s="33" t="s">
        <v>2158</v>
      </c>
      <c r="G2138" s="33" t="s">
        <v>4952</v>
      </c>
      <c r="H2138" s="31">
        <v>45404.671666666865</v>
      </c>
      <c r="I2138" s="32">
        <v>45427</v>
      </c>
      <c r="J2138" s="34">
        <v>45427.647686689816</v>
      </c>
      <c r="K2138" s="54">
        <v>148880</v>
      </c>
      <c r="L2138" s="54">
        <v>148880</v>
      </c>
      <c r="M2138" s="35" t="s">
        <v>13</v>
      </c>
      <c r="N2138" s="35" t="s">
        <v>14</v>
      </c>
      <c r="O2138" s="35" t="s">
        <v>15</v>
      </c>
      <c r="P2138" s="29"/>
      <c r="Q2138" s="29"/>
      <c r="R2138" s="37" t="s">
        <v>19</v>
      </c>
      <c r="S2138" s="29" t="s">
        <v>5716</v>
      </c>
      <c r="T2138" s="29" t="s">
        <v>5614</v>
      </c>
      <c r="U2138" s="29" t="s">
        <v>5716</v>
      </c>
      <c r="V2138" s="29"/>
      <c r="W2138" s="29"/>
      <c r="X2138" s="54">
        <v>148880</v>
      </c>
      <c r="Y2138" s="54">
        <v>0</v>
      </c>
      <c r="Z2138" s="54">
        <v>0</v>
      </c>
      <c r="AA2138" s="54"/>
      <c r="AB2138" s="54"/>
      <c r="AC2138" s="54">
        <v>148880</v>
      </c>
      <c r="AD2138" s="54">
        <v>0</v>
      </c>
      <c r="AE2138" s="54">
        <v>0</v>
      </c>
      <c r="AF2138" s="54">
        <v>148880</v>
      </c>
      <c r="AG2138" s="54">
        <v>148880</v>
      </c>
      <c r="AH2138" s="29">
        <v>1222460349</v>
      </c>
      <c r="AI2138" s="54">
        <v>0</v>
      </c>
      <c r="AJ2138" s="29"/>
      <c r="AK2138" s="29"/>
      <c r="AL2138" s="29"/>
      <c r="AM2138" s="29"/>
      <c r="AN2138" s="32">
        <v>45473</v>
      </c>
    </row>
    <row r="2139" spans="1:40" x14ac:dyDescent="0.35">
      <c r="A2139" s="29">
        <v>294528</v>
      </c>
      <c r="B2139" s="29">
        <v>890306950</v>
      </c>
      <c r="C2139" s="42" t="s">
        <v>12</v>
      </c>
      <c r="D2139" s="29" t="s">
        <v>16</v>
      </c>
      <c r="E2139" s="29">
        <v>294528</v>
      </c>
      <c r="F2139" s="33" t="s">
        <v>2159</v>
      </c>
      <c r="G2139" s="33" t="s">
        <v>4953</v>
      </c>
      <c r="H2139" s="31">
        <v>45404.690381944645</v>
      </c>
      <c r="I2139" s="32">
        <v>45427</v>
      </c>
      <c r="J2139" s="34">
        <v>45427.647686689816</v>
      </c>
      <c r="K2139" s="54">
        <v>94070</v>
      </c>
      <c r="L2139" s="54">
        <v>94070</v>
      </c>
      <c r="M2139" s="35" t="s">
        <v>13</v>
      </c>
      <c r="N2139" s="35" t="s">
        <v>14</v>
      </c>
      <c r="O2139" s="35" t="s">
        <v>15</v>
      </c>
      <c r="P2139" s="29"/>
      <c r="Q2139" s="29"/>
      <c r="R2139" s="37" t="s">
        <v>19</v>
      </c>
      <c r="S2139" s="29" t="s">
        <v>5716</v>
      </c>
      <c r="T2139" s="29" t="s">
        <v>5614</v>
      </c>
      <c r="U2139" s="29" t="s">
        <v>5716</v>
      </c>
      <c r="V2139" s="29"/>
      <c r="W2139" s="29"/>
      <c r="X2139" s="54">
        <v>94070</v>
      </c>
      <c r="Y2139" s="54">
        <v>0</v>
      </c>
      <c r="Z2139" s="54">
        <v>0</v>
      </c>
      <c r="AA2139" s="54"/>
      <c r="AB2139" s="54"/>
      <c r="AC2139" s="54">
        <v>94070</v>
      </c>
      <c r="AD2139" s="54">
        <v>0</v>
      </c>
      <c r="AE2139" s="54">
        <v>0</v>
      </c>
      <c r="AF2139" s="54">
        <v>94070</v>
      </c>
      <c r="AG2139" s="54">
        <v>94070</v>
      </c>
      <c r="AH2139" s="29">
        <v>1222460351</v>
      </c>
      <c r="AI2139" s="54">
        <v>0</v>
      </c>
      <c r="AJ2139" s="29"/>
      <c r="AK2139" s="29"/>
      <c r="AL2139" s="29"/>
      <c r="AM2139" s="29"/>
      <c r="AN2139" s="32">
        <v>45473</v>
      </c>
    </row>
    <row r="2140" spans="1:40" x14ac:dyDescent="0.35">
      <c r="A2140" s="29">
        <v>294530</v>
      </c>
      <c r="B2140" s="29">
        <v>890306950</v>
      </c>
      <c r="C2140" s="42" t="s">
        <v>12</v>
      </c>
      <c r="D2140" s="29" t="s">
        <v>16</v>
      </c>
      <c r="E2140" s="29">
        <v>294530</v>
      </c>
      <c r="F2140" s="33" t="s">
        <v>2160</v>
      </c>
      <c r="G2140" s="33" t="s">
        <v>4954</v>
      </c>
      <c r="H2140" s="31">
        <v>45404.692916654982</v>
      </c>
      <c r="I2140" s="32">
        <v>45427</v>
      </c>
      <c r="J2140" s="34">
        <v>45427.647686689816</v>
      </c>
      <c r="K2140" s="54">
        <v>201240</v>
      </c>
      <c r="L2140" s="54">
        <v>201240</v>
      </c>
      <c r="M2140" s="35" t="s">
        <v>13</v>
      </c>
      <c r="N2140" s="35" t="s">
        <v>14</v>
      </c>
      <c r="O2140" s="35" t="s">
        <v>15</v>
      </c>
      <c r="P2140" s="29"/>
      <c r="Q2140" s="29"/>
      <c r="R2140" s="37" t="s">
        <v>19</v>
      </c>
      <c r="S2140" s="29" t="s">
        <v>5636</v>
      </c>
      <c r="T2140" s="29" t="s">
        <v>5615</v>
      </c>
      <c r="U2140" s="29" t="s">
        <v>5636</v>
      </c>
      <c r="V2140" s="29"/>
      <c r="W2140" s="29"/>
      <c r="X2140" s="54">
        <v>0</v>
      </c>
      <c r="Y2140" s="54">
        <v>201240</v>
      </c>
      <c r="Z2140" s="54">
        <v>0</v>
      </c>
      <c r="AA2140" s="54" t="s">
        <v>5705</v>
      </c>
      <c r="AB2140" s="54" t="s">
        <v>5642</v>
      </c>
      <c r="AC2140" s="54">
        <v>0</v>
      </c>
      <c r="AD2140" s="54">
        <v>0</v>
      </c>
      <c r="AE2140" s="54">
        <v>0</v>
      </c>
      <c r="AF2140" s="54">
        <v>0</v>
      </c>
      <c r="AG2140" s="54">
        <v>0</v>
      </c>
      <c r="AH2140" s="29"/>
      <c r="AI2140" s="54">
        <v>0</v>
      </c>
      <c r="AJ2140" s="29"/>
      <c r="AK2140" s="29"/>
      <c r="AL2140" s="29"/>
      <c r="AM2140" s="29"/>
      <c r="AN2140" s="32">
        <v>45473</v>
      </c>
    </row>
    <row r="2141" spans="1:40" x14ac:dyDescent="0.35">
      <c r="A2141" s="29">
        <v>294542</v>
      </c>
      <c r="B2141" s="29">
        <v>890306950</v>
      </c>
      <c r="C2141" s="42" t="s">
        <v>12</v>
      </c>
      <c r="D2141" s="29" t="s">
        <v>16</v>
      </c>
      <c r="E2141" s="29">
        <v>294542</v>
      </c>
      <c r="F2141" s="33" t="s">
        <v>2161</v>
      </c>
      <c r="G2141" s="33" t="s">
        <v>4955</v>
      </c>
      <c r="H2141" s="31">
        <v>45404.708761574235</v>
      </c>
      <c r="I2141" s="32">
        <v>45427</v>
      </c>
      <c r="J2141" s="34">
        <v>45427.647686689816</v>
      </c>
      <c r="K2141" s="54">
        <v>99720</v>
      </c>
      <c r="L2141" s="54">
        <v>99720</v>
      </c>
      <c r="M2141" s="35" t="s">
        <v>13</v>
      </c>
      <c r="N2141" s="35" t="s">
        <v>14</v>
      </c>
      <c r="O2141" s="35" t="s">
        <v>15</v>
      </c>
      <c r="P2141" s="29"/>
      <c r="Q2141" s="29"/>
      <c r="R2141" s="37" t="s">
        <v>19</v>
      </c>
      <c r="S2141" s="29" t="s">
        <v>5716</v>
      </c>
      <c r="T2141" s="29" t="s">
        <v>5614</v>
      </c>
      <c r="U2141" s="29" t="s">
        <v>5716</v>
      </c>
      <c r="V2141" s="29"/>
      <c r="W2141" s="29"/>
      <c r="X2141" s="54">
        <v>99720</v>
      </c>
      <c r="Y2141" s="54">
        <v>0</v>
      </c>
      <c r="Z2141" s="54">
        <v>0</v>
      </c>
      <c r="AA2141" s="54"/>
      <c r="AB2141" s="54"/>
      <c r="AC2141" s="54">
        <v>99720</v>
      </c>
      <c r="AD2141" s="54">
        <v>0</v>
      </c>
      <c r="AE2141" s="54">
        <v>0</v>
      </c>
      <c r="AF2141" s="54">
        <v>99720</v>
      </c>
      <c r="AG2141" s="54">
        <v>99720</v>
      </c>
      <c r="AH2141" s="29">
        <v>1222460352</v>
      </c>
      <c r="AI2141" s="54">
        <v>0</v>
      </c>
      <c r="AJ2141" s="29"/>
      <c r="AK2141" s="29"/>
      <c r="AL2141" s="29"/>
      <c r="AM2141" s="29"/>
      <c r="AN2141" s="32">
        <v>45473</v>
      </c>
    </row>
    <row r="2142" spans="1:40" x14ac:dyDescent="0.35">
      <c r="A2142" s="29">
        <v>294590</v>
      </c>
      <c r="B2142" s="29">
        <v>890306950</v>
      </c>
      <c r="C2142" s="42" t="s">
        <v>12</v>
      </c>
      <c r="D2142" s="29" t="s">
        <v>16</v>
      </c>
      <c r="E2142" s="29">
        <v>294590</v>
      </c>
      <c r="F2142" s="33" t="s">
        <v>2162</v>
      </c>
      <c r="G2142" s="33" t="s">
        <v>4956</v>
      </c>
      <c r="H2142" s="31">
        <v>45404.747384259477</v>
      </c>
      <c r="I2142" s="32">
        <v>45427</v>
      </c>
      <c r="J2142" s="34">
        <v>45427.647686689816</v>
      </c>
      <c r="K2142" s="54">
        <v>226980</v>
      </c>
      <c r="L2142" s="54">
        <v>226980</v>
      </c>
      <c r="M2142" s="35" t="s">
        <v>13</v>
      </c>
      <c r="N2142" s="35" t="s">
        <v>14</v>
      </c>
      <c r="O2142" s="35" t="s">
        <v>15</v>
      </c>
      <c r="P2142" s="29"/>
      <c r="Q2142" s="29"/>
      <c r="R2142" s="37" t="s">
        <v>19</v>
      </c>
      <c r="S2142" s="29" t="s">
        <v>5716</v>
      </c>
      <c r="T2142" s="29" t="s">
        <v>5614</v>
      </c>
      <c r="U2142" s="29" t="s">
        <v>5716</v>
      </c>
      <c r="V2142" s="29"/>
      <c r="W2142" s="29"/>
      <c r="X2142" s="54">
        <v>226980</v>
      </c>
      <c r="Y2142" s="54">
        <v>0</v>
      </c>
      <c r="Z2142" s="54">
        <v>0</v>
      </c>
      <c r="AA2142" s="54"/>
      <c r="AB2142" s="54"/>
      <c r="AC2142" s="54">
        <v>226980</v>
      </c>
      <c r="AD2142" s="54">
        <v>0</v>
      </c>
      <c r="AE2142" s="54">
        <v>0</v>
      </c>
      <c r="AF2142" s="54">
        <v>226980</v>
      </c>
      <c r="AG2142" s="54">
        <v>226980</v>
      </c>
      <c r="AH2142" s="29">
        <v>1222460355</v>
      </c>
      <c r="AI2142" s="54">
        <v>0</v>
      </c>
      <c r="AJ2142" s="29"/>
      <c r="AK2142" s="29"/>
      <c r="AL2142" s="29"/>
      <c r="AM2142" s="29"/>
      <c r="AN2142" s="32">
        <v>45473</v>
      </c>
    </row>
    <row r="2143" spans="1:40" x14ac:dyDescent="0.35">
      <c r="A2143" s="29">
        <v>294601</v>
      </c>
      <c r="B2143" s="29">
        <v>890306950</v>
      </c>
      <c r="C2143" s="42" t="s">
        <v>12</v>
      </c>
      <c r="D2143" s="29" t="s">
        <v>16</v>
      </c>
      <c r="E2143" s="29">
        <v>294601</v>
      </c>
      <c r="F2143" s="33" t="s">
        <v>2163</v>
      </c>
      <c r="G2143" s="33" t="s">
        <v>4957</v>
      </c>
      <c r="H2143" s="31">
        <v>45404.756041655317</v>
      </c>
      <c r="I2143" s="32">
        <v>45427</v>
      </c>
      <c r="J2143" s="34">
        <v>45427.647686689816</v>
      </c>
      <c r="K2143" s="54">
        <v>187480</v>
      </c>
      <c r="L2143" s="54">
        <v>187480</v>
      </c>
      <c r="M2143" s="35" t="s">
        <v>13</v>
      </c>
      <c r="N2143" s="35" t="s">
        <v>14</v>
      </c>
      <c r="O2143" s="35" t="s">
        <v>15</v>
      </c>
      <c r="P2143" s="29"/>
      <c r="Q2143" s="29"/>
      <c r="R2143" s="37" t="s">
        <v>19</v>
      </c>
      <c r="S2143" s="29" t="s">
        <v>5716</v>
      </c>
      <c r="T2143" s="29" t="s">
        <v>5614</v>
      </c>
      <c r="U2143" s="29" t="s">
        <v>5716</v>
      </c>
      <c r="V2143" s="29"/>
      <c r="W2143" s="29"/>
      <c r="X2143" s="54">
        <v>187480</v>
      </c>
      <c r="Y2143" s="54">
        <v>0</v>
      </c>
      <c r="Z2143" s="54">
        <v>0</v>
      </c>
      <c r="AA2143" s="54"/>
      <c r="AB2143" s="54"/>
      <c r="AC2143" s="54">
        <v>187480</v>
      </c>
      <c r="AD2143" s="54">
        <v>0</v>
      </c>
      <c r="AE2143" s="54">
        <v>0</v>
      </c>
      <c r="AF2143" s="54">
        <v>187480</v>
      </c>
      <c r="AG2143" s="54">
        <v>187480</v>
      </c>
      <c r="AH2143" s="29">
        <v>1222460356</v>
      </c>
      <c r="AI2143" s="54">
        <v>0</v>
      </c>
      <c r="AJ2143" s="29"/>
      <c r="AK2143" s="29"/>
      <c r="AL2143" s="29"/>
      <c r="AM2143" s="29"/>
      <c r="AN2143" s="32">
        <v>45473</v>
      </c>
    </row>
    <row r="2144" spans="1:40" x14ac:dyDescent="0.35">
      <c r="A2144" s="29">
        <v>294660</v>
      </c>
      <c r="B2144" s="29">
        <v>890306950</v>
      </c>
      <c r="C2144" s="42" t="s">
        <v>12</v>
      </c>
      <c r="D2144" s="29" t="s">
        <v>16</v>
      </c>
      <c r="E2144" s="29">
        <v>294660</v>
      </c>
      <c r="F2144" s="33" t="s">
        <v>2164</v>
      </c>
      <c r="G2144" s="33" t="s">
        <v>4958</v>
      </c>
      <c r="H2144" s="31">
        <v>45405.394340266008</v>
      </c>
      <c r="I2144" s="32">
        <v>45427</v>
      </c>
      <c r="J2144" s="34">
        <v>45427.647686689816</v>
      </c>
      <c r="K2144" s="54">
        <v>798064</v>
      </c>
      <c r="L2144" s="54">
        <v>798064</v>
      </c>
      <c r="M2144" s="35" t="s">
        <v>13</v>
      </c>
      <c r="N2144" s="35" t="s">
        <v>14</v>
      </c>
      <c r="O2144" s="35" t="s">
        <v>15</v>
      </c>
      <c r="P2144" s="29"/>
      <c r="Q2144" s="29"/>
      <c r="R2144" s="37" t="s">
        <v>19</v>
      </c>
      <c r="S2144" s="62" t="s">
        <v>5723</v>
      </c>
      <c r="T2144" s="29" t="s">
        <v>5614</v>
      </c>
      <c r="U2144" s="29" t="s">
        <v>5716</v>
      </c>
      <c r="V2144" s="29"/>
      <c r="W2144" s="29"/>
      <c r="X2144" s="54">
        <v>798064</v>
      </c>
      <c r="Y2144" s="54">
        <v>0</v>
      </c>
      <c r="Z2144" s="54">
        <v>0</v>
      </c>
      <c r="AA2144" s="54"/>
      <c r="AB2144" s="54"/>
      <c r="AC2144" s="54">
        <v>798064</v>
      </c>
      <c r="AD2144" s="54">
        <v>0</v>
      </c>
      <c r="AE2144" s="54">
        <v>0</v>
      </c>
      <c r="AF2144" s="54">
        <v>798064</v>
      </c>
      <c r="AG2144" s="54">
        <v>0</v>
      </c>
      <c r="AH2144" s="29"/>
      <c r="AI2144" s="54">
        <v>798064</v>
      </c>
      <c r="AJ2144" s="29">
        <v>4800064301</v>
      </c>
      <c r="AK2144" s="29" t="s">
        <v>5708</v>
      </c>
      <c r="AL2144" s="54">
        <v>11828831</v>
      </c>
      <c r="AM2144" s="54" t="s">
        <v>5710</v>
      </c>
      <c r="AN2144" s="32">
        <v>45473</v>
      </c>
    </row>
    <row r="2145" spans="1:40" x14ac:dyDescent="0.35">
      <c r="A2145" s="29">
        <v>294666</v>
      </c>
      <c r="B2145" s="29">
        <v>890306950</v>
      </c>
      <c r="C2145" s="42" t="s">
        <v>12</v>
      </c>
      <c r="D2145" s="29" t="s">
        <v>16</v>
      </c>
      <c r="E2145" s="29">
        <v>294666</v>
      </c>
      <c r="F2145" s="33" t="s">
        <v>2165</v>
      </c>
      <c r="G2145" s="33" t="s">
        <v>4959</v>
      </c>
      <c r="H2145" s="31">
        <v>45405.399062488228</v>
      </c>
      <c r="I2145" s="32">
        <v>45427</v>
      </c>
      <c r="J2145" s="34">
        <v>45427.504395138887</v>
      </c>
      <c r="K2145" s="54">
        <v>152050</v>
      </c>
      <c r="L2145" s="54">
        <v>152050</v>
      </c>
      <c r="M2145" s="35" t="s">
        <v>13</v>
      </c>
      <c r="N2145" s="35" t="s">
        <v>14</v>
      </c>
      <c r="O2145" s="35" t="s">
        <v>15</v>
      </c>
      <c r="P2145" s="29"/>
      <c r="Q2145" s="29"/>
      <c r="R2145" s="37" t="s">
        <v>19</v>
      </c>
      <c r="S2145" s="62" t="s">
        <v>5723</v>
      </c>
      <c r="T2145" s="29" t="s">
        <v>5614</v>
      </c>
      <c r="U2145" s="29" t="s">
        <v>5716</v>
      </c>
      <c r="V2145" s="29"/>
      <c r="W2145" s="29"/>
      <c r="X2145" s="54">
        <v>152050</v>
      </c>
      <c r="Y2145" s="54">
        <v>0</v>
      </c>
      <c r="Z2145" s="54">
        <v>0</v>
      </c>
      <c r="AA2145" s="54"/>
      <c r="AB2145" s="54"/>
      <c r="AC2145" s="54">
        <v>152050</v>
      </c>
      <c r="AD2145" s="54">
        <v>0</v>
      </c>
      <c r="AE2145" s="54">
        <v>0</v>
      </c>
      <c r="AF2145" s="54">
        <v>152050</v>
      </c>
      <c r="AG2145" s="54">
        <v>0</v>
      </c>
      <c r="AH2145" s="29"/>
      <c r="AI2145" s="54">
        <v>152050</v>
      </c>
      <c r="AJ2145" s="29">
        <v>4800064301</v>
      </c>
      <c r="AK2145" s="29" t="s">
        <v>5708</v>
      </c>
      <c r="AL2145" s="54">
        <v>11828831</v>
      </c>
      <c r="AM2145" s="54" t="s">
        <v>5710</v>
      </c>
      <c r="AN2145" s="32">
        <v>45473</v>
      </c>
    </row>
    <row r="2146" spans="1:40" x14ac:dyDescent="0.35">
      <c r="A2146" s="29">
        <v>294675</v>
      </c>
      <c r="B2146" s="29">
        <v>890306950</v>
      </c>
      <c r="C2146" s="42" t="s">
        <v>12</v>
      </c>
      <c r="D2146" s="29" t="s">
        <v>16</v>
      </c>
      <c r="E2146" s="29">
        <v>294675</v>
      </c>
      <c r="F2146" s="33" t="s">
        <v>2166</v>
      </c>
      <c r="G2146" s="33" t="s">
        <v>4960</v>
      </c>
      <c r="H2146" s="31">
        <v>45405.404409722425</v>
      </c>
      <c r="I2146" s="32">
        <v>45427</v>
      </c>
      <c r="J2146" s="34">
        <v>45427.647686689816</v>
      </c>
      <c r="K2146" s="54">
        <v>102170</v>
      </c>
      <c r="L2146" s="54">
        <v>102170</v>
      </c>
      <c r="M2146" s="35" t="s">
        <v>13</v>
      </c>
      <c r="N2146" s="35" t="s">
        <v>14</v>
      </c>
      <c r="O2146" s="35" t="s">
        <v>15</v>
      </c>
      <c r="P2146" s="29"/>
      <c r="Q2146" s="29"/>
      <c r="R2146" s="37" t="s">
        <v>19</v>
      </c>
      <c r="S2146" s="29" t="s">
        <v>5716</v>
      </c>
      <c r="T2146" s="29" t="s">
        <v>5614</v>
      </c>
      <c r="U2146" s="29" t="s">
        <v>5716</v>
      </c>
      <c r="V2146" s="29"/>
      <c r="W2146" s="29"/>
      <c r="X2146" s="54">
        <v>102170</v>
      </c>
      <c r="Y2146" s="54">
        <v>0</v>
      </c>
      <c r="Z2146" s="54">
        <v>0</v>
      </c>
      <c r="AA2146" s="54"/>
      <c r="AB2146" s="54"/>
      <c r="AC2146" s="54">
        <v>102170</v>
      </c>
      <c r="AD2146" s="54">
        <v>0</v>
      </c>
      <c r="AE2146" s="54">
        <v>0</v>
      </c>
      <c r="AF2146" s="54">
        <v>102170</v>
      </c>
      <c r="AG2146" s="54">
        <v>102170</v>
      </c>
      <c r="AH2146" s="29">
        <v>1222460365</v>
      </c>
      <c r="AI2146" s="54">
        <v>0</v>
      </c>
      <c r="AJ2146" s="29"/>
      <c r="AK2146" s="29"/>
      <c r="AL2146" s="29"/>
      <c r="AM2146" s="29"/>
      <c r="AN2146" s="32">
        <v>45473</v>
      </c>
    </row>
    <row r="2147" spans="1:40" x14ac:dyDescent="0.35">
      <c r="A2147" s="29">
        <v>294678</v>
      </c>
      <c r="B2147" s="29">
        <v>890306950</v>
      </c>
      <c r="C2147" s="42" t="s">
        <v>12</v>
      </c>
      <c r="D2147" s="29" t="s">
        <v>16</v>
      </c>
      <c r="E2147" s="29">
        <v>294678</v>
      </c>
      <c r="F2147" s="33" t="s">
        <v>2167</v>
      </c>
      <c r="G2147" s="33" t="s">
        <v>4961</v>
      </c>
      <c r="H2147" s="31">
        <v>45405.408807870466</v>
      </c>
      <c r="I2147" s="32">
        <v>45427</v>
      </c>
      <c r="J2147" s="34">
        <v>45427.647686689816</v>
      </c>
      <c r="K2147" s="54">
        <v>145470</v>
      </c>
      <c r="L2147" s="54">
        <v>145470</v>
      </c>
      <c r="M2147" s="35" t="s">
        <v>13</v>
      </c>
      <c r="N2147" s="35" t="s">
        <v>14</v>
      </c>
      <c r="O2147" s="35" t="s">
        <v>15</v>
      </c>
      <c r="P2147" s="29"/>
      <c r="Q2147" s="29"/>
      <c r="R2147" s="37" t="s">
        <v>19</v>
      </c>
      <c r="S2147" s="29" t="s">
        <v>5716</v>
      </c>
      <c r="T2147" s="29" t="s">
        <v>5614</v>
      </c>
      <c r="U2147" s="29" t="s">
        <v>5716</v>
      </c>
      <c r="V2147" s="29"/>
      <c r="W2147" s="29"/>
      <c r="X2147" s="54">
        <v>145470</v>
      </c>
      <c r="Y2147" s="54">
        <v>0</v>
      </c>
      <c r="Z2147" s="54">
        <v>0</v>
      </c>
      <c r="AA2147" s="54"/>
      <c r="AB2147" s="54"/>
      <c r="AC2147" s="54">
        <v>145470</v>
      </c>
      <c r="AD2147" s="54">
        <v>0</v>
      </c>
      <c r="AE2147" s="54">
        <v>0</v>
      </c>
      <c r="AF2147" s="54">
        <v>145470</v>
      </c>
      <c r="AG2147" s="54">
        <v>145470</v>
      </c>
      <c r="AH2147" s="29">
        <v>1222460366</v>
      </c>
      <c r="AI2147" s="54">
        <v>0</v>
      </c>
      <c r="AJ2147" s="29"/>
      <c r="AK2147" s="29"/>
      <c r="AL2147" s="29"/>
      <c r="AM2147" s="29"/>
      <c r="AN2147" s="32">
        <v>45473</v>
      </c>
    </row>
    <row r="2148" spans="1:40" x14ac:dyDescent="0.35">
      <c r="A2148" s="29">
        <v>294679</v>
      </c>
      <c r="B2148" s="29">
        <v>890306950</v>
      </c>
      <c r="C2148" s="42" t="s">
        <v>12</v>
      </c>
      <c r="D2148" s="29" t="s">
        <v>16</v>
      </c>
      <c r="E2148" s="29">
        <v>294679</v>
      </c>
      <c r="F2148" s="33" t="s">
        <v>2168</v>
      </c>
      <c r="G2148" s="33" t="s">
        <v>4962</v>
      </c>
      <c r="H2148" s="31">
        <v>45405.410347222351</v>
      </c>
      <c r="I2148" s="32">
        <v>45427</v>
      </c>
      <c r="J2148" s="34">
        <v>45427.647686689816</v>
      </c>
      <c r="K2148" s="54">
        <v>176970</v>
      </c>
      <c r="L2148" s="54">
        <v>176970</v>
      </c>
      <c r="M2148" s="35" t="s">
        <v>13</v>
      </c>
      <c r="N2148" s="35" t="s">
        <v>14</v>
      </c>
      <c r="O2148" s="35" t="s">
        <v>15</v>
      </c>
      <c r="P2148" s="29"/>
      <c r="Q2148" s="29"/>
      <c r="R2148" s="37" t="s">
        <v>19</v>
      </c>
      <c r="S2148" s="29" t="s">
        <v>5716</v>
      </c>
      <c r="T2148" s="29" t="s">
        <v>5614</v>
      </c>
      <c r="U2148" s="29" t="s">
        <v>5716</v>
      </c>
      <c r="V2148" s="29"/>
      <c r="W2148" s="29"/>
      <c r="X2148" s="54">
        <v>176970</v>
      </c>
      <c r="Y2148" s="54">
        <v>0</v>
      </c>
      <c r="Z2148" s="54">
        <v>0</v>
      </c>
      <c r="AA2148" s="54"/>
      <c r="AB2148" s="54"/>
      <c r="AC2148" s="54">
        <v>176970</v>
      </c>
      <c r="AD2148" s="54">
        <v>0</v>
      </c>
      <c r="AE2148" s="54">
        <v>0</v>
      </c>
      <c r="AF2148" s="54">
        <v>176970</v>
      </c>
      <c r="AG2148" s="54">
        <v>176970</v>
      </c>
      <c r="AH2148" s="29">
        <v>1222460367</v>
      </c>
      <c r="AI2148" s="54">
        <v>0</v>
      </c>
      <c r="AJ2148" s="29"/>
      <c r="AK2148" s="29"/>
      <c r="AL2148" s="29"/>
      <c r="AM2148" s="29"/>
      <c r="AN2148" s="32">
        <v>45473</v>
      </c>
    </row>
    <row r="2149" spans="1:40" x14ac:dyDescent="0.35">
      <c r="A2149" s="29">
        <v>294681</v>
      </c>
      <c r="B2149" s="29">
        <v>890306950</v>
      </c>
      <c r="C2149" s="42" t="s">
        <v>12</v>
      </c>
      <c r="D2149" s="29" t="s">
        <v>16</v>
      </c>
      <c r="E2149" s="29">
        <v>294681</v>
      </c>
      <c r="F2149" s="33" t="s">
        <v>2169</v>
      </c>
      <c r="G2149" s="33" t="s">
        <v>4963</v>
      </c>
      <c r="H2149" s="31">
        <v>45405.411851840094</v>
      </c>
      <c r="I2149" s="32">
        <v>45427</v>
      </c>
      <c r="J2149" s="34">
        <v>45427.504395138887</v>
      </c>
      <c r="K2149" s="54">
        <v>538530</v>
      </c>
      <c r="L2149" s="54">
        <v>538530</v>
      </c>
      <c r="M2149" s="35" t="s">
        <v>13</v>
      </c>
      <c r="N2149" s="35" t="s">
        <v>14</v>
      </c>
      <c r="O2149" s="35" t="s">
        <v>15</v>
      </c>
      <c r="P2149" s="29"/>
      <c r="Q2149" s="29"/>
      <c r="R2149" s="37" t="s">
        <v>19</v>
      </c>
      <c r="S2149" s="62" t="s">
        <v>5723</v>
      </c>
      <c r="T2149" s="29" t="s">
        <v>5614</v>
      </c>
      <c r="U2149" s="29" t="s">
        <v>5716</v>
      </c>
      <c r="V2149" s="29"/>
      <c r="W2149" s="29"/>
      <c r="X2149" s="54">
        <v>538530</v>
      </c>
      <c r="Y2149" s="54">
        <v>0</v>
      </c>
      <c r="Z2149" s="54">
        <v>0</v>
      </c>
      <c r="AA2149" s="54"/>
      <c r="AB2149" s="54"/>
      <c r="AC2149" s="54">
        <v>538530</v>
      </c>
      <c r="AD2149" s="54">
        <v>0</v>
      </c>
      <c r="AE2149" s="54">
        <v>0</v>
      </c>
      <c r="AF2149" s="54">
        <v>538530</v>
      </c>
      <c r="AG2149" s="54">
        <v>0</v>
      </c>
      <c r="AH2149" s="29"/>
      <c r="AI2149" s="54">
        <v>538530</v>
      </c>
      <c r="AJ2149" s="29">
        <v>4800064301</v>
      </c>
      <c r="AK2149" s="29" t="s">
        <v>5708</v>
      </c>
      <c r="AL2149" s="54">
        <v>11828831</v>
      </c>
      <c r="AM2149" s="54" t="s">
        <v>5710</v>
      </c>
      <c r="AN2149" s="32">
        <v>45473</v>
      </c>
    </row>
    <row r="2150" spans="1:40" x14ac:dyDescent="0.35">
      <c r="A2150" s="29">
        <v>294687</v>
      </c>
      <c r="B2150" s="29">
        <v>890306950</v>
      </c>
      <c r="C2150" s="42" t="s">
        <v>12</v>
      </c>
      <c r="D2150" s="29" t="s">
        <v>16</v>
      </c>
      <c r="E2150" s="29">
        <v>294687</v>
      </c>
      <c r="F2150" s="33" t="s">
        <v>2170</v>
      </c>
      <c r="G2150" s="33" t="s">
        <v>4964</v>
      </c>
      <c r="H2150" s="31">
        <v>45405.415821747854</v>
      </c>
      <c r="I2150" s="32">
        <v>45427</v>
      </c>
      <c r="J2150" s="34">
        <v>45427.504395138887</v>
      </c>
      <c r="K2150" s="54">
        <v>610390</v>
      </c>
      <c r="L2150" s="54">
        <v>610390</v>
      </c>
      <c r="M2150" s="35" t="s">
        <v>13</v>
      </c>
      <c r="N2150" s="35" t="s">
        <v>14</v>
      </c>
      <c r="O2150" s="35" t="s">
        <v>15</v>
      </c>
      <c r="P2150" s="29"/>
      <c r="Q2150" s="29"/>
      <c r="R2150" s="37" t="s">
        <v>19</v>
      </c>
      <c r="S2150" s="62" t="s">
        <v>5723</v>
      </c>
      <c r="T2150" s="29" t="s">
        <v>5614</v>
      </c>
      <c r="U2150" s="29" t="s">
        <v>5716</v>
      </c>
      <c r="V2150" s="29"/>
      <c r="W2150" s="29"/>
      <c r="X2150" s="54">
        <v>610390</v>
      </c>
      <c r="Y2150" s="54">
        <v>0</v>
      </c>
      <c r="Z2150" s="54">
        <v>0</v>
      </c>
      <c r="AA2150" s="54"/>
      <c r="AB2150" s="54"/>
      <c r="AC2150" s="54">
        <v>610390</v>
      </c>
      <c r="AD2150" s="54">
        <v>0</v>
      </c>
      <c r="AE2150" s="54">
        <v>0</v>
      </c>
      <c r="AF2150" s="54">
        <v>610390</v>
      </c>
      <c r="AG2150" s="54">
        <v>0</v>
      </c>
      <c r="AH2150" s="29"/>
      <c r="AI2150" s="54">
        <v>610390</v>
      </c>
      <c r="AJ2150" s="29">
        <v>4800064301</v>
      </c>
      <c r="AK2150" s="29" t="s">
        <v>5708</v>
      </c>
      <c r="AL2150" s="54">
        <v>11828831</v>
      </c>
      <c r="AM2150" s="54" t="s">
        <v>5710</v>
      </c>
      <c r="AN2150" s="32">
        <v>45473</v>
      </c>
    </row>
    <row r="2151" spans="1:40" x14ac:dyDescent="0.35">
      <c r="A2151" s="29">
        <v>294696</v>
      </c>
      <c r="B2151" s="29">
        <v>890306950</v>
      </c>
      <c r="C2151" s="42" t="s">
        <v>12</v>
      </c>
      <c r="D2151" s="29" t="s">
        <v>16</v>
      </c>
      <c r="E2151" s="29">
        <v>294696</v>
      </c>
      <c r="F2151" s="33" t="s">
        <v>2171</v>
      </c>
      <c r="G2151" s="33" t="s">
        <v>4965</v>
      </c>
      <c r="H2151" s="31">
        <v>45405.428553240839</v>
      </c>
      <c r="I2151" s="32">
        <v>45427</v>
      </c>
      <c r="J2151" s="34">
        <v>45427.647686689816</v>
      </c>
      <c r="K2151" s="54">
        <v>103370</v>
      </c>
      <c r="L2151" s="54">
        <v>103370</v>
      </c>
      <c r="M2151" s="35" t="s">
        <v>13</v>
      </c>
      <c r="N2151" s="35" t="s">
        <v>14</v>
      </c>
      <c r="O2151" s="35" t="s">
        <v>15</v>
      </c>
      <c r="P2151" s="29"/>
      <c r="Q2151" s="29"/>
      <c r="R2151" s="37" t="s">
        <v>19</v>
      </c>
      <c r="S2151" s="29" t="s">
        <v>5716</v>
      </c>
      <c r="T2151" s="29" t="s">
        <v>5614</v>
      </c>
      <c r="U2151" s="29" t="s">
        <v>5716</v>
      </c>
      <c r="V2151" s="29"/>
      <c r="W2151" s="29"/>
      <c r="X2151" s="54">
        <v>103370</v>
      </c>
      <c r="Y2151" s="54">
        <v>0</v>
      </c>
      <c r="Z2151" s="54">
        <v>0</v>
      </c>
      <c r="AA2151" s="54"/>
      <c r="AB2151" s="54"/>
      <c r="AC2151" s="54">
        <v>103370</v>
      </c>
      <c r="AD2151" s="54">
        <v>0</v>
      </c>
      <c r="AE2151" s="54">
        <v>0</v>
      </c>
      <c r="AF2151" s="54">
        <v>103370</v>
      </c>
      <c r="AG2151" s="54">
        <v>103370</v>
      </c>
      <c r="AH2151" s="29">
        <v>1222460369</v>
      </c>
      <c r="AI2151" s="54">
        <v>0</v>
      </c>
      <c r="AJ2151" s="29"/>
      <c r="AK2151" s="29"/>
      <c r="AL2151" s="29"/>
      <c r="AM2151" s="29"/>
      <c r="AN2151" s="32">
        <v>45473</v>
      </c>
    </row>
    <row r="2152" spans="1:40" x14ac:dyDescent="0.35">
      <c r="A2152" s="29">
        <v>294723</v>
      </c>
      <c r="B2152" s="29">
        <v>890306950</v>
      </c>
      <c r="C2152" s="42" t="s">
        <v>12</v>
      </c>
      <c r="D2152" s="29" t="s">
        <v>16</v>
      </c>
      <c r="E2152" s="29">
        <v>294723</v>
      </c>
      <c r="F2152" s="33" t="s">
        <v>2172</v>
      </c>
      <c r="G2152" s="33" t="s">
        <v>4966</v>
      </c>
      <c r="H2152" s="31">
        <v>45405.46649305569</v>
      </c>
      <c r="I2152" s="32">
        <v>45427</v>
      </c>
      <c r="J2152" s="34">
        <v>45427.504395138887</v>
      </c>
      <c r="K2152" s="54">
        <v>147470</v>
      </c>
      <c r="L2152" s="54">
        <v>147470</v>
      </c>
      <c r="M2152" s="35" t="s">
        <v>13</v>
      </c>
      <c r="N2152" s="35" t="s">
        <v>14</v>
      </c>
      <c r="O2152" s="35" t="s">
        <v>15</v>
      </c>
      <c r="P2152" s="29"/>
      <c r="Q2152" s="29"/>
      <c r="R2152" s="37" t="s">
        <v>19</v>
      </c>
      <c r="S2152" s="62" t="s">
        <v>5723</v>
      </c>
      <c r="T2152" s="29" t="s">
        <v>5614</v>
      </c>
      <c r="U2152" s="29" t="s">
        <v>5716</v>
      </c>
      <c r="V2152" s="29"/>
      <c r="W2152" s="29"/>
      <c r="X2152" s="54">
        <v>147470</v>
      </c>
      <c r="Y2152" s="54">
        <v>0</v>
      </c>
      <c r="Z2152" s="54">
        <v>0</v>
      </c>
      <c r="AA2152" s="54"/>
      <c r="AB2152" s="54"/>
      <c r="AC2152" s="54">
        <v>147470</v>
      </c>
      <c r="AD2152" s="54">
        <v>0</v>
      </c>
      <c r="AE2152" s="54">
        <v>0</v>
      </c>
      <c r="AF2152" s="54">
        <v>147470</v>
      </c>
      <c r="AG2152" s="54">
        <v>0</v>
      </c>
      <c r="AH2152" s="29"/>
      <c r="AI2152" s="54">
        <v>147470</v>
      </c>
      <c r="AJ2152" s="29">
        <v>4800064301</v>
      </c>
      <c r="AK2152" s="29" t="s">
        <v>5708</v>
      </c>
      <c r="AL2152" s="54">
        <v>11828831</v>
      </c>
      <c r="AM2152" s="54" t="s">
        <v>5710</v>
      </c>
      <c r="AN2152" s="32">
        <v>45473</v>
      </c>
    </row>
    <row r="2153" spans="1:40" x14ac:dyDescent="0.35">
      <c r="A2153" s="29">
        <v>294742</v>
      </c>
      <c r="B2153" s="29">
        <v>890306950</v>
      </c>
      <c r="C2153" s="42" t="s">
        <v>12</v>
      </c>
      <c r="D2153" s="29" t="s">
        <v>16</v>
      </c>
      <c r="E2153" s="29">
        <v>294742</v>
      </c>
      <c r="F2153" s="33" t="s">
        <v>2173</v>
      </c>
      <c r="G2153" s="33" t="s">
        <v>4967</v>
      </c>
      <c r="H2153" s="31">
        <v>45405.480891192332</v>
      </c>
      <c r="I2153" s="32">
        <v>45427</v>
      </c>
      <c r="J2153" s="34">
        <v>45427.647686689816</v>
      </c>
      <c r="K2153" s="54">
        <v>270070</v>
      </c>
      <c r="L2153" s="54">
        <v>270070</v>
      </c>
      <c r="M2153" s="35" t="s">
        <v>13</v>
      </c>
      <c r="N2153" s="35" t="s">
        <v>14</v>
      </c>
      <c r="O2153" s="35" t="s">
        <v>15</v>
      </c>
      <c r="P2153" s="29"/>
      <c r="Q2153" s="29"/>
      <c r="R2153" s="37" t="s">
        <v>19</v>
      </c>
      <c r="S2153" s="29" t="s">
        <v>5716</v>
      </c>
      <c r="T2153" s="29" t="s">
        <v>5614</v>
      </c>
      <c r="U2153" s="29" t="s">
        <v>5716</v>
      </c>
      <c r="V2153" s="29"/>
      <c r="W2153" s="29"/>
      <c r="X2153" s="54">
        <v>270070</v>
      </c>
      <c r="Y2153" s="54">
        <v>0</v>
      </c>
      <c r="Z2153" s="54">
        <v>0</v>
      </c>
      <c r="AA2153" s="54"/>
      <c r="AB2153" s="54"/>
      <c r="AC2153" s="54">
        <v>270070</v>
      </c>
      <c r="AD2153" s="54">
        <v>0</v>
      </c>
      <c r="AE2153" s="54">
        <v>0</v>
      </c>
      <c r="AF2153" s="54">
        <v>270070</v>
      </c>
      <c r="AG2153" s="54">
        <v>270070</v>
      </c>
      <c r="AH2153" s="29">
        <v>1222460371</v>
      </c>
      <c r="AI2153" s="54">
        <v>0</v>
      </c>
      <c r="AJ2153" s="29"/>
      <c r="AK2153" s="29"/>
      <c r="AL2153" s="29"/>
      <c r="AM2153" s="29"/>
      <c r="AN2153" s="32">
        <v>45473</v>
      </c>
    </row>
    <row r="2154" spans="1:40" x14ac:dyDescent="0.35">
      <c r="A2154" s="29">
        <v>294744</v>
      </c>
      <c r="B2154" s="29">
        <v>890306950</v>
      </c>
      <c r="C2154" s="42" t="s">
        <v>12</v>
      </c>
      <c r="D2154" s="29" t="s">
        <v>16</v>
      </c>
      <c r="E2154" s="29">
        <v>294744</v>
      </c>
      <c r="F2154" s="33" t="s">
        <v>2174</v>
      </c>
      <c r="G2154" s="33" t="s">
        <v>4968</v>
      </c>
      <c r="H2154" s="31">
        <v>45405.482731481548</v>
      </c>
      <c r="I2154" s="32">
        <v>45427</v>
      </c>
      <c r="J2154" s="34">
        <v>45427.647686689816</v>
      </c>
      <c r="K2154" s="54">
        <v>294160</v>
      </c>
      <c r="L2154" s="54">
        <v>294160</v>
      </c>
      <c r="M2154" s="35" t="s">
        <v>13</v>
      </c>
      <c r="N2154" s="35" t="s">
        <v>14</v>
      </c>
      <c r="O2154" s="35" t="s">
        <v>15</v>
      </c>
      <c r="P2154" s="29"/>
      <c r="Q2154" s="29"/>
      <c r="R2154" s="37" t="s">
        <v>19</v>
      </c>
      <c r="S2154" s="29" t="s">
        <v>5716</v>
      </c>
      <c r="T2154" s="29" t="s">
        <v>5614</v>
      </c>
      <c r="U2154" s="29" t="s">
        <v>5716</v>
      </c>
      <c r="V2154" s="29"/>
      <c r="W2154" s="29"/>
      <c r="X2154" s="54">
        <v>294160</v>
      </c>
      <c r="Y2154" s="54">
        <v>0</v>
      </c>
      <c r="Z2154" s="54">
        <v>0</v>
      </c>
      <c r="AA2154" s="54"/>
      <c r="AB2154" s="54"/>
      <c r="AC2154" s="54">
        <v>294160</v>
      </c>
      <c r="AD2154" s="54">
        <v>0</v>
      </c>
      <c r="AE2154" s="54">
        <v>0</v>
      </c>
      <c r="AF2154" s="54">
        <v>294160</v>
      </c>
      <c r="AG2154" s="54">
        <v>294160</v>
      </c>
      <c r="AH2154" s="29">
        <v>1222460372</v>
      </c>
      <c r="AI2154" s="54">
        <v>0</v>
      </c>
      <c r="AJ2154" s="29"/>
      <c r="AK2154" s="29"/>
      <c r="AL2154" s="29"/>
      <c r="AM2154" s="29"/>
      <c r="AN2154" s="32">
        <v>45473</v>
      </c>
    </row>
    <row r="2155" spans="1:40" x14ac:dyDescent="0.35">
      <c r="A2155" s="29">
        <v>294751</v>
      </c>
      <c r="B2155" s="29">
        <v>890306950</v>
      </c>
      <c r="C2155" s="42" t="s">
        <v>12</v>
      </c>
      <c r="D2155" s="29" t="s">
        <v>16</v>
      </c>
      <c r="E2155" s="29">
        <v>294751</v>
      </c>
      <c r="F2155" s="33" t="s">
        <v>2175</v>
      </c>
      <c r="G2155" s="33" t="s">
        <v>4969</v>
      </c>
      <c r="H2155" s="31">
        <v>45405.490451388992</v>
      </c>
      <c r="I2155" s="32">
        <v>45427</v>
      </c>
      <c r="J2155" s="34">
        <v>45427.647686689816</v>
      </c>
      <c r="K2155" s="54">
        <v>655382</v>
      </c>
      <c r="L2155" s="54">
        <v>655382</v>
      </c>
      <c r="M2155" s="35" t="s">
        <v>13</v>
      </c>
      <c r="N2155" s="35" t="s">
        <v>14</v>
      </c>
      <c r="O2155" s="35" t="s">
        <v>15</v>
      </c>
      <c r="P2155" s="29"/>
      <c r="Q2155" s="29"/>
      <c r="R2155" s="37" t="s">
        <v>19</v>
      </c>
      <c r="S2155" s="29" t="s">
        <v>5716</v>
      </c>
      <c r="T2155" s="29" t="s">
        <v>5614</v>
      </c>
      <c r="U2155" s="29" t="s">
        <v>5716</v>
      </c>
      <c r="V2155" s="29"/>
      <c r="W2155" s="29"/>
      <c r="X2155" s="54">
        <v>655382</v>
      </c>
      <c r="Y2155" s="54">
        <v>0</v>
      </c>
      <c r="Z2155" s="54">
        <v>0</v>
      </c>
      <c r="AA2155" s="54"/>
      <c r="AB2155" s="54"/>
      <c r="AC2155" s="54">
        <v>655382</v>
      </c>
      <c r="AD2155" s="54">
        <v>0</v>
      </c>
      <c r="AE2155" s="54">
        <v>0</v>
      </c>
      <c r="AF2155" s="54">
        <v>655382</v>
      </c>
      <c r="AG2155" s="54">
        <v>655382</v>
      </c>
      <c r="AH2155" s="29">
        <v>1222460373</v>
      </c>
      <c r="AI2155" s="54">
        <v>0</v>
      </c>
      <c r="AJ2155" s="29"/>
      <c r="AK2155" s="29"/>
      <c r="AL2155" s="29"/>
      <c r="AM2155" s="29"/>
      <c r="AN2155" s="32">
        <v>45473</v>
      </c>
    </row>
    <row r="2156" spans="1:40" x14ac:dyDescent="0.35">
      <c r="A2156" s="29">
        <v>294761</v>
      </c>
      <c r="B2156" s="29">
        <v>890306950</v>
      </c>
      <c r="C2156" s="42" t="s">
        <v>12</v>
      </c>
      <c r="D2156" s="29" t="s">
        <v>16</v>
      </c>
      <c r="E2156" s="29">
        <v>294761</v>
      </c>
      <c r="F2156" s="33" t="s">
        <v>2176</v>
      </c>
      <c r="G2156" s="33" t="s">
        <v>4970</v>
      </c>
      <c r="H2156" s="31">
        <v>45405.508356469683</v>
      </c>
      <c r="I2156" s="32">
        <v>45427</v>
      </c>
      <c r="J2156" s="34">
        <v>45427.647686689816</v>
      </c>
      <c r="K2156" s="54">
        <v>81810</v>
      </c>
      <c r="L2156" s="54">
        <v>81810</v>
      </c>
      <c r="M2156" s="35" t="s">
        <v>13</v>
      </c>
      <c r="N2156" s="35" t="s">
        <v>14</v>
      </c>
      <c r="O2156" s="35" t="s">
        <v>15</v>
      </c>
      <c r="P2156" s="29"/>
      <c r="Q2156" s="29"/>
      <c r="R2156" s="37" t="s">
        <v>19</v>
      </c>
      <c r="S2156" s="29" t="s">
        <v>5716</v>
      </c>
      <c r="T2156" s="29" t="s">
        <v>5614</v>
      </c>
      <c r="U2156" s="29" t="s">
        <v>5716</v>
      </c>
      <c r="V2156" s="29"/>
      <c r="W2156" s="29"/>
      <c r="X2156" s="54">
        <v>81810</v>
      </c>
      <c r="Y2156" s="54">
        <v>0</v>
      </c>
      <c r="Z2156" s="54">
        <v>0</v>
      </c>
      <c r="AA2156" s="54"/>
      <c r="AB2156" s="54"/>
      <c r="AC2156" s="54">
        <v>81810</v>
      </c>
      <c r="AD2156" s="54">
        <v>0</v>
      </c>
      <c r="AE2156" s="54">
        <v>0</v>
      </c>
      <c r="AF2156" s="54">
        <v>81810</v>
      </c>
      <c r="AG2156" s="54">
        <v>81810</v>
      </c>
      <c r="AH2156" s="29">
        <v>1222460375</v>
      </c>
      <c r="AI2156" s="54">
        <v>0</v>
      </c>
      <c r="AJ2156" s="29"/>
      <c r="AK2156" s="29"/>
      <c r="AL2156" s="29"/>
      <c r="AM2156" s="29"/>
      <c r="AN2156" s="32">
        <v>45473</v>
      </c>
    </row>
    <row r="2157" spans="1:40" x14ac:dyDescent="0.35">
      <c r="A2157" s="29">
        <v>294766</v>
      </c>
      <c r="B2157" s="29">
        <v>890306950</v>
      </c>
      <c r="C2157" s="42" t="s">
        <v>12</v>
      </c>
      <c r="D2157" s="29" t="s">
        <v>16</v>
      </c>
      <c r="E2157" s="29">
        <v>294766</v>
      </c>
      <c r="F2157" s="33" t="s">
        <v>2177</v>
      </c>
      <c r="G2157" s="33" t="s">
        <v>4971</v>
      </c>
      <c r="H2157" s="31">
        <v>45405.511365729384</v>
      </c>
      <c r="I2157" s="32">
        <v>45427</v>
      </c>
      <c r="J2157" s="34">
        <v>45427.647686689816</v>
      </c>
      <c r="K2157" s="54">
        <v>138160</v>
      </c>
      <c r="L2157" s="54">
        <v>138160</v>
      </c>
      <c r="M2157" s="35" t="s">
        <v>13</v>
      </c>
      <c r="N2157" s="35" t="s">
        <v>14</v>
      </c>
      <c r="O2157" s="35" t="s">
        <v>15</v>
      </c>
      <c r="P2157" s="29"/>
      <c r="Q2157" s="29"/>
      <c r="R2157" s="37" t="s">
        <v>19</v>
      </c>
      <c r="S2157" s="29" t="s">
        <v>5716</v>
      </c>
      <c r="T2157" s="29" t="s">
        <v>5614</v>
      </c>
      <c r="U2157" s="29" t="s">
        <v>5716</v>
      </c>
      <c r="V2157" s="29"/>
      <c r="W2157" s="29"/>
      <c r="X2157" s="54">
        <v>138160</v>
      </c>
      <c r="Y2157" s="54">
        <v>0</v>
      </c>
      <c r="Z2157" s="54">
        <v>0</v>
      </c>
      <c r="AA2157" s="54"/>
      <c r="AB2157" s="54"/>
      <c r="AC2157" s="54">
        <v>138160</v>
      </c>
      <c r="AD2157" s="54">
        <v>0</v>
      </c>
      <c r="AE2157" s="54">
        <v>0</v>
      </c>
      <c r="AF2157" s="54">
        <v>138160</v>
      </c>
      <c r="AG2157" s="54">
        <v>138160</v>
      </c>
      <c r="AH2157" s="29">
        <v>1222460376</v>
      </c>
      <c r="AI2157" s="54">
        <v>0</v>
      </c>
      <c r="AJ2157" s="29"/>
      <c r="AK2157" s="29"/>
      <c r="AL2157" s="29"/>
      <c r="AM2157" s="29"/>
      <c r="AN2157" s="32">
        <v>45473</v>
      </c>
    </row>
    <row r="2158" spans="1:40" x14ac:dyDescent="0.35">
      <c r="A2158" s="29">
        <v>294775</v>
      </c>
      <c r="B2158" s="29">
        <v>890306950</v>
      </c>
      <c r="C2158" s="42" t="s">
        <v>12</v>
      </c>
      <c r="D2158" s="29" t="s">
        <v>16</v>
      </c>
      <c r="E2158" s="29">
        <v>294775</v>
      </c>
      <c r="F2158" s="33" t="s">
        <v>2178</v>
      </c>
      <c r="G2158" s="33" t="s">
        <v>4972</v>
      </c>
      <c r="H2158" s="31">
        <v>45405.529351851903</v>
      </c>
      <c r="I2158" s="32">
        <v>45427</v>
      </c>
      <c r="J2158" s="34">
        <v>45427.504395138887</v>
      </c>
      <c r="K2158" s="54">
        <v>278536</v>
      </c>
      <c r="L2158" s="54">
        <v>278536</v>
      </c>
      <c r="M2158" s="35" t="s">
        <v>13</v>
      </c>
      <c r="N2158" s="35" t="s">
        <v>14</v>
      </c>
      <c r="O2158" s="35" t="s">
        <v>15</v>
      </c>
      <c r="P2158" s="29"/>
      <c r="Q2158" s="29"/>
      <c r="R2158" s="37" t="s">
        <v>19</v>
      </c>
      <c r="S2158" s="62" t="s">
        <v>5723</v>
      </c>
      <c r="T2158" s="29" t="s">
        <v>5614</v>
      </c>
      <c r="U2158" s="29" t="s">
        <v>5716</v>
      </c>
      <c r="V2158" s="29"/>
      <c r="W2158" s="29"/>
      <c r="X2158" s="54">
        <v>278536</v>
      </c>
      <c r="Y2158" s="54">
        <v>0</v>
      </c>
      <c r="Z2158" s="54">
        <v>0</v>
      </c>
      <c r="AA2158" s="54"/>
      <c r="AB2158" s="54"/>
      <c r="AC2158" s="54">
        <v>278536</v>
      </c>
      <c r="AD2158" s="54">
        <v>0</v>
      </c>
      <c r="AE2158" s="54">
        <v>0</v>
      </c>
      <c r="AF2158" s="54">
        <v>278536</v>
      </c>
      <c r="AG2158" s="54">
        <v>0</v>
      </c>
      <c r="AH2158" s="29"/>
      <c r="AI2158" s="54">
        <v>278536</v>
      </c>
      <c r="AJ2158" s="29">
        <v>4800064301</v>
      </c>
      <c r="AK2158" s="29" t="s">
        <v>5708</v>
      </c>
      <c r="AL2158" s="54">
        <v>11828831</v>
      </c>
      <c r="AM2158" s="54" t="s">
        <v>5710</v>
      </c>
      <c r="AN2158" s="32">
        <v>45473</v>
      </c>
    </row>
    <row r="2159" spans="1:40" x14ac:dyDescent="0.35">
      <c r="A2159" s="29">
        <v>294801</v>
      </c>
      <c r="B2159" s="29">
        <v>890306950</v>
      </c>
      <c r="C2159" s="42" t="s">
        <v>12</v>
      </c>
      <c r="D2159" s="29" t="s">
        <v>16</v>
      </c>
      <c r="E2159" s="29">
        <v>294801</v>
      </c>
      <c r="F2159" s="33" t="s">
        <v>2179</v>
      </c>
      <c r="G2159" s="33" t="s">
        <v>4973</v>
      </c>
      <c r="H2159" s="31">
        <v>45405.607488414273</v>
      </c>
      <c r="I2159" s="32">
        <v>45427</v>
      </c>
      <c r="J2159" s="34">
        <v>45427.647686689816</v>
      </c>
      <c r="K2159" s="54">
        <v>308012</v>
      </c>
      <c r="L2159" s="54">
        <v>308012</v>
      </c>
      <c r="M2159" s="35" t="s">
        <v>13</v>
      </c>
      <c r="N2159" s="35" t="s">
        <v>14</v>
      </c>
      <c r="O2159" s="35" t="s">
        <v>15</v>
      </c>
      <c r="P2159" s="29"/>
      <c r="Q2159" s="29"/>
      <c r="R2159" s="37" t="s">
        <v>19</v>
      </c>
      <c r="S2159" s="29" t="s">
        <v>5716</v>
      </c>
      <c r="T2159" s="29" t="s">
        <v>5614</v>
      </c>
      <c r="U2159" s="29" t="s">
        <v>5716</v>
      </c>
      <c r="V2159" s="29"/>
      <c r="W2159" s="29"/>
      <c r="X2159" s="54">
        <v>308012</v>
      </c>
      <c r="Y2159" s="54">
        <v>0</v>
      </c>
      <c r="Z2159" s="54">
        <v>0</v>
      </c>
      <c r="AA2159" s="54"/>
      <c r="AB2159" s="54"/>
      <c r="AC2159" s="54">
        <v>308012</v>
      </c>
      <c r="AD2159" s="54">
        <v>0</v>
      </c>
      <c r="AE2159" s="54">
        <v>0</v>
      </c>
      <c r="AF2159" s="54">
        <v>308012</v>
      </c>
      <c r="AG2159" s="54">
        <v>308012</v>
      </c>
      <c r="AH2159" s="29">
        <v>1222460378</v>
      </c>
      <c r="AI2159" s="54">
        <v>0</v>
      </c>
      <c r="AJ2159" s="29"/>
      <c r="AK2159" s="29"/>
      <c r="AL2159" s="29"/>
      <c r="AM2159" s="29"/>
      <c r="AN2159" s="32">
        <v>45473</v>
      </c>
    </row>
    <row r="2160" spans="1:40" x14ac:dyDescent="0.35">
      <c r="A2160" s="29">
        <v>294813</v>
      </c>
      <c r="B2160" s="29">
        <v>890306950</v>
      </c>
      <c r="C2160" s="42" t="s">
        <v>12</v>
      </c>
      <c r="D2160" s="29" t="s">
        <v>16</v>
      </c>
      <c r="E2160" s="29">
        <v>294813</v>
      </c>
      <c r="F2160" s="33" t="s">
        <v>2180</v>
      </c>
      <c r="G2160" s="33" t="s">
        <v>4974</v>
      </c>
      <c r="H2160" s="31">
        <v>45405.631863425951</v>
      </c>
      <c r="I2160" s="32">
        <v>45427</v>
      </c>
      <c r="J2160" s="34">
        <v>45427.647686689816</v>
      </c>
      <c r="K2160" s="54">
        <v>133700</v>
      </c>
      <c r="L2160" s="54">
        <v>133700</v>
      </c>
      <c r="M2160" s="35" t="s">
        <v>13</v>
      </c>
      <c r="N2160" s="35" t="s">
        <v>14</v>
      </c>
      <c r="O2160" s="35" t="s">
        <v>15</v>
      </c>
      <c r="P2160" s="29"/>
      <c r="Q2160" s="29"/>
      <c r="R2160" s="37" t="s">
        <v>19</v>
      </c>
      <c r="S2160" s="29" t="s">
        <v>5716</v>
      </c>
      <c r="T2160" s="29" t="s">
        <v>5614</v>
      </c>
      <c r="U2160" s="29" t="s">
        <v>5716</v>
      </c>
      <c r="V2160" s="29"/>
      <c r="W2160" s="29"/>
      <c r="X2160" s="54">
        <v>133700</v>
      </c>
      <c r="Y2160" s="54">
        <v>0</v>
      </c>
      <c r="Z2160" s="54">
        <v>0</v>
      </c>
      <c r="AA2160" s="54"/>
      <c r="AB2160" s="54"/>
      <c r="AC2160" s="54">
        <v>133700</v>
      </c>
      <c r="AD2160" s="54">
        <v>0</v>
      </c>
      <c r="AE2160" s="54">
        <v>0</v>
      </c>
      <c r="AF2160" s="54">
        <v>133700</v>
      </c>
      <c r="AG2160" s="54">
        <v>133700</v>
      </c>
      <c r="AH2160" s="29">
        <v>1222460379</v>
      </c>
      <c r="AI2160" s="54">
        <v>0</v>
      </c>
      <c r="AJ2160" s="29"/>
      <c r="AK2160" s="29"/>
      <c r="AL2160" s="29"/>
      <c r="AM2160" s="29"/>
      <c r="AN2160" s="32">
        <v>45473</v>
      </c>
    </row>
    <row r="2161" spans="1:40" x14ac:dyDescent="0.35">
      <c r="A2161" s="29">
        <v>294827</v>
      </c>
      <c r="B2161" s="29">
        <v>890306950</v>
      </c>
      <c r="C2161" s="42" t="s">
        <v>12</v>
      </c>
      <c r="D2161" s="29" t="s">
        <v>16</v>
      </c>
      <c r="E2161" s="29">
        <v>294827</v>
      </c>
      <c r="F2161" s="33" t="s">
        <v>2181</v>
      </c>
      <c r="G2161" s="33" t="s">
        <v>4975</v>
      </c>
      <c r="H2161" s="31">
        <v>45405.652314803097</v>
      </c>
      <c r="I2161" s="32">
        <v>45427</v>
      </c>
      <c r="J2161" s="34">
        <v>45415.450196527781</v>
      </c>
      <c r="K2161" s="54">
        <v>13500</v>
      </c>
      <c r="L2161" s="54">
        <v>13500</v>
      </c>
      <c r="M2161" s="35" t="s">
        <v>13</v>
      </c>
      <c r="N2161" s="35" t="s">
        <v>14</v>
      </c>
      <c r="O2161" s="35" t="s">
        <v>15</v>
      </c>
      <c r="P2161" s="29"/>
      <c r="Q2161" s="29"/>
      <c r="R2161" s="37" t="s">
        <v>19</v>
      </c>
      <c r="S2161" s="29" t="s">
        <v>5716</v>
      </c>
      <c r="T2161" s="29" t="s">
        <v>5614</v>
      </c>
      <c r="U2161" s="29" t="s">
        <v>5716</v>
      </c>
      <c r="V2161" s="29"/>
      <c r="W2161" s="29"/>
      <c r="X2161" s="54">
        <v>13500</v>
      </c>
      <c r="Y2161" s="54">
        <v>0</v>
      </c>
      <c r="Z2161" s="54">
        <v>0</v>
      </c>
      <c r="AA2161" s="54"/>
      <c r="AB2161" s="54"/>
      <c r="AC2161" s="54">
        <v>13500</v>
      </c>
      <c r="AD2161" s="54">
        <v>0</v>
      </c>
      <c r="AE2161" s="54">
        <v>0</v>
      </c>
      <c r="AF2161" s="54">
        <v>13500</v>
      </c>
      <c r="AG2161" s="54">
        <v>13500</v>
      </c>
      <c r="AH2161" s="29">
        <v>136425177</v>
      </c>
      <c r="AI2161" s="54">
        <v>0</v>
      </c>
      <c r="AJ2161" s="29"/>
      <c r="AK2161" s="29"/>
      <c r="AL2161" s="29"/>
      <c r="AM2161" s="29"/>
      <c r="AN2161" s="32">
        <v>45473</v>
      </c>
    </row>
    <row r="2162" spans="1:40" x14ac:dyDescent="0.35">
      <c r="A2162" s="29">
        <v>294830</v>
      </c>
      <c r="B2162" s="29">
        <v>890306950</v>
      </c>
      <c r="C2162" s="42" t="s">
        <v>12</v>
      </c>
      <c r="D2162" s="29" t="s">
        <v>16</v>
      </c>
      <c r="E2162" s="29">
        <v>294830</v>
      </c>
      <c r="F2162" s="33" t="s">
        <v>2182</v>
      </c>
      <c r="G2162" s="33" t="s">
        <v>4976</v>
      </c>
      <c r="H2162" s="31">
        <v>45405.653831018601</v>
      </c>
      <c r="I2162" s="32">
        <v>45427</v>
      </c>
      <c r="J2162" s="34">
        <v>45415.450196527781</v>
      </c>
      <c r="K2162" s="54">
        <v>13500</v>
      </c>
      <c r="L2162" s="54">
        <v>13500</v>
      </c>
      <c r="M2162" s="35" t="s">
        <v>13</v>
      </c>
      <c r="N2162" s="35" t="s">
        <v>14</v>
      </c>
      <c r="O2162" s="35" t="s">
        <v>15</v>
      </c>
      <c r="P2162" s="29"/>
      <c r="Q2162" s="29"/>
      <c r="R2162" s="37" t="s">
        <v>19</v>
      </c>
      <c r="S2162" s="29" t="s">
        <v>5716</v>
      </c>
      <c r="T2162" s="29" t="s">
        <v>5614</v>
      </c>
      <c r="U2162" s="29" t="s">
        <v>5716</v>
      </c>
      <c r="V2162" s="29"/>
      <c r="W2162" s="29"/>
      <c r="X2162" s="54">
        <v>13500</v>
      </c>
      <c r="Y2162" s="54">
        <v>0</v>
      </c>
      <c r="Z2162" s="54">
        <v>0</v>
      </c>
      <c r="AA2162" s="54"/>
      <c r="AB2162" s="54"/>
      <c r="AC2162" s="54">
        <v>13500</v>
      </c>
      <c r="AD2162" s="54">
        <v>0</v>
      </c>
      <c r="AE2162" s="54">
        <v>0</v>
      </c>
      <c r="AF2162" s="54">
        <v>13500</v>
      </c>
      <c r="AG2162" s="54">
        <v>13500</v>
      </c>
      <c r="AH2162" s="29">
        <v>136425178</v>
      </c>
      <c r="AI2162" s="54">
        <v>0</v>
      </c>
      <c r="AJ2162" s="29"/>
      <c r="AK2162" s="29"/>
      <c r="AL2162" s="29"/>
      <c r="AM2162" s="29"/>
      <c r="AN2162" s="32">
        <v>45473</v>
      </c>
    </row>
    <row r="2163" spans="1:40" x14ac:dyDescent="0.35">
      <c r="A2163" s="29">
        <v>294834</v>
      </c>
      <c r="B2163" s="29">
        <v>890306950</v>
      </c>
      <c r="C2163" s="42" t="s">
        <v>12</v>
      </c>
      <c r="D2163" s="29" t="s">
        <v>16</v>
      </c>
      <c r="E2163" s="29">
        <v>294834</v>
      </c>
      <c r="F2163" s="33" t="s">
        <v>2183</v>
      </c>
      <c r="G2163" s="33" t="s">
        <v>4977</v>
      </c>
      <c r="H2163" s="31">
        <v>45405.656828703824</v>
      </c>
      <c r="I2163" s="32">
        <v>45427</v>
      </c>
      <c r="J2163" s="34">
        <v>45427.504395138887</v>
      </c>
      <c r="K2163" s="54">
        <v>150680</v>
      </c>
      <c r="L2163" s="54">
        <v>150680</v>
      </c>
      <c r="M2163" s="35" t="s">
        <v>13</v>
      </c>
      <c r="N2163" s="35" t="s">
        <v>14</v>
      </c>
      <c r="O2163" s="35" t="s">
        <v>15</v>
      </c>
      <c r="P2163" s="29"/>
      <c r="Q2163" s="29"/>
      <c r="R2163" s="37" t="s">
        <v>19</v>
      </c>
      <c r="S2163" s="62" t="s">
        <v>5723</v>
      </c>
      <c r="T2163" s="29" t="s">
        <v>5614</v>
      </c>
      <c r="U2163" s="29" t="s">
        <v>5716</v>
      </c>
      <c r="V2163" s="29"/>
      <c r="W2163" s="29"/>
      <c r="X2163" s="54">
        <v>150680</v>
      </c>
      <c r="Y2163" s="54">
        <v>0</v>
      </c>
      <c r="Z2163" s="54">
        <v>0</v>
      </c>
      <c r="AA2163" s="54"/>
      <c r="AB2163" s="54"/>
      <c r="AC2163" s="54">
        <v>150680</v>
      </c>
      <c r="AD2163" s="54">
        <v>0</v>
      </c>
      <c r="AE2163" s="54">
        <v>0</v>
      </c>
      <c r="AF2163" s="54">
        <v>150680</v>
      </c>
      <c r="AG2163" s="54">
        <v>0</v>
      </c>
      <c r="AH2163" s="29"/>
      <c r="AI2163" s="54">
        <v>150680</v>
      </c>
      <c r="AJ2163" s="29">
        <v>4800064301</v>
      </c>
      <c r="AK2163" s="29" t="s">
        <v>5708</v>
      </c>
      <c r="AL2163" s="54">
        <v>11828831</v>
      </c>
      <c r="AM2163" s="54" t="s">
        <v>5710</v>
      </c>
      <c r="AN2163" s="32">
        <v>45473</v>
      </c>
    </row>
    <row r="2164" spans="1:40" x14ac:dyDescent="0.35">
      <c r="A2164" s="29">
        <v>294850</v>
      </c>
      <c r="B2164" s="29">
        <v>890306950</v>
      </c>
      <c r="C2164" s="42" t="s">
        <v>12</v>
      </c>
      <c r="D2164" s="29" t="s">
        <v>16</v>
      </c>
      <c r="E2164" s="29">
        <v>294850</v>
      </c>
      <c r="F2164" s="33" t="s">
        <v>2184</v>
      </c>
      <c r="G2164" s="33" t="s">
        <v>4978</v>
      </c>
      <c r="H2164" s="31">
        <v>45405.67434027791</v>
      </c>
      <c r="I2164" s="32">
        <v>45427</v>
      </c>
      <c r="J2164" s="34">
        <v>45427.647686689816</v>
      </c>
      <c r="K2164" s="54">
        <v>65100</v>
      </c>
      <c r="L2164" s="54">
        <v>60600</v>
      </c>
      <c r="M2164" s="35" t="s">
        <v>13</v>
      </c>
      <c r="N2164" s="35" t="s">
        <v>14</v>
      </c>
      <c r="O2164" s="35" t="s">
        <v>15</v>
      </c>
      <c r="P2164" s="29"/>
      <c r="Q2164" s="29"/>
      <c r="R2164" s="37" t="s">
        <v>19</v>
      </c>
      <c r="S2164" s="29" t="s">
        <v>5716</v>
      </c>
      <c r="T2164" s="29" t="s">
        <v>5614</v>
      </c>
      <c r="U2164" s="29" t="s">
        <v>5716</v>
      </c>
      <c r="V2164" s="29"/>
      <c r="W2164" s="29"/>
      <c r="X2164" s="54">
        <v>65100</v>
      </c>
      <c r="Y2164" s="54">
        <v>0</v>
      </c>
      <c r="Z2164" s="54">
        <v>0</v>
      </c>
      <c r="AA2164" s="54"/>
      <c r="AB2164" s="54"/>
      <c r="AC2164" s="54">
        <v>65100</v>
      </c>
      <c r="AD2164" s="54">
        <v>0</v>
      </c>
      <c r="AE2164" s="54">
        <v>0</v>
      </c>
      <c r="AF2164" s="54">
        <v>60600</v>
      </c>
      <c r="AG2164" s="54">
        <v>60600</v>
      </c>
      <c r="AH2164" s="29">
        <v>1222460383</v>
      </c>
      <c r="AI2164" s="54">
        <v>0</v>
      </c>
      <c r="AJ2164" s="29"/>
      <c r="AK2164" s="29"/>
      <c r="AL2164" s="29"/>
      <c r="AM2164" s="29"/>
      <c r="AN2164" s="32">
        <v>45473</v>
      </c>
    </row>
    <row r="2165" spans="1:40" x14ac:dyDescent="0.35">
      <c r="A2165" s="29">
        <v>294852</v>
      </c>
      <c r="B2165" s="29">
        <v>890306950</v>
      </c>
      <c r="C2165" s="42" t="s">
        <v>12</v>
      </c>
      <c r="D2165" s="29" t="s">
        <v>16</v>
      </c>
      <c r="E2165" s="29">
        <v>294852</v>
      </c>
      <c r="F2165" s="33" t="s">
        <v>2185</v>
      </c>
      <c r="G2165" s="33" t="s">
        <v>4979</v>
      </c>
      <c r="H2165" s="31">
        <v>45405.675810185261</v>
      </c>
      <c r="I2165" s="32">
        <v>45427</v>
      </c>
      <c r="J2165" s="34">
        <v>45427.647686689816</v>
      </c>
      <c r="K2165" s="54">
        <v>543418</v>
      </c>
      <c r="L2165" s="54">
        <v>543418</v>
      </c>
      <c r="M2165" s="35" t="s">
        <v>13</v>
      </c>
      <c r="N2165" s="35" t="s">
        <v>14</v>
      </c>
      <c r="O2165" s="35" t="s">
        <v>15</v>
      </c>
      <c r="P2165" s="29"/>
      <c r="Q2165" s="29"/>
      <c r="R2165" s="37" t="s">
        <v>19</v>
      </c>
      <c r="S2165" s="29" t="s">
        <v>5716</v>
      </c>
      <c r="T2165" s="29" t="s">
        <v>5614</v>
      </c>
      <c r="U2165" s="29" t="s">
        <v>5716</v>
      </c>
      <c r="V2165" s="29"/>
      <c r="W2165" s="29"/>
      <c r="X2165" s="54">
        <v>543418</v>
      </c>
      <c r="Y2165" s="54">
        <v>0</v>
      </c>
      <c r="Z2165" s="54">
        <v>0</v>
      </c>
      <c r="AA2165" s="54"/>
      <c r="AB2165" s="54"/>
      <c r="AC2165" s="54">
        <v>543418</v>
      </c>
      <c r="AD2165" s="54">
        <v>0</v>
      </c>
      <c r="AE2165" s="54">
        <v>0</v>
      </c>
      <c r="AF2165" s="54">
        <v>543418</v>
      </c>
      <c r="AG2165" s="54">
        <v>543418</v>
      </c>
      <c r="AH2165" s="29">
        <v>1222460384</v>
      </c>
      <c r="AI2165" s="54">
        <v>0</v>
      </c>
      <c r="AJ2165" s="29"/>
      <c r="AK2165" s="29"/>
      <c r="AL2165" s="29"/>
      <c r="AM2165" s="29"/>
      <c r="AN2165" s="32">
        <v>45473</v>
      </c>
    </row>
    <row r="2166" spans="1:40" x14ac:dyDescent="0.35">
      <c r="A2166" s="29">
        <v>294859</v>
      </c>
      <c r="B2166" s="29">
        <v>890306950</v>
      </c>
      <c r="C2166" s="42" t="s">
        <v>12</v>
      </c>
      <c r="D2166" s="29" t="s">
        <v>16</v>
      </c>
      <c r="E2166" s="29">
        <v>294859</v>
      </c>
      <c r="F2166" s="33" t="s">
        <v>2186</v>
      </c>
      <c r="G2166" s="33" t="s">
        <v>4980</v>
      </c>
      <c r="H2166" s="31">
        <v>45405.689652766101</v>
      </c>
      <c r="I2166" s="32">
        <v>45427</v>
      </c>
      <c r="J2166" s="34">
        <v>45427.647686689816</v>
      </c>
      <c r="K2166" s="54">
        <v>153720</v>
      </c>
      <c r="L2166" s="54">
        <v>153720</v>
      </c>
      <c r="M2166" s="35" t="s">
        <v>13</v>
      </c>
      <c r="N2166" s="35" t="s">
        <v>14</v>
      </c>
      <c r="O2166" s="35" t="s">
        <v>15</v>
      </c>
      <c r="P2166" s="29"/>
      <c r="Q2166" s="29"/>
      <c r="R2166" s="37" t="s">
        <v>19</v>
      </c>
      <c r="S2166" s="29" t="s">
        <v>5716</v>
      </c>
      <c r="T2166" s="29" t="s">
        <v>5614</v>
      </c>
      <c r="U2166" s="29" t="s">
        <v>5716</v>
      </c>
      <c r="V2166" s="29"/>
      <c r="W2166" s="29"/>
      <c r="X2166" s="54">
        <v>153720</v>
      </c>
      <c r="Y2166" s="54">
        <v>0</v>
      </c>
      <c r="Z2166" s="54">
        <v>0</v>
      </c>
      <c r="AA2166" s="54"/>
      <c r="AB2166" s="54"/>
      <c r="AC2166" s="54">
        <v>153720</v>
      </c>
      <c r="AD2166" s="54">
        <v>0</v>
      </c>
      <c r="AE2166" s="54">
        <v>0</v>
      </c>
      <c r="AF2166" s="54">
        <v>153720</v>
      </c>
      <c r="AG2166" s="54">
        <v>153720</v>
      </c>
      <c r="AH2166" s="29">
        <v>1222460385</v>
      </c>
      <c r="AI2166" s="54">
        <v>0</v>
      </c>
      <c r="AJ2166" s="29"/>
      <c r="AK2166" s="29"/>
      <c r="AL2166" s="29"/>
      <c r="AM2166" s="29"/>
      <c r="AN2166" s="32">
        <v>45473</v>
      </c>
    </row>
    <row r="2167" spans="1:40" x14ac:dyDescent="0.35">
      <c r="A2167" s="29">
        <v>294863</v>
      </c>
      <c r="B2167" s="29">
        <v>890306950</v>
      </c>
      <c r="C2167" s="42" t="s">
        <v>12</v>
      </c>
      <c r="D2167" s="29" t="s">
        <v>16</v>
      </c>
      <c r="E2167" s="29">
        <v>294863</v>
      </c>
      <c r="F2167" s="33" t="s">
        <v>2187</v>
      </c>
      <c r="G2167" s="33" t="s">
        <v>4981</v>
      </c>
      <c r="H2167" s="31">
        <v>45405.693460636772</v>
      </c>
      <c r="I2167" s="32">
        <v>45427</v>
      </c>
      <c r="J2167" s="34">
        <v>45427.504395138887</v>
      </c>
      <c r="K2167" s="54">
        <v>92910</v>
      </c>
      <c r="L2167" s="54">
        <v>92910</v>
      </c>
      <c r="M2167" s="35" t="s">
        <v>13</v>
      </c>
      <c r="N2167" s="35" t="s">
        <v>14</v>
      </c>
      <c r="O2167" s="35" t="s">
        <v>15</v>
      </c>
      <c r="P2167" s="29"/>
      <c r="Q2167" s="29"/>
      <c r="R2167" s="37" t="s">
        <v>19</v>
      </c>
      <c r="S2167" s="62" t="s">
        <v>5723</v>
      </c>
      <c r="T2167" s="29" t="s">
        <v>5614</v>
      </c>
      <c r="U2167" s="29" t="s">
        <v>5716</v>
      </c>
      <c r="V2167" s="29"/>
      <c r="W2167" s="29"/>
      <c r="X2167" s="54">
        <v>92910</v>
      </c>
      <c r="Y2167" s="54">
        <v>0</v>
      </c>
      <c r="Z2167" s="54">
        <v>0</v>
      </c>
      <c r="AA2167" s="54"/>
      <c r="AB2167" s="54"/>
      <c r="AC2167" s="54">
        <v>92910</v>
      </c>
      <c r="AD2167" s="54">
        <v>0</v>
      </c>
      <c r="AE2167" s="54">
        <v>0</v>
      </c>
      <c r="AF2167" s="54">
        <v>92910</v>
      </c>
      <c r="AG2167" s="54">
        <v>0</v>
      </c>
      <c r="AH2167" s="29"/>
      <c r="AI2167" s="54">
        <v>92910</v>
      </c>
      <c r="AJ2167" s="29">
        <v>4800064301</v>
      </c>
      <c r="AK2167" s="29" t="s">
        <v>5708</v>
      </c>
      <c r="AL2167" s="54">
        <v>11828831</v>
      </c>
      <c r="AM2167" s="54" t="s">
        <v>5710</v>
      </c>
      <c r="AN2167" s="32">
        <v>45473</v>
      </c>
    </row>
    <row r="2168" spans="1:40" x14ac:dyDescent="0.35">
      <c r="A2168" s="29">
        <v>294866</v>
      </c>
      <c r="B2168" s="29">
        <v>890306950</v>
      </c>
      <c r="C2168" s="42" t="s">
        <v>12</v>
      </c>
      <c r="D2168" s="29" t="s">
        <v>16</v>
      </c>
      <c r="E2168" s="29">
        <v>294866</v>
      </c>
      <c r="F2168" s="33" t="s">
        <v>2188</v>
      </c>
      <c r="G2168" s="33" t="s">
        <v>4982</v>
      </c>
      <c r="H2168" s="31">
        <v>45405.697268518619</v>
      </c>
      <c r="I2168" s="32">
        <v>45427</v>
      </c>
      <c r="J2168" s="34">
        <v>45427.647686689816</v>
      </c>
      <c r="K2168" s="54">
        <v>153655</v>
      </c>
      <c r="L2168" s="54">
        <v>153655</v>
      </c>
      <c r="M2168" s="35" t="s">
        <v>13</v>
      </c>
      <c r="N2168" s="35" t="s">
        <v>14</v>
      </c>
      <c r="O2168" s="35" t="s">
        <v>15</v>
      </c>
      <c r="P2168" s="29"/>
      <c r="Q2168" s="29"/>
      <c r="R2168" s="37" t="s">
        <v>19</v>
      </c>
      <c r="S2168" s="62" t="s">
        <v>5723</v>
      </c>
      <c r="T2168" s="29" t="s">
        <v>5614</v>
      </c>
      <c r="U2168" s="29" t="s">
        <v>5716</v>
      </c>
      <c r="V2168" s="29"/>
      <c r="W2168" s="29"/>
      <c r="X2168" s="54">
        <v>153655</v>
      </c>
      <c r="Y2168" s="54">
        <v>0</v>
      </c>
      <c r="Z2168" s="54">
        <v>0</v>
      </c>
      <c r="AA2168" s="54"/>
      <c r="AB2168" s="54"/>
      <c r="AC2168" s="54">
        <v>153655</v>
      </c>
      <c r="AD2168" s="54">
        <v>0</v>
      </c>
      <c r="AE2168" s="54">
        <v>0</v>
      </c>
      <c r="AF2168" s="54">
        <v>153655</v>
      </c>
      <c r="AG2168" s="54">
        <v>0</v>
      </c>
      <c r="AH2168" s="29"/>
      <c r="AI2168" s="54">
        <v>153655</v>
      </c>
      <c r="AJ2168" s="29">
        <v>4800064301</v>
      </c>
      <c r="AK2168" s="29" t="s">
        <v>5708</v>
      </c>
      <c r="AL2168" s="54">
        <v>11828831</v>
      </c>
      <c r="AM2168" s="54" t="s">
        <v>5710</v>
      </c>
      <c r="AN2168" s="32">
        <v>45473</v>
      </c>
    </row>
    <row r="2169" spans="1:40" x14ac:dyDescent="0.35">
      <c r="A2169" s="29">
        <v>294893</v>
      </c>
      <c r="B2169" s="29">
        <v>890306950</v>
      </c>
      <c r="C2169" s="42" t="s">
        <v>12</v>
      </c>
      <c r="D2169" s="29" t="s">
        <v>16</v>
      </c>
      <c r="E2169" s="29">
        <v>294893</v>
      </c>
      <c r="F2169" s="33" t="s">
        <v>2189</v>
      </c>
      <c r="G2169" s="33" t="s">
        <v>4983</v>
      </c>
      <c r="H2169" s="31">
        <v>45405.720127303153</v>
      </c>
      <c r="I2169" s="32">
        <v>45427</v>
      </c>
      <c r="J2169" s="34">
        <v>45427.647686689816</v>
      </c>
      <c r="K2169" s="54">
        <v>130110</v>
      </c>
      <c r="L2169" s="54">
        <v>130110</v>
      </c>
      <c r="M2169" s="35" t="s">
        <v>13</v>
      </c>
      <c r="N2169" s="35" t="s">
        <v>14</v>
      </c>
      <c r="O2169" s="35" t="s">
        <v>15</v>
      </c>
      <c r="P2169" s="29"/>
      <c r="Q2169" s="29"/>
      <c r="R2169" s="37" t="s">
        <v>19</v>
      </c>
      <c r="S2169" s="29" t="s">
        <v>5716</v>
      </c>
      <c r="T2169" s="29" t="s">
        <v>5614</v>
      </c>
      <c r="U2169" s="29" t="s">
        <v>5716</v>
      </c>
      <c r="V2169" s="29"/>
      <c r="W2169" s="29"/>
      <c r="X2169" s="54">
        <v>130110</v>
      </c>
      <c r="Y2169" s="54">
        <v>0</v>
      </c>
      <c r="Z2169" s="54">
        <v>0</v>
      </c>
      <c r="AA2169" s="54"/>
      <c r="AB2169" s="54"/>
      <c r="AC2169" s="54">
        <v>130110</v>
      </c>
      <c r="AD2169" s="54">
        <v>0</v>
      </c>
      <c r="AE2169" s="54">
        <v>0</v>
      </c>
      <c r="AF2169" s="54">
        <v>130110</v>
      </c>
      <c r="AG2169" s="54">
        <v>130110</v>
      </c>
      <c r="AH2169" s="29">
        <v>1222460388</v>
      </c>
      <c r="AI2169" s="54">
        <v>0</v>
      </c>
      <c r="AJ2169" s="29"/>
      <c r="AK2169" s="29"/>
      <c r="AL2169" s="29"/>
      <c r="AM2169" s="29"/>
      <c r="AN2169" s="32">
        <v>45473</v>
      </c>
    </row>
    <row r="2170" spans="1:40" x14ac:dyDescent="0.35">
      <c r="A2170" s="29">
        <v>294917</v>
      </c>
      <c r="B2170" s="29">
        <v>890306950</v>
      </c>
      <c r="C2170" s="42" t="s">
        <v>12</v>
      </c>
      <c r="D2170" s="29" t="s">
        <v>16</v>
      </c>
      <c r="E2170" s="29">
        <v>294917</v>
      </c>
      <c r="F2170" s="33" t="s">
        <v>2190</v>
      </c>
      <c r="G2170" s="33" t="s">
        <v>4984</v>
      </c>
      <c r="H2170" s="31">
        <v>45405.739340277854</v>
      </c>
      <c r="I2170" s="32">
        <v>45427</v>
      </c>
      <c r="J2170" s="34">
        <v>45427.647686689816</v>
      </c>
      <c r="K2170" s="54">
        <v>81400</v>
      </c>
      <c r="L2170" s="54">
        <v>81400</v>
      </c>
      <c r="M2170" s="35" t="s">
        <v>13</v>
      </c>
      <c r="N2170" s="35" t="s">
        <v>14</v>
      </c>
      <c r="O2170" s="35" t="s">
        <v>15</v>
      </c>
      <c r="P2170" s="29"/>
      <c r="Q2170" s="29"/>
      <c r="R2170" s="37" t="s">
        <v>19</v>
      </c>
      <c r="S2170" s="29" t="s">
        <v>5716</v>
      </c>
      <c r="T2170" s="29" t="s">
        <v>5614</v>
      </c>
      <c r="U2170" s="29" t="s">
        <v>5716</v>
      </c>
      <c r="V2170" s="29"/>
      <c r="W2170" s="29"/>
      <c r="X2170" s="54">
        <v>81400</v>
      </c>
      <c r="Y2170" s="54">
        <v>0</v>
      </c>
      <c r="Z2170" s="54">
        <v>0</v>
      </c>
      <c r="AA2170" s="54"/>
      <c r="AB2170" s="54"/>
      <c r="AC2170" s="54">
        <v>81400</v>
      </c>
      <c r="AD2170" s="54">
        <v>0</v>
      </c>
      <c r="AE2170" s="54">
        <v>0</v>
      </c>
      <c r="AF2170" s="54">
        <v>81400</v>
      </c>
      <c r="AG2170" s="54">
        <v>81400</v>
      </c>
      <c r="AH2170" s="29">
        <v>1222460389</v>
      </c>
      <c r="AI2170" s="54">
        <v>0</v>
      </c>
      <c r="AJ2170" s="29"/>
      <c r="AK2170" s="29"/>
      <c r="AL2170" s="29"/>
      <c r="AM2170" s="29"/>
      <c r="AN2170" s="32">
        <v>45473</v>
      </c>
    </row>
    <row r="2171" spans="1:40" x14ac:dyDescent="0.35">
      <c r="A2171" s="29">
        <v>294992</v>
      </c>
      <c r="B2171" s="29">
        <v>890306950</v>
      </c>
      <c r="C2171" s="42" t="s">
        <v>12</v>
      </c>
      <c r="D2171" s="29" t="s">
        <v>16</v>
      </c>
      <c r="E2171" s="29">
        <v>294992</v>
      </c>
      <c r="F2171" s="33" t="s">
        <v>2191</v>
      </c>
      <c r="G2171" s="33" t="s">
        <v>4985</v>
      </c>
      <c r="H2171" s="31">
        <v>45406.388379629701</v>
      </c>
      <c r="I2171" s="32">
        <v>45427</v>
      </c>
      <c r="J2171" s="34">
        <v>45427.504395138887</v>
      </c>
      <c r="K2171" s="54">
        <v>163270</v>
      </c>
      <c r="L2171" s="54">
        <v>163270</v>
      </c>
      <c r="M2171" s="35" t="s">
        <v>13</v>
      </c>
      <c r="N2171" s="35" t="s">
        <v>14</v>
      </c>
      <c r="O2171" s="35" t="s">
        <v>15</v>
      </c>
      <c r="P2171" s="29"/>
      <c r="Q2171" s="29"/>
      <c r="R2171" s="37" t="s">
        <v>19</v>
      </c>
      <c r="S2171" s="62" t="s">
        <v>5723</v>
      </c>
      <c r="T2171" s="29" t="s">
        <v>5614</v>
      </c>
      <c r="U2171" s="29" t="s">
        <v>5716</v>
      </c>
      <c r="V2171" s="29"/>
      <c r="W2171" s="29"/>
      <c r="X2171" s="54">
        <v>163270</v>
      </c>
      <c r="Y2171" s="54">
        <v>0</v>
      </c>
      <c r="Z2171" s="54">
        <v>0</v>
      </c>
      <c r="AA2171" s="54"/>
      <c r="AB2171" s="54"/>
      <c r="AC2171" s="54">
        <v>163270</v>
      </c>
      <c r="AD2171" s="54">
        <v>0</v>
      </c>
      <c r="AE2171" s="54">
        <v>0</v>
      </c>
      <c r="AF2171" s="54">
        <v>163270</v>
      </c>
      <c r="AG2171" s="54">
        <v>0</v>
      </c>
      <c r="AH2171" s="29"/>
      <c r="AI2171" s="54">
        <v>163270</v>
      </c>
      <c r="AJ2171" s="29">
        <v>4800064301</v>
      </c>
      <c r="AK2171" s="29" t="s">
        <v>5708</v>
      </c>
      <c r="AL2171" s="54">
        <v>11828831</v>
      </c>
      <c r="AM2171" s="54" t="s">
        <v>5710</v>
      </c>
      <c r="AN2171" s="32">
        <v>45473</v>
      </c>
    </row>
    <row r="2172" spans="1:40" x14ac:dyDescent="0.35">
      <c r="A2172" s="29">
        <v>295000</v>
      </c>
      <c r="B2172" s="29">
        <v>890306950</v>
      </c>
      <c r="C2172" s="42" t="s">
        <v>12</v>
      </c>
      <c r="D2172" s="29" t="s">
        <v>16</v>
      </c>
      <c r="E2172" s="29">
        <v>295000</v>
      </c>
      <c r="F2172" s="33" t="s">
        <v>2192</v>
      </c>
      <c r="G2172" s="33" t="s">
        <v>4986</v>
      </c>
      <c r="H2172" s="31">
        <v>45406.396111111157</v>
      </c>
      <c r="I2172" s="32">
        <v>45427</v>
      </c>
      <c r="J2172" s="34">
        <v>45427.647686689816</v>
      </c>
      <c r="K2172" s="54">
        <v>85860</v>
      </c>
      <c r="L2172" s="54">
        <v>85860</v>
      </c>
      <c r="M2172" s="35" t="s">
        <v>13</v>
      </c>
      <c r="N2172" s="35" t="s">
        <v>14</v>
      </c>
      <c r="O2172" s="35" t="s">
        <v>15</v>
      </c>
      <c r="P2172" s="29"/>
      <c r="Q2172" s="29"/>
      <c r="R2172" s="37" t="s">
        <v>19</v>
      </c>
      <c r="S2172" s="29" t="s">
        <v>5716</v>
      </c>
      <c r="T2172" s="29" t="s">
        <v>5614</v>
      </c>
      <c r="U2172" s="29" t="s">
        <v>5716</v>
      </c>
      <c r="V2172" s="29"/>
      <c r="W2172" s="29"/>
      <c r="X2172" s="54">
        <v>85860</v>
      </c>
      <c r="Y2172" s="54">
        <v>0</v>
      </c>
      <c r="Z2172" s="54">
        <v>0</v>
      </c>
      <c r="AA2172" s="54"/>
      <c r="AB2172" s="54"/>
      <c r="AC2172" s="54">
        <v>85860</v>
      </c>
      <c r="AD2172" s="54">
        <v>0</v>
      </c>
      <c r="AE2172" s="54">
        <v>0</v>
      </c>
      <c r="AF2172" s="54">
        <v>85860</v>
      </c>
      <c r="AG2172" s="54">
        <v>85860</v>
      </c>
      <c r="AH2172" s="29">
        <v>1222460399</v>
      </c>
      <c r="AI2172" s="54">
        <v>0</v>
      </c>
      <c r="AJ2172" s="29"/>
      <c r="AK2172" s="29"/>
      <c r="AL2172" s="29"/>
      <c r="AM2172" s="29"/>
      <c r="AN2172" s="32">
        <v>45473</v>
      </c>
    </row>
    <row r="2173" spans="1:40" x14ac:dyDescent="0.35">
      <c r="A2173" s="29">
        <v>295002</v>
      </c>
      <c r="B2173" s="29">
        <v>890306950</v>
      </c>
      <c r="C2173" s="42" t="s">
        <v>12</v>
      </c>
      <c r="D2173" s="29" t="s">
        <v>16</v>
      </c>
      <c r="E2173" s="29">
        <v>295002</v>
      </c>
      <c r="F2173" s="33" t="s">
        <v>2193</v>
      </c>
      <c r="G2173" s="33" t="s">
        <v>4987</v>
      </c>
      <c r="H2173" s="31">
        <v>45406.398402777966</v>
      </c>
      <c r="I2173" s="32">
        <v>45427</v>
      </c>
      <c r="J2173" s="34">
        <v>45427.647686689816</v>
      </c>
      <c r="K2173" s="54">
        <v>86070</v>
      </c>
      <c r="L2173" s="54">
        <v>86070</v>
      </c>
      <c r="M2173" s="35" t="s">
        <v>13</v>
      </c>
      <c r="N2173" s="35" t="s">
        <v>14</v>
      </c>
      <c r="O2173" s="35" t="s">
        <v>15</v>
      </c>
      <c r="P2173" s="29"/>
      <c r="Q2173" s="29"/>
      <c r="R2173" s="37" t="s">
        <v>19</v>
      </c>
      <c r="S2173" s="29" t="s">
        <v>5716</v>
      </c>
      <c r="T2173" s="29" t="s">
        <v>5614</v>
      </c>
      <c r="U2173" s="29" t="s">
        <v>5716</v>
      </c>
      <c r="V2173" s="29"/>
      <c r="W2173" s="29"/>
      <c r="X2173" s="54">
        <v>86070</v>
      </c>
      <c r="Y2173" s="54">
        <v>0</v>
      </c>
      <c r="Z2173" s="54">
        <v>0</v>
      </c>
      <c r="AA2173" s="54"/>
      <c r="AB2173" s="54"/>
      <c r="AC2173" s="54">
        <v>86070</v>
      </c>
      <c r="AD2173" s="54">
        <v>0</v>
      </c>
      <c r="AE2173" s="54">
        <v>0</v>
      </c>
      <c r="AF2173" s="54">
        <v>86070</v>
      </c>
      <c r="AG2173" s="54">
        <v>86070</v>
      </c>
      <c r="AH2173" s="29">
        <v>1222460400</v>
      </c>
      <c r="AI2173" s="54">
        <v>0</v>
      </c>
      <c r="AJ2173" s="29"/>
      <c r="AK2173" s="29"/>
      <c r="AL2173" s="29"/>
      <c r="AM2173" s="29"/>
      <c r="AN2173" s="32">
        <v>45473</v>
      </c>
    </row>
    <row r="2174" spans="1:40" x14ac:dyDescent="0.35">
      <c r="A2174" s="29">
        <v>295004</v>
      </c>
      <c r="B2174" s="29">
        <v>890306950</v>
      </c>
      <c r="C2174" s="42" t="s">
        <v>12</v>
      </c>
      <c r="D2174" s="29" t="s">
        <v>16</v>
      </c>
      <c r="E2174" s="29">
        <v>295004</v>
      </c>
      <c r="F2174" s="33" t="s">
        <v>2194</v>
      </c>
      <c r="G2174" s="33" t="s">
        <v>4988</v>
      </c>
      <c r="H2174" s="31">
        <v>45406.402442129795</v>
      </c>
      <c r="I2174" s="32">
        <v>45427</v>
      </c>
      <c r="J2174" s="34">
        <v>45427.647686689816</v>
      </c>
      <c r="K2174" s="54">
        <v>82880</v>
      </c>
      <c r="L2174" s="54">
        <v>82880</v>
      </c>
      <c r="M2174" s="35" t="s">
        <v>13</v>
      </c>
      <c r="N2174" s="35" t="s">
        <v>14</v>
      </c>
      <c r="O2174" s="35" t="s">
        <v>15</v>
      </c>
      <c r="P2174" s="29"/>
      <c r="Q2174" s="29"/>
      <c r="R2174" s="37" t="s">
        <v>19</v>
      </c>
      <c r="S2174" s="29" t="s">
        <v>5716</v>
      </c>
      <c r="T2174" s="29" t="s">
        <v>5614</v>
      </c>
      <c r="U2174" s="29" t="s">
        <v>5716</v>
      </c>
      <c r="V2174" s="29"/>
      <c r="W2174" s="29"/>
      <c r="X2174" s="54">
        <v>82880</v>
      </c>
      <c r="Y2174" s="54">
        <v>0</v>
      </c>
      <c r="Z2174" s="54">
        <v>0</v>
      </c>
      <c r="AA2174" s="54"/>
      <c r="AB2174" s="54"/>
      <c r="AC2174" s="54">
        <v>82880</v>
      </c>
      <c r="AD2174" s="54">
        <v>0</v>
      </c>
      <c r="AE2174" s="54">
        <v>0</v>
      </c>
      <c r="AF2174" s="54">
        <v>82880</v>
      </c>
      <c r="AG2174" s="54">
        <v>82880</v>
      </c>
      <c r="AH2174" s="29">
        <v>1222460401</v>
      </c>
      <c r="AI2174" s="54">
        <v>0</v>
      </c>
      <c r="AJ2174" s="29"/>
      <c r="AK2174" s="29"/>
      <c r="AL2174" s="29"/>
      <c r="AM2174" s="29"/>
      <c r="AN2174" s="32">
        <v>45473</v>
      </c>
    </row>
    <row r="2175" spans="1:40" x14ac:dyDescent="0.35">
      <c r="A2175" s="29">
        <v>295037</v>
      </c>
      <c r="B2175" s="29">
        <v>890306950</v>
      </c>
      <c r="C2175" s="42" t="s">
        <v>12</v>
      </c>
      <c r="D2175" s="29" t="s">
        <v>16</v>
      </c>
      <c r="E2175" s="29">
        <v>295037</v>
      </c>
      <c r="F2175" s="33" t="s">
        <v>2195</v>
      </c>
      <c r="G2175" s="33" t="s">
        <v>4989</v>
      </c>
      <c r="H2175" s="31">
        <v>45406.458391191904</v>
      </c>
      <c r="I2175" s="32">
        <v>45427</v>
      </c>
      <c r="J2175" s="34">
        <v>45427.647686689816</v>
      </c>
      <c r="K2175" s="54">
        <v>65100</v>
      </c>
      <c r="L2175" s="54">
        <v>60600</v>
      </c>
      <c r="M2175" s="35" t="s">
        <v>13</v>
      </c>
      <c r="N2175" s="35" t="s">
        <v>14</v>
      </c>
      <c r="O2175" s="35" t="s">
        <v>15</v>
      </c>
      <c r="P2175" s="29"/>
      <c r="Q2175" s="29"/>
      <c r="R2175" s="37" t="s">
        <v>19</v>
      </c>
      <c r="S2175" s="29" t="s">
        <v>5716</v>
      </c>
      <c r="T2175" s="29" t="s">
        <v>5614</v>
      </c>
      <c r="U2175" s="29" t="s">
        <v>5716</v>
      </c>
      <c r="V2175" s="29"/>
      <c r="W2175" s="29"/>
      <c r="X2175" s="54">
        <v>65100</v>
      </c>
      <c r="Y2175" s="54">
        <v>0</v>
      </c>
      <c r="Z2175" s="54">
        <v>0</v>
      </c>
      <c r="AA2175" s="54"/>
      <c r="AB2175" s="54"/>
      <c r="AC2175" s="54">
        <v>65100</v>
      </c>
      <c r="AD2175" s="54">
        <v>0</v>
      </c>
      <c r="AE2175" s="54">
        <v>0</v>
      </c>
      <c r="AF2175" s="54">
        <v>60600</v>
      </c>
      <c r="AG2175" s="54">
        <v>60600</v>
      </c>
      <c r="AH2175" s="29">
        <v>1222460402</v>
      </c>
      <c r="AI2175" s="54">
        <v>0</v>
      </c>
      <c r="AJ2175" s="29"/>
      <c r="AK2175" s="29"/>
      <c r="AL2175" s="29"/>
      <c r="AM2175" s="29"/>
      <c r="AN2175" s="32">
        <v>45473</v>
      </c>
    </row>
    <row r="2176" spans="1:40" x14ac:dyDescent="0.35">
      <c r="A2176" s="29">
        <v>295080</v>
      </c>
      <c r="B2176" s="29">
        <v>890306950</v>
      </c>
      <c r="C2176" s="42" t="s">
        <v>12</v>
      </c>
      <c r="D2176" s="29" t="s">
        <v>16</v>
      </c>
      <c r="E2176" s="29">
        <v>295080</v>
      </c>
      <c r="F2176" s="33" t="s">
        <v>2196</v>
      </c>
      <c r="G2176" s="33" t="s">
        <v>4990</v>
      </c>
      <c r="H2176" s="31">
        <v>45406.497870358638</v>
      </c>
      <c r="I2176" s="32">
        <v>45427</v>
      </c>
      <c r="J2176" s="34">
        <v>45427.647686689816</v>
      </c>
      <c r="K2176" s="54">
        <v>135180</v>
      </c>
      <c r="L2176" s="54">
        <v>135180</v>
      </c>
      <c r="M2176" s="35" t="s">
        <v>13</v>
      </c>
      <c r="N2176" s="35" t="s">
        <v>14</v>
      </c>
      <c r="O2176" s="35" t="s">
        <v>15</v>
      </c>
      <c r="P2176" s="29"/>
      <c r="Q2176" s="29"/>
      <c r="R2176" s="37" t="s">
        <v>19</v>
      </c>
      <c r="S2176" s="29" t="s">
        <v>5716</v>
      </c>
      <c r="T2176" s="29" t="s">
        <v>5614</v>
      </c>
      <c r="U2176" s="29" t="s">
        <v>5716</v>
      </c>
      <c r="V2176" s="29"/>
      <c r="W2176" s="29"/>
      <c r="X2176" s="54">
        <v>135180</v>
      </c>
      <c r="Y2176" s="54">
        <v>0</v>
      </c>
      <c r="Z2176" s="54">
        <v>0</v>
      </c>
      <c r="AA2176" s="54"/>
      <c r="AB2176" s="54"/>
      <c r="AC2176" s="54">
        <v>135180</v>
      </c>
      <c r="AD2176" s="54">
        <v>0</v>
      </c>
      <c r="AE2176" s="54">
        <v>0</v>
      </c>
      <c r="AF2176" s="54">
        <v>135180</v>
      </c>
      <c r="AG2176" s="54">
        <v>135180</v>
      </c>
      <c r="AH2176" s="29">
        <v>1222460404</v>
      </c>
      <c r="AI2176" s="54">
        <v>0</v>
      </c>
      <c r="AJ2176" s="29"/>
      <c r="AK2176" s="29"/>
      <c r="AL2176" s="29"/>
      <c r="AM2176" s="29"/>
      <c r="AN2176" s="32">
        <v>45473</v>
      </c>
    </row>
    <row r="2177" spans="1:40" x14ac:dyDescent="0.35">
      <c r="A2177" s="29">
        <v>295083</v>
      </c>
      <c r="B2177" s="29">
        <v>890306950</v>
      </c>
      <c r="C2177" s="42" t="s">
        <v>12</v>
      </c>
      <c r="D2177" s="29" t="s">
        <v>16</v>
      </c>
      <c r="E2177" s="29">
        <v>295083</v>
      </c>
      <c r="F2177" s="33" t="s">
        <v>2197</v>
      </c>
      <c r="G2177" s="33" t="s">
        <v>4991</v>
      </c>
      <c r="H2177" s="31">
        <v>45406.500682870392</v>
      </c>
      <c r="I2177" s="32">
        <v>45427</v>
      </c>
      <c r="J2177" s="34">
        <v>45427.647686689816</v>
      </c>
      <c r="K2177" s="54">
        <v>81400</v>
      </c>
      <c r="L2177" s="54">
        <v>81400</v>
      </c>
      <c r="M2177" s="35" t="s">
        <v>13</v>
      </c>
      <c r="N2177" s="35" t="s">
        <v>14</v>
      </c>
      <c r="O2177" s="35" t="s">
        <v>15</v>
      </c>
      <c r="P2177" s="29"/>
      <c r="Q2177" s="29"/>
      <c r="R2177" s="37" t="s">
        <v>19</v>
      </c>
      <c r="S2177" s="29" t="s">
        <v>5716</v>
      </c>
      <c r="T2177" s="29" t="s">
        <v>5614</v>
      </c>
      <c r="U2177" s="29" t="s">
        <v>5716</v>
      </c>
      <c r="V2177" s="29"/>
      <c r="W2177" s="29"/>
      <c r="X2177" s="54">
        <v>81400</v>
      </c>
      <c r="Y2177" s="54">
        <v>0</v>
      </c>
      <c r="Z2177" s="54">
        <v>0</v>
      </c>
      <c r="AA2177" s="54"/>
      <c r="AB2177" s="54"/>
      <c r="AC2177" s="54">
        <v>81400</v>
      </c>
      <c r="AD2177" s="54">
        <v>0</v>
      </c>
      <c r="AE2177" s="54">
        <v>0</v>
      </c>
      <c r="AF2177" s="54">
        <v>81400</v>
      </c>
      <c r="AG2177" s="54">
        <v>81400</v>
      </c>
      <c r="AH2177" s="29">
        <v>1222460405</v>
      </c>
      <c r="AI2177" s="54">
        <v>0</v>
      </c>
      <c r="AJ2177" s="29"/>
      <c r="AK2177" s="29"/>
      <c r="AL2177" s="29"/>
      <c r="AM2177" s="29"/>
      <c r="AN2177" s="32">
        <v>45473</v>
      </c>
    </row>
    <row r="2178" spans="1:40" x14ac:dyDescent="0.35">
      <c r="A2178" s="29">
        <v>295086</v>
      </c>
      <c r="B2178" s="29">
        <v>890306950</v>
      </c>
      <c r="C2178" s="42" t="s">
        <v>12</v>
      </c>
      <c r="D2178" s="29" t="s">
        <v>16</v>
      </c>
      <c r="E2178" s="29">
        <v>295086</v>
      </c>
      <c r="F2178" s="33" t="s">
        <v>2198</v>
      </c>
      <c r="G2178" s="33" t="s">
        <v>4992</v>
      </c>
      <c r="H2178" s="31">
        <v>45406.502581006847</v>
      </c>
      <c r="I2178" s="32">
        <v>45427</v>
      </c>
      <c r="J2178" s="34">
        <v>45427.647686689816</v>
      </c>
      <c r="K2178" s="54">
        <v>273630</v>
      </c>
      <c r="L2178" s="54">
        <v>273630</v>
      </c>
      <c r="M2178" s="35" t="s">
        <v>13</v>
      </c>
      <c r="N2178" s="35" t="s">
        <v>14</v>
      </c>
      <c r="O2178" s="35" t="s">
        <v>15</v>
      </c>
      <c r="P2178" s="29"/>
      <c r="Q2178" s="29"/>
      <c r="R2178" s="37" t="s">
        <v>19</v>
      </c>
      <c r="S2178" s="29" t="s">
        <v>5716</v>
      </c>
      <c r="T2178" s="29" t="s">
        <v>5614</v>
      </c>
      <c r="U2178" s="29" t="s">
        <v>5716</v>
      </c>
      <c r="V2178" s="29"/>
      <c r="W2178" s="29"/>
      <c r="X2178" s="54">
        <v>273630</v>
      </c>
      <c r="Y2178" s="54">
        <v>0</v>
      </c>
      <c r="Z2178" s="54">
        <v>0</v>
      </c>
      <c r="AA2178" s="54"/>
      <c r="AB2178" s="54"/>
      <c r="AC2178" s="54">
        <v>273630</v>
      </c>
      <c r="AD2178" s="54">
        <v>0</v>
      </c>
      <c r="AE2178" s="54">
        <v>0</v>
      </c>
      <c r="AF2178" s="54">
        <v>273630</v>
      </c>
      <c r="AG2178" s="54">
        <v>273630</v>
      </c>
      <c r="AH2178" s="29">
        <v>1222460406</v>
      </c>
      <c r="AI2178" s="54">
        <v>0</v>
      </c>
      <c r="AJ2178" s="29"/>
      <c r="AK2178" s="29"/>
      <c r="AL2178" s="29"/>
      <c r="AM2178" s="29"/>
      <c r="AN2178" s="32">
        <v>45473</v>
      </c>
    </row>
    <row r="2179" spans="1:40" x14ac:dyDescent="0.35">
      <c r="A2179" s="29">
        <v>295092</v>
      </c>
      <c r="B2179" s="29">
        <v>890306950</v>
      </c>
      <c r="C2179" s="42" t="s">
        <v>12</v>
      </c>
      <c r="D2179" s="29" t="s">
        <v>16</v>
      </c>
      <c r="E2179" s="29">
        <v>295092</v>
      </c>
      <c r="F2179" s="33" t="s">
        <v>2199</v>
      </c>
      <c r="G2179" s="33" t="s">
        <v>4993</v>
      </c>
      <c r="H2179" s="31">
        <v>45406.508912037127</v>
      </c>
      <c r="I2179" s="32">
        <v>45427</v>
      </c>
      <c r="J2179" s="34">
        <v>45427.647686689816</v>
      </c>
      <c r="K2179" s="54">
        <v>446200</v>
      </c>
      <c r="L2179" s="54">
        <v>446200</v>
      </c>
      <c r="M2179" s="35" t="s">
        <v>13</v>
      </c>
      <c r="N2179" s="35" t="s">
        <v>14</v>
      </c>
      <c r="O2179" s="35" t="s">
        <v>15</v>
      </c>
      <c r="P2179" s="29"/>
      <c r="Q2179" s="29"/>
      <c r="R2179" s="37" t="s">
        <v>19</v>
      </c>
      <c r="S2179" s="29" t="s">
        <v>5716</v>
      </c>
      <c r="T2179" s="29" t="s">
        <v>5614</v>
      </c>
      <c r="U2179" s="29" t="s">
        <v>5716</v>
      </c>
      <c r="V2179" s="29"/>
      <c r="W2179" s="29"/>
      <c r="X2179" s="54">
        <v>446200</v>
      </c>
      <c r="Y2179" s="54">
        <v>0</v>
      </c>
      <c r="Z2179" s="54">
        <v>0</v>
      </c>
      <c r="AA2179" s="54"/>
      <c r="AB2179" s="54"/>
      <c r="AC2179" s="54">
        <v>446200</v>
      </c>
      <c r="AD2179" s="54">
        <v>0</v>
      </c>
      <c r="AE2179" s="54">
        <v>0</v>
      </c>
      <c r="AF2179" s="54">
        <v>446200</v>
      </c>
      <c r="AG2179" s="54">
        <v>446200</v>
      </c>
      <c r="AH2179" s="29">
        <v>1222460407</v>
      </c>
      <c r="AI2179" s="54">
        <v>0</v>
      </c>
      <c r="AJ2179" s="29"/>
      <c r="AK2179" s="29"/>
      <c r="AL2179" s="29"/>
      <c r="AM2179" s="29"/>
      <c r="AN2179" s="32">
        <v>45473</v>
      </c>
    </row>
    <row r="2180" spans="1:40" x14ac:dyDescent="0.35">
      <c r="A2180" s="29">
        <v>295095</v>
      </c>
      <c r="B2180" s="29">
        <v>890306950</v>
      </c>
      <c r="C2180" s="42" t="s">
        <v>12</v>
      </c>
      <c r="D2180" s="29" t="s">
        <v>16</v>
      </c>
      <c r="E2180" s="29">
        <v>295095</v>
      </c>
      <c r="F2180" s="33" t="s">
        <v>2200</v>
      </c>
      <c r="G2180" s="33" t="s">
        <v>4994</v>
      </c>
      <c r="H2180" s="31">
        <v>45406.513831006829</v>
      </c>
      <c r="I2180" s="32">
        <v>45427</v>
      </c>
      <c r="J2180" s="34">
        <v>45427.504395138887</v>
      </c>
      <c r="K2180" s="54">
        <v>127050</v>
      </c>
      <c r="L2180" s="54">
        <v>127050</v>
      </c>
      <c r="M2180" s="35" t="s">
        <v>13</v>
      </c>
      <c r="N2180" s="35" t="s">
        <v>14</v>
      </c>
      <c r="O2180" s="35" t="s">
        <v>15</v>
      </c>
      <c r="P2180" s="29"/>
      <c r="Q2180" s="29"/>
      <c r="R2180" s="37" t="s">
        <v>19</v>
      </c>
      <c r="S2180" s="62" t="s">
        <v>5723</v>
      </c>
      <c r="T2180" s="29" t="s">
        <v>5614</v>
      </c>
      <c r="U2180" s="29" t="s">
        <v>5716</v>
      </c>
      <c r="V2180" s="29"/>
      <c r="W2180" s="29"/>
      <c r="X2180" s="54">
        <v>127050</v>
      </c>
      <c r="Y2180" s="54">
        <v>0</v>
      </c>
      <c r="Z2180" s="54">
        <v>0</v>
      </c>
      <c r="AA2180" s="54"/>
      <c r="AB2180" s="54"/>
      <c r="AC2180" s="54">
        <v>127050</v>
      </c>
      <c r="AD2180" s="54">
        <v>0</v>
      </c>
      <c r="AE2180" s="54">
        <v>0</v>
      </c>
      <c r="AF2180" s="54">
        <v>127050</v>
      </c>
      <c r="AG2180" s="54">
        <v>0</v>
      </c>
      <c r="AH2180" s="29"/>
      <c r="AI2180" s="54">
        <v>127050</v>
      </c>
      <c r="AJ2180" s="29">
        <v>4800064301</v>
      </c>
      <c r="AK2180" s="29" t="s">
        <v>5708</v>
      </c>
      <c r="AL2180" s="54">
        <v>11828831</v>
      </c>
      <c r="AM2180" s="54" t="s">
        <v>5710</v>
      </c>
      <c r="AN2180" s="32">
        <v>45473</v>
      </c>
    </row>
    <row r="2181" spans="1:40" x14ac:dyDescent="0.35">
      <c r="A2181" s="29">
        <v>295096</v>
      </c>
      <c r="B2181" s="29">
        <v>890306950</v>
      </c>
      <c r="C2181" s="42" t="s">
        <v>12</v>
      </c>
      <c r="D2181" s="29" t="s">
        <v>16</v>
      </c>
      <c r="E2181" s="29">
        <v>295096</v>
      </c>
      <c r="F2181" s="33" t="s">
        <v>2201</v>
      </c>
      <c r="G2181" s="33" t="s">
        <v>4995</v>
      </c>
      <c r="H2181" s="31">
        <v>45406.51679398166</v>
      </c>
      <c r="I2181" s="32">
        <v>45427</v>
      </c>
      <c r="J2181" s="34">
        <v>45427.647686689816</v>
      </c>
      <c r="K2181" s="54">
        <v>106810</v>
      </c>
      <c r="L2181" s="54">
        <v>106810</v>
      </c>
      <c r="M2181" s="35" t="s">
        <v>13</v>
      </c>
      <c r="N2181" s="35" t="s">
        <v>14</v>
      </c>
      <c r="O2181" s="35" t="s">
        <v>15</v>
      </c>
      <c r="P2181" s="29"/>
      <c r="Q2181" s="29"/>
      <c r="R2181" s="37" t="s">
        <v>19</v>
      </c>
      <c r="S2181" s="29" t="s">
        <v>5716</v>
      </c>
      <c r="T2181" s="29" t="s">
        <v>5614</v>
      </c>
      <c r="U2181" s="29" t="s">
        <v>5716</v>
      </c>
      <c r="V2181" s="29"/>
      <c r="W2181" s="29"/>
      <c r="X2181" s="54">
        <v>106810</v>
      </c>
      <c r="Y2181" s="54">
        <v>0</v>
      </c>
      <c r="Z2181" s="54">
        <v>0</v>
      </c>
      <c r="AA2181" s="54"/>
      <c r="AB2181" s="54"/>
      <c r="AC2181" s="54">
        <v>106810</v>
      </c>
      <c r="AD2181" s="54">
        <v>0</v>
      </c>
      <c r="AE2181" s="54">
        <v>0</v>
      </c>
      <c r="AF2181" s="54">
        <v>106810</v>
      </c>
      <c r="AG2181" s="54">
        <v>106810</v>
      </c>
      <c r="AH2181" s="29">
        <v>1222460409</v>
      </c>
      <c r="AI2181" s="54">
        <v>0</v>
      </c>
      <c r="AJ2181" s="29"/>
      <c r="AK2181" s="29"/>
      <c r="AL2181" s="29"/>
      <c r="AM2181" s="29"/>
      <c r="AN2181" s="32">
        <v>45473</v>
      </c>
    </row>
    <row r="2182" spans="1:40" x14ac:dyDescent="0.35">
      <c r="A2182" s="29">
        <v>295098</v>
      </c>
      <c r="B2182" s="29">
        <v>890306950</v>
      </c>
      <c r="C2182" s="42" t="s">
        <v>12</v>
      </c>
      <c r="D2182" s="29" t="s">
        <v>16</v>
      </c>
      <c r="E2182" s="29">
        <v>295098</v>
      </c>
      <c r="F2182" s="33" t="s">
        <v>2202</v>
      </c>
      <c r="G2182" s="33" t="s">
        <v>4996</v>
      </c>
      <c r="H2182" s="31">
        <v>45406.518541666679</v>
      </c>
      <c r="I2182" s="32">
        <v>45427</v>
      </c>
      <c r="J2182" s="34">
        <v>45427.647686689816</v>
      </c>
      <c r="K2182" s="54">
        <v>81400</v>
      </c>
      <c r="L2182" s="54">
        <v>81400</v>
      </c>
      <c r="M2182" s="35" t="s">
        <v>13</v>
      </c>
      <c r="N2182" s="35" t="s">
        <v>14</v>
      </c>
      <c r="O2182" s="35" t="s">
        <v>15</v>
      </c>
      <c r="P2182" s="29"/>
      <c r="Q2182" s="29"/>
      <c r="R2182" s="37" t="s">
        <v>19</v>
      </c>
      <c r="S2182" s="29" t="s">
        <v>5716</v>
      </c>
      <c r="T2182" s="29" t="s">
        <v>5614</v>
      </c>
      <c r="U2182" s="29" t="s">
        <v>5716</v>
      </c>
      <c r="V2182" s="29"/>
      <c r="W2182" s="29"/>
      <c r="X2182" s="54">
        <v>81400</v>
      </c>
      <c r="Y2182" s="54">
        <v>0</v>
      </c>
      <c r="Z2182" s="54">
        <v>0</v>
      </c>
      <c r="AA2182" s="54"/>
      <c r="AB2182" s="54"/>
      <c r="AC2182" s="54">
        <v>81400</v>
      </c>
      <c r="AD2182" s="54">
        <v>0</v>
      </c>
      <c r="AE2182" s="54">
        <v>0</v>
      </c>
      <c r="AF2182" s="54">
        <v>81400</v>
      </c>
      <c r="AG2182" s="54">
        <v>81400</v>
      </c>
      <c r="AH2182" s="29">
        <v>1222460410</v>
      </c>
      <c r="AI2182" s="54">
        <v>0</v>
      </c>
      <c r="AJ2182" s="29"/>
      <c r="AK2182" s="29"/>
      <c r="AL2182" s="29"/>
      <c r="AM2182" s="29"/>
      <c r="AN2182" s="32">
        <v>45473</v>
      </c>
    </row>
    <row r="2183" spans="1:40" x14ac:dyDescent="0.35">
      <c r="A2183" s="29">
        <v>295110</v>
      </c>
      <c r="B2183" s="29">
        <v>890306950</v>
      </c>
      <c r="C2183" s="42" t="s">
        <v>12</v>
      </c>
      <c r="D2183" s="29" t="s">
        <v>16</v>
      </c>
      <c r="E2183" s="29">
        <v>295110</v>
      </c>
      <c r="F2183" s="33" t="s">
        <v>2203</v>
      </c>
      <c r="G2183" s="33" t="s">
        <v>4997</v>
      </c>
      <c r="H2183" s="31">
        <v>45406.5330555439</v>
      </c>
      <c r="I2183" s="32">
        <v>45427</v>
      </c>
      <c r="J2183" s="34">
        <v>45427.647686689816</v>
      </c>
      <c r="K2183" s="54">
        <v>81400</v>
      </c>
      <c r="L2183" s="54">
        <v>81400</v>
      </c>
      <c r="M2183" s="35" t="s">
        <v>13</v>
      </c>
      <c r="N2183" s="35" t="s">
        <v>14</v>
      </c>
      <c r="O2183" s="35" t="s">
        <v>15</v>
      </c>
      <c r="P2183" s="29"/>
      <c r="Q2183" s="29"/>
      <c r="R2183" s="37" t="s">
        <v>19</v>
      </c>
      <c r="S2183" s="29" t="s">
        <v>5716</v>
      </c>
      <c r="T2183" s="29" t="s">
        <v>5614</v>
      </c>
      <c r="U2183" s="29" t="s">
        <v>5716</v>
      </c>
      <c r="V2183" s="29"/>
      <c r="W2183" s="29"/>
      <c r="X2183" s="54">
        <v>81400</v>
      </c>
      <c r="Y2183" s="54">
        <v>0</v>
      </c>
      <c r="Z2183" s="54">
        <v>0</v>
      </c>
      <c r="AA2183" s="54"/>
      <c r="AB2183" s="54"/>
      <c r="AC2183" s="54">
        <v>81400</v>
      </c>
      <c r="AD2183" s="54">
        <v>0</v>
      </c>
      <c r="AE2183" s="54">
        <v>0</v>
      </c>
      <c r="AF2183" s="54">
        <v>81400</v>
      </c>
      <c r="AG2183" s="54">
        <v>81400</v>
      </c>
      <c r="AH2183" s="29">
        <v>1222460413</v>
      </c>
      <c r="AI2183" s="54">
        <v>0</v>
      </c>
      <c r="AJ2183" s="29"/>
      <c r="AK2183" s="29"/>
      <c r="AL2183" s="29"/>
      <c r="AM2183" s="29"/>
      <c r="AN2183" s="32">
        <v>45473</v>
      </c>
    </row>
    <row r="2184" spans="1:40" x14ac:dyDescent="0.35">
      <c r="A2184" s="29">
        <v>295135</v>
      </c>
      <c r="B2184" s="29">
        <v>890306950</v>
      </c>
      <c r="C2184" s="42" t="s">
        <v>12</v>
      </c>
      <c r="D2184" s="29" t="s">
        <v>16</v>
      </c>
      <c r="E2184" s="29">
        <v>295135</v>
      </c>
      <c r="F2184" s="33" t="s">
        <v>2204</v>
      </c>
      <c r="G2184" s="33" t="s">
        <v>4998</v>
      </c>
      <c r="H2184" s="31">
        <v>45406.598900462966</v>
      </c>
      <c r="I2184" s="32">
        <v>45427</v>
      </c>
      <c r="J2184" s="34">
        <v>45427.647686689816</v>
      </c>
      <c r="K2184" s="54">
        <v>65100</v>
      </c>
      <c r="L2184" s="54">
        <v>60600</v>
      </c>
      <c r="M2184" s="35" t="s">
        <v>13</v>
      </c>
      <c r="N2184" s="35" t="s">
        <v>14</v>
      </c>
      <c r="O2184" s="35" t="s">
        <v>15</v>
      </c>
      <c r="P2184" s="29"/>
      <c r="Q2184" s="29"/>
      <c r="R2184" s="37" t="s">
        <v>19</v>
      </c>
      <c r="S2184" s="29" t="s">
        <v>5716</v>
      </c>
      <c r="T2184" s="29" t="s">
        <v>5614</v>
      </c>
      <c r="U2184" s="29" t="s">
        <v>5716</v>
      </c>
      <c r="V2184" s="29"/>
      <c r="W2184" s="29"/>
      <c r="X2184" s="54">
        <v>65100</v>
      </c>
      <c r="Y2184" s="54">
        <v>0</v>
      </c>
      <c r="Z2184" s="54">
        <v>0</v>
      </c>
      <c r="AA2184" s="54"/>
      <c r="AB2184" s="54"/>
      <c r="AC2184" s="54">
        <v>65100</v>
      </c>
      <c r="AD2184" s="54">
        <v>0</v>
      </c>
      <c r="AE2184" s="54">
        <v>0</v>
      </c>
      <c r="AF2184" s="54">
        <v>60600</v>
      </c>
      <c r="AG2184" s="54">
        <v>60600</v>
      </c>
      <c r="AH2184" s="29">
        <v>1222460415</v>
      </c>
      <c r="AI2184" s="54">
        <v>0</v>
      </c>
      <c r="AJ2184" s="29"/>
      <c r="AK2184" s="29"/>
      <c r="AL2184" s="29"/>
      <c r="AM2184" s="29"/>
      <c r="AN2184" s="32">
        <v>45473</v>
      </c>
    </row>
    <row r="2185" spans="1:40" x14ac:dyDescent="0.35">
      <c r="A2185" s="29">
        <v>295140</v>
      </c>
      <c r="B2185" s="29">
        <v>890306950</v>
      </c>
      <c r="C2185" s="42" t="s">
        <v>12</v>
      </c>
      <c r="D2185" s="29" t="s">
        <v>16</v>
      </c>
      <c r="E2185" s="29">
        <v>295140</v>
      </c>
      <c r="F2185" s="33" t="s">
        <v>2205</v>
      </c>
      <c r="G2185" s="33" t="s">
        <v>4999</v>
      </c>
      <c r="H2185" s="31">
        <v>45406.61020833347</v>
      </c>
      <c r="I2185" s="32">
        <v>45427</v>
      </c>
      <c r="J2185" s="34">
        <v>45427.647686689816</v>
      </c>
      <c r="K2185" s="54">
        <v>81400</v>
      </c>
      <c r="L2185" s="54">
        <v>81400</v>
      </c>
      <c r="M2185" s="35" t="s">
        <v>13</v>
      </c>
      <c r="N2185" s="35" t="s">
        <v>14</v>
      </c>
      <c r="O2185" s="35" t="s">
        <v>15</v>
      </c>
      <c r="P2185" s="29"/>
      <c r="Q2185" s="29"/>
      <c r="R2185" s="37" t="s">
        <v>19</v>
      </c>
      <c r="S2185" s="29" t="s">
        <v>5716</v>
      </c>
      <c r="T2185" s="29" t="s">
        <v>5614</v>
      </c>
      <c r="U2185" s="29" t="s">
        <v>5716</v>
      </c>
      <c r="V2185" s="29"/>
      <c r="W2185" s="29"/>
      <c r="X2185" s="54">
        <v>81400</v>
      </c>
      <c r="Y2185" s="54">
        <v>0</v>
      </c>
      <c r="Z2185" s="54">
        <v>0</v>
      </c>
      <c r="AA2185" s="54"/>
      <c r="AB2185" s="54"/>
      <c r="AC2185" s="54">
        <v>81400</v>
      </c>
      <c r="AD2185" s="54">
        <v>0</v>
      </c>
      <c r="AE2185" s="54">
        <v>0</v>
      </c>
      <c r="AF2185" s="54">
        <v>81400</v>
      </c>
      <c r="AG2185" s="54">
        <v>81400</v>
      </c>
      <c r="AH2185" s="29">
        <v>1222460416</v>
      </c>
      <c r="AI2185" s="54">
        <v>0</v>
      </c>
      <c r="AJ2185" s="29"/>
      <c r="AK2185" s="29"/>
      <c r="AL2185" s="29"/>
      <c r="AM2185" s="29"/>
      <c r="AN2185" s="32">
        <v>45473</v>
      </c>
    </row>
    <row r="2186" spans="1:40" x14ac:dyDescent="0.35">
      <c r="A2186" s="29">
        <v>295151</v>
      </c>
      <c r="B2186" s="29">
        <v>890306950</v>
      </c>
      <c r="C2186" s="42" t="s">
        <v>12</v>
      </c>
      <c r="D2186" s="29" t="s">
        <v>16</v>
      </c>
      <c r="E2186" s="29">
        <v>295151</v>
      </c>
      <c r="F2186" s="33" t="s">
        <v>2206</v>
      </c>
      <c r="G2186" s="33" t="s">
        <v>5000</v>
      </c>
      <c r="H2186" s="31">
        <v>45406.621944433078</v>
      </c>
      <c r="I2186" s="32">
        <v>45427</v>
      </c>
      <c r="J2186" s="34">
        <v>45427.504395138887</v>
      </c>
      <c r="K2186" s="54">
        <v>116100</v>
      </c>
      <c r="L2186" s="54">
        <v>116100</v>
      </c>
      <c r="M2186" s="35" t="s">
        <v>13</v>
      </c>
      <c r="N2186" s="35" t="s">
        <v>14</v>
      </c>
      <c r="O2186" s="35" t="s">
        <v>15</v>
      </c>
      <c r="P2186" s="29"/>
      <c r="Q2186" s="29"/>
      <c r="R2186" s="37" t="s">
        <v>19</v>
      </c>
      <c r="S2186" s="62" t="s">
        <v>5723</v>
      </c>
      <c r="T2186" s="29" t="s">
        <v>5614</v>
      </c>
      <c r="U2186" s="29" t="s">
        <v>5716</v>
      </c>
      <c r="V2186" s="29"/>
      <c r="W2186" s="29"/>
      <c r="X2186" s="54">
        <v>116100</v>
      </c>
      <c r="Y2186" s="54">
        <v>0</v>
      </c>
      <c r="Z2186" s="54">
        <v>0</v>
      </c>
      <c r="AA2186" s="54"/>
      <c r="AB2186" s="54"/>
      <c r="AC2186" s="54">
        <v>116100</v>
      </c>
      <c r="AD2186" s="54">
        <v>0</v>
      </c>
      <c r="AE2186" s="54">
        <v>0</v>
      </c>
      <c r="AF2186" s="54">
        <v>116100</v>
      </c>
      <c r="AG2186" s="54">
        <v>0</v>
      </c>
      <c r="AH2186" s="29"/>
      <c r="AI2186" s="54">
        <v>116100</v>
      </c>
      <c r="AJ2186" s="29">
        <v>4800064301</v>
      </c>
      <c r="AK2186" s="29" t="s">
        <v>5708</v>
      </c>
      <c r="AL2186" s="54">
        <v>11828831</v>
      </c>
      <c r="AM2186" s="54" t="s">
        <v>5710</v>
      </c>
      <c r="AN2186" s="32">
        <v>45473</v>
      </c>
    </row>
    <row r="2187" spans="1:40" x14ac:dyDescent="0.35">
      <c r="A2187" s="29">
        <v>295158</v>
      </c>
      <c r="B2187" s="29">
        <v>890306950</v>
      </c>
      <c r="C2187" s="42" t="s">
        <v>12</v>
      </c>
      <c r="D2187" s="29" t="s">
        <v>16</v>
      </c>
      <c r="E2187" s="29">
        <v>295158</v>
      </c>
      <c r="F2187" s="33" t="s">
        <v>2207</v>
      </c>
      <c r="G2187" s="33" t="s">
        <v>5001</v>
      </c>
      <c r="H2187" s="31">
        <v>45406.627581006847</v>
      </c>
      <c r="I2187" s="32">
        <v>45427</v>
      </c>
      <c r="J2187" s="34">
        <v>45427.647686689816</v>
      </c>
      <c r="K2187" s="54">
        <v>84220</v>
      </c>
      <c r="L2187" s="54">
        <v>84220</v>
      </c>
      <c r="M2187" s="35" t="s">
        <v>13</v>
      </c>
      <c r="N2187" s="35" t="s">
        <v>14</v>
      </c>
      <c r="O2187" s="35" t="s">
        <v>15</v>
      </c>
      <c r="P2187" s="29"/>
      <c r="Q2187" s="29"/>
      <c r="R2187" s="37" t="s">
        <v>19</v>
      </c>
      <c r="S2187" s="29" t="s">
        <v>5716</v>
      </c>
      <c r="T2187" s="29" t="s">
        <v>5614</v>
      </c>
      <c r="U2187" s="29" t="s">
        <v>5716</v>
      </c>
      <c r="V2187" s="29"/>
      <c r="W2187" s="29"/>
      <c r="X2187" s="54">
        <v>84220</v>
      </c>
      <c r="Y2187" s="54">
        <v>0</v>
      </c>
      <c r="Z2187" s="54">
        <v>0</v>
      </c>
      <c r="AA2187" s="54"/>
      <c r="AB2187" s="54"/>
      <c r="AC2187" s="54">
        <v>84220</v>
      </c>
      <c r="AD2187" s="54">
        <v>0</v>
      </c>
      <c r="AE2187" s="54">
        <v>0</v>
      </c>
      <c r="AF2187" s="54">
        <v>84220</v>
      </c>
      <c r="AG2187" s="54">
        <v>84220</v>
      </c>
      <c r="AH2187" s="29">
        <v>1222460418</v>
      </c>
      <c r="AI2187" s="54">
        <v>0</v>
      </c>
      <c r="AJ2187" s="29"/>
      <c r="AK2187" s="29"/>
      <c r="AL2187" s="29"/>
      <c r="AM2187" s="29"/>
      <c r="AN2187" s="32">
        <v>45473</v>
      </c>
    </row>
    <row r="2188" spans="1:40" x14ac:dyDescent="0.35">
      <c r="A2188" s="29">
        <v>295169</v>
      </c>
      <c r="B2188" s="29">
        <v>890306950</v>
      </c>
      <c r="C2188" s="42" t="s">
        <v>12</v>
      </c>
      <c r="D2188" s="29" t="s">
        <v>16</v>
      </c>
      <c r="E2188" s="29">
        <v>295169</v>
      </c>
      <c r="F2188" s="33" t="s">
        <v>2208</v>
      </c>
      <c r="G2188" s="33" t="s">
        <v>5002</v>
      </c>
      <c r="H2188" s="31">
        <v>45406.63886574097</v>
      </c>
      <c r="I2188" s="32">
        <v>45427</v>
      </c>
      <c r="J2188" s="34">
        <v>45427.647686689816</v>
      </c>
      <c r="K2188" s="54">
        <v>257950</v>
      </c>
      <c r="L2188" s="54">
        <v>257950</v>
      </c>
      <c r="M2188" s="35" t="s">
        <v>13</v>
      </c>
      <c r="N2188" s="35" t="s">
        <v>14</v>
      </c>
      <c r="O2188" s="35" t="s">
        <v>15</v>
      </c>
      <c r="P2188" s="29"/>
      <c r="Q2188" s="29"/>
      <c r="R2188" s="37" t="s">
        <v>19</v>
      </c>
      <c r="S2188" s="29" t="s">
        <v>5716</v>
      </c>
      <c r="T2188" s="29" t="s">
        <v>5614</v>
      </c>
      <c r="U2188" s="29" t="s">
        <v>5716</v>
      </c>
      <c r="V2188" s="29"/>
      <c r="W2188" s="29"/>
      <c r="X2188" s="54">
        <v>257950</v>
      </c>
      <c r="Y2188" s="54">
        <v>0</v>
      </c>
      <c r="Z2188" s="54">
        <v>0</v>
      </c>
      <c r="AA2188" s="54"/>
      <c r="AB2188" s="54"/>
      <c r="AC2188" s="54">
        <v>257950</v>
      </c>
      <c r="AD2188" s="54">
        <v>0</v>
      </c>
      <c r="AE2188" s="54">
        <v>0</v>
      </c>
      <c r="AF2188" s="54">
        <v>257950</v>
      </c>
      <c r="AG2188" s="54">
        <v>257950</v>
      </c>
      <c r="AH2188" s="29">
        <v>1222460419</v>
      </c>
      <c r="AI2188" s="54">
        <v>0</v>
      </c>
      <c r="AJ2188" s="29"/>
      <c r="AK2188" s="29"/>
      <c r="AL2188" s="29"/>
      <c r="AM2188" s="29"/>
      <c r="AN2188" s="32">
        <v>45473</v>
      </c>
    </row>
    <row r="2189" spans="1:40" x14ac:dyDescent="0.35">
      <c r="A2189" s="29">
        <v>295173</v>
      </c>
      <c r="B2189" s="29">
        <v>890306950</v>
      </c>
      <c r="C2189" s="42" t="s">
        <v>12</v>
      </c>
      <c r="D2189" s="29" t="s">
        <v>16</v>
      </c>
      <c r="E2189" s="29">
        <v>295173</v>
      </c>
      <c r="F2189" s="33" t="s">
        <v>2209</v>
      </c>
      <c r="G2189" s="33" t="s">
        <v>5003</v>
      </c>
      <c r="H2189" s="31">
        <v>45406.643784722313</v>
      </c>
      <c r="I2189" s="32">
        <v>45427</v>
      </c>
      <c r="J2189" s="34">
        <v>45427.647686689816</v>
      </c>
      <c r="K2189" s="54">
        <v>154250</v>
      </c>
      <c r="L2189" s="54">
        <v>154250</v>
      </c>
      <c r="M2189" s="35" t="s">
        <v>13</v>
      </c>
      <c r="N2189" s="35" t="s">
        <v>14</v>
      </c>
      <c r="O2189" s="35" t="s">
        <v>15</v>
      </c>
      <c r="P2189" s="29"/>
      <c r="Q2189" s="29"/>
      <c r="R2189" s="37" t="s">
        <v>19</v>
      </c>
      <c r="S2189" s="29" t="s">
        <v>5716</v>
      </c>
      <c r="T2189" s="29" t="s">
        <v>5614</v>
      </c>
      <c r="U2189" s="29" t="s">
        <v>5716</v>
      </c>
      <c r="V2189" s="29"/>
      <c r="W2189" s="29"/>
      <c r="X2189" s="54">
        <v>154250</v>
      </c>
      <c r="Y2189" s="54">
        <v>0</v>
      </c>
      <c r="Z2189" s="54">
        <v>0</v>
      </c>
      <c r="AA2189" s="54"/>
      <c r="AB2189" s="54"/>
      <c r="AC2189" s="54">
        <v>154250</v>
      </c>
      <c r="AD2189" s="54">
        <v>0</v>
      </c>
      <c r="AE2189" s="54">
        <v>0</v>
      </c>
      <c r="AF2189" s="54">
        <v>154250</v>
      </c>
      <c r="AG2189" s="54">
        <v>154250</v>
      </c>
      <c r="AH2189" s="29">
        <v>1222460420</v>
      </c>
      <c r="AI2189" s="54">
        <v>0</v>
      </c>
      <c r="AJ2189" s="29"/>
      <c r="AK2189" s="29"/>
      <c r="AL2189" s="29"/>
      <c r="AM2189" s="29"/>
      <c r="AN2189" s="32">
        <v>45473</v>
      </c>
    </row>
    <row r="2190" spans="1:40" x14ac:dyDescent="0.35">
      <c r="A2190" s="29">
        <v>295176</v>
      </c>
      <c r="B2190" s="29">
        <v>890306950</v>
      </c>
      <c r="C2190" s="42" t="s">
        <v>12</v>
      </c>
      <c r="D2190" s="29" t="s">
        <v>16</v>
      </c>
      <c r="E2190" s="29">
        <v>295176</v>
      </c>
      <c r="F2190" s="33" t="s">
        <v>2210</v>
      </c>
      <c r="G2190" s="33" t="s">
        <v>5004</v>
      </c>
      <c r="H2190" s="31">
        <v>45406.646597222425</v>
      </c>
      <c r="I2190" s="32">
        <v>45427</v>
      </c>
      <c r="J2190" s="34">
        <v>45427.647686689816</v>
      </c>
      <c r="K2190" s="54">
        <v>138160</v>
      </c>
      <c r="L2190" s="54">
        <v>138160</v>
      </c>
      <c r="M2190" s="35" t="s">
        <v>13</v>
      </c>
      <c r="N2190" s="35" t="s">
        <v>14</v>
      </c>
      <c r="O2190" s="35" t="s">
        <v>15</v>
      </c>
      <c r="P2190" s="29"/>
      <c r="Q2190" s="29"/>
      <c r="R2190" s="37" t="s">
        <v>19</v>
      </c>
      <c r="S2190" s="29" t="s">
        <v>5716</v>
      </c>
      <c r="T2190" s="29" t="s">
        <v>5614</v>
      </c>
      <c r="U2190" s="29" t="s">
        <v>5716</v>
      </c>
      <c r="V2190" s="29"/>
      <c r="W2190" s="29"/>
      <c r="X2190" s="54">
        <v>138160</v>
      </c>
      <c r="Y2190" s="54">
        <v>0</v>
      </c>
      <c r="Z2190" s="54">
        <v>0</v>
      </c>
      <c r="AA2190" s="54"/>
      <c r="AB2190" s="54"/>
      <c r="AC2190" s="54">
        <v>138160</v>
      </c>
      <c r="AD2190" s="54">
        <v>0</v>
      </c>
      <c r="AE2190" s="54">
        <v>0</v>
      </c>
      <c r="AF2190" s="54">
        <v>138160</v>
      </c>
      <c r="AG2190" s="54">
        <v>138160</v>
      </c>
      <c r="AH2190" s="29">
        <v>1222460674</v>
      </c>
      <c r="AI2190" s="54">
        <v>0</v>
      </c>
      <c r="AJ2190" s="29"/>
      <c r="AK2190" s="29"/>
      <c r="AL2190" s="29"/>
      <c r="AM2190" s="29"/>
      <c r="AN2190" s="32">
        <v>45473</v>
      </c>
    </row>
    <row r="2191" spans="1:40" x14ac:dyDescent="0.35">
      <c r="A2191" s="29">
        <v>295191</v>
      </c>
      <c r="B2191" s="29">
        <v>890306950</v>
      </c>
      <c r="C2191" s="42" t="s">
        <v>12</v>
      </c>
      <c r="D2191" s="29" t="s">
        <v>16</v>
      </c>
      <c r="E2191" s="29">
        <v>295191</v>
      </c>
      <c r="F2191" s="33" t="s">
        <v>2211</v>
      </c>
      <c r="G2191" s="33" t="s">
        <v>5005</v>
      </c>
      <c r="H2191" s="31">
        <v>45406.655671284534</v>
      </c>
      <c r="I2191" s="32">
        <v>45427</v>
      </c>
      <c r="J2191" s="34">
        <v>45427.647686689816</v>
      </c>
      <c r="K2191" s="54">
        <v>84190</v>
      </c>
      <c r="L2191" s="54">
        <v>84190</v>
      </c>
      <c r="M2191" s="35" t="s">
        <v>13</v>
      </c>
      <c r="N2191" s="35" t="s">
        <v>14</v>
      </c>
      <c r="O2191" s="35" t="s">
        <v>15</v>
      </c>
      <c r="P2191" s="29"/>
      <c r="Q2191" s="29"/>
      <c r="R2191" s="37" t="s">
        <v>19</v>
      </c>
      <c r="S2191" s="29" t="s">
        <v>5716</v>
      </c>
      <c r="T2191" s="29" t="s">
        <v>5614</v>
      </c>
      <c r="U2191" s="29" t="s">
        <v>5716</v>
      </c>
      <c r="V2191" s="29"/>
      <c r="W2191" s="29"/>
      <c r="X2191" s="54">
        <v>84190</v>
      </c>
      <c r="Y2191" s="54">
        <v>0</v>
      </c>
      <c r="Z2191" s="54">
        <v>0</v>
      </c>
      <c r="AA2191" s="54"/>
      <c r="AB2191" s="54"/>
      <c r="AC2191" s="54">
        <v>84190</v>
      </c>
      <c r="AD2191" s="54">
        <v>0</v>
      </c>
      <c r="AE2191" s="54">
        <v>0</v>
      </c>
      <c r="AF2191" s="54">
        <v>84190</v>
      </c>
      <c r="AG2191" s="54">
        <v>84190</v>
      </c>
      <c r="AH2191" s="29">
        <v>1222460422</v>
      </c>
      <c r="AI2191" s="54">
        <v>0</v>
      </c>
      <c r="AJ2191" s="29"/>
      <c r="AK2191" s="29"/>
      <c r="AL2191" s="29"/>
      <c r="AM2191" s="29"/>
      <c r="AN2191" s="32">
        <v>45473</v>
      </c>
    </row>
    <row r="2192" spans="1:40" x14ac:dyDescent="0.35">
      <c r="A2192" s="29">
        <v>295203</v>
      </c>
      <c r="B2192" s="29">
        <v>890306950</v>
      </c>
      <c r="C2192" s="42" t="s">
        <v>12</v>
      </c>
      <c r="D2192" s="29" t="s">
        <v>16</v>
      </c>
      <c r="E2192" s="29">
        <v>295203</v>
      </c>
      <c r="F2192" s="33" t="s">
        <v>2212</v>
      </c>
      <c r="G2192" s="33" t="s">
        <v>5006</v>
      </c>
      <c r="H2192" s="31">
        <v>45406.663483784534</v>
      </c>
      <c r="I2192" s="32">
        <v>45427</v>
      </c>
      <c r="J2192" s="34">
        <v>45427.647686689816</v>
      </c>
      <c r="K2192" s="54">
        <v>202570</v>
      </c>
      <c r="L2192" s="54">
        <v>202570</v>
      </c>
      <c r="M2192" s="35" t="s">
        <v>13</v>
      </c>
      <c r="N2192" s="35" t="s">
        <v>14</v>
      </c>
      <c r="O2192" s="35" t="s">
        <v>15</v>
      </c>
      <c r="P2192" s="29"/>
      <c r="Q2192" s="29"/>
      <c r="R2192" s="37" t="s">
        <v>19</v>
      </c>
      <c r="S2192" s="29" t="s">
        <v>5716</v>
      </c>
      <c r="T2192" s="29" t="s">
        <v>5614</v>
      </c>
      <c r="U2192" s="29" t="s">
        <v>5716</v>
      </c>
      <c r="V2192" s="29"/>
      <c r="W2192" s="29"/>
      <c r="X2192" s="54">
        <v>202570</v>
      </c>
      <c r="Y2192" s="54">
        <v>0</v>
      </c>
      <c r="Z2192" s="54">
        <v>0</v>
      </c>
      <c r="AA2192" s="54"/>
      <c r="AB2192" s="54"/>
      <c r="AC2192" s="54">
        <v>202570</v>
      </c>
      <c r="AD2192" s="54">
        <v>0</v>
      </c>
      <c r="AE2192" s="54">
        <v>0</v>
      </c>
      <c r="AF2192" s="54">
        <v>202570</v>
      </c>
      <c r="AG2192" s="54">
        <v>202570</v>
      </c>
      <c r="AH2192" s="29">
        <v>1222460423</v>
      </c>
      <c r="AI2192" s="54">
        <v>0</v>
      </c>
      <c r="AJ2192" s="29"/>
      <c r="AK2192" s="29"/>
      <c r="AL2192" s="29"/>
      <c r="AM2192" s="29"/>
      <c r="AN2192" s="32">
        <v>45473</v>
      </c>
    </row>
    <row r="2193" spans="1:40" x14ac:dyDescent="0.35">
      <c r="A2193" s="29">
        <v>295205</v>
      </c>
      <c r="B2193" s="29">
        <v>890306950</v>
      </c>
      <c r="C2193" s="42" t="s">
        <v>12</v>
      </c>
      <c r="D2193" s="29" t="s">
        <v>16</v>
      </c>
      <c r="E2193" s="29">
        <v>295205</v>
      </c>
      <c r="F2193" s="33" t="s">
        <v>2213</v>
      </c>
      <c r="G2193" s="33" t="s">
        <v>5007</v>
      </c>
      <c r="H2193" s="31">
        <v>45406.664699062705</v>
      </c>
      <c r="I2193" s="32">
        <v>45427</v>
      </c>
      <c r="J2193" s="34">
        <v>45427.647686689816</v>
      </c>
      <c r="K2193" s="54">
        <v>81400</v>
      </c>
      <c r="L2193" s="54">
        <v>81400</v>
      </c>
      <c r="M2193" s="35" t="s">
        <v>13</v>
      </c>
      <c r="N2193" s="35" t="s">
        <v>14</v>
      </c>
      <c r="O2193" s="35" t="s">
        <v>15</v>
      </c>
      <c r="P2193" s="29"/>
      <c r="Q2193" s="29"/>
      <c r="R2193" s="37" t="s">
        <v>19</v>
      </c>
      <c r="S2193" s="29" t="s">
        <v>5716</v>
      </c>
      <c r="T2193" s="29" t="s">
        <v>5614</v>
      </c>
      <c r="U2193" s="29" t="s">
        <v>5716</v>
      </c>
      <c r="V2193" s="29"/>
      <c r="W2193" s="29"/>
      <c r="X2193" s="54">
        <v>81400</v>
      </c>
      <c r="Y2193" s="54">
        <v>0</v>
      </c>
      <c r="Z2193" s="54">
        <v>0</v>
      </c>
      <c r="AA2193" s="54"/>
      <c r="AB2193" s="54"/>
      <c r="AC2193" s="54">
        <v>81400</v>
      </c>
      <c r="AD2193" s="54">
        <v>0</v>
      </c>
      <c r="AE2193" s="54">
        <v>0</v>
      </c>
      <c r="AF2193" s="54">
        <v>81400</v>
      </c>
      <c r="AG2193" s="54">
        <v>81400</v>
      </c>
      <c r="AH2193" s="29">
        <v>1222460424</v>
      </c>
      <c r="AI2193" s="54">
        <v>0</v>
      </c>
      <c r="AJ2193" s="29"/>
      <c r="AK2193" s="29"/>
      <c r="AL2193" s="29"/>
      <c r="AM2193" s="29"/>
      <c r="AN2193" s="32">
        <v>45473</v>
      </c>
    </row>
    <row r="2194" spans="1:40" x14ac:dyDescent="0.35">
      <c r="A2194" s="29">
        <v>295210</v>
      </c>
      <c r="B2194" s="29">
        <v>890306950</v>
      </c>
      <c r="C2194" s="42" t="s">
        <v>12</v>
      </c>
      <c r="D2194" s="29" t="s">
        <v>16</v>
      </c>
      <c r="E2194" s="29">
        <v>295210</v>
      </c>
      <c r="F2194" s="33" t="s">
        <v>2214</v>
      </c>
      <c r="G2194" s="33" t="s">
        <v>5008</v>
      </c>
      <c r="H2194" s="31">
        <v>45406.667881933041</v>
      </c>
      <c r="I2194" s="32">
        <v>45427</v>
      </c>
      <c r="J2194" s="34">
        <v>45427.504395138887</v>
      </c>
      <c r="K2194" s="54">
        <v>147338</v>
      </c>
      <c r="L2194" s="54">
        <v>147338</v>
      </c>
      <c r="M2194" s="35" t="s">
        <v>13</v>
      </c>
      <c r="N2194" s="35" t="s">
        <v>14</v>
      </c>
      <c r="O2194" s="35" t="s">
        <v>15</v>
      </c>
      <c r="P2194" s="29"/>
      <c r="Q2194" s="29"/>
      <c r="R2194" s="37" t="s">
        <v>19</v>
      </c>
      <c r="S2194" s="62" t="s">
        <v>5723</v>
      </c>
      <c r="T2194" s="29" t="s">
        <v>5614</v>
      </c>
      <c r="U2194" s="29" t="s">
        <v>5716</v>
      </c>
      <c r="V2194" s="29"/>
      <c r="W2194" s="29"/>
      <c r="X2194" s="54">
        <v>147338</v>
      </c>
      <c r="Y2194" s="54">
        <v>0</v>
      </c>
      <c r="Z2194" s="54">
        <v>0</v>
      </c>
      <c r="AA2194" s="54"/>
      <c r="AB2194" s="54"/>
      <c r="AC2194" s="54">
        <v>147338</v>
      </c>
      <c r="AD2194" s="54">
        <v>0</v>
      </c>
      <c r="AE2194" s="54">
        <v>0</v>
      </c>
      <c r="AF2194" s="54">
        <v>147338</v>
      </c>
      <c r="AG2194" s="54">
        <v>0</v>
      </c>
      <c r="AH2194" s="29"/>
      <c r="AI2194" s="54">
        <v>147338</v>
      </c>
      <c r="AJ2194" s="29">
        <v>4800064301</v>
      </c>
      <c r="AK2194" s="29" t="s">
        <v>5708</v>
      </c>
      <c r="AL2194" s="54">
        <v>11828831</v>
      </c>
      <c r="AM2194" s="54" t="s">
        <v>5710</v>
      </c>
      <c r="AN2194" s="32">
        <v>45473</v>
      </c>
    </row>
    <row r="2195" spans="1:40" x14ac:dyDescent="0.35">
      <c r="A2195" s="29">
        <v>295228</v>
      </c>
      <c r="B2195" s="29">
        <v>890306950</v>
      </c>
      <c r="C2195" s="42" t="s">
        <v>12</v>
      </c>
      <c r="D2195" s="29" t="s">
        <v>16</v>
      </c>
      <c r="E2195" s="29">
        <v>295228</v>
      </c>
      <c r="F2195" s="33" t="s">
        <v>2215</v>
      </c>
      <c r="G2195" s="33" t="s">
        <v>5009</v>
      </c>
      <c r="H2195" s="31">
        <v>45406.680254629813</v>
      </c>
      <c r="I2195" s="32">
        <v>45427</v>
      </c>
      <c r="J2195" s="34">
        <v>45427.647686689816</v>
      </c>
      <c r="K2195" s="54">
        <v>272120</v>
      </c>
      <c r="L2195" s="54">
        <v>272120</v>
      </c>
      <c r="M2195" s="35" t="s">
        <v>13</v>
      </c>
      <c r="N2195" s="35" t="s">
        <v>14</v>
      </c>
      <c r="O2195" s="35" t="s">
        <v>15</v>
      </c>
      <c r="P2195" s="29"/>
      <c r="Q2195" s="29"/>
      <c r="R2195" s="37" t="s">
        <v>19</v>
      </c>
      <c r="S2195" s="29" t="s">
        <v>5716</v>
      </c>
      <c r="T2195" s="29" t="s">
        <v>5614</v>
      </c>
      <c r="U2195" s="29" t="s">
        <v>5716</v>
      </c>
      <c r="V2195" s="29"/>
      <c r="W2195" s="29"/>
      <c r="X2195" s="54">
        <v>272120</v>
      </c>
      <c r="Y2195" s="54">
        <v>0</v>
      </c>
      <c r="Z2195" s="54">
        <v>0</v>
      </c>
      <c r="AA2195" s="54"/>
      <c r="AB2195" s="54"/>
      <c r="AC2195" s="54">
        <v>272120</v>
      </c>
      <c r="AD2195" s="54">
        <v>0</v>
      </c>
      <c r="AE2195" s="54">
        <v>0</v>
      </c>
      <c r="AF2195" s="54">
        <v>272120</v>
      </c>
      <c r="AG2195" s="54">
        <v>272120</v>
      </c>
      <c r="AH2195" s="29">
        <v>1222460426</v>
      </c>
      <c r="AI2195" s="54">
        <v>0</v>
      </c>
      <c r="AJ2195" s="29"/>
      <c r="AK2195" s="29"/>
      <c r="AL2195" s="29"/>
      <c r="AM2195" s="29"/>
      <c r="AN2195" s="32">
        <v>45473</v>
      </c>
    </row>
    <row r="2196" spans="1:40" x14ac:dyDescent="0.35">
      <c r="A2196" s="29">
        <v>295230</v>
      </c>
      <c r="B2196" s="29">
        <v>890306950</v>
      </c>
      <c r="C2196" s="42" t="s">
        <v>12</v>
      </c>
      <c r="D2196" s="29" t="s">
        <v>16</v>
      </c>
      <c r="E2196" s="29">
        <v>295230</v>
      </c>
      <c r="F2196" s="33" t="s">
        <v>2216</v>
      </c>
      <c r="G2196" s="33" t="s">
        <v>5010</v>
      </c>
      <c r="H2196" s="31">
        <v>45406.681550926063</v>
      </c>
      <c r="I2196" s="32">
        <v>45427</v>
      </c>
      <c r="J2196" s="34">
        <v>45427.647686689816</v>
      </c>
      <c r="K2196" s="54">
        <v>180800</v>
      </c>
      <c r="L2196" s="54">
        <v>180800</v>
      </c>
      <c r="M2196" s="35" t="s">
        <v>13</v>
      </c>
      <c r="N2196" s="35" t="s">
        <v>14</v>
      </c>
      <c r="O2196" s="35" t="s">
        <v>15</v>
      </c>
      <c r="P2196" s="29"/>
      <c r="Q2196" s="29"/>
      <c r="R2196" s="37" t="s">
        <v>19</v>
      </c>
      <c r="S2196" s="29" t="s">
        <v>5716</v>
      </c>
      <c r="T2196" s="29" t="s">
        <v>5614</v>
      </c>
      <c r="U2196" s="29" t="s">
        <v>5716</v>
      </c>
      <c r="V2196" s="29"/>
      <c r="W2196" s="29"/>
      <c r="X2196" s="54">
        <v>180800</v>
      </c>
      <c r="Y2196" s="54">
        <v>0</v>
      </c>
      <c r="Z2196" s="54">
        <v>0</v>
      </c>
      <c r="AA2196" s="54"/>
      <c r="AB2196" s="54"/>
      <c r="AC2196" s="54">
        <v>180800</v>
      </c>
      <c r="AD2196" s="54">
        <v>0</v>
      </c>
      <c r="AE2196" s="54">
        <v>0</v>
      </c>
      <c r="AF2196" s="54">
        <v>180800</v>
      </c>
      <c r="AG2196" s="54">
        <v>180800</v>
      </c>
      <c r="AH2196" s="29">
        <v>1222460427</v>
      </c>
      <c r="AI2196" s="54">
        <v>0</v>
      </c>
      <c r="AJ2196" s="29"/>
      <c r="AK2196" s="29"/>
      <c r="AL2196" s="29"/>
      <c r="AM2196" s="29"/>
      <c r="AN2196" s="32">
        <v>45473</v>
      </c>
    </row>
    <row r="2197" spans="1:40" x14ac:dyDescent="0.35">
      <c r="A2197" s="29">
        <v>295243</v>
      </c>
      <c r="B2197" s="29">
        <v>890306950</v>
      </c>
      <c r="C2197" s="42" t="s">
        <v>12</v>
      </c>
      <c r="D2197" s="29" t="s">
        <v>16</v>
      </c>
      <c r="E2197" s="29">
        <v>295243</v>
      </c>
      <c r="F2197" s="33" t="s">
        <v>2217</v>
      </c>
      <c r="G2197" s="33" t="s">
        <v>5011</v>
      </c>
      <c r="H2197" s="31">
        <v>45406.693449062295</v>
      </c>
      <c r="I2197" s="32">
        <v>45427</v>
      </c>
      <c r="J2197" s="34">
        <v>45427.647686689816</v>
      </c>
      <c r="K2197" s="54">
        <v>96656</v>
      </c>
      <c r="L2197" s="54">
        <v>96656</v>
      </c>
      <c r="M2197" s="35" t="s">
        <v>13</v>
      </c>
      <c r="N2197" s="35" t="s">
        <v>14</v>
      </c>
      <c r="O2197" s="35" t="s">
        <v>15</v>
      </c>
      <c r="P2197" s="29"/>
      <c r="Q2197" s="29"/>
      <c r="R2197" s="37" t="s">
        <v>19</v>
      </c>
      <c r="S2197" s="29" t="s">
        <v>5716</v>
      </c>
      <c r="T2197" s="29" t="s">
        <v>5614</v>
      </c>
      <c r="U2197" s="29" t="s">
        <v>5716</v>
      </c>
      <c r="V2197" s="29"/>
      <c r="W2197" s="29"/>
      <c r="X2197" s="54">
        <v>96656</v>
      </c>
      <c r="Y2197" s="54">
        <v>0</v>
      </c>
      <c r="Z2197" s="54">
        <v>0</v>
      </c>
      <c r="AA2197" s="54"/>
      <c r="AB2197" s="54"/>
      <c r="AC2197" s="54">
        <v>96656</v>
      </c>
      <c r="AD2197" s="54">
        <v>0</v>
      </c>
      <c r="AE2197" s="54">
        <v>0</v>
      </c>
      <c r="AF2197" s="54">
        <v>96656</v>
      </c>
      <c r="AG2197" s="54">
        <v>96656</v>
      </c>
      <c r="AH2197" s="29">
        <v>1222460428</v>
      </c>
      <c r="AI2197" s="54">
        <v>0</v>
      </c>
      <c r="AJ2197" s="29"/>
      <c r="AK2197" s="29"/>
      <c r="AL2197" s="29"/>
      <c r="AM2197" s="29"/>
      <c r="AN2197" s="32">
        <v>45473</v>
      </c>
    </row>
    <row r="2198" spans="1:40" x14ac:dyDescent="0.35">
      <c r="A2198" s="29">
        <v>295257</v>
      </c>
      <c r="B2198" s="29">
        <v>890306950</v>
      </c>
      <c r="C2198" s="42" t="s">
        <v>12</v>
      </c>
      <c r="D2198" s="29" t="s">
        <v>16</v>
      </c>
      <c r="E2198" s="29">
        <v>295257</v>
      </c>
      <c r="F2198" s="33" t="s">
        <v>2218</v>
      </c>
      <c r="G2198" s="33" t="s">
        <v>5012</v>
      </c>
      <c r="H2198" s="31">
        <v>45406.704525451176</v>
      </c>
      <c r="I2198" s="32">
        <v>45427</v>
      </c>
      <c r="J2198" s="34">
        <v>45427.647686689816</v>
      </c>
      <c r="K2198" s="54">
        <v>165950</v>
      </c>
      <c r="L2198" s="54">
        <v>165950</v>
      </c>
      <c r="M2198" s="35" t="s">
        <v>13</v>
      </c>
      <c r="N2198" s="35" t="s">
        <v>14</v>
      </c>
      <c r="O2198" s="35" t="s">
        <v>15</v>
      </c>
      <c r="P2198" s="29"/>
      <c r="Q2198" s="29"/>
      <c r="R2198" s="37" t="s">
        <v>19</v>
      </c>
      <c r="S2198" s="29" t="s">
        <v>5716</v>
      </c>
      <c r="T2198" s="29" t="s">
        <v>5614</v>
      </c>
      <c r="U2198" s="29" t="s">
        <v>5716</v>
      </c>
      <c r="V2198" s="29"/>
      <c r="W2198" s="29"/>
      <c r="X2198" s="54">
        <v>165950</v>
      </c>
      <c r="Y2198" s="54">
        <v>0</v>
      </c>
      <c r="Z2198" s="54">
        <v>0</v>
      </c>
      <c r="AA2198" s="54"/>
      <c r="AB2198" s="54"/>
      <c r="AC2198" s="54">
        <v>165950</v>
      </c>
      <c r="AD2198" s="54">
        <v>0</v>
      </c>
      <c r="AE2198" s="54">
        <v>0</v>
      </c>
      <c r="AF2198" s="54">
        <v>165950</v>
      </c>
      <c r="AG2198" s="54">
        <v>165950</v>
      </c>
      <c r="AH2198" s="29">
        <v>1222460429</v>
      </c>
      <c r="AI2198" s="54">
        <v>0</v>
      </c>
      <c r="AJ2198" s="29"/>
      <c r="AK2198" s="29"/>
      <c r="AL2198" s="29"/>
      <c r="AM2198" s="29"/>
      <c r="AN2198" s="32">
        <v>45473</v>
      </c>
    </row>
    <row r="2199" spans="1:40" x14ac:dyDescent="0.35">
      <c r="A2199" s="29">
        <v>295288</v>
      </c>
      <c r="B2199" s="29">
        <v>890306950</v>
      </c>
      <c r="C2199" s="42" t="s">
        <v>12</v>
      </c>
      <c r="D2199" s="29" t="s">
        <v>16</v>
      </c>
      <c r="E2199" s="29">
        <v>295288</v>
      </c>
      <c r="F2199" s="33" t="s">
        <v>2219</v>
      </c>
      <c r="G2199" s="33" t="s">
        <v>5013</v>
      </c>
      <c r="H2199" s="31">
        <v>45406.742002314888</v>
      </c>
      <c r="I2199" s="32">
        <v>45427</v>
      </c>
      <c r="J2199" s="34">
        <v>45427.647686689816</v>
      </c>
      <c r="K2199" s="54">
        <v>65100</v>
      </c>
      <c r="L2199" s="54">
        <v>60600</v>
      </c>
      <c r="M2199" s="35" t="s">
        <v>13</v>
      </c>
      <c r="N2199" s="35" t="s">
        <v>14</v>
      </c>
      <c r="O2199" s="35" t="s">
        <v>15</v>
      </c>
      <c r="P2199" s="29"/>
      <c r="Q2199" s="29"/>
      <c r="R2199" s="37" t="s">
        <v>19</v>
      </c>
      <c r="S2199" s="29" t="s">
        <v>5716</v>
      </c>
      <c r="T2199" s="29" t="s">
        <v>5614</v>
      </c>
      <c r="U2199" s="29" t="s">
        <v>5716</v>
      </c>
      <c r="V2199" s="29"/>
      <c r="W2199" s="29"/>
      <c r="X2199" s="54">
        <v>65100</v>
      </c>
      <c r="Y2199" s="54">
        <v>0</v>
      </c>
      <c r="Z2199" s="54">
        <v>0</v>
      </c>
      <c r="AA2199" s="54"/>
      <c r="AB2199" s="54"/>
      <c r="AC2199" s="54">
        <v>65100</v>
      </c>
      <c r="AD2199" s="54">
        <v>0</v>
      </c>
      <c r="AE2199" s="54">
        <v>0</v>
      </c>
      <c r="AF2199" s="54">
        <v>60600</v>
      </c>
      <c r="AG2199" s="54">
        <v>60600</v>
      </c>
      <c r="AH2199" s="29">
        <v>1222460430</v>
      </c>
      <c r="AI2199" s="54">
        <v>0</v>
      </c>
      <c r="AJ2199" s="29"/>
      <c r="AK2199" s="29"/>
      <c r="AL2199" s="29"/>
      <c r="AM2199" s="29"/>
      <c r="AN2199" s="32">
        <v>45473</v>
      </c>
    </row>
    <row r="2200" spans="1:40" x14ac:dyDescent="0.35">
      <c r="A2200" s="29">
        <v>295294</v>
      </c>
      <c r="B2200" s="29">
        <v>890306950</v>
      </c>
      <c r="C2200" s="42" t="s">
        <v>12</v>
      </c>
      <c r="D2200" s="29" t="s">
        <v>16</v>
      </c>
      <c r="E2200" s="29">
        <v>295294</v>
      </c>
      <c r="F2200" s="33" t="s">
        <v>2220</v>
      </c>
      <c r="G2200" s="33" t="s">
        <v>5014</v>
      </c>
      <c r="H2200" s="31">
        <v>45406.80974537041</v>
      </c>
      <c r="I2200" s="32">
        <v>45427</v>
      </c>
      <c r="J2200" s="34">
        <v>45427.647686689816</v>
      </c>
      <c r="K2200" s="54">
        <v>65100</v>
      </c>
      <c r="L2200" s="54">
        <v>60600</v>
      </c>
      <c r="M2200" s="35" t="s">
        <v>13</v>
      </c>
      <c r="N2200" s="35" t="s">
        <v>14</v>
      </c>
      <c r="O2200" s="35" t="s">
        <v>15</v>
      </c>
      <c r="P2200" s="29"/>
      <c r="Q2200" s="29"/>
      <c r="R2200" s="37" t="s">
        <v>19</v>
      </c>
      <c r="S2200" s="29" t="s">
        <v>5716</v>
      </c>
      <c r="T2200" s="29" t="s">
        <v>5614</v>
      </c>
      <c r="U2200" s="29" t="s">
        <v>5716</v>
      </c>
      <c r="V2200" s="29"/>
      <c r="W2200" s="29"/>
      <c r="X2200" s="54">
        <v>65100</v>
      </c>
      <c r="Y2200" s="54">
        <v>0</v>
      </c>
      <c r="Z2200" s="54">
        <v>0</v>
      </c>
      <c r="AA2200" s="54"/>
      <c r="AB2200" s="54"/>
      <c r="AC2200" s="54">
        <v>65100</v>
      </c>
      <c r="AD2200" s="54">
        <v>0</v>
      </c>
      <c r="AE2200" s="54">
        <v>0</v>
      </c>
      <c r="AF2200" s="54">
        <v>60600</v>
      </c>
      <c r="AG2200" s="54">
        <v>60600</v>
      </c>
      <c r="AH2200" s="29">
        <v>1222460431</v>
      </c>
      <c r="AI2200" s="54">
        <v>0</v>
      </c>
      <c r="AJ2200" s="29"/>
      <c r="AK2200" s="29"/>
      <c r="AL2200" s="29"/>
      <c r="AM2200" s="29"/>
      <c r="AN2200" s="32">
        <v>45473</v>
      </c>
    </row>
    <row r="2201" spans="1:40" x14ac:dyDescent="0.35">
      <c r="A2201" s="29">
        <v>295352</v>
      </c>
      <c r="B2201" s="29">
        <v>890306950</v>
      </c>
      <c r="C2201" s="42" t="s">
        <v>12</v>
      </c>
      <c r="D2201" s="29" t="s">
        <v>16</v>
      </c>
      <c r="E2201" s="29">
        <v>295352</v>
      </c>
      <c r="F2201" s="33" t="s">
        <v>2221</v>
      </c>
      <c r="G2201" s="33" t="s">
        <v>5015</v>
      </c>
      <c r="H2201" s="31">
        <v>45407.399351852015</v>
      </c>
      <c r="I2201" s="32">
        <v>45427</v>
      </c>
      <c r="J2201" s="34">
        <v>45427.647686689816</v>
      </c>
      <c r="K2201" s="54">
        <v>87400</v>
      </c>
      <c r="L2201" s="54">
        <v>87400</v>
      </c>
      <c r="M2201" s="35" t="s">
        <v>13</v>
      </c>
      <c r="N2201" s="35" t="s">
        <v>14</v>
      </c>
      <c r="O2201" s="35" t="s">
        <v>15</v>
      </c>
      <c r="P2201" s="29"/>
      <c r="Q2201" s="29"/>
      <c r="R2201" s="37" t="s">
        <v>19</v>
      </c>
      <c r="S2201" s="29" t="s">
        <v>5716</v>
      </c>
      <c r="T2201" s="29" t="s">
        <v>5614</v>
      </c>
      <c r="U2201" s="29" t="s">
        <v>5716</v>
      </c>
      <c r="V2201" s="29"/>
      <c r="W2201" s="29"/>
      <c r="X2201" s="54">
        <v>87400</v>
      </c>
      <c r="Y2201" s="54">
        <v>0</v>
      </c>
      <c r="Z2201" s="54">
        <v>0</v>
      </c>
      <c r="AA2201" s="54"/>
      <c r="AB2201" s="54"/>
      <c r="AC2201" s="54">
        <v>87400</v>
      </c>
      <c r="AD2201" s="54">
        <v>0</v>
      </c>
      <c r="AE2201" s="54">
        <v>0</v>
      </c>
      <c r="AF2201" s="54">
        <v>87400</v>
      </c>
      <c r="AG2201" s="54">
        <v>87400</v>
      </c>
      <c r="AH2201" s="29">
        <v>1222460439</v>
      </c>
      <c r="AI2201" s="54">
        <v>0</v>
      </c>
      <c r="AJ2201" s="29"/>
      <c r="AK2201" s="29"/>
      <c r="AL2201" s="29"/>
      <c r="AM2201" s="29"/>
      <c r="AN2201" s="32">
        <v>45473</v>
      </c>
    </row>
    <row r="2202" spans="1:40" x14ac:dyDescent="0.35">
      <c r="A2202" s="29">
        <v>295359</v>
      </c>
      <c r="B2202" s="29">
        <v>890306950</v>
      </c>
      <c r="C2202" s="42" t="s">
        <v>12</v>
      </c>
      <c r="D2202" s="29" t="s">
        <v>16</v>
      </c>
      <c r="E2202" s="29">
        <v>295359</v>
      </c>
      <c r="F2202" s="33" t="s">
        <v>2222</v>
      </c>
      <c r="G2202" s="33" t="s">
        <v>5016</v>
      </c>
      <c r="H2202" s="31">
        <v>45407.406898148358</v>
      </c>
      <c r="I2202" s="32">
        <v>45427</v>
      </c>
      <c r="J2202" s="34">
        <v>45427.504395138887</v>
      </c>
      <c r="K2202" s="54">
        <v>116110</v>
      </c>
      <c r="L2202" s="54">
        <v>116110</v>
      </c>
      <c r="M2202" s="35" t="s">
        <v>13</v>
      </c>
      <c r="N2202" s="35" t="s">
        <v>14</v>
      </c>
      <c r="O2202" s="35" t="s">
        <v>15</v>
      </c>
      <c r="P2202" s="29"/>
      <c r="Q2202" s="29"/>
      <c r="R2202" s="37" t="s">
        <v>19</v>
      </c>
      <c r="S2202" s="62" t="s">
        <v>5723</v>
      </c>
      <c r="T2202" s="29" t="s">
        <v>5614</v>
      </c>
      <c r="U2202" s="29" t="s">
        <v>5716</v>
      </c>
      <c r="V2202" s="29"/>
      <c r="W2202" s="29"/>
      <c r="X2202" s="54">
        <v>116110</v>
      </c>
      <c r="Y2202" s="54">
        <v>0</v>
      </c>
      <c r="Z2202" s="54">
        <v>0</v>
      </c>
      <c r="AA2202" s="54"/>
      <c r="AB2202" s="54"/>
      <c r="AC2202" s="54">
        <v>116110</v>
      </c>
      <c r="AD2202" s="54">
        <v>0</v>
      </c>
      <c r="AE2202" s="54">
        <v>0</v>
      </c>
      <c r="AF2202" s="54">
        <v>116110</v>
      </c>
      <c r="AG2202" s="54">
        <v>0</v>
      </c>
      <c r="AH2202" s="29"/>
      <c r="AI2202" s="54">
        <v>116110</v>
      </c>
      <c r="AJ2202" s="29">
        <v>4800064301</v>
      </c>
      <c r="AK2202" s="29" t="s">
        <v>5708</v>
      </c>
      <c r="AL2202" s="54">
        <v>11828831</v>
      </c>
      <c r="AM2202" s="54" t="s">
        <v>5710</v>
      </c>
      <c r="AN2202" s="32">
        <v>45473</v>
      </c>
    </row>
    <row r="2203" spans="1:40" x14ac:dyDescent="0.35">
      <c r="A2203" s="29">
        <v>295365</v>
      </c>
      <c r="B2203" s="29">
        <v>890306950</v>
      </c>
      <c r="C2203" s="42" t="s">
        <v>12</v>
      </c>
      <c r="D2203" s="29" t="s">
        <v>16</v>
      </c>
      <c r="E2203" s="29">
        <v>295365</v>
      </c>
      <c r="F2203" s="33" t="s">
        <v>2223</v>
      </c>
      <c r="G2203" s="33" t="s">
        <v>5017</v>
      </c>
      <c r="H2203" s="31">
        <v>45407.41168980347</v>
      </c>
      <c r="I2203" s="32">
        <v>45427</v>
      </c>
      <c r="J2203" s="34">
        <v>45427.647686689816</v>
      </c>
      <c r="K2203" s="54">
        <v>107570</v>
      </c>
      <c r="L2203" s="54">
        <v>107570</v>
      </c>
      <c r="M2203" s="35" t="s">
        <v>13</v>
      </c>
      <c r="N2203" s="35" t="s">
        <v>14</v>
      </c>
      <c r="O2203" s="35" t="s">
        <v>15</v>
      </c>
      <c r="P2203" s="29"/>
      <c r="Q2203" s="29"/>
      <c r="R2203" s="37" t="s">
        <v>19</v>
      </c>
      <c r="S2203" s="29" t="s">
        <v>5716</v>
      </c>
      <c r="T2203" s="29" t="s">
        <v>5614</v>
      </c>
      <c r="U2203" s="29" t="s">
        <v>5716</v>
      </c>
      <c r="V2203" s="29"/>
      <c r="W2203" s="29"/>
      <c r="X2203" s="54">
        <v>107570</v>
      </c>
      <c r="Y2203" s="54">
        <v>0</v>
      </c>
      <c r="Z2203" s="54">
        <v>0</v>
      </c>
      <c r="AA2203" s="54"/>
      <c r="AB2203" s="54"/>
      <c r="AC2203" s="54">
        <v>107570</v>
      </c>
      <c r="AD2203" s="54">
        <v>0</v>
      </c>
      <c r="AE2203" s="54">
        <v>0</v>
      </c>
      <c r="AF2203" s="54">
        <v>107570</v>
      </c>
      <c r="AG2203" s="54">
        <v>107570</v>
      </c>
      <c r="AH2203" s="29">
        <v>1222460441</v>
      </c>
      <c r="AI2203" s="54">
        <v>0</v>
      </c>
      <c r="AJ2203" s="29"/>
      <c r="AK2203" s="29"/>
      <c r="AL2203" s="29"/>
      <c r="AM2203" s="29"/>
      <c r="AN2203" s="32">
        <v>45473</v>
      </c>
    </row>
    <row r="2204" spans="1:40" x14ac:dyDescent="0.35">
      <c r="A2204" s="29">
        <v>295372</v>
      </c>
      <c r="B2204" s="29">
        <v>890306950</v>
      </c>
      <c r="C2204" s="42" t="s">
        <v>12</v>
      </c>
      <c r="D2204" s="29" t="s">
        <v>16</v>
      </c>
      <c r="E2204" s="29">
        <v>295372</v>
      </c>
      <c r="F2204" s="33" t="s">
        <v>2224</v>
      </c>
      <c r="G2204" s="33" t="s">
        <v>5018</v>
      </c>
      <c r="H2204" s="31">
        <v>45407.420717592817</v>
      </c>
      <c r="I2204" s="32">
        <v>45427</v>
      </c>
      <c r="J2204" s="34">
        <v>45427.504395138887</v>
      </c>
      <c r="K2204" s="54">
        <v>258210</v>
      </c>
      <c r="L2204" s="54">
        <v>258210</v>
      </c>
      <c r="M2204" s="35" t="s">
        <v>13</v>
      </c>
      <c r="N2204" s="35" t="s">
        <v>14</v>
      </c>
      <c r="O2204" s="35" t="s">
        <v>15</v>
      </c>
      <c r="P2204" s="29"/>
      <c r="Q2204" s="29"/>
      <c r="R2204" s="37" t="s">
        <v>19</v>
      </c>
      <c r="S2204" s="62" t="s">
        <v>5723</v>
      </c>
      <c r="T2204" s="29" t="s">
        <v>5614</v>
      </c>
      <c r="U2204" s="29" t="s">
        <v>5716</v>
      </c>
      <c r="V2204" s="29"/>
      <c r="W2204" s="29"/>
      <c r="X2204" s="54">
        <v>258210</v>
      </c>
      <c r="Y2204" s="54">
        <v>0</v>
      </c>
      <c r="Z2204" s="54">
        <v>0</v>
      </c>
      <c r="AA2204" s="54"/>
      <c r="AB2204" s="54"/>
      <c r="AC2204" s="54">
        <v>258210</v>
      </c>
      <c r="AD2204" s="54">
        <v>0</v>
      </c>
      <c r="AE2204" s="54">
        <v>0</v>
      </c>
      <c r="AF2204" s="54">
        <v>258210</v>
      </c>
      <c r="AG2204" s="54">
        <v>0</v>
      </c>
      <c r="AH2204" s="29"/>
      <c r="AI2204" s="54">
        <v>258210</v>
      </c>
      <c r="AJ2204" s="29">
        <v>4800064301</v>
      </c>
      <c r="AK2204" s="29" t="s">
        <v>5708</v>
      </c>
      <c r="AL2204" s="54">
        <v>11828831</v>
      </c>
      <c r="AM2204" s="54" t="s">
        <v>5710</v>
      </c>
      <c r="AN2204" s="32">
        <v>45473</v>
      </c>
    </row>
    <row r="2205" spans="1:40" x14ac:dyDescent="0.35">
      <c r="A2205" s="29">
        <v>295374</v>
      </c>
      <c r="B2205" s="29">
        <v>890306950</v>
      </c>
      <c r="C2205" s="42" t="s">
        <v>12</v>
      </c>
      <c r="D2205" s="29" t="s">
        <v>16</v>
      </c>
      <c r="E2205" s="29">
        <v>295374</v>
      </c>
      <c r="F2205" s="33" t="s">
        <v>2225</v>
      </c>
      <c r="G2205" s="33" t="s">
        <v>5019</v>
      </c>
      <c r="H2205" s="31">
        <v>45407.424398136791</v>
      </c>
      <c r="I2205" s="32">
        <v>45427</v>
      </c>
      <c r="J2205" s="34">
        <v>45427.647686689816</v>
      </c>
      <c r="K2205" s="54">
        <v>211580</v>
      </c>
      <c r="L2205" s="54">
        <v>211580</v>
      </c>
      <c r="M2205" s="35" t="s">
        <v>13</v>
      </c>
      <c r="N2205" s="35" t="s">
        <v>14</v>
      </c>
      <c r="O2205" s="35" t="s">
        <v>15</v>
      </c>
      <c r="P2205" s="29"/>
      <c r="Q2205" s="29"/>
      <c r="R2205" s="37" t="s">
        <v>19</v>
      </c>
      <c r="S2205" s="29" t="s">
        <v>5716</v>
      </c>
      <c r="T2205" s="29" t="s">
        <v>5614</v>
      </c>
      <c r="U2205" s="29" t="s">
        <v>5716</v>
      </c>
      <c r="V2205" s="29"/>
      <c r="W2205" s="29"/>
      <c r="X2205" s="54">
        <v>211580</v>
      </c>
      <c r="Y2205" s="54">
        <v>0</v>
      </c>
      <c r="Z2205" s="54">
        <v>0</v>
      </c>
      <c r="AA2205" s="54"/>
      <c r="AB2205" s="54"/>
      <c r="AC2205" s="54">
        <v>211580</v>
      </c>
      <c r="AD2205" s="54">
        <v>0</v>
      </c>
      <c r="AE2205" s="54">
        <v>0</v>
      </c>
      <c r="AF2205" s="54">
        <v>211580</v>
      </c>
      <c r="AG2205" s="54">
        <v>211580</v>
      </c>
      <c r="AH2205" s="29">
        <v>1222460443</v>
      </c>
      <c r="AI2205" s="54">
        <v>0</v>
      </c>
      <c r="AJ2205" s="29"/>
      <c r="AK2205" s="29"/>
      <c r="AL2205" s="29"/>
      <c r="AM2205" s="29"/>
      <c r="AN2205" s="32">
        <v>45473</v>
      </c>
    </row>
    <row r="2206" spans="1:40" x14ac:dyDescent="0.35">
      <c r="A2206" s="29">
        <v>295381</v>
      </c>
      <c r="B2206" s="29">
        <v>890306950</v>
      </c>
      <c r="C2206" s="42" t="s">
        <v>12</v>
      </c>
      <c r="D2206" s="29" t="s">
        <v>16</v>
      </c>
      <c r="E2206" s="29">
        <v>295381</v>
      </c>
      <c r="F2206" s="33" t="s">
        <v>2226</v>
      </c>
      <c r="G2206" s="33" t="s">
        <v>5020</v>
      </c>
      <c r="H2206" s="31">
        <v>45407.429953692015</v>
      </c>
      <c r="I2206" s="32">
        <v>45427</v>
      </c>
      <c r="J2206" s="34">
        <v>45427.647686689816</v>
      </c>
      <c r="K2206" s="54">
        <v>81400</v>
      </c>
      <c r="L2206" s="54">
        <v>81400</v>
      </c>
      <c r="M2206" s="35" t="s">
        <v>13</v>
      </c>
      <c r="N2206" s="35" t="s">
        <v>14</v>
      </c>
      <c r="O2206" s="35" t="s">
        <v>15</v>
      </c>
      <c r="P2206" s="29"/>
      <c r="Q2206" s="29"/>
      <c r="R2206" s="37" t="s">
        <v>19</v>
      </c>
      <c r="S2206" s="29" t="s">
        <v>5716</v>
      </c>
      <c r="T2206" s="29" t="s">
        <v>5614</v>
      </c>
      <c r="U2206" s="29" t="s">
        <v>5716</v>
      </c>
      <c r="V2206" s="29"/>
      <c r="W2206" s="29"/>
      <c r="X2206" s="54">
        <v>81400</v>
      </c>
      <c r="Y2206" s="54">
        <v>0</v>
      </c>
      <c r="Z2206" s="54">
        <v>0</v>
      </c>
      <c r="AA2206" s="54"/>
      <c r="AB2206" s="54"/>
      <c r="AC2206" s="54">
        <v>81400</v>
      </c>
      <c r="AD2206" s="54">
        <v>0</v>
      </c>
      <c r="AE2206" s="54">
        <v>0</v>
      </c>
      <c r="AF2206" s="54">
        <v>81400</v>
      </c>
      <c r="AG2206" s="54">
        <v>81400</v>
      </c>
      <c r="AH2206" s="29">
        <v>1222460444</v>
      </c>
      <c r="AI2206" s="54">
        <v>0</v>
      </c>
      <c r="AJ2206" s="29"/>
      <c r="AK2206" s="29"/>
      <c r="AL2206" s="29"/>
      <c r="AM2206" s="29"/>
      <c r="AN2206" s="32">
        <v>45473</v>
      </c>
    </row>
    <row r="2207" spans="1:40" x14ac:dyDescent="0.35">
      <c r="A2207" s="29">
        <v>295385</v>
      </c>
      <c r="B2207" s="29">
        <v>890306950</v>
      </c>
      <c r="C2207" s="42" t="s">
        <v>12</v>
      </c>
      <c r="D2207" s="29" t="s">
        <v>16</v>
      </c>
      <c r="E2207" s="29">
        <v>295385</v>
      </c>
      <c r="F2207" s="33" t="s">
        <v>2227</v>
      </c>
      <c r="G2207" s="33" t="s">
        <v>5021</v>
      </c>
      <c r="H2207" s="31">
        <v>45407.434351840056</v>
      </c>
      <c r="I2207" s="32">
        <v>45427</v>
      </c>
      <c r="J2207" s="34">
        <v>45427.647686689816</v>
      </c>
      <c r="K2207" s="54">
        <v>95310</v>
      </c>
      <c r="L2207" s="54">
        <v>95310</v>
      </c>
      <c r="M2207" s="35" t="s">
        <v>13</v>
      </c>
      <c r="N2207" s="35" t="s">
        <v>14</v>
      </c>
      <c r="O2207" s="35" t="s">
        <v>15</v>
      </c>
      <c r="P2207" s="29"/>
      <c r="Q2207" s="29"/>
      <c r="R2207" s="37" t="s">
        <v>19</v>
      </c>
      <c r="S2207" s="29" t="s">
        <v>5716</v>
      </c>
      <c r="T2207" s="29" t="s">
        <v>5614</v>
      </c>
      <c r="U2207" s="29" t="s">
        <v>5716</v>
      </c>
      <c r="V2207" s="29"/>
      <c r="W2207" s="29"/>
      <c r="X2207" s="54">
        <v>95310</v>
      </c>
      <c r="Y2207" s="54">
        <v>0</v>
      </c>
      <c r="Z2207" s="54">
        <v>0</v>
      </c>
      <c r="AA2207" s="54"/>
      <c r="AB2207" s="54"/>
      <c r="AC2207" s="54">
        <v>95310</v>
      </c>
      <c r="AD2207" s="54">
        <v>0</v>
      </c>
      <c r="AE2207" s="54">
        <v>0</v>
      </c>
      <c r="AF2207" s="54">
        <v>95310</v>
      </c>
      <c r="AG2207" s="54">
        <v>95310</v>
      </c>
      <c r="AH2207" s="29">
        <v>1222460445</v>
      </c>
      <c r="AI2207" s="54">
        <v>0</v>
      </c>
      <c r="AJ2207" s="29"/>
      <c r="AK2207" s="29"/>
      <c r="AL2207" s="29"/>
      <c r="AM2207" s="29"/>
      <c r="AN2207" s="32">
        <v>45473</v>
      </c>
    </row>
    <row r="2208" spans="1:40" x14ac:dyDescent="0.35">
      <c r="A2208" s="29">
        <v>295388</v>
      </c>
      <c r="B2208" s="29">
        <v>890306950</v>
      </c>
      <c r="C2208" s="42" t="s">
        <v>12</v>
      </c>
      <c r="D2208" s="29" t="s">
        <v>16</v>
      </c>
      <c r="E2208" s="29">
        <v>295388</v>
      </c>
      <c r="F2208" s="33" t="s">
        <v>2228</v>
      </c>
      <c r="G2208" s="33" t="s">
        <v>5022</v>
      </c>
      <c r="H2208" s="31">
        <v>45407.438287025318</v>
      </c>
      <c r="I2208" s="32">
        <v>45427</v>
      </c>
      <c r="J2208" s="34">
        <v>45427.647686689816</v>
      </c>
      <c r="K2208" s="54">
        <v>133700</v>
      </c>
      <c r="L2208" s="54">
        <v>133700</v>
      </c>
      <c r="M2208" s="35" t="s">
        <v>13</v>
      </c>
      <c r="N2208" s="35" t="s">
        <v>14</v>
      </c>
      <c r="O2208" s="35" t="s">
        <v>15</v>
      </c>
      <c r="P2208" s="29"/>
      <c r="Q2208" s="29"/>
      <c r="R2208" s="37" t="s">
        <v>19</v>
      </c>
      <c r="S2208" s="29" t="s">
        <v>5716</v>
      </c>
      <c r="T2208" s="29" t="s">
        <v>5614</v>
      </c>
      <c r="U2208" s="29" t="s">
        <v>5716</v>
      </c>
      <c r="V2208" s="29"/>
      <c r="W2208" s="29"/>
      <c r="X2208" s="54">
        <v>133700</v>
      </c>
      <c r="Y2208" s="54">
        <v>0</v>
      </c>
      <c r="Z2208" s="54">
        <v>0</v>
      </c>
      <c r="AA2208" s="54"/>
      <c r="AB2208" s="54"/>
      <c r="AC2208" s="54">
        <v>133700</v>
      </c>
      <c r="AD2208" s="54">
        <v>0</v>
      </c>
      <c r="AE2208" s="54">
        <v>0</v>
      </c>
      <c r="AF2208" s="54">
        <v>133700</v>
      </c>
      <c r="AG2208" s="54">
        <v>133700</v>
      </c>
      <c r="AH2208" s="29">
        <v>1222460446</v>
      </c>
      <c r="AI2208" s="54">
        <v>0</v>
      </c>
      <c r="AJ2208" s="29"/>
      <c r="AK2208" s="29"/>
      <c r="AL2208" s="29"/>
      <c r="AM2208" s="29"/>
      <c r="AN2208" s="32">
        <v>45473</v>
      </c>
    </row>
    <row r="2209" spans="1:40" x14ac:dyDescent="0.35">
      <c r="A2209" s="29">
        <v>295405</v>
      </c>
      <c r="B2209" s="29">
        <v>890306950</v>
      </c>
      <c r="C2209" s="42" t="s">
        <v>12</v>
      </c>
      <c r="D2209" s="29" t="s">
        <v>16</v>
      </c>
      <c r="E2209" s="29">
        <v>295405</v>
      </c>
      <c r="F2209" s="33" t="s">
        <v>2229</v>
      </c>
      <c r="G2209" s="33" t="s">
        <v>5023</v>
      </c>
      <c r="H2209" s="31">
        <v>45407.475567118265</v>
      </c>
      <c r="I2209" s="32">
        <v>45427</v>
      </c>
      <c r="J2209" s="34">
        <v>45427.647686689816</v>
      </c>
      <c r="K2209" s="54">
        <v>391060</v>
      </c>
      <c r="L2209" s="54">
        <v>391060</v>
      </c>
      <c r="M2209" s="35" t="s">
        <v>13</v>
      </c>
      <c r="N2209" s="35" t="s">
        <v>14</v>
      </c>
      <c r="O2209" s="35" t="s">
        <v>15</v>
      </c>
      <c r="P2209" s="29"/>
      <c r="Q2209" s="29"/>
      <c r="R2209" s="37" t="s">
        <v>19</v>
      </c>
      <c r="S2209" s="29" t="s">
        <v>5716</v>
      </c>
      <c r="T2209" s="29" t="s">
        <v>5614</v>
      </c>
      <c r="U2209" s="29" t="s">
        <v>5716</v>
      </c>
      <c r="V2209" s="29"/>
      <c r="W2209" s="29"/>
      <c r="X2209" s="54">
        <v>391060</v>
      </c>
      <c r="Y2209" s="54">
        <v>0</v>
      </c>
      <c r="Z2209" s="54">
        <v>0</v>
      </c>
      <c r="AA2209" s="54"/>
      <c r="AB2209" s="54"/>
      <c r="AC2209" s="54">
        <v>391060</v>
      </c>
      <c r="AD2209" s="54">
        <v>0</v>
      </c>
      <c r="AE2209" s="54">
        <v>0</v>
      </c>
      <c r="AF2209" s="54">
        <v>391060</v>
      </c>
      <c r="AG2209" s="54">
        <v>391060</v>
      </c>
      <c r="AH2209" s="29">
        <v>1222460447</v>
      </c>
      <c r="AI2209" s="54">
        <v>0</v>
      </c>
      <c r="AJ2209" s="29"/>
      <c r="AK2209" s="29"/>
      <c r="AL2209" s="29"/>
      <c r="AM2209" s="29"/>
      <c r="AN2209" s="32">
        <v>45473</v>
      </c>
    </row>
    <row r="2210" spans="1:40" x14ac:dyDescent="0.35">
      <c r="A2210" s="29">
        <v>295406</v>
      </c>
      <c r="B2210" s="29">
        <v>890306950</v>
      </c>
      <c r="C2210" s="42" t="s">
        <v>12</v>
      </c>
      <c r="D2210" s="29" t="s">
        <v>16</v>
      </c>
      <c r="E2210" s="29">
        <v>295406</v>
      </c>
      <c r="F2210" s="33" t="s">
        <v>2230</v>
      </c>
      <c r="G2210" s="33" t="s">
        <v>5024</v>
      </c>
      <c r="H2210" s="31">
        <v>45407.479282407556</v>
      </c>
      <c r="I2210" s="32">
        <v>45427</v>
      </c>
      <c r="J2210" s="34">
        <v>45427.647686689816</v>
      </c>
      <c r="K2210" s="54">
        <v>499368</v>
      </c>
      <c r="L2210" s="54">
        <v>499368</v>
      </c>
      <c r="M2210" s="35" t="s">
        <v>13</v>
      </c>
      <c r="N2210" s="35" t="s">
        <v>14</v>
      </c>
      <c r="O2210" s="35" t="s">
        <v>15</v>
      </c>
      <c r="P2210" s="29"/>
      <c r="Q2210" s="29"/>
      <c r="R2210" s="37" t="s">
        <v>19</v>
      </c>
      <c r="S2210" s="29" t="s">
        <v>5716</v>
      </c>
      <c r="T2210" s="29" t="s">
        <v>5614</v>
      </c>
      <c r="U2210" s="29" t="s">
        <v>5716</v>
      </c>
      <c r="V2210" s="29"/>
      <c r="W2210" s="29"/>
      <c r="X2210" s="54">
        <v>499368</v>
      </c>
      <c r="Y2210" s="54">
        <v>0</v>
      </c>
      <c r="Z2210" s="54">
        <v>0</v>
      </c>
      <c r="AA2210" s="54"/>
      <c r="AB2210" s="54"/>
      <c r="AC2210" s="54">
        <v>499368</v>
      </c>
      <c r="AD2210" s="54">
        <v>0</v>
      </c>
      <c r="AE2210" s="54">
        <v>0</v>
      </c>
      <c r="AF2210" s="54">
        <v>499368</v>
      </c>
      <c r="AG2210" s="54">
        <v>499368</v>
      </c>
      <c r="AH2210" s="29">
        <v>1222460448</v>
      </c>
      <c r="AI2210" s="54">
        <v>0</v>
      </c>
      <c r="AJ2210" s="29"/>
      <c r="AK2210" s="29"/>
      <c r="AL2210" s="29"/>
      <c r="AM2210" s="29"/>
      <c r="AN2210" s="32">
        <v>45473</v>
      </c>
    </row>
    <row r="2211" spans="1:40" x14ac:dyDescent="0.35">
      <c r="A2211" s="29">
        <v>295409</v>
      </c>
      <c r="B2211" s="29">
        <v>890306950</v>
      </c>
      <c r="C2211" s="42" t="s">
        <v>12</v>
      </c>
      <c r="D2211" s="29" t="s">
        <v>16</v>
      </c>
      <c r="E2211" s="29">
        <v>295409</v>
      </c>
      <c r="F2211" s="33" t="s">
        <v>2231</v>
      </c>
      <c r="G2211" s="33" t="s">
        <v>5025</v>
      </c>
      <c r="H2211" s="31">
        <v>45407.480659722351</v>
      </c>
      <c r="I2211" s="32">
        <v>45427</v>
      </c>
      <c r="J2211" s="34">
        <v>45427.647686689816</v>
      </c>
      <c r="K2211" s="54">
        <v>103300</v>
      </c>
      <c r="L2211" s="54">
        <v>103300</v>
      </c>
      <c r="M2211" s="35" t="s">
        <v>13</v>
      </c>
      <c r="N2211" s="35" t="s">
        <v>14</v>
      </c>
      <c r="O2211" s="35" t="s">
        <v>15</v>
      </c>
      <c r="P2211" s="29"/>
      <c r="Q2211" s="29"/>
      <c r="R2211" s="37" t="s">
        <v>19</v>
      </c>
      <c r="S2211" s="29" t="s">
        <v>5716</v>
      </c>
      <c r="T2211" s="29" t="s">
        <v>5614</v>
      </c>
      <c r="U2211" s="29" t="s">
        <v>5716</v>
      </c>
      <c r="V2211" s="29"/>
      <c r="W2211" s="29"/>
      <c r="X2211" s="54">
        <v>103300</v>
      </c>
      <c r="Y2211" s="54">
        <v>0</v>
      </c>
      <c r="Z2211" s="54">
        <v>0</v>
      </c>
      <c r="AA2211" s="54"/>
      <c r="AB2211" s="54"/>
      <c r="AC2211" s="54">
        <v>103300</v>
      </c>
      <c r="AD2211" s="54">
        <v>0</v>
      </c>
      <c r="AE2211" s="54">
        <v>0</v>
      </c>
      <c r="AF2211" s="54">
        <v>103300</v>
      </c>
      <c r="AG2211" s="54">
        <v>103300</v>
      </c>
      <c r="AH2211" s="29">
        <v>1222460449</v>
      </c>
      <c r="AI2211" s="54">
        <v>0</v>
      </c>
      <c r="AJ2211" s="29"/>
      <c r="AK2211" s="29"/>
      <c r="AL2211" s="29"/>
      <c r="AM2211" s="29"/>
      <c r="AN2211" s="32">
        <v>45473</v>
      </c>
    </row>
    <row r="2212" spans="1:40" x14ac:dyDescent="0.35">
      <c r="A2212" s="29">
        <v>295418</v>
      </c>
      <c r="B2212" s="29">
        <v>890306950</v>
      </c>
      <c r="C2212" s="42" t="s">
        <v>12</v>
      </c>
      <c r="D2212" s="29" t="s">
        <v>16</v>
      </c>
      <c r="E2212" s="29">
        <v>295418</v>
      </c>
      <c r="F2212" s="33" t="s">
        <v>2232</v>
      </c>
      <c r="G2212" s="33" t="s">
        <v>5026</v>
      </c>
      <c r="H2212" s="31">
        <v>45407.488726851996</v>
      </c>
      <c r="I2212" s="32">
        <v>45427</v>
      </c>
      <c r="J2212" s="34">
        <v>45427.647686689816</v>
      </c>
      <c r="K2212" s="54">
        <v>278466</v>
      </c>
      <c r="L2212" s="54">
        <v>278466</v>
      </c>
      <c r="M2212" s="35" t="s">
        <v>13</v>
      </c>
      <c r="N2212" s="35" t="s">
        <v>14</v>
      </c>
      <c r="O2212" s="35" t="s">
        <v>15</v>
      </c>
      <c r="P2212" s="29"/>
      <c r="Q2212" s="29"/>
      <c r="R2212" s="37" t="s">
        <v>19</v>
      </c>
      <c r="S2212" s="29" t="s">
        <v>5716</v>
      </c>
      <c r="T2212" s="29" t="s">
        <v>5614</v>
      </c>
      <c r="U2212" s="29" t="s">
        <v>5716</v>
      </c>
      <c r="V2212" s="29"/>
      <c r="W2212" s="29"/>
      <c r="X2212" s="54">
        <v>278466</v>
      </c>
      <c r="Y2212" s="54">
        <v>0</v>
      </c>
      <c r="Z2212" s="54">
        <v>0</v>
      </c>
      <c r="AA2212" s="54"/>
      <c r="AB2212" s="54"/>
      <c r="AC2212" s="54">
        <v>278466</v>
      </c>
      <c r="AD2212" s="54">
        <v>0</v>
      </c>
      <c r="AE2212" s="54">
        <v>0</v>
      </c>
      <c r="AF2212" s="54">
        <v>278466</v>
      </c>
      <c r="AG2212" s="54">
        <v>278466</v>
      </c>
      <c r="AH2212" s="29">
        <v>1222460450</v>
      </c>
      <c r="AI2212" s="54">
        <v>0</v>
      </c>
      <c r="AJ2212" s="29"/>
      <c r="AK2212" s="29"/>
      <c r="AL2212" s="29"/>
      <c r="AM2212" s="29"/>
      <c r="AN2212" s="32">
        <v>45473</v>
      </c>
    </row>
    <row r="2213" spans="1:40" x14ac:dyDescent="0.35">
      <c r="A2213" s="29">
        <v>295469</v>
      </c>
      <c r="B2213" s="29">
        <v>890306950</v>
      </c>
      <c r="C2213" s="42" t="s">
        <v>12</v>
      </c>
      <c r="D2213" s="29" t="s">
        <v>16</v>
      </c>
      <c r="E2213" s="29">
        <v>295469</v>
      </c>
      <c r="F2213" s="33" t="s">
        <v>2233</v>
      </c>
      <c r="G2213" s="33" t="s">
        <v>5027</v>
      </c>
      <c r="H2213" s="31">
        <v>45407.603668981697</v>
      </c>
      <c r="I2213" s="32">
        <v>45427</v>
      </c>
      <c r="J2213" s="34">
        <v>45427.647686689816</v>
      </c>
      <c r="K2213" s="54">
        <v>212836</v>
      </c>
      <c r="L2213" s="54">
        <v>212836</v>
      </c>
      <c r="M2213" s="35" t="s">
        <v>13</v>
      </c>
      <c r="N2213" s="35" t="s">
        <v>14</v>
      </c>
      <c r="O2213" s="35" t="s">
        <v>15</v>
      </c>
      <c r="P2213" s="29"/>
      <c r="Q2213" s="29"/>
      <c r="R2213" s="37" t="s">
        <v>19</v>
      </c>
      <c r="S2213" s="29" t="s">
        <v>5716</v>
      </c>
      <c r="T2213" s="29" t="s">
        <v>5614</v>
      </c>
      <c r="U2213" s="29" t="s">
        <v>5716</v>
      </c>
      <c r="V2213" s="29"/>
      <c r="W2213" s="29"/>
      <c r="X2213" s="54">
        <v>212836</v>
      </c>
      <c r="Y2213" s="54">
        <v>0</v>
      </c>
      <c r="Z2213" s="54">
        <v>0</v>
      </c>
      <c r="AA2213" s="54"/>
      <c r="AB2213" s="54"/>
      <c r="AC2213" s="54">
        <v>212836</v>
      </c>
      <c r="AD2213" s="54">
        <v>0</v>
      </c>
      <c r="AE2213" s="54">
        <v>0</v>
      </c>
      <c r="AF2213" s="54">
        <v>212836</v>
      </c>
      <c r="AG2213" s="54">
        <v>212836</v>
      </c>
      <c r="AH2213" s="29">
        <v>1222460453</v>
      </c>
      <c r="AI2213" s="54">
        <v>0</v>
      </c>
      <c r="AJ2213" s="29"/>
      <c r="AK2213" s="29"/>
      <c r="AL2213" s="29"/>
      <c r="AM2213" s="29"/>
      <c r="AN2213" s="32">
        <v>45473</v>
      </c>
    </row>
    <row r="2214" spans="1:40" x14ac:dyDescent="0.35">
      <c r="A2214" s="29">
        <v>295499</v>
      </c>
      <c r="B2214" s="29">
        <v>890306950</v>
      </c>
      <c r="C2214" s="42" t="s">
        <v>12</v>
      </c>
      <c r="D2214" s="29" t="s">
        <v>16</v>
      </c>
      <c r="E2214" s="29">
        <v>295499</v>
      </c>
      <c r="F2214" s="33" t="s">
        <v>2234</v>
      </c>
      <c r="G2214" s="33" t="s">
        <v>5028</v>
      </c>
      <c r="H2214" s="31">
        <v>45407.645393518731</v>
      </c>
      <c r="I2214" s="32">
        <v>45427</v>
      </c>
      <c r="J2214" s="34">
        <v>45427.647686689816</v>
      </c>
      <c r="K2214" s="54">
        <v>421170</v>
      </c>
      <c r="L2214" s="54">
        <v>421170</v>
      </c>
      <c r="M2214" s="35" t="s">
        <v>13</v>
      </c>
      <c r="N2214" s="35" t="s">
        <v>14</v>
      </c>
      <c r="O2214" s="35" t="s">
        <v>15</v>
      </c>
      <c r="P2214" s="29"/>
      <c r="Q2214" s="29"/>
      <c r="R2214" s="37" t="s">
        <v>19</v>
      </c>
      <c r="S2214" s="29" t="s">
        <v>5716</v>
      </c>
      <c r="T2214" s="29" t="s">
        <v>5614</v>
      </c>
      <c r="U2214" s="29" t="s">
        <v>5716</v>
      </c>
      <c r="V2214" s="29"/>
      <c r="W2214" s="29"/>
      <c r="X2214" s="54">
        <v>421170</v>
      </c>
      <c r="Y2214" s="54">
        <v>0</v>
      </c>
      <c r="Z2214" s="54">
        <v>0</v>
      </c>
      <c r="AA2214" s="54"/>
      <c r="AB2214" s="54"/>
      <c r="AC2214" s="54">
        <v>421170</v>
      </c>
      <c r="AD2214" s="54">
        <v>0</v>
      </c>
      <c r="AE2214" s="54">
        <v>0</v>
      </c>
      <c r="AF2214" s="54">
        <v>421170</v>
      </c>
      <c r="AG2214" s="54">
        <v>421170</v>
      </c>
      <c r="AH2214" s="29">
        <v>1222460455</v>
      </c>
      <c r="AI2214" s="54">
        <v>0</v>
      </c>
      <c r="AJ2214" s="29"/>
      <c r="AK2214" s="29"/>
      <c r="AL2214" s="29"/>
      <c r="AM2214" s="29"/>
      <c r="AN2214" s="32">
        <v>45473</v>
      </c>
    </row>
    <row r="2215" spans="1:40" x14ac:dyDescent="0.35">
      <c r="A2215" s="29">
        <v>295505</v>
      </c>
      <c r="B2215" s="29">
        <v>890306950</v>
      </c>
      <c r="C2215" s="42" t="s">
        <v>12</v>
      </c>
      <c r="D2215" s="29" t="s">
        <v>16</v>
      </c>
      <c r="E2215" s="29">
        <v>295505</v>
      </c>
      <c r="F2215" s="33" t="s">
        <v>2235</v>
      </c>
      <c r="G2215" s="33" t="s">
        <v>5029</v>
      </c>
      <c r="H2215" s="31">
        <v>45407.651689814869</v>
      </c>
      <c r="I2215" s="32">
        <v>45427</v>
      </c>
      <c r="J2215" s="34">
        <v>45427.647686689816</v>
      </c>
      <c r="K2215" s="54">
        <v>91790</v>
      </c>
      <c r="L2215" s="54">
        <v>91790</v>
      </c>
      <c r="M2215" s="35" t="s">
        <v>13</v>
      </c>
      <c r="N2215" s="35" t="s">
        <v>14</v>
      </c>
      <c r="O2215" s="35" t="s">
        <v>15</v>
      </c>
      <c r="P2215" s="29"/>
      <c r="Q2215" s="29"/>
      <c r="R2215" s="37" t="s">
        <v>19</v>
      </c>
      <c r="S2215" s="29" t="s">
        <v>5716</v>
      </c>
      <c r="T2215" s="29" t="s">
        <v>5614</v>
      </c>
      <c r="U2215" s="29" t="s">
        <v>5716</v>
      </c>
      <c r="V2215" s="29"/>
      <c r="W2215" s="29"/>
      <c r="X2215" s="54">
        <v>91790</v>
      </c>
      <c r="Y2215" s="54">
        <v>0</v>
      </c>
      <c r="Z2215" s="54">
        <v>0</v>
      </c>
      <c r="AA2215" s="54"/>
      <c r="AB2215" s="54"/>
      <c r="AC2215" s="54">
        <v>91790</v>
      </c>
      <c r="AD2215" s="54">
        <v>0</v>
      </c>
      <c r="AE2215" s="54">
        <v>0</v>
      </c>
      <c r="AF2215" s="54">
        <v>91790</v>
      </c>
      <c r="AG2215" s="54">
        <v>91790</v>
      </c>
      <c r="AH2215" s="29">
        <v>1222460456</v>
      </c>
      <c r="AI2215" s="54">
        <v>0</v>
      </c>
      <c r="AJ2215" s="29"/>
      <c r="AK2215" s="29"/>
      <c r="AL2215" s="29"/>
      <c r="AM2215" s="29"/>
      <c r="AN2215" s="32">
        <v>45473</v>
      </c>
    </row>
    <row r="2216" spans="1:40" x14ac:dyDescent="0.35">
      <c r="A2216" s="29">
        <v>295508</v>
      </c>
      <c r="B2216" s="29">
        <v>890306950</v>
      </c>
      <c r="C2216" s="42" t="s">
        <v>12</v>
      </c>
      <c r="D2216" s="29" t="s">
        <v>16</v>
      </c>
      <c r="E2216" s="29">
        <v>295508</v>
      </c>
      <c r="F2216" s="33" t="s">
        <v>2236</v>
      </c>
      <c r="G2216" s="33" t="s">
        <v>5030</v>
      </c>
      <c r="H2216" s="31">
        <v>45407.664629629813</v>
      </c>
      <c r="I2216" s="32">
        <v>45427</v>
      </c>
      <c r="J2216" s="34">
        <v>45427.504395138887</v>
      </c>
      <c r="K2216" s="54">
        <v>96760</v>
      </c>
      <c r="L2216" s="54">
        <v>96760</v>
      </c>
      <c r="M2216" s="35" t="s">
        <v>13</v>
      </c>
      <c r="N2216" s="35" t="s">
        <v>14</v>
      </c>
      <c r="O2216" s="35" t="s">
        <v>15</v>
      </c>
      <c r="P2216" s="29"/>
      <c r="Q2216" s="29"/>
      <c r="R2216" s="37" t="s">
        <v>19</v>
      </c>
      <c r="S2216" s="62" t="s">
        <v>5723</v>
      </c>
      <c r="T2216" s="29" t="s">
        <v>5614</v>
      </c>
      <c r="U2216" s="29" t="s">
        <v>5716</v>
      </c>
      <c r="V2216" s="29"/>
      <c r="W2216" s="29"/>
      <c r="X2216" s="54">
        <v>96760</v>
      </c>
      <c r="Y2216" s="54">
        <v>0</v>
      </c>
      <c r="Z2216" s="54">
        <v>0</v>
      </c>
      <c r="AA2216" s="54"/>
      <c r="AB2216" s="54"/>
      <c r="AC2216" s="54">
        <v>96760</v>
      </c>
      <c r="AD2216" s="54">
        <v>0</v>
      </c>
      <c r="AE2216" s="54">
        <v>0</v>
      </c>
      <c r="AF2216" s="54">
        <v>96760</v>
      </c>
      <c r="AG2216" s="54">
        <v>0</v>
      </c>
      <c r="AH2216" s="29"/>
      <c r="AI2216" s="54">
        <v>96760</v>
      </c>
      <c r="AJ2216" s="29">
        <v>4800064301</v>
      </c>
      <c r="AK2216" s="29" t="s">
        <v>5708</v>
      </c>
      <c r="AL2216" s="54">
        <v>11828831</v>
      </c>
      <c r="AM2216" s="54" t="s">
        <v>5710</v>
      </c>
      <c r="AN2216" s="32">
        <v>45473</v>
      </c>
    </row>
    <row r="2217" spans="1:40" x14ac:dyDescent="0.35">
      <c r="A2217" s="29">
        <v>295528</v>
      </c>
      <c r="B2217" s="29">
        <v>890306950</v>
      </c>
      <c r="C2217" s="42" t="s">
        <v>12</v>
      </c>
      <c r="D2217" s="29" t="s">
        <v>16</v>
      </c>
      <c r="E2217" s="29">
        <v>295528</v>
      </c>
      <c r="F2217" s="33" t="s">
        <v>2237</v>
      </c>
      <c r="G2217" s="33" t="s">
        <v>5031</v>
      </c>
      <c r="H2217" s="31">
        <v>45407.697534722276</v>
      </c>
      <c r="I2217" s="32">
        <v>45427</v>
      </c>
      <c r="J2217" s="34">
        <v>45427.647686689816</v>
      </c>
      <c r="K2217" s="54">
        <v>473130</v>
      </c>
      <c r="L2217" s="54">
        <v>473130</v>
      </c>
      <c r="M2217" s="35" t="s">
        <v>13</v>
      </c>
      <c r="N2217" s="35" t="s">
        <v>14</v>
      </c>
      <c r="O2217" s="35" t="s">
        <v>15</v>
      </c>
      <c r="P2217" s="29"/>
      <c r="Q2217" s="29"/>
      <c r="R2217" s="37" t="s">
        <v>19</v>
      </c>
      <c r="S2217" s="29" t="s">
        <v>5716</v>
      </c>
      <c r="T2217" s="29" t="s">
        <v>5614</v>
      </c>
      <c r="U2217" s="29" t="s">
        <v>5716</v>
      </c>
      <c r="V2217" s="29"/>
      <c r="W2217" s="29"/>
      <c r="X2217" s="54">
        <v>473130</v>
      </c>
      <c r="Y2217" s="54">
        <v>0</v>
      </c>
      <c r="Z2217" s="54">
        <v>0</v>
      </c>
      <c r="AA2217" s="54"/>
      <c r="AB2217" s="54"/>
      <c r="AC2217" s="54">
        <v>473130</v>
      </c>
      <c r="AD2217" s="54">
        <v>0</v>
      </c>
      <c r="AE2217" s="54">
        <v>0</v>
      </c>
      <c r="AF2217" s="54">
        <v>473130</v>
      </c>
      <c r="AG2217" s="54">
        <v>473130</v>
      </c>
      <c r="AH2217" s="29">
        <v>1222460460</v>
      </c>
      <c r="AI2217" s="54">
        <v>0</v>
      </c>
      <c r="AJ2217" s="29"/>
      <c r="AK2217" s="29"/>
      <c r="AL2217" s="29"/>
      <c r="AM2217" s="29"/>
      <c r="AN2217" s="32">
        <v>45473</v>
      </c>
    </row>
    <row r="2218" spans="1:40" x14ac:dyDescent="0.35">
      <c r="A2218" s="29">
        <v>295544</v>
      </c>
      <c r="B2218" s="29">
        <v>890306950</v>
      </c>
      <c r="C2218" s="42" t="s">
        <v>12</v>
      </c>
      <c r="D2218" s="29" t="s">
        <v>16</v>
      </c>
      <c r="E2218" s="29">
        <v>295544</v>
      </c>
      <c r="F2218" s="33" t="s">
        <v>2238</v>
      </c>
      <c r="G2218" s="33" t="s">
        <v>5032</v>
      </c>
      <c r="H2218" s="31">
        <v>45407.72348378459</v>
      </c>
      <c r="I2218" s="32">
        <v>45427</v>
      </c>
      <c r="J2218" s="34">
        <v>45427.647686689816</v>
      </c>
      <c r="K2218" s="54">
        <v>65100</v>
      </c>
      <c r="L2218" s="54">
        <v>60600</v>
      </c>
      <c r="M2218" s="35" t="s">
        <v>13</v>
      </c>
      <c r="N2218" s="35" t="s">
        <v>14</v>
      </c>
      <c r="O2218" s="35" t="s">
        <v>15</v>
      </c>
      <c r="P2218" s="29"/>
      <c r="Q2218" s="29"/>
      <c r="R2218" s="37" t="s">
        <v>19</v>
      </c>
      <c r="S2218" s="29" t="s">
        <v>5716</v>
      </c>
      <c r="T2218" s="29" t="s">
        <v>5614</v>
      </c>
      <c r="U2218" s="29" t="s">
        <v>5716</v>
      </c>
      <c r="V2218" s="29"/>
      <c r="W2218" s="29"/>
      <c r="X2218" s="54">
        <v>65100</v>
      </c>
      <c r="Y2218" s="54">
        <v>0</v>
      </c>
      <c r="Z2218" s="54">
        <v>0</v>
      </c>
      <c r="AA2218" s="54"/>
      <c r="AB2218" s="54"/>
      <c r="AC2218" s="54">
        <v>65100</v>
      </c>
      <c r="AD2218" s="54">
        <v>0</v>
      </c>
      <c r="AE2218" s="54">
        <v>0</v>
      </c>
      <c r="AF2218" s="54">
        <v>60600</v>
      </c>
      <c r="AG2218" s="54">
        <v>60600</v>
      </c>
      <c r="AH2218" s="29">
        <v>1222460461</v>
      </c>
      <c r="AI2218" s="54">
        <v>0</v>
      </c>
      <c r="AJ2218" s="29"/>
      <c r="AK2218" s="29"/>
      <c r="AL2218" s="29"/>
      <c r="AM2218" s="29"/>
      <c r="AN2218" s="32">
        <v>45473</v>
      </c>
    </row>
    <row r="2219" spans="1:40" x14ac:dyDescent="0.35">
      <c r="A2219" s="29">
        <v>295556</v>
      </c>
      <c r="B2219" s="29">
        <v>890306950</v>
      </c>
      <c r="C2219" s="42" t="s">
        <v>12</v>
      </c>
      <c r="D2219" s="29" t="s">
        <v>16</v>
      </c>
      <c r="E2219" s="29">
        <v>295556</v>
      </c>
      <c r="F2219" s="33" t="s">
        <v>2239</v>
      </c>
      <c r="G2219" s="33" t="s">
        <v>5033</v>
      </c>
      <c r="H2219" s="31">
        <v>45407.746701389086</v>
      </c>
      <c r="I2219" s="32">
        <v>45427</v>
      </c>
      <c r="J2219" s="34">
        <v>45427.647686689816</v>
      </c>
      <c r="K2219" s="54">
        <v>774768</v>
      </c>
      <c r="L2219" s="54">
        <v>774768</v>
      </c>
      <c r="M2219" s="35" t="s">
        <v>13</v>
      </c>
      <c r="N2219" s="35" t="s">
        <v>14</v>
      </c>
      <c r="O2219" s="35" t="s">
        <v>15</v>
      </c>
      <c r="P2219" s="29"/>
      <c r="Q2219" s="29"/>
      <c r="R2219" s="37" t="s">
        <v>19</v>
      </c>
      <c r="S2219" s="29" t="s">
        <v>5716</v>
      </c>
      <c r="T2219" s="29" t="s">
        <v>5614</v>
      </c>
      <c r="U2219" s="29" t="s">
        <v>5716</v>
      </c>
      <c r="V2219" s="29"/>
      <c r="W2219" s="29"/>
      <c r="X2219" s="54">
        <v>774768</v>
      </c>
      <c r="Y2219" s="54">
        <v>0</v>
      </c>
      <c r="Z2219" s="54">
        <v>0</v>
      </c>
      <c r="AA2219" s="54"/>
      <c r="AB2219" s="54"/>
      <c r="AC2219" s="54">
        <v>774768</v>
      </c>
      <c r="AD2219" s="54">
        <v>0</v>
      </c>
      <c r="AE2219" s="54">
        <v>0</v>
      </c>
      <c r="AF2219" s="54">
        <v>774768</v>
      </c>
      <c r="AG2219" s="54">
        <v>774768</v>
      </c>
      <c r="AH2219" s="29">
        <v>1222460462</v>
      </c>
      <c r="AI2219" s="54">
        <v>0</v>
      </c>
      <c r="AJ2219" s="29"/>
      <c r="AK2219" s="29"/>
      <c r="AL2219" s="29"/>
      <c r="AM2219" s="29"/>
      <c r="AN2219" s="32">
        <v>45473</v>
      </c>
    </row>
    <row r="2220" spans="1:40" x14ac:dyDescent="0.35">
      <c r="A2220" s="29">
        <v>295575</v>
      </c>
      <c r="B2220" s="29">
        <v>890306950</v>
      </c>
      <c r="C2220" s="42" t="s">
        <v>12</v>
      </c>
      <c r="D2220" s="29" t="s">
        <v>16</v>
      </c>
      <c r="E2220" s="29">
        <v>295575</v>
      </c>
      <c r="F2220" s="33" t="s">
        <v>2240</v>
      </c>
      <c r="G2220" s="33" t="s">
        <v>5034</v>
      </c>
      <c r="H2220" s="31">
        <v>45408.060590277892</v>
      </c>
      <c r="I2220" s="32">
        <v>45427</v>
      </c>
      <c r="J2220" s="34">
        <v>45427.647686689816</v>
      </c>
      <c r="K2220" s="54">
        <v>65100</v>
      </c>
      <c r="L2220" s="54">
        <v>60600</v>
      </c>
      <c r="M2220" s="35" t="s">
        <v>13</v>
      </c>
      <c r="N2220" s="35" t="s">
        <v>14</v>
      </c>
      <c r="O2220" s="35" t="s">
        <v>15</v>
      </c>
      <c r="P2220" s="29"/>
      <c r="Q2220" s="29"/>
      <c r="R2220" s="37" t="s">
        <v>19</v>
      </c>
      <c r="S2220" s="29" t="s">
        <v>5716</v>
      </c>
      <c r="T2220" s="29" t="s">
        <v>5614</v>
      </c>
      <c r="U2220" s="29" t="s">
        <v>5716</v>
      </c>
      <c r="V2220" s="29"/>
      <c r="W2220" s="29"/>
      <c r="X2220" s="54">
        <v>65100</v>
      </c>
      <c r="Y2220" s="54">
        <v>0</v>
      </c>
      <c r="Z2220" s="54">
        <v>0</v>
      </c>
      <c r="AA2220" s="54"/>
      <c r="AB2220" s="54"/>
      <c r="AC2220" s="54">
        <v>65100</v>
      </c>
      <c r="AD2220" s="54">
        <v>0</v>
      </c>
      <c r="AE2220" s="54">
        <v>0</v>
      </c>
      <c r="AF2220" s="54">
        <v>60600</v>
      </c>
      <c r="AG2220" s="54">
        <v>60600</v>
      </c>
      <c r="AH2220" s="29">
        <v>1222460466</v>
      </c>
      <c r="AI2220" s="54">
        <v>0</v>
      </c>
      <c r="AJ2220" s="29"/>
      <c r="AK2220" s="29"/>
      <c r="AL2220" s="29"/>
      <c r="AM2220" s="29"/>
      <c r="AN2220" s="32">
        <v>45473</v>
      </c>
    </row>
    <row r="2221" spans="1:40" x14ac:dyDescent="0.35">
      <c r="A2221" s="29">
        <v>295655</v>
      </c>
      <c r="B2221" s="29">
        <v>890306950</v>
      </c>
      <c r="C2221" s="42" t="s">
        <v>12</v>
      </c>
      <c r="D2221" s="29" t="s">
        <v>16</v>
      </c>
      <c r="E2221" s="29">
        <v>295655</v>
      </c>
      <c r="F2221" s="33" t="s">
        <v>2241</v>
      </c>
      <c r="G2221" s="33" t="s">
        <v>5035</v>
      </c>
      <c r="H2221" s="31">
        <v>45408.430891192053</v>
      </c>
      <c r="I2221" s="32">
        <v>45427</v>
      </c>
      <c r="J2221" s="34">
        <v>45427.647686689816</v>
      </c>
      <c r="K2221" s="54">
        <v>100890</v>
      </c>
      <c r="L2221" s="54">
        <v>100890</v>
      </c>
      <c r="M2221" s="35" t="s">
        <v>13</v>
      </c>
      <c r="N2221" s="35" t="s">
        <v>14</v>
      </c>
      <c r="O2221" s="35" t="s">
        <v>15</v>
      </c>
      <c r="P2221" s="29"/>
      <c r="Q2221" s="29"/>
      <c r="R2221" s="37" t="s">
        <v>19</v>
      </c>
      <c r="S2221" s="29" t="s">
        <v>5716</v>
      </c>
      <c r="T2221" s="29" t="s">
        <v>5614</v>
      </c>
      <c r="U2221" s="29" t="s">
        <v>5716</v>
      </c>
      <c r="V2221" s="29"/>
      <c r="W2221" s="29"/>
      <c r="X2221" s="54">
        <v>100890</v>
      </c>
      <c r="Y2221" s="54">
        <v>0</v>
      </c>
      <c r="Z2221" s="54">
        <v>0</v>
      </c>
      <c r="AA2221" s="54"/>
      <c r="AB2221" s="54"/>
      <c r="AC2221" s="54">
        <v>100890</v>
      </c>
      <c r="AD2221" s="54">
        <v>0</v>
      </c>
      <c r="AE2221" s="54">
        <v>0</v>
      </c>
      <c r="AF2221" s="54">
        <v>100890</v>
      </c>
      <c r="AG2221" s="54">
        <v>100890</v>
      </c>
      <c r="AH2221" s="29">
        <v>1222460472</v>
      </c>
      <c r="AI2221" s="54">
        <v>0</v>
      </c>
      <c r="AJ2221" s="29"/>
      <c r="AK2221" s="29"/>
      <c r="AL2221" s="29"/>
      <c r="AM2221" s="29"/>
      <c r="AN2221" s="32">
        <v>45473</v>
      </c>
    </row>
    <row r="2222" spans="1:40" x14ac:dyDescent="0.35">
      <c r="A2222" s="29">
        <v>295713</v>
      </c>
      <c r="B2222" s="29">
        <v>890306950</v>
      </c>
      <c r="C2222" s="42" t="s">
        <v>12</v>
      </c>
      <c r="D2222" s="29" t="s">
        <v>16</v>
      </c>
      <c r="E2222" s="29">
        <v>295713</v>
      </c>
      <c r="F2222" s="33" t="s">
        <v>2242</v>
      </c>
      <c r="G2222" s="33" t="s">
        <v>5036</v>
      </c>
      <c r="H2222" s="31">
        <v>45408.483819444664</v>
      </c>
      <c r="I2222" s="32">
        <v>45427</v>
      </c>
      <c r="J2222" s="34">
        <v>45427.504395138887</v>
      </c>
      <c r="K2222" s="54">
        <v>208900</v>
      </c>
      <c r="L2222" s="54">
        <v>208900</v>
      </c>
      <c r="M2222" s="35" t="s">
        <v>13</v>
      </c>
      <c r="N2222" s="35" t="s">
        <v>14</v>
      </c>
      <c r="O2222" s="35" t="s">
        <v>15</v>
      </c>
      <c r="P2222" s="29"/>
      <c r="Q2222" s="29"/>
      <c r="R2222" s="37" t="s">
        <v>19</v>
      </c>
      <c r="S2222" s="62" t="s">
        <v>5723</v>
      </c>
      <c r="T2222" s="29" t="s">
        <v>5614</v>
      </c>
      <c r="U2222" s="29" t="s">
        <v>5716</v>
      </c>
      <c r="V2222" s="29"/>
      <c r="W2222" s="29"/>
      <c r="X2222" s="54">
        <v>208900</v>
      </c>
      <c r="Y2222" s="54">
        <v>0</v>
      </c>
      <c r="Z2222" s="54">
        <v>0</v>
      </c>
      <c r="AA2222" s="54"/>
      <c r="AB2222" s="54"/>
      <c r="AC2222" s="54">
        <v>208900</v>
      </c>
      <c r="AD2222" s="54">
        <v>0</v>
      </c>
      <c r="AE2222" s="54">
        <v>0</v>
      </c>
      <c r="AF2222" s="54">
        <v>208900</v>
      </c>
      <c r="AG2222" s="54">
        <v>0</v>
      </c>
      <c r="AH2222" s="29"/>
      <c r="AI2222" s="54">
        <v>208900</v>
      </c>
      <c r="AJ2222" s="29">
        <v>4800064301</v>
      </c>
      <c r="AK2222" s="29" t="s">
        <v>5708</v>
      </c>
      <c r="AL2222" s="54">
        <v>11828831</v>
      </c>
      <c r="AM2222" s="54" t="s">
        <v>5710</v>
      </c>
      <c r="AN2222" s="32">
        <v>45473</v>
      </c>
    </row>
    <row r="2223" spans="1:40" x14ac:dyDescent="0.35">
      <c r="A2223" s="29">
        <v>295727</v>
      </c>
      <c r="B2223" s="29">
        <v>890306950</v>
      </c>
      <c r="C2223" s="42" t="s">
        <v>12</v>
      </c>
      <c r="D2223" s="29" t="s">
        <v>16</v>
      </c>
      <c r="E2223" s="29">
        <v>295727</v>
      </c>
      <c r="F2223" s="33" t="s">
        <v>2243</v>
      </c>
      <c r="G2223" s="33" t="s">
        <v>5037</v>
      </c>
      <c r="H2223" s="31">
        <v>45408.5045717475</v>
      </c>
      <c r="I2223" s="32">
        <v>45427</v>
      </c>
      <c r="J2223" s="34">
        <v>45427.647686689816</v>
      </c>
      <c r="K2223" s="54">
        <v>98340</v>
      </c>
      <c r="L2223" s="54">
        <v>98340</v>
      </c>
      <c r="M2223" s="35" t="s">
        <v>13</v>
      </c>
      <c r="N2223" s="35" t="s">
        <v>14</v>
      </c>
      <c r="O2223" s="35" t="s">
        <v>15</v>
      </c>
      <c r="P2223" s="29"/>
      <c r="Q2223" s="29"/>
      <c r="R2223" s="37" t="s">
        <v>19</v>
      </c>
      <c r="S2223" s="29" t="s">
        <v>5716</v>
      </c>
      <c r="T2223" s="29" t="s">
        <v>5614</v>
      </c>
      <c r="U2223" s="29" t="s">
        <v>5716</v>
      </c>
      <c r="V2223" s="29"/>
      <c r="W2223" s="29"/>
      <c r="X2223" s="54">
        <v>98340</v>
      </c>
      <c r="Y2223" s="54">
        <v>0</v>
      </c>
      <c r="Z2223" s="54">
        <v>0</v>
      </c>
      <c r="AA2223" s="54"/>
      <c r="AB2223" s="54"/>
      <c r="AC2223" s="54">
        <v>98340</v>
      </c>
      <c r="AD2223" s="54">
        <v>0</v>
      </c>
      <c r="AE2223" s="54">
        <v>0</v>
      </c>
      <c r="AF2223" s="54">
        <v>98340</v>
      </c>
      <c r="AG2223" s="54">
        <v>98340</v>
      </c>
      <c r="AH2223" s="29">
        <v>1222460474</v>
      </c>
      <c r="AI2223" s="54">
        <v>0</v>
      </c>
      <c r="AJ2223" s="29"/>
      <c r="AK2223" s="29"/>
      <c r="AL2223" s="29"/>
      <c r="AM2223" s="29"/>
      <c r="AN2223" s="32">
        <v>45473</v>
      </c>
    </row>
    <row r="2224" spans="1:40" x14ac:dyDescent="0.35">
      <c r="A2224" s="29">
        <v>295738</v>
      </c>
      <c r="B2224" s="29">
        <v>890306950</v>
      </c>
      <c r="C2224" s="42" t="s">
        <v>12</v>
      </c>
      <c r="D2224" s="29" t="s">
        <v>16</v>
      </c>
      <c r="E2224" s="29">
        <v>295738</v>
      </c>
      <c r="F2224" s="33" t="s">
        <v>2244</v>
      </c>
      <c r="G2224" s="33" t="s">
        <v>5038</v>
      </c>
      <c r="H2224" s="31">
        <v>45408.529259259347</v>
      </c>
      <c r="I2224" s="32">
        <v>45427</v>
      </c>
      <c r="J2224" s="34">
        <v>45427.647686689816</v>
      </c>
      <c r="K2224" s="54">
        <v>137600</v>
      </c>
      <c r="L2224" s="54">
        <v>137600</v>
      </c>
      <c r="M2224" s="35" t="s">
        <v>13</v>
      </c>
      <c r="N2224" s="35" t="s">
        <v>14</v>
      </c>
      <c r="O2224" s="35" t="s">
        <v>15</v>
      </c>
      <c r="P2224" s="29"/>
      <c r="Q2224" s="29"/>
      <c r="R2224" s="37" t="s">
        <v>19</v>
      </c>
      <c r="S2224" s="29" t="s">
        <v>5716</v>
      </c>
      <c r="T2224" s="29" t="s">
        <v>5614</v>
      </c>
      <c r="U2224" s="29" t="s">
        <v>5716</v>
      </c>
      <c r="V2224" s="29"/>
      <c r="W2224" s="29"/>
      <c r="X2224" s="54">
        <v>137600</v>
      </c>
      <c r="Y2224" s="54">
        <v>0</v>
      </c>
      <c r="Z2224" s="54">
        <v>0</v>
      </c>
      <c r="AA2224" s="54"/>
      <c r="AB2224" s="54"/>
      <c r="AC2224" s="54">
        <v>137600</v>
      </c>
      <c r="AD2224" s="54">
        <v>0</v>
      </c>
      <c r="AE2224" s="54">
        <v>0</v>
      </c>
      <c r="AF2224" s="54">
        <v>137600</v>
      </c>
      <c r="AG2224" s="54">
        <v>137600</v>
      </c>
      <c r="AH2224" s="29">
        <v>1222460475</v>
      </c>
      <c r="AI2224" s="54">
        <v>0</v>
      </c>
      <c r="AJ2224" s="29"/>
      <c r="AK2224" s="29"/>
      <c r="AL2224" s="29"/>
      <c r="AM2224" s="29"/>
      <c r="AN2224" s="32">
        <v>45473</v>
      </c>
    </row>
    <row r="2225" spans="1:40" x14ac:dyDescent="0.35">
      <c r="A2225" s="29">
        <v>295768</v>
      </c>
      <c r="B2225" s="29">
        <v>890306950</v>
      </c>
      <c r="C2225" s="42" t="s">
        <v>12</v>
      </c>
      <c r="D2225" s="29" t="s">
        <v>16</v>
      </c>
      <c r="E2225" s="29">
        <v>295768</v>
      </c>
      <c r="F2225" s="33" t="s">
        <v>2245</v>
      </c>
      <c r="G2225" s="33" t="s">
        <v>5039</v>
      </c>
      <c r="H2225" s="31">
        <v>45408.603229155298</v>
      </c>
      <c r="I2225" s="32">
        <v>45427</v>
      </c>
      <c r="J2225" s="34">
        <v>45427.647686689816</v>
      </c>
      <c r="K2225" s="54">
        <v>119760</v>
      </c>
      <c r="L2225" s="54">
        <v>119760</v>
      </c>
      <c r="M2225" s="35" t="s">
        <v>13</v>
      </c>
      <c r="N2225" s="35" t="s">
        <v>14</v>
      </c>
      <c r="O2225" s="35" t="s">
        <v>15</v>
      </c>
      <c r="P2225" s="29"/>
      <c r="Q2225" s="29"/>
      <c r="R2225" s="37" t="s">
        <v>19</v>
      </c>
      <c r="S2225" s="29" t="s">
        <v>5716</v>
      </c>
      <c r="T2225" s="29" t="s">
        <v>5614</v>
      </c>
      <c r="U2225" s="29" t="s">
        <v>5716</v>
      </c>
      <c r="V2225" s="29"/>
      <c r="W2225" s="29"/>
      <c r="X2225" s="54">
        <v>119760</v>
      </c>
      <c r="Y2225" s="54">
        <v>0</v>
      </c>
      <c r="Z2225" s="54">
        <v>0</v>
      </c>
      <c r="AA2225" s="54"/>
      <c r="AB2225" s="54"/>
      <c r="AC2225" s="54">
        <v>119760</v>
      </c>
      <c r="AD2225" s="54">
        <v>0</v>
      </c>
      <c r="AE2225" s="54">
        <v>0</v>
      </c>
      <c r="AF2225" s="54">
        <v>119760</v>
      </c>
      <c r="AG2225" s="54">
        <v>119760</v>
      </c>
      <c r="AH2225" s="29">
        <v>1222460478</v>
      </c>
      <c r="AI2225" s="54">
        <v>0</v>
      </c>
      <c r="AJ2225" s="29"/>
      <c r="AK2225" s="29"/>
      <c r="AL2225" s="29"/>
      <c r="AM2225" s="29"/>
      <c r="AN2225" s="32">
        <v>45473</v>
      </c>
    </row>
    <row r="2226" spans="1:40" x14ac:dyDescent="0.35">
      <c r="A2226" s="29">
        <v>295773</v>
      </c>
      <c r="B2226" s="29">
        <v>890306950</v>
      </c>
      <c r="C2226" s="42" t="s">
        <v>12</v>
      </c>
      <c r="D2226" s="29" t="s">
        <v>16</v>
      </c>
      <c r="E2226" s="29">
        <v>295773</v>
      </c>
      <c r="F2226" s="33" t="s">
        <v>2246</v>
      </c>
      <c r="G2226" s="33" t="s">
        <v>5040</v>
      </c>
      <c r="H2226" s="31">
        <v>45408.607210648246</v>
      </c>
      <c r="I2226" s="32">
        <v>45427</v>
      </c>
      <c r="J2226" s="34">
        <v>45427.647686689816</v>
      </c>
      <c r="K2226" s="54">
        <v>94890</v>
      </c>
      <c r="L2226" s="54">
        <v>94890</v>
      </c>
      <c r="M2226" s="35" t="s">
        <v>13</v>
      </c>
      <c r="N2226" s="35" t="s">
        <v>14</v>
      </c>
      <c r="O2226" s="35" t="s">
        <v>15</v>
      </c>
      <c r="P2226" s="29"/>
      <c r="Q2226" s="29"/>
      <c r="R2226" s="37" t="s">
        <v>19</v>
      </c>
      <c r="S2226" s="29" t="s">
        <v>5716</v>
      </c>
      <c r="T2226" s="29" t="s">
        <v>5614</v>
      </c>
      <c r="U2226" s="29" t="s">
        <v>5716</v>
      </c>
      <c r="V2226" s="29"/>
      <c r="W2226" s="29"/>
      <c r="X2226" s="54">
        <v>94890</v>
      </c>
      <c r="Y2226" s="54">
        <v>0</v>
      </c>
      <c r="Z2226" s="54">
        <v>0</v>
      </c>
      <c r="AA2226" s="54"/>
      <c r="AB2226" s="54"/>
      <c r="AC2226" s="54">
        <v>94890</v>
      </c>
      <c r="AD2226" s="54">
        <v>0</v>
      </c>
      <c r="AE2226" s="54">
        <v>0</v>
      </c>
      <c r="AF2226" s="54">
        <v>94890</v>
      </c>
      <c r="AG2226" s="54">
        <v>94890</v>
      </c>
      <c r="AH2226" s="29">
        <v>1222460479</v>
      </c>
      <c r="AI2226" s="54">
        <v>0</v>
      </c>
      <c r="AJ2226" s="29"/>
      <c r="AK2226" s="29"/>
      <c r="AL2226" s="29"/>
      <c r="AM2226" s="29"/>
      <c r="AN2226" s="32">
        <v>45473</v>
      </c>
    </row>
    <row r="2227" spans="1:40" x14ac:dyDescent="0.35">
      <c r="A2227" s="29">
        <v>295779</v>
      </c>
      <c r="B2227" s="29">
        <v>890306950</v>
      </c>
      <c r="C2227" s="42" t="s">
        <v>12</v>
      </c>
      <c r="D2227" s="29" t="s">
        <v>16</v>
      </c>
      <c r="E2227" s="29">
        <v>295779</v>
      </c>
      <c r="F2227" s="33" t="s">
        <v>2247</v>
      </c>
      <c r="G2227" s="33" t="s">
        <v>5041</v>
      </c>
      <c r="H2227" s="31">
        <v>45408.611064814962</v>
      </c>
      <c r="I2227" s="32">
        <v>45427</v>
      </c>
      <c r="J2227" s="34">
        <v>45427.647686689816</v>
      </c>
      <c r="K2227" s="54">
        <v>106020</v>
      </c>
      <c r="L2227" s="54">
        <v>106020</v>
      </c>
      <c r="M2227" s="35" t="s">
        <v>13</v>
      </c>
      <c r="N2227" s="35" t="s">
        <v>14</v>
      </c>
      <c r="O2227" s="35" t="s">
        <v>15</v>
      </c>
      <c r="P2227" s="29"/>
      <c r="Q2227" s="29"/>
      <c r="R2227" s="37" t="s">
        <v>19</v>
      </c>
      <c r="S2227" s="29" t="s">
        <v>5716</v>
      </c>
      <c r="T2227" s="29" t="s">
        <v>5614</v>
      </c>
      <c r="U2227" s="29" t="s">
        <v>5716</v>
      </c>
      <c r="V2227" s="29"/>
      <c r="W2227" s="29"/>
      <c r="X2227" s="54">
        <v>106020</v>
      </c>
      <c r="Y2227" s="54">
        <v>0</v>
      </c>
      <c r="Z2227" s="54">
        <v>0</v>
      </c>
      <c r="AA2227" s="54"/>
      <c r="AB2227" s="54"/>
      <c r="AC2227" s="54">
        <v>106020</v>
      </c>
      <c r="AD2227" s="54">
        <v>0</v>
      </c>
      <c r="AE2227" s="54">
        <v>0</v>
      </c>
      <c r="AF2227" s="54">
        <v>106020</v>
      </c>
      <c r="AG2227" s="54">
        <v>106020</v>
      </c>
      <c r="AH2227" s="29">
        <v>1222460480</v>
      </c>
      <c r="AI2227" s="54">
        <v>0</v>
      </c>
      <c r="AJ2227" s="29"/>
      <c r="AK2227" s="29"/>
      <c r="AL2227" s="29"/>
      <c r="AM2227" s="29"/>
      <c r="AN2227" s="32">
        <v>45473</v>
      </c>
    </row>
    <row r="2228" spans="1:40" x14ac:dyDescent="0.35">
      <c r="A2228" s="29">
        <v>295796</v>
      </c>
      <c r="B2228" s="29">
        <v>890306950</v>
      </c>
      <c r="C2228" s="42" t="s">
        <v>12</v>
      </c>
      <c r="D2228" s="29" t="s">
        <v>16</v>
      </c>
      <c r="E2228" s="29">
        <v>295796</v>
      </c>
      <c r="F2228" s="33" t="s">
        <v>2248</v>
      </c>
      <c r="G2228" s="33" t="s">
        <v>5042</v>
      </c>
      <c r="H2228" s="31">
        <v>45408.620636562351</v>
      </c>
      <c r="I2228" s="32">
        <v>45427</v>
      </c>
      <c r="J2228" s="34">
        <v>45427.647686689816</v>
      </c>
      <c r="K2228" s="54">
        <v>81400</v>
      </c>
      <c r="L2228" s="54">
        <v>81400</v>
      </c>
      <c r="M2228" s="35" t="s">
        <v>13</v>
      </c>
      <c r="N2228" s="35" t="s">
        <v>14</v>
      </c>
      <c r="O2228" s="35" t="s">
        <v>15</v>
      </c>
      <c r="P2228" s="29"/>
      <c r="Q2228" s="29"/>
      <c r="R2228" s="37" t="s">
        <v>19</v>
      </c>
      <c r="S2228" s="29" t="s">
        <v>5716</v>
      </c>
      <c r="T2228" s="29" t="s">
        <v>5614</v>
      </c>
      <c r="U2228" s="29" t="s">
        <v>5716</v>
      </c>
      <c r="V2228" s="29"/>
      <c r="W2228" s="29"/>
      <c r="X2228" s="54">
        <v>81400</v>
      </c>
      <c r="Y2228" s="54">
        <v>0</v>
      </c>
      <c r="Z2228" s="54">
        <v>0</v>
      </c>
      <c r="AA2228" s="54"/>
      <c r="AB2228" s="54"/>
      <c r="AC2228" s="54">
        <v>81400</v>
      </c>
      <c r="AD2228" s="54">
        <v>0</v>
      </c>
      <c r="AE2228" s="54">
        <v>0</v>
      </c>
      <c r="AF2228" s="54">
        <v>81400</v>
      </c>
      <c r="AG2228" s="54">
        <v>81400</v>
      </c>
      <c r="AH2228" s="29">
        <v>1222460481</v>
      </c>
      <c r="AI2228" s="54">
        <v>0</v>
      </c>
      <c r="AJ2228" s="29"/>
      <c r="AK2228" s="29"/>
      <c r="AL2228" s="29"/>
      <c r="AM2228" s="29"/>
      <c r="AN2228" s="32">
        <v>45473</v>
      </c>
    </row>
    <row r="2229" spans="1:40" x14ac:dyDescent="0.35">
      <c r="A2229" s="29">
        <v>295809</v>
      </c>
      <c r="B2229" s="29">
        <v>890306950</v>
      </c>
      <c r="C2229" s="42" t="s">
        <v>12</v>
      </c>
      <c r="D2229" s="29" t="s">
        <v>16</v>
      </c>
      <c r="E2229" s="29">
        <v>295809</v>
      </c>
      <c r="F2229" s="33" t="s">
        <v>2249</v>
      </c>
      <c r="G2229" s="33" t="s">
        <v>5043</v>
      </c>
      <c r="H2229" s="31">
        <v>45408.627627315</v>
      </c>
      <c r="I2229" s="32">
        <v>45427</v>
      </c>
      <c r="J2229" s="34">
        <v>45427.647686689816</v>
      </c>
      <c r="K2229" s="54">
        <v>81400</v>
      </c>
      <c r="L2229" s="54">
        <v>81400</v>
      </c>
      <c r="M2229" s="35" t="s">
        <v>13</v>
      </c>
      <c r="N2229" s="35" t="s">
        <v>14</v>
      </c>
      <c r="O2229" s="35" t="s">
        <v>15</v>
      </c>
      <c r="P2229" s="29"/>
      <c r="Q2229" s="29"/>
      <c r="R2229" s="37" t="s">
        <v>19</v>
      </c>
      <c r="S2229" s="29" t="s">
        <v>5716</v>
      </c>
      <c r="T2229" s="29" t="s">
        <v>5614</v>
      </c>
      <c r="U2229" s="29" t="s">
        <v>5716</v>
      </c>
      <c r="V2229" s="29"/>
      <c r="W2229" s="29"/>
      <c r="X2229" s="54">
        <v>81400</v>
      </c>
      <c r="Y2229" s="54">
        <v>0</v>
      </c>
      <c r="Z2229" s="54">
        <v>0</v>
      </c>
      <c r="AA2229" s="54"/>
      <c r="AB2229" s="54"/>
      <c r="AC2229" s="54">
        <v>81400</v>
      </c>
      <c r="AD2229" s="54">
        <v>0</v>
      </c>
      <c r="AE2229" s="54">
        <v>0</v>
      </c>
      <c r="AF2229" s="54">
        <v>81400</v>
      </c>
      <c r="AG2229" s="54">
        <v>81400</v>
      </c>
      <c r="AH2229" s="29">
        <v>1222460482</v>
      </c>
      <c r="AI2229" s="54">
        <v>0</v>
      </c>
      <c r="AJ2229" s="29"/>
      <c r="AK2229" s="29"/>
      <c r="AL2229" s="29"/>
      <c r="AM2229" s="29"/>
      <c r="AN2229" s="32">
        <v>45473</v>
      </c>
    </row>
    <row r="2230" spans="1:40" x14ac:dyDescent="0.35">
      <c r="A2230" s="29">
        <v>295812</v>
      </c>
      <c r="B2230" s="29">
        <v>890306950</v>
      </c>
      <c r="C2230" s="42" t="s">
        <v>12</v>
      </c>
      <c r="D2230" s="29" t="s">
        <v>16</v>
      </c>
      <c r="E2230" s="29">
        <v>295812</v>
      </c>
      <c r="F2230" s="33" t="s">
        <v>2250</v>
      </c>
      <c r="G2230" s="33" t="s">
        <v>5044</v>
      </c>
      <c r="H2230" s="31">
        <v>45408.629444444552</v>
      </c>
      <c r="I2230" s="32">
        <v>45427</v>
      </c>
      <c r="J2230" s="34">
        <v>45427.504395138887</v>
      </c>
      <c r="K2230" s="54">
        <v>149200</v>
      </c>
      <c r="L2230" s="54">
        <v>149200</v>
      </c>
      <c r="M2230" s="35" t="s">
        <v>13</v>
      </c>
      <c r="N2230" s="35" t="s">
        <v>14</v>
      </c>
      <c r="O2230" s="35" t="s">
        <v>15</v>
      </c>
      <c r="P2230" s="29"/>
      <c r="Q2230" s="29"/>
      <c r="R2230" s="37" t="s">
        <v>19</v>
      </c>
      <c r="S2230" s="62" t="s">
        <v>5723</v>
      </c>
      <c r="T2230" s="29" t="s">
        <v>5614</v>
      </c>
      <c r="U2230" s="29" t="s">
        <v>5716</v>
      </c>
      <c r="V2230" s="29"/>
      <c r="W2230" s="29"/>
      <c r="X2230" s="54">
        <v>149200</v>
      </c>
      <c r="Y2230" s="54">
        <v>0</v>
      </c>
      <c r="Z2230" s="54">
        <v>0</v>
      </c>
      <c r="AA2230" s="54"/>
      <c r="AB2230" s="54"/>
      <c r="AC2230" s="54">
        <v>149200</v>
      </c>
      <c r="AD2230" s="54">
        <v>0</v>
      </c>
      <c r="AE2230" s="54">
        <v>0</v>
      </c>
      <c r="AF2230" s="54">
        <v>149200</v>
      </c>
      <c r="AG2230" s="54">
        <v>0</v>
      </c>
      <c r="AH2230" s="29"/>
      <c r="AI2230" s="54">
        <v>149200</v>
      </c>
      <c r="AJ2230" s="29">
        <v>4800064301</v>
      </c>
      <c r="AK2230" s="29" t="s">
        <v>5708</v>
      </c>
      <c r="AL2230" s="54">
        <v>11828831</v>
      </c>
      <c r="AM2230" s="54" t="s">
        <v>5710</v>
      </c>
      <c r="AN2230" s="32">
        <v>45473</v>
      </c>
    </row>
    <row r="2231" spans="1:40" x14ac:dyDescent="0.35">
      <c r="A2231" s="29">
        <v>295853</v>
      </c>
      <c r="B2231" s="29">
        <v>890306950</v>
      </c>
      <c r="C2231" s="42" t="s">
        <v>12</v>
      </c>
      <c r="D2231" s="29" t="s">
        <v>16</v>
      </c>
      <c r="E2231" s="29">
        <v>295853</v>
      </c>
      <c r="F2231" s="33" t="s">
        <v>2251</v>
      </c>
      <c r="G2231" s="33" t="s">
        <v>5045</v>
      </c>
      <c r="H2231" s="31">
        <v>45408.650555555709</v>
      </c>
      <c r="I2231" s="32">
        <v>45427</v>
      </c>
      <c r="J2231" s="34">
        <v>45427.647686689816</v>
      </c>
      <c r="K2231" s="54">
        <v>406020</v>
      </c>
      <c r="L2231" s="54">
        <v>406020</v>
      </c>
      <c r="M2231" s="35" t="s">
        <v>13</v>
      </c>
      <c r="N2231" s="35" t="s">
        <v>14</v>
      </c>
      <c r="O2231" s="35" t="s">
        <v>15</v>
      </c>
      <c r="P2231" s="29"/>
      <c r="Q2231" s="29"/>
      <c r="R2231" s="37" t="s">
        <v>19</v>
      </c>
      <c r="S2231" s="29" t="s">
        <v>5716</v>
      </c>
      <c r="T2231" s="29" t="s">
        <v>5614</v>
      </c>
      <c r="U2231" s="29" t="s">
        <v>5716</v>
      </c>
      <c r="V2231" s="29"/>
      <c r="W2231" s="29"/>
      <c r="X2231" s="54">
        <v>406020</v>
      </c>
      <c r="Y2231" s="54">
        <v>0</v>
      </c>
      <c r="Z2231" s="54">
        <v>0</v>
      </c>
      <c r="AA2231" s="54"/>
      <c r="AB2231" s="54"/>
      <c r="AC2231" s="54">
        <v>406020</v>
      </c>
      <c r="AD2231" s="54">
        <v>0</v>
      </c>
      <c r="AE2231" s="54">
        <v>0</v>
      </c>
      <c r="AF2231" s="54">
        <v>406020</v>
      </c>
      <c r="AG2231" s="54">
        <v>406020</v>
      </c>
      <c r="AH2231" s="29">
        <v>1222460484</v>
      </c>
      <c r="AI2231" s="54">
        <v>0</v>
      </c>
      <c r="AJ2231" s="29"/>
      <c r="AK2231" s="29"/>
      <c r="AL2231" s="29"/>
      <c r="AM2231" s="29"/>
      <c r="AN2231" s="32">
        <v>45473</v>
      </c>
    </row>
    <row r="2232" spans="1:40" x14ac:dyDescent="0.35">
      <c r="A2232" s="29">
        <v>295981</v>
      </c>
      <c r="B2232" s="29">
        <v>890306950</v>
      </c>
      <c r="C2232" s="42" t="s">
        <v>12</v>
      </c>
      <c r="D2232" s="29" t="s">
        <v>16</v>
      </c>
      <c r="E2232" s="29">
        <v>295981</v>
      </c>
      <c r="F2232" s="33" t="s">
        <v>2252</v>
      </c>
      <c r="G2232" s="33" t="s">
        <v>5046</v>
      </c>
      <c r="H2232" s="31">
        <v>45408.919004629832</v>
      </c>
      <c r="I2232" s="32">
        <v>45427</v>
      </c>
      <c r="J2232" s="34">
        <v>45427.647686689816</v>
      </c>
      <c r="K2232" s="54">
        <v>65100</v>
      </c>
      <c r="L2232" s="54">
        <v>60600</v>
      </c>
      <c r="M2232" s="35" t="s">
        <v>13</v>
      </c>
      <c r="N2232" s="35" t="s">
        <v>14</v>
      </c>
      <c r="O2232" s="35" t="s">
        <v>15</v>
      </c>
      <c r="P2232" s="29"/>
      <c r="Q2232" s="29"/>
      <c r="R2232" s="37" t="s">
        <v>19</v>
      </c>
      <c r="S2232" s="29" t="s">
        <v>5716</v>
      </c>
      <c r="T2232" s="29" t="s">
        <v>5614</v>
      </c>
      <c r="U2232" s="29" t="s">
        <v>5716</v>
      </c>
      <c r="V2232" s="29"/>
      <c r="W2232" s="29"/>
      <c r="X2232" s="54">
        <v>65100</v>
      </c>
      <c r="Y2232" s="54">
        <v>0</v>
      </c>
      <c r="Z2232" s="54">
        <v>0</v>
      </c>
      <c r="AA2232" s="54"/>
      <c r="AB2232" s="54"/>
      <c r="AC2232" s="54">
        <v>65100</v>
      </c>
      <c r="AD2232" s="54">
        <v>0</v>
      </c>
      <c r="AE2232" s="54">
        <v>0</v>
      </c>
      <c r="AF2232" s="54">
        <v>60600</v>
      </c>
      <c r="AG2232" s="54">
        <v>60600</v>
      </c>
      <c r="AH2232" s="29">
        <v>1222460487</v>
      </c>
      <c r="AI2232" s="54">
        <v>0</v>
      </c>
      <c r="AJ2232" s="29"/>
      <c r="AK2232" s="29"/>
      <c r="AL2232" s="29"/>
      <c r="AM2232" s="29"/>
      <c r="AN2232" s="32">
        <v>45473</v>
      </c>
    </row>
    <row r="2233" spans="1:40" x14ac:dyDescent="0.35">
      <c r="A2233" s="29">
        <v>296020</v>
      </c>
      <c r="B2233" s="29">
        <v>890306950</v>
      </c>
      <c r="C2233" s="42" t="s">
        <v>12</v>
      </c>
      <c r="D2233" s="29" t="s">
        <v>16</v>
      </c>
      <c r="E2233" s="29">
        <v>296020</v>
      </c>
      <c r="F2233" s="33" t="s">
        <v>2253</v>
      </c>
      <c r="G2233" s="33" t="s">
        <v>5047</v>
      </c>
      <c r="H2233" s="31">
        <v>45409.350740729365</v>
      </c>
      <c r="I2233" s="32">
        <v>45427</v>
      </c>
      <c r="J2233" s="34">
        <v>45427.647686689816</v>
      </c>
      <c r="K2233" s="54">
        <v>195920</v>
      </c>
      <c r="L2233" s="54">
        <v>195920</v>
      </c>
      <c r="M2233" s="35" t="s">
        <v>13</v>
      </c>
      <c r="N2233" s="35" t="s">
        <v>14</v>
      </c>
      <c r="O2233" s="35" t="s">
        <v>15</v>
      </c>
      <c r="P2233" s="29"/>
      <c r="Q2233" s="29"/>
      <c r="R2233" s="37" t="s">
        <v>19</v>
      </c>
      <c r="S2233" s="29" t="s">
        <v>5716</v>
      </c>
      <c r="T2233" s="29" t="s">
        <v>5614</v>
      </c>
      <c r="U2233" s="29" t="s">
        <v>5716</v>
      </c>
      <c r="V2233" s="29"/>
      <c r="W2233" s="29"/>
      <c r="X2233" s="54">
        <v>195920</v>
      </c>
      <c r="Y2233" s="54">
        <v>0</v>
      </c>
      <c r="Z2233" s="54">
        <v>0</v>
      </c>
      <c r="AA2233" s="54"/>
      <c r="AB2233" s="54"/>
      <c r="AC2233" s="54">
        <v>195920</v>
      </c>
      <c r="AD2233" s="54">
        <v>0</v>
      </c>
      <c r="AE2233" s="54">
        <v>0</v>
      </c>
      <c r="AF2233" s="54">
        <v>195920</v>
      </c>
      <c r="AG2233" s="54">
        <v>195920</v>
      </c>
      <c r="AH2233" s="29">
        <v>1222460490</v>
      </c>
      <c r="AI2233" s="54">
        <v>0</v>
      </c>
      <c r="AJ2233" s="29"/>
      <c r="AK2233" s="29"/>
      <c r="AL2233" s="29"/>
      <c r="AM2233" s="29"/>
      <c r="AN2233" s="32">
        <v>45473</v>
      </c>
    </row>
    <row r="2234" spans="1:40" x14ac:dyDescent="0.35">
      <c r="A2234" s="29">
        <v>296023</v>
      </c>
      <c r="B2234" s="29">
        <v>890306950</v>
      </c>
      <c r="C2234" s="42" t="s">
        <v>12</v>
      </c>
      <c r="D2234" s="29" t="s">
        <v>16</v>
      </c>
      <c r="E2234" s="29">
        <v>296023</v>
      </c>
      <c r="F2234" s="33" t="s">
        <v>2254</v>
      </c>
      <c r="G2234" s="33" t="s">
        <v>5048</v>
      </c>
      <c r="H2234" s="31">
        <v>45409.35498842597</v>
      </c>
      <c r="I2234" s="32">
        <v>45427</v>
      </c>
      <c r="J2234" s="34">
        <v>45427.647686689816</v>
      </c>
      <c r="K2234" s="54">
        <v>115840</v>
      </c>
      <c r="L2234" s="54">
        <v>115840</v>
      </c>
      <c r="M2234" s="35" t="s">
        <v>13</v>
      </c>
      <c r="N2234" s="35" t="s">
        <v>14</v>
      </c>
      <c r="O2234" s="35" t="s">
        <v>15</v>
      </c>
      <c r="P2234" s="29"/>
      <c r="Q2234" s="29"/>
      <c r="R2234" s="37" t="s">
        <v>19</v>
      </c>
      <c r="S2234" s="29" t="s">
        <v>5716</v>
      </c>
      <c r="T2234" s="29" t="s">
        <v>5614</v>
      </c>
      <c r="U2234" s="29" t="s">
        <v>5716</v>
      </c>
      <c r="V2234" s="29"/>
      <c r="W2234" s="29"/>
      <c r="X2234" s="54">
        <v>115840</v>
      </c>
      <c r="Y2234" s="54">
        <v>0</v>
      </c>
      <c r="Z2234" s="54">
        <v>0</v>
      </c>
      <c r="AA2234" s="54"/>
      <c r="AB2234" s="54"/>
      <c r="AC2234" s="54">
        <v>115840</v>
      </c>
      <c r="AD2234" s="54">
        <v>0</v>
      </c>
      <c r="AE2234" s="54">
        <v>0</v>
      </c>
      <c r="AF2234" s="54">
        <v>115840</v>
      </c>
      <c r="AG2234" s="54">
        <v>115840</v>
      </c>
      <c r="AH2234" s="29">
        <v>1222460491</v>
      </c>
      <c r="AI2234" s="54">
        <v>0</v>
      </c>
      <c r="AJ2234" s="29"/>
      <c r="AK2234" s="29"/>
      <c r="AL2234" s="29"/>
      <c r="AM2234" s="29"/>
      <c r="AN2234" s="32">
        <v>45473</v>
      </c>
    </row>
    <row r="2235" spans="1:40" x14ac:dyDescent="0.35">
      <c r="A2235" s="29">
        <v>296025</v>
      </c>
      <c r="B2235" s="29">
        <v>890306950</v>
      </c>
      <c r="C2235" s="42" t="s">
        <v>12</v>
      </c>
      <c r="D2235" s="29" t="s">
        <v>16</v>
      </c>
      <c r="E2235" s="29">
        <v>296025</v>
      </c>
      <c r="F2235" s="33" t="s">
        <v>2255</v>
      </c>
      <c r="G2235" s="33" t="s">
        <v>5049</v>
      </c>
      <c r="H2235" s="31">
        <v>45409.361331018619</v>
      </c>
      <c r="I2235" s="32">
        <v>45427</v>
      </c>
      <c r="J2235" s="34">
        <v>45427.647686689816</v>
      </c>
      <c r="K2235" s="54">
        <v>275132</v>
      </c>
      <c r="L2235" s="54">
        <v>275132</v>
      </c>
      <c r="M2235" s="35" t="s">
        <v>13</v>
      </c>
      <c r="N2235" s="35" t="s">
        <v>14</v>
      </c>
      <c r="O2235" s="35" t="s">
        <v>15</v>
      </c>
      <c r="P2235" s="29"/>
      <c r="Q2235" s="29"/>
      <c r="R2235" s="37" t="s">
        <v>19</v>
      </c>
      <c r="S2235" s="29" t="s">
        <v>5716</v>
      </c>
      <c r="T2235" s="29" t="s">
        <v>5614</v>
      </c>
      <c r="U2235" s="29" t="s">
        <v>5716</v>
      </c>
      <c r="V2235" s="29"/>
      <c r="W2235" s="29"/>
      <c r="X2235" s="54">
        <v>275132</v>
      </c>
      <c r="Y2235" s="54">
        <v>0</v>
      </c>
      <c r="Z2235" s="54">
        <v>0</v>
      </c>
      <c r="AA2235" s="54"/>
      <c r="AB2235" s="54"/>
      <c r="AC2235" s="54">
        <v>275132</v>
      </c>
      <c r="AD2235" s="54">
        <v>0</v>
      </c>
      <c r="AE2235" s="54">
        <v>0</v>
      </c>
      <c r="AF2235" s="54">
        <v>275132</v>
      </c>
      <c r="AG2235" s="54">
        <v>275132</v>
      </c>
      <c r="AH2235" s="29">
        <v>1222460492</v>
      </c>
      <c r="AI2235" s="54">
        <v>0</v>
      </c>
      <c r="AJ2235" s="29"/>
      <c r="AK2235" s="29"/>
      <c r="AL2235" s="29"/>
      <c r="AM2235" s="29"/>
      <c r="AN2235" s="32">
        <v>45473</v>
      </c>
    </row>
    <row r="2236" spans="1:40" x14ac:dyDescent="0.35">
      <c r="A2236" s="29">
        <v>296031</v>
      </c>
      <c r="B2236" s="29">
        <v>890306950</v>
      </c>
      <c r="C2236" s="42" t="s">
        <v>12</v>
      </c>
      <c r="D2236" s="29" t="s">
        <v>16</v>
      </c>
      <c r="E2236" s="29">
        <v>296031</v>
      </c>
      <c r="F2236" s="33" t="s">
        <v>2256</v>
      </c>
      <c r="G2236" s="33" t="s">
        <v>5050</v>
      </c>
      <c r="H2236" s="31">
        <v>45409.373969895765</v>
      </c>
      <c r="I2236" s="32">
        <v>45427</v>
      </c>
      <c r="J2236" s="34">
        <v>45427.647686689816</v>
      </c>
      <c r="K2236" s="54">
        <v>93290</v>
      </c>
      <c r="L2236" s="54">
        <v>93290</v>
      </c>
      <c r="M2236" s="35" t="s">
        <v>13</v>
      </c>
      <c r="N2236" s="35" t="s">
        <v>14</v>
      </c>
      <c r="O2236" s="35" t="s">
        <v>15</v>
      </c>
      <c r="P2236" s="29"/>
      <c r="Q2236" s="29"/>
      <c r="R2236" s="37" t="s">
        <v>19</v>
      </c>
      <c r="S2236" s="29" t="s">
        <v>5716</v>
      </c>
      <c r="T2236" s="29" t="s">
        <v>5614</v>
      </c>
      <c r="U2236" s="29" t="s">
        <v>5716</v>
      </c>
      <c r="V2236" s="29"/>
      <c r="W2236" s="29"/>
      <c r="X2236" s="54">
        <v>93290</v>
      </c>
      <c r="Y2236" s="54">
        <v>0</v>
      </c>
      <c r="Z2236" s="54">
        <v>0</v>
      </c>
      <c r="AA2236" s="54"/>
      <c r="AB2236" s="54"/>
      <c r="AC2236" s="54">
        <v>93290</v>
      </c>
      <c r="AD2236" s="54">
        <v>0</v>
      </c>
      <c r="AE2236" s="54">
        <v>0</v>
      </c>
      <c r="AF2236" s="54">
        <v>93290</v>
      </c>
      <c r="AG2236" s="54">
        <v>93290</v>
      </c>
      <c r="AH2236" s="29">
        <v>1222460493</v>
      </c>
      <c r="AI2236" s="54">
        <v>0</v>
      </c>
      <c r="AJ2236" s="29"/>
      <c r="AK2236" s="29"/>
      <c r="AL2236" s="29"/>
      <c r="AM2236" s="29"/>
      <c r="AN2236" s="32">
        <v>45473</v>
      </c>
    </row>
    <row r="2237" spans="1:40" x14ac:dyDescent="0.35">
      <c r="A2237" s="29">
        <v>296106</v>
      </c>
      <c r="B2237" s="29">
        <v>890306950</v>
      </c>
      <c r="C2237" s="42" t="s">
        <v>12</v>
      </c>
      <c r="D2237" s="29" t="s">
        <v>16</v>
      </c>
      <c r="E2237" s="29">
        <v>296106</v>
      </c>
      <c r="F2237" s="33" t="s">
        <v>2257</v>
      </c>
      <c r="G2237" s="33" t="s">
        <v>5051</v>
      </c>
      <c r="H2237" s="31">
        <v>45409.417326377239</v>
      </c>
      <c r="I2237" s="32">
        <v>45427</v>
      </c>
      <c r="J2237" s="34">
        <v>45427.647686689816</v>
      </c>
      <c r="K2237" s="54">
        <v>272756</v>
      </c>
      <c r="L2237" s="54">
        <v>272756</v>
      </c>
      <c r="M2237" s="35" t="s">
        <v>13</v>
      </c>
      <c r="N2237" s="35" t="s">
        <v>14</v>
      </c>
      <c r="O2237" s="35" t="s">
        <v>15</v>
      </c>
      <c r="P2237" s="29"/>
      <c r="Q2237" s="29"/>
      <c r="R2237" s="37" t="s">
        <v>19</v>
      </c>
      <c r="S2237" s="29" t="s">
        <v>5716</v>
      </c>
      <c r="T2237" s="29" t="s">
        <v>5614</v>
      </c>
      <c r="U2237" s="29" t="s">
        <v>5716</v>
      </c>
      <c r="V2237" s="29"/>
      <c r="W2237" s="29"/>
      <c r="X2237" s="54">
        <v>272756</v>
      </c>
      <c r="Y2237" s="54">
        <v>0</v>
      </c>
      <c r="Z2237" s="54">
        <v>0</v>
      </c>
      <c r="AA2237" s="54"/>
      <c r="AB2237" s="54"/>
      <c r="AC2237" s="54">
        <v>272756</v>
      </c>
      <c r="AD2237" s="54">
        <v>0</v>
      </c>
      <c r="AE2237" s="54">
        <v>0</v>
      </c>
      <c r="AF2237" s="54">
        <v>272756</v>
      </c>
      <c r="AG2237" s="54">
        <v>272756</v>
      </c>
      <c r="AH2237" s="29">
        <v>1222460494</v>
      </c>
      <c r="AI2237" s="54">
        <v>0</v>
      </c>
      <c r="AJ2237" s="29"/>
      <c r="AK2237" s="29"/>
      <c r="AL2237" s="29"/>
      <c r="AM2237" s="29"/>
      <c r="AN2237" s="32">
        <v>45473</v>
      </c>
    </row>
    <row r="2238" spans="1:40" x14ac:dyDescent="0.35">
      <c r="A2238" s="29">
        <v>296116</v>
      </c>
      <c r="B2238" s="29">
        <v>890306950</v>
      </c>
      <c r="C2238" s="42" t="s">
        <v>12</v>
      </c>
      <c r="D2238" s="29" t="s">
        <v>16</v>
      </c>
      <c r="E2238" s="29">
        <v>296116</v>
      </c>
      <c r="F2238" s="33" t="s">
        <v>2258</v>
      </c>
      <c r="G2238" s="33" t="s">
        <v>5052</v>
      </c>
      <c r="H2238" s="31">
        <v>45409.421631932724</v>
      </c>
      <c r="I2238" s="32">
        <v>45427</v>
      </c>
      <c r="J2238" s="34">
        <v>45427.504395138887</v>
      </c>
      <c r="K2238" s="54">
        <v>393260</v>
      </c>
      <c r="L2238" s="54">
        <v>393260</v>
      </c>
      <c r="M2238" s="35" t="s">
        <v>13</v>
      </c>
      <c r="N2238" s="35" t="s">
        <v>14</v>
      </c>
      <c r="O2238" s="35" t="s">
        <v>15</v>
      </c>
      <c r="P2238" s="29"/>
      <c r="Q2238" s="29"/>
      <c r="R2238" s="37" t="s">
        <v>19</v>
      </c>
      <c r="S2238" s="62" t="s">
        <v>5723</v>
      </c>
      <c r="T2238" s="29" t="s">
        <v>5614</v>
      </c>
      <c r="U2238" s="29" t="s">
        <v>5716</v>
      </c>
      <c r="V2238" s="29"/>
      <c r="W2238" s="29"/>
      <c r="X2238" s="54">
        <v>393260</v>
      </c>
      <c r="Y2238" s="54">
        <v>0</v>
      </c>
      <c r="Z2238" s="54">
        <v>0</v>
      </c>
      <c r="AA2238" s="54"/>
      <c r="AB2238" s="54"/>
      <c r="AC2238" s="54">
        <v>393260</v>
      </c>
      <c r="AD2238" s="54">
        <v>0</v>
      </c>
      <c r="AE2238" s="54">
        <v>0</v>
      </c>
      <c r="AF2238" s="54">
        <v>393260</v>
      </c>
      <c r="AG2238" s="54">
        <v>0</v>
      </c>
      <c r="AH2238" s="29"/>
      <c r="AI2238" s="54">
        <v>393260</v>
      </c>
      <c r="AJ2238" s="29">
        <v>4800064301</v>
      </c>
      <c r="AK2238" s="29" t="s">
        <v>5708</v>
      </c>
      <c r="AL2238" s="54">
        <v>11828831</v>
      </c>
      <c r="AM2238" s="54" t="s">
        <v>5710</v>
      </c>
      <c r="AN2238" s="32">
        <v>45473</v>
      </c>
    </row>
    <row r="2239" spans="1:40" x14ac:dyDescent="0.35">
      <c r="A2239" s="29">
        <v>296130</v>
      </c>
      <c r="B2239" s="29">
        <v>890306950</v>
      </c>
      <c r="C2239" s="42" t="s">
        <v>12</v>
      </c>
      <c r="D2239" s="29" t="s">
        <v>16</v>
      </c>
      <c r="E2239" s="29">
        <v>296130</v>
      </c>
      <c r="F2239" s="33" t="s">
        <v>2259</v>
      </c>
      <c r="G2239" s="33" t="s">
        <v>5053</v>
      </c>
      <c r="H2239" s="31">
        <v>45409.425972222351</v>
      </c>
      <c r="I2239" s="32">
        <v>45427</v>
      </c>
      <c r="J2239" s="34">
        <v>45427.504395138887</v>
      </c>
      <c r="K2239" s="54">
        <v>82880</v>
      </c>
      <c r="L2239" s="54">
        <v>82880</v>
      </c>
      <c r="M2239" s="35" t="s">
        <v>13</v>
      </c>
      <c r="N2239" s="35" t="s">
        <v>14</v>
      </c>
      <c r="O2239" s="35" t="s">
        <v>15</v>
      </c>
      <c r="P2239" s="29"/>
      <c r="Q2239" s="29"/>
      <c r="R2239" s="37" t="s">
        <v>19</v>
      </c>
      <c r="S2239" s="62" t="s">
        <v>5723</v>
      </c>
      <c r="T2239" s="29" t="s">
        <v>5614</v>
      </c>
      <c r="U2239" s="29" t="s">
        <v>5716</v>
      </c>
      <c r="V2239" s="29"/>
      <c r="W2239" s="29"/>
      <c r="X2239" s="54">
        <v>82880</v>
      </c>
      <c r="Y2239" s="54">
        <v>0</v>
      </c>
      <c r="Z2239" s="54">
        <v>0</v>
      </c>
      <c r="AA2239" s="54"/>
      <c r="AB2239" s="54"/>
      <c r="AC2239" s="54">
        <v>82880</v>
      </c>
      <c r="AD2239" s="54">
        <v>0</v>
      </c>
      <c r="AE2239" s="54">
        <v>0</v>
      </c>
      <c r="AF2239" s="54">
        <v>82880</v>
      </c>
      <c r="AG2239" s="54">
        <v>0</v>
      </c>
      <c r="AH2239" s="29"/>
      <c r="AI2239" s="54">
        <v>82880</v>
      </c>
      <c r="AJ2239" s="29">
        <v>4800064301</v>
      </c>
      <c r="AK2239" s="29" t="s">
        <v>5708</v>
      </c>
      <c r="AL2239" s="54">
        <v>11828831</v>
      </c>
      <c r="AM2239" s="54" t="s">
        <v>5710</v>
      </c>
      <c r="AN2239" s="32">
        <v>45473</v>
      </c>
    </row>
    <row r="2240" spans="1:40" x14ac:dyDescent="0.35">
      <c r="A2240" s="29">
        <v>296139</v>
      </c>
      <c r="B2240" s="29">
        <v>890306950</v>
      </c>
      <c r="C2240" s="42" t="s">
        <v>12</v>
      </c>
      <c r="D2240" s="29" t="s">
        <v>16</v>
      </c>
      <c r="E2240" s="29">
        <v>296139</v>
      </c>
      <c r="F2240" s="33" t="s">
        <v>2260</v>
      </c>
      <c r="G2240" s="33" t="s">
        <v>5054</v>
      </c>
      <c r="H2240" s="31">
        <v>45409.42857637722</v>
      </c>
      <c r="I2240" s="32">
        <v>45427</v>
      </c>
      <c r="J2240" s="34">
        <v>45427.647686689816</v>
      </c>
      <c r="K2240" s="54">
        <v>126776</v>
      </c>
      <c r="L2240" s="54">
        <v>126776</v>
      </c>
      <c r="M2240" s="35" t="s">
        <v>13</v>
      </c>
      <c r="N2240" s="35" t="s">
        <v>14</v>
      </c>
      <c r="O2240" s="35" t="s">
        <v>15</v>
      </c>
      <c r="P2240" s="29"/>
      <c r="Q2240" s="29"/>
      <c r="R2240" s="37" t="s">
        <v>19</v>
      </c>
      <c r="S2240" s="29" t="s">
        <v>5716</v>
      </c>
      <c r="T2240" s="29" t="s">
        <v>5614</v>
      </c>
      <c r="U2240" s="29" t="s">
        <v>5716</v>
      </c>
      <c r="V2240" s="29"/>
      <c r="W2240" s="29"/>
      <c r="X2240" s="54">
        <v>126776</v>
      </c>
      <c r="Y2240" s="54">
        <v>0</v>
      </c>
      <c r="Z2240" s="54">
        <v>0</v>
      </c>
      <c r="AA2240" s="54"/>
      <c r="AB2240" s="54"/>
      <c r="AC2240" s="54">
        <v>126776</v>
      </c>
      <c r="AD2240" s="54">
        <v>0</v>
      </c>
      <c r="AE2240" s="54">
        <v>0</v>
      </c>
      <c r="AF2240" s="54">
        <v>126776</v>
      </c>
      <c r="AG2240" s="54">
        <v>126776</v>
      </c>
      <c r="AH2240" s="29">
        <v>1222460497</v>
      </c>
      <c r="AI2240" s="54">
        <v>0</v>
      </c>
      <c r="AJ2240" s="29"/>
      <c r="AK2240" s="29"/>
      <c r="AL2240" s="29"/>
      <c r="AM2240" s="29"/>
      <c r="AN2240" s="32">
        <v>45473</v>
      </c>
    </row>
    <row r="2241" spans="1:40" x14ac:dyDescent="0.35">
      <c r="A2241" s="29">
        <v>296252</v>
      </c>
      <c r="B2241" s="29">
        <v>890306950</v>
      </c>
      <c r="C2241" s="42" t="s">
        <v>12</v>
      </c>
      <c r="D2241" s="29" t="s">
        <v>16</v>
      </c>
      <c r="E2241" s="29">
        <v>296252</v>
      </c>
      <c r="F2241" s="33" t="s">
        <v>2261</v>
      </c>
      <c r="G2241" s="33" t="s">
        <v>5055</v>
      </c>
      <c r="H2241" s="31">
        <v>45409.480023136362</v>
      </c>
      <c r="I2241" s="32">
        <v>45427</v>
      </c>
      <c r="J2241" s="34">
        <v>45427.647686689816</v>
      </c>
      <c r="K2241" s="54">
        <v>114900</v>
      </c>
      <c r="L2241" s="54">
        <v>114900</v>
      </c>
      <c r="M2241" s="35" t="s">
        <v>13</v>
      </c>
      <c r="N2241" s="35" t="s">
        <v>14</v>
      </c>
      <c r="O2241" s="35" t="s">
        <v>15</v>
      </c>
      <c r="P2241" s="29"/>
      <c r="Q2241" s="29"/>
      <c r="R2241" s="37" t="s">
        <v>19</v>
      </c>
      <c r="S2241" s="29" t="s">
        <v>5716</v>
      </c>
      <c r="T2241" s="29" t="s">
        <v>5614</v>
      </c>
      <c r="U2241" s="29" t="s">
        <v>5716</v>
      </c>
      <c r="V2241" s="29"/>
      <c r="W2241" s="29"/>
      <c r="X2241" s="54">
        <v>114900</v>
      </c>
      <c r="Y2241" s="54">
        <v>0</v>
      </c>
      <c r="Z2241" s="54">
        <v>0</v>
      </c>
      <c r="AA2241" s="54"/>
      <c r="AB2241" s="54"/>
      <c r="AC2241" s="54">
        <v>114900</v>
      </c>
      <c r="AD2241" s="54">
        <v>0</v>
      </c>
      <c r="AE2241" s="54">
        <v>0</v>
      </c>
      <c r="AF2241" s="54">
        <v>114900</v>
      </c>
      <c r="AG2241" s="54">
        <v>114900</v>
      </c>
      <c r="AH2241" s="29">
        <v>1222460498</v>
      </c>
      <c r="AI2241" s="54">
        <v>0</v>
      </c>
      <c r="AJ2241" s="29"/>
      <c r="AK2241" s="29"/>
      <c r="AL2241" s="29"/>
      <c r="AM2241" s="29"/>
      <c r="AN2241" s="32">
        <v>45473</v>
      </c>
    </row>
    <row r="2242" spans="1:40" x14ac:dyDescent="0.35">
      <c r="A2242" s="29">
        <v>296260</v>
      </c>
      <c r="B2242" s="29">
        <v>890306950</v>
      </c>
      <c r="C2242" s="42" t="s">
        <v>12</v>
      </c>
      <c r="D2242" s="29" t="s">
        <v>16</v>
      </c>
      <c r="E2242" s="29">
        <v>296260</v>
      </c>
      <c r="F2242" s="33" t="s">
        <v>2262</v>
      </c>
      <c r="G2242" s="33" t="s">
        <v>5056</v>
      </c>
      <c r="H2242" s="31">
        <v>45409.48554398166</v>
      </c>
      <c r="I2242" s="32">
        <v>45427</v>
      </c>
      <c r="J2242" s="34">
        <v>45427.647686689816</v>
      </c>
      <c r="K2242" s="54">
        <v>102230</v>
      </c>
      <c r="L2242" s="54">
        <v>102230</v>
      </c>
      <c r="M2242" s="35" t="s">
        <v>13</v>
      </c>
      <c r="N2242" s="35" t="s">
        <v>14</v>
      </c>
      <c r="O2242" s="35" t="s">
        <v>15</v>
      </c>
      <c r="P2242" s="29"/>
      <c r="Q2242" s="29"/>
      <c r="R2242" s="37" t="s">
        <v>19</v>
      </c>
      <c r="S2242" s="29" t="s">
        <v>5716</v>
      </c>
      <c r="T2242" s="29" t="s">
        <v>5614</v>
      </c>
      <c r="U2242" s="29" t="s">
        <v>5716</v>
      </c>
      <c r="V2242" s="29"/>
      <c r="W2242" s="29"/>
      <c r="X2242" s="54">
        <v>102230</v>
      </c>
      <c r="Y2242" s="54">
        <v>0</v>
      </c>
      <c r="Z2242" s="54">
        <v>0</v>
      </c>
      <c r="AA2242" s="54"/>
      <c r="AB2242" s="54"/>
      <c r="AC2242" s="54">
        <v>102230</v>
      </c>
      <c r="AD2242" s="54">
        <v>0</v>
      </c>
      <c r="AE2242" s="54">
        <v>0</v>
      </c>
      <c r="AF2242" s="54">
        <v>102230</v>
      </c>
      <c r="AG2242" s="54">
        <v>102230</v>
      </c>
      <c r="AH2242" s="29">
        <v>1222460499</v>
      </c>
      <c r="AI2242" s="54">
        <v>0</v>
      </c>
      <c r="AJ2242" s="29"/>
      <c r="AK2242" s="29"/>
      <c r="AL2242" s="29"/>
      <c r="AM2242" s="29"/>
      <c r="AN2242" s="32">
        <v>45473</v>
      </c>
    </row>
    <row r="2243" spans="1:40" x14ac:dyDescent="0.35">
      <c r="A2243" s="29">
        <v>296274</v>
      </c>
      <c r="B2243" s="29">
        <v>890306950</v>
      </c>
      <c r="C2243" s="42" t="s">
        <v>12</v>
      </c>
      <c r="D2243" s="29" t="s">
        <v>16</v>
      </c>
      <c r="E2243" s="29">
        <v>296274</v>
      </c>
      <c r="F2243" s="33" t="s">
        <v>2263</v>
      </c>
      <c r="G2243" s="33" t="s">
        <v>5057</v>
      </c>
      <c r="H2243" s="31">
        <v>45409.491597210523</v>
      </c>
      <c r="I2243" s="32">
        <v>45427</v>
      </c>
      <c r="J2243" s="34">
        <v>45427.504395138887</v>
      </c>
      <c r="K2243" s="54">
        <v>81400</v>
      </c>
      <c r="L2243" s="54">
        <v>81400</v>
      </c>
      <c r="M2243" s="35" t="s">
        <v>13</v>
      </c>
      <c r="N2243" s="35" t="s">
        <v>14</v>
      </c>
      <c r="O2243" s="35" t="s">
        <v>15</v>
      </c>
      <c r="P2243" s="29"/>
      <c r="Q2243" s="29"/>
      <c r="R2243" s="37" t="s">
        <v>19</v>
      </c>
      <c r="S2243" s="62" t="s">
        <v>5723</v>
      </c>
      <c r="T2243" s="29" t="s">
        <v>5614</v>
      </c>
      <c r="U2243" s="29" t="s">
        <v>5716</v>
      </c>
      <c r="V2243" s="29"/>
      <c r="W2243" s="29"/>
      <c r="X2243" s="54">
        <v>81400</v>
      </c>
      <c r="Y2243" s="54">
        <v>0</v>
      </c>
      <c r="Z2243" s="54">
        <v>0</v>
      </c>
      <c r="AA2243" s="54"/>
      <c r="AB2243" s="54"/>
      <c r="AC2243" s="54">
        <v>81400</v>
      </c>
      <c r="AD2243" s="54">
        <v>0</v>
      </c>
      <c r="AE2243" s="54">
        <v>0</v>
      </c>
      <c r="AF2243" s="54">
        <v>81400</v>
      </c>
      <c r="AG2243" s="54">
        <v>0</v>
      </c>
      <c r="AH2243" s="29"/>
      <c r="AI2243" s="54">
        <v>81400</v>
      </c>
      <c r="AJ2243" s="29">
        <v>4800064301</v>
      </c>
      <c r="AK2243" s="29" t="s">
        <v>5708</v>
      </c>
      <c r="AL2243" s="54">
        <v>11828831</v>
      </c>
      <c r="AM2243" s="54" t="s">
        <v>5710</v>
      </c>
      <c r="AN2243" s="32">
        <v>45473</v>
      </c>
    </row>
    <row r="2244" spans="1:40" x14ac:dyDescent="0.35">
      <c r="A2244" s="29">
        <v>296420</v>
      </c>
      <c r="B2244" s="29">
        <v>890306950</v>
      </c>
      <c r="C2244" s="42" t="s">
        <v>12</v>
      </c>
      <c r="D2244" s="29" t="s">
        <v>16</v>
      </c>
      <c r="E2244" s="29">
        <v>296420</v>
      </c>
      <c r="F2244" s="33" t="s">
        <v>2264</v>
      </c>
      <c r="G2244" s="33" t="s">
        <v>5058</v>
      </c>
      <c r="H2244" s="31">
        <v>45409.591180543881</v>
      </c>
      <c r="I2244" s="32">
        <v>45427</v>
      </c>
      <c r="J2244" s="34">
        <v>45427.504395138887</v>
      </c>
      <c r="K2244" s="54">
        <v>65100</v>
      </c>
      <c r="L2244" s="54">
        <v>65100</v>
      </c>
      <c r="M2244" s="35" t="s">
        <v>13</v>
      </c>
      <c r="N2244" s="35" t="s">
        <v>14</v>
      </c>
      <c r="O2244" s="35" t="s">
        <v>15</v>
      </c>
      <c r="P2244" s="29"/>
      <c r="Q2244" s="29"/>
      <c r="R2244" s="37" t="s">
        <v>19</v>
      </c>
      <c r="S2244" s="62" t="s">
        <v>5723</v>
      </c>
      <c r="T2244" s="29" t="s">
        <v>5614</v>
      </c>
      <c r="U2244" s="29" t="s">
        <v>5716</v>
      </c>
      <c r="V2244" s="29"/>
      <c r="W2244" s="29"/>
      <c r="X2244" s="54">
        <v>65100</v>
      </c>
      <c r="Y2244" s="54">
        <v>0</v>
      </c>
      <c r="Z2244" s="54">
        <v>0</v>
      </c>
      <c r="AA2244" s="54"/>
      <c r="AB2244" s="54"/>
      <c r="AC2244" s="54">
        <v>65100</v>
      </c>
      <c r="AD2244" s="54">
        <v>0</v>
      </c>
      <c r="AE2244" s="54">
        <v>0</v>
      </c>
      <c r="AF2244" s="54">
        <v>65100</v>
      </c>
      <c r="AG2244" s="54">
        <v>0</v>
      </c>
      <c r="AH2244" s="29"/>
      <c r="AI2244" s="54">
        <v>65100</v>
      </c>
      <c r="AJ2244" s="29">
        <v>4800064301</v>
      </c>
      <c r="AK2244" s="29" t="s">
        <v>5708</v>
      </c>
      <c r="AL2244" s="54">
        <v>11828831</v>
      </c>
      <c r="AM2244" s="54" t="s">
        <v>5710</v>
      </c>
      <c r="AN2244" s="32">
        <v>45473</v>
      </c>
    </row>
    <row r="2245" spans="1:40" x14ac:dyDescent="0.35">
      <c r="A2245" s="29">
        <v>296425</v>
      </c>
      <c r="B2245" s="29">
        <v>890306950</v>
      </c>
      <c r="C2245" s="42" t="s">
        <v>12</v>
      </c>
      <c r="D2245" s="29" t="s">
        <v>16</v>
      </c>
      <c r="E2245" s="29">
        <v>296425</v>
      </c>
      <c r="F2245" s="33" t="s">
        <v>2265</v>
      </c>
      <c r="G2245" s="33" t="s">
        <v>5059</v>
      </c>
      <c r="H2245" s="31">
        <v>45409.592824062333</v>
      </c>
      <c r="I2245" s="32">
        <v>45427</v>
      </c>
      <c r="J2245" s="34">
        <v>45427.647686689816</v>
      </c>
      <c r="K2245" s="54">
        <v>65100</v>
      </c>
      <c r="L2245" s="54">
        <v>46900</v>
      </c>
      <c r="M2245" s="35" t="s">
        <v>13</v>
      </c>
      <c r="N2245" s="35" t="s">
        <v>14</v>
      </c>
      <c r="O2245" s="35" t="s">
        <v>15</v>
      </c>
      <c r="P2245" s="29"/>
      <c r="Q2245" s="29"/>
      <c r="R2245" s="37" t="s">
        <v>19</v>
      </c>
      <c r="S2245" s="29" t="s">
        <v>5716</v>
      </c>
      <c r="T2245" s="29" t="s">
        <v>5614</v>
      </c>
      <c r="U2245" s="29" t="s">
        <v>5716</v>
      </c>
      <c r="V2245" s="29"/>
      <c r="W2245" s="29"/>
      <c r="X2245" s="54">
        <v>65100</v>
      </c>
      <c r="Y2245" s="54">
        <v>0</v>
      </c>
      <c r="Z2245" s="54">
        <v>0</v>
      </c>
      <c r="AA2245" s="54"/>
      <c r="AB2245" s="54"/>
      <c r="AC2245" s="54">
        <v>65100</v>
      </c>
      <c r="AD2245" s="54">
        <v>0</v>
      </c>
      <c r="AE2245" s="54">
        <v>0</v>
      </c>
      <c r="AF2245" s="54">
        <v>46900</v>
      </c>
      <c r="AG2245" s="54">
        <v>46900</v>
      </c>
      <c r="AH2245" s="29">
        <v>1222460504</v>
      </c>
      <c r="AI2245" s="54">
        <v>0</v>
      </c>
      <c r="AJ2245" s="29"/>
      <c r="AK2245" s="29"/>
      <c r="AL2245" s="29"/>
      <c r="AM2245" s="29"/>
      <c r="AN2245" s="32">
        <v>45473</v>
      </c>
    </row>
    <row r="2246" spans="1:40" x14ac:dyDescent="0.35">
      <c r="A2246" s="29">
        <v>296640</v>
      </c>
      <c r="B2246" s="29">
        <v>890306950</v>
      </c>
      <c r="C2246" s="42" t="s">
        <v>12</v>
      </c>
      <c r="D2246" s="29" t="s">
        <v>16</v>
      </c>
      <c r="E2246" s="29">
        <v>296640</v>
      </c>
      <c r="F2246" s="33" t="s">
        <v>2266</v>
      </c>
      <c r="G2246" s="33" t="s">
        <v>5060</v>
      </c>
      <c r="H2246" s="31">
        <v>45410.57145832153</v>
      </c>
      <c r="I2246" s="32">
        <v>45427</v>
      </c>
      <c r="J2246" s="34">
        <v>45427.504395138887</v>
      </c>
      <c r="K2246" s="54">
        <v>65100</v>
      </c>
      <c r="L2246" s="54">
        <v>65100</v>
      </c>
      <c r="M2246" s="35" t="s">
        <v>13</v>
      </c>
      <c r="N2246" s="35" t="s">
        <v>14</v>
      </c>
      <c r="O2246" s="35" t="s">
        <v>15</v>
      </c>
      <c r="P2246" s="29"/>
      <c r="Q2246" s="29"/>
      <c r="R2246" s="37" t="s">
        <v>19</v>
      </c>
      <c r="S2246" s="62" t="s">
        <v>5723</v>
      </c>
      <c r="T2246" s="29" t="s">
        <v>5614</v>
      </c>
      <c r="U2246" s="29" t="s">
        <v>5716</v>
      </c>
      <c r="V2246" s="29"/>
      <c r="W2246" s="29"/>
      <c r="X2246" s="54">
        <v>65100</v>
      </c>
      <c r="Y2246" s="54">
        <v>0</v>
      </c>
      <c r="Z2246" s="54">
        <v>0</v>
      </c>
      <c r="AA2246" s="54"/>
      <c r="AB2246" s="54"/>
      <c r="AC2246" s="54">
        <v>65100</v>
      </c>
      <c r="AD2246" s="54">
        <v>0</v>
      </c>
      <c r="AE2246" s="54">
        <v>0</v>
      </c>
      <c r="AF2246" s="54">
        <v>65100</v>
      </c>
      <c r="AG2246" s="54">
        <v>0</v>
      </c>
      <c r="AH2246" s="29"/>
      <c r="AI2246" s="54">
        <v>65100</v>
      </c>
      <c r="AJ2246" s="29">
        <v>4800064301</v>
      </c>
      <c r="AK2246" s="29" t="s">
        <v>5708</v>
      </c>
      <c r="AL2246" s="54">
        <v>11828831</v>
      </c>
      <c r="AM2246" s="54" t="s">
        <v>5710</v>
      </c>
      <c r="AN2246" s="32">
        <v>45473</v>
      </c>
    </row>
    <row r="2247" spans="1:40" x14ac:dyDescent="0.35">
      <c r="A2247" s="29">
        <v>296649</v>
      </c>
      <c r="B2247" s="29">
        <v>890306950</v>
      </c>
      <c r="C2247" s="42" t="s">
        <v>12</v>
      </c>
      <c r="D2247" s="29" t="s">
        <v>16</v>
      </c>
      <c r="E2247" s="29">
        <v>296649</v>
      </c>
      <c r="F2247" s="33" t="s">
        <v>2267</v>
      </c>
      <c r="G2247" s="33" t="s">
        <v>5061</v>
      </c>
      <c r="H2247" s="31">
        <v>45410.660023148172</v>
      </c>
      <c r="I2247" s="32">
        <v>45427</v>
      </c>
      <c r="J2247" s="34">
        <v>45427.647686689816</v>
      </c>
      <c r="K2247" s="54">
        <v>65100</v>
      </c>
      <c r="L2247" s="54">
        <v>60600</v>
      </c>
      <c r="M2247" s="35" t="s">
        <v>13</v>
      </c>
      <c r="N2247" s="35" t="s">
        <v>14</v>
      </c>
      <c r="O2247" s="35" t="s">
        <v>15</v>
      </c>
      <c r="P2247" s="29"/>
      <c r="Q2247" s="29"/>
      <c r="R2247" s="37" t="s">
        <v>19</v>
      </c>
      <c r="S2247" s="29" t="s">
        <v>5716</v>
      </c>
      <c r="T2247" s="29" t="s">
        <v>5614</v>
      </c>
      <c r="U2247" s="29" t="s">
        <v>5716</v>
      </c>
      <c r="V2247" s="29"/>
      <c r="W2247" s="29"/>
      <c r="X2247" s="54">
        <v>65100</v>
      </c>
      <c r="Y2247" s="54">
        <v>0</v>
      </c>
      <c r="Z2247" s="54">
        <v>0</v>
      </c>
      <c r="AA2247" s="54"/>
      <c r="AB2247" s="54"/>
      <c r="AC2247" s="54">
        <v>65100</v>
      </c>
      <c r="AD2247" s="54">
        <v>0</v>
      </c>
      <c r="AE2247" s="54">
        <v>0</v>
      </c>
      <c r="AF2247" s="54">
        <v>60600</v>
      </c>
      <c r="AG2247" s="54">
        <v>60600</v>
      </c>
      <c r="AH2247" s="29">
        <v>1222460514</v>
      </c>
      <c r="AI2247" s="54">
        <v>0</v>
      </c>
      <c r="AJ2247" s="29"/>
      <c r="AK2247" s="29"/>
      <c r="AL2247" s="29"/>
      <c r="AM2247" s="29"/>
      <c r="AN2247" s="32">
        <v>45473</v>
      </c>
    </row>
    <row r="2248" spans="1:40" x14ac:dyDescent="0.35">
      <c r="A2248" s="29">
        <v>296686</v>
      </c>
      <c r="B2248" s="29">
        <v>890306950</v>
      </c>
      <c r="C2248" s="42" t="s">
        <v>12</v>
      </c>
      <c r="D2248" s="29" t="s">
        <v>16</v>
      </c>
      <c r="E2248" s="29">
        <v>296686</v>
      </c>
      <c r="F2248" s="33" t="s">
        <v>2268</v>
      </c>
      <c r="G2248" s="33" t="s">
        <v>5062</v>
      </c>
      <c r="H2248" s="31">
        <v>45411.368483784609</v>
      </c>
      <c r="I2248" s="32">
        <v>45427</v>
      </c>
      <c r="J2248" s="34">
        <v>45427.647686689816</v>
      </c>
      <c r="K2248" s="54">
        <v>254420</v>
      </c>
      <c r="L2248" s="54">
        <v>254420</v>
      </c>
      <c r="M2248" s="35" t="s">
        <v>13</v>
      </c>
      <c r="N2248" s="35" t="s">
        <v>14</v>
      </c>
      <c r="O2248" s="35" t="s">
        <v>15</v>
      </c>
      <c r="P2248" s="29"/>
      <c r="Q2248" s="29"/>
      <c r="R2248" s="37" t="s">
        <v>19</v>
      </c>
      <c r="S2248" s="29" t="s">
        <v>5716</v>
      </c>
      <c r="T2248" s="29" t="s">
        <v>5614</v>
      </c>
      <c r="U2248" s="29" t="s">
        <v>5716</v>
      </c>
      <c r="V2248" s="29"/>
      <c r="W2248" s="29"/>
      <c r="X2248" s="54">
        <v>254420</v>
      </c>
      <c r="Y2248" s="54">
        <v>0</v>
      </c>
      <c r="Z2248" s="54">
        <v>0</v>
      </c>
      <c r="AA2248" s="54"/>
      <c r="AB2248" s="54"/>
      <c r="AC2248" s="54">
        <v>254420</v>
      </c>
      <c r="AD2248" s="54">
        <v>0</v>
      </c>
      <c r="AE2248" s="54">
        <v>0</v>
      </c>
      <c r="AF2248" s="54">
        <v>254420</v>
      </c>
      <c r="AG2248" s="54">
        <v>254420</v>
      </c>
      <c r="AH2248" s="29">
        <v>1222460529</v>
      </c>
      <c r="AI2248" s="54">
        <v>0</v>
      </c>
      <c r="AJ2248" s="29"/>
      <c r="AK2248" s="29"/>
      <c r="AL2248" s="29"/>
      <c r="AM2248" s="29"/>
      <c r="AN2248" s="32">
        <v>45473</v>
      </c>
    </row>
    <row r="2249" spans="1:40" x14ac:dyDescent="0.35">
      <c r="A2249" s="29">
        <v>296694</v>
      </c>
      <c r="B2249" s="29">
        <v>890306950</v>
      </c>
      <c r="C2249" s="42" t="s">
        <v>12</v>
      </c>
      <c r="D2249" s="29" t="s">
        <v>16</v>
      </c>
      <c r="E2249" s="29">
        <v>296694</v>
      </c>
      <c r="F2249" s="33" t="s">
        <v>2269</v>
      </c>
      <c r="G2249" s="33" t="s">
        <v>5063</v>
      </c>
      <c r="H2249" s="31">
        <v>45411.374212963041</v>
      </c>
      <c r="I2249" s="32">
        <v>45427</v>
      </c>
      <c r="J2249" s="34">
        <v>45427.647686689816</v>
      </c>
      <c r="K2249" s="54">
        <v>81400</v>
      </c>
      <c r="L2249" s="54">
        <v>81400</v>
      </c>
      <c r="M2249" s="35" t="s">
        <v>13</v>
      </c>
      <c r="N2249" s="35" t="s">
        <v>14</v>
      </c>
      <c r="O2249" s="35" t="s">
        <v>15</v>
      </c>
      <c r="P2249" s="29"/>
      <c r="Q2249" s="29"/>
      <c r="R2249" s="37" t="s">
        <v>19</v>
      </c>
      <c r="S2249" s="29" t="s">
        <v>5716</v>
      </c>
      <c r="T2249" s="29" t="s">
        <v>5614</v>
      </c>
      <c r="U2249" s="29" t="s">
        <v>5716</v>
      </c>
      <c r="V2249" s="29"/>
      <c r="W2249" s="29"/>
      <c r="X2249" s="54">
        <v>81400</v>
      </c>
      <c r="Y2249" s="54">
        <v>0</v>
      </c>
      <c r="Z2249" s="54">
        <v>0</v>
      </c>
      <c r="AA2249" s="54"/>
      <c r="AB2249" s="54"/>
      <c r="AC2249" s="54">
        <v>81400</v>
      </c>
      <c r="AD2249" s="54">
        <v>0</v>
      </c>
      <c r="AE2249" s="54">
        <v>0</v>
      </c>
      <c r="AF2249" s="54">
        <v>81400</v>
      </c>
      <c r="AG2249" s="54">
        <v>81400</v>
      </c>
      <c r="AH2249" s="29">
        <v>1222460532</v>
      </c>
      <c r="AI2249" s="54">
        <v>0</v>
      </c>
      <c r="AJ2249" s="29"/>
      <c r="AK2249" s="29"/>
      <c r="AL2249" s="29"/>
      <c r="AM2249" s="29"/>
      <c r="AN2249" s="32">
        <v>45473</v>
      </c>
    </row>
    <row r="2250" spans="1:40" x14ac:dyDescent="0.35">
      <c r="A2250" s="29">
        <v>296701</v>
      </c>
      <c r="B2250" s="29">
        <v>890306950</v>
      </c>
      <c r="C2250" s="42" t="s">
        <v>12</v>
      </c>
      <c r="D2250" s="29" t="s">
        <v>16</v>
      </c>
      <c r="E2250" s="29">
        <v>296701</v>
      </c>
      <c r="F2250" s="33" t="s">
        <v>2270</v>
      </c>
      <c r="G2250" s="33" t="s">
        <v>5064</v>
      </c>
      <c r="H2250" s="31">
        <v>45411.380208333489</v>
      </c>
      <c r="I2250" s="32">
        <v>45427</v>
      </c>
      <c r="J2250" s="34">
        <v>45427.647686689816</v>
      </c>
      <c r="K2250" s="54">
        <v>304180</v>
      </c>
      <c r="L2250" s="54">
        <v>304180</v>
      </c>
      <c r="M2250" s="35" t="s">
        <v>13</v>
      </c>
      <c r="N2250" s="35" t="s">
        <v>14</v>
      </c>
      <c r="O2250" s="35" t="s">
        <v>15</v>
      </c>
      <c r="P2250" s="29"/>
      <c r="Q2250" s="29"/>
      <c r="R2250" s="37" t="s">
        <v>19</v>
      </c>
      <c r="S2250" s="29" t="s">
        <v>5716</v>
      </c>
      <c r="T2250" s="29" t="s">
        <v>5614</v>
      </c>
      <c r="U2250" s="29" t="s">
        <v>5716</v>
      </c>
      <c r="V2250" s="29"/>
      <c r="W2250" s="29"/>
      <c r="X2250" s="54">
        <v>304180</v>
      </c>
      <c r="Y2250" s="54">
        <v>0</v>
      </c>
      <c r="Z2250" s="54">
        <v>0</v>
      </c>
      <c r="AA2250" s="54"/>
      <c r="AB2250" s="54"/>
      <c r="AC2250" s="54">
        <v>304180</v>
      </c>
      <c r="AD2250" s="54">
        <v>0</v>
      </c>
      <c r="AE2250" s="54">
        <v>0</v>
      </c>
      <c r="AF2250" s="54">
        <v>304180</v>
      </c>
      <c r="AG2250" s="54">
        <v>304180</v>
      </c>
      <c r="AH2250" s="29">
        <v>1222460533</v>
      </c>
      <c r="AI2250" s="54">
        <v>0</v>
      </c>
      <c r="AJ2250" s="29"/>
      <c r="AK2250" s="29"/>
      <c r="AL2250" s="29"/>
      <c r="AM2250" s="29"/>
      <c r="AN2250" s="32">
        <v>45473</v>
      </c>
    </row>
    <row r="2251" spans="1:40" x14ac:dyDescent="0.35">
      <c r="A2251" s="29">
        <v>296712</v>
      </c>
      <c r="B2251" s="29">
        <v>890306950</v>
      </c>
      <c r="C2251" s="42" t="s">
        <v>12</v>
      </c>
      <c r="D2251" s="29" t="s">
        <v>16</v>
      </c>
      <c r="E2251" s="29">
        <v>296712</v>
      </c>
      <c r="F2251" s="33" t="s">
        <v>2271</v>
      </c>
      <c r="G2251" s="33" t="s">
        <v>5065</v>
      </c>
      <c r="H2251" s="31">
        <v>45411.389374988619</v>
      </c>
      <c r="I2251" s="32">
        <v>45427</v>
      </c>
      <c r="J2251" s="34">
        <v>45427.647686689816</v>
      </c>
      <c r="K2251" s="54">
        <v>96046</v>
      </c>
      <c r="L2251" s="54">
        <v>96046</v>
      </c>
      <c r="M2251" s="35" t="s">
        <v>13</v>
      </c>
      <c r="N2251" s="35" t="s">
        <v>14</v>
      </c>
      <c r="O2251" s="35" t="s">
        <v>15</v>
      </c>
      <c r="P2251" s="29"/>
      <c r="Q2251" s="29"/>
      <c r="R2251" s="37" t="s">
        <v>19</v>
      </c>
      <c r="S2251" s="29" t="s">
        <v>5716</v>
      </c>
      <c r="T2251" s="29" t="s">
        <v>5614</v>
      </c>
      <c r="U2251" s="29" t="s">
        <v>5716</v>
      </c>
      <c r="V2251" s="29"/>
      <c r="W2251" s="29"/>
      <c r="X2251" s="54">
        <v>96046</v>
      </c>
      <c r="Y2251" s="54">
        <v>0</v>
      </c>
      <c r="Z2251" s="54">
        <v>0</v>
      </c>
      <c r="AA2251" s="54"/>
      <c r="AB2251" s="54"/>
      <c r="AC2251" s="54">
        <v>96046</v>
      </c>
      <c r="AD2251" s="54">
        <v>0</v>
      </c>
      <c r="AE2251" s="54">
        <v>0</v>
      </c>
      <c r="AF2251" s="54">
        <v>96046</v>
      </c>
      <c r="AG2251" s="54">
        <v>96046</v>
      </c>
      <c r="AH2251" s="29">
        <v>1222460534</v>
      </c>
      <c r="AI2251" s="54">
        <v>0</v>
      </c>
      <c r="AJ2251" s="29"/>
      <c r="AK2251" s="29"/>
      <c r="AL2251" s="29"/>
      <c r="AM2251" s="29"/>
      <c r="AN2251" s="32">
        <v>45473</v>
      </c>
    </row>
    <row r="2252" spans="1:40" x14ac:dyDescent="0.35">
      <c r="A2252" s="29">
        <v>296721</v>
      </c>
      <c r="B2252" s="29">
        <v>890306950</v>
      </c>
      <c r="C2252" s="42" t="s">
        <v>12</v>
      </c>
      <c r="D2252" s="29" t="s">
        <v>16</v>
      </c>
      <c r="E2252" s="29">
        <v>296721</v>
      </c>
      <c r="F2252" s="33" t="s">
        <v>2272</v>
      </c>
      <c r="G2252" s="33" t="s">
        <v>5066</v>
      </c>
      <c r="H2252" s="31">
        <v>45411.401273136493</v>
      </c>
      <c r="I2252" s="32">
        <v>45427</v>
      </c>
      <c r="J2252" s="34">
        <v>45427.647686689816</v>
      </c>
      <c r="K2252" s="54">
        <v>115700</v>
      </c>
      <c r="L2252" s="54">
        <v>115700</v>
      </c>
      <c r="M2252" s="35" t="s">
        <v>13</v>
      </c>
      <c r="N2252" s="35" t="s">
        <v>14</v>
      </c>
      <c r="O2252" s="35" t="s">
        <v>15</v>
      </c>
      <c r="P2252" s="29"/>
      <c r="Q2252" s="29"/>
      <c r="R2252" s="37" t="s">
        <v>19</v>
      </c>
      <c r="S2252" s="29" t="s">
        <v>5716</v>
      </c>
      <c r="T2252" s="29" t="s">
        <v>5614</v>
      </c>
      <c r="U2252" s="29" t="s">
        <v>5716</v>
      </c>
      <c r="V2252" s="29"/>
      <c r="W2252" s="29"/>
      <c r="X2252" s="54">
        <v>115700</v>
      </c>
      <c r="Y2252" s="54">
        <v>0</v>
      </c>
      <c r="Z2252" s="54">
        <v>0</v>
      </c>
      <c r="AA2252" s="54"/>
      <c r="AB2252" s="54"/>
      <c r="AC2252" s="54">
        <v>115700</v>
      </c>
      <c r="AD2252" s="54">
        <v>0</v>
      </c>
      <c r="AE2252" s="54">
        <v>0</v>
      </c>
      <c r="AF2252" s="54">
        <v>115700</v>
      </c>
      <c r="AG2252" s="54">
        <v>115700</v>
      </c>
      <c r="AH2252" s="29">
        <v>1222460537</v>
      </c>
      <c r="AI2252" s="54">
        <v>0</v>
      </c>
      <c r="AJ2252" s="29"/>
      <c r="AK2252" s="29"/>
      <c r="AL2252" s="29"/>
      <c r="AM2252" s="29"/>
      <c r="AN2252" s="32">
        <v>45473</v>
      </c>
    </row>
    <row r="2253" spans="1:40" x14ac:dyDescent="0.35">
      <c r="A2253" s="29">
        <v>296724</v>
      </c>
      <c r="B2253" s="29">
        <v>890306950</v>
      </c>
      <c r="C2253" s="42" t="s">
        <v>12</v>
      </c>
      <c r="D2253" s="29" t="s">
        <v>16</v>
      </c>
      <c r="E2253" s="29">
        <v>296724</v>
      </c>
      <c r="F2253" s="33" t="s">
        <v>2273</v>
      </c>
      <c r="G2253" s="33" t="s">
        <v>5067</v>
      </c>
      <c r="H2253" s="31">
        <v>45411.404340277892</v>
      </c>
      <c r="I2253" s="32">
        <v>45427</v>
      </c>
      <c r="J2253" s="34">
        <v>45427.504395138887</v>
      </c>
      <c r="K2253" s="54">
        <v>98920</v>
      </c>
      <c r="L2253" s="54">
        <v>98920</v>
      </c>
      <c r="M2253" s="35" t="s">
        <v>13</v>
      </c>
      <c r="N2253" s="35" t="s">
        <v>14</v>
      </c>
      <c r="O2253" s="35" t="s">
        <v>15</v>
      </c>
      <c r="P2253" s="29"/>
      <c r="Q2253" s="29"/>
      <c r="R2253" s="37" t="s">
        <v>19</v>
      </c>
      <c r="S2253" s="62" t="s">
        <v>5723</v>
      </c>
      <c r="T2253" s="29" t="s">
        <v>5614</v>
      </c>
      <c r="U2253" s="29" t="s">
        <v>5716</v>
      </c>
      <c r="V2253" s="29"/>
      <c r="W2253" s="29"/>
      <c r="X2253" s="54">
        <v>98920</v>
      </c>
      <c r="Y2253" s="54">
        <v>0</v>
      </c>
      <c r="Z2253" s="54">
        <v>0</v>
      </c>
      <c r="AA2253" s="54"/>
      <c r="AB2253" s="54"/>
      <c r="AC2253" s="54">
        <v>98920</v>
      </c>
      <c r="AD2253" s="54">
        <v>0</v>
      </c>
      <c r="AE2253" s="54">
        <v>0</v>
      </c>
      <c r="AF2253" s="54">
        <v>98920</v>
      </c>
      <c r="AG2253" s="54">
        <v>0</v>
      </c>
      <c r="AH2253" s="29"/>
      <c r="AI2253" s="54">
        <v>98920</v>
      </c>
      <c r="AJ2253" s="29">
        <v>4800064301</v>
      </c>
      <c r="AK2253" s="29" t="s">
        <v>5708</v>
      </c>
      <c r="AL2253" s="54">
        <v>11828831</v>
      </c>
      <c r="AM2253" s="54" t="s">
        <v>5710</v>
      </c>
      <c r="AN2253" s="32">
        <v>45473</v>
      </c>
    </row>
    <row r="2254" spans="1:40" x14ac:dyDescent="0.35">
      <c r="A2254" s="29">
        <v>296729</v>
      </c>
      <c r="B2254" s="29">
        <v>890306950</v>
      </c>
      <c r="C2254" s="42" t="s">
        <v>12</v>
      </c>
      <c r="D2254" s="29" t="s">
        <v>16</v>
      </c>
      <c r="E2254" s="29">
        <v>296729</v>
      </c>
      <c r="F2254" s="33" t="s">
        <v>2274</v>
      </c>
      <c r="G2254" s="33" t="s">
        <v>5068</v>
      </c>
      <c r="H2254" s="31">
        <v>45411.407349537127</v>
      </c>
      <c r="I2254" s="32">
        <v>45427</v>
      </c>
      <c r="J2254" s="34">
        <v>45427.647686689816</v>
      </c>
      <c r="K2254" s="54">
        <v>193910</v>
      </c>
      <c r="L2254" s="54">
        <v>193910</v>
      </c>
      <c r="M2254" s="35" t="s">
        <v>13</v>
      </c>
      <c r="N2254" s="35" t="s">
        <v>14</v>
      </c>
      <c r="O2254" s="35" t="s">
        <v>15</v>
      </c>
      <c r="P2254" s="29"/>
      <c r="Q2254" s="29"/>
      <c r="R2254" s="37" t="s">
        <v>19</v>
      </c>
      <c r="S2254" s="29" t="s">
        <v>5716</v>
      </c>
      <c r="T2254" s="29" t="s">
        <v>5614</v>
      </c>
      <c r="U2254" s="29" t="s">
        <v>5716</v>
      </c>
      <c r="V2254" s="29"/>
      <c r="W2254" s="29"/>
      <c r="X2254" s="54">
        <v>193910</v>
      </c>
      <c r="Y2254" s="54">
        <v>0</v>
      </c>
      <c r="Z2254" s="54">
        <v>0</v>
      </c>
      <c r="AA2254" s="54"/>
      <c r="AB2254" s="54"/>
      <c r="AC2254" s="54">
        <v>193910</v>
      </c>
      <c r="AD2254" s="54">
        <v>0</v>
      </c>
      <c r="AE2254" s="54">
        <v>0</v>
      </c>
      <c r="AF2254" s="54">
        <v>193910</v>
      </c>
      <c r="AG2254" s="54">
        <v>193910</v>
      </c>
      <c r="AH2254" s="29">
        <v>1222460539</v>
      </c>
      <c r="AI2254" s="54">
        <v>0</v>
      </c>
      <c r="AJ2254" s="29"/>
      <c r="AK2254" s="29"/>
      <c r="AL2254" s="29"/>
      <c r="AM2254" s="29"/>
      <c r="AN2254" s="32">
        <v>45473</v>
      </c>
    </row>
    <row r="2255" spans="1:40" x14ac:dyDescent="0.35">
      <c r="A2255" s="29">
        <v>296735</v>
      </c>
      <c r="B2255" s="29">
        <v>890306950</v>
      </c>
      <c r="C2255" s="42" t="s">
        <v>12</v>
      </c>
      <c r="D2255" s="29" t="s">
        <v>16</v>
      </c>
      <c r="E2255" s="29">
        <v>296735</v>
      </c>
      <c r="F2255" s="33" t="s">
        <v>2275</v>
      </c>
      <c r="G2255" s="33" t="s">
        <v>5069</v>
      </c>
      <c r="H2255" s="31">
        <v>45411.410381932743</v>
      </c>
      <c r="I2255" s="32">
        <v>45427</v>
      </c>
      <c r="J2255" s="34">
        <v>45427.647686689816</v>
      </c>
      <c r="K2255" s="54">
        <v>101270</v>
      </c>
      <c r="L2255" s="54">
        <v>101270</v>
      </c>
      <c r="M2255" s="35" t="s">
        <v>13</v>
      </c>
      <c r="N2255" s="35" t="s">
        <v>14</v>
      </c>
      <c r="O2255" s="35" t="s">
        <v>15</v>
      </c>
      <c r="P2255" s="29"/>
      <c r="Q2255" s="29"/>
      <c r="R2255" s="37" t="s">
        <v>19</v>
      </c>
      <c r="S2255" s="29" t="s">
        <v>5716</v>
      </c>
      <c r="T2255" s="29" t="s">
        <v>5614</v>
      </c>
      <c r="U2255" s="29" t="s">
        <v>5716</v>
      </c>
      <c r="V2255" s="29"/>
      <c r="W2255" s="29"/>
      <c r="X2255" s="54">
        <v>101270</v>
      </c>
      <c r="Y2255" s="54">
        <v>0</v>
      </c>
      <c r="Z2255" s="54">
        <v>0</v>
      </c>
      <c r="AA2255" s="54"/>
      <c r="AB2255" s="54"/>
      <c r="AC2255" s="54">
        <v>101270</v>
      </c>
      <c r="AD2255" s="54">
        <v>0</v>
      </c>
      <c r="AE2255" s="54">
        <v>0</v>
      </c>
      <c r="AF2255" s="54">
        <v>101270</v>
      </c>
      <c r="AG2255" s="54">
        <v>101270</v>
      </c>
      <c r="AH2255" s="29">
        <v>1222460540</v>
      </c>
      <c r="AI2255" s="54">
        <v>0</v>
      </c>
      <c r="AJ2255" s="29"/>
      <c r="AK2255" s="29"/>
      <c r="AL2255" s="29"/>
      <c r="AM2255" s="29"/>
      <c r="AN2255" s="32">
        <v>45473</v>
      </c>
    </row>
    <row r="2256" spans="1:40" x14ac:dyDescent="0.35">
      <c r="A2256" s="29">
        <v>296754</v>
      </c>
      <c r="B2256" s="29">
        <v>890306950</v>
      </c>
      <c r="C2256" s="42" t="s">
        <v>12</v>
      </c>
      <c r="D2256" s="29" t="s">
        <v>16</v>
      </c>
      <c r="E2256" s="29">
        <v>296754</v>
      </c>
      <c r="F2256" s="33" t="s">
        <v>2276</v>
      </c>
      <c r="G2256" s="33" t="s">
        <v>5070</v>
      </c>
      <c r="H2256" s="31">
        <v>45411.421493055765</v>
      </c>
      <c r="I2256" s="32">
        <v>45427</v>
      </c>
      <c r="J2256" s="34">
        <v>45415.450196527781</v>
      </c>
      <c r="K2256" s="54">
        <v>13500</v>
      </c>
      <c r="L2256" s="54">
        <v>13500</v>
      </c>
      <c r="M2256" s="35" t="s">
        <v>13</v>
      </c>
      <c r="N2256" s="35" t="s">
        <v>14</v>
      </c>
      <c r="O2256" s="35" t="s">
        <v>15</v>
      </c>
      <c r="P2256" s="29"/>
      <c r="Q2256" s="29"/>
      <c r="R2256" s="37" t="s">
        <v>19</v>
      </c>
      <c r="S2256" s="29" t="s">
        <v>5716</v>
      </c>
      <c r="T2256" s="29" t="s">
        <v>5614</v>
      </c>
      <c r="U2256" s="29" t="s">
        <v>5716</v>
      </c>
      <c r="V2256" s="29"/>
      <c r="W2256" s="29"/>
      <c r="X2256" s="54">
        <v>13500</v>
      </c>
      <c r="Y2256" s="54">
        <v>0</v>
      </c>
      <c r="Z2256" s="54">
        <v>0</v>
      </c>
      <c r="AA2256" s="54"/>
      <c r="AB2256" s="54"/>
      <c r="AC2256" s="54">
        <v>13500</v>
      </c>
      <c r="AD2256" s="54">
        <v>0</v>
      </c>
      <c r="AE2256" s="54">
        <v>0</v>
      </c>
      <c r="AF2256" s="54">
        <v>13500</v>
      </c>
      <c r="AG2256" s="54">
        <v>13500</v>
      </c>
      <c r="AH2256" s="29">
        <v>136425195</v>
      </c>
      <c r="AI2256" s="54">
        <v>0</v>
      </c>
      <c r="AJ2256" s="29"/>
      <c r="AK2256" s="29"/>
      <c r="AL2256" s="29"/>
      <c r="AM2256" s="29"/>
      <c r="AN2256" s="32">
        <v>45473</v>
      </c>
    </row>
    <row r="2257" spans="1:40" x14ac:dyDescent="0.35">
      <c r="A2257" s="29">
        <v>296769</v>
      </c>
      <c r="B2257" s="29">
        <v>890306950</v>
      </c>
      <c r="C2257" s="42" t="s">
        <v>12</v>
      </c>
      <c r="D2257" s="29" t="s">
        <v>16</v>
      </c>
      <c r="E2257" s="29">
        <v>296769</v>
      </c>
      <c r="F2257" s="33" t="s">
        <v>2277</v>
      </c>
      <c r="G2257" s="33" t="s">
        <v>5071</v>
      </c>
      <c r="H2257" s="31">
        <v>45411.428344896063</v>
      </c>
      <c r="I2257" s="32">
        <v>45427</v>
      </c>
      <c r="J2257" s="34">
        <v>45427.647686689816</v>
      </c>
      <c r="K2257" s="54">
        <v>150700</v>
      </c>
      <c r="L2257" s="54">
        <v>150700</v>
      </c>
      <c r="M2257" s="35" t="s">
        <v>13</v>
      </c>
      <c r="N2257" s="35" t="s">
        <v>14</v>
      </c>
      <c r="O2257" s="35" t="s">
        <v>15</v>
      </c>
      <c r="P2257" s="29"/>
      <c r="Q2257" s="29"/>
      <c r="R2257" s="37" t="s">
        <v>19</v>
      </c>
      <c r="S2257" s="29" t="s">
        <v>5716</v>
      </c>
      <c r="T2257" s="29" t="s">
        <v>5614</v>
      </c>
      <c r="U2257" s="29" t="s">
        <v>5716</v>
      </c>
      <c r="V2257" s="29"/>
      <c r="W2257" s="29"/>
      <c r="X2257" s="54">
        <v>150700</v>
      </c>
      <c r="Y2257" s="54">
        <v>0</v>
      </c>
      <c r="Z2257" s="54">
        <v>0</v>
      </c>
      <c r="AA2257" s="54"/>
      <c r="AB2257" s="54"/>
      <c r="AC2257" s="54">
        <v>150700</v>
      </c>
      <c r="AD2257" s="54">
        <v>0</v>
      </c>
      <c r="AE2257" s="54">
        <v>0</v>
      </c>
      <c r="AF2257" s="54">
        <v>150700</v>
      </c>
      <c r="AG2257" s="54">
        <v>150700</v>
      </c>
      <c r="AH2257" s="29">
        <v>1222460541</v>
      </c>
      <c r="AI2257" s="54">
        <v>0</v>
      </c>
      <c r="AJ2257" s="29"/>
      <c r="AK2257" s="29"/>
      <c r="AL2257" s="29"/>
      <c r="AM2257" s="29"/>
      <c r="AN2257" s="32">
        <v>45473</v>
      </c>
    </row>
    <row r="2258" spans="1:40" x14ac:dyDescent="0.35">
      <c r="A2258" s="29">
        <v>296772</v>
      </c>
      <c r="B2258" s="29">
        <v>890306950</v>
      </c>
      <c r="C2258" s="42" t="s">
        <v>12</v>
      </c>
      <c r="D2258" s="29" t="s">
        <v>16</v>
      </c>
      <c r="E2258" s="29">
        <v>296772</v>
      </c>
      <c r="F2258" s="33" t="s">
        <v>2278</v>
      </c>
      <c r="G2258" s="33" t="s">
        <v>5072</v>
      </c>
      <c r="H2258" s="31">
        <v>45411.43052083347</v>
      </c>
      <c r="I2258" s="32">
        <v>45427</v>
      </c>
      <c r="J2258" s="34">
        <v>45427.647686689816</v>
      </c>
      <c r="K2258" s="54">
        <v>140800</v>
      </c>
      <c r="L2258" s="54">
        <v>140800</v>
      </c>
      <c r="M2258" s="35" t="s">
        <v>13</v>
      </c>
      <c r="N2258" s="35" t="s">
        <v>14</v>
      </c>
      <c r="O2258" s="35" t="s">
        <v>15</v>
      </c>
      <c r="P2258" s="29"/>
      <c r="Q2258" s="29"/>
      <c r="R2258" s="37" t="s">
        <v>19</v>
      </c>
      <c r="S2258" s="29" t="s">
        <v>5716</v>
      </c>
      <c r="T2258" s="29" t="s">
        <v>5614</v>
      </c>
      <c r="U2258" s="29" t="s">
        <v>5716</v>
      </c>
      <c r="V2258" s="29"/>
      <c r="W2258" s="29"/>
      <c r="X2258" s="54">
        <v>140800</v>
      </c>
      <c r="Y2258" s="54">
        <v>0</v>
      </c>
      <c r="Z2258" s="54">
        <v>0</v>
      </c>
      <c r="AA2258" s="54"/>
      <c r="AB2258" s="54"/>
      <c r="AC2258" s="54">
        <v>140800</v>
      </c>
      <c r="AD2258" s="54">
        <v>0</v>
      </c>
      <c r="AE2258" s="54">
        <v>0</v>
      </c>
      <c r="AF2258" s="54">
        <v>140800</v>
      </c>
      <c r="AG2258" s="54">
        <v>140800</v>
      </c>
      <c r="AH2258" s="29">
        <v>1222460542</v>
      </c>
      <c r="AI2258" s="54">
        <v>0</v>
      </c>
      <c r="AJ2258" s="29"/>
      <c r="AK2258" s="29"/>
      <c r="AL2258" s="29"/>
      <c r="AM2258" s="29"/>
      <c r="AN2258" s="32">
        <v>45473</v>
      </c>
    </row>
    <row r="2259" spans="1:40" x14ac:dyDescent="0.35">
      <c r="A2259" s="29">
        <v>296774</v>
      </c>
      <c r="B2259" s="29">
        <v>890306950</v>
      </c>
      <c r="C2259" s="42" t="s">
        <v>12</v>
      </c>
      <c r="D2259" s="29" t="s">
        <v>16</v>
      </c>
      <c r="E2259" s="29">
        <v>296774</v>
      </c>
      <c r="F2259" s="33" t="s">
        <v>2279</v>
      </c>
      <c r="G2259" s="33" t="s">
        <v>5073</v>
      </c>
      <c r="H2259" s="31">
        <v>45411.432453691959</v>
      </c>
      <c r="I2259" s="32">
        <v>45427</v>
      </c>
      <c r="J2259" s="34">
        <v>45427.647686689816</v>
      </c>
      <c r="K2259" s="54">
        <v>276470</v>
      </c>
      <c r="L2259" s="54">
        <v>276470</v>
      </c>
      <c r="M2259" s="35" t="s">
        <v>13</v>
      </c>
      <c r="N2259" s="35" t="s">
        <v>14</v>
      </c>
      <c r="O2259" s="35" t="s">
        <v>15</v>
      </c>
      <c r="P2259" s="29"/>
      <c r="Q2259" s="29"/>
      <c r="R2259" s="37" t="s">
        <v>19</v>
      </c>
      <c r="S2259" s="29" t="s">
        <v>5716</v>
      </c>
      <c r="T2259" s="29" t="s">
        <v>5614</v>
      </c>
      <c r="U2259" s="29" t="s">
        <v>5716</v>
      </c>
      <c r="V2259" s="29"/>
      <c r="W2259" s="29"/>
      <c r="X2259" s="54">
        <v>276470</v>
      </c>
      <c r="Y2259" s="54">
        <v>0</v>
      </c>
      <c r="Z2259" s="54">
        <v>0</v>
      </c>
      <c r="AA2259" s="54"/>
      <c r="AB2259" s="54"/>
      <c r="AC2259" s="54">
        <v>276470</v>
      </c>
      <c r="AD2259" s="54">
        <v>0</v>
      </c>
      <c r="AE2259" s="54">
        <v>0</v>
      </c>
      <c r="AF2259" s="54">
        <v>276470</v>
      </c>
      <c r="AG2259" s="54">
        <v>276470</v>
      </c>
      <c r="AH2259" s="29">
        <v>1222460543</v>
      </c>
      <c r="AI2259" s="54">
        <v>0</v>
      </c>
      <c r="AJ2259" s="29"/>
      <c r="AK2259" s="29"/>
      <c r="AL2259" s="29"/>
      <c r="AM2259" s="29"/>
      <c r="AN2259" s="32">
        <v>45473</v>
      </c>
    </row>
    <row r="2260" spans="1:40" x14ac:dyDescent="0.35">
      <c r="A2260" s="29">
        <v>296788</v>
      </c>
      <c r="B2260" s="29">
        <v>890306950</v>
      </c>
      <c r="C2260" s="42" t="s">
        <v>12</v>
      </c>
      <c r="D2260" s="29" t="s">
        <v>16</v>
      </c>
      <c r="E2260" s="29">
        <v>296788</v>
      </c>
      <c r="F2260" s="33" t="s">
        <v>2280</v>
      </c>
      <c r="G2260" s="33" t="s">
        <v>5074</v>
      </c>
      <c r="H2260" s="31">
        <v>45411.445219907444</v>
      </c>
      <c r="I2260" s="32">
        <v>45427</v>
      </c>
      <c r="J2260" s="34">
        <v>45427.647686689816</v>
      </c>
      <c r="K2260" s="54">
        <v>153720</v>
      </c>
      <c r="L2260" s="54">
        <v>153720</v>
      </c>
      <c r="M2260" s="35" t="s">
        <v>13</v>
      </c>
      <c r="N2260" s="35" t="s">
        <v>14</v>
      </c>
      <c r="O2260" s="35" t="s">
        <v>15</v>
      </c>
      <c r="P2260" s="29"/>
      <c r="Q2260" s="29"/>
      <c r="R2260" s="37" t="s">
        <v>19</v>
      </c>
      <c r="S2260" s="29" t="s">
        <v>5716</v>
      </c>
      <c r="T2260" s="29" t="s">
        <v>5614</v>
      </c>
      <c r="U2260" s="29" t="s">
        <v>5716</v>
      </c>
      <c r="V2260" s="29"/>
      <c r="W2260" s="29"/>
      <c r="X2260" s="54">
        <v>153720</v>
      </c>
      <c r="Y2260" s="54">
        <v>0</v>
      </c>
      <c r="Z2260" s="54">
        <v>0</v>
      </c>
      <c r="AA2260" s="54"/>
      <c r="AB2260" s="54"/>
      <c r="AC2260" s="54">
        <v>153720</v>
      </c>
      <c r="AD2260" s="54">
        <v>0</v>
      </c>
      <c r="AE2260" s="54">
        <v>0</v>
      </c>
      <c r="AF2260" s="54">
        <v>153720</v>
      </c>
      <c r="AG2260" s="54">
        <v>153720</v>
      </c>
      <c r="AH2260" s="29">
        <v>1222460545</v>
      </c>
      <c r="AI2260" s="54">
        <v>0</v>
      </c>
      <c r="AJ2260" s="29"/>
      <c r="AK2260" s="29"/>
      <c r="AL2260" s="29"/>
      <c r="AM2260" s="29"/>
      <c r="AN2260" s="32">
        <v>45473</v>
      </c>
    </row>
    <row r="2261" spans="1:40" x14ac:dyDescent="0.35">
      <c r="A2261" s="29">
        <v>296844</v>
      </c>
      <c r="B2261" s="29">
        <v>890306950</v>
      </c>
      <c r="C2261" s="42" t="s">
        <v>12</v>
      </c>
      <c r="D2261" s="29" t="s">
        <v>16</v>
      </c>
      <c r="E2261" s="29">
        <v>296844</v>
      </c>
      <c r="F2261" s="33" t="s">
        <v>2281</v>
      </c>
      <c r="G2261" s="33" t="s">
        <v>5075</v>
      </c>
      <c r="H2261" s="31">
        <v>45411.491238425951</v>
      </c>
      <c r="I2261" s="32">
        <v>45427</v>
      </c>
      <c r="J2261" s="34">
        <v>45427.647686689816</v>
      </c>
      <c r="K2261" s="54">
        <v>82880</v>
      </c>
      <c r="L2261" s="54">
        <v>82880</v>
      </c>
      <c r="M2261" s="35" t="s">
        <v>13</v>
      </c>
      <c r="N2261" s="35" t="s">
        <v>14</v>
      </c>
      <c r="O2261" s="35" t="s">
        <v>15</v>
      </c>
      <c r="P2261" s="29"/>
      <c r="Q2261" s="29"/>
      <c r="R2261" s="37" t="s">
        <v>19</v>
      </c>
      <c r="S2261" s="29" t="s">
        <v>5716</v>
      </c>
      <c r="T2261" s="29" t="s">
        <v>5614</v>
      </c>
      <c r="U2261" s="29" t="s">
        <v>5716</v>
      </c>
      <c r="V2261" s="29"/>
      <c r="W2261" s="29"/>
      <c r="X2261" s="54">
        <v>82880</v>
      </c>
      <c r="Y2261" s="54">
        <v>0</v>
      </c>
      <c r="Z2261" s="54">
        <v>0</v>
      </c>
      <c r="AA2261" s="54"/>
      <c r="AB2261" s="54"/>
      <c r="AC2261" s="54">
        <v>82880</v>
      </c>
      <c r="AD2261" s="54">
        <v>0</v>
      </c>
      <c r="AE2261" s="54">
        <v>0</v>
      </c>
      <c r="AF2261" s="54">
        <v>82880</v>
      </c>
      <c r="AG2261" s="54">
        <v>82880</v>
      </c>
      <c r="AH2261" s="29">
        <v>1222460548</v>
      </c>
      <c r="AI2261" s="54">
        <v>0</v>
      </c>
      <c r="AJ2261" s="29"/>
      <c r="AK2261" s="29"/>
      <c r="AL2261" s="29"/>
      <c r="AM2261" s="29"/>
      <c r="AN2261" s="32">
        <v>45473</v>
      </c>
    </row>
    <row r="2262" spans="1:40" x14ac:dyDescent="0.35">
      <c r="A2262" s="29">
        <v>296869</v>
      </c>
      <c r="B2262" s="29">
        <v>890306950</v>
      </c>
      <c r="C2262" s="42" t="s">
        <v>12</v>
      </c>
      <c r="D2262" s="29" t="s">
        <v>16</v>
      </c>
      <c r="E2262" s="29">
        <v>296869</v>
      </c>
      <c r="F2262" s="33" t="s">
        <v>2282</v>
      </c>
      <c r="G2262" s="33" t="s">
        <v>5076</v>
      </c>
      <c r="H2262" s="31">
        <v>45411.51434026612</v>
      </c>
      <c r="I2262" s="32">
        <v>45427</v>
      </c>
      <c r="J2262" s="34">
        <v>45427.647686689816</v>
      </c>
      <c r="K2262" s="54">
        <v>410880</v>
      </c>
      <c r="L2262" s="54">
        <v>410880</v>
      </c>
      <c r="M2262" s="35" t="s">
        <v>13</v>
      </c>
      <c r="N2262" s="35" t="s">
        <v>14</v>
      </c>
      <c r="O2262" s="35" t="s">
        <v>15</v>
      </c>
      <c r="P2262" s="29"/>
      <c r="Q2262" s="29"/>
      <c r="R2262" s="37" t="s">
        <v>19</v>
      </c>
      <c r="S2262" s="29" t="s">
        <v>5716</v>
      </c>
      <c r="T2262" s="29" t="s">
        <v>5614</v>
      </c>
      <c r="U2262" s="29" t="s">
        <v>5716</v>
      </c>
      <c r="V2262" s="29"/>
      <c r="W2262" s="29"/>
      <c r="X2262" s="54">
        <v>410880</v>
      </c>
      <c r="Y2262" s="54">
        <v>0</v>
      </c>
      <c r="Z2262" s="54">
        <v>0</v>
      </c>
      <c r="AA2262" s="54"/>
      <c r="AB2262" s="54"/>
      <c r="AC2262" s="54">
        <v>410880</v>
      </c>
      <c r="AD2262" s="54">
        <v>0</v>
      </c>
      <c r="AE2262" s="54">
        <v>0</v>
      </c>
      <c r="AF2262" s="54">
        <v>410880</v>
      </c>
      <c r="AG2262" s="54">
        <v>410880</v>
      </c>
      <c r="AH2262" s="29">
        <v>1222460551</v>
      </c>
      <c r="AI2262" s="54">
        <v>0</v>
      </c>
      <c r="AJ2262" s="29"/>
      <c r="AK2262" s="29"/>
      <c r="AL2262" s="29"/>
      <c r="AM2262" s="29"/>
      <c r="AN2262" s="32">
        <v>45473</v>
      </c>
    </row>
    <row r="2263" spans="1:40" x14ac:dyDescent="0.35">
      <c r="A2263" s="29">
        <v>296882</v>
      </c>
      <c r="B2263" s="29">
        <v>890306950</v>
      </c>
      <c r="C2263" s="42" t="s">
        <v>12</v>
      </c>
      <c r="D2263" s="29" t="s">
        <v>16</v>
      </c>
      <c r="E2263" s="29">
        <v>296882</v>
      </c>
      <c r="F2263" s="33" t="s">
        <v>2283</v>
      </c>
      <c r="G2263" s="33" t="s">
        <v>5077</v>
      </c>
      <c r="H2263" s="31">
        <v>45411.533819444478</v>
      </c>
      <c r="I2263" s="32">
        <v>45427</v>
      </c>
      <c r="J2263" s="34">
        <v>45427.647686689816</v>
      </c>
      <c r="K2263" s="54">
        <v>431080</v>
      </c>
      <c r="L2263" s="54">
        <v>431080</v>
      </c>
      <c r="M2263" s="35" t="s">
        <v>13</v>
      </c>
      <c r="N2263" s="35" t="s">
        <v>14</v>
      </c>
      <c r="O2263" s="35" t="s">
        <v>15</v>
      </c>
      <c r="P2263" s="29"/>
      <c r="Q2263" s="29"/>
      <c r="R2263" s="37" t="s">
        <v>19</v>
      </c>
      <c r="S2263" s="29" t="s">
        <v>5716</v>
      </c>
      <c r="T2263" s="29" t="s">
        <v>5614</v>
      </c>
      <c r="U2263" s="29" t="s">
        <v>5716</v>
      </c>
      <c r="V2263" s="29"/>
      <c r="W2263" s="29"/>
      <c r="X2263" s="54">
        <v>431080</v>
      </c>
      <c r="Y2263" s="54">
        <v>0</v>
      </c>
      <c r="Z2263" s="54">
        <v>0</v>
      </c>
      <c r="AA2263" s="54"/>
      <c r="AB2263" s="54"/>
      <c r="AC2263" s="54">
        <v>431080</v>
      </c>
      <c r="AD2263" s="54">
        <v>0</v>
      </c>
      <c r="AE2263" s="54">
        <v>0</v>
      </c>
      <c r="AF2263" s="54">
        <v>431080</v>
      </c>
      <c r="AG2263" s="54">
        <v>431080</v>
      </c>
      <c r="AH2263" s="29">
        <v>1222460553</v>
      </c>
      <c r="AI2263" s="54">
        <v>0</v>
      </c>
      <c r="AJ2263" s="29"/>
      <c r="AK2263" s="29"/>
      <c r="AL2263" s="29"/>
      <c r="AM2263" s="29"/>
      <c r="AN2263" s="32">
        <v>45473</v>
      </c>
    </row>
    <row r="2264" spans="1:40" x14ac:dyDescent="0.35">
      <c r="A2264" s="29">
        <v>296885</v>
      </c>
      <c r="B2264" s="29">
        <v>890306950</v>
      </c>
      <c r="C2264" s="42" t="s">
        <v>12</v>
      </c>
      <c r="D2264" s="29" t="s">
        <v>16</v>
      </c>
      <c r="E2264" s="29">
        <v>296885</v>
      </c>
      <c r="F2264" s="33" t="s">
        <v>2284</v>
      </c>
      <c r="G2264" s="33" t="s">
        <v>5078</v>
      </c>
      <c r="H2264" s="31">
        <v>45411.541296284646</v>
      </c>
      <c r="I2264" s="32">
        <v>45427</v>
      </c>
      <c r="J2264" s="34">
        <v>45427.647686689816</v>
      </c>
      <c r="K2264" s="54">
        <v>585630</v>
      </c>
      <c r="L2264" s="54">
        <v>585630</v>
      </c>
      <c r="M2264" s="35" t="s">
        <v>13</v>
      </c>
      <c r="N2264" s="35" t="s">
        <v>14</v>
      </c>
      <c r="O2264" s="35" t="s">
        <v>15</v>
      </c>
      <c r="P2264" s="29"/>
      <c r="Q2264" s="29"/>
      <c r="R2264" s="37" t="s">
        <v>19</v>
      </c>
      <c r="S2264" s="29" t="s">
        <v>5716</v>
      </c>
      <c r="T2264" s="29" t="s">
        <v>5614</v>
      </c>
      <c r="U2264" s="29" t="s">
        <v>5716</v>
      </c>
      <c r="V2264" s="29"/>
      <c r="W2264" s="29"/>
      <c r="X2264" s="54">
        <v>585630</v>
      </c>
      <c r="Y2264" s="54">
        <v>0</v>
      </c>
      <c r="Z2264" s="54">
        <v>0</v>
      </c>
      <c r="AA2264" s="54"/>
      <c r="AB2264" s="54"/>
      <c r="AC2264" s="54">
        <v>585630</v>
      </c>
      <c r="AD2264" s="54">
        <v>0</v>
      </c>
      <c r="AE2264" s="54">
        <v>0</v>
      </c>
      <c r="AF2264" s="54">
        <v>585630</v>
      </c>
      <c r="AG2264" s="54">
        <v>585630</v>
      </c>
      <c r="AH2264" s="29">
        <v>1222460554</v>
      </c>
      <c r="AI2264" s="54">
        <v>0</v>
      </c>
      <c r="AJ2264" s="29"/>
      <c r="AK2264" s="29"/>
      <c r="AL2264" s="29"/>
      <c r="AM2264" s="29"/>
      <c r="AN2264" s="32">
        <v>45473</v>
      </c>
    </row>
    <row r="2265" spans="1:40" x14ac:dyDescent="0.35">
      <c r="A2265" s="29">
        <v>296983</v>
      </c>
      <c r="B2265" s="29">
        <v>890306950</v>
      </c>
      <c r="C2265" s="42" t="s">
        <v>12</v>
      </c>
      <c r="D2265" s="29" t="s">
        <v>16</v>
      </c>
      <c r="E2265" s="29">
        <v>296983</v>
      </c>
      <c r="F2265" s="33" t="s">
        <v>2285</v>
      </c>
      <c r="G2265" s="33" t="s">
        <v>5079</v>
      </c>
      <c r="H2265" s="31">
        <v>45411.643576377537</v>
      </c>
      <c r="I2265" s="32">
        <v>45427</v>
      </c>
      <c r="J2265" s="34">
        <v>45415.450196527781</v>
      </c>
      <c r="K2265" s="54">
        <v>13500</v>
      </c>
      <c r="L2265" s="54">
        <v>13500</v>
      </c>
      <c r="M2265" s="35" t="s">
        <v>13</v>
      </c>
      <c r="N2265" s="35" t="s">
        <v>14</v>
      </c>
      <c r="O2265" s="35" t="s">
        <v>15</v>
      </c>
      <c r="P2265" s="29"/>
      <c r="Q2265" s="29"/>
      <c r="R2265" s="37" t="s">
        <v>19</v>
      </c>
      <c r="S2265" s="29" t="s">
        <v>5716</v>
      </c>
      <c r="T2265" s="29" t="s">
        <v>5614</v>
      </c>
      <c r="U2265" s="29" t="s">
        <v>5716</v>
      </c>
      <c r="V2265" s="29"/>
      <c r="W2265" s="29"/>
      <c r="X2265" s="54">
        <v>13500</v>
      </c>
      <c r="Y2265" s="54">
        <v>0</v>
      </c>
      <c r="Z2265" s="54">
        <v>0</v>
      </c>
      <c r="AA2265" s="54"/>
      <c r="AB2265" s="54"/>
      <c r="AC2265" s="54">
        <v>13500</v>
      </c>
      <c r="AD2265" s="54">
        <v>0</v>
      </c>
      <c r="AE2265" s="54">
        <v>0</v>
      </c>
      <c r="AF2265" s="54">
        <v>13500</v>
      </c>
      <c r="AG2265" s="54">
        <v>13500</v>
      </c>
      <c r="AH2265" s="29">
        <v>136425596</v>
      </c>
      <c r="AI2265" s="54">
        <v>0</v>
      </c>
      <c r="AJ2265" s="29"/>
      <c r="AK2265" s="29"/>
      <c r="AL2265" s="29"/>
      <c r="AM2265" s="29"/>
      <c r="AN2265" s="32">
        <v>45473</v>
      </c>
    </row>
    <row r="2266" spans="1:40" x14ac:dyDescent="0.35">
      <c r="A2266" s="29">
        <v>297076</v>
      </c>
      <c r="B2266" s="29">
        <v>890306950</v>
      </c>
      <c r="C2266" s="42" t="s">
        <v>12</v>
      </c>
      <c r="D2266" s="29" t="s">
        <v>16</v>
      </c>
      <c r="E2266" s="29">
        <v>297076</v>
      </c>
      <c r="F2266" s="33" t="s">
        <v>2286</v>
      </c>
      <c r="G2266" s="33" t="s">
        <v>5080</v>
      </c>
      <c r="H2266" s="31">
        <v>45411.710034710821</v>
      </c>
      <c r="I2266" s="32">
        <v>45427</v>
      </c>
      <c r="J2266" s="34">
        <v>45427.647686689816</v>
      </c>
      <c r="K2266" s="54">
        <v>94690</v>
      </c>
      <c r="L2266" s="54">
        <v>94690</v>
      </c>
      <c r="M2266" s="35" t="s">
        <v>13</v>
      </c>
      <c r="N2266" s="35" t="s">
        <v>14</v>
      </c>
      <c r="O2266" s="35" t="s">
        <v>15</v>
      </c>
      <c r="P2266" s="29"/>
      <c r="Q2266" s="29"/>
      <c r="R2266" s="37" t="s">
        <v>19</v>
      </c>
      <c r="S2266" s="29" t="s">
        <v>5716</v>
      </c>
      <c r="T2266" s="29" t="s">
        <v>5614</v>
      </c>
      <c r="U2266" s="29" t="s">
        <v>5716</v>
      </c>
      <c r="V2266" s="29"/>
      <c r="W2266" s="29"/>
      <c r="X2266" s="54">
        <v>94690</v>
      </c>
      <c r="Y2266" s="54">
        <v>0</v>
      </c>
      <c r="Z2266" s="54">
        <v>0</v>
      </c>
      <c r="AA2266" s="54"/>
      <c r="AB2266" s="54"/>
      <c r="AC2266" s="54">
        <v>94690</v>
      </c>
      <c r="AD2266" s="54">
        <v>0</v>
      </c>
      <c r="AE2266" s="54">
        <v>0</v>
      </c>
      <c r="AF2266" s="54">
        <v>94690</v>
      </c>
      <c r="AG2266" s="54">
        <v>94690</v>
      </c>
      <c r="AH2266" s="29">
        <v>1222460571</v>
      </c>
      <c r="AI2266" s="54">
        <v>0</v>
      </c>
      <c r="AJ2266" s="29"/>
      <c r="AK2266" s="29"/>
      <c r="AL2266" s="29"/>
      <c r="AM2266" s="29"/>
      <c r="AN2266" s="32">
        <v>45473</v>
      </c>
    </row>
    <row r="2267" spans="1:40" x14ac:dyDescent="0.35">
      <c r="A2267" s="29">
        <v>297086</v>
      </c>
      <c r="B2267" s="29">
        <v>890306950</v>
      </c>
      <c r="C2267" s="42" t="s">
        <v>12</v>
      </c>
      <c r="D2267" s="29" t="s">
        <v>16</v>
      </c>
      <c r="E2267" s="29">
        <v>297086</v>
      </c>
      <c r="F2267" s="33" t="s">
        <v>2287</v>
      </c>
      <c r="G2267" s="33" t="s">
        <v>5081</v>
      </c>
      <c r="H2267" s="31">
        <v>45411.731168981642</v>
      </c>
      <c r="I2267" s="32">
        <v>45427</v>
      </c>
      <c r="J2267" s="34">
        <v>45427.504395138887</v>
      </c>
      <c r="K2267" s="54">
        <v>65100</v>
      </c>
      <c r="L2267" s="54">
        <v>58600</v>
      </c>
      <c r="M2267" s="35" t="s">
        <v>13</v>
      </c>
      <c r="N2267" s="35" t="s">
        <v>14</v>
      </c>
      <c r="O2267" s="35" t="s">
        <v>15</v>
      </c>
      <c r="P2267" s="29"/>
      <c r="Q2267" s="29"/>
      <c r="R2267" s="37" t="s">
        <v>19</v>
      </c>
      <c r="S2267" s="62" t="s">
        <v>5723</v>
      </c>
      <c r="T2267" s="29" t="s">
        <v>5614</v>
      </c>
      <c r="U2267" s="29" t="s">
        <v>5716</v>
      </c>
      <c r="V2267" s="29"/>
      <c r="W2267" s="29"/>
      <c r="X2267" s="54">
        <v>65100</v>
      </c>
      <c r="Y2267" s="54">
        <v>0</v>
      </c>
      <c r="Z2267" s="54">
        <v>0</v>
      </c>
      <c r="AA2267" s="54"/>
      <c r="AB2267" s="54"/>
      <c r="AC2267" s="54">
        <v>65100</v>
      </c>
      <c r="AD2267" s="54">
        <v>0</v>
      </c>
      <c r="AE2267" s="54">
        <v>0</v>
      </c>
      <c r="AF2267" s="54">
        <v>58600</v>
      </c>
      <c r="AG2267" s="54">
        <v>0</v>
      </c>
      <c r="AH2267" s="29"/>
      <c r="AI2267" s="54">
        <v>58600</v>
      </c>
      <c r="AJ2267" s="29">
        <v>4800064301</v>
      </c>
      <c r="AK2267" s="29" t="s">
        <v>5708</v>
      </c>
      <c r="AL2267" s="54">
        <v>11828831</v>
      </c>
      <c r="AM2267" s="54" t="s">
        <v>5710</v>
      </c>
      <c r="AN2267" s="32">
        <v>45473</v>
      </c>
    </row>
    <row r="2268" spans="1:40" x14ac:dyDescent="0.35">
      <c r="A2268" s="29">
        <v>297089</v>
      </c>
      <c r="B2268" s="29">
        <v>890306950</v>
      </c>
      <c r="C2268" s="42" t="s">
        <v>12</v>
      </c>
      <c r="D2268" s="29" t="s">
        <v>16</v>
      </c>
      <c r="E2268" s="29">
        <v>297089</v>
      </c>
      <c r="F2268" s="33" t="s">
        <v>2288</v>
      </c>
      <c r="G2268" s="33" t="s">
        <v>5082</v>
      </c>
      <c r="H2268" s="31">
        <v>45411.733784710523</v>
      </c>
      <c r="I2268" s="32">
        <v>45427</v>
      </c>
      <c r="J2268" s="34">
        <v>45427.647686689816</v>
      </c>
      <c r="K2268" s="54">
        <v>65100</v>
      </c>
      <c r="L2268" s="54">
        <v>60600</v>
      </c>
      <c r="M2268" s="35" t="s">
        <v>13</v>
      </c>
      <c r="N2268" s="35" t="s">
        <v>14</v>
      </c>
      <c r="O2268" s="35" t="s">
        <v>15</v>
      </c>
      <c r="P2268" s="29"/>
      <c r="Q2268" s="29"/>
      <c r="R2268" s="37" t="s">
        <v>19</v>
      </c>
      <c r="S2268" s="29" t="s">
        <v>5716</v>
      </c>
      <c r="T2268" s="29" t="s">
        <v>5614</v>
      </c>
      <c r="U2268" s="29" t="s">
        <v>5716</v>
      </c>
      <c r="V2268" s="29"/>
      <c r="W2268" s="29"/>
      <c r="X2268" s="54">
        <v>65100</v>
      </c>
      <c r="Y2268" s="54">
        <v>0</v>
      </c>
      <c r="Z2268" s="54">
        <v>0</v>
      </c>
      <c r="AA2268" s="54"/>
      <c r="AB2268" s="54"/>
      <c r="AC2268" s="54">
        <v>65100</v>
      </c>
      <c r="AD2268" s="54">
        <v>0</v>
      </c>
      <c r="AE2268" s="54">
        <v>0</v>
      </c>
      <c r="AF2268" s="54">
        <v>60600</v>
      </c>
      <c r="AG2268" s="54">
        <v>60600</v>
      </c>
      <c r="AH2268" s="29">
        <v>1222460568</v>
      </c>
      <c r="AI2268" s="54">
        <v>0</v>
      </c>
      <c r="AJ2268" s="29"/>
      <c r="AK2268" s="29"/>
      <c r="AL2268" s="29"/>
      <c r="AM2268" s="29"/>
      <c r="AN2268" s="32">
        <v>45473</v>
      </c>
    </row>
    <row r="2269" spans="1:40" x14ac:dyDescent="0.35">
      <c r="A2269" s="29">
        <v>297106</v>
      </c>
      <c r="B2269" s="29">
        <v>890306950</v>
      </c>
      <c r="C2269" s="42" t="s">
        <v>12</v>
      </c>
      <c r="D2269" s="29" t="s">
        <v>16</v>
      </c>
      <c r="E2269" s="29">
        <v>297106</v>
      </c>
      <c r="F2269" s="33" t="s">
        <v>2289</v>
      </c>
      <c r="G2269" s="33" t="s">
        <v>5083</v>
      </c>
      <c r="H2269" s="31">
        <v>45411.744953691959</v>
      </c>
      <c r="I2269" s="32">
        <v>45427</v>
      </c>
      <c r="J2269" s="34">
        <v>45427.647686689816</v>
      </c>
      <c r="K2269" s="54">
        <v>65100</v>
      </c>
      <c r="L2269" s="54">
        <v>60600</v>
      </c>
      <c r="M2269" s="35" t="s">
        <v>13</v>
      </c>
      <c r="N2269" s="35" t="s">
        <v>14</v>
      </c>
      <c r="O2269" s="35" t="s">
        <v>15</v>
      </c>
      <c r="P2269" s="29"/>
      <c r="Q2269" s="29"/>
      <c r="R2269" s="37" t="s">
        <v>19</v>
      </c>
      <c r="S2269" s="29" t="s">
        <v>5716</v>
      </c>
      <c r="T2269" s="29" t="s">
        <v>5614</v>
      </c>
      <c r="U2269" s="29" t="s">
        <v>5716</v>
      </c>
      <c r="V2269" s="29"/>
      <c r="W2269" s="29"/>
      <c r="X2269" s="54">
        <v>65100</v>
      </c>
      <c r="Y2269" s="54">
        <v>0</v>
      </c>
      <c r="Z2269" s="54">
        <v>0</v>
      </c>
      <c r="AA2269" s="54"/>
      <c r="AB2269" s="54"/>
      <c r="AC2269" s="54">
        <v>65100</v>
      </c>
      <c r="AD2269" s="54">
        <v>0</v>
      </c>
      <c r="AE2269" s="54">
        <v>0</v>
      </c>
      <c r="AF2269" s="54">
        <v>60600</v>
      </c>
      <c r="AG2269" s="54">
        <v>60600</v>
      </c>
      <c r="AH2269" s="29">
        <v>1222460572</v>
      </c>
      <c r="AI2269" s="54">
        <v>0</v>
      </c>
      <c r="AJ2269" s="29"/>
      <c r="AK2269" s="29"/>
      <c r="AL2269" s="29"/>
      <c r="AM2269" s="29"/>
      <c r="AN2269" s="32">
        <v>45473</v>
      </c>
    </row>
    <row r="2270" spans="1:40" x14ac:dyDescent="0.35">
      <c r="A2270" s="29">
        <v>297121</v>
      </c>
      <c r="B2270" s="29">
        <v>890306950</v>
      </c>
      <c r="C2270" s="42" t="s">
        <v>12</v>
      </c>
      <c r="D2270" s="29" t="s">
        <v>16</v>
      </c>
      <c r="E2270" s="29">
        <v>297121</v>
      </c>
      <c r="F2270" s="33" t="s">
        <v>2290</v>
      </c>
      <c r="G2270" s="33" t="s">
        <v>5084</v>
      </c>
      <c r="H2270" s="31">
        <v>45411.756932870485</v>
      </c>
      <c r="I2270" s="32">
        <v>45427</v>
      </c>
      <c r="J2270" s="34">
        <v>45427.647686689816</v>
      </c>
      <c r="K2270" s="54">
        <v>379030</v>
      </c>
      <c r="L2270" s="54">
        <v>379030</v>
      </c>
      <c r="M2270" s="35" t="s">
        <v>13</v>
      </c>
      <c r="N2270" s="35" t="s">
        <v>14</v>
      </c>
      <c r="O2270" s="35" t="s">
        <v>15</v>
      </c>
      <c r="P2270" s="29"/>
      <c r="Q2270" s="29"/>
      <c r="R2270" s="37" t="s">
        <v>19</v>
      </c>
      <c r="S2270" s="29" t="s">
        <v>5716</v>
      </c>
      <c r="T2270" s="29" t="s">
        <v>5614</v>
      </c>
      <c r="U2270" s="29" t="s">
        <v>5716</v>
      </c>
      <c r="V2270" s="29"/>
      <c r="W2270" s="29"/>
      <c r="X2270" s="54">
        <v>379030</v>
      </c>
      <c r="Y2270" s="54">
        <v>0</v>
      </c>
      <c r="Z2270" s="54">
        <v>0</v>
      </c>
      <c r="AA2270" s="54"/>
      <c r="AB2270" s="54"/>
      <c r="AC2270" s="54">
        <v>379030</v>
      </c>
      <c r="AD2270" s="54">
        <v>0</v>
      </c>
      <c r="AE2270" s="54">
        <v>0</v>
      </c>
      <c r="AF2270" s="54">
        <v>379030</v>
      </c>
      <c r="AG2270" s="54">
        <v>379030</v>
      </c>
      <c r="AH2270" s="29">
        <v>1222460569</v>
      </c>
      <c r="AI2270" s="54">
        <v>0</v>
      </c>
      <c r="AJ2270" s="29"/>
      <c r="AK2270" s="29"/>
      <c r="AL2270" s="29"/>
      <c r="AM2270" s="29"/>
      <c r="AN2270" s="32">
        <v>45473</v>
      </c>
    </row>
    <row r="2271" spans="1:40" x14ac:dyDescent="0.35">
      <c r="A2271" s="29">
        <v>297189</v>
      </c>
      <c r="B2271" s="29">
        <v>890306950</v>
      </c>
      <c r="C2271" s="42" t="s">
        <v>12</v>
      </c>
      <c r="D2271" s="29" t="s">
        <v>16</v>
      </c>
      <c r="E2271" s="29">
        <v>297189</v>
      </c>
      <c r="F2271" s="33" t="s">
        <v>2291</v>
      </c>
      <c r="G2271" s="33" t="s">
        <v>5085</v>
      </c>
      <c r="H2271" s="31">
        <v>45412.370844907593</v>
      </c>
      <c r="I2271" s="32">
        <v>45427</v>
      </c>
      <c r="J2271" s="34">
        <v>45415.450196527781</v>
      </c>
      <c r="K2271" s="54">
        <v>13500</v>
      </c>
      <c r="L2271" s="54">
        <v>13500</v>
      </c>
      <c r="M2271" s="35" t="s">
        <v>13</v>
      </c>
      <c r="N2271" s="35" t="s">
        <v>14</v>
      </c>
      <c r="O2271" s="35" t="s">
        <v>15</v>
      </c>
      <c r="P2271" s="29"/>
      <c r="Q2271" s="29"/>
      <c r="R2271" s="37" t="s">
        <v>19</v>
      </c>
      <c r="S2271" s="29" t="s">
        <v>5716</v>
      </c>
      <c r="T2271" s="29" t="s">
        <v>5614</v>
      </c>
      <c r="U2271" s="29" t="s">
        <v>5716</v>
      </c>
      <c r="V2271" s="29"/>
      <c r="W2271" s="29"/>
      <c r="X2271" s="54">
        <v>13500</v>
      </c>
      <c r="Y2271" s="54">
        <v>0</v>
      </c>
      <c r="Z2271" s="54">
        <v>0</v>
      </c>
      <c r="AA2271" s="54"/>
      <c r="AB2271" s="54"/>
      <c r="AC2271" s="54">
        <v>13500</v>
      </c>
      <c r="AD2271" s="54">
        <v>0</v>
      </c>
      <c r="AE2271" s="54">
        <v>0</v>
      </c>
      <c r="AF2271" s="54">
        <v>13500</v>
      </c>
      <c r="AG2271" s="54">
        <v>13500</v>
      </c>
      <c r="AH2271" s="29">
        <v>136425740</v>
      </c>
      <c r="AI2271" s="54">
        <v>0</v>
      </c>
      <c r="AJ2271" s="29"/>
      <c r="AK2271" s="29"/>
      <c r="AL2271" s="29"/>
      <c r="AM2271" s="29"/>
      <c r="AN2271" s="32">
        <v>45473</v>
      </c>
    </row>
    <row r="2272" spans="1:40" x14ac:dyDescent="0.35">
      <c r="A2272" s="29">
        <v>297227</v>
      </c>
      <c r="B2272" s="29">
        <v>890306950</v>
      </c>
      <c r="C2272" s="42" t="s">
        <v>12</v>
      </c>
      <c r="D2272" s="29" t="s">
        <v>16</v>
      </c>
      <c r="E2272" s="29">
        <v>297227</v>
      </c>
      <c r="F2272" s="33" t="s">
        <v>2292</v>
      </c>
      <c r="G2272" s="33" t="s">
        <v>5086</v>
      </c>
      <c r="H2272" s="31">
        <v>45412.432361099403</v>
      </c>
      <c r="I2272" s="32">
        <v>45427</v>
      </c>
      <c r="J2272" s="34">
        <v>45427.647686689816</v>
      </c>
      <c r="K2272" s="54">
        <v>109390</v>
      </c>
      <c r="L2272" s="54">
        <v>109390</v>
      </c>
      <c r="M2272" s="35" t="s">
        <v>13</v>
      </c>
      <c r="N2272" s="35" t="s">
        <v>14</v>
      </c>
      <c r="O2272" s="35" t="s">
        <v>15</v>
      </c>
      <c r="P2272" s="29"/>
      <c r="Q2272" s="29"/>
      <c r="R2272" s="37" t="s">
        <v>19</v>
      </c>
      <c r="S2272" s="29" t="s">
        <v>5716</v>
      </c>
      <c r="T2272" s="29" t="s">
        <v>5614</v>
      </c>
      <c r="U2272" s="29" t="s">
        <v>5716</v>
      </c>
      <c r="V2272" s="29"/>
      <c r="W2272" s="29"/>
      <c r="X2272" s="54">
        <v>109390</v>
      </c>
      <c r="Y2272" s="54">
        <v>0</v>
      </c>
      <c r="Z2272" s="54">
        <v>0</v>
      </c>
      <c r="AA2272" s="54"/>
      <c r="AB2272" s="54"/>
      <c r="AC2272" s="54">
        <v>109390</v>
      </c>
      <c r="AD2272" s="54">
        <v>0</v>
      </c>
      <c r="AE2272" s="54">
        <v>0</v>
      </c>
      <c r="AF2272" s="54">
        <v>109390</v>
      </c>
      <c r="AG2272" s="54">
        <v>109390</v>
      </c>
      <c r="AH2272" s="29">
        <v>1222460581</v>
      </c>
      <c r="AI2272" s="54">
        <v>0</v>
      </c>
      <c r="AJ2272" s="29"/>
      <c r="AK2272" s="29"/>
      <c r="AL2272" s="29"/>
      <c r="AM2272" s="29"/>
      <c r="AN2272" s="32">
        <v>45473</v>
      </c>
    </row>
    <row r="2273" spans="1:40" x14ac:dyDescent="0.35">
      <c r="A2273" s="29">
        <v>297234</v>
      </c>
      <c r="B2273" s="29">
        <v>890306950</v>
      </c>
      <c r="C2273" s="42" t="s">
        <v>12</v>
      </c>
      <c r="D2273" s="29" t="s">
        <v>16</v>
      </c>
      <c r="E2273" s="29">
        <v>297234</v>
      </c>
      <c r="F2273" s="33" t="s">
        <v>2293</v>
      </c>
      <c r="G2273" s="33" t="s">
        <v>5087</v>
      </c>
      <c r="H2273" s="31">
        <v>45412.445104166865</v>
      </c>
      <c r="I2273" s="32">
        <v>45427</v>
      </c>
      <c r="J2273" s="34">
        <v>45427.647686689816</v>
      </c>
      <c r="K2273" s="54">
        <v>133700</v>
      </c>
      <c r="L2273" s="54">
        <v>133700</v>
      </c>
      <c r="M2273" s="35" t="s">
        <v>13</v>
      </c>
      <c r="N2273" s="35" t="s">
        <v>14</v>
      </c>
      <c r="O2273" s="35" t="s">
        <v>15</v>
      </c>
      <c r="P2273" s="29"/>
      <c r="Q2273" s="29"/>
      <c r="R2273" s="37" t="s">
        <v>19</v>
      </c>
      <c r="S2273" s="29" t="s">
        <v>5716</v>
      </c>
      <c r="T2273" s="29" t="s">
        <v>5614</v>
      </c>
      <c r="U2273" s="29" t="s">
        <v>5716</v>
      </c>
      <c r="V2273" s="29"/>
      <c r="W2273" s="29"/>
      <c r="X2273" s="54">
        <v>133700</v>
      </c>
      <c r="Y2273" s="54">
        <v>0</v>
      </c>
      <c r="Z2273" s="54">
        <v>0</v>
      </c>
      <c r="AA2273" s="54"/>
      <c r="AB2273" s="54"/>
      <c r="AC2273" s="54">
        <v>133700</v>
      </c>
      <c r="AD2273" s="54">
        <v>0</v>
      </c>
      <c r="AE2273" s="54">
        <v>0</v>
      </c>
      <c r="AF2273" s="54">
        <v>133700</v>
      </c>
      <c r="AG2273" s="54">
        <v>133700</v>
      </c>
      <c r="AH2273" s="29">
        <v>1222460582</v>
      </c>
      <c r="AI2273" s="54">
        <v>0</v>
      </c>
      <c r="AJ2273" s="29"/>
      <c r="AK2273" s="29"/>
      <c r="AL2273" s="29"/>
      <c r="AM2273" s="29"/>
      <c r="AN2273" s="32">
        <v>45473</v>
      </c>
    </row>
    <row r="2274" spans="1:40" x14ac:dyDescent="0.35">
      <c r="A2274" s="29">
        <v>297236</v>
      </c>
      <c r="B2274" s="29">
        <v>890306950</v>
      </c>
      <c r="C2274" s="42" t="s">
        <v>12</v>
      </c>
      <c r="D2274" s="29" t="s">
        <v>16</v>
      </c>
      <c r="E2274" s="29">
        <v>297236</v>
      </c>
      <c r="F2274" s="33" t="s">
        <v>2294</v>
      </c>
      <c r="G2274" s="33" t="s">
        <v>5088</v>
      </c>
      <c r="H2274" s="31">
        <v>45412.447210636456</v>
      </c>
      <c r="I2274" s="32">
        <v>45427</v>
      </c>
      <c r="J2274" s="34">
        <v>45427.647686689816</v>
      </c>
      <c r="K2274" s="54">
        <v>155900</v>
      </c>
      <c r="L2274" s="54">
        <v>155900</v>
      </c>
      <c r="M2274" s="35" t="s">
        <v>13</v>
      </c>
      <c r="N2274" s="35" t="s">
        <v>14</v>
      </c>
      <c r="O2274" s="35" t="s">
        <v>15</v>
      </c>
      <c r="P2274" s="29"/>
      <c r="Q2274" s="29"/>
      <c r="R2274" s="37" t="s">
        <v>19</v>
      </c>
      <c r="S2274" s="29" t="s">
        <v>5716</v>
      </c>
      <c r="T2274" s="29" t="s">
        <v>5614</v>
      </c>
      <c r="U2274" s="29" t="s">
        <v>5716</v>
      </c>
      <c r="V2274" s="29"/>
      <c r="W2274" s="29"/>
      <c r="X2274" s="54">
        <v>155900</v>
      </c>
      <c r="Y2274" s="54">
        <v>0</v>
      </c>
      <c r="Z2274" s="54">
        <v>0</v>
      </c>
      <c r="AA2274" s="54"/>
      <c r="AB2274" s="54"/>
      <c r="AC2274" s="54">
        <v>155900</v>
      </c>
      <c r="AD2274" s="54">
        <v>0</v>
      </c>
      <c r="AE2274" s="54">
        <v>0</v>
      </c>
      <c r="AF2274" s="54">
        <v>155900</v>
      </c>
      <c r="AG2274" s="54">
        <v>155900</v>
      </c>
      <c r="AH2274" s="29">
        <v>1222460583</v>
      </c>
      <c r="AI2274" s="54">
        <v>0</v>
      </c>
      <c r="AJ2274" s="29"/>
      <c r="AK2274" s="29"/>
      <c r="AL2274" s="29"/>
      <c r="AM2274" s="29"/>
      <c r="AN2274" s="32">
        <v>45473</v>
      </c>
    </row>
    <row r="2275" spans="1:40" x14ac:dyDescent="0.35">
      <c r="A2275" s="29">
        <v>297244</v>
      </c>
      <c r="B2275" s="29">
        <v>890306950</v>
      </c>
      <c r="C2275" s="42" t="s">
        <v>12</v>
      </c>
      <c r="D2275" s="29" t="s">
        <v>16</v>
      </c>
      <c r="E2275" s="29">
        <v>297244</v>
      </c>
      <c r="F2275" s="33" t="s">
        <v>2295</v>
      </c>
      <c r="G2275" s="33" t="s">
        <v>5089</v>
      </c>
      <c r="H2275" s="31">
        <v>45412.451469907537</v>
      </c>
      <c r="I2275" s="32">
        <v>45427</v>
      </c>
      <c r="J2275" s="34">
        <v>45427.504395138887</v>
      </c>
      <c r="K2275" s="54">
        <v>81400</v>
      </c>
      <c r="L2275" s="54">
        <v>81400</v>
      </c>
      <c r="M2275" s="35" t="s">
        <v>13</v>
      </c>
      <c r="N2275" s="35" t="s">
        <v>14</v>
      </c>
      <c r="O2275" s="35" t="s">
        <v>15</v>
      </c>
      <c r="P2275" s="29"/>
      <c r="Q2275" s="29"/>
      <c r="R2275" s="37" t="s">
        <v>19</v>
      </c>
      <c r="S2275" s="62" t="s">
        <v>5723</v>
      </c>
      <c r="T2275" s="29" t="s">
        <v>5614</v>
      </c>
      <c r="U2275" s="29" t="s">
        <v>5716</v>
      </c>
      <c r="V2275" s="29"/>
      <c r="W2275" s="29"/>
      <c r="X2275" s="54">
        <v>81400</v>
      </c>
      <c r="Y2275" s="54">
        <v>0</v>
      </c>
      <c r="Z2275" s="54">
        <v>0</v>
      </c>
      <c r="AA2275" s="54"/>
      <c r="AB2275" s="54"/>
      <c r="AC2275" s="54">
        <v>81400</v>
      </c>
      <c r="AD2275" s="54">
        <v>0</v>
      </c>
      <c r="AE2275" s="54">
        <v>0</v>
      </c>
      <c r="AF2275" s="54">
        <v>81400</v>
      </c>
      <c r="AG2275" s="54">
        <v>0</v>
      </c>
      <c r="AH2275" s="29"/>
      <c r="AI2275" s="54">
        <v>81400</v>
      </c>
      <c r="AJ2275" s="29">
        <v>4800064301</v>
      </c>
      <c r="AK2275" s="29" t="s">
        <v>5708</v>
      </c>
      <c r="AL2275" s="54">
        <v>11828831</v>
      </c>
      <c r="AM2275" s="54" t="s">
        <v>5710</v>
      </c>
      <c r="AN2275" s="32">
        <v>45473</v>
      </c>
    </row>
    <row r="2276" spans="1:40" x14ac:dyDescent="0.35">
      <c r="A2276" s="29">
        <v>297248</v>
      </c>
      <c r="B2276" s="29">
        <v>890306950</v>
      </c>
      <c r="C2276" s="42" t="s">
        <v>12</v>
      </c>
      <c r="D2276" s="29" t="s">
        <v>16</v>
      </c>
      <c r="E2276" s="29">
        <v>297248</v>
      </c>
      <c r="F2276" s="33" t="s">
        <v>2296</v>
      </c>
      <c r="G2276" s="33" t="s">
        <v>5090</v>
      </c>
      <c r="H2276" s="31">
        <v>45412.45313656237</v>
      </c>
      <c r="I2276" s="32">
        <v>45427</v>
      </c>
      <c r="J2276" s="34">
        <v>45427.647686689816</v>
      </c>
      <c r="K2276" s="54">
        <v>110700</v>
      </c>
      <c r="L2276" s="54">
        <v>110700</v>
      </c>
      <c r="M2276" s="35" t="s">
        <v>13</v>
      </c>
      <c r="N2276" s="35" t="s">
        <v>14</v>
      </c>
      <c r="O2276" s="35" t="s">
        <v>15</v>
      </c>
      <c r="P2276" s="29"/>
      <c r="Q2276" s="29"/>
      <c r="R2276" s="37" t="s">
        <v>19</v>
      </c>
      <c r="S2276" s="29" t="s">
        <v>5716</v>
      </c>
      <c r="T2276" s="29" t="s">
        <v>5614</v>
      </c>
      <c r="U2276" s="29" t="s">
        <v>5716</v>
      </c>
      <c r="V2276" s="29"/>
      <c r="W2276" s="29"/>
      <c r="X2276" s="54">
        <v>110700</v>
      </c>
      <c r="Y2276" s="54">
        <v>0</v>
      </c>
      <c r="Z2276" s="54">
        <v>0</v>
      </c>
      <c r="AA2276" s="54"/>
      <c r="AB2276" s="54"/>
      <c r="AC2276" s="54">
        <v>110700</v>
      </c>
      <c r="AD2276" s="54">
        <v>0</v>
      </c>
      <c r="AE2276" s="54">
        <v>0</v>
      </c>
      <c r="AF2276" s="54">
        <v>110700</v>
      </c>
      <c r="AG2276" s="54">
        <v>110700</v>
      </c>
      <c r="AH2276" s="29">
        <v>1222460585</v>
      </c>
      <c r="AI2276" s="54">
        <v>0</v>
      </c>
      <c r="AJ2276" s="29"/>
      <c r="AK2276" s="29"/>
      <c r="AL2276" s="29"/>
      <c r="AM2276" s="29"/>
      <c r="AN2276" s="32">
        <v>45473</v>
      </c>
    </row>
    <row r="2277" spans="1:40" x14ac:dyDescent="0.35">
      <c r="A2277" s="29">
        <v>297255</v>
      </c>
      <c r="B2277" s="29">
        <v>890306950</v>
      </c>
      <c r="C2277" s="42" t="s">
        <v>12</v>
      </c>
      <c r="D2277" s="29" t="s">
        <v>16</v>
      </c>
      <c r="E2277" s="29">
        <v>297255</v>
      </c>
      <c r="F2277" s="33" t="s">
        <v>2297</v>
      </c>
      <c r="G2277" s="33" t="s">
        <v>5091</v>
      </c>
      <c r="H2277" s="31">
        <v>45412.458287025336</v>
      </c>
      <c r="I2277" s="32">
        <v>45427</v>
      </c>
      <c r="J2277" s="34">
        <v>45427.647686689816</v>
      </c>
      <c r="K2277" s="54">
        <v>307430</v>
      </c>
      <c r="L2277" s="54">
        <v>307430</v>
      </c>
      <c r="M2277" s="35" t="s">
        <v>13</v>
      </c>
      <c r="N2277" s="35" t="s">
        <v>14</v>
      </c>
      <c r="O2277" s="35" t="s">
        <v>15</v>
      </c>
      <c r="P2277" s="29"/>
      <c r="Q2277" s="29"/>
      <c r="R2277" s="37" t="s">
        <v>19</v>
      </c>
      <c r="S2277" s="29" t="s">
        <v>5716</v>
      </c>
      <c r="T2277" s="29" t="s">
        <v>5614</v>
      </c>
      <c r="U2277" s="29" t="s">
        <v>5716</v>
      </c>
      <c r="V2277" s="29"/>
      <c r="W2277" s="29"/>
      <c r="X2277" s="54">
        <v>307430</v>
      </c>
      <c r="Y2277" s="54">
        <v>0</v>
      </c>
      <c r="Z2277" s="54">
        <v>0</v>
      </c>
      <c r="AA2277" s="54"/>
      <c r="AB2277" s="54"/>
      <c r="AC2277" s="54">
        <v>307430</v>
      </c>
      <c r="AD2277" s="54">
        <v>0</v>
      </c>
      <c r="AE2277" s="54">
        <v>0</v>
      </c>
      <c r="AF2277" s="54">
        <v>307430</v>
      </c>
      <c r="AG2277" s="54">
        <v>307430</v>
      </c>
      <c r="AH2277" s="29">
        <v>1222460588</v>
      </c>
      <c r="AI2277" s="54">
        <v>0</v>
      </c>
      <c r="AJ2277" s="29"/>
      <c r="AK2277" s="29"/>
      <c r="AL2277" s="29"/>
      <c r="AM2277" s="29"/>
      <c r="AN2277" s="32">
        <v>45473</v>
      </c>
    </row>
    <row r="2278" spans="1:40" x14ac:dyDescent="0.35">
      <c r="A2278" s="29">
        <v>297256</v>
      </c>
      <c r="B2278" s="29">
        <v>890306950</v>
      </c>
      <c r="C2278" s="42" t="s">
        <v>12</v>
      </c>
      <c r="D2278" s="29" t="s">
        <v>16</v>
      </c>
      <c r="E2278" s="29">
        <v>297256</v>
      </c>
      <c r="F2278" s="33" t="s">
        <v>2298</v>
      </c>
      <c r="G2278" s="33" t="s">
        <v>5092</v>
      </c>
      <c r="H2278" s="31">
        <v>45412.461689814925</v>
      </c>
      <c r="I2278" s="32">
        <v>45427</v>
      </c>
      <c r="J2278" s="34">
        <v>45427.647686689816</v>
      </c>
      <c r="K2278" s="54">
        <v>277930</v>
      </c>
      <c r="L2278" s="54">
        <v>277930</v>
      </c>
      <c r="M2278" s="35" t="s">
        <v>13</v>
      </c>
      <c r="N2278" s="35" t="s">
        <v>14</v>
      </c>
      <c r="O2278" s="35" t="s">
        <v>15</v>
      </c>
      <c r="P2278" s="29"/>
      <c r="Q2278" s="29"/>
      <c r="R2278" s="37" t="s">
        <v>19</v>
      </c>
      <c r="S2278" s="29" t="s">
        <v>5716</v>
      </c>
      <c r="T2278" s="29" t="s">
        <v>5614</v>
      </c>
      <c r="U2278" s="29" t="s">
        <v>5716</v>
      </c>
      <c r="V2278" s="29"/>
      <c r="W2278" s="29"/>
      <c r="X2278" s="54">
        <v>277930</v>
      </c>
      <c r="Y2278" s="54">
        <v>0</v>
      </c>
      <c r="Z2278" s="54">
        <v>0</v>
      </c>
      <c r="AA2278" s="54"/>
      <c r="AB2278" s="54"/>
      <c r="AC2278" s="54">
        <v>277930</v>
      </c>
      <c r="AD2278" s="54">
        <v>0</v>
      </c>
      <c r="AE2278" s="54">
        <v>0</v>
      </c>
      <c r="AF2278" s="54">
        <v>277930</v>
      </c>
      <c r="AG2278" s="54">
        <v>277930</v>
      </c>
      <c r="AH2278" s="29">
        <v>1222460589</v>
      </c>
      <c r="AI2278" s="54">
        <v>0</v>
      </c>
      <c r="AJ2278" s="29"/>
      <c r="AK2278" s="29"/>
      <c r="AL2278" s="29"/>
      <c r="AM2278" s="29"/>
      <c r="AN2278" s="32">
        <v>45473</v>
      </c>
    </row>
    <row r="2279" spans="1:40" x14ac:dyDescent="0.35">
      <c r="A2279" s="29">
        <v>297275</v>
      </c>
      <c r="B2279" s="29">
        <v>890306950</v>
      </c>
      <c r="C2279" s="42" t="s">
        <v>12</v>
      </c>
      <c r="D2279" s="29" t="s">
        <v>16</v>
      </c>
      <c r="E2279" s="29">
        <v>297275</v>
      </c>
      <c r="F2279" s="33" t="s">
        <v>2299</v>
      </c>
      <c r="G2279" s="33" t="s">
        <v>5093</v>
      </c>
      <c r="H2279" s="31">
        <v>45412.469814803451</v>
      </c>
      <c r="I2279" s="32">
        <v>45427</v>
      </c>
      <c r="J2279" s="34">
        <v>45427.504395138887</v>
      </c>
      <c r="K2279" s="54">
        <v>127050</v>
      </c>
      <c r="L2279" s="54">
        <v>127050</v>
      </c>
      <c r="M2279" s="35" t="s">
        <v>13</v>
      </c>
      <c r="N2279" s="35" t="s">
        <v>14</v>
      </c>
      <c r="O2279" s="35" t="s">
        <v>15</v>
      </c>
      <c r="P2279" s="29"/>
      <c r="Q2279" s="29"/>
      <c r="R2279" s="37" t="s">
        <v>19</v>
      </c>
      <c r="S2279" s="62" t="s">
        <v>5723</v>
      </c>
      <c r="T2279" s="29" t="s">
        <v>5614</v>
      </c>
      <c r="U2279" s="29" t="s">
        <v>5716</v>
      </c>
      <c r="V2279" s="29"/>
      <c r="W2279" s="29"/>
      <c r="X2279" s="54">
        <v>127050</v>
      </c>
      <c r="Y2279" s="54">
        <v>0</v>
      </c>
      <c r="Z2279" s="54">
        <v>0</v>
      </c>
      <c r="AA2279" s="54"/>
      <c r="AB2279" s="54"/>
      <c r="AC2279" s="54">
        <v>127050</v>
      </c>
      <c r="AD2279" s="54">
        <v>0</v>
      </c>
      <c r="AE2279" s="54">
        <v>0</v>
      </c>
      <c r="AF2279" s="54">
        <v>127050</v>
      </c>
      <c r="AG2279" s="54">
        <v>0</v>
      </c>
      <c r="AH2279" s="29"/>
      <c r="AI2279" s="54">
        <v>127050</v>
      </c>
      <c r="AJ2279" s="29">
        <v>4800064301</v>
      </c>
      <c r="AK2279" s="29" t="s">
        <v>5708</v>
      </c>
      <c r="AL2279" s="54">
        <v>11828831</v>
      </c>
      <c r="AM2279" s="54" t="s">
        <v>5710</v>
      </c>
      <c r="AN2279" s="32">
        <v>45473</v>
      </c>
    </row>
    <row r="2280" spans="1:40" x14ac:dyDescent="0.35">
      <c r="A2280" s="29">
        <v>297280</v>
      </c>
      <c r="B2280" s="29">
        <v>890306950</v>
      </c>
      <c r="C2280" s="42" t="s">
        <v>12</v>
      </c>
      <c r="D2280" s="29" t="s">
        <v>16</v>
      </c>
      <c r="E2280" s="29">
        <v>297280</v>
      </c>
      <c r="F2280" s="33" t="s">
        <v>2300</v>
      </c>
      <c r="G2280" s="33" t="s">
        <v>5094</v>
      </c>
      <c r="H2280" s="31">
        <v>45412.47267361125</v>
      </c>
      <c r="I2280" s="32">
        <v>45427</v>
      </c>
      <c r="J2280" s="34">
        <v>45427.647686689816</v>
      </c>
      <c r="K2280" s="54">
        <v>276620</v>
      </c>
      <c r="L2280" s="54">
        <v>276620</v>
      </c>
      <c r="M2280" s="35" t="s">
        <v>13</v>
      </c>
      <c r="N2280" s="35" t="s">
        <v>14</v>
      </c>
      <c r="O2280" s="35" t="s">
        <v>15</v>
      </c>
      <c r="P2280" s="29"/>
      <c r="Q2280" s="29"/>
      <c r="R2280" s="37" t="s">
        <v>19</v>
      </c>
      <c r="S2280" s="29" t="s">
        <v>5716</v>
      </c>
      <c r="T2280" s="29" t="s">
        <v>5614</v>
      </c>
      <c r="U2280" s="29" t="s">
        <v>5716</v>
      </c>
      <c r="V2280" s="29"/>
      <c r="W2280" s="29"/>
      <c r="X2280" s="54">
        <v>276620</v>
      </c>
      <c r="Y2280" s="54">
        <v>0</v>
      </c>
      <c r="Z2280" s="54">
        <v>0</v>
      </c>
      <c r="AA2280" s="54"/>
      <c r="AB2280" s="54"/>
      <c r="AC2280" s="54">
        <v>276620</v>
      </c>
      <c r="AD2280" s="54">
        <v>0</v>
      </c>
      <c r="AE2280" s="54">
        <v>0</v>
      </c>
      <c r="AF2280" s="54">
        <v>276620</v>
      </c>
      <c r="AG2280" s="54">
        <v>276620</v>
      </c>
      <c r="AH2280" s="29">
        <v>1222460591</v>
      </c>
      <c r="AI2280" s="54">
        <v>0</v>
      </c>
      <c r="AJ2280" s="29"/>
      <c r="AK2280" s="29"/>
      <c r="AL2280" s="29"/>
      <c r="AM2280" s="29"/>
      <c r="AN2280" s="32">
        <v>45473</v>
      </c>
    </row>
    <row r="2281" spans="1:40" x14ac:dyDescent="0.35">
      <c r="A2281" s="29">
        <v>297283</v>
      </c>
      <c r="B2281" s="29">
        <v>890306950</v>
      </c>
      <c r="C2281" s="42" t="s">
        <v>12</v>
      </c>
      <c r="D2281" s="29" t="s">
        <v>16</v>
      </c>
      <c r="E2281" s="29">
        <v>297283</v>
      </c>
      <c r="F2281" s="33" t="s">
        <v>2301</v>
      </c>
      <c r="G2281" s="33" t="s">
        <v>5095</v>
      </c>
      <c r="H2281" s="31">
        <v>45412.475081018638</v>
      </c>
      <c r="I2281" s="32">
        <v>45427</v>
      </c>
      <c r="J2281" s="34">
        <v>45427.647686689816</v>
      </c>
      <c r="K2281" s="54">
        <v>100630</v>
      </c>
      <c r="L2281" s="54">
        <v>100630</v>
      </c>
      <c r="M2281" s="35" t="s">
        <v>13</v>
      </c>
      <c r="N2281" s="35" t="s">
        <v>14</v>
      </c>
      <c r="O2281" s="35" t="s">
        <v>15</v>
      </c>
      <c r="P2281" s="29"/>
      <c r="Q2281" s="29"/>
      <c r="R2281" s="37" t="s">
        <v>19</v>
      </c>
      <c r="S2281" s="29" t="s">
        <v>5716</v>
      </c>
      <c r="T2281" s="29" t="s">
        <v>5614</v>
      </c>
      <c r="U2281" s="29" t="s">
        <v>5716</v>
      </c>
      <c r="V2281" s="29"/>
      <c r="W2281" s="29"/>
      <c r="X2281" s="54">
        <v>100630</v>
      </c>
      <c r="Y2281" s="54">
        <v>0</v>
      </c>
      <c r="Z2281" s="54">
        <v>0</v>
      </c>
      <c r="AA2281" s="54"/>
      <c r="AB2281" s="54"/>
      <c r="AC2281" s="54">
        <v>100630</v>
      </c>
      <c r="AD2281" s="54">
        <v>0</v>
      </c>
      <c r="AE2281" s="54">
        <v>0</v>
      </c>
      <c r="AF2281" s="54">
        <v>100630</v>
      </c>
      <c r="AG2281" s="54">
        <v>100630</v>
      </c>
      <c r="AH2281" s="29">
        <v>1222460592</v>
      </c>
      <c r="AI2281" s="54">
        <v>0</v>
      </c>
      <c r="AJ2281" s="29"/>
      <c r="AK2281" s="29"/>
      <c r="AL2281" s="29"/>
      <c r="AM2281" s="29"/>
      <c r="AN2281" s="32">
        <v>45473</v>
      </c>
    </row>
    <row r="2282" spans="1:40" x14ac:dyDescent="0.35">
      <c r="A2282" s="29">
        <v>297339</v>
      </c>
      <c r="B2282" s="29">
        <v>890306950</v>
      </c>
      <c r="C2282" s="42" t="s">
        <v>12</v>
      </c>
      <c r="D2282" s="29" t="s">
        <v>16</v>
      </c>
      <c r="E2282" s="29">
        <v>297339</v>
      </c>
      <c r="F2282" s="33" t="s">
        <v>2302</v>
      </c>
      <c r="G2282" s="33" t="s">
        <v>5096</v>
      </c>
      <c r="H2282" s="31">
        <v>45412.512650451157</v>
      </c>
      <c r="I2282" s="32">
        <v>45427</v>
      </c>
      <c r="J2282" s="34">
        <v>45427.647686689816</v>
      </c>
      <c r="K2282" s="54">
        <v>129090</v>
      </c>
      <c r="L2282" s="54">
        <v>129090</v>
      </c>
      <c r="M2282" s="35" t="s">
        <v>13</v>
      </c>
      <c r="N2282" s="35" t="s">
        <v>14</v>
      </c>
      <c r="O2282" s="35" t="s">
        <v>15</v>
      </c>
      <c r="P2282" s="29"/>
      <c r="Q2282" s="29"/>
      <c r="R2282" s="37" t="s">
        <v>19</v>
      </c>
      <c r="S2282" s="29" t="s">
        <v>5716</v>
      </c>
      <c r="T2282" s="29" t="s">
        <v>5614</v>
      </c>
      <c r="U2282" s="29" t="s">
        <v>5716</v>
      </c>
      <c r="V2282" s="29"/>
      <c r="W2282" s="29"/>
      <c r="X2282" s="54">
        <v>129090</v>
      </c>
      <c r="Y2282" s="54">
        <v>0</v>
      </c>
      <c r="Z2282" s="54">
        <v>0</v>
      </c>
      <c r="AA2282" s="54"/>
      <c r="AB2282" s="54"/>
      <c r="AC2282" s="54">
        <v>129090</v>
      </c>
      <c r="AD2282" s="54">
        <v>0</v>
      </c>
      <c r="AE2282" s="54">
        <v>0</v>
      </c>
      <c r="AF2282" s="54">
        <v>129090</v>
      </c>
      <c r="AG2282" s="54">
        <v>129090</v>
      </c>
      <c r="AH2282" s="29">
        <v>1222460595</v>
      </c>
      <c r="AI2282" s="54">
        <v>0</v>
      </c>
      <c r="AJ2282" s="29"/>
      <c r="AK2282" s="29"/>
      <c r="AL2282" s="29"/>
      <c r="AM2282" s="29"/>
      <c r="AN2282" s="32">
        <v>45473</v>
      </c>
    </row>
    <row r="2283" spans="1:40" x14ac:dyDescent="0.35">
      <c r="A2283" s="29">
        <v>297354</v>
      </c>
      <c r="B2283" s="29">
        <v>890306950</v>
      </c>
      <c r="C2283" s="42" t="s">
        <v>12</v>
      </c>
      <c r="D2283" s="29" t="s">
        <v>16</v>
      </c>
      <c r="E2283" s="29">
        <v>297354</v>
      </c>
      <c r="F2283" s="33" t="s">
        <v>2303</v>
      </c>
      <c r="G2283" s="33" t="s">
        <v>5097</v>
      </c>
      <c r="H2283" s="31">
        <v>45412.522465277929</v>
      </c>
      <c r="I2283" s="32">
        <v>45427</v>
      </c>
      <c r="J2283" s="34">
        <v>45427.647686689816</v>
      </c>
      <c r="K2283" s="54">
        <v>395810</v>
      </c>
      <c r="L2283" s="54">
        <v>395810</v>
      </c>
      <c r="M2283" s="35" t="s">
        <v>13</v>
      </c>
      <c r="N2283" s="35" t="s">
        <v>14</v>
      </c>
      <c r="O2283" s="35" t="s">
        <v>15</v>
      </c>
      <c r="P2283" s="29"/>
      <c r="Q2283" s="29"/>
      <c r="R2283" s="37" t="s">
        <v>19</v>
      </c>
      <c r="S2283" s="29" t="s">
        <v>5716</v>
      </c>
      <c r="T2283" s="29" t="s">
        <v>5614</v>
      </c>
      <c r="U2283" s="29" t="s">
        <v>5716</v>
      </c>
      <c r="V2283" s="29"/>
      <c r="W2283" s="29"/>
      <c r="X2283" s="54">
        <v>395810</v>
      </c>
      <c r="Y2283" s="54">
        <v>0</v>
      </c>
      <c r="Z2283" s="54">
        <v>0</v>
      </c>
      <c r="AA2283" s="54"/>
      <c r="AB2283" s="54"/>
      <c r="AC2283" s="54">
        <v>395810</v>
      </c>
      <c r="AD2283" s="54">
        <v>0</v>
      </c>
      <c r="AE2283" s="54">
        <v>0</v>
      </c>
      <c r="AF2283" s="54">
        <v>395810</v>
      </c>
      <c r="AG2283" s="54">
        <v>395810</v>
      </c>
      <c r="AH2283" s="29">
        <v>1222460596</v>
      </c>
      <c r="AI2283" s="54">
        <v>0</v>
      </c>
      <c r="AJ2283" s="29"/>
      <c r="AK2283" s="29"/>
      <c r="AL2283" s="29"/>
      <c r="AM2283" s="29"/>
      <c r="AN2283" s="32">
        <v>45473</v>
      </c>
    </row>
    <row r="2284" spans="1:40" x14ac:dyDescent="0.35">
      <c r="A2284" s="29">
        <v>297358</v>
      </c>
      <c r="B2284" s="29">
        <v>890306950</v>
      </c>
      <c r="C2284" s="42" t="s">
        <v>12</v>
      </c>
      <c r="D2284" s="29" t="s">
        <v>16</v>
      </c>
      <c r="E2284" s="29">
        <v>297358</v>
      </c>
      <c r="F2284" s="33" t="s">
        <v>2304</v>
      </c>
      <c r="G2284" s="33" t="s">
        <v>5098</v>
      </c>
      <c r="H2284" s="31">
        <v>45412.535995358601</v>
      </c>
      <c r="I2284" s="32">
        <v>45427</v>
      </c>
      <c r="J2284" s="34">
        <v>45427.504395138887</v>
      </c>
      <c r="K2284" s="54">
        <v>87702</v>
      </c>
      <c r="L2284" s="54">
        <v>87702</v>
      </c>
      <c r="M2284" s="35" t="s">
        <v>13</v>
      </c>
      <c r="N2284" s="35" t="s">
        <v>14</v>
      </c>
      <c r="O2284" s="35" t="s">
        <v>15</v>
      </c>
      <c r="P2284" s="29"/>
      <c r="Q2284" s="29"/>
      <c r="R2284" s="37" t="s">
        <v>19</v>
      </c>
      <c r="S2284" s="29" t="s">
        <v>5719</v>
      </c>
      <c r="T2284" s="29" t="s">
        <v>5614</v>
      </c>
      <c r="U2284" s="29" t="s">
        <v>5719</v>
      </c>
      <c r="V2284" s="29" t="s">
        <v>5640</v>
      </c>
      <c r="W2284" s="62" t="s">
        <v>5726</v>
      </c>
      <c r="X2284" s="54">
        <v>87702</v>
      </c>
      <c r="Y2284" s="54">
        <v>0</v>
      </c>
      <c r="Z2284" s="54">
        <v>0</v>
      </c>
      <c r="AA2284" s="54"/>
      <c r="AB2284" s="54"/>
      <c r="AC2284" s="54">
        <v>87702</v>
      </c>
      <c r="AD2284" s="54">
        <v>0</v>
      </c>
      <c r="AE2284" s="54">
        <v>0</v>
      </c>
      <c r="AF2284" s="54">
        <v>87702</v>
      </c>
      <c r="AG2284" s="54">
        <v>87702</v>
      </c>
      <c r="AH2284" s="29">
        <v>136425804</v>
      </c>
      <c r="AI2284" s="54">
        <v>0</v>
      </c>
      <c r="AJ2284" s="29"/>
      <c r="AK2284" s="29"/>
      <c r="AL2284" s="29"/>
      <c r="AM2284" s="29"/>
      <c r="AN2284" s="32">
        <v>45473</v>
      </c>
    </row>
    <row r="2285" spans="1:40" x14ac:dyDescent="0.35">
      <c r="A2285" s="29">
        <v>297381</v>
      </c>
      <c r="B2285" s="29">
        <v>890306950</v>
      </c>
      <c r="C2285" s="42" t="s">
        <v>12</v>
      </c>
      <c r="D2285" s="29" t="s">
        <v>16</v>
      </c>
      <c r="E2285" s="29">
        <v>297381</v>
      </c>
      <c r="F2285" s="33" t="s">
        <v>2305</v>
      </c>
      <c r="G2285" s="33" t="s">
        <v>5099</v>
      </c>
      <c r="H2285" s="31">
        <v>45412.589467580896</v>
      </c>
      <c r="I2285" s="32">
        <v>45427</v>
      </c>
      <c r="J2285" s="34">
        <v>45427.504395138887</v>
      </c>
      <c r="K2285" s="54">
        <v>339438</v>
      </c>
      <c r="L2285" s="54">
        <v>339438</v>
      </c>
      <c r="M2285" s="35" t="s">
        <v>13</v>
      </c>
      <c r="N2285" s="35" t="s">
        <v>14</v>
      </c>
      <c r="O2285" s="35" t="s">
        <v>15</v>
      </c>
      <c r="P2285" s="29"/>
      <c r="Q2285" s="29"/>
      <c r="R2285" s="37" t="s">
        <v>19</v>
      </c>
      <c r="S2285" s="62" t="s">
        <v>5723</v>
      </c>
      <c r="T2285" s="29" t="s">
        <v>5614</v>
      </c>
      <c r="U2285" s="29" t="s">
        <v>5716</v>
      </c>
      <c r="V2285" s="29"/>
      <c r="W2285" s="29"/>
      <c r="X2285" s="54">
        <v>339438</v>
      </c>
      <c r="Y2285" s="54">
        <v>0</v>
      </c>
      <c r="Z2285" s="54">
        <v>0</v>
      </c>
      <c r="AA2285" s="54"/>
      <c r="AB2285" s="54"/>
      <c r="AC2285" s="54">
        <v>339438</v>
      </c>
      <c r="AD2285" s="54">
        <v>0</v>
      </c>
      <c r="AE2285" s="54">
        <v>0</v>
      </c>
      <c r="AF2285" s="54">
        <v>339438</v>
      </c>
      <c r="AG2285" s="54">
        <v>0</v>
      </c>
      <c r="AH2285" s="29"/>
      <c r="AI2285" s="54">
        <v>339438</v>
      </c>
      <c r="AJ2285" s="29">
        <v>4800064301</v>
      </c>
      <c r="AK2285" s="29" t="s">
        <v>5708</v>
      </c>
      <c r="AL2285" s="54">
        <v>11828831</v>
      </c>
      <c r="AM2285" s="54" t="s">
        <v>5710</v>
      </c>
      <c r="AN2285" s="32">
        <v>45473</v>
      </c>
    </row>
    <row r="2286" spans="1:40" x14ac:dyDescent="0.35">
      <c r="A2286" s="29">
        <v>297383</v>
      </c>
      <c r="B2286" s="29">
        <v>890306950</v>
      </c>
      <c r="C2286" s="42" t="s">
        <v>12</v>
      </c>
      <c r="D2286" s="29" t="s">
        <v>16</v>
      </c>
      <c r="E2286" s="29">
        <v>297383</v>
      </c>
      <c r="F2286" s="33" t="s">
        <v>2306</v>
      </c>
      <c r="G2286" s="33" t="s">
        <v>5100</v>
      </c>
      <c r="H2286" s="31">
        <v>45412.595115740784</v>
      </c>
      <c r="I2286" s="32">
        <v>45427</v>
      </c>
      <c r="J2286" s="34">
        <v>45427.504395138887</v>
      </c>
      <c r="K2286" s="54">
        <v>169254</v>
      </c>
      <c r="L2286" s="54">
        <v>169254</v>
      </c>
      <c r="M2286" s="35" t="s">
        <v>13</v>
      </c>
      <c r="N2286" s="35" t="s">
        <v>14</v>
      </c>
      <c r="O2286" s="35" t="s">
        <v>15</v>
      </c>
      <c r="P2286" s="29"/>
      <c r="Q2286" s="29"/>
      <c r="R2286" s="37" t="s">
        <v>19</v>
      </c>
      <c r="S2286" s="62" t="s">
        <v>5723</v>
      </c>
      <c r="T2286" s="29" t="s">
        <v>5614</v>
      </c>
      <c r="U2286" s="29" t="s">
        <v>5716</v>
      </c>
      <c r="V2286" s="29"/>
      <c r="W2286" s="29"/>
      <c r="X2286" s="54">
        <v>169254</v>
      </c>
      <c r="Y2286" s="54">
        <v>0</v>
      </c>
      <c r="Z2286" s="54">
        <v>0</v>
      </c>
      <c r="AA2286" s="54"/>
      <c r="AB2286" s="54"/>
      <c r="AC2286" s="54">
        <v>169254</v>
      </c>
      <c r="AD2286" s="54">
        <v>0</v>
      </c>
      <c r="AE2286" s="54">
        <v>0</v>
      </c>
      <c r="AF2286" s="54">
        <v>169254</v>
      </c>
      <c r="AG2286" s="54">
        <v>0</v>
      </c>
      <c r="AH2286" s="29"/>
      <c r="AI2286" s="54">
        <v>169254</v>
      </c>
      <c r="AJ2286" s="29">
        <v>4800064301</v>
      </c>
      <c r="AK2286" s="29" t="s">
        <v>5708</v>
      </c>
      <c r="AL2286" s="54">
        <v>11828831</v>
      </c>
      <c r="AM2286" s="54" t="s">
        <v>5710</v>
      </c>
      <c r="AN2286" s="32">
        <v>45473</v>
      </c>
    </row>
    <row r="2287" spans="1:40" x14ac:dyDescent="0.35">
      <c r="A2287" s="29">
        <v>297397</v>
      </c>
      <c r="B2287" s="29">
        <v>890306950</v>
      </c>
      <c r="C2287" s="42" t="s">
        <v>12</v>
      </c>
      <c r="D2287" s="29" t="s">
        <v>16</v>
      </c>
      <c r="E2287" s="29">
        <v>297397</v>
      </c>
      <c r="F2287" s="33" t="s">
        <v>2307</v>
      </c>
      <c r="G2287" s="33" t="s">
        <v>5101</v>
      </c>
      <c r="H2287" s="31">
        <v>45412.603043969721</v>
      </c>
      <c r="I2287" s="32">
        <v>45427</v>
      </c>
      <c r="J2287" s="34">
        <v>45427.647686689816</v>
      </c>
      <c r="K2287" s="54">
        <v>265800</v>
      </c>
      <c r="L2287" s="54">
        <v>265800</v>
      </c>
      <c r="M2287" s="35" t="s">
        <v>13</v>
      </c>
      <c r="N2287" s="35" t="s">
        <v>14</v>
      </c>
      <c r="O2287" s="35" t="s">
        <v>15</v>
      </c>
      <c r="P2287" s="29"/>
      <c r="Q2287" s="29"/>
      <c r="R2287" s="37" t="s">
        <v>19</v>
      </c>
      <c r="S2287" s="29" t="s">
        <v>5716</v>
      </c>
      <c r="T2287" s="29" t="s">
        <v>5614</v>
      </c>
      <c r="U2287" s="29" t="s">
        <v>5716</v>
      </c>
      <c r="V2287" s="29"/>
      <c r="W2287" s="29"/>
      <c r="X2287" s="54">
        <v>265800</v>
      </c>
      <c r="Y2287" s="54">
        <v>0</v>
      </c>
      <c r="Z2287" s="54">
        <v>0</v>
      </c>
      <c r="AA2287" s="54"/>
      <c r="AB2287" s="54"/>
      <c r="AC2287" s="54">
        <v>265800</v>
      </c>
      <c r="AD2287" s="54">
        <v>0</v>
      </c>
      <c r="AE2287" s="54">
        <v>0</v>
      </c>
      <c r="AF2287" s="54">
        <v>265800</v>
      </c>
      <c r="AG2287" s="54">
        <v>265800</v>
      </c>
      <c r="AH2287" s="29">
        <v>1222460600</v>
      </c>
      <c r="AI2287" s="54">
        <v>0</v>
      </c>
      <c r="AJ2287" s="29"/>
      <c r="AK2287" s="29"/>
      <c r="AL2287" s="29"/>
      <c r="AM2287" s="29"/>
      <c r="AN2287" s="32">
        <v>45473</v>
      </c>
    </row>
    <row r="2288" spans="1:40" x14ac:dyDescent="0.35">
      <c r="A2288" s="29">
        <v>297418</v>
      </c>
      <c r="B2288" s="29">
        <v>890306950</v>
      </c>
      <c r="C2288" s="42" t="s">
        <v>12</v>
      </c>
      <c r="D2288" s="29" t="s">
        <v>16</v>
      </c>
      <c r="E2288" s="29">
        <v>297418</v>
      </c>
      <c r="F2288" s="33" t="s">
        <v>2308</v>
      </c>
      <c r="G2288" s="33" t="s">
        <v>5102</v>
      </c>
      <c r="H2288" s="31">
        <v>45412.620057858992</v>
      </c>
      <c r="I2288" s="32">
        <v>45427</v>
      </c>
      <c r="J2288" s="34">
        <v>45427.504395138887</v>
      </c>
      <c r="K2288" s="54">
        <v>118457</v>
      </c>
      <c r="L2288" s="54">
        <v>118457</v>
      </c>
      <c r="M2288" s="35" t="s">
        <v>13</v>
      </c>
      <c r="N2288" s="35" t="s">
        <v>14</v>
      </c>
      <c r="O2288" s="35" t="s">
        <v>15</v>
      </c>
      <c r="P2288" s="29"/>
      <c r="Q2288" s="29"/>
      <c r="R2288" s="37" t="s">
        <v>19</v>
      </c>
      <c r="S2288" s="62" t="s">
        <v>5723</v>
      </c>
      <c r="T2288" s="29" t="s">
        <v>5614</v>
      </c>
      <c r="U2288" s="29" t="s">
        <v>5716</v>
      </c>
      <c r="V2288" s="29"/>
      <c r="W2288" s="29"/>
      <c r="X2288" s="54">
        <v>118457</v>
      </c>
      <c r="Y2288" s="54">
        <v>0</v>
      </c>
      <c r="Z2288" s="54">
        <v>0</v>
      </c>
      <c r="AA2288" s="54"/>
      <c r="AB2288" s="54"/>
      <c r="AC2288" s="54">
        <v>118457</v>
      </c>
      <c r="AD2288" s="54">
        <v>0</v>
      </c>
      <c r="AE2288" s="54">
        <v>0</v>
      </c>
      <c r="AF2288" s="54">
        <v>118457</v>
      </c>
      <c r="AG2288" s="54">
        <v>0</v>
      </c>
      <c r="AH2288" s="29"/>
      <c r="AI2288" s="54">
        <v>118457</v>
      </c>
      <c r="AJ2288" s="29">
        <v>4800064301</v>
      </c>
      <c r="AK2288" s="29" t="s">
        <v>5708</v>
      </c>
      <c r="AL2288" s="54">
        <v>11828831</v>
      </c>
      <c r="AM2288" s="54" t="s">
        <v>5710</v>
      </c>
      <c r="AN2288" s="32">
        <v>45473</v>
      </c>
    </row>
    <row r="2289" spans="1:40" x14ac:dyDescent="0.35">
      <c r="A2289" s="29">
        <v>297420</v>
      </c>
      <c r="B2289" s="29">
        <v>890306950</v>
      </c>
      <c r="C2289" s="42" t="s">
        <v>12</v>
      </c>
      <c r="D2289" s="29" t="s">
        <v>16</v>
      </c>
      <c r="E2289" s="29">
        <v>297420</v>
      </c>
      <c r="F2289" s="33" t="s">
        <v>2309</v>
      </c>
      <c r="G2289" s="33" t="s">
        <v>5103</v>
      </c>
      <c r="H2289" s="31">
        <v>45412.621249988209</v>
      </c>
      <c r="I2289" s="32">
        <v>45427</v>
      </c>
      <c r="J2289" s="34">
        <v>45427.647686689816</v>
      </c>
      <c r="K2289" s="54">
        <v>99640</v>
      </c>
      <c r="L2289" s="54">
        <v>99640</v>
      </c>
      <c r="M2289" s="35" t="s">
        <v>13</v>
      </c>
      <c r="N2289" s="35" t="s">
        <v>14</v>
      </c>
      <c r="O2289" s="35" t="s">
        <v>15</v>
      </c>
      <c r="P2289" s="29"/>
      <c r="Q2289" s="29"/>
      <c r="R2289" s="37" t="s">
        <v>19</v>
      </c>
      <c r="S2289" s="29" t="s">
        <v>5716</v>
      </c>
      <c r="T2289" s="29" t="s">
        <v>5614</v>
      </c>
      <c r="U2289" s="29" t="s">
        <v>5716</v>
      </c>
      <c r="V2289" s="29"/>
      <c r="W2289" s="29"/>
      <c r="X2289" s="54">
        <v>99640</v>
      </c>
      <c r="Y2289" s="54">
        <v>0</v>
      </c>
      <c r="Z2289" s="54">
        <v>0</v>
      </c>
      <c r="AA2289" s="54"/>
      <c r="AB2289" s="54"/>
      <c r="AC2289" s="54">
        <v>99640</v>
      </c>
      <c r="AD2289" s="54">
        <v>0</v>
      </c>
      <c r="AE2289" s="54">
        <v>0</v>
      </c>
      <c r="AF2289" s="54">
        <v>99640</v>
      </c>
      <c r="AG2289" s="54">
        <v>99640</v>
      </c>
      <c r="AH2289" s="29">
        <v>1222460615</v>
      </c>
      <c r="AI2289" s="54">
        <v>0</v>
      </c>
      <c r="AJ2289" s="29"/>
      <c r="AK2289" s="29"/>
      <c r="AL2289" s="29"/>
      <c r="AM2289" s="29"/>
      <c r="AN2289" s="32">
        <v>45473</v>
      </c>
    </row>
    <row r="2290" spans="1:40" x14ac:dyDescent="0.35">
      <c r="A2290" s="29">
        <v>297426</v>
      </c>
      <c r="B2290" s="29">
        <v>890306950</v>
      </c>
      <c r="C2290" s="42" t="s">
        <v>12</v>
      </c>
      <c r="D2290" s="29" t="s">
        <v>16</v>
      </c>
      <c r="E2290" s="29">
        <v>297426</v>
      </c>
      <c r="F2290" s="33" t="s">
        <v>2310</v>
      </c>
      <c r="G2290" s="33" t="s">
        <v>5104</v>
      </c>
      <c r="H2290" s="31">
        <v>45412.625891192351</v>
      </c>
      <c r="I2290" s="32">
        <v>45427</v>
      </c>
      <c r="J2290" s="34">
        <v>45427.647686689816</v>
      </c>
      <c r="K2290" s="54">
        <v>435670</v>
      </c>
      <c r="L2290" s="54">
        <v>435670</v>
      </c>
      <c r="M2290" s="35" t="s">
        <v>13</v>
      </c>
      <c r="N2290" s="35" t="s">
        <v>14</v>
      </c>
      <c r="O2290" s="35" t="s">
        <v>15</v>
      </c>
      <c r="P2290" s="29"/>
      <c r="Q2290" s="29"/>
      <c r="R2290" s="37" t="s">
        <v>19</v>
      </c>
      <c r="S2290" s="29" t="s">
        <v>5716</v>
      </c>
      <c r="T2290" s="29" t="s">
        <v>5614</v>
      </c>
      <c r="U2290" s="29" t="s">
        <v>5716</v>
      </c>
      <c r="V2290" s="29"/>
      <c r="W2290" s="29"/>
      <c r="X2290" s="54">
        <v>435670</v>
      </c>
      <c r="Y2290" s="54">
        <v>0</v>
      </c>
      <c r="Z2290" s="54">
        <v>0</v>
      </c>
      <c r="AA2290" s="54"/>
      <c r="AB2290" s="54"/>
      <c r="AC2290" s="54">
        <v>435670</v>
      </c>
      <c r="AD2290" s="54">
        <v>0</v>
      </c>
      <c r="AE2290" s="54">
        <v>0</v>
      </c>
      <c r="AF2290" s="54">
        <v>435670</v>
      </c>
      <c r="AG2290" s="54">
        <v>435670</v>
      </c>
      <c r="AH2290" s="29">
        <v>1222460616</v>
      </c>
      <c r="AI2290" s="54">
        <v>0</v>
      </c>
      <c r="AJ2290" s="29"/>
      <c r="AK2290" s="29"/>
      <c r="AL2290" s="29"/>
      <c r="AM2290" s="29"/>
      <c r="AN2290" s="32">
        <v>45473</v>
      </c>
    </row>
    <row r="2291" spans="1:40" x14ac:dyDescent="0.35">
      <c r="A2291" s="29">
        <v>297440</v>
      </c>
      <c r="B2291" s="29">
        <v>890306950</v>
      </c>
      <c r="C2291" s="42" t="s">
        <v>12</v>
      </c>
      <c r="D2291" s="29" t="s">
        <v>16</v>
      </c>
      <c r="E2291" s="29">
        <v>297440</v>
      </c>
      <c r="F2291" s="33" t="s">
        <v>2311</v>
      </c>
      <c r="G2291" s="33" t="s">
        <v>5105</v>
      </c>
      <c r="H2291" s="31">
        <v>45412.638020833489</v>
      </c>
      <c r="I2291" s="32">
        <v>45427</v>
      </c>
      <c r="J2291" s="34">
        <v>45427.647686689816</v>
      </c>
      <c r="K2291" s="54">
        <v>87580</v>
      </c>
      <c r="L2291" s="54">
        <v>87580</v>
      </c>
      <c r="M2291" s="35" t="s">
        <v>13</v>
      </c>
      <c r="N2291" s="35" t="s">
        <v>14</v>
      </c>
      <c r="O2291" s="35" t="s">
        <v>15</v>
      </c>
      <c r="P2291" s="29"/>
      <c r="Q2291" s="29"/>
      <c r="R2291" s="37" t="s">
        <v>19</v>
      </c>
      <c r="S2291" s="29" t="s">
        <v>5716</v>
      </c>
      <c r="T2291" s="29" t="s">
        <v>5614</v>
      </c>
      <c r="U2291" s="29" t="s">
        <v>5716</v>
      </c>
      <c r="V2291" s="29"/>
      <c r="W2291" s="29"/>
      <c r="X2291" s="54">
        <v>87580</v>
      </c>
      <c r="Y2291" s="54">
        <v>0</v>
      </c>
      <c r="Z2291" s="54">
        <v>0</v>
      </c>
      <c r="AA2291" s="54"/>
      <c r="AB2291" s="54"/>
      <c r="AC2291" s="54">
        <v>87580</v>
      </c>
      <c r="AD2291" s="54">
        <v>0</v>
      </c>
      <c r="AE2291" s="54">
        <v>0</v>
      </c>
      <c r="AF2291" s="54">
        <v>87580</v>
      </c>
      <c r="AG2291" s="54">
        <v>87580</v>
      </c>
      <c r="AH2291" s="29">
        <v>1222460604</v>
      </c>
      <c r="AI2291" s="54">
        <v>0</v>
      </c>
      <c r="AJ2291" s="29"/>
      <c r="AK2291" s="29"/>
      <c r="AL2291" s="29"/>
      <c r="AM2291" s="29"/>
      <c r="AN2291" s="32">
        <v>45473</v>
      </c>
    </row>
    <row r="2292" spans="1:40" x14ac:dyDescent="0.35">
      <c r="A2292" s="29">
        <v>297447</v>
      </c>
      <c r="B2292" s="29">
        <v>890306950</v>
      </c>
      <c r="C2292" s="42" t="s">
        <v>12</v>
      </c>
      <c r="D2292" s="29" t="s">
        <v>16</v>
      </c>
      <c r="E2292" s="29">
        <v>297447</v>
      </c>
      <c r="F2292" s="33" t="s">
        <v>2312</v>
      </c>
      <c r="G2292" s="33" t="s">
        <v>5106</v>
      </c>
      <c r="H2292" s="31">
        <v>45412.643842581194</v>
      </c>
      <c r="I2292" s="32">
        <v>45427</v>
      </c>
      <c r="J2292" s="34">
        <v>45427.647686689816</v>
      </c>
      <c r="K2292" s="54">
        <v>227110</v>
      </c>
      <c r="L2292" s="54">
        <v>227110</v>
      </c>
      <c r="M2292" s="35" t="s">
        <v>13</v>
      </c>
      <c r="N2292" s="35" t="s">
        <v>14</v>
      </c>
      <c r="O2292" s="35" t="s">
        <v>15</v>
      </c>
      <c r="P2292" s="29"/>
      <c r="Q2292" s="29"/>
      <c r="R2292" s="37" t="s">
        <v>19</v>
      </c>
      <c r="S2292" s="29" t="s">
        <v>5716</v>
      </c>
      <c r="T2292" s="29" t="s">
        <v>5614</v>
      </c>
      <c r="U2292" s="29" t="s">
        <v>5716</v>
      </c>
      <c r="V2292" s="29"/>
      <c r="W2292" s="29"/>
      <c r="X2292" s="54">
        <v>227110</v>
      </c>
      <c r="Y2292" s="54">
        <v>0</v>
      </c>
      <c r="Z2292" s="54">
        <v>0</v>
      </c>
      <c r="AA2292" s="54"/>
      <c r="AB2292" s="54"/>
      <c r="AC2292" s="54">
        <v>227110</v>
      </c>
      <c r="AD2292" s="54">
        <v>0</v>
      </c>
      <c r="AE2292" s="54">
        <v>0</v>
      </c>
      <c r="AF2292" s="54">
        <v>227110</v>
      </c>
      <c r="AG2292" s="54">
        <v>227110</v>
      </c>
      <c r="AH2292" s="29">
        <v>1222460618</v>
      </c>
      <c r="AI2292" s="54">
        <v>0</v>
      </c>
      <c r="AJ2292" s="29"/>
      <c r="AK2292" s="29"/>
      <c r="AL2292" s="29"/>
      <c r="AM2292" s="29"/>
      <c r="AN2292" s="32">
        <v>45473</v>
      </c>
    </row>
    <row r="2293" spans="1:40" x14ac:dyDescent="0.35">
      <c r="A2293" s="29">
        <v>297471</v>
      </c>
      <c r="B2293" s="29">
        <v>890306950</v>
      </c>
      <c r="C2293" s="42" t="s">
        <v>12</v>
      </c>
      <c r="D2293" s="29" t="s">
        <v>16</v>
      </c>
      <c r="E2293" s="29">
        <v>297471</v>
      </c>
      <c r="F2293" s="33" t="s">
        <v>2313</v>
      </c>
      <c r="G2293" s="33" t="s">
        <v>5107</v>
      </c>
      <c r="H2293" s="31">
        <v>45412.667569444515</v>
      </c>
      <c r="I2293" s="32">
        <v>45427</v>
      </c>
      <c r="J2293" s="34">
        <v>45427.504395138887</v>
      </c>
      <c r="K2293" s="54">
        <v>165800</v>
      </c>
      <c r="L2293" s="54">
        <v>165800</v>
      </c>
      <c r="M2293" s="35" t="s">
        <v>13</v>
      </c>
      <c r="N2293" s="35" t="s">
        <v>14</v>
      </c>
      <c r="O2293" s="35" t="s">
        <v>15</v>
      </c>
      <c r="P2293" s="29"/>
      <c r="Q2293" s="29"/>
      <c r="R2293" s="37" t="s">
        <v>19</v>
      </c>
      <c r="S2293" s="62" t="s">
        <v>5723</v>
      </c>
      <c r="T2293" s="29" t="s">
        <v>5614</v>
      </c>
      <c r="U2293" s="29" t="s">
        <v>5716</v>
      </c>
      <c r="V2293" s="29"/>
      <c r="W2293" s="29"/>
      <c r="X2293" s="54">
        <v>165800</v>
      </c>
      <c r="Y2293" s="54">
        <v>0</v>
      </c>
      <c r="Z2293" s="54">
        <v>0</v>
      </c>
      <c r="AA2293" s="54"/>
      <c r="AB2293" s="54"/>
      <c r="AC2293" s="54">
        <v>165800</v>
      </c>
      <c r="AD2293" s="54">
        <v>0</v>
      </c>
      <c r="AE2293" s="54">
        <v>0</v>
      </c>
      <c r="AF2293" s="54">
        <v>165800</v>
      </c>
      <c r="AG2293" s="54">
        <v>0</v>
      </c>
      <c r="AH2293" s="29"/>
      <c r="AI2293" s="54">
        <v>165800</v>
      </c>
      <c r="AJ2293" s="29">
        <v>4800064301</v>
      </c>
      <c r="AK2293" s="29" t="s">
        <v>5708</v>
      </c>
      <c r="AL2293" s="54">
        <v>11828831</v>
      </c>
      <c r="AM2293" s="54" t="s">
        <v>5710</v>
      </c>
      <c r="AN2293" s="32">
        <v>45473</v>
      </c>
    </row>
    <row r="2294" spans="1:40" x14ac:dyDescent="0.35">
      <c r="A2294" s="29">
        <v>297499</v>
      </c>
      <c r="B2294" s="29">
        <v>890306950</v>
      </c>
      <c r="C2294" s="42" t="s">
        <v>12</v>
      </c>
      <c r="D2294" s="29" t="s">
        <v>16</v>
      </c>
      <c r="E2294" s="29">
        <v>297499</v>
      </c>
      <c r="F2294" s="33" t="s">
        <v>2314</v>
      </c>
      <c r="G2294" s="33" t="s">
        <v>5108</v>
      </c>
      <c r="H2294" s="31">
        <v>45412.69209490763</v>
      </c>
      <c r="I2294" s="32">
        <v>45427</v>
      </c>
      <c r="J2294" s="34">
        <v>45427.647686689816</v>
      </c>
      <c r="K2294" s="54">
        <v>110560</v>
      </c>
      <c r="L2294" s="54">
        <v>110560</v>
      </c>
      <c r="M2294" s="35" t="s">
        <v>13</v>
      </c>
      <c r="N2294" s="35" t="s">
        <v>14</v>
      </c>
      <c r="O2294" s="35" t="s">
        <v>15</v>
      </c>
      <c r="P2294" s="29"/>
      <c r="Q2294" s="29"/>
      <c r="R2294" s="37" t="s">
        <v>19</v>
      </c>
      <c r="S2294" s="29" t="s">
        <v>5716</v>
      </c>
      <c r="T2294" s="29" t="s">
        <v>5614</v>
      </c>
      <c r="U2294" s="29" t="s">
        <v>5716</v>
      </c>
      <c r="V2294" s="29"/>
      <c r="W2294" s="29"/>
      <c r="X2294" s="54">
        <v>110560</v>
      </c>
      <c r="Y2294" s="54">
        <v>0</v>
      </c>
      <c r="Z2294" s="54">
        <v>0</v>
      </c>
      <c r="AA2294" s="54"/>
      <c r="AB2294" s="54"/>
      <c r="AC2294" s="54">
        <v>110560</v>
      </c>
      <c r="AD2294" s="54">
        <v>0</v>
      </c>
      <c r="AE2294" s="54">
        <v>0</v>
      </c>
      <c r="AF2294" s="54">
        <v>110560</v>
      </c>
      <c r="AG2294" s="54">
        <v>110560</v>
      </c>
      <c r="AH2294" s="29">
        <v>1222460610</v>
      </c>
      <c r="AI2294" s="54">
        <v>0</v>
      </c>
      <c r="AJ2294" s="29"/>
      <c r="AK2294" s="29"/>
      <c r="AL2294" s="29"/>
      <c r="AM2294" s="29"/>
      <c r="AN2294" s="32">
        <v>45473</v>
      </c>
    </row>
    <row r="2295" spans="1:40" x14ac:dyDescent="0.35">
      <c r="A2295" s="29">
        <v>297529</v>
      </c>
      <c r="B2295" s="29">
        <v>890306950</v>
      </c>
      <c r="C2295" s="42" t="s">
        <v>12</v>
      </c>
      <c r="D2295" s="29" t="s">
        <v>16</v>
      </c>
      <c r="E2295" s="29">
        <v>297529</v>
      </c>
      <c r="F2295" s="33" t="s">
        <v>2315</v>
      </c>
      <c r="G2295" s="33" t="s">
        <v>5109</v>
      </c>
      <c r="H2295" s="31">
        <v>45412.718472222332</v>
      </c>
      <c r="I2295" s="32">
        <v>45427</v>
      </c>
      <c r="J2295" s="34">
        <v>45427.647686689816</v>
      </c>
      <c r="K2295" s="54">
        <v>65100</v>
      </c>
      <c r="L2295" s="54">
        <v>65100</v>
      </c>
      <c r="M2295" s="35" t="s">
        <v>13</v>
      </c>
      <c r="N2295" s="35" t="s">
        <v>14</v>
      </c>
      <c r="O2295" s="35" t="s">
        <v>15</v>
      </c>
      <c r="P2295" s="29"/>
      <c r="Q2295" s="29"/>
      <c r="R2295" s="37" t="s">
        <v>19</v>
      </c>
      <c r="S2295" s="29" t="s">
        <v>5716</v>
      </c>
      <c r="T2295" s="29" t="s">
        <v>5614</v>
      </c>
      <c r="U2295" s="29" t="s">
        <v>5716</v>
      </c>
      <c r="V2295" s="29"/>
      <c r="W2295" s="29"/>
      <c r="X2295" s="54">
        <v>65100</v>
      </c>
      <c r="Y2295" s="54">
        <v>0</v>
      </c>
      <c r="Z2295" s="54">
        <v>0</v>
      </c>
      <c r="AA2295" s="54"/>
      <c r="AB2295" s="54"/>
      <c r="AC2295" s="54">
        <v>65100</v>
      </c>
      <c r="AD2295" s="54">
        <v>0</v>
      </c>
      <c r="AE2295" s="54">
        <v>0</v>
      </c>
      <c r="AF2295" s="54">
        <v>65100</v>
      </c>
      <c r="AG2295" s="54">
        <v>65100</v>
      </c>
      <c r="AH2295" s="29">
        <v>1222464490</v>
      </c>
      <c r="AI2295" s="54">
        <v>0</v>
      </c>
      <c r="AJ2295" s="29"/>
      <c r="AK2295" s="29"/>
      <c r="AL2295" s="29"/>
      <c r="AM2295" s="29"/>
      <c r="AN2295" s="32">
        <v>45473</v>
      </c>
    </row>
    <row r="2296" spans="1:40" x14ac:dyDescent="0.35">
      <c r="A2296" s="29">
        <v>297547</v>
      </c>
      <c r="B2296" s="29">
        <v>890306950</v>
      </c>
      <c r="C2296" s="42" t="s">
        <v>12</v>
      </c>
      <c r="D2296" s="29" t="s">
        <v>16</v>
      </c>
      <c r="E2296" s="29">
        <v>297547</v>
      </c>
      <c r="F2296" s="33" t="s">
        <v>2316</v>
      </c>
      <c r="G2296" s="33" t="s">
        <v>5110</v>
      </c>
      <c r="H2296" s="31">
        <v>45412.736215266399</v>
      </c>
      <c r="I2296" s="32">
        <v>45427</v>
      </c>
      <c r="J2296" s="34">
        <v>45427.647686689816</v>
      </c>
      <c r="K2296" s="54">
        <v>65100</v>
      </c>
      <c r="L2296" s="54">
        <v>60600</v>
      </c>
      <c r="M2296" s="35" t="s">
        <v>13</v>
      </c>
      <c r="N2296" s="35" t="s">
        <v>14</v>
      </c>
      <c r="O2296" s="35" t="s">
        <v>15</v>
      </c>
      <c r="P2296" s="29"/>
      <c r="Q2296" s="29"/>
      <c r="R2296" s="37" t="s">
        <v>19</v>
      </c>
      <c r="S2296" s="29" t="s">
        <v>5716</v>
      </c>
      <c r="T2296" s="29" t="s">
        <v>5614</v>
      </c>
      <c r="U2296" s="29" t="s">
        <v>5716</v>
      </c>
      <c r="V2296" s="29"/>
      <c r="W2296" s="29"/>
      <c r="X2296" s="54">
        <v>65100</v>
      </c>
      <c r="Y2296" s="54">
        <v>0</v>
      </c>
      <c r="Z2296" s="54">
        <v>0</v>
      </c>
      <c r="AA2296" s="54"/>
      <c r="AB2296" s="54"/>
      <c r="AC2296" s="54">
        <v>65100</v>
      </c>
      <c r="AD2296" s="54">
        <v>0</v>
      </c>
      <c r="AE2296" s="54">
        <v>0</v>
      </c>
      <c r="AF2296" s="54">
        <v>60600</v>
      </c>
      <c r="AG2296" s="54">
        <v>60600</v>
      </c>
      <c r="AH2296" s="29">
        <v>1222464492</v>
      </c>
      <c r="AI2296" s="54">
        <v>0</v>
      </c>
      <c r="AJ2296" s="29"/>
      <c r="AK2296" s="29"/>
      <c r="AL2296" s="29"/>
      <c r="AM2296" s="29"/>
      <c r="AN2296" s="32">
        <v>45473</v>
      </c>
    </row>
    <row r="2297" spans="1:40" x14ac:dyDescent="0.35">
      <c r="A2297" s="29">
        <v>297548</v>
      </c>
      <c r="B2297" s="29">
        <v>890306950</v>
      </c>
      <c r="C2297" s="42" t="s">
        <v>12</v>
      </c>
      <c r="D2297" s="29" t="s">
        <v>16</v>
      </c>
      <c r="E2297" s="29">
        <v>297548</v>
      </c>
      <c r="F2297" s="33" t="s">
        <v>2317</v>
      </c>
      <c r="G2297" s="33" t="s">
        <v>5111</v>
      </c>
      <c r="H2297" s="31">
        <v>45412.7389467475</v>
      </c>
      <c r="I2297" s="32">
        <v>45427</v>
      </c>
      <c r="J2297" s="34">
        <v>45427.504395138887</v>
      </c>
      <c r="K2297" s="54">
        <v>412170</v>
      </c>
      <c r="L2297" s="54">
        <v>412170</v>
      </c>
      <c r="M2297" s="35" t="s">
        <v>13</v>
      </c>
      <c r="N2297" s="35" t="s">
        <v>14</v>
      </c>
      <c r="O2297" s="35" t="s">
        <v>15</v>
      </c>
      <c r="P2297" s="29"/>
      <c r="Q2297" s="29"/>
      <c r="R2297" s="37" t="s">
        <v>19</v>
      </c>
      <c r="S2297" s="62" t="s">
        <v>5723</v>
      </c>
      <c r="T2297" s="29" t="s">
        <v>5614</v>
      </c>
      <c r="U2297" s="29" t="s">
        <v>5716</v>
      </c>
      <c r="V2297" s="29"/>
      <c r="W2297" s="29"/>
      <c r="X2297" s="54">
        <v>412170</v>
      </c>
      <c r="Y2297" s="54">
        <v>0</v>
      </c>
      <c r="Z2297" s="54">
        <v>0</v>
      </c>
      <c r="AA2297" s="54"/>
      <c r="AB2297" s="54"/>
      <c r="AC2297" s="54">
        <v>412170</v>
      </c>
      <c r="AD2297" s="54">
        <v>0</v>
      </c>
      <c r="AE2297" s="54">
        <v>0</v>
      </c>
      <c r="AF2297" s="54">
        <v>412170</v>
      </c>
      <c r="AG2297" s="54">
        <v>0</v>
      </c>
      <c r="AH2297" s="29"/>
      <c r="AI2297" s="54">
        <v>412170</v>
      </c>
      <c r="AJ2297" s="29">
        <v>4800064301</v>
      </c>
      <c r="AK2297" s="29" t="s">
        <v>5708</v>
      </c>
      <c r="AL2297" s="54">
        <v>11828831</v>
      </c>
      <c r="AM2297" s="54" t="s">
        <v>5710</v>
      </c>
      <c r="AN2297" s="32">
        <v>45473</v>
      </c>
    </row>
    <row r="2298" spans="1:40" x14ac:dyDescent="0.35">
      <c r="A2298" s="29">
        <v>297569</v>
      </c>
      <c r="B2298" s="29">
        <v>890306950</v>
      </c>
      <c r="C2298" s="42" t="s">
        <v>12</v>
      </c>
      <c r="D2298" s="29" t="s">
        <v>16</v>
      </c>
      <c r="E2298" s="29">
        <v>297569</v>
      </c>
      <c r="F2298" s="33" t="s">
        <v>2318</v>
      </c>
      <c r="G2298" s="33" t="s">
        <v>5112</v>
      </c>
      <c r="H2298" s="31">
        <v>45412.763483784627</v>
      </c>
      <c r="I2298" s="32">
        <v>45427</v>
      </c>
      <c r="J2298" s="34">
        <v>45427.504395138887</v>
      </c>
      <c r="K2298" s="54">
        <v>423810</v>
      </c>
      <c r="L2298" s="54">
        <v>423810</v>
      </c>
      <c r="M2298" s="35" t="s">
        <v>13</v>
      </c>
      <c r="N2298" s="35" t="s">
        <v>14</v>
      </c>
      <c r="O2298" s="35" t="s">
        <v>15</v>
      </c>
      <c r="P2298" s="29"/>
      <c r="Q2298" s="29"/>
      <c r="R2298" s="37" t="s">
        <v>19</v>
      </c>
      <c r="S2298" s="62" t="s">
        <v>5723</v>
      </c>
      <c r="T2298" s="29" t="s">
        <v>5614</v>
      </c>
      <c r="U2298" s="29" t="s">
        <v>5716</v>
      </c>
      <c r="V2298" s="29"/>
      <c r="W2298" s="29"/>
      <c r="X2298" s="54">
        <v>423810</v>
      </c>
      <c r="Y2298" s="54">
        <v>0</v>
      </c>
      <c r="Z2298" s="54">
        <v>0</v>
      </c>
      <c r="AA2298" s="54"/>
      <c r="AB2298" s="54"/>
      <c r="AC2298" s="54">
        <v>423810</v>
      </c>
      <c r="AD2298" s="54">
        <v>0</v>
      </c>
      <c r="AE2298" s="54">
        <v>0</v>
      </c>
      <c r="AF2298" s="54">
        <v>423810</v>
      </c>
      <c r="AG2298" s="54">
        <v>0</v>
      </c>
      <c r="AH2298" s="29"/>
      <c r="AI2298" s="54">
        <v>423810</v>
      </c>
      <c r="AJ2298" s="29">
        <v>4800064301</v>
      </c>
      <c r="AK2298" s="29" t="s">
        <v>5708</v>
      </c>
      <c r="AL2298" s="54">
        <v>11828831</v>
      </c>
      <c r="AM2298" s="54" t="s">
        <v>5710</v>
      </c>
      <c r="AN2298" s="32">
        <v>45473</v>
      </c>
    </row>
    <row r="2299" spans="1:40" x14ac:dyDescent="0.35">
      <c r="A2299" s="29">
        <v>297590</v>
      </c>
      <c r="B2299" s="29">
        <v>890306950</v>
      </c>
      <c r="C2299" s="42" t="s">
        <v>12</v>
      </c>
      <c r="D2299" s="29" t="s">
        <v>16</v>
      </c>
      <c r="E2299" s="29">
        <v>297590</v>
      </c>
      <c r="F2299" s="33" t="s">
        <v>2319</v>
      </c>
      <c r="G2299" s="33" t="s">
        <v>5113</v>
      </c>
      <c r="H2299" s="31">
        <v>45412.790289340075</v>
      </c>
      <c r="I2299" s="32">
        <v>45427</v>
      </c>
      <c r="J2299" s="34">
        <v>45427.647686689816</v>
      </c>
      <c r="K2299" s="54">
        <v>190680</v>
      </c>
      <c r="L2299" s="54">
        <v>190680</v>
      </c>
      <c r="M2299" s="35" t="s">
        <v>13</v>
      </c>
      <c r="N2299" s="35" t="s">
        <v>14</v>
      </c>
      <c r="O2299" s="35" t="s">
        <v>15</v>
      </c>
      <c r="P2299" s="29"/>
      <c r="Q2299" s="29"/>
      <c r="R2299" s="37" t="s">
        <v>19</v>
      </c>
      <c r="S2299" s="29" t="s">
        <v>5716</v>
      </c>
      <c r="T2299" s="29" t="s">
        <v>5614</v>
      </c>
      <c r="U2299" s="29" t="s">
        <v>5716</v>
      </c>
      <c r="V2299" s="29"/>
      <c r="W2299" s="29"/>
      <c r="X2299" s="54">
        <v>190680</v>
      </c>
      <c r="Y2299" s="54">
        <v>0</v>
      </c>
      <c r="Z2299" s="54">
        <v>0</v>
      </c>
      <c r="AA2299" s="54"/>
      <c r="AB2299" s="54"/>
      <c r="AC2299" s="54">
        <v>190680</v>
      </c>
      <c r="AD2299" s="54">
        <v>0</v>
      </c>
      <c r="AE2299" s="54">
        <v>0</v>
      </c>
      <c r="AF2299" s="54">
        <v>190680</v>
      </c>
      <c r="AG2299" s="54">
        <v>190680</v>
      </c>
      <c r="AH2299" s="29">
        <v>1222460614</v>
      </c>
      <c r="AI2299" s="54">
        <v>0</v>
      </c>
      <c r="AJ2299" s="29"/>
      <c r="AK2299" s="29"/>
      <c r="AL2299" s="29"/>
      <c r="AM2299" s="29"/>
      <c r="AN2299" s="32">
        <v>45473</v>
      </c>
    </row>
    <row r="2300" spans="1:40" x14ac:dyDescent="0.35">
      <c r="A2300" s="29">
        <v>297605</v>
      </c>
      <c r="B2300" s="29">
        <v>890306950</v>
      </c>
      <c r="C2300" s="42" t="s">
        <v>12</v>
      </c>
      <c r="D2300" s="29" t="s">
        <v>16</v>
      </c>
      <c r="E2300" s="29">
        <v>297605</v>
      </c>
      <c r="F2300" s="33" t="s">
        <v>2320</v>
      </c>
      <c r="G2300" s="33" t="s">
        <v>5114</v>
      </c>
      <c r="H2300" s="31">
        <v>45412.823912037071</v>
      </c>
      <c r="I2300" s="32">
        <v>45427</v>
      </c>
      <c r="J2300" s="34">
        <v>45427.647686689816</v>
      </c>
      <c r="K2300" s="54">
        <v>200990</v>
      </c>
      <c r="L2300" s="54">
        <v>200990</v>
      </c>
      <c r="M2300" s="35" t="s">
        <v>13</v>
      </c>
      <c r="N2300" s="35" t="s">
        <v>14</v>
      </c>
      <c r="O2300" s="35" t="s">
        <v>15</v>
      </c>
      <c r="P2300" s="29"/>
      <c r="Q2300" s="29"/>
      <c r="R2300" s="37" t="s">
        <v>19</v>
      </c>
      <c r="S2300" s="29" t="s">
        <v>5716</v>
      </c>
      <c r="T2300" s="29" t="s">
        <v>5614</v>
      </c>
      <c r="U2300" s="29" t="s">
        <v>5716</v>
      </c>
      <c r="V2300" s="29"/>
      <c r="W2300" s="29"/>
      <c r="X2300" s="54">
        <v>200990</v>
      </c>
      <c r="Y2300" s="54">
        <v>0</v>
      </c>
      <c r="Z2300" s="54">
        <v>0</v>
      </c>
      <c r="AA2300" s="54"/>
      <c r="AB2300" s="54"/>
      <c r="AC2300" s="54">
        <v>200990</v>
      </c>
      <c r="AD2300" s="54">
        <v>0</v>
      </c>
      <c r="AE2300" s="54">
        <v>0</v>
      </c>
      <c r="AF2300" s="54">
        <v>200990</v>
      </c>
      <c r="AG2300" s="54">
        <v>200990</v>
      </c>
      <c r="AH2300" s="29">
        <v>1222460617</v>
      </c>
      <c r="AI2300" s="54">
        <v>0</v>
      </c>
      <c r="AJ2300" s="29"/>
      <c r="AK2300" s="29"/>
      <c r="AL2300" s="29"/>
      <c r="AM2300" s="29"/>
      <c r="AN2300" s="32">
        <v>45473</v>
      </c>
    </row>
    <row r="2301" spans="1:40" x14ac:dyDescent="0.35">
      <c r="A2301" s="29">
        <v>297616</v>
      </c>
      <c r="B2301" s="29">
        <v>890306950</v>
      </c>
      <c r="C2301" s="42" t="s">
        <v>12</v>
      </c>
      <c r="D2301" s="29" t="s">
        <v>16</v>
      </c>
      <c r="E2301" s="29">
        <v>297616</v>
      </c>
      <c r="F2301" s="33" t="s">
        <v>2321</v>
      </c>
      <c r="G2301" s="33" t="s">
        <v>5115</v>
      </c>
      <c r="H2301" s="31">
        <v>45413.081898148172</v>
      </c>
      <c r="I2301" s="31">
        <v>45458</v>
      </c>
      <c r="J2301" s="34">
        <v>45447.291666666664</v>
      </c>
      <c r="K2301" s="54">
        <v>65100</v>
      </c>
      <c r="L2301" s="54">
        <v>60600</v>
      </c>
      <c r="M2301" s="35" t="s">
        <v>13</v>
      </c>
      <c r="N2301" s="35" t="s">
        <v>14</v>
      </c>
      <c r="O2301" s="35" t="s">
        <v>15</v>
      </c>
      <c r="R2301" s="37" t="s">
        <v>19</v>
      </c>
      <c r="S2301" s="62" t="s">
        <v>5716</v>
      </c>
      <c r="T2301" s="29" t="s">
        <v>5614</v>
      </c>
      <c r="U2301" s="29" t="e">
        <v>#N/A</v>
      </c>
      <c r="V2301" s="29"/>
      <c r="W2301" s="29"/>
      <c r="X2301" s="54">
        <v>65100</v>
      </c>
      <c r="Y2301" s="54">
        <v>0</v>
      </c>
      <c r="Z2301" s="54">
        <v>0</v>
      </c>
      <c r="AA2301" s="54"/>
      <c r="AB2301" s="54"/>
      <c r="AC2301" s="54">
        <v>65100</v>
      </c>
      <c r="AD2301" s="54">
        <v>0</v>
      </c>
      <c r="AE2301" s="54">
        <v>0</v>
      </c>
      <c r="AF2301" s="54">
        <v>60600</v>
      </c>
      <c r="AG2301" s="54">
        <v>60600</v>
      </c>
      <c r="AH2301" s="29">
        <v>1222473659</v>
      </c>
      <c r="AI2301" s="54">
        <v>0</v>
      </c>
      <c r="AJ2301" s="29"/>
      <c r="AK2301" s="29"/>
      <c r="AL2301" s="29"/>
      <c r="AM2301" s="29"/>
      <c r="AN2301" s="32">
        <v>45473</v>
      </c>
    </row>
    <row r="2302" spans="1:40" x14ac:dyDescent="0.35">
      <c r="A2302" s="29">
        <v>297729</v>
      </c>
      <c r="B2302" s="29">
        <v>890306950</v>
      </c>
      <c r="C2302" s="42" t="s">
        <v>12</v>
      </c>
      <c r="D2302" s="29" t="s">
        <v>16</v>
      </c>
      <c r="E2302" s="29">
        <v>297729</v>
      </c>
      <c r="F2302" s="33" t="s">
        <v>2322</v>
      </c>
      <c r="G2302" s="33" t="s">
        <v>5116</v>
      </c>
      <c r="H2302" s="31">
        <v>45414.321331018582</v>
      </c>
      <c r="I2302" s="31">
        <v>45458</v>
      </c>
      <c r="J2302" s="34">
        <v>45447.291666666664</v>
      </c>
      <c r="K2302" s="54">
        <v>411300</v>
      </c>
      <c r="L2302" s="54">
        <v>411300</v>
      </c>
      <c r="M2302" s="35" t="s">
        <v>13</v>
      </c>
      <c r="N2302" s="35" t="s">
        <v>14</v>
      </c>
      <c r="O2302" s="35" t="s">
        <v>15</v>
      </c>
      <c r="R2302" s="37" t="s">
        <v>19</v>
      </c>
      <c r="S2302" s="62" t="s">
        <v>5716</v>
      </c>
      <c r="T2302" s="29" t="s">
        <v>5614</v>
      </c>
      <c r="U2302" s="29" t="e">
        <v>#N/A</v>
      </c>
      <c r="V2302" s="29"/>
      <c r="W2302" s="29"/>
      <c r="X2302" s="54">
        <v>411300</v>
      </c>
      <c r="Y2302" s="54">
        <v>0</v>
      </c>
      <c r="Z2302" s="54">
        <v>0</v>
      </c>
      <c r="AA2302" s="54"/>
      <c r="AB2302" s="54"/>
      <c r="AC2302" s="54">
        <v>411300</v>
      </c>
      <c r="AD2302" s="54">
        <v>0</v>
      </c>
      <c r="AE2302" s="54">
        <v>0</v>
      </c>
      <c r="AF2302" s="54">
        <v>411300</v>
      </c>
      <c r="AG2302" s="54">
        <v>411300</v>
      </c>
      <c r="AH2302" s="29">
        <v>1222473660</v>
      </c>
      <c r="AI2302" s="54">
        <v>0</v>
      </c>
      <c r="AJ2302" s="29"/>
      <c r="AK2302" s="29"/>
      <c r="AL2302" s="29"/>
      <c r="AM2302" s="29"/>
      <c r="AN2302" s="32">
        <v>45473</v>
      </c>
    </row>
    <row r="2303" spans="1:40" x14ac:dyDescent="0.35">
      <c r="A2303" s="29">
        <v>297772</v>
      </c>
      <c r="B2303" s="29">
        <v>890306950</v>
      </c>
      <c r="C2303" s="42" t="s">
        <v>12</v>
      </c>
      <c r="D2303" s="29" t="s">
        <v>16</v>
      </c>
      <c r="E2303" s="29">
        <v>297772</v>
      </c>
      <c r="F2303" s="33" t="s">
        <v>2323</v>
      </c>
      <c r="G2303" s="33" t="s">
        <v>5117</v>
      </c>
      <c r="H2303" s="31">
        <v>45414.383182858583</v>
      </c>
      <c r="I2303" s="31">
        <v>45458</v>
      </c>
      <c r="J2303" s="34">
        <v>45447.291666666664</v>
      </c>
      <c r="K2303" s="54">
        <v>172780</v>
      </c>
      <c r="L2303" s="54">
        <v>172780</v>
      </c>
      <c r="M2303" s="35" t="s">
        <v>13</v>
      </c>
      <c r="N2303" s="35" t="s">
        <v>14</v>
      </c>
      <c r="O2303" s="35" t="s">
        <v>15</v>
      </c>
      <c r="R2303" s="37" t="s">
        <v>19</v>
      </c>
      <c r="S2303" s="62" t="s">
        <v>5716</v>
      </c>
      <c r="T2303" s="29" t="s">
        <v>5614</v>
      </c>
      <c r="U2303" s="29" t="e">
        <v>#N/A</v>
      </c>
      <c r="V2303" s="29"/>
      <c r="W2303" s="29"/>
      <c r="X2303" s="54">
        <v>172780</v>
      </c>
      <c r="Y2303" s="54">
        <v>0</v>
      </c>
      <c r="Z2303" s="54">
        <v>0</v>
      </c>
      <c r="AA2303" s="54"/>
      <c r="AB2303" s="54"/>
      <c r="AC2303" s="54">
        <v>172780</v>
      </c>
      <c r="AD2303" s="54">
        <v>0</v>
      </c>
      <c r="AE2303" s="54">
        <v>0</v>
      </c>
      <c r="AF2303" s="54">
        <v>172780</v>
      </c>
      <c r="AG2303" s="54">
        <v>172780</v>
      </c>
      <c r="AH2303" s="29">
        <v>1222473661</v>
      </c>
      <c r="AI2303" s="54">
        <v>0</v>
      </c>
      <c r="AJ2303" s="29"/>
      <c r="AK2303" s="29"/>
      <c r="AL2303" s="29"/>
      <c r="AM2303" s="29"/>
      <c r="AN2303" s="32">
        <v>45473</v>
      </c>
    </row>
    <row r="2304" spans="1:40" x14ac:dyDescent="0.35">
      <c r="A2304" s="29">
        <v>297778</v>
      </c>
      <c r="B2304" s="29">
        <v>890306950</v>
      </c>
      <c r="C2304" s="42" t="s">
        <v>12</v>
      </c>
      <c r="D2304" s="29" t="s">
        <v>16</v>
      </c>
      <c r="E2304" s="29">
        <v>297778</v>
      </c>
      <c r="F2304" s="33" t="s">
        <v>2324</v>
      </c>
      <c r="G2304" s="33" t="s">
        <v>5118</v>
      </c>
      <c r="H2304" s="31">
        <v>45414.386562500149</v>
      </c>
      <c r="I2304" s="31">
        <v>45458</v>
      </c>
      <c r="J2304" s="34">
        <v>45447.291666666664</v>
      </c>
      <c r="K2304" s="54">
        <v>85730</v>
      </c>
      <c r="L2304" s="54">
        <v>85730</v>
      </c>
      <c r="M2304" s="35" t="s">
        <v>13</v>
      </c>
      <c r="N2304" s="35" t="s">
        <v>14</v>
      </c>
      <c r="O2304" s="35" t="s">
        <v>15</v>
      </c>
      <c r="R2304" s="37" t="s">
        <v>19</v>
      </c>
      <c r="S2304" s="62" t="s">
        <v>5716</v>
      </c>
      <c r="T2304" s="29" t="s">
        <v>5614</v>
      </c>
      <c r="U2304" s="29" t="e">
        <v>#N/A</v>
      </c>
      <c r="V2304" s="29"/>
      <c r="W2304" s="29"/>
      <c r="X2304" s="54">
        <v>85730</v>
      </c>
      <c r="Y2304" s="54">
        <v>0</v>
      </c>
      <c r="Z2304" s="54">
        <v>0</v>
      </c>
      <c r="AA2304" s="54"/>
      <c r="AB2304" s="54"/>
      <c r="AC2304" s="54">
        <v>85730</v>
      </c>
      <c r="AD2304" s="54">
        <v>0</v>
      </c>
      <c r="AE2304" s="54">
        <v>0</v>
      </c>
      <c r="AF2304" s="54">
        <v>85730</v>
      </c>
      <c r="AG2304" s="54">
        <v>85730</v>
      </c>
      <c r="AH2304" s="29">
        <v>1222473662</v>
      </c>
      <c r="AI2304" s="54">
        <v>0</v>
      </c>
      <c r="AJ2304" s="29"/>
      <c r="AK2304" s="29"/>
      <c r="AL2304" s="29"/>
      <c r="AM2304" s="29"/>
      <c r="AN2304" s="32">
        <v>45473</v>
      </c>
    </row>
    <row r="2305" spans="1:40" x14ac:dyDescent="0.35">
      <c r="A2305" s="29">
        <v>297803</v>
      </c>
      <c r="B2305" s="29">
        <v>890306950</v>
      </c>
      <c r="C2305" s="42" t="s">
        <v>12</v>
      </c>
      <c r="D2305" s="29" t="s">
        <v>16</v>
      </c>
      <c r="E2305" s="29">
        <v>297803</v>
      </c>
      <c r="F2305" s="33" t="s">
        <v>2325</v>
      </c>
      <c r="G2305" s="33" t="s">
        <v>5119</v>
      </c>
      <c r="H2305" s="31">
        <v>45414.417905092705</v>
      </c>
      <c r="I2305" s="31">
        <v>45458</v>
      </c>
      <c r="J2305" s="34">
        <v>45447.291666666664</v>
      </c>
      <c r="K2305" s="54">
        <v>242800</v>
      </c>
      <c r="L2305" s="54">
        <v>242800</v>
      </c>
      <c r="M2305" s="35" t="s">
        <v>13</v>
      </c>
      <c r="N2305" s="35" t="s">
        <v>14</v>
      </c>
      <c r="O2305" s="35" t="s">
        <v>15</v>
      </c>
      <c r="R2305" s="37" t="s">
        <v>19</v>
      </c>
      <c r="S2305" s="62" t="s">
        <v>5716</v>
      </c>
      <c r="T2305" s="29" t="s">
        <v>5614</v>
      </c>
      <c r="U2305" s="29" t="e">
        <v>#N/A</v>
      </c>
      <c r="V2305" s="29"/>
      <c r="W2305" s="29"/>
      <c r="X2305" s="54">
        <v>242800</v>
      </c>
      <c r="Y2305" s="54">
        <v>0</v>
      </c>
      <c r="Z2305" s="54">
        <v>0</v>
      </c>
      <c r="AA2305" s="54"/>
      <c r="AB2305" s="54"/>
      <c r="AC2305" s="54">
        <v>242800</v>
      </c>
      <c r="AD2305" s="54">
        <v>0</v>
      </c>
      <c r="AE2305" s="54">
        <v>0</v>
      </c>
      <c r="AF2305" s="54">
        <v>242800</v>
      </c>
      <c r="AG2305" s="54">
        <v>242800</v>
      </c>
      <c r="AH2305" s="29">
        <v>1222473671</v>
      </c>
      <c r="AI2305" s="54">
        <v>0</v>
      </c>
      <c r="AJ2305" s="29"/>
      <c r="AK2305" s="29"/>
      <c r="AL2305" s="29"/>
      <c r="AM2305" s="29"/>
      <c r="AN2305" s="32">
        <v>45473</v>
      </c>
    </row>
    <row r="2306" spans="1:40" x14ac:dyDescent="0.35">
      <c r="A2306" s="29">
        <v>297845</v>
      </c>
      <c r="B2306" s="29">
        <v>890306950</v>
      </c>
      <c r="C2306" s="42" t="s">
        <v>12</v>
      </c>
      <c r="D2306" s="29" t="s">
        <v>16</v>
      </c>
      <c r="E2306" s="29">
        <v>297845</v>
      </c>
      <c r="F2306" s="33" t="s">
        <v>2326</v>
      </c>
      <c r="G2306" s="33" t="s">
        <v>5120</v>
      </c>
      <c r="H2306" s="31">
        <v>45414.471307870466</v>
      </c>
      <c r="I2306" s="31">
        <v>45458</v>
      </c>
      <c r="J2306" s="34">
        <v>45447.291666666664</v>
      </c>
      <c r="K2306" s="54">
        <v>496580</v>
      </c>
      <c r="L2306" s="54">
        <v>496580</v>
      </c>
      <c r="M2306" s="35" t="s">
        <v>13</v>
      </c>
      <c r="N2306" s="35" t="s">
        <v>14</v>
      </c>
      <c r="O2306" s="35" t="s">
        <v>15</v>
      </c>
      <c r="R2306" s="37" t="s">
        <v>19</v>
      </c>
      <c r="S2306" s="62" t="s">
        <v>5716</v>
      </c>
      <c r="T2306" s="29" t="s">
        <v>5614</v>
      </c>
      <c r="U2306" s="29" t="e">
        <v>#N/A</v>
      </c>
      <c r="V2306" s="29"/>
      <c r="W2306" s="29"/>
      <c r="X2306" s="54">
        <v>496580</v>
      </c>
      <c r="Y2306" s="54">
        <v>0</v>
      </c>
      <c r="Z2306" s="54">
        <v>0</v>
      </c>
      <c r="AA2306" s="54"/>
      <c r="AB2306" s="54"/>
      <c r="AC2306" s="54">
        <v>496580</v>
      </c>
      <c r="AD2306" s="54">
        <v>0</v>
      </c>
      <c r="AE2306" s="54">
        <v>0</v>
      </c>
      <c r="AF2306" s="54">
        <v>496580</v>
      </c>
      <c r="AG2306" s="54">
        <v>496580</v>
      </c>
      <c r="AH2306" s="29">
        <v>1222473663</v>
      </c>
      <c r="AI2306" s="54">
        <v>0</v>
      </c>
      <c r="AJ2306" s="29"/>
      <c r="AK2306" s="29"/>
      <c r="AL2306" s="29"/>
      <c r="AM2306" s="29"/>
      <c r="AN2306" s="32">
        <v>45473</v>
      </c>
    </row>
    <row r="2307" spans="1:40" x14ac:dyDescent="0.35">
      <c r="A2307" s="29">
        <v>297850</v>
      </c>
      <c r="B2307" s="29">
        <v>890306950</v>
      </c>
      <c r="C2307" s="42" t="s">
        <v>12</v>
      </c>
      <c r="D2307" s="29" t="s">
        <v>16</v>
      </c>
      <c r="E2307" s="29">
        <v>297850</v>
      </c>
      <c r="F2307" s="33" t="s">
        <v>2327</v>
      </c>
      <c r="G2307" s="33" t="s">
        <v>5121</v>
      </c>
      <c r="H2307" s="31">
        <v>45414.47916665487</v>
      </c>
      <c r="I2307" s="31">
        <v>45458</v>
      </c>
      <c r="J2307" s="34">
        <v>45447.291666666664</v>
      </c>
      <c r="K2307" s="54">
        <v>101102</v>
      </c>
      <c r="L2307" s="54">
        <v>101102</v>
      </c>
      <c r="M2307" s="35" t="s">
        <v>13</v>
      </c>
      <c r="N2307" s="35" t="s">
        <v>14</v>
      </c>
      <c r="O2307" s="35" t="s">
        <v>15</v>
      </c>
      <c r="R2307" s="37" t="s">
        <v>19</v>
      </c>
      <c r="S2307" s="62" t="s">
        <v>5716</v>
      </c>
      <c r="T2307" s="29" t="s">
        <v>5614</v>
      </c>
      <c r="U2307" s="29" t="e">
        <v>#N/A</v>
      </c>
      <c r="V2307" s="29"/>
      <c r="W2307" s="29"/>
      <c r="X2307" s="54">
        <v>101102</v>
      </c>
      <c r="Y2307" s="54">
        <v>0</v>
      </c>
      <c r="Z2307" s="54">
        <v>0</v>
      </c>
      <c r="AA2307" s="54"/>
      <c r="AB2307" s="54"/>
      <c r="AC2307" s="54">
        <v>101102</v>
      </c>
      <c r="AD2307" s="54">
        <v>0</v>
      </c>
      <c r="AE2307" s="54">
        <v>0</v>
      </c>
      <c r="AF2307" s="54">
        <v>101102</v>
      </c>
      <c r="AG2307" s="54">
        <v>101102</v>
      </c>
      <c r="AH2307" s="29">
        <v>1222473664</v>
      </c>
      <c r="AI2307" s="54">
        <v>0</v>
      </c>
      <c r="AJ2307" s="29"/>
      <c r="AK2307" s="29"/>
      <c r="AL2307" s="29"/>
      <c r="AM2307" s="29"/>
      <c r="AN2307" s="32">
        <v>45473</v>
      </c>
    </row>
    <row r="2308" spans="1:40" x14ac:dyDescent="0.35">
      <c r="A2308" s="29">
        <v>297889</v>
      </c>
      <c r="B2308" s="29">
        <v>890306950</v>
      </c>
      <c r="C2308" s="42" t="s">
        <v>12</v>
      </c>
      <c r="D2308" s="29" t="s">
        <v>16</v>
      </c>
      <c r="E2308" s="29">
        <v>297889</v>
      </c>
      <c r="F2308" s="33" t="s">
        <v>2328</v>
      </c>
      <c r="G2308" s="33" t="s">
        <v>5122</v>
      </c>
      <c r="H2308" s="31">
        <v>45414.53163193306</v>
      </c>
      <c r="I2308" s="31">
        <v>45458</v>
      </c>
      <c r="J2308" s="34">
        <v>45447.291666666664</v>
      </c>
      <c r="K2308" s="54">
        <v>160790</v>
      </c>
      <c r="L2308" s="54">
        <v>160790</v>
      </c>
      <c r="M2308" s="35" t="s">
        <v>13</v>
      </c>
      <c r="N2308" s="35" t="s">
        <v>14</v>
      </c>
      <c r="O2308" s="35" t="s">
        <v>15</v>
      </c>
      <c r="R2308" s="37" t="s">
        <v>19</v>
      </c>
      <c r="S2308" s="62" t="s">
        <v>5716</v>
      </c>
      <c r="T2308" s="29" t="s">
        <v>5614</v>
      </c>
      <c r="U2308" s="29" t="e">
        <v>#N/A</v>
      </c>
      <c r="V2308" s="29"/>
      <c r="W2308" s="29"/>
      <c r="X2308" s="54">
        <v>160790</v>
      </c>
      <c r="Y2308" s="54">
        <v>0</v>
      </c>
      <c r="Z2308" s="54">
        <v>0</v>
      </c>
      <c r="AA2308" s="54"/>
      <c r="AB2308" s="54"/>
      <c r="AC2308" s="54">
        <v>160790</v>
      </c>
      <c r="AD2308" s="54">
        <v>0</v>
      </c>
      <c r="AE2308" s="54">
        <v>0</v>
      </c>
      <c r="AF2308" s="54">
        <v>160790</v>
      </c>
      <c r="AG2308" s="54">
        <v>160790</v>
      </c>
      <c r="AH2308" s="29">
        <v>1222473665</v>
      </c>
      <c r="AI2308" s="54">
        <v>0</v>
      </c>
      <c r="AJ2308" s="29"/>
      <c r="AK2308" s="29"/>
      <c r="AL2308" s="29"/>
      <c r="AM2308" s="29"/>
      <c r="AN2308" s="32">
        <v>45473</v>
      </c>
    </row>
    <row r="2309" spans="1:40" x14ac:dyDescent="0.35">
      <c r="A2309" s="29">
        <v>297970</v>
      </c>
      <c r="B2309" s="29">
        <v>890306950</v>
      </c>
      <c r="C2309" s="42" t="s">
        <v>12</v>
      </c>
      <c r="D2309" s="29" t="s">
        <v>16</v>
      </c>
      <c r="E2309" s="29">
        <v>297970</v>
      </c>
      <c r="F2309" s="33" t="s">
        <v>2329</v>
      </c>
      <c r="G2309" s="33" t="s">
        <v>5123</v>
      </c>
      <c r="H2309" s="31">
        <v>45414.691655081231</v>
      </c>
      <c r="I2309" s="31">
        <v>45458</v>
      </c>
      <c r="J2309" s="34">
        <v>45447.291666666664</v>
      </c>
      <c r="K2309" s="54">
        <v>65100</v>
      </c>
      <c r="L2309" s="54">
        <v>60600</v>
      </c>
      <c r="M2309" s="35" t="s">
        <v>13</v>
      </c>
      <c r="N2309" s="35" t="s">
        <v>14</v>
      </c>
      <c r="O2309" s="35" t="s">
        <v>15</v>
      </c>
      <c r="R2309" s="37" t="s">
        <v>19</v>
      </c>
      <c r="S2309" s="62" t="s">
        <v>5716</v>
      </c>
      <c r="T2309" s="29" t="s">
        <v>5614</v>
      </c>
      <c r="U2309" s="29" t="e">
        <v>#N/A</v>
      </c>
      <c r="V2309" s="29"/>
      <c r="W2309" s="29"/>
      <c r="X2309" s="54">
        <v>65100</v>
      </c>
      <c r="Y2309" s="54">
        <v>0</v>
      </c>
      <c r="Z2309" s="54">
        <v>0</v>
      </c>
      <c r="AA2309" s="54"/>
      <c r="AB2309" s="54"/>
      <c r="AC2309" s="54">
        <v>65100</v>
      </c>
      <c r="AD2309" s="54">
        <v>0</v>
      </c>
      <c r="AE2309" s="54">
        <v>0</v>
      </c>
      <c r="AF2309" s="54">
        <v>60600</v>
      </c>
      <c r="AG2309" s="54">
        <v>60600</v>
      </c>
      <c r="AH2309" s="29">
        <v>1222473666</v>
      </c>
      <c r="AI2309" s="54">
        <v>0</v>
      </c>
      <c r="AJ2309" s="29"/>
      <c r="AK2309" s="29"/>
      <c r="AL2309" s="29"/>
      <c r="AM2309" s="29"/>
      <c r="AN2309" s="32">
        <v>45473</v>
      </c>
    </row>
    <row r="2310" spans="1:40" x14ac:dyDescent="0.35">
      <c r="A2310" s="29">
        <v>297972</v>
      </c>
      <c r="B2310" s="29">
        <v>890306950</v>
      </c>
      <c r="C2310" s="42" t="s">
        <v>12</v>
      </c>
      <c r="D2310" s="29" t="s">
        <v>16</v>
      </c>
      <c r="E2310" s="29">
        <v>297972</v>
      </c>
      <c r="F2310" s="33" t="s">
        <v>2330</v>
      </c>
      <c r="G2310" s="33" t="s">
        <v>5124</v>
      </c>
      <c r="H2310" s="31">
        <v>45414.693969896063</v>
      </c>
      <c r="I2310" s="31">
        <v>45458</v>
      </c>
      <c r="J2310" s="34">
        <v>45447.291666666664</v>
      </c>
      <c r="K2310" s="54">
        <v>65100</v>
      </c>
      <c r="L2310" s="54">
        <v>46900</v>
      </c>
      <c r="M2310" s="35" t="s">
        <v>13</v>
      </c>
      <c r="N2310" s="35" t="s">
        <v>14</v>
      </c>
      <c r="O2310" s="35" t="s">
        <v>15</v>
      </c>
      <c r="R2310" s="37" t="s">
        <v>19</v>
      </c>
      <c r="S2310" s="62" t="s">
        <v>5716</v>
      </c>
      <c r="T2310" s="29" t="s">
        <v>5614</v>
      </c>
      <c r="U2310" s="29" t="e">
        <v>#N/A</v>
      </c>
      <c r="V2310" s="29"/>
      <c r="W2310" s="29"/>
      <c r="X2310" s="54">
        <v>65100</v>
      </c>
      <c r="Y2310" s="54">
        <v>0</v>
      </c>
      <c r="Z2310" s="54">
        <v>0</v>
      </c>
      <c r="AA2310" s="54"/>
      <c r="AB2310" s="54"/>
      <c r="AC2310" s="54">
        <v>65100</v>
      </c>
      <c r="AD2310" s="54">
        <v>0</v>
      </c>
      <c r="AE2310" s="54">
        <v>0</v>
      </c>
      <c r="AF2310" s="54">
        <v>46900</v>
      </c>
      <c r="AG2310" s="54">
        <v>46900</v>
      </c>
      <c r="AH2310" s="29">
        <v>1222473667</v>
      </c>
      <c r="AI2310" s="54">
        <v>0</v>
      </c>
      <c r="AJ2310" s="29"/>
      <c r="AK2310" s="29"/>
      <c r="AL2310" s="29"/>
      <c r="AM2310" s="29"/>
      <c r="AN2310" s="32">
        <v>45473</v>
      </c>
    </row>
    <row r="2311" spans="1:40" x14ac:dyDescent="0.35">
      <c r="A2311" s="29">
        <v>297984</v>
      </c>
      <c r="B2311" s="29">
        <v>890306950</v>
      </c>
      <c r="C2311" s="42" t="s">
        <v>12</v>
      </c>
      <c r="D2311" s="29" t="s">
        <v>16</v>
      </c>
      <c r="E2311" s="29">
        <v>297984</v>
      </c>
      <c r="F2311" s="33" t="s">
        <v>2331</v>
      </c>
      <c r="G2311" s="33" t="s">
        <v>5125</v>
      </c>
      <c r="H2311" s="31">
        <v>45414.700983784627</v>
      </c>
      <c r="I2311" s="31">
        <v>45458</v>
      </c>
      <c r="J2311" s="34">
        <v>45447.291666666664</v>
      </c>
      <c r="K2311" s="54">
        <v>93360</v>
      </c>
      <c r="L2311" s="54">
        <v>93360</v>
      </c>
      <c r="M2311" s="35" t="s">
        <v>13</v>
      </c>
      <c r="N2311" s="35" t="s">
        <v>14</v>
      </c>
      <c r="O2311" s="35" t="s">
        <v>15</v>
      </c>
      <c r="R2311" s="37" t="s">
        <v>19</v>
      </c>
      <c r="S2311" s="62" t="s">
        <v>5716</v>
      </c>
      <c r="T2311" s="29" t="s">
        <v>5614</v>
      </c>
      <c r="U2311" s="29" t="e">
        <v>#N/A</v>
      </c>
      <c r="V2311" s="29"/>
      <c r="W2311" s="29"/>
      <c r="X2311" s="54">
        <v>93360</v>
      </c>
      <c r="Y2311" s="54">
        <v>0</v>
      </c>
      <c r="Z2311" s="54">
        <v>0</v>
      </c>
      <c r="AA2311" s="54"/>
      <c r="AB2311" s="54"/>
      <c r="AC2311" s="54">
        <v>93360</v>
      </c>
      <c r="AD2311" s="54">
        <v>0</v>
      </c>
      <c r="AE2311" s="54">
        <v>0</v>
      </c>
      <c r="AF2311" s="54">
        <v>93360</v>
      </c>
      <c r="AG2311" s="54">
        <v>93360</v>
      </c>
      <c r="AH2311" s="29">
        <v>1222473668</v>
      </c>
      <c r="AI2311" s="54">
        <v>0</v>
      </c>
      <c r="AJ2311" s="29"/>
      <c r="AK2311" s="29"/>
      <c r="AL2311" s="29"/>
      <c r="AM2311" s="29"/>
      <c r="AN2311" s="32">
        <v>45473</v>
      </c>
    </row>
    <row r="2312" spans="1:40" x14ac:dyDescent="0.35">
      <c r="A2312" s="29">
        <v>297992</v>
      </c>
      <c r="B2312" s="29">
        <v>890306950</v>
      </c>
      <c r="C2312" s="42" t="s">
        <v>12</v>
      </c>
      <c r="D2312" s="29" t="s">
        <v>16</v>
      </c>
      <c r="E2312" s="29">
        <v>297992</v>
      </c>
      <c r="F2312" s="33" t="s">
        <v>2332</v>
      </c>
      <c r="G2312" s="33" t="s">
        <v>5126</v>
      </c>
      <c r="H2312" s="31">
        <v>45414.705601851922</v>
      </c>
      <c r="I2312" s="31">
        <v>45458</v>
      </c>
      <c r="J2312" s="34">
        <v>45447.291666666664</v>
      </c>
      <c r="K2312" s="54">
        <v>114330</v>
      </c>
      <c r="L2312" s="54">
        <v>114330</v>
      </c>
      <c r="M2312" s="35" t="s">
        <v>13</v>
      </c>
      <c r="N2312" s="35" t="s">
        <v>14</v>
      </c>
      <c r="O2312" s="35" t="s">
        <v>15</v>
      </c>
      <c r="R2312" s="37" t="s">
        <v>19</v>
      </c>
      <c r="S2312" s="62" t="s">
        <v>5716</v>
      </c>
      <c r="T2312" s="29" t="s">
        <v>5614</v>
      </c>
      <c r="U2312" s="29" t="e">
        <v>#N/A</v>
      </c>
      <c r="V2312" s="29"/>
      <c r="W2312" s="29"/>
      <c r="X2312" s="54">
        <v>114330</v>
      </c>
      <c r="Y2312" s="54">
        <v>0</v>
      </c>
      <c r="Z2312" s="54">
        <v>0</v>
      </c>
      <c r="AA2312" s="54"/>
      <c r="AB2312" s="54"/>
      <c r="AC2312" s="54">
        <v>114330</v>
      </c>
      <c r="AD2312" s="54">
        <v>0</v>
      </c>
      <c r="AE2312" s="54">
        <v>0</v>
      </c>
      <c r="AF2312" s="54">
        <v>114330</v>
      </c>
      <c r="AG2312" s="54">
        <v>114330</v>
      </c>
      <c r="AH2312" s="29">
        <v>1222473669</v>
      </c>
      <c r="AI2312" s="54">
        <v>0</v>
      </c>
      <c r="AJ2312" s="29"/>
      <c r="AK2312" s="29"/>
      <c r="AL2312" s="29"/>
      <c r="AM2312" s="29"/>
      <c r="AN2312" s="32">
        <v>45473</v>
      </c>
    </row>
    <row r="2313" spans="1:40" x14ac:dyDescent="0.35">
      <c r="A2313" s="29">
        <v>297995</v>
      </c>
      <c r="B2313" s="29">
        <v>890306950</v>
      </c>
      <c r="C2313" s="42" t="s">
        <v>12</v>
      </c>
      <c r="D2313" s="29" t="s">
        <v>16</v>
      </c>
      <c r="E2313" s="29">
        <v>297995</v>
      </c>
      <c r="F2313" s="33" t="s">
        <v>2333</v>
      </c>
      <c r="G2313" s="33" t="s">
        <v>5127</v>
      </c>
      <c r="H2313" s="31">
        <v>45414.711712951306</v>
      </c>
      <c r="I2313" s="31">
        <v>45458</v>
      </c>
      <c r="J2313" s="34">
        <v>45447.291666666664</v>
      </c>
      <c r="K2313" s="54">
        <v>277370</v>
      </c>
      <c r="L2313" s="54">
        <v>277370</v>
      </c>
      <c r="M2313" s="35" t="s">
        <v>13</v>
      </c>
      <c r="N2313" s="35" t="s">
        <v>14</v>
      </c>
      <c r="O2313" s="35" t="s">
        <v>15</v>
      </c>
      <c r="R2313" s="37" t="s">
        <v>19</v>
      </c>
      <c r="S2313" s="62" t="s">
        <v>5716</v>
      </c>
      <c r="T2313" s="29" t="s">
        <v>5614</v>
      </c>
      <c r="U2313" s="29" t="e">
        <v>#N/A</v>
      </c>
      <c r="V2313" s="29"/>
      <c r="W2313" s="29"/>
      <c r="X2313" s="54">
        <v>277370</v>
      </c>
      <c r="Y2313" s="54">
        <v>0</v>
      </c>
      <c r="Z2313" s="54">
        <v>0</v>
      </c>
      <c r="AA2313" s="54"/>
      <c r="AB2313" s="54"/>
      <c r="AC2313" s="54">
        <v>277370</v>
      </c>
      <c r="AD2313" s="54">
        <v>0</v>
      </c>
      <c r="AE2313" s="54">
        <v>0</v>
      </c>
      <c r="AF2313" s="54">
        <v>277370</v>
      </c>
      <c r="AG2313" s="54">
        <v>277370</v>
      </c>
      <c r="AH2313" s="29">
        <v>1222473670</v>
      </c>
      <c r="AI2313" s="54">
        <v>0</v>
      </c>
      <c r="AJ2313" s="29"/>
      <c r="AK2313" s="29"/>
      <c r="AL2313" s="29"/>
      <c r="AM2313" s="29"/>
      <c r="AN2313" s="32">
        <v>45473</v>
      </c>
    </row>
    <row r="2314" spans="1:40" x14ac:dyDescent="0.35">
      <c r="A2314" s="29">
        <v>298018</v>
      </c>
      <c r="B2314" s="29">
        <v>890306950</v>
      </c>
      <c r="C2314" s="42" t="s">
        <v>12</v>
      </c>
      <c r="D2314" s="29" t="s">
        <v>16</v>
      </c>
      <c r="E2314" s="29">
        <v>298018</v>
      </c>
      <c r="F2314" s="33" t="s">
        <v>2334</v>
      </c>
      <c r="G2314" s="33" t="s">
        <v>5128</v>
      </c>
      <c r="H2314" s="31">
        <v>45414.885983796325</v>
      </c>
      <c r="I2314" s="31">
        <v>45458</v>
      </c>
      <c r="J2314" s="34">
        <v>45447.291666666664</v>
      </c>
      <c r="K2314" s="54">
        <v>65100</v>
      </c>
      <c r="L2314" s="54">
        <v>60600</v>
      </c>
      <c r="M2314" s="35" t="s">
        <v>13</v>
      </c>
      <c r="N2314" s="35" t="s">
        <v>14</v>
      </c>
      <c r="O2314" s="35" t="s">
        <v>15</v>
      </c>
      <c r="R2314" s="37" t="s">
        <v>19</v>
      </c>
      <c r="S2314" s="62" t="s">
        <v>5716</v>
      </c>
      <c r="T2314" s="29" t="s">
        <v>5614</v>
      </c>
      <c r="U2314" s="29" t="e">
        <v>#N/A</v>
      </c>
      <c r="V2314" s="29"/>
      <c r="W2314" s="29"/>
      <c r="X2314" s="54">
        <v>65100</v>
      </c>
      <c r="Y2314" s="54">
        <v>0</v>
      </c>
      <c r="Z2314" s="54">
        <v>0</v>
      </c>
      <c r="AA2314" s="54"/>
      <c r="AB2314" s="54"/>
      <c r="AC2314" s="54">
        <v>65100</v>
      </c>
      <c r="AD2314" s="54">
        <v>0</v>
      </c>
      <c r="AE2314" s="54">
        <v>0</v>
      </c>
      <c r="AF2314" s="54">
        <v>60600</v>
      </c>
      <c r="AG2314" s="54">
        <v>60600</v>
      </c>
      <c r="AH2314" s="29">
        <v>1222473672</v>
      </c>
      <c r="AI2314" s="54">
        <v>0</v>
      </c>
      <c r="AJ2314" s="29"/>
      <c r="AK2314" s="29"/>
      <c r="AL2314" s="29"/>
      <c r="AM2314" s="29"/>
      <c r="AN2314" s="32">
        <v>45473</v>
      </c>
    </row>
    <row r="2315" spans="1:40" x14ac:dyDescent="0.35">
      <c r="A2315" s="29">
        <v>298047</v>
      </c>
      <c r="B2315" s="29">
        <v>890306950</v>
      </c>
      <c r="C2315" s="42" t="s">
        <v>12</v>
      </c>
      <c r="D2315" s="29" t="s">
        <v>16</v>
      </c>
      <c r="E2315" s="29">
        <v>298047</v>
      </c>
      <c r="F2315" s="33" t="s">
        <v>2335</v>
      </c>
      <c r="G2315" s="33" t="s">
        <v>5129</v>
      </c>
      <c r="H2315" s="31">
        <v>45415.339236099739</v>
      </c>
      <c r="I2315" s="31">
        <v>45458</v>
      </c>
      <c r="J2315" s="34">
        <v>45447.291666666664</v>
      </c>
      <c r="K2315" s="54">
        <v>148390</v>
      </c>
      <c r="L2315" s="54">
        <v>148390</v>
      </c>
      <c r="M2315" s="35" t="s">
        <v>13</v>
      </c>
      <c r="N2315" s="35" t="s">
        <v>14</v>
      </c>
      <c r="O2315" s="35" t="s">
        <v>15</v>
      </c>
      <c r="R2315" s="37" t="s">
        <v>19</v>
      </c>
      <c r="S2315" s="62" t="s">
        <v>5716</v>
      </c>
      <c r="T2315" s="29" t="s">
        <v>5614</v>
      </c>
      <c r="U2315" s="29" t="e">
        <v>#N/A</v>
      </c>
      <c r="V2315" s="29"/>
      <c r="W2315" s="29"/>
      <c r="X2315" s="54">
        <v>148390</v>
      </c>
      <c r="Y2315" s="54">
        <v>0</v>
      </c>
      <c r="Z2315" s="54">
        <v>0</v>
      </c>
      <c r="AA2315" s="54"/>
      <c r="AB2315" s="54"/>
      <c r="AC2315" s="54">
        <v>148390</v>
      </c>
      <c r="AD2315" s="54">
        <v>0</v>
      </c>
      <c r="AE2315" s="54">
        <v>0</v>
      </c>
      <c r="AF2315" s="54">
        <v>148390</v>
      </c>
      <c r="AG2315" s="54">
        <v>148390</v>
      </c>
      <c r="AH2315" s="29">
        <v>1222473673</v>
      </c>
      <c r="AI2315" s="54">
        <v>0</v>
      </c>
      <c r="AJ2315" s="29"/>
      <c r="AK2315" s="29"/>
      <c r="AL2315" s="29"/>
      <c r="AM2315" s="29"/>
      <c r="AN2315" s="32">
        <v>45473</v>
      </c>
    </row>
    <row r="2316" spans="1:40" x14ac:dyDescent="0.35">
      <c r="A2316" s="29">
        <v>298054</v>
      </c>
      <c r="B2316" s="29">
        <v>890306950</v>
      </c>
      <c r="C2316" s="42" t="s">
        <v>12</v>
      </c>
      <c r="D2316" s="29" t="s">
        <v>16</v>
      </c>
      <c r="E2316" s="29">
        <v>298054</v>
      </c>
      <c r="F2316" s="33" t="s">
        <v>2336</v>
      </c>
      <c r="G2316" s="33" t="s">
        <v>5130</v>
      </c>
      <c r="H2316" s="31">
        <v>45415.353483784944</v>
      </c>
      <c r="I2316" s="31">
        <v>45458</v>
      </c>
      <c r="J2316" s="34">
        <v>45447.291666666664</v>
      </c>
      <c r="K2316" s="54">
        <v>86900</v>
      </c>
      <c r="L2316" s="54">
        <v>86900</v>
      </c>
      <c r="M2316" s="35" t="s">
        <v>13</v>
      </c>
      <c r="N2316" s="35" t="s">
        <v>14</v>
      </c>
      <c r="O2316" s="35" t="s">
        <v>15</v>
      </c>
      <c r="R2316" s="37" t="s">
        <v>19</v>
      </c>
      <c r="S2316" s="62" t="s">
        <v>5716</v>
      </c>
      <c r="T2316" s="29" t="s">
        <v>5614</v>
      </c>
      <c r="U2316" s="29" t="e">
        <v>#N/A</v>
      </c>
      <c r="V2316" s="29"/>
      <c r="W2316" s="29"/>
      <c r="X2316" s="54">
        <v>86900</v>
      </c>
      <c r="Y2316" s="54">
        <v>0</v>
      </c>
      <c r="Z2316" s="54">
        <v>0</v>
      </c>
      <c r="AA2316" s="54"/>
      <c r="AB2316" s="54"/>
      <c r="AC2316" s="54">
        <v>86900</v>
      </c>
      <c r="AD2316" s="54">
        <v>0</v>
      </c>
      <c r="AE2316" s="54">
        <v>0</v>
      </c>
      <c r="AF2316" s="54">
        <v>86900</v>
      </c>
      <c r="AG2316" s="54">
        <v>86900</v>
      </c>
      <c r="AH2316" s="29">
        <v>1222473674</v>
      </c>
      <c r="AI2316" s="54">
        <v>0</v>
      </c>
      <c r="AJ2316" s="29"/>
      <c r="AK2316" s="29"/>
      <c r="AL2316" s="29"/>
      <c r="AM2316" s="29"/>
      <c r="AN2316" s="32">
        <v>45473</v>
      </c>
    </row>
    <row r="2317" spans="1:40" x14ac:dyDescent="0.35">
      <c r="A2317" s="29">
        <v>298120</v>
      </c>
      <c r="B2317" s="29">
        <v>890306950</v>
      </c>
      <c r="C2317" s="42" t="s">
        <v>12</v>
      </c>
      <c r="D2317" s="29" t="s">
        <v>16</v>
      </c>
      <c r="E2317" s="29">
        <v>298120</v>
      </c>
      <c r="F2317" s="33" t="s">
        <v>2337</v>
      </c>
      <c r="G2317" s="33" t="s">
        <v>5131</v>
      </c>
      <c r="H2317" s="31">
        <v>45415.429976840504</v>
      </c>
      <c r="I2317" s="31">
        <v>45458</v>
      </c>
      <c r="J2317" s="34">
        <v>45447.291666666664</v>
      </c>
      <c r="K2317" s="54">
        <v>65100</v>
      </c>
      <c r="L2317" s="54">
        <v>58600</v>
      </c>
      <c r="M2317" s="35" t="s">
        <v>13</v>
      </c>
      <c r="N2317" s="35" t="s">
        <v>14</v>
      </c>
      <c r="O2317" s="35" t="s">
        <v>15</v>
      </c>
      <c r="R2317" s="37" t="s">
        <v>19</v>
      </c>
      <c r="S2317" s="62" t="s">
        <v>5716</v>
      </c>
      <c r="T2317" s="29" t="s">
        <v>5614</v>
      </c>
      <c r="U2317" s="29" t="e">
        <v>#N/A</v>
      </c>
      <c r="V2317" s="29"/>
      <c r="W2317" s="29"/>
      <c r="X2317" s="54">
        <v>65100</v>
      </c>
      <c r="Y2317" s="54">
        <v>0</v>
      </c>
      <c r="Z2317" s="54">
        <v>0</v>
      </c>
      <c r="AA2317" s="54"/>
      <c r="AB2317" s="54"/>
      <c r="AC2317" s="54">
        <v>65100</v>
      </c>
      <c r="AD2317" s="54">
        <v>0</v>
      </c>
      <c r="AE2317" s="54">
        <v>0</v>
      </c>
      <c r="AF2317" s="54">
        <v>58600</v>
      </c>
      <c r="AG2317" s="54">
        <v>58600</v>
      </c>
      <c r="AH2317" s="29">
        <v>1222473675</v>
      </c>
      <c r="AI2317" s="54">
        <v>0</v>
      </c>
      <c r="AJ2317" s="29"/>
      <c r="AK2317" s="29"/>
      <c r="AL2317" s="29"/>
      <c r="AM2317" s="29"/>
      <c r="AN2317" s="32">
        <v>45473</v>
      </c>
    </row>
    <row r="2318" spans="1:40" x14ac:dyDescent="0.35">
      <c r="A2318" s="29">
        <v>298157</v>
      </c>
      <c r="B2318" s="29">
        <v>890306950</v>
      </c>
      <c r="C2318" s="42" t="s">
        <v>12</v>
      </c>
      <c r="D2318" s="29" t="s">
        <v>16</v>
      </c>
      <c r="E2318" s="29">
        <v>298157</v>
      </c>
      <c r="F2318" s="33" t="s">
        <v>2338</v>
      </c>
      <c r="G2318" s="33" t="s">
        <v>5132</v>
      </c>
      <c r="H2318" s="31">
        <v>45415.470925914124</v>
      </c>
      <c r="I2318" s="31">
        <v>45458</v>
      </c>
      <c r="J2318" s="34">
        <v>45447.291666666664</v>
      </c>
      <c r="K2318" s="54">
        <v>65100</v>
      </c>
      <c r="L2318" s="54">
        <v>60600</v>
      </c>
      <c r="M2318" s="35" t="s">
        <v>13</v>
      </c>
      <c r="N2318" s="35" t="s">
        <v>14</v>
      </c>
      <c r="O2318" s="35" t="s">
        <v>15</v>
      </c>
      <c r="R2318" s="37" t="s">
        <v>19</v>
      </c>
      <c r="S2318" s="62" t="s">
        <v>5716</v>
      </c>
      <c r="T2318" s="29" t="s">
        <v>5614</v>
      </c>
      <c r="U2318" s="29" t="e">
        <v>#N/A</v>
      </c>
      <c r="V2318" s="29"/>
      <c r="W2318" s="29"/>
      <c r="X2318" s="54">
        <v>65100</v>
      </c>
      <c r="Y2318" s="54">
        <v>0</v>
      </c>
      <c r="Z2318" s="54">
        <v>0</v>
      </c>
      <c r="AA2318" s="54"/>
      <c r="AB2318" s="54"/>
      <c r="AC2318" s="54">
        <v>65100</v>
      </c>
      <c r="AD2318" s="54">
        <v>0</v>
      </c>
      <c r="AE2318" s="54">
        <v>0</v>
      </c>
      <c r="AF2318" s="54">
        <v>60600</v>
      </c>
      <c r="AG2318" s="54">
        <v>60600</v>
      </c>
      <c r="AH2318" s="29">
        <v>1222473676</v>
      </c>
      <c r="AI2318" s="54">
        <v>0</v>
      </c>
      <c r="AJ2318" s="29"/>
      <c r="AK2318" s="29"/>
      <c r="AL2318" s="29"/>
      <c r="AM2318" s="29"/>
      <c r="AN2318" s="32">
        <v>45473</v>
      </c>
    </row>
    <row r="2319" spans="1:40" x14ac:dyDescent="0.35">
      <c r="A2319" s="29">
        <v>298321</v>
      </c>
      <c r="B2319" s="29">
        <v>890306950</v>
      </c>
      <c r="C2319" s="42" t="s">
        <v>12</v>
      </c>
      <c r="D2319" s="29" t="s">
        <v>16</v>
      </c>
      <c r="E2319" s="29">
        <v>298321</v>
      </c>
      <c r="F2319" s="33" t="s">
        <v>2339</v>
      </c>
      <c r="G2319" s="33" t="s">
        <v>5133</v>
      </c>
      <c r="H2319" s="31">
        <v>45416.016018518712</v>
      </c>
      <c r="I2319" s="31">
        <v>45458</v>
      </c>
      <c r="J2319" s="34">
        <v>45447.291666666664</v>
      </c>
      <c r="K2319" s="54">
        <v>65100</v>
      </c>
      <c r="L2319" s="54">
        <v>60600</v>
      </c>
      <c r="M2319" s="35" t="s">
        <v>13</v>
      </c>
      <c r="N2319" s="35" t="s">
        <v>14</v>
      </c>
      <c r="O2319" s="35" t="s">
        <v>15</v>
      </c>
      <c r="R2319" s="37" t="s">
        <v>19</v>
      </c>
      <c r="S2319" s="62" t="s">
        <v>5716</v>
      </c>
      <c r="T2319" s="29" t="s">
        <v>5614</v>
      </c>
      <c r="U2319" s="29" t="e">
        <v>#N/A</v>
      </c>
      <c r="V2319" s="29"/>
      <c r="W2319" s="29"/>
      <c r="X2319" s="54">
        <v>65100</v>
      </c>
      <c r="Y2319" s="54">
        <v>0</v>
      </c>
      <c r="Z2319" s="54">
        <v>0</v>
      </c>
      <c r="AA2319" s="54"/>
      <c r="AB2319" s="54"/>
      <c r="AC2319" s="54">
        <v>65100</v>
      </c>
      <c r="AD2319" s="54">
        <v>0</v>
      </c>
      <c r="AE2319" s="54">
        <v>0</v>
      </c>
      <c r="AF2319" s="54">
        <v>60600</v>
      </c>
      <c r="AG2319" s="54">
        <v>60600</v>
      </c>
      <c r="AH2319" s="29">
        <v>1222473677</v>
      </c>
      <c r="AI2319" s="54">
        <v>0</v>
      </c>
      <c r="AJ2319" s="29"/>
      <c r="AK2319" s="29"/>
      <c r="AL2319" s="29"/>
      <c r="AM2319" s="29"/>
      <c r="AN2319" s="32">
        <v>45473</v>
      </c>
    </row>
    <row r="2320" spans="1:40" x14ac:dyDescent="0.35">
      <c r="A2320" s="29">
        <v>298337</v>
      </c>
      <c r="B2320" s="29">
        <v>890306950</v>
      </c>
      <c r="C2320" s="42" t="s">
        <v>12</v>
      </c>
      <c r="D2320" s="29" t="s">
        <v>16</v>
      </c>
      <c r="E2320" s="29">
        <v>298337</v>
      </c>
      <c r="F2320" s="33" t="s">
        <v>2340</v>
      </c>
      <c r="G2320" s="33" t="s">
        <v>5134</v>
      </c>
      <c r="H2320" s="31">
        <v>45416.336724525318</v>
      </c>
      <c r="I2320" s="31">
        <v>45458</v>
      </c>
      <c r="J2320" s="34">
        <v>45447.291666666664</v>
      </c>
      <c r="K2320" s="54">
        <v>336000</v>
      </c>
      <c r="L2320" s="54">
        <v>336000</v>
      </c>
      <c r="M2320" s="35" t="s">
        <v>13</v>
      </c>
      <c r="N2320" s="35" t="s">
        <v>14</v>
      </c>
      <c r="O2320" s="35" t="s">
        <v>15</v>
      </c>
      <c r="R2320" s="37" t="s">
        <v>19</v>
      </c>
      <c r="S2320" s="62" t="s">
        <v>5716</v>
      </c>
      <c r="T2320" s="29" t="s">
        <v>5614</v>
      </c>
      <c r="U2320" s="29" t="e">
        <v>#N/A</v>
      </c>
      <c r="V2320" s="29"/>
      <c r="W2320" s="29"/>
      <c r="X2320" s="54">
        <v>336000</v>
      </c>
      <c r="Y2320" s="54">
        <v>0</v>
      </c>
      <c r="Z2320" s="54">
        <v>0</v>
      </c>
      <c r="AA2320" s="54"/>
      <c r="AB2320" s="54"/>
      <c r="AC2320" s="54">
        <v>336000</v>
      </c>
      <c r="AD2320" s="54">
        <v>0</v>
      </c>
      <c r="AE2320" s="54">
        <v>0</v>
      </c>
      <c r="AF2320" s="54">
        <v>336000</v>
      </c>
      <c r="AG2320" s="54">
        <v>336000</v>
      </c>
      <c r="AH2320" s="29">
        <v>1222473678</v>
      </c>
      <c r="AI2320" s="54">
        <v>0</v>
      </c>
      <c r="AJ2320" s="29"/>
      <c r="AK2320" s="29"/>
      <c r="AL2320" s="29"/>
      <c r="AM2320" s="29"/>
      <c r="AN2320" s="32">
        <v>45473</v>
      </c>
    </row>
    <row r="2321" spans="1:40" x14ac:dyDescent="0.35">
      <c r="A2321" s="29">
        <v>298344</v>
      </c>
      <c r="B2321" s="29">
        <v>890306950</v>
      </c>
      <c r="C2321" s="42" t="s">
        <v>12</v>
      </c>
      <c r="D2321" s="29" t="s">
        <v>16</v>
      </c>
      <c r="E2321" s="29">
        <v>298344</v>
      </c>
      <c r="F2321" s="33" t="s">
        <v>2341</v>
      </c>
      <c r="G2321" s="33" t="s">
        <v>5135</v>
      </c>
      <c r="H2321" s="31">
        <v>45416.344502314925</v>
      </c>
      <c r="I2321" s="31">
        <v>45458</v>
      </c>
      <c r="J2321" s="34">
        <v>45447.291666666664</v>
      </c>
      <c r="K2321" s="54">
        <v>542770</v>
      </c>
      <c r="L2321" s="54">
        <v>542770</v>
      </c>
      <c r="M2321" s="35" t="s">
        <v>13</v>
      </c>
      <c r="N2321" s="35" t="s">
        <v>14</v>
      </c>
      <c r="O2321" s="35" t="s">
        <v>15</v>
      </c>
      <c r="R2321" s="37" t="s">
        <v>19</v>
      </c>
      <c r="S2321" s="62" t="s">
        <v>5716</v>
      </c>
      <c r="T2321" s="29" t="s">
        <v>5614</v>
      </c>
      <c r="U2321" s="29" t="e">
        <v>#N/A</v>
      </c>
      <c r="V2321" s="29"/>
      <c r="W2321" s="29"/>
      <c r="X2321" s="54">
        <v>542770</v>
      </c>
      <c r="Y2321" s="54">
        <v>0</v>
      </c>
      <c r="Z2321" s="54">
        <v>0</v>
      </c>
      <c r="AA2321" s="54"/>
      <c r="AB2321" s="54"/>
      <c r="AC2321" s="54">
        <v>542770</v>
      </c>
      <c r="AD2321" s="54">
        <v>0</v>
      </c>
      <c r="AE2321" s="54">
        <v>0</v>
      </c>
      <c r="AF2321" s="54">
        <v>542770</v>
      </c>
      <c r="AG2321" s="54">
        <v>542770</v>
      </c>
      <c r="AH2321" s="29">
        <v>1222473679</v>
      </c>
      <c r="AI2321" s="54">
        <v>0</v>
      </c>
      <c r="AJ2321" s="29"/>
      <c r="AK2321" s="29"/>
      <c r="AL2321" s="29"/>
      <c r="AM2321" s="29"/>
      <c r="AN2321" s="32">
        <v>45473</v>
      </c>
    </row>
    <row r="2322" spans="1:40" x14ac:dyDescent="0.35">
      <c r="A2322" s="29">
        <v>298352</v>
      </c>
      <c r="B2322" s="29">
        <v>890306950</v>
      </c>
      <c r="C2322" s="42" t="s">
        <v>12</v>
      </c>
      <c r="D2322" s="29" t="s">
        <v>16</v>
      </c>
      <c r="E2322" s="29">
        <v>298352</v>
      </c>
      <c r="F2322" s="33" t="s">
        <v>2342</v>
      </c>
      <c r="G2322" s="33" t="s">
        <v>5136</v>
      </c>
      <c r="H2322" s="31">
        <v>45416.362430555746</v>
      </c>
      <c r="I2322" s="31">
        <v>45458</v>
      </c>
      <c r="J2322" s="34">
        <v>45447.291666666664</v>
      </c>
      <c r="K2322" s="54">
        <v>171360</v>
      </c>
      <c r="L2322" s="54">
        <v>171360</v>
      </c>
      <c r="M2322" s="35" t="s">
        <v>13</v>
      </c>
      <c r="N2322" s="35" t="s">
        <v>14</v>
      </c>
      <c r="O2322" s="35" t="s">
        <v>15</v>
      </c>
      <c r="R2322" s="37" t="s">
        <v>19</v>
      </c>
      <c r="S2322" s="62" t="s">
        <v>5716</v>
      </c>
      <c r="T2322" s="29" t="s">
        <v>5614</v>
      </c>
      <c r="U2322" s="29" t="e">
        <v>#N/A</v>
      </c>
      <c r="V2322" s="29"/>
      <c r="W2322" s="29"/>
      <c r="X2322" s="54">
        <v>171360</v>
      </c>
      <c r="Y2322" s="54">
        <v>0</v>
      </c>
      <c r="Z2322" s="54">
        <v>0</v>
      </c>
      <c r="AA2322" s="54"/>
      <c r="AB2322" s="54"/>
      <c r="AC2322" s="54">
        <v>171360</v>
      </c>
      <c r="AD2322" s="54">
        <v>0</v>
      </c>
      <c r="AE2322" s="54">
        <v>0</v>
      </c>
      <c r="AF2322" s="54">
        <v>171360</v>
      </c>
      <c r="AG2322" s="54">
        <v>171360</v>
      </c>
      <c r="AH2322" s="29">
        <v>1222473680</v>
      </c>
      <c r="AI2322" s="54">
        <v>0</v>
      </c>
      <c r="AJ2322" s="29"/>
      <c r="AK2322" s="29"/>
      <c r="AL2322" s="29"/>
      <c r="AM2322" s="29"/>
      <c r="AN2322" s="32">
        <v>45473</v>
      </c>
    </row>
    <row r="2323" spans="1:40" x14ac:dyDescent="0.35">
      <c r="A2323" s="29">
        <v>298366</v>
      </c>
      <c r="B2323" s="29">
        <v>890306950</v>
      </c>
      <c r="C2323" s="42" t="s">
        <v>12</v>
      </c>
      <c r="D2323" s="29" t="s">
        <v>16</v>
      </c>
      <c r="E2323" s="29">
        <v>298366</v>
      </c>
      <c r="F2323" s="33" t="s">
        <v>2343</v>
      </c>
      <c r="G2323" s="33" t="s">
        <v>5137</v>
      </c>
      <c r="H2323" s="31">
        <v>45416.389398148283</v>
      </c>
      <c r="I2323" s="31">
        <v>45458</v>
      </c>
      <c r="J2323" s="34">
        <v>45447.291666666664</v>
      </c>
      <c r="K2323" s="54">
        <v>150540</v>
      </c>
      <c r="L2323" s="54">
        <v>150540</v>
      </c>
      <c r="M2323" s="35" t="s">
        <v>13</v>
      </c>
      <c r="N2323" s="35" t="s">
        <v>14</v>
      </c>
      <c r="O2323" s="35" t="s">
        <v>15</v>
      </c>
      <c r="R2323" s="37" t="s">
        <v>19</v>
      </c>
      <c r="S2323" s="62" t="s">
        <v>5716</v>
      </c>
      <c r="T2323" s="29" t="s">
        <v>5614</v>
      </c>
      <c r="U2323" s="29" t="e">
        <v>#N/A</v>
      </c>
      <c r="V2323" s="29"/>
      <c r="W2323" s="29"/>
      <c r="X2323" s="54">
        <v>150540</v>
      </c>
      <c r="Y2323" s="54">
        <v>0</v>
      </c>
      <c r="Z2323" s="54">
        <v>0</v>
      </c>
      <c r="AA2323" s="54"/>
      <c r="AB2323" s="54"/>
      <c r="AC2323" s="54">
        <v>150540</v>
      </c>
      <c r="AD2323" s="54">
        <v>0</v>
      </c>
      <c r="AE2323" s="54">
        <v>0</v>
      </c>
      <c r="AF2323" s="54">
        <v>150540</v>
      </c>
      <c r="AG2323" s="54">
        <v>150540</v>
      </c>
      <c r="AH2323" s="29">
        <v>1222473681</v>
      </c>
      <c r="AI2323" s="54">
        <v>0</v>
      </c>
      <c r="AJ2323" s="29"/>
      <c r="AK2323" s="29"/>
      <c r="AL2323" s="29"/>
      <c r="AM2323" s="29"/>
      <c r="AN2323" s="32">
        <v>45473</v>
      </c>
    </row>
    <row r="2324" spans="1:40" x14ac:dyDescent="0.35">
      <c r="A2324" s="29">
        <v>298373</v>
      </c>
      <c r="B2324" s="29">
        <v>890306950</v>
      </c>
      <c r="C2324" s="42" t="s">
        <v>12</v>
      </c>
      <c r="D2324" s="29" t="s">
        <v>16</v>
      </c>
      <c r="E2324" s="29">
        <v>298373</v>
      </c>
      <c r="F2324" s="33" t="s">
        <v>2344</v>
      </c>
      <c r="G2324" s="33" t="s">
        <v>5138</v>
      </c>
      <c r="H2324" s="31">
        <v>45416.393854166847</v>
      </c>
      <c r="I2324" s="31">
        <v>45458</v>
      </c>
      <c r="J2324" s="34">
        <v>45447.291666666664</v>
      </c>
      <c r="K2324" s="54">
        <v>81400</v>
      </c>
      <c r="L2324" s="54">
        <v>81400</v>
      </c>
      <c r="M2324" s="35" t="s">
        <v>13</v>
      </c>
      <c r="N2324" s="35" t="s">
        <v>14</v>
      </c>
      <c r="O2324" s="35" t="s">
        <v>15</v>
      </c>
      <c r="R2324" s="37" t="s">
        <v>19</v>
      </c>
      <c r="S2324" s="62" t="s">
        <v>5636</v>
      </c>
      <c r="T2324" s="29" t="s">
        <v>5615</v>
      </c>
      <c r="U2324" s="29" t="e">
        <v>#N/A</v>
      </c>
      <c r="V2324" s="29"/>
      <c r="W2324" s="29"/>
      <c r="X2324" s="54">
        <v>0</v>
      </c>
      <c r="Y2324" s="54">
        <v>81400</v>
      </c>
      <c r="Z2324" s="54">
        <v>0</v>
      </c>
      <c r="AA2324" s="63" t="s">
        <v>5635</v>
      </c>
      <c r="AB2324" s="54"/>
      <c r="AC2324" s="54">
        <v>0</v>
      </c>
      <c r="AD2324" s="54">
        <v>0</v>
      </c>
      <c r="AE2324" s="54">
        <v>0</v>
      </c>
      <c r="AF2324" s="54">
        <v>0</v>
      </c>
      <c r="AG2324" s="54">
        <v>0</v>
      </c>
      <c r="AH2324" s="29"/>
      <c r="AI2324" s="54">
        <v>0</v>
      </c>
      <c r="AJ2324" s="29"/>
      <c r="AK2324" s="29"/>
      <c r="AL2324" s="29"/>
      <c r="AM2324" s="29"/>
      <c r="AN2324" s="32">
        <v>45473</v>
      </c>
    </row>
    <row r="2325" spans="1:40" x14ac:dyDescent="0.35">
      <c r="A2325" s="29">
        <v>298377</v>
      </c>
      <c r="B2325" s="29">
        <v>890306950</v>
      </c>
      <c r="C2325" s="42" t="s">
        <v>12</v>
      </c>
      <c r="D2325" s="29" t="s">
        <v>16</v>
      </c>
      <c r="E2325" s="29">
        <v>298377</v>
      </c>
      <c r="F2325" s="33" t="s">
        <v>2345</v>
      </c>
      <c r="G2325" s="33" t="s">
        <v>5139</v>
      </c>
      <c r="H2325" s="31">
        <v>45416.40078702569</v>
      </c>
      <c r="I2325" s="31">
        <v>45458</v>
      </c>
      <c r="J2325" s="34">
        <v>45447.291666666664</v>
      </c>
      <c r="K2325" s="54">
        <v>96520</v>
      </c>
      <c r="L2325" s="54">
        <v>96520</v>
      </c>
      <c r="M2325" s="35" t="s">
        <v>13</v>
      </c>
      <c r="N2325" s="35" t="s">
        <v>14</v>
      </c>
      <c r="O2325" s="35" t="s">
        <v>15</v>
      </c>
      <c r="R2325" s="37" t="s">
        <v>19</v>
      </c>
      <c r="S2325" s="62" t="s">
        <v>5716</v>
      </c>
      <c r="T2325" s="29" t="s">
        <v>5614</v>
      </c>
      <c r="U2325" s="29" t="e">
        <v>#N/A</v>
      </c>
      <c r="V2325" s="29"/>
      <c r="W2325" s="29"/>
      <c r="X2325" s="54">
        <v>96520</v>
      </c>
      <c r="Y2325" s="54">
        <v>0</v>
      </c>
      <c r="Z2325" s="54">
        <v>0</v>
      </c>
      <c r="AA2325" s="54"/>
      <c r="AB2325" s="54"/>
      <c r="AC2325" s="54">
        <v>96520</v>
      </c>
      <c r="AD2325" s="54">
        <v>0</v>
      </c>
      <c r="AE2325" s="54">
        <v>0</v>
      </c>
      <c r="AF2325" s="54">
        <v>96520</v>
      </c>
      <c r="AG2325" s="54">
        <v>96520</v>
      </c>
      <c r="AH2325" s="29">
        <v>1222473682</v>
      </c>
      <c r="AI2325" s="54">
        <v>0</v>
      </c>
      <c r="AJ2325" s="29"/>
      <c r="AK2325" s="29"/>
      <c r="AL2325" s="29"/>
      <c r="AM2325" s="29"/>
      <c r="AN2325" s="32">
        <v>45473</v>
      </c>
    </row>
    <row r="2326" spans="1:40" x14ac:dyDescent="0.35">
      <c r="A2326" s="29">
        <v>298383</v>
      </c>
      <c r="B2326" s="29">
        <v>890306950</v>
      </c>
      <c r="C2326" s="42" t="s">
        <v>12</v>
      </c>
      <c r="D2326" s="29" t="s">
        <v>16</v>
      </c>
      <c r="E2326" s="29">
        <v>298383</v>
      </c>
      <c r="F2326" s="33" t="s">
        <v>2346</v>
      </c>
      <c r="G2326" s="33" t="s">
        <v>5140</v>
      </c>
      <c r="H2326" s="31">
        <v>45416.415104154963</v>
      </c>
      <c r="I2326" s="31">
        <v>45458</v>
      </c>
      <c r="J2326" s="34">
        <v>45447.291666666664</v>
      </c>
      <c r="K2326" s="54">
        <v>295580</v>
      </c>
      <c r="L2326" s="54">
        <v>295580</v>
      </c>
      <c r="M2326" s="35" t="s">
        <v>13</v>
      </c>
      <c r="N2326" s="35" t="s">
        <v>14</v>
      </c>
      <c r="O2326" s="35" t="s">
        <v>15</v>
      </c>
      <c r="R2326" s="37" t="s">
        <v>19</v>
      </c>
      <c r="S2326" s="62" t="s">
        <v>5716</v>
      </c>
      <c r="T2326" s="29" t="s">
        <v>5614</v>
      </c>
      <c r="U2326" s="29" t="e">
        <v>#N/A</v>
      </c>
      <c r="V2326" s="29"/>
      <c r="W2326" s="29"/>
      <c r="X2326" s="54">
        <v>295580</v>
      </c>
      <c r="Y2326" s="54">
        <v>0</v>
      </c>
      <c r="Z2326" s="54">
        <v>0</v>
      </c>
      <c r="AA2326" s="54"/>
      <c r="AB2326" s="54"/>
      <c r="AC2326" s="54">
        <v>295580</v>
      </c>
      <c r="AD2326" s="54">
        <v>0</v>
      </c>
      <c r="AE2326" s="54">
        <v>0</v>
      </c>
      <c r="AF2326" s="54">
        <v>295580</v>
      </c>
      <c r="AG2326" s="54">
        <v>295580</v>
      </c>
      <c r="AH2326" s="29">
        <v>1222473683</v>
      </c>
      <c r="AI2326" s="54">
        <v>0</v>
      </c>
      <c r="AJ2326" s="29"/>
      <c r="AK2326" s="29"/>
      <c r="AL2326" s="29"/>
      <c r="AM2326" s="29"/>
      <c r="AN2326" s="32">
        <v>45473</v>
      </c>
    </row>
    <row r="2327" spans="1:40" x14ac:dyDescent="0.35">
      <c r="A2327" s="29">
        <v>298449</v>
      </c>
      <c r="B2327" s="29">
        <v>890306950</v>
      </c>
      <c r="C2327" s="42" t="s">
        <v>12</v>
      </c>
      <c r="D2327" s="29" t="s">
        <v>16</v>
      </c>
      <c r="E2327" s="29">
        <v>298449</v>
      </c>
      <c r="F2327" s="33" t="s">
        <v>2347</v>
      </c>
      <c r="G2327" s="33" t="s">
        <v>5141</v>
      </c>
      <c r="H2327" s="31">
        <v>45416.469814803451</v>
      </c>
      <c r="I2327" s="31">
        <v>45458</v>
      </c>
      <c r="J2327" s="34">
        <v>45447.291666666664</v>
      </c>
      <c r="K2327" s="54">
        <v>566540</v>
      </c>
      <c r="L2327" s="54">
        <v>566540</v>
      </c>
      <c r="M2327" s="35" t="s">
        <v>13</v>
      </c>
      <c r="N2327" s="35" t="s">
        <v>14</v>
      </c>
      <c r="O2327" s="35" t="s">
        <v>15</v>
      </c>
      <c r="R2327" s="37" t="s">
        <v>19</v>
      </c>
      <c r="S2327" s="62" t="s">
        <v>5716</v>
      </c>
      <c r="T2327" s="29" t="s">
        <v>5614</v>
      </c>
      <c r="U2327" s="29" t="e">
        <v>#N/A</v>
      </c>
      <c r="V2327" s="29"/>
      <c r="W2327" s="29"/>
      <c r="X2327" s="54">
        <v>566540</v>
      </c>
      <c r="Y2327" s="54">
        <v>0</v>
      </c>
      <c r="Z2327" s="54">
        <v>0</v>
      </c>
      <c r="AA2327" s="54"/>
      <c r="AB2327" s="54"/>
      <c r="AC2327" s="54">
        <v>566540</v>
      </c>
      <c r="AD2327" s="54">
        <v>0</v>
      </c>
      <c r="AE2327" s="54">
        <v>0</v>
      </c>
      <c r="AF2327" s="54">
        <v>566540</v>
      </c>
      <c r="AG2327" s="54">
        <v>566540</v>
      </c>
      <c r="AH2327" s="29">
        <v>1222473684</v>
      </c>
      <c r="AI2327" s="54">
        <v>0</v>
      </c>
      <c r="AJ2327" s="29"/>
      <c r="AK2327" s="29"/>
      <c r="AL2327" s="29"/>
      <c r="AM2327" s="29"/>
      <c r="AN2327" s="32">
        <v>45473</v>
      </c>
    </row>
    <row r="2328" spans="1:40" x14ac:dyDescent="0.35">
      <c r="A2328" s="29">
        <v>298467</v>
      </c>
      <c r="B2328" s="29">
        <v>890306950</v>
      </c>
      <c r="C2328" s="42" t="s">
        <v>12</v>
      </c>
      <c r="D2328" s="29" t="s">
        <v>16</v>
      </c>
      <c r="E2328" s="29">
        <v>298467</v>
      </c>
      <c r="F2328" s="33" t="s">
        <v>2348</v>
      </c>
      <c r="G2328" s="33" t="s">
        <v>5142</v>
      </c>
      <c r="H2328" s="31">
        <v>45416.486030080821</v>
      </c>
      <c r="I2328" s="31">
        <v>45458</v>
      </c>
      <c r="J2328" s="34">
        <v>45447.291666666664</v>
      </c>
      <c r="K2328" s="54">
        <v>161510</v>
      </c>
      <c r="L2328" s="54">
        <v>161510</v>
      </c>
      <c r="M2328" s="35" t="s">
        <v>13</v>
      </c>
      <c r="N2328" s="35" t="s">
        <v>14</v>
      </c>
      <c r="O2328" s="35" t="s">
        <v>15</v>
      </c>
      <c r="R2328" s="37" t="s">
        <v>19</v>
      </c>
      <c r="S2328" s="62" t="s">
        <v>5716</v>
      </c>
      <c r="T2328" s="29" t="s">
        <v>5614</v>
      </c>
      <c r="U2328" s="29" t="e">
        <v>#N/A</v>
      </c>
      <c r="V2328" s="29"/>
      <c r="W2328" s="29"/>
      <c r="X2328" s="54">
        <v>161510</v>
      </c>
      <c r="Y2328" s="54">
        <v>0</v>
      </c>
      <c r="Z2328" s="54">
        <v>0</v>
      </c>
      <c r="AA2328" s="54"/>
      <c r="AB2328" s="54"/>
      <c r="AC2328" s="54">
        <v>161510</v>
      </c>
      <c r="AD2328" s="54">
        <v>0</v>
      </c>
      <c r="AE2328" s="54">
        <v>0</v>
      </c>
      <c r="AF2328" s="54">
        <v>161510</v>
      </c>
      <c r="AG2328" s="54">
        <v>161510</v>
      </c>
      <c r="AH2328" s="29">
        <v>1222473685</v>
      </c>
      <c r="AI2328" s="54">
        <v>0</v>
      </c>
      <c r="AJ2328" s="29"/>
      <c r="AK2328" s="29"/>
      <c r="AL2328" s="29"/>
      <c r="AM2328" s="29"/>
      <c r="AN2328" s="32">
        <v>45473</v>
      </c>
    </row>
    <row r="2329" spans="1:40" x14ac:dyDescent="0.35">
      <c r="A2329" s="29">
        <v>298479</v>
      </c>
      <c r="B2329" s="29">
        <v>890306950</v>
      </c>
      <c r="C2329" s="42" t="s">
        <v>12</v>
      </c>
      <c r="D2329" s="29" t="s">
        <v>16</v>
      </c>
      <c r="E2329" s="29">
        <v>298479</v>
      </c>
      <c r="F2329" s="33" t="s">
        <v>2349</v>
      </c>
      <c r="G2329" s="33" t="s">
        <v>5143</v>
      </c>
      <c r="H2329" s="31">
        <v>45416.495243055746</v>
      </c>
      <c r="I2329" s="31">
        <v>45458</v>
      </c>
      <c r="J2329" s="34">
        <v>45447.291666666664</v>
      </c>
      <c r="K2329" s="54">
        <v>81400</v>
      </c>
      <c r="L2329" s="54">
        <v>81400</v>
      </c>
      <c r="M2329" s="35" t="s">
        <v>13</v>
      </c>
      <c r="N2329" s="35" t="s">
        <v>14</v>
      </c>
      <c r="O2329" s="35" t="s">
        <v>15</v>
      </c>
      <c r="R2329" s="37" t="s">
        <v>19</v>
      </c>
      <c r="S2329" s="62" t="s">
        <v>5716</v>
      </c>
      <c r="T2329" s="29" t="s">
        <v>5614</v>
      </c>
      <c r="U2329" s="29" t="e">
        <v>#N/A</v>
      </c>
      <c r="V2329" s="29"/>
      <c r="W2329" s="29"/>
      <c r="X2329" s="54">
        <v>81400</v>
      </c>
      <c r="Y2329" s="54">
        <v>0</v>
      </c>
      <c r="Z2329" s="54">
        <v>0</v>
      </c>
      <c r="AA2329" s="54"/>
      <c r="AB2329" s="54"/>
      <c r="AC2329" s="54">
        <v>81400</v>
      </c>
      <c r="AD2329" s="54">
        <v>0</v>
      </c>
      <c r="AE2329" s="54">
        <v>0</v>
      </c>
      <c r="AF2329" s="54">
        <v>81400</v>
      </c>
      <c r="AG2329" s="54">
        <v>81400</v>
      </c>
      <c r="AH2329" s="29">
        <v>1222473686</v>
      </c>
      <c r="AI2329" s="54">
        <v>0</v>
      </c>
      <c r="AJ2329" s="29"/>
      <c r="AK2329" s="29"/>
      <c r="AL2329" s="29"/>
      <c r="AM2329" s="29"/>
      <c r="AN2329" s="32">
        <v>45473</v>
      </c>
    </row>
    <row r="2330" spans="1:40" x14ac:dyDescent="0.35">
      <c r="A2330" s="29">
        <v>298482</v>
      </c>
      <c r="B2330" s="29">
        <v>890306950</v>
      </c>
      <c r="C2330" s="42" t="s">
        <v>12</v>
      </c>
      <c r="D2330" s="29" t="s">
        <v>16</v>
      </c>
      <c r="E2330" s="29">
        <v>298482</v>
      </c>
      <c r="F2330" s="33" t="s">
        <v>2350</v>
      </c>
      <c r="G2330" s="33" t="s">
        <v>5144</v>
      </c>
      <c r="H2330" s="31">
        <v>45416.498900451232</v>
      </c>
      <c r="I2330" s="31">
        <v>45458</v>
      </c>
      <c r="J2330" s="34">
        <v>45447.291666666664</v>
      </c>
      <c r="K2330" s="54">
        <v>132740</v>
      </c>
      <c r="L2330" s="54">
        <v>132740</v>
      </c>
      <c r="M2330" s="35" t="s">
        <v>13</v>
      </c>
      <c r="N2330" s="35" t="s">
        <v>14</v>
      </c>
      <c r="O2330" s="35" t="s">
        <v>15</v>
      </c>
      <c r="R2330" s="37" t="s">
        <v>19</v>
      </c>
      <c r="S2330" s="62" t="s">
        <v>5716</v>
      </c>
      <c r="T2330" s="29" t="s">
        <v>5614</v>
      </c>
      <c r="U2330" s="29" t="e">
        <v>#N/A</v>
      </c>
      <c r="V2330" s="29"/>
      <c r="W2330" s="29"/>
      <c r="X2330" s="54">
        <v>132740</v>
      </c>
      <c r="Y2330" s="54">
        <v>0</v>
      </c>
      <c r="Z2330" s="54">
        <v>0</v>
      </c>
      <c r="AA2330" s="54"/>
      <c r="AB2330" s="54"/>
      <c r="AC2330" s="54">
        <v>132740</v>
      </c>
      <c r="AD2330" s="54">
        <v>0</v>
      </c>
      <c r="AE2330" s="54">
        <v>0</v>
      </c>
      <c r="AF2330" s="54">
        <v>132740</v>
      </c>
      <c r="AG2330" s="54">
        <v>132740</v>
      </c>
      <c r="AH2330" s="29">
        <v>1222473687</v>
      </c>
      <c r="AI2330" s="54">
        <v>0</v>
      </c>
      <c r="AJ2330" s="29"/>
      <c r="AK2330" s="29"/>
      <c r="AL2330" s="29"/>
      <c r="AM2330" s="29"/>
      <c r="AN2330" s="32">
        <v>45473</v>
      </c>
    </row>
    <row r="2331" spans="1:40" x14ac:dyDescent="0.35">
      <c r="A2331" s="29">
        <v>298517</v>
      </c>
      <c r="B2331" s="29">
        <v>890306950</v>
      </c>
      <c r="C2331" s="42" t="s">
        <v>12</v>
      </c>
      <c r="D2331" s="29" t="s">
        <v>16</v>
      </c>
      <c r="E2331" s="29">
        <v>298517</v>
      </c>
      <c r="F2331" s="33" t="s">
        <v>2351</v>
      </c>
      <c r="G2331" s="33" t="s">
        <v>5145</v>
      </c>
      <c r="H2331" s="31">
        <v>45416.527615740895</v>
      </c>
      <c r="I2331" s="31">
        <v>45458</v>
      </c>
      <c r="J2331" s="34">
        <v>45447.291666666664</v>
      </c>
      <c r="K2331" s="54">
        <v>228138</v>
      </c>
      <c r="L2331" s="54">
        <v>228138</v>
      </c>
      <c r="M2331" s="35" t="s">
        <v>13</v>
      </c>
      <c r="N2331" s="35" t="s">
        <v>14</v>
      </c>
      <c r="O2331" s="35" t="s">
        <v>15</v>
      </c>
      <c r="R2331" s="37" t="s">
        <v>19</v>
      </c>
      <c r="S2331" s="62" t="s">
        <v>5716</v>
      </c>
      <c r="T2331" s="29" t="s">
        <v>5614</v>
      </c>
      <c r="U2331" s="29" t="e">
        <v>#N/A</v>
      </c>
      <c r="V2331" s="29"/>
      <c r="W2331" s="29"/>
      <c r="X2331" s="54">
        <v>228138</v>
      </c>
      <c r="Y2331" s="54">
        <v>0</v>
      </c>
      <c r="Z2331" s="54">
        <v>0</v>
      </c>
      <c r="AA2331" s="54"/>
      <c r="AB2331" s="54"/>
      <c r="AC2331" s="54">
        <v>228138</v>
      </c>
      <c r="AD2331" s="54">
        <v>0</v>
      </c>
      <c r="AE2331" s="54">
        <v>0</v>
      </c>
      <c r="AF2331" s="54">
        <v>228138</v>
      </c>
      <c r="AG2331" s="54">
        <v>228138</v>
      </c>
      <c r="AH2331" s="29">
        <v>1222473688</v>
      </c>
      <c r="AI2331" s="54">
        <v>0</v>
      </c>
      <c r="AJ2331" s="29"/>
      <c r="AK2331" s="29"/>
      <c r="AL2331" s="29"/>
      <c r="AM2331" s="29"/>
      <c r="AN2331" s="32">
        <v>45473</v>
      </c>
    </row>
    <row r="2332" spans="1:40" x14ac:dyDescent="0.35">
      <c r="A2332" s="29">
        <v>298518</v>
      </c>
      <c r="B2332" s="29">
        <v>890306950</v>
      </c>
      <c r="C2332" s="42" t="s">
        <v>12</v>
      </c>
      <c r="D2332" s="29" t="s">
        <v>16</v>
      </c>
      <c r="E2332" s="29">
        <v>298518</v>
      </c>
      <c r="F2332" s="33" t="s">
        <v>2352</v>
      </c>
      <c r="G2332" s="33" t="s">
        <v>5146</v>
      </c>
      <c r="H2332" s="31">
        <v>45416.527719907463</v>
      </c>
      <c r="I2332" s="31">
        <v>45458</v>
      </c>
      <c r="J2332" s="34">
        <v>45447.291666666664</v>
      </c>
      <c r="K2332" s="54">
        <v>494770</v>
      </c>
      <c r="L2332" s="54">
        <v>494770</v>
      </c>
      <c r="M2332" s="35" t="s">
        <v>13</v>
      </c>
      <c r="N2332" s="35" t="s">
        <v>14</v>
      </c>
      <c r="O2332" s="35" t="s">
        <v>15</v>
      </c>
      <c r="R2332" s="37" t="s">
        <v>19</v>
      </c>
      <c r="S2332" s="62" t="s">
        <v>5716</v>
      </c>
      <c r="T2332" s="29" t="s">
        <v>5614</v>
      </c>
      <c r="U2332" s="29" t="e">
        <v>#N/A</v>
      </c>
      <c r="V2332" s="29"/>
      <c r="W2332" s="29"/>
      <c r="X2332" s="54">
        <v>494770</v>
      </c>
      <c r="Y2332" s="54">
        <v>0</v>
      </c>
      <c r="Z2332" s="54">
        <v>0</v>
      </c>
      <c r="AA2332" s="54"/>
      <c r="AB2332" s="54"/>
      <c r="AC2332" s="54">
        <v>494770</v>
      </c>
      <c r="AD2332" s="54">
        <v>0</v>
      </c>
      <c r="AE2332" s="54">
        <v>0</v>
      </c>
      <c r="AF2332" s="54">
        <v>494770</v>
      </c>
      <c r="AG2332" s="54">
        <v>494770</v>
      </c>
      <c r="AH2332" s="29">
        <v>1222473689</v>
      </c>
      <c r="AI2332" s="54">
        <v>0</v>
      </c>
      <c r="AJ2332" s="29"/>
      <c r="AK2332" s="29"/>
      <c r="AL2332" s="29"/>
      <c r="AM2332" s="29"/>
      <c r="AN2332" s="32">
        <v>45473</v>
      </c>
    </row>
    <row r="2333" spans="1:40" x14ac:dyDescent="0.35">
      <c r="A2333" s="29">
        <v>298527</v>
      </c>
      <c r="B2333" s="29">
        <v>890306950</v>
      </c>
      <c r="C2333" s="42" t="s">
        <v>12</v>
      </c>
      <c r="D2333" s="29" t="s">
        <v>16</v>
      </c>
      <c r="E2333" s="29">
        <v>298527</v>
      </c>
      <c r="F2333" s="33" t="s">
        <v>2353</v>
      </c>
      <c r="G2333" s="33" t="s">
        <v>5147</v>
      </c>
      <c r="H2333" s="31">
        <v>45416.538067118265</v>
      </c>
      <c r="I2333" s="31">
        <v>45458</v>
      </c>
      <c r="J2333" s="34">
        <v>45447.291666666664</v>
      </c>
      <c r="K2333" s="54">
        <v>82880</v>
      </c>
      <c r="L2333" s="54">
        <v>82880</v>
      </c>
      <c r="M2333" s="35" t="s">
        <v>13</v>
      </c>
      <c r="N2333" s="35" t="s">
        <v>14</v>
      </c>
      <c r="O2333" s="35" t="s">
        <v>15</v>
      </c>
      <c r="R2333" s="37" t="s">
        <v>19</v>
      </c>
      <c r="S2333" s="62" t="s">
        <v>5716</v>
      </c>
      <c r="T2333" s="29" t="s">
        <v>5614</v>
      </c>
      <c r="U2333" s="29" t="e">
        <v>#N/A</v>
      </c>
      <c r="V2333" s="29"/>
      <c r="W2333" s="29"/>
      <c r="X2333" s="54">
        <v>82880</v>
      </c>
      <c r="Y2333" s="54">
        <v>0</v>
      </c>
      <c r="Z2333" s="54">
        <v>0</v>
      </c>
      <c r="AA2333" s="54"/>
      <c r="AB2333" s="54"/>
      <c r="AC2333" s="54">
        <v>82880</v>
      </c>
      <c r="AD2333" s="54">
        <v>0</v>
      </c>
      <c r="AE2333" s="54">
        <v>0</v>
      </c>
      <c r="AF2333" s="54">
        <v>82880</v>
      </c>
      <c r="AG2333" s="54">
        <v>82880</v>
      </c>
      <c r="AH2333" s="29">
        <v>1222473690</v>
      </c>
      <c r="AI2333" s="54">
        <v>0</v>
      </c>
      <c r="AJ2333" s="29"/>
      <c r="AK2333" s="29"/>
      <c r="AL2333" s="29"/>
      <c r="AM2333" s="29"/>
      <c r="AN2333" s="32">
        <v>45473</v>
      </c>
    </row>
    <row r="2334" spans="1:40" x14ac:dyDescent="0.35">
      <c r="A2334" s="29">
        <v>298532</v>
      </c>
      <c r="B2334" s="29">
        <v>890306950</v>
      </c>
      <c r="C2334" s="42" t="s">
        <v>12</v>
      </c>
      <c r="D2334" s="29" t="s">
        <v>16</v>
      </c>
      <c r="E2334" s="29">
        <v>298532</v>
      </c>
      <c r="F2334" s="33" t="s">
        <v>2354</v>
      </c>
      <c r="G2334" s="33" t="s">
        <v>5148</v>
      </c>
      <c r="H2334" s="31">
        <v>45416.549050914124</v>
      </c>
      <c r="I2334" s="31">
        <v>45458</v>
      </c>
      <c r="J2334" s="34">
        <v>45447.291666666664</v>
      </c>
      <c r="K2334" s="54">
        <v>162190</v>
      </c>
      <c r="L2334" s="54">
        <v>162190</v>
      </c>
      <c r="M2334" s="35" t="s">
        <v>13</v>
      </c>
      <c r="N2334" s="35" t="s">
        <v>14</v>
      </c>
      <c r="O2334" s="35" t="s">
        <v>15</v>
      </c>
      <c r="R2334" s="37" t="s">
        <v>19</v>
      </c>
      <c r="S2334" s="62" t="s">
        <v>5716</v>
      </c>
      <c r="T2334" s="29" t="s">
        <v>5614</v>
      </c>
      <c r="U2334" s="29" t="e">
        <v>#N/A</v>
      </c>
      <c r="V2334" s="29"/>
      <c r="W2334" s="29"/>
      <c r="X2334" s="54">
        <v>162190</v>
      </c>
      <c r="Y2334" s="54">
        <v>0</v>
      </c>
      <c r="Z2334" s="54">
        <v>0</v>
      </c>
      <c r="AA2334" s="54"/>
      <c r="AB2334" s="54"/>
      <c r="AC2334" s="54">
        <v>162190</v>
      </c>
      <c r="AD2334" s="54">
        <v>0</v>
      </c>
      <c r="AE2334" s="54">
        <v>0</v>
      </c>
      <c r="AF2334" s="54">
        <v>162190</v>
      </c>
      <c r="AG2334" s="54">
        <v>162190</v>
      </c>
      <c r="AH2334" s="29">
        <v>1222473691</v>
      </c>
      <c r="AI2334" s="54">
        <v>0</v>
      </c>
      <c r="AJ2334" s="29"/>
      <c r="AK2334" s="29"/>
      <c r="AL2334" s="29"/>
      <c r="AM2334" s="29"/>
      <c r="AN2334" s="32">
        <v>45473</v>
      </c>
    </row>
    <row r="2335" spans="1:40" x14ac:dyDescent="0.35">
      <c r="A2335" s="29">
        <v>298542</v>
      </c>
      <c r="B2335" s="29">
        <v>890306950</v>
      </c>
      <c r="C2335" s="42" t="s">
        <v>12</v>
      </c>
      <c r="D2335" s="29" t="s">
        <v>16</v>
      </c>
      <c r="E2335" s="29">
        <v>298542</v>
      </c>
      <c r="F2335" s="33" t="s">
        <v>2355</v>
      </c>
      <c r="G2335" s="33" t="s">
        <v>5149</v>
      </c>
      <c r="H2335" s="31">
        <v>45416.595115740784</v>
      </c>
      <c r="I2335" s="31">
        <v>45458</v>
      </c>
      <c r="J2335" s="34">
        <v>45447.291666666664</v>
      </c>
      <c r="K2335" s="54">
        <v>201910</v>
      </c>
      <c r="L2335" s="54">
        <v>201910</v>
      </c>
      <c r="M2335" s="35" t="s">
        <v>13</v>
      </c>
      <c r="N2335" s="35" t="s">
        <v>14</v>
      </c>
      <c r="O2335" s="35" t="s">
        <v>15</v>
      </c>
      <c r="R2335" s="37" t="s">
        <v>19</v>
      </c>
      <c r="S2335" s="62" t="s">
        <v>5716</v>
      </c>
      <c r="T2335" s="29" t="s">
        <v>5614</v>
      </c>
      <c r="U2335" s="29" t="e">
        <v>#N/A</v>
      </c>
      <c r="V2335" s="29"/>
      <c r="W2335" s="29"/>
      <c r="X2335" s="54">
        <v>201910</v>
      </c>
      <c r="Y2335" s="54">
        <v>0</v>
      </c>
      <c r="Z2335" s="54">
        <v>0</v>
      </c>
      <c r="AA2335" s="54"/>
      <c r="AB2335" s="54"/>
      <c r="AC2335" s="54">
        <v>201910</v>
      </c>
      <c r="AD2335" s="54">
        <v>0</v>
      </c>
      <c r="AE2335" s="54">
        <v>0</v>
      </c>
      <c r="AF2335" s="54">
        <v>201910</v>
      </c>
      <c r="AG2335" s="54">
        <v>201910</v>
      </c>
      <c r="AH2335" s="29">
        <v>1222473692</v>
      </c>
      <c r="AI2335" s="54">
        <v>0</v>
      </c>
      <c r="AJ2335" s="29"/>
      <c r="AK2335" s="29"/>
      <c r="AL2335" s="29"/>
      <c r="AM2335" s="29"/>
      <c r="AN2335" s="32">
        <v>45473</v>
      </c>
    </row>
    <row r="2336" spans="1:40" x14ac:dyDescent="0.35">
      <c r="A2336" s="29">
        <v>298544</v>
      </c>
      <c r="B2336" s="29">
        <v>890306950</v>
      </c>
      <c r="C2336" s="42" t="s">
        <v>12</v>
      </c>
      <c r="D2336" s="29" t="s">
        <v>16</v>
      </c>
      <c r="E2336" s="29">
        <v>298544</v>
      </c>
      <c r="F2336" s="33" t="s">
        <v>2356</v>
      </c>
      <c r="G2336" s="33" t="s">
        <v>5150</v>
      </c>
      <c r="H2336" s="31">
        <v>45416.60190971056</v>
      </c>
      <c r="I2336" s="31">
        <v>45458</v>
      </c>
      <c r="J2336" s="34">
        <v>45447.291666666664</v>
      </c>
      <c r="K2336" s="54">
        <v>145360</v>
      </c>
      <c r="L2336" s="54">
        <v>145360</v>
      </c>
      <c r="M2336" s="35" t="s">
        <v>13</v>
      </c>
      <c r="N2336" s="35" t="s">
        <v>14</v>
      </c>
      <c r="O2336" s="35" t="s">
        <v>15</v>
      </c>
      <c r="R2336" s="37" t="s">
        <v>19</v>
      </c>
      <c r="S2336" s="62" t="s">
        <v>5716</v>
      </c>
      <c r="T2336" s="29" t="s">
        <v>5614</v>
      </c>
      <c r="U2336" s="29" t="e">
        <v>#N/A</v>
      </c>
      <c r="V2336" s="29"/>
      <c r="W2336" s="29"/>
      <c r="X2336" s="54">
        <v>145360</v>
      </c>
      <c r="Y2336" s="54">
        <v>0</v>
      </c>
      <c r="Z2336" s="54">
        <v>0</v>
      </c>
      <c r="AA2336" s="54"/>
      <c r="AB2336" s="54"/>
      <c r="AC2336" s="54">
        <v>145360</v>
      </c>
      <c r="AD2336" s="54">
        <v>0</v>
      </c>
      <c r="AE2336" s="54">
        <v>0</v>
      </c>
      <c r="AF2336" s="54">
        <v>145360</v>
      </c>
      <c r="AG2336" s="54">
        <v>145360</v>
      </c>
      <c r="AH2336" s="29">
        <v>1222473693</v>
      </c>
      <c r="AI2336" s="54">
        <v>0</v>
      </c>
      <c r="AJ2336" s="29"/>
      <c r="AK2336" s="29"/>
      <c r="AL2336" s="29"/>
      <c r="AM2336" s="29"/>
      <c r="AN2336" s="32">
        <v>45473</v>
      </c>
    </row>
    <row r="2337" spans="1:40" x14ac:dyDescent="0.35">
      <c r="A2337" s="29">
        <v>298545</v>
      </c>
      <c r="B2337" s="29">
        <v>890306950</v>
      </c>
      <c r="C2337" s="42" t="s">
        <v>12</v>
      </c>
      <c r="D2337" s="29" t="s">
        <v>16</v>
      </c>
      <c r="E2337" s="29">
        <v>298545</v>
      </c>
      <c r="F2337" s="33" t="s">
        <v>2357</v>
      </c>
      <c r="G2337" s="33" t="s">
        <v>5151</v>
      </c>
      <c r="H2337" s="31">
        <v>45416.606423611287</v>
      </c>
      <c r="I2337" s="31">
        <v>45458</v>
      </c>
      <c r="J2337" s="34">
        <v>45447.291666666664</v>
      </c>
      <c r="K2337" s="54">
        <v>263720</v>
      </c>
      <c r="L2337" s="54">
        <v>263720</v>
      </c>
      <c r="M2337" s="35" t="s">
        <v>13</v>
      </c>
      <c r="N2337" s="35" t="s">
        <v>14</v>
      </c>
      <c r="O2337" s="35" t="s">
        <v>15</v>
      </c>
      <c r="R2337" s="37" t="s">
        <v>19</v>
      </c>
      <c r="S2337" s="62" t="s">
        <v>5716</v>
      </c>
      <c r="T2337" s="29" t="s">
        <v>5614</v>
      </c>
      <c r="U2337" s="29" t="e">
        <v>#N/A</v>
      </c>
      <c r="V2337" s="29"/>
      <c r="W2337" s="29"/>
      <c r="X2337" s="54">
        <v>263720</v>
      </c>
      <c r="Y2337" s="54">
        <v>0</v>
      </c>
      <c r="Z2337" s="54">
        <v>0</v>
      </c>
      <c r="AA2337" s="54"/>
      <c r="AB2337" s="54"/>
      <c r="AC2337" s="54">
        <v>263720</v>
      </c>
      <c r="AD2337" s="54">
        <v>0</v>
      </c>
      <c r="AE2337" s="54">
        <v>0</v>
      </c>
      <c r="AF2337" s="54">
        <v>263720</v>
      </c>
      <c r="AG2337" s="54">
        <v>263720</v>
      </c>
      <c r="AH2337" s="29">
        <v>1222473694</v>
      </c>
      <c r="AI2337" s="54">
        <v>0</v>
      </c>
      <c r="AJ2337" s="29"/>
      <c r="AK2337" s="29"/>
      <c r="AL2337" s="29"/>
      <c r="AM2337" s="29"/>
      <c r="AN2337" s="32">
        <v>45473</v>
      </c>
    </row>
    <row r="2338" spans="1:40" x14ac:dyDescent="0.35">
      <c r="A2338" s="29">
        <v>298559</v>
      </c>
      <c r="B2338" s="29">
        <v>890306950</v>
      </c>
      <c r="C2338" s="42" t="s">
        <v>12</v>
      </c>
      <c r="D2338" s="29" t="s">
        <v>16</v>
      </c>
      <c r="E2338" s="29">
        <v>298559</v>
      </c>
      <c r="F2338" s="33" t="s">
        <v>2358</v>
      </c>
      <c r="G2338" s="33" t="s">
        <v>5152</v>
      </c>
      <c r="H2338" s="31">
        <v>45418.345023148227</v>
      </c>
      <c r="I2338" s="31">
        <v>45458</v>
      </c>
      <c r="J2338" s="34">
        <v>45447.291666666664</v>
      </c>
      <c r="K2338" s="54">
        <v>95180</v>
      </c>
      <c r="L2338" s="54">
        <v>95180</v>
      </c>
      <c r="M2338" s="35" t="s">
        <v>13</v>
      </c>
      <c r="N2338" s="35" t="s">
        <v>14</v>
      </c>
      <c r="O2338" s="35" t="s">
        <v>15</v>
      </c>
      <c r="R2338" s="37" t="s">
        <v>19</v>
      </c>
      <c r="S2338" s="62" t="s">
        <v>5716</v>
      </c>
      <c r="T2338" s="29" t="s">
        <v>5614</v>
      </c>
      <c r="U2338" s="29" t="e">
        <v>#N/A</v>
      </c>
      <c r="V2338" s="29"/>
      <c r="W2338" s="29"/>
      <c r="X2338" s="54">
        <v>95180</v>
      </c>
      <c r="Y2338" s="54">
        <v>0</v>
      </c>
      <c r="Z2338" s="54">
        <v>0</v>
      </c>
      <c r="AA2338" s="54"/>
      <c r="AB2338" s="54"/>
      <c r="AC2338" s="54">
        <v>95180</v>
      </c>
      <c r="AD2338" s="54">
        <v>0</v>
      </c>
      <c r="AE2338" s="54">
        <v>0</v>
      </c>
      <c r="AF2338" s="54">
        <v>95180</v>
      </c>
      <c r="AG2338" s="54">
        <v>95180</v>
      </c>
      <c r="AH2338" s="29">
        <v>1222473695</v>
      </c>
      <c r="AI2338" s="54">
        <v>0</v>
      </c>
      <c r="AJ2338" s="29"/>
      <c r="AK2338" s="29"/>
      <c r="AL2338" s="29"/>
      <c r="AM2338" s="29"/>
      <c r="AN2338" s="32">
        <v>45473</v>
      </c>
    </row>
    <row r="2339" spans="1:40" x14ac:dyDescent="0.35">
      <c r="A2339" s="29">
        <v>298568</v>
      </c>
      <c r="B2339" s="29">
        <v>890306950</v>
      </c>
      <c r="C2339" s="42" t="s">
        <v>12</v>
      </c>
      <c r="D2339" s="29" t="s">
        <v>16</v>
      </c>
      <c r="E2339" s="29">
        <v>298568</v>
      </c>
      <c r="F2339" s="33" t="s">
        <v>2359</v>
      </c>
      <c r="G2339" s="33" t="s">
        <v>5153</v>
      </c>
      <c r="H2339" s="31">
        <v>45418.352152777836</v>
      </c>
      <c r="I2339" s="31">
        <v>45458</v>
      </c>
      <c r="J2339" s="34">
        <v>45447.291666666664</v>
      </c>
      <c r="K2339" s="54">
        <v>166770</v>
      </c>
      <c r="L2339" s="54">
        <v>166770</v>
      </c>
      <c r="M2339" s="35" t="s">
        <v>13</v>
      </c>
      <c r="N2339" s="35" t="s">
        <v>14</v>
      </c>
      <c r="O2339" s="35" t="s">
        <v>15</v>
      </c>
      <c r="R2339" s="37" t="s">
        <v>19</v>
      </c>
      <c r="S2339" s="62" t="s">
        <v>5716</v>
      </c>
      <c r="T2339" s="29" t="s">
        <v>5614</v>
      </c>
      <c r="U2339" s="29" t="e">
        <v>#N/A</v>
      </c>
      <c r="V2339" s="29"/>
      <c r="W2339" s="29"/>
      <c r="X2339" s="54">
        <v>166770</v>
      </c>
      <c r="Y2339" s="54">
        <v>0</v>
      </c>
      <c r="Z2339" s="54">
        <v>0</v>
      </c>
      <c r="AA2339" s="54"/>
      <c r="AB2339" s="54"/>
      <c r="AC2339" s="54">
        <v>166770</v>
      </c>
      <c r="AD2339" s="54">
        <v>0</v>
      </c>
      <c r="AE2339" s="54">
        <v>0</v>
      </c>
      <c r="AF2339" s="54">
        <v>166770</v>
      </c>
      <c r="AG2339" s="54">
        <v>166770</v>
      </c>
      <c r="AH2339" s="29">
        <v>1222473696</v>
      </c>
      <c r="AI2339" s="54">
        <v>0</v>
      </c>
      <c r="AJ2339" s="29"/>
      <c r="AK2339" s="29"/>
      <c r="AL2339" s="29"/>
      <c r="AM2339" s="29"/>
      <c r="AN2339" s="32">
        <v>45473</v>
      </c>
    </row>
    <row r="2340" spans="1:40" x14ac:dyDescent="0.35">
      <c r="A2340" s="29">
        <v>298579</v>
      </c>
      <c r="B2340" s="29">
        <v>890306950</v>
      </c>
      <c r="C2340" s="42" t="s">
        <v>12</v>
      </c>
      <c r="D2340" s="29" t="s">
        <v>16</v>
      </c>
      <c r="E2340" s="29">
        <v>298579</v>
      </c>
      <c r="F2340" s="33" t="s">
        <v>2360</v>
      </c>
      <c r="G2340" s="33" t="s">
        <v>5154</v>
      </c>
      <c r="H2340" s="31">
        <v>45418.371273148339</v>
      </c>
      <c r="I2340" s="31">
        <v>45458</v>
      </c>
      <c r="J2340" s="34">
        <v>45447.291666666664</v>
      </c>
      <c r="K2340" s="54">
        <v>81400</v>
      </c>
      <c r="L2340" s="54">
        <v>81400</v>
      </c>
      <c r="M2340" s="35" t="s">
        <v>13</v>
      </c>
      <c r="N2340" s="35" t="s">
        <v>14</v>
      </c>
      <c r="O2340" s="35" t="s">
        <v>15</v>
      </c>
      <c r="R2340" s="37" t="s">
        <v>19</v>
      </c>
      <c r="S2340" s="62" t="s">
        <v>5716</v>
      </c>
      <c r="T2340" s="29" t="s">
        <v>5614</v>
      </c>
      <c r="U2340" s="29" t="e">
        <v>#N/A</v>
      </c>
      <c r="V2340" s="29"/>
      <c r="W2340" s="29"/>
      <c r="X2340" s="54">
        <v>81400</v>
      </c>
      <c r="Y2340" s="54">
        <v>0</v>
      </c>
      <c r="Z2340" s="54">
        <v>0</v>
      </c>
      <c r="AA2340" s="54"/>
      <c r="AB2340" s="54"/>
      <c r="AC2340" s="54">
        <v>81400</v>
      </c>
      <c r="AD2340" s="54">
        <v>0</v>
      </c>
      <c r="AE2340" s="54">
        <v>0</v>
      </c>
      <c r="AF2340" s="54">
        <v>81400</v>
      </c>
      <c r="AG2340" s="54">
        <v>81400</v>
      </c>
      <c r="AH2340" s="29">
        <v>1222473698</v>
      </c>
      <c r="AI2340" s="54">
        <v>0</v>
      </c>
      <c r="AJ2340" s="29"/>
      <c r="AK2340" s="29"/>
      <c r="AL2340" s="29"/>
      <c r="AM2340" s="29"/>
      <c r="AN2340" s="32">
        <v>45473</v>
      </c>
    </row>
    <row r="2341" spans="1:40" x14ac:dyDescent="0.35">
      <c r="A2341" s="29">
        <v>298688</v>
      </c>
      <c r="B2341" s="29">
        <v>890306950</v>
      </c>
      <c r="C2341" s="42" t="s">
        <v>12</v>
      </c>
      <c r="D2341" s="29" t="s">
        <v>16</v>
      </c>
      <c r="E2341" s="29">
        <v>298688</v>
      </c>
      <c r="F2341" s="33" t="s">
        <v>2361</v>
      </c>
      <c r="G2341" s="33" t="s">
        <v>5155</v>
      </c>
      <c r="H2341" s="31">
        <v>45418.623634247575</v>
      </c>
      <c r="I2341" s="31">
        <v>45458</v>
      </c>
      <c r="J2341" s="34">
        <v>45447.291666666664</v>
      </c>
      <c r="K2341" s="54">
        <v>65100</v>
      </c>
      <c r="L2341" s="54">
        <v>65100</v>
      </c>
      <c r="M2341" s="35" t="s">
        <v>13</v>
      </c>
      <c r="N2341" s="35" t="s">
        <v>14</v>
      </c>
      <c r="O2341" s="35" t="s">
        <v>15</v>
      </c>
      <c r="R2341" s="37" t="s">
        <v>19</v>
      </c>
      <c r="S2341" s="62" t="s">
        <v>5716</v>
      </c>
      <c r="T2341" s="29" t="s">
        <v>5614</v>
      </c>
      <c r="U2341" s="29" t="e">
        <v>#N/A</v>
      </c>
      <c r="V2341" s="29"/>
      <c r="W2341" s="29"/>
      <c r="X2341" s="54">
        <v>65100</v>
      </c>
      <c r="Y2341" s="54">
        <v>0</v>
      </c>
      <c r="Z2341" s="54">
        <v>0</v>
      </c>
      <c r="AA2341" s="54"/>
      <c r="AB2341" s="54"/>
      <c r="AC2341" s="54">
        <v>65100</v>
      </c>
      <c r="AD2341" s="54">
        <v>0</v>
      </c>
      <c r="AE2341" s="54">
        <v>0</v>
      </c>
      <c r="AF2341" s="54">
        <v>65100</v>
      </c>
      <c r="AG2341" s="54">
        <v>65100</v>
      </c>
      <c r="AH2341" s="29">
        <v>1222473699</v>
      </c>
      <c r="AI2341" s="54">
        <v>0</v>
      </c>
      <c r="AJ2341" s="29"/>
      <c r="AK2341" s="29"/>
      <c r="AL2341" s="29"/>
      <c r="AM2341" s="29"/>
      <c r="AN2341" s="32">
        <v>45473</v>
      </c>
    </row>
    <row r="2342" spans="1:40" x14ac:dyDescent="0.35">
      <c r="A2342" s="29">
        <v>298689</v>
      </c>
      <c r="B2342" s="29">
        <v>890306950</v>
      </c>
      <c r="C2342" s="42" t="s">
        <v>12</v>
      </c>
      <c r="D2342" s="29" t="s">
        <v>16</v>
      </c>
      <c r="E2342" s="29">
        <v>298689</v>
      </c>
      <c r="F2342" s="33" t="s">
        <v>2362</v>
      </c>
      <c r="G2342" s="33" t="s">
        <v>5156</v>
      </c>
      <c r="H2342" s="31">
        <v>45418.624224537052</v>
      </c>
      <c r="I2342" s="31">
        <v>45458</v>
      </c>
      <c r="J2342" s="34">
        <v>45447.291666666664</v>
      </c>
      <c r="K2342" s="54">
        <v>65100</v>
      </c>
      <c r="L2342" s="54">
        <v>65100</v>
      </c>
      <c r="M2342" s="35" t="s">
        <v>13</v>
      </c>
      <c r="N2342" s="35" t="s">
        <v>14</v>
      </c>
      <c r="O2342" s="35" t="s">
        <v>15</v>
      </c>
      <c r="R2342" s="37" t="s">
        <v>19</v>
      </c>
      <c r="S2342" s="62" t="s">
        <v>5716</v>
      </c>
      <c r="T2342" s="29" t="s">
        <v>5614</v>
      </c>
      <c r="U2342" s="29" t="e">
        <v>#N/A</v>
      </c>
      <c r="V2342" s="29"/>
      <c r="W2342" s="29"/>
      <c r="X2342" s="54">
        <v>65100</v>
      </c>
      <c r="Y2342" s="54">
        <v>0</v>
      </c>
      <c r="Z2342" s="54">
        <v>0</v>
      </c>
      <c r="AA2342" s="54"/>
      <c r="AB2342" s="54"/>
      <c r="AC2342" s="54">
        <v>65100</v>
      </c>
      <c r="AD2342" s="54">
        <v>0</v>
      </c>
      <c r="AE2342" s="54">
        <v>0</v>
      </c>
      <c r="AF2342" s="54">
        <v>65100</v>
      </c>
      <c r="AG2342" s="54">
        <v>65100</v>
      </c>
      <c r="AH2342" s="29">
        <v>1222473700</v>
      </c>
      <c r="AI2342" s="54">
        <v>0</v>
      </c>
      <c r="AJ2342" s="29"/>
      <c r="AK2342" s="29"/>
      <c r="AL2342" s="29"/>
      <c r="AM2342" s="29"/>
      <c r="AN2342" s="32">
        <v>45473</v>
      </c>
    </row>
    <row r="2343" spans="1:40" x14ac:dyDescent="0.35">
      <c r="A2343" s="29">
        <v>298690</v>
      </c>
      <c r="B2343" s="29">
        <v>890306950</v>
      </c>
      <c r="C2343" s="42" t="s">
        <v>12</v>
      </c>
      <c r="D2343" s="29" t="s">
        <v>16</v>
      </c>
      <c r="E2343" s="29">
        <v>298690</v>
      </c>
      <c r="F2343" s="33" t="s">
        <v>2363</v>
      </c>
      <c r="G2343" s="33" t="s">
        <v>5157</v>
      </c>
      <c r="H2343" s="31">
        <v>45418.624837951269</v>
      </c>
      <c r="I2343" s="31">
        <v>45458</v>
      </c>
      <c r="J2343" s="34">
        <v>45447.291666666664</v>
      </c>
      <c r="K2343" s="54">
        <v>65100</v>
      </c>
      <c r="L2343" s="54">
        <v>60600</v>
      </c>
      <c r="M2343" s="35" t="s">
        <v>13</v>
      </c>
      <c r="N2343" s="35" t="s">
        <v>14</v>
      </c>
      <c r="O2343" s="35" t="s">
        <v>15</v>
      </c>
      <c r="R2343" s="37" t="s">
        <v>19</v>
      </c>
      <c r="S2343" s="62" t="s">
        <v>5716</v>
      </c>
      <c r="T2343" s="29" t="s">
        <v>5614</v>
      </c>
      <c r="U2343" s="29" t="e">
        <v>#N/A</v>
      </c>
      <c r="V2343" s="29"/>
      <c r="W2343" s="29"/>
      <c r="X2343" s="54">
        <v>65100</v>
      </c>
      <c r="Y2343" s="54">
        <v>0</v>
      </c>
      <c r="Z2343" s="54">
        <v>0</v>
      </c>
      <c r="AA2343" s="54"/>
      <c r="AB2343" s="54"/>
      <c r="AC2343" s="54">
        <v>65100</v>
      </c>
      <c r="AD2343" s="54">
        <v>0</v>
      </c>
      <c r="AE2343" s="54">
        <v>0</v>
      </c>
      <c r="AF2343" s="54">
        <v>60600</v>
      </c>
      <c r="AG2343" s="54">
        <v>60600</v>
      </c>
      <c r="AH2343" s="29">
        <v>1222473701</v>
      </c>
      <c r="AI2343" s="54">
        <v>0</v>
      </c>
      <c r="AJ2343" s="29"/>
      <c r="AK2343" s="29"/>
      <c r="AL2343" s="29"/>
      <c r="AM2343" s="29"/>
      <c r="AN2343" s="32">
        <v>45473</v>
      </c>
    </row>
    <row r="2344" spans="1:40" x14ac:dyDescent="0.35">
      <c r="A2344" s="29">
        <v>298785</v>
      </c>
      <c r="B2344" s="29">
        <v>890306950</v>
      </c>
      <c r="C2344" s="42" t="s">
        <v>12</v>
      </c>
      <c r="D2344" s="29" t="s">
        <v>16</v>
      </c>
      <c r="E2344" s="29">
        <v>298785</v>
      </c>
      <c r="F2344" s="33" t="s">
        <v>2364</v>
      </c>
      <c r="G2344" s="33" t="s">
        <v>5158</v>
      </c>
      <c r="H2344" s="31">
        <v>45418.954803240951</v>
      </c>
      <c r="I2344" s="31">
        <v>45458</v>
      </c>
      <c r="J2344" s="34">
        <v>45447.291666666664</v>
      </c>
      <c r="K2344" s="54">
        <v>65100</v>
      </c>
      <c r="L2344" s="54">
        <v>60600</v>
      </c>
      <c r="M2344" s="35" t="s">
        <v>13</v>
      </c>
      <c r="N2344" s="35" t="s">
        <v>14</v>
      </c>
      <c r="O2344" s="35" t="s">
        <v>15</v>
      </c>
      <c r="R2344" s="37" t="s">
        <v>19</v>
      </c>
      <c r="S2344" s="62" t="s">
        <v>5716</v>
      </c>
      <c r="T2344" s="29" t="s">
        <v>5614</v>
      </c>
      <c r="U2344" s="29" t="e">
        <v>#N/A</v>
      </c>
      <c r="V2344" s="29"/>
      <c r="W2344" s="29"/>
      <c r="X2344" s="54">
        <v>65100</v>
      </c>
      <c r="Y2344" s="54">
        <v>0</v>
      </c>
      <c r="Z2344" s="54">
        <v>0</v>
      </c>
      <c r="AA2344" s="54"/>
      <c r="AB2344" s="54"/>
      <c r="AC2344" s="54">
        <v>65100</v>
      </c>
      <c r="AD2344" s="54">
        <v>0</v>
      </c>
      <c r="AE2344" s="54">
        <v>0</v>
      </c>
      <c r="AF2344" s="54">
        <v>60600</v>
      </c>
      <c r="AG2344" s="54">
        <v>60600</v>
      </c>
      <c r="AH2344" s="29">
        <v>1222473702</v>
      </c>
      <c r="AI2344" s="54">
        <v>0</v>
      </c>
      <c r="AJ2344" s="29"/>
      <c r="AK2344" s="29"/>
      <c r="AL2344" s="29"/>
      <c r="AM2344" s="29"/>
      <c r="AN2344" s="32">
        <v>45473</v>
      </c>
    </row>
    <row r="2345" spans="1:40" x14ac:dyDescent="0.35">
      <c r="A2345" s="29">
        <v>298833</v>
      </c>
      <c r="B2345" s="29">
        <v>890306950</v>
      </c>
      <c r="C2345" s="42" t="s">
        <v>12</v>
      </c>
      <c r="D2345" s="29" t="s">
        <v>16</v>
      </c>
      <c r="E2345" s="29">
        <v>298833</v>
      </c>
      <c r="F2345" s="33" t="s">
        <v>2365</v>
      </c>
      <c r="G2345" s="33" t="s">
        <v>5159</v>
      </c>
      <c r="H2345" s="31">
        <v>45419.363368055783</v>
      </c>
      <c r="I2345" s="31">
        <v>45458</v>
      </c>
      <c r="J2345" s="34">
        <v>45447.291666666664</v>
      </c>
      <c r="K2345" s="54">
        <v>163000</v>
      </c>
      <c r="L2345" s="54">
        <v>163000</v>
      </c>
      <c r="M2345" s="35" t="s">
        <v>13</v>
      </c>
      <c r="N2345" s="35" t="s">
        <v>14</v>
      </c>
      <c r="O2345" s="35" t="s">
        <v>15</v>
      </c>
      <c r="R2345" s="37" t="s">
        <v>19</v>
      </c>
      <c r="S2345" s="62" t="s">
        <v>5716</v>
      </c>
      <c r="T2345" s="29" t="s">
        <v>5614</v>
      </c>
      <c r="U2345" s="29" t="e">
        <v>#N/A</v>
      </c>
      <c r="V2345" s="29"/>
      <c r="W2345" s="29"/>
      <c r="X2345" s="54">
        <v>163000</v>
      </c>
      <c r="Y2345" s="54">
        <v>0</v>
      </c>
      <c r="Z2345" s="54">
        <v>0</v>
      </c>
      <c r="AA2345" s="54"/>
      <c r="AB2345" s="54"/>
      <c r="AC2345" s="54">
        <v>163000</v>
      </c>
      <c r="AD2345" s="54">
        <v>0</v>
      </c>
      <c r="AE2345" s="54">
        <v>0</v>
      </c>
      <c r="AF2345" s="54">
        <v>163000</v>
      </c>
      <c r="AG2345" s="54">
        <v>163000</v>
      </c>
      <c r="AH2345" s="29">
        <v>1222473703</v>
      </c>
      <c r="AI2345" s="54">
        <v>0</v>
      </c>
      <c r="AJ2345" s="29"/>
      <c r="AK2345" s="29"/>
      <c r="AL2345" s="29"/>
      <c r="AM2345" s="29"/>
      <c r="AN2345" s="32">
        <v>45473</v>
      </c>
    </row>
    <row r="2346" spans="1:40" x14ac:dyDescent="0.35">
      <c r="A2346" s="29">
        <v>298980</v>
      </c>
      <c r="B2346" s="29">
        <v>890306950</v>
      </c>
      <c r="C2346" s="42" t="s">
        <v>12</v>
      </c>
      <c r="D2346" s="29" t="s">
        <v>16</v>
      </c>
      <c r="E2346" s="29">
        <v>298980</v>
      </c>
      <c r="F2346" s="33" t="s">
        <v>2366</v>
      </c>
      <c r="G2346" s="33" t="s">
        <v>5160</v>
      </c>
      <c r="H2346" s="31">
        <v>45419.617615740746</v>
      </c>
      <c r="I2346" s="31">
        <v>45458</v>
      </c>
      <c r="J2346" s="34">
        <v>45447.291666666664</v>
      </c>
      <c r="K2346" s="54">
        <v>104970</v>
      </c>
      <c r="L2346" s="54">
        <v>104970</v>
      </c>
      <c r="M2346" s="35" t="s">
        <v>13</v>
      </c>
      <c r="N2346" s="35" t="s">
        <v>14</v>
      </c>
      <c r="O2346" s="35" t="s">
        <v>15</v>
      </c>
      <c r="R2346" s="37" t="s">
        <v>19</v>
      </c>
      <c r="S2346" s="62" t="s">
        <v>5716</v>
      </c>
      <c r="T2346" s="29" t="s">
        <v>5614</v>
      </c>
      <c r="U2346" s="29" t="e">
        <v>#N/A</v>
      </c>
      <c r="V2346" s="29"/>
      <c r="W2346" s="29"/>
      <c r="X2346" s="54">
        <v>104970</v>
      </c>
      <c r="Y2346" s="54">
        <v>0</v>
      </c>
      <c r="Z2346" s="54">
        <v>0</v>
      </c>
      <c r="AA2346" s="54"/>
      <c r="AB2346" s="54"/>
      <c r="AC2346" s="54">
        <v>104970</v>
      </c>
      <c r="AD2346" s="54">
        <v>0</v>
      </c>
      <c r="AE2346" s="54">
        <v>0</v>
      </c>
      <c r="AF2346" s="54">
        <v>104970</v>
      </c>
      <c r="AG2346" s="54">
        <v>104970</v>
      </c>
      <c r="AH2346" s="29">
        <v>1222473704</v>
      </c>
      <c r="AI2346" s="54">
        <v>0</v>
      </c>
      <c r="AJ2346" s="29"/>
      <c r="AK2346" s="29"/>
      <c r="AL2346" s="29"/>
      <c r="AM2346" s="29"/>
      <c r="AN2346" s="32">
        <v>45473</v>
      </c>
    </row>
    <row r="2347" spans="1:40" x14ac:dyDescent="0.35">
      <c r="A2347" s="29">
        <v>299000</v>
      </c>
      <c r="B2347" s="29">
        <v>890306950</v>
      </c>
      <c r="C2347" s="42" t="s">
        <v>12</v>
      </c>
      <c r="D2347" s="29" t="s">
        <v>16</v>
      </c>
      <c r="E2347" s="29">
        <v>299000</v>
      </c>
      <c r="F2347" s="33" t="s">
        <v>2367</v>
      </c>
      <c r="G2347" s="33" t="s">
        <v>5161</v>
      </c>
      <c r="H2347" s="31">
        <v>45419.627835636493</v>
      </c>
      <c r="I2347" s="31">
        <v>45458</v>
      </c>
      <c r="J2347" s="34">
        <v>45447.291666666664</v>
      </c>
      <c r="K2347" s="54">
        <v>126190</v>
      </c>
      <c r="L2347" s="54">
        <v>126190</v>
      </c>
      <c r="M2347" s="35" t="s">
        <v>13</v>
      </c>
      <c r="N2347" s="35" t="s">
        <v>14</v>
      </c>
      <c r="O2347" s="35" t="s">
        <v>15</v>
      </c>
      <c r="R2347" s="37" t="s">
        <v>19</v>
      </c>
      <c r="S2347" s="62" t="s">
        <v>5716</v>
      </c>
      <c r="T2347" s="29" t="s">
        <v>5614</v>
      </c>
      <c r="U2347" s="29" t="e">
        <v>#N/A</v>
      </c>
      <c r="V2347" s="29"/>
      <c r="W2347" s="29"/>
      <c r="X2347" s="54">
        <v>126190</v>
      </c>
      <c r="Y2347" s="54">
        <v>0</v>
      </c>
      <c r="Z2347" s="54">
        <v>0</v>
      </c>
      <c r="AA2347" s="54"/>
      <c r="AB2347" s="54"/>
      <c r="AC2347" s="54">
        <v>126190</v>
      </c>
      <c r="AD2347" s="54">
        <v>0</v>
      </c>
      <c r="AE2347" s="54">
        <v>0</v>
      </c>
      <c r="AF2347" s="54">
        <v>126190</v>
      </c>
      <c r="AG2347" s="54">
        <v>126190</v>
      </c>
      <c r="AH2347" s="29">
        <v>1222473705</v>
      </c>
      <c r="AI2347" s="54">
        <v>0</v>
      </c>
      <c r="AJ2347" s="29"/>
      <c r="AK2347" s="29"/>
      <c r="AL2347" s="29"/>
      <c r="AM2347" s="29"/>
      <c r="AN2347" s="32">
        <v>45473</v>
      </c>
    </row>
    <row r="2348" spans="1:40" x14ac:dyDescent="0.35">
      <c r="A2348" s="29">
        <v>299038</v>
      </c>
      <c r="B2348" s="29">
        <v>890306950</v>
      </c>
      <c r="C2348" s="42" t="s">
        <v>12</v>
      </c>
      <c r="D2348" s="29" t="s">
        <v>16</v>
      </c>
      <c r="E2348" s="29">
        <v>299038</v>
      </c>
      <c r="F2348" s="33" t="s">
        <v>2368</v>
      </c>
      <c r="G2348" s="33" t="s">
        <v>5162</v>
      </c>
      <c r="H2348" s="31">
        <v>45419.655706018675</v>
      </c>
      <c r="I2348" s="31">
        <v>45458</v>
      </c>
      <c r="J2348" s="34">
        <v>45447.291666666664</v>
      </c>
      <c r="K2348" s="54">
        <v>522110</v>
      </c>
      <c r="L2348" s="54">
        <v>522110</v>
      </c>
      <c r="M2348" s="35" t="s">
        <v>13</v>
      </c>
      <c r="N2348" s="35" t="s">
        <v>14</v>
      </c>
      <c r="O2348" s="35" t="s">
        <v>15</v>
      </c>
      <c r="R2348" s="37" t="s">
        <v>19</v>
      </c>
      <c r="S2348" s="62" t="s">
        <v>5716</v>
      </c>
      <c r="T2348" s="29" t="s">
        <v>5614</v>
      </c>
      <c r="U2348" s="29" t="e">
        <v>#N/A</v>
      </c>
      <c r="V2348" s="29"/>
      <c r="W2348" s="29"/>
      <c r="X2348" s="54">
        <v>522110</v>
      </c>
      <c r="Y2348" s="54">
        <v>0</v>
      </c>
      <c r="Z2348" s="54">
        <v>0</v>
      </c>
      <c r="AA2348" s="54"/>
      <c r="AB2348" s="54"/>
      <c r="AC2348" s="54">
        <v>522110</v>
      </c>
      <c r="AD2348" s="54">
        <v>0</v>
      </c>
      <c r="AE2348" s="54">
        <v>0</v>
      </c>
      <c r="AF2348" s="54">
        <v>522110</v>
      </c>
      <c r="AG2348" s="54">
        <v>522110</v>
      </c>
      <c r="AH2348" s="29">
        <v>1222473706</v>
      </c>
      <c r="AI2348" s="54">
        <v>0</v>
      </c>
      <c r="AJ2348" s="29"/>
      <c r="AK2348" s="29"/>
      <c r="AL2348" s="29"/>
      <c r="AM2348" s="29"/>
      <c r="AN2348" s="32">
        <v>45473</v>
      </c>
    </row>
    <row r="2349" spans="1:40" x14ac:dyDescent="0.35">
      <c r="A2349" s="29">
        <v>299040</v>
      </c>
      <c r="B2349" s="29">
        <v>890306950</v>
      </c>
      <c r="C2349" s="42" t="s">
        <v>12</v>
      </c>
      <c r="D2349" s="29" t="s">
        <v>16</v>
      </c>
      <c r="E2349" s="29">
        <v>299040</v>
      </c>
      <c r="F2349" s="33" t="s">
        <v>2369</v>
      </c>
      <c r="G2349" s="33" t="s">
        <v>5163</v>
      </c>
      <c r="H2349" s="31">
        <v>45419.656342580914</v>
      </c>
      <c r="I2349" s="31">
        <v>45458</v>
      </c>
      <c r="J2349" s="34">
        <v>45475.291666666664</v>
      </c>
      <c r="K2349" s="54">
        <v>13500</v>
      </c>
      <c r="L2349" s="54">
        <v>13500</v>
      </c>
      <c r="M2349" s="35" t="s">
        <v>13</v>
      </c>
      <c r="N2349" s="35" t="s">
        <v>14</v>
      </c>
      <c r="O2349" s="35" t="s">
        <v>15</v>
      </c>
      <c r="R2349" s="37" t="s">
        <v>19</v>
      </c>
      <c r="S2349" s="29" t="s">
        <v>5716</v>
      </c>
      <c r="T2349" s="29" t="s">
        <v>5614</v>
      </c>
      <c r="U2349" s="29" t="e">
        <v>#N/A</v>
      </c>
      <c r="V2349" s="29"/>
      <c r="W2349" s="29"/>
      <c r="X2349" s="54">
        <v>13500</v>
      </c>
      <c r="Y2349" s="54">
        <v>0</v>
      </c>
      <c r="Z2349" s="54">
        <v>0</v>
      </c>
      <c r="AA2349" s="54"/>
      <c r="AB2349" s="54"/>
      <c r="AC2349" s="54">
        <v>13500</v>
      </c>
      <c r="AD2349" s="54">
        <v>0</v>
      </c>
      <c r="AE2349" s="54">
        <v>0</v>
      </c>
      <c r="AF2349" s="54">
        <v>13500</v>
      </c>
      <c r="AG2349" s="54">
        <v>0</v>
      </c>
      <c r="AH2349" s="29"/>
      <c r="AI2349" s="54">
        <v>0</v>
      </c>
      <c r="AJ2349" s="29"/>
      <c r="AK2349" s="29"/>
      <c r="AL2349" s="29"/>
      <c r="AM2349" s="29"/>
      <c r="AN2349" s="32">
        <v>45473</v>
      </c>
    </row>
    <row r="2350" spans="1:40" x14ac:dyDescent="0.35">
      <c r="A2350" s="29">
        <v>299050</v>
      </c>
      <c r="B2350" s="29">
        <v>890306950</v>
      </c>
      <c r="C2350" s="42" t="s">
        <v>12</v>
      </c>
      <c r="D2350" s="29" t="s">
        <v>16</v>
      </c>
      <c r="E2350" s="29">
        <v>299050</v>
      </c>
      <c r="F2350" s="33" t="s">
        <v>2370</v>
      </c>
      <c r="G2350" s="33" t="s">
        <v>5164</v>
      </c>
      <c r="H2350" s="31">
        <v>45419.661273148376</v>
      </c>
      <c r="I2350" s="31">
        <v>45458</v>
      </c>
      <c r="J2350" s="34">
        <v>45475.291666666664</v>
      </c>
      <c r="K2350" s="54">
        <v>13500</v>
      </c>
      <c r="L2350" s="54">
        <v>13500</v>
      </c>
      <c r="M2350" s="35" t="s">
        <v>13</v>
      </c>
      <c r="N2350" s="35" t="s">
        <v>14</v>
      </c>
      <c r="O2350" s="35" t="s">
        <v>15</v>
      </c>
      <c r="R2350" s="37" t="s">
        <v>19</v>
      </c>
      <c r="S2350" s="29" t="s">
        <v>5716</v>
      </c>
      <c r="T2350" s="29" t="s">
        <v>5614</v>
      </c>
      <c r="U2350" s="29" t="e">
        <v>#N/A</v>
      </c>
      <c r="V2350" s="29"/>
      <c r="W2350" s="29"/>
      <c r="X2350" s="54">
        <v>13500</v>
      </c>
      <c r="Y2350" s="54">
        <v>0</v>
      </c>
      <c r="Z2350" s="54">
        <v>0</v>
      </c>
      <c r="AA2350" s="54"/>
      <c r="AB2350" s="54"/>
      <c r="AC2350" s="54">
        <v>13500</v>
      </c>
      <c r="AD2350" s="54">
        <v>0</v>
      </c>
      <c r="AE2350" s="54">
        <v>0</v>
      </c>
      <c r="AF2350" s="54">
        <v>13500</v>
      </c>
      <c r="AG2350" s="54">
        <v>0</v>
      </c>
      <c r="AH2350" s="29"/>
      <c r="AI2350" s="54">
        <v>0</v>
      </c>
      <c r="AJ2350" s="29"/>
      <c r="AK2350" s="29"/>
      <c r="AL2350" s="29"/>
      <c r="AM2350" s="29"/>
      <c r="AN2350" s="32">
        <v>45473</v>
      </c>
    </row>
    <row r="2351" spans="1:40" x14ac:dyDescent="0.35">
      <c r="A2351" s="29">
        <v>299087</v>
      </c>
      <c r="B2351" s="29">
        <v>890306950</v>
      </c>
      <c r="C2351" s="42" t="s">
        <v>12</v>
      </c>
      <c r="D2351" s="29" t="s">
        <v>16</v>
      </c>
      <c r="E2351" s="29">
        <v>299087</v>
      </c>
      <c r="F2351" s="33" t="s">
        <v>2371</v>
      </c>
      <c r="G2351" s="33" t="s">
        <v>5165</v>
      </c>
      <c r="H2351" s="31">
        <v>45419.678379629739</v>
      </c>
      <c r="I2351" s="31">
        <v>45458</v>
      </c>
      <c r="J2351" s="34">
        <v>45447.291666666664</v>
      </c>
      <c r="K2351" s="54">
        <v>99270</v>
      </c>
      <c r="L2351" s="54">
        <v>99270</v>
      </c>
      <c r="M2351" s="35" t="s">
        <v>13</v>
      </c>
      <c r="N2351" s="35" t="s">
        <v>14</v>
      </c>
      <c r="O2351" s="35" t="s">
        <v>15</v>
      </c>
      <c r="R2351" s="37" t="s">
        <v>19</v>
      </c>
      <c r="S2351" s="62" t="s">
        <v>5716</v>
      </c>
      <c r="T2351" s="29" t="s">
        <v>5614</v>
      </c>
      <c r="U2351" s="29" t="e">
        <v>#N/A</v>
      </c>
      <c r="V2351" s="29"/>
      <c r="W2351" s="29"/>
      <c r="X2351" s="54">
        <v>99270</v>
      </c>
      <c r="Y2351" s="54">
        <v>0</v>
      </c>
      <c r="Z2351" s="54">
        <v>0</v>
      </c>
      <c r="AA2351" s="54"/>
      <c r="AB2351" s="54"/>
      <c r="AC2351" s="54">
        <v>99270</v>
      </c>
      <c r="AD2351" s="54">
        <v>0</v>
      </c>
      <c r="AE2351" s="54">
        <v>0</v>
      </c>
      <c r="AF2351" s="54">
        <v>99270</v>
      </c>
      <c r="AG2351" s="54">
        <v>99270</v>
      </c>
      <c r="AH2351" s="29">
        <v>1222473707</v>
      </c>
      <c r="AI2351" s="54">
        <v>0</v>
      </c>
      <c r="AJ2351" s="29"/>
      <c r="AK2351" s="29"/>
      <c r="AL2351" s="29"/>
      <c r="AM2351" s="29"/>
      <c r="AN2351" s="32">
        <v>45473</v>
      </c>
    </row>
    <row r="2352" spans="1:40" x14ac:dyDescent="0.35">
      <c r="A2352" s="29">
        <v>299107</v>
      </c>
      <c r="B2352" s="29">
        <v>890306950</v>
      </c>
      <c r="C2352" s="42" t="s">
        <v>12</v>
      </c>
      <c r="D2352" s="29" t="s">
        <v>16</v>
      </c>
      <c r="E2352" s="29">
        <v>299107</v>
      </c>
      <c r="F2352" s="33" t="s">
        <v>2372</v>
      </c>
      <c r="G2352" s="33" t="s">
        <v>5166</v>
      </c>
      <c r="H2352" s="31">
        <v>45419.68512730347</v>
      </c>
      <c r="I2352" s="31">
        <v>45458</v>
      </c>
      <c r="J2352" s="34">
        <v>45447.291666666664</v>
      </c>
      <c r="K2352" s="54">
        <v>319770</v>
      </c>
      <c r="L2352" s="54">
        <v>319770</v>
      </c>
      <c r="M2352" s="35" t="s">
        <v>13</v>
      </c>
      <c r="N2352" s="35" t="s">
        <v>14</v>
      </c>
      <c r="O2352" s="35" t="s">
        <v>15</v>
      </c>
      <c r="R2352" s="37" t="s">
        <v>19</v>
      </c>
      <c r="S2352" s="62" t="s">
        <v>5716</v>
      </c>
      <c r="T2352" s="29" t="s">
        <v>5614</v>
      </c>
      <c r="U2352" s="29" t="e">
        <v>#N/A</v>
      </c>
      <c r="V2352" s="29"/>
      <c r="W2352" s="29"/>
      <c r="X2352" s="54">
        <v>319770</v>
      </c>
      <c r="Y2352" s="54">
        <v>0</v>
      </c>
      <c r="Z2352" s="54">
        <v>0</v>
      </c>
      <c r="AA2352" s="54"/>
      <c r="AB2352" s="54"/>
      <c r="AC2352" s="54">
        <v>319770</v>
      </c>
      <c r="AD2352" s="54">
        <v>0</v>
      </c>
      <c r="AE2352" s="54">
        <v>0</v>
      </c>
      <c r="AF2352" s="54">
        <v>319770</v>
      </c>
      <c r="AG2352" s="54">
        <v>319770</v>
      </c>
      <c r="AH2352" s="29">
        <v>1222473708</v>
      </c>
      <c r="AI2352" s="54">
        <v>0</v>
      </c>
      <c r="AJ2352" s="29"/>
      <c r="AK2352" s="29"/>
      <c r="AL2352" s="29"/>
      <c r="AM2352" s="29"/>
      <c r="AN2352" s="32">
        <v>45473</v>
      </c>
    </row>
    <row r="2353" spans="1:40" x14ac:dyDescent="0.35">
      <c r="A2353" s="29">
        <v>299118</v>
      </c>
      <c r="B2353" s="29">
        <v>890306950</v>
      </c>
      <c r="C2353" s="42" t="s">
        <v>12</v>
      </c>
      <c r="D2353" s="29" t="s">
        <v>16</v>
      </c>
      <c r="E2353" s="29">
        <v>299118</v>
      </c>
      <c r="F2353" s="33" t="s">
        <v>2373</v>
      </c>
      <c r="G2353" s="33" t="s">
        <v>5167</v>
      </c>
      <c r="H2353" s="31">
        <v>45419.691111099441</v>
      </c>
      <c r="I2353" s="31">
        <v>45458</v>
      </c>
      <c r="J2353" s="34">
        <v>45447.291666666664</v>
      </c>
      <c r="K2353" s="54">
        <v>126076</v>
      </c>
      <c r="L2353" s="54">
        <v>126076</v>
      </c>
      <c r="M2353" s="35" t="s">
        <v>13</v>
      </c>
      <c r="N2353" s="35" t="s">
        <v>14</v>
      </c>
      <c r="O2353" s="35" t="s">
        <v>15</v>
      </c>
      <c r="R2353" s="37" t="s">
        <v>19</v>
      </c>
      <c r="S2353" s="62" t="s">
        <v>5716</v>
      </c>
      <c r="T2353" s="29" t="s">
        <v>5614</v>
      </c>
      <c r="U2353" s="29" t="e">
        <v>#N/A</v>
      </c>
      <c r="V2353" s="29"/>
      <c r="W2353" s="29"/>
      <c r="X2353" s="54">
        <v>126076</v>
      </c>
      <c r="Y2353" s="54">
        <v>0</v>
      </c>
      <c r="Z2353" s="54">
        <v>0</v>
      </c>
      <c r="AA2353" s="54"/>
      <c r="AB2353" s="54"/>
      <c r="AC2353" s="54">
        <v>126076</v>
      </c>
      <c r="AD2353" s="54">
        <v>0</v>
      </c>
      <c r="AE2353" s="54">
        <v>0</v>
      </c>
      <c r="AF2353" s="54">
        <v>126076</v>
      </c>
      <c r="AG2353" s="54">
        <v>126076</v>
      </c>
      <c r="AH2353" s="29">
        <v>1222473709</v>
      </c>
      <c r="AI2353" s="54">
        <v>0</v>
      </c>
      <c r="AJ2353" s="29"/>
      <c r="AK2353" s="29"/>
      <c r="AL2353" s="29"/>
      <c r="AM2353" s="29"/>
      <c r="AN2353" s="32">
        <v>45473</v>
      </c>
    </row>
    <row r="2354" spans="1:40" x14ac:dyDescent="0.35">
      <c r="A2354" s="29">
        <v>299131</v>
      </c>
      <c r="B2354" s="29">
        <v>890306950</v>
      </c>
      <c r="C2354" s="42" t="s">
        <v>12</v>
      </c>
      <c r="D2354" s="29" t="s">
        <v>16</v>
      </c>
      <c r="E2354" s="29">
        <v>299131</v>
      </c>
      <c r="F2354" s="33" t="s">
        <v>2374</v>
      </c>
      <c r="G2354" s="33" t="s">
        <v>5168</v>
      </c>
      <c r="H2354" s="31">
        <v>45419.699201377109</v>
      </c>
      <c r="I2354" s="31">
        <v>45458</v>
      </c>
      <c r="J2354" s="34">
        <v>45447.291666666664</v>
      </c>
      <c r="K2354" s="54">
        <v>105930</v>
      </c>
      <c r="L2354" s="54">
        <v>105930</v>
      </c>
      <c r="M2354" s="35" t="s">
        <v>13</v>
      </c>
      <c r="N2354" s="35" t="s">
        <v>14</v>
      </c>
      <c r="O2354" s="35" t="s">
        <v>15</v>
      </c>
      <c r="R2354" s="37" t="s">
        <v>19</v>
      </c>
      <c r="S2354" s="62" t="s">
        <v>5716</v>
      </c>
      <c r="T2354" s="29" t="s">
        <v>5614</v>
      </c>
      <c r="U2354" s="29" t="e">
        <v>#N/A</v>
      </c>
      <c r="V2354" s="29"/>
      <c r="W2354" s="29"/>
      <c r="X2354" s="54">
        <v>105930</v>
      </c>
      <c r="Y2354" s="54">
        <v>0</v>
      </c>
      <c r="Z2354" s="54">
        <v>0</v>
      </c>
      <c r="AA2354" s="54"/>
      <c r="AB2354" s="54"/>
      <c r="AC2354" s="54">
        <v>105930</v>
      </c>
      <c r="AD2354" s="54">
        <v>0</v>
      </c>
      <c r="AE2354" s="54">
        <v>0</v>
      </c>
      <c r="AF2354" s="54">
        <v>105930</v>
      </c>
      <c r="AG2354" s="54">
        <v>105930</v>
      </c>
      <c r="AH2354" s="29">
        <v>1222473710</v>
      </c>
      <c r="AI2354" s="54">
        <v>0</v>
      </c>
      <c r="AJ2354" s="29"/>
      <c r="AK2354" s="29"/>
      <c r="AL2354" s="29"/>
      <c r="AM2354" s="29"/>
      <c r="AN2354" s="32">
        <v>45473</v>
      </c>
    </row>
    <row r="2355" spans="1:40" x14ac:dyDescent="0.35">
      <c r="A2355" s="29">
        <v>299135</v>
      </c>
      <c r="B2355" s="29">
        <v>890306950</v>
      </c>
      <c r="C2355" s="42" t="s">
        <v>12</v>
      </c>
      <c r="D2355" s="29" t="s">
        <v>16</v>
      </c>
      <c r="E2355" s="29">
        <v>299135</v>
      </c>
      <c r="F2355" s="33" t="s">
        <v>2375</v>
      </c>
      <c r="G2355" s="33" t="s">
        <v>5169</v>
      </c>
      <c r="H2355" s="31">
        <v>45419.700162025634</v>
      </c>
      <c r="I2355" s="31">
        <v>45458</v>
      </c>
      <c r="J2355" s="34">
        <v>45447.291666666664</v>
      </c>
      <c r="K2355" s="54">
        <v>212880</v>
      </c>
      <c r="L2355" s="54">
        <v>212880</v>
      </c>
      <c r="M2355" s="35" t="s">
        <v>13</v>
      </c>
      <c r="N2355" s="35" t="s">
        <v>14</v>
      </c>
      <c r="O2355" s="35" t="s">
        <v>15</v>
      </c>
      <c r="R2355" s="37" t="s">
        <v>19</v>
      </c>
      <c r="S2355" s="62" t="s">
        <v>5716</v>
      </c>
      <c r="T2355" s="29" t="s">
        <v>5614</v>
      </c>
      <c r="U2355" s="29" t="e">
        <v>#N/A</v>
      </c>
      <c r="V2355" s="29"/>
      <c r="W2355" s="29"/>
      <c r="X2355" s="54">
        <v>212880</v>
      </c>
      <c r="Y2355" s="54">
        <v>0</v>
      </c>
      <c r="Z2355" s="54">
        <v>0</v>
      </c>
      <c r="AA2355" s="54"/>
      <c r="AB2355" s="54"/>
      <c r="AC2355" s="54">
        <v>212880</v>
      </c>
      <c r="AD2355" s="54">
        <v>0</v>
      </c>
      <c r="AE2355" s="54">
        <v>0</v>
      </c>
      <c r="AF2355" s="54">
        <v>212880</v>
      </c>
      <c r="AG2355" s="54">
        <v>212880</v>
      </c>
      <c r="AH2355" s="29">
        <v>1222473711</v>
      </c>
      <c r="AI2355" s="54">
        <v>0</v>
      </c>
      <c r="AJ2355" s="29"/>
      <c r="AK2355" s="29"/>
      <c r="AL2355" s="29"/>
      <c r="AM2355" s="29"/>
      <c r="AN2355" s="32">
        <v>45473</v>
      </c>
    </row>
    <row r="2356" spans="1:40" x14ac:dyDescent="0.35">
      <c r="A2356" s="29">
        <v>299142</v>
      </c>
      <c r="B2356" s="29">
        <v>890306950</v>
      </c>
      <c r="C2356" s="42" t="s">
        <v>12</v>
      </c>
      <c r="D2356" s="29" t="s">
        <v>16</v>
      </c>
      <c r="E2356" s="29">
        <v>299142</v>
      </c>
      <c r="F2356" s="33" t="s">
        <v>2376</v>
      </c>
      <c r="G2356" s="33" t="s">
        <v>5170</v>
      </c>
      <c r="H2356" s="31">
        <v>45419.705671296455</v>
      </c>
      <c r="I2356" s="31">
        <v>45458</v>
      </c>
      <c r="J2356" s="34">
        <v>45447.291666666664</v>
      </c>
      <c r="K2356" s="54">
        <v>96760</v>
      </c>
      <c r="L2356" s="54">
        <v>96760</v>
      </c>
      <c r="M2356" s="35" t="s">
        <v>13</v>
      </c>
      <c r="N2356" s="35" t="s">
        <v>14</v>
      </c>
      <c r="O2356" s="35" t="s">
        <v>15</v>
      </c>
      <c r="R2356" s="37" t="s">
        <v>19</v>
      </c>
      <c r="S2356" s="62" t="s">
        <v>5716</v>
      </c>
      <c r="T2356" s="29" t="s">
        <v>5614</v>
      </c>
      <c r="U2356" s="29" t="e">
        <v>#N/A</v>
      </c>
      <c r="V2356" s="29"/>
      <c r="W2356" s="29"/>
      <c r="X2356" s="54">
        <v>96760</v>
      </c>
      <c r="Y2356" s="54">
        <v>0</v>
      </c>
      <c r="Z2356" s="54">
        <v>0</v>
      </c>
      <c r="AA2356" s="54"/>
      <c r="AB2356" s="54"/>
      <c r="AC2356" s="54">
        <v>96760</v>
      </c>
      <c r="AD2356" s="54">
        <v>0</v>
      </c>
      <c r="AE2356" s="54">
        <v>0</v>
      </c>
      <c r="AF2356" s="54">
        <v>96760</v>
      </c>
      <c r="AG2356" s="54">
        <v>96760</v>
      </c>
      <c r="AH2356" s="29">
        <v>1222473712</v>
      </c>
      <c r="AI2356" s="54">
        <v>0</v>
      </c>
      <c r="AJ2356" s="29"/>
      <c r="AK2356" s="29"/>
      <c r="AL2356" s="29"/>
      <c r="AM2356" s="29"/>
      <c r="AN2356" s="32">
        <v>45473</v>
      </c>
    </row>
    <row r="2357" spans="1:40" x14ac:dyDescent="0.35">
      <c r="A2357" s="29">
        <v>299205</v>
      </c>
      <c r="B2357" s="29">
        <v>890306950</v>
      </c>
      <c r="C2357" s="42" t="s">
        <v>12</v>
      </c>
      <c r="D2357" s="29" t="s">
        <v>16</v>
      </c>
      <c r="E2357" s="29">
        <v>299205</v>
      </c>
      <c r="F2357" s="33" t="s">
        <v>2377</v>
      </c>
      <c r="G2357" s="33" t="s">
        <v>5171</v>
      </c>
      <c r="H2357" s="31">
        <v>45420.413553229067</v>
      </c>
      <c r="I2357" s="31">
        <v>45458</v>
      </c>
      <c r="J2357" s="34">
        <v>45475.291666666664</v>
      </c>
      <c r="K2357" s="54">
        <v>13500</v>
      </c>
      <c r="L2357" s="54">
        <v>13500</v>
      </c>
      <c r="M2357" s="35" t="s">
        <v>13</v>
      </c>
      <c r="N2357" s="35" t="s">
        <v>14</v>
      </c>
      <c r="O2357" s="35" t="s">
        <v>15</v>
      </c>
      <c r="R2357" s="37" t="s">
        <v>19</v>
      </c>
      <c r="S2357" s="29" t="s">
        <v>5716</v>
      </c>
      <c r="T2357" s="29" t="s">
        <v>5614</v>
      </c>
      <c r="U2357" s="29" t="e">
        <v>#N/A</v>
      </c>
      <c r="V2357" s="29"/>
      <c r="W2357" s="29"/>
      <c r="X2357" s="54">
        <v>13500</v>
      </c>
      <c r="Y2357" s="54">
        <v>0</v>
      </c>
      <c r="Z2357" s="54">
        <v>0</v>
      </c>
      <c r="AA2357" s="54"/>
      <c r="AB2357" s="54"/>
      <c r="AC2357" s="54">
        <v>13500</v>
      </c>
      <c r="AD2357" s="54">
        <v>0</v>
      </c>
      <c r="AE2357" s="54">
        <v>0</v>
      </c>
      <c r="AF2357" s="54">
        <v>13500</v>
      </c>
      <c r="AG2357" s="54">
        <v>0</v>
      </c>
      <c r="AH2357" s="29"/>
      <c r="AI2357" s="54">
        <v>0</v>
      </c>
      <c r="AJ2357" s="29"/>
      <c r="AK2357" s="29"/>
      <c r="AL2357" s="29"/>
      <c r="AM2357" s="29"/>
      <c r="AN2357" s="32">
        <v>45473</v>
      </c>
    </row>
    <row r="2358" spans="1:40" x14ac:dyDescent="0.35">
      <c r="A2358" s="29">
        <v>299207</v>
      </c>
      <c r="B2358" s="29">
        <v>890306950</v>
      </c>
      <c r="C2358" s="42" t="s">
        <v>12</v>
      </c>
      <c r="D2358" s="29" t="s">
        <v>16</v>
      </c>
      <c r="E2358" s="29">
        <v>299207</v>
      </c>
      <c r="F2358" s="33" t="s">
        <v>2378</v>
      </c>
      <c r="G2358" s="33" t="s">
        <v>5172</v>
      </c>
      <c r="H2358" s="31">
        <v>45420.417789340485</v>
      </c>
      <c r="I2358" s="31">
        <v>45458</v>
      </c>
      <c r="J2358" s="34">
        <v>45475.291666666664</v>
      </c>
      <c r="K2358" s="54">
        <v>13500</v>
      </c>
      <c r="L2358" s="54">
        <v>13500</v>
      </c>
      <c r="M2358" s="35" t="s">
        <v>13</v>
      </c>
      <c r="N2358" s="35" t="s">
        <v>14</v>
      </c>
      <c r="O2358" s="35" t="s">
        <v>15</v>
      </c>
      <c r="R2358" s="37" t="s">
        <v>19</v>
      </c>
      <c r="S2358" s="29" t="s">
        <v>5716</v>
      </c>
      <c r="T2358" s="29" t="s">
        <v>5614</v>
      </c>
      <c r="U2358" s="29" t="e">
        <v>#N/A</v>
      </c>
      <c r="V2358" s="29"/>
      <c r="W2358" s="29"/>
      <c r="X2358" s="54">
        <v>13500</v>
      </c>
      <c r="Y2358" s="54">
        <v>0</v>
      </c>
      <c r="Z2358" s="54">
        <v>0</v>
      </c>
      <c r="AA2358" s="54"/>
      <c r="AB2358" s="54"/>
      <c r="AC2358" s="54">
        <v>13500</v>
      </c>
      <c r="AD2358" s="54">
        <v>0</v>
      </c>
      <c r="AE2358" s="54">
        <v>0</v>
      </c>
      <c r="AF2358" s="54">
        <v>13500</v>
      </c>
      <c r="AG2358" s="54">
        <v>0</v>
      </c>
      <c r="AH2358" s="29"/>
      <c r="AI2358" s="54">
        <v>0</v>
      </c>
      <c r="AJ2358" s="29"/>
      <c r="AK2358" s="29"/>
      <c r="AL2358" s="29"/>
      <c r="AM2358" s="29"/>
      <c r="AN2358" s="32">
        <v>45473</v>
      </c>
    </row>
    <row r="2359" spans="1:40" x14ac:dyDescent="0.35">
      <c r="A2359" s="29">
        <v>299245</v>
      </c>
      <c r="B2359" s="29">
        <v>890306950</v>
      </c>
      <c r="C2359" s="42" t="s">
        <v>12</v>
      </c>
      <c r="D2359" s="29" t="s">
        <v>16</v>
      </c>
      <c r="E2359" s="29">
        <v>299245</v>
      </c>
      <c r="F2359" s="33" t="s">
        <v>2379</v>
      </c>
      <c r="G2359" s="33" t="s">
        <v>5173</v>
      </c>
      <c r="H2359" s="31">
        <v>45420.503553229384</v>
      </c>
      <c r="I2359" s="31">
        <v>45458</v>
      </c>
      <c r="J2359" s="34">
        <v>45447.291666666664</v>
      </c>
      <c r="K2359" s="54">
        <v>217860</v>
      </c>
      <c r="L2359" s="54">
        <v>217860</v>
      </c>
      <c r="M2359" s="35" t="s">
        <v>13</v>
      </c>
      <c r="N2359" s="35" t="s">
        <v>14</v>
      </c>
      <c r="O2359" s="35" t="s">
        <v>15</v>
      </c>
      <c r="R2359" s="37" t="s">
        <v>19</v>
      </c>
      <c r="S2359" s="62" t="s">
        <v>5716</v>
      </c>
      <c r="T2359" s="29" t="s">
        <v>5614</v>
      </c>
      <c r="U2359" s="29" t="e">
        <v>#N/A</v>
      </c>
      <c r="V2359" s="29"/>
      <c r="W2359" s="29"/>
      <c r="X2359" s="54">
        <v>217860</v>
      </c>
      <c r="Y2359" s="54">
        <v>0</v>
      </c>
      <c r="Z2359" s="54">
        <v>0</v>
      </c>
      <c r="AA2359" s="54"/>
      <c r="AB2359" s="54"/>
      <c r="AC2359" s="54">
        <v>217860</v>
      </c>
      <c r="AD2359" s="54">
        <v>0</v>
      </c>
      <c r="AE2359" s="54">
        <v>0</v>
      </c>
      <c r="AF2359" s="54">
        <v>217860</v>
      </c>
      <c r="AG2359" s="54">
        <v>217860</v>
      </c>
      <c r="AH2359" s="29">
        <v>1222473713</v>
      </c>
      <c r="AI2359" s="54">
        <v>0</v>
      </c>
      <c r="AJ2359" s="29"/>
      <c r="AK2359" s="29"/>
      <c r="AL2359" s="29"/>
      <c r="AM2359" s="29"/>
      <c r="AN2359" s="32">
        <v>45473</v>
      </c>
    </row>
    <row r="2360" spans="1:40" x14ac:dyDescent="0.35">
      <c r="A2360" s="29">
        <v>299248</v>
      </c>
      <c r="B2360" s="29">
        <v>890306950</v>
      </c>
      <c r="C2360" s="42" t="s">
        <v>12</v>
      </c>
      <c r="D2360" s="29" t="s">
        <v>16</v>
      </c>
      <c r="E2360" s="29">
        <v>299248</v>
      </c>
      <c r="F2360" s="33" t="s">
        <v>2380</v>
      </c>
      <c r="G2360" s="33" t="s">
        <v>5174</v>
      </c>
      <c r="H2360" s="31">
        <v>45420.510983796325</v>
      </c>
      <c r="I2360" s="31">
        <v>45458</v>
      </c>
      <c r="J2360" s="34">
        <v>45447.291666666664</v>
      </c>
      <c r="K2360" s="54">
        <v>265850</v>
      </c>
      <c r="L2360" s="54">
        <v>265850</v>
      </c>
      <c r="M2360" s="35" t="s">
        <v>13</v>
      </c>
      <c r="N2360" s="35" t="s">
        <v>14</v>
      </c>
      <c r="O2360" s="35" t="s">
        <v>15</v>
      </c>
      <c r="R2360" s="37" t="s">
        <v>19</v>
      </c>
      <c r="S2360" s="62" t="s">
        <v>5716</v>
      </c>
      <c r="T2360" s="29" t="s">
        <v>5614</v>
      </c>
      <c r="U2360" s="29" t="e">
        <v>#N/A</v>
      </c>
      <c r="V2360" s="29"/>
      <c r="W2360" s="29"/>
      <c r="X2360" s="54">
        <v>265850</v>
      </c>
      <c r="Y2360" s="54">
        <v>0</v>
      </c>
      <c r="Z2360" s="54">
        <v>0</v>
      </c>
      <c r="AA2360" s="54"/>
      <c r="AB2360" s="54"/>
      <c r="AC2360" s="54">
        <v>265850</v>
      </c>
      <c r="AD2360" s="54">
        <v>0</v>
      </c>
      <c r="AE2360" s="54">
        <v>0</v>
      </c>
      <c r="AF2360" s="54">
        <v>265850</v>
      </c>
      <c r="AG2360" s="54">
        <v>265850</v>
      </c>
      <c r="AH2360" s="29">
        <v>1222473714</v>
      </c>
      <c r="AI2360" s="54">
        <v>0</v>
      </c>
      <c r="AJ2360" s="29"/>
      <c r="AK2360" s="29"/>
      <c r="AL2360" s="29"/>
      <c r="AM2360" s="29"/>
      <c r="AN2360" s="32">
        <v>45473</v>
      </c>
    </row>
    <row r="2361" spans="1:40" x14ac:dyDescent="0.35">
      <c r="A2361" s="29">
        <v>299260</v>
      </c>
      <c r="B2361" s="29">
        <v>890306950</v>
      </c>
      <c r="C2361" s="42" t="s">
        <v>12</v>
      </c>
      <c r="D2361" s="29" t="s">
        <v>16</v>
      </c>
      <c r="E2361" s="29">
        <v>299260</v>
      </c>
      <c r="F2361" s="33" t="s">
        <v>2381</v>
      </c>
      <c r="G2361" s="33" t="s">
        <v>5175</v>
      </c>
      <c r="H2361" s="31">
        <v>45420.519722222351</v>
      </c>
      <c r="I2361" s="31">
        <v>45458</v>
      </c>
      <c r="J2361" s="34">
        <v>45447.291666666664</v>
      </c>
      <c r="K2361" s="54">
        <v>99636</v>
      </c>
      <c r="L2361" s="54">
        <v>99636</v>
      </c>
      <c r="M2361" s="35" t="s">
        <v>13</v>
      </c>
      <c r="N2361" s="35" t="s">
        <v>14</v>
      </c>
      <c r="O2361" s="35" t="s">
        <v>15</v>
      </c>
      <c r="R2361" s="37" t="s">
        <v>19</v>
      </c>
      <c r="S2361" s="62" t="s">
        <v>5716</v>
      </c>
      <c r="T2361" s="29" t="s">
        <v>5614</v>
      </c>
      <c r="U2361" s="29" t="e">
        <v>#N/A</v>
      </c>
      <c r="V2361" s="29"/>
      <c r="W2361" s="29"/>
      <c r="X2361" s="54">
        <v>99636</v>
      </c>
      <c r="Y2361" s="54">
        <v>0</v>
      </c>
      <c r="Z2361" s="54">
        <v>0</v>
      </c>
      <c r="AA2361" s="54"/>
      <c r="AB2361" s="54"/>
      <c r="AC2361" s="54">
        <v>99636</v>
      </c>
      <c r="AD2361" s="54">
        <v>0</v>
      </c>
      <c r="AE2361" s="54">
        <v>0</v>
      </c>
      <c r="AF2361" s="54">
        <v>99636</v>
      </c>
      <c r="AG2361" s="54">
        <v>99636</v>
      </c>
      <c r="AH2361" s="29">
        <v>1222473715</v>
      </c>
      <c r="AI2361" s="54">
        <v>0</v>
      </c>
      <c r="AJ2361" s="29"/>
      <c r="AK2361" s="29"/>
      <c r="AL2361" s="29"/>
      <c r="AM2361" s="29"/>
      <c r="AN2361" s="32">
        <v>45473</v>
      </c>
    </row>
    <row r="2362" spans="1:40" x14ac:dyDescent="0.35">
      <c r="A2362" s="29">
        <v>299269</v>
      </c>
      <c r="B2362" s="29">
        <v>890306950</v>
      </c>
      <c r="C2362" s="42" t="s">
        <v>12</v>
      </c>
      <c r="D2362" s="29" t="s">
        <v>16</v>
      </c>
      <c r="E2362" s="29">
        <v>299269</v>
      </c>
      <c r="F2362" s="33" t="s">
        <v>2382</v>
      </c>
      <c r="G2362" s="33" t="s">
        <v>5176</v>
      </c>
      <c r="H2362" s="31">
        <v>45420.542662037071</v>
      </c>
      <c r="I2362" s="31">
        <v>45458</v>
      </c>
      <c r="J2362" s="34">
        <v>45447.291666666664</v>
      </c>
      <c r="K2362" s="54">
        <v>81400</v>
      </c>
      <c r="L2362" s="54">
        <v>81400</v>
      </c>
      <c r="M2362" s="35" t="s">
        <v>13</v>
      </c>
      <c r="N2362" s="35" t="s">
        <v>14</v>
      </c>
      <c r="O2362" s="35" t="s">
        <v>15</v>
      </c>
      <c r="R2362" s="37" t="s">
        <v>19</v>
      </c>
      <c r="S2362" s="62" t="s">
        <v>5716</v>
      </c>
      <c r="T2362" s="29" t="s">
        <v>5614</v>
      </c>
      <c r="U2362" s="29" t="e">
        <v>#N/A</v>
      </c>
      <c r="V2362" s="29"/>
      <c r="W2362" s="29"/>
      <c r="X2362" s="54">
        <v>81400</v>
      </c>
      <c r="Y2362" s="54">
        <v>0</v>
      </c>
      <c r="Z2362" s="54">
        <v>0</v>
      </c>
      <c r="AA2362" s="54"/>
      <c r="AB2362" s="54"/>
      <c r="AC2362" s="54">
        <v>81400</v>
      </c>
      <c r="AD2362" s="54">
        <v>0</v>
      </c>
      <c r="AE2362" s="54">
        <v>0</v>
      </c>
      <c r="AF2362" s="54">
        <v>81400</v>
      </c>
      <c r="AG2362" s="54">
        <v>81400</v>
      </c>
      <c r="AH2362" s="29">
        <v>1222473716</v>
      </c>
      <c r="AI2362" s="54">
        <v>0</v>
      </c>
      <c r="AJ2362" s="29"/>
      <c r="AK2362" s="29"/>
      <c r="AL2362" s="29"/>
      <c r="AM2362" s="29"/>
      <c r="AN2362" s="32">
        <v>45473</v>
      </c>
    </row>
    <row r="2363" spans="1:40" x14ac:dyDescent="0.35">
      <c r="A2363" s="29">
        <v>299280</v>
      </c>
      <c r="B2363" s="29">
        <v>890306950</v>
      </c>
      <c r="C2363" s="42" t="s">
        <v>12</v>
      </c>
      <c r="D2363" s="29" t="s">
        <v>16</v>
      </c>
      <c r="E2363" s="29">
        <v>299280</v>
      </c>
      <c r="F2363" s="33" t="s">
        <v>2383</v>
      </c>
      <c r="G2363" s="33" t="s">
        <v>5177</v>
      </c>
      <c r="H2363" s="31">
        <v>45420.569710648153</v>
      </c>
      <c r="I2363" s="31">
        <v>45458</v>
      </c>
      <c r="J2363" s="34">
        <v>45475.291666666664</v>
      </c>
      <c r="K2363" s="54">
        <v>13500</v>
      </c>
      <c r="L2363" s="54">
        <v>13500</v>
      </c>
      <c r="M2363" s="35" t="s">
        <v>13</v>
      </c>
      <c r="N2363" s="35" t="s">
        <v>14</v>
      </c>
      <c r="O2363" s="35" t="s">
        <v>15</v>
      </c>
      <c r="R2363" s="37" t="s">
        <v>19</v>
      </c>
      <c r="S2363" s="29" t="s">
        <v>5716</v>
      </c>
      <c r="T2363" s="29" t="s">
        <v>5614</v>
      </c>
      <c r="U2363" s="29" t="e">
        <v>#N/A</v>
      </c>
      <c r="V2363" s="29"/>
      <c r="W2363" s="29"/>
      <c r="X2363" s="54">
        <v>13500</v>
      </c>
      <c r="Y2363" s="54">
        <v>0</v>
      </c>
      <c r="Z2363" s="54">
        <v>0</v>
      </c>
      <c r="AA2363" s="54"/>
      <c r="AB2363" s="54"/>
      <c r="AC2363" s="54">
        <v>13500</v>
      </c>
      <c r="AD2363" s="54">
        <v>0</v>
      </c>
      <c r="AE2363" s="54">
        <v>0</v>
      </c>
      <c r="AF2363" s="54">
        <v>13500</v>
      </c>
      <c r="AG2363" s="54">
        <v>0</v>
      </c>
      <c r="AH2363" s="29"/>
      <c r="AI2363" s="54">
        <v>0</v>
      </c>
      <c r="AJ2363" s="29"/>
      <c r="AK2363" s="29"/>
      <c r="AL2363" s="29"/>
      <c r="AM2363" s="29"/>
      <c r="AN2363" s="32">
        <v>45473</v>
      </c>
    </row>
    <row r="2364" spans="1:40" x14ac:dyDescent="0.35">
      <c r="A2364" s="29">
        <v>299282</v>
      </c>
      <c r="B2364" s="29">
        <v>890306950</v>
      </c>
      <c r="C2364" s="42" t="s">
        <v>12</v>
      </c>
      <c r="D2364" s="29" t="s">
        <v>16</v>
      </c>
      <c r="E2364" s="29">
        <v>299282</v>
      </c>
      <c r="F2364" s="33" t="s">
        <v>2384</v>
      </c>
      <c r="G2364" s="33" t="s">
        <v>5178</v>
      </c>
      <c r="H2364" s="31">
        <v>45420.570451389067</v>
      </c>
      <c r="I2364" s="31">
        <v>45458</v>
      </c>
      <c r="J2364" s="34">
        <v>45475.291666666664</v>
      </c>
      <c r="K2364" s="54">
        <v>13500</v>
      </c>
      <c r="L2364" s="54">
        <v>13500</v>
      </c>
      <c r="M2364" s="35" t="s">
        <v>13</v>
      </c>
      <c r="N2364" s="35" t="s">
        <v>14</v>
      </c>
      <c r="O2364" s="35" t="s">
        <v>15</v>
      </c>
      <c r="R2364" s="37" t="s">
        <v>19</v>
      </c>
      <c r="S2364" s="29" t="s">
        <v>5716</v>
      </c>
      <c r="T2364" s="29" t="s">
        <v>5614</v>
      </c>
      <c r="U2364" s="29" t="e">
        <v>#N/A</v>
      </c>
      <c r="V2364" s="29"/>
      <c r="W2364" s="29"/>
      <c r="X2364" s="54">
        <v>13500</v>
      </c>
      <c r="Y2364" s="54">
        <v>0</v>
      </c>
      <c r="Z2364" s="54">
        <v>0</v>
      </c>
      <c r="AA2364" s="54"/>
      <c r="AB2364" s="54"/>
      <c r="AC2364" s="54">
        <v>13500</v>
      </c>
      <c r="AD2364" s="54">
        <v>0</v>
      </c>
      <c r="AE2364" s="54">
        <v>0</v>
      </c>
      <c r="AF2364" s="54">
        <v>13500</v>
      </c>
      <c r="AG2364" s="54">
        <v>0</v>
      </c>
      <c r="AH2364" s="29"/>
      <c r="AI2364" s="54">
        <v>0</v>
      </c>
      <c r="AJ2364" s="29"/>
      <c r="AK2364" s="29"/>
      <c r="AL2364" s="29"/>
      <c r="AM2364" s="29"/>
      <c r="AN2364" s="32">
        <v>45473</v>
      </c>
    </row>
    <row r="2365" spans="1:40" x14ac:dyDescent="0.35">
      <c r="A2365" s="29">
        <v>299298</v>
      </c>
      <c r="B2365" s="29">
        <v>890306950</v>
      </c>
      <c r="C2365" s="42" t="s">
        <v>12</v>
      </c>
      <c r="D2365" s="29" t="s">
        <v>16</v>
      </c>
      <c r="E2365" s="29">
        <v>299298</v>
      </c>
      <c r="F2365" s="33" t="s">
        <v>2385</v>
      </c>
      <c r="G2365" s="33" t="s">
        <v>5179</v>
      </c>
      <c r="H2365" s="31">
        <v>45420.584988425951</v>
      </c>
      <c r="I2365" s="31">
        <v>45458</v>
      </c>
      <c r="J2365" s="34">
        <v>45475.291666666664</v>
      </c>
      <c r="K2365" s="54">
        <v>13500</v>
      </c>
      <c r="L2365" s="54">
        <v>13500</v>
      </c>
      <c r="M2365" s="35" t="s">
        <v>13</v>
      </c>
      <c r="N2365" s="35" t="s">
        <v>14</v>
      </c>
      <c r="O2365" s="35" t="s">
        <v>15</v>
      </c>
      <c r="R2365" s="37" t="s">
        <v>19</v>
      </c>
      <c r="S2365" s="29" t="s">
        <v>5716</v>
      </c>
      <c r="T2365" s="29" t="s">
        <v>5614</v>
      </c>
      <c r="U2365" s="29" t="e">
        <v>#N/A</v>
      </c>
      <c r="V2365" s="29"/>
      <c r="W2365" s="29"/>
      <c r="X2365" s="54">
        <v>13500</v>
      </c>
      <c r="Y2365" s="54">
        <v>0</v>
      </c>
      <c r="Z2365" s="54">
        <v>0</v>
      </c>
      <c r="AA2365" s="54"/>
      <c r="AB2365" s="54"/>
      <c r="AC2365" s="54">
        <v>13500</v>
      </c>
      <c r="AD2365" s="54">
        <v>0</v>
      </c>
      <c r="AE2365" s="54">
        <v>0</v>
      </c>
      <c r="AF2365" s="54">
        <v>13500</v>
      </c>
      <c r="AG2365" s="54">
        <v>0</v>
      </c>
      <c r="AH2365" s="29"/>
      <c r="AI2365" s="54">
        <v>0</v>
      </c>
      <c r="AJ2365" s="29"/>
      <c r="AK2365" s="29"/>
      <c r="AL2365" s="29"/>
      <c r="AM2365" s="29"/>
      <c r="AN2365" s="32">
        <v>45473</v>
      </c>
    </row>
    <row r="2366" spans="1:40" x14ac:dyDescent="0.35">
      <c r="A2366" s="29">
        <v>299299</v>
      </c>
      <c r="B2366" s="29">
        <v>890306950</v>
      </c>
      <c r="C2366" s="42" t="s">
        <v>12</v>
      </c>
      <c r="D2366" s="29" t="s">
        <v>16</v>
      </c>
      <c r="E2366" s="29">
        <v>299299</v>
      </c>
      <c r="F2366" s="33" t="s">
        <v>2386</v>
      </c>
      <c r="G2366" s="33" t="s">
        <v>5180</v>
      </c>
      <c r="H2366" s="31">
        <v>45420.585995370522</v>
      </c>
      <c r="I2366" s="31">
        <v>45458</v>
      </c>
      <c r="J2366" s="34">
        <v>45475.291666666664</v>
      </c>
      <c r="K2366" s="54">
        <v>13500</v>
      </c>
      <c r="L2366" s="54">
        <v>13500</v>
      </c>
      <c r="M2366" s="35" t="s">
        <v>13</v>
      </c>
      <c r="N2366" s="35" t="s">
        <v>14</v>
      </c>
      <c r="O2366" s="35" t="s">
        <v>15</v>
      </c>
      <c r="R2366" s="37" t="s">
        <v>19</v>
      </c>
      <c r="S2366" s="29" t="s">
        <v>5716</v>
      </c>
      <c r="T2366" s="29" t="s">
        <v>5614</v>
      </c>
      <c r="U2366" s="29" t="e">
        <v>#N/A</v>
      </c>
      <c r="V2366" s="29"/>
      <c r="W2366" s="29"/>
      <c r="X2366" s="54">
        <v>13500</v>
      </c>
      <c r="Y2366" s="54">
        <v>0</v>
      </c>
      <c r="Z2366" s="54">
        <v>0</v>
      </c>
      <c r="AA2366" s="54"/>
      <c r="AB2366" s="54"/>
      <c r="AC2366" s="54">
        <v>13500</v>
      </c>
      <c r="AD2366" s="54">
        <v>0</v>
      </c>
      <c r="AE2366" s="54">
        <v>0</v>
      </c>
      <c r="AF2366" s="54">
        <v>13500</v>
      </c>
      <c r="AG2366" s="54">
        <v>0</v>
      </c>
      <c r="AH2366" s="29"/>
      <c r="AI2366" s="54">
        <v>0</v>
      </c>
      <c r="AJ2366" s="29"/>
      <c r="AK2366" s="29"/>
      <c r="AL2366" s="29"/>
      <c r="AM2366" s="29"/>
      <c r="AN2366" s="32">
        <v>45473</v>
      </c>
    </row>
    <row r="2367" spans="1:40" x14ac:dyDescent="0.35">
      <c r="A2367" s="29">
        <v>299326</v>
      </c>
      <c r="B2367" s="29">
        <v>890306950</v>
      </c>
      <c r="C2367" s="42" t="s">
        <v>12</v>
      </c>
      <c r="D2367" s="29" t="s">
        <v>16</v>
      </c>
      <c r="E2367" s="29">
        <v>299326</v>
      </c>
      <c r="F2367" s="33" t="s">
        <v>2387</v>
      </c>
      <c r="G2367" s="33" t="s">
        <v>5181</v>
      </c>
      <c r="H2367" s="31">
        <v>45420.631805543788</v>
      </c>
      <c r="I2367" s="31">
        <v>45458</v>
      </c>
      <c r="J2367" s="34">
        <v>45447.291666666664</v>
      </c>
      <c r="K2367" s="54">
        <v>102230</v>
      </c>
      <c r="L2367" s="54">
        <v>102230</v>
      </c>
      <c r="M2367" s="35" t="s">
        <v>13</v>
      </c>
      <c r="N2367" s="35" t="s">
        <v>14</v>
      </c>
      <c r="O2367" s="35" t="s">
        <v>15</v>
      </c>
      <c r="R2367" s="37" t="s">
        <v>19</v>
      </c>
      <c r="S2367" s="62" t="s">
        <v>5716</v>
      </c>
      <c r="T2367" s="29" t="s">
        <v>5614</v>
      </c>
      <c r="U2367" s="29" t="e">
        <v>#N/A</v>
      </c>
      <c r="V2367" s="29"/>
      <c r="W2367" s="29"/>
      <c r="X2367" s="54">
        <v>102230</v>
      </c>
      <c r="Y2367" s="54">
        <v>0</v>
      </c>
      <c r="Z2367" s="54">
        <v>0</v>
      </c>
      <c r="AA2367" s="54"/>
      <c r="AB2367" s="54"/>
      <c r="AC2367" s="54">
        <v>102230</v>
      </c>
      <c r="AD2367" s="54">
        <v>0</v>
      </c>
      <c r="AE2367" s="54">
        <v>0</v>
      </c>
      <c r="AF2367" s="54">
        <v>102230</v>
      </c>
      <c r="AG2367" s="54">
        <v>102230</v>
      </c>
      <c r="AH2367" s="29">
        <v>1222473717</v>
      </c>
      <c r="AI2367" s="54">
        <v>0</v>
      </c>
      <c r="AJ2367" s="29"/>
      <c r="AK2367" s="29"/>
      <c r="AL2367" s="29"/>
      <c r="AM2367" s="29"/>
      <c r="AN2367" s="32">
        <v>45473</v>
      </c>
    </row>
    <row r="2368" spans="1:40" x14ac:dyDescent="0.35">
      <c r="A2368" s="29">
        <v>299367</v>
      </c>
      <c r="B2368" s="29">
        <v>890306950</v>
      </c>
      <c r="C2368" s="42" t="s">
        <v>12</v>
      </c>
      <c r="D2368" s="29" t="s">
        <v>16</v>
      </c>
      <c r="E2368" s="29">
        <v>299367</v>
      </c>
      <c r="F2368" s="33" t="s">
        <v>2388</v>
      </c>
      <c r="G2368" s="33" t="s">
        <v>5182</v>
      </c>
      <c r="H2368" s="31">
        <v>45420.66934026638</v>
      </c>
      <c r="I2368" s="31">
        <v>45458</v>
      </c>
      <c r="J2368" s="34">
        <v>45447.291666666664</v>
      </c>
      <c r="K2368" s="54">
        <v>349160</v>
      </c>
      <c r="L2368" s="54">
        <v>349160</v>
      </c>
      <c r="M2368" s="35" t="s">
        <v>13</v>
      </c>
      <c r="N2368" s="35" t="s">
        <v>14</v>
      </c>
      <c r="O2368" s="35" t="s">
        <v>15</v>
      </c>
      <c r="R2368" s="37" t="s">
        <v>19</v>
      </c>
      <c r="S2368" s="62" t="s">
        <v>5716</v>
      </c>
      <c r="T2368" s="29" t="s">
        <v>5614</v>
      </c>
      <c r="U2368" s="29" t="e">
        <v>#N/A</v>
      </c>
      <c r="V2368" s="29"/>
      <c r="W2368" s="29"/>
      <c r="X2368" s="54">
        <v>349160</v>
      </c>
      <c r="Y2368" s="54">
        <v>0</v>
      </c>
      <c r="Z2368" s="54">
        <v>0</v>
      </c>
      <c r="AA2368" s="54"/>
      <c r="AB2368" s="54"/>
      <c r="AC2368" s="54">
        <v>349160</v>
      </c>
      <c r="AD2368" s="54">
        <v>0</v>
      </c>
      <c r="AE2368" s="54">
        <v>0</v>
      </c>
      <c r="AF2368" s="54">
        <v>349160</v>
      </c>
      <c r="AG2368" s="54">
        <v>349160</v>
      </c>
      <c r="AH2368" s="29">
        <v>1222473718</v>
      </c>
      <c r="AI2368" s="54">
        <v>0</v>
      </c>
      <c r="AJ2368" s="29"/>
      <c r="AK2368" s="29"/>
      <c r="AL2368" s="29"/>
      <c r="AM2368" s="29"/>
      <c r="AN2368" s="32">
        <v>45473</v>
      </c>
    </row>
    <row r="2369" spans="1:40" x14ac:dyDescent="0.35">
      <c r="A2369" s="29">
        <v>299386</v>
      </c>
      <c r="B2369" s="29">
        <v>890306950</v>
      </c>
      <c r="C2369" s="42" t="s">
        <v>12</v>
      </c>
      <c r="D2369" s="29" t="s">
        <v>16</v>
      </c>
      <c r="E2369" s="29">
        <v>299386</v>
      </c>
      <c r="F2369" s="33" t="s">
        <v>2389</v>
      </c>
      <c r="G2369" s="33" t="s">
        <v>5183</v>
      </c>
      <c r="H2369" s="31">
        <v>45420.687766192015</v>
      </c>
      <c r="I2369" s="31">
        <v>45458</v>
      </c>
      <c r="J2369" s="34">
        <v>45447.291666666664</v>
      </c>
      <c r="K2369" s="54">
        <v>99176</v>
      </c>
      <c r="L2369" s="54">
        <v>99176</v>
      </c>
      <c r="M2369" s="35" t="s">
        <v>13</v>
      </c>
      <c r="N2369" s="35" t="s">
        <v>14</v>
      </c>
      <c r="O2369" s="35" t="s">
        <v>15</v>
      </c>
      <c r="R2369" s="37" t="s">
        <v>19</v>
      </c>
      <c r="S2369" s="62" t="s">
        <v>5716</v>
      </c>
      <c r="T2369" s="29" t="s">
        <v>5614</v>
      </c>
      <c r="U2369" s="29" t="e">
        <v>#N/A</v>
      </c>
      <c r="V2369" s="29"/>
      <c r="W2369" s="29"/>
      <c r="X2369" s="54">
        <v>99176</v>
      </c>
      <c r="Y2369" s="54">
        <v>0</v>
      </c>
      <c r="Z2369" s="54">
        <v>0</v>
      </c>
      <c r="AA2369" s="54"/>
      <c r="AB2369" s="54"/>
      <c r="AC2369" s="54">
        <v>99176</v>
      </c>
      <c r="AD2369" s="54">
        <v>0</v>
      </c>
      <c r="AE2369" s="54">
        <v>0</v>
      </c>
      <c r="AF2369" s="54">
        <v>99176</v>
      </c>
      <c r="AG2369" s="54">
        <v>99176</v>
      </c>
      <c r="AH2369" s="29">
        <v>1222473719</v>
      </c>
      <c r="AI2369" s="54">
        <v>0</v>
      </c>
      <c r="AJ2369" s="29"/>
      <c r="AK2369" s="29"/>
      <c r="AL2369" s="29"/>
      <c r="AM2369" s="29"/>
      <c r="AN2369" s="32">
        <v>45473</v>
      </c>
    </row>
    <row r="2370" spans="1:40" x14ac:dyDescent="0.35">
      <c r="A2370" s="29">
        <v>299401</v>
      </c>
      <c r="B2370" s="29">
        <v>890306950</v>
      </c>
      <c r="C2370" s="42" t="s">
        <v>12</v>
      </c>
      <c r="D2370" s="29" t="s">
        <v>16</v>
      </c>
      <c r="E2370" s="29">
        <v>299401</v>
      </c>
      <c r="F2370" s="33" t="s">
        <v>2390</v>
      </c>
      <c r="G2370" s="33" t="s">
        <v>5184</v>
      </c>
      <c r="H2370" s="31">
        <v>45420.703449074179</v>
      </c>
      <c r="I2370" s="31">
        <v>45458</v>
      </c>
      <c r="J2370" s="34">
        <v>45447.291666666664</v>
      </c>
      <c r="K2370" s="54">
        <v>385780</v>
      </c>
      <c r="L2370" s="54">
        <v>385780</v>
      </c>
      <c r="M2370" s="35" t="s">
        <v>13</v>
      </c>
      <c r="N2370" s="35" t="s">
        <v>14</v>
      </c>
      <c r="O2370" s="35" t="s">
        <v>15</v>
      </c>
      <c r="R2370" s="37" t="s">
        <v>19</v>
      </c>
      <c r="S2370" s="62" t="s">
        <v>5716</v>
      </c>
      <c r="T2370" s="29" t="s">
        <v>5614</v>
      </c>
      <c r="U2370" s="29" t="e">
        <v>#N/A</v>
      </c>
      <c r="V2370" s="29"/>
      <c r="W2370" s="29"/>
      <c r="X2370" s="54">
        <v>385780</v>
      </c>
      <c r="Y2370" s="54">
        <v>0</v>
      </c>
      <c r="Z2370" s="54">
        <v>0</v>
      </c>
      <c r="AA2370" s="54"/>
      <c r="AB2370" s="54"/>
      <c r="AC2370" s="54">
        <v>385780</v>
      </c>
      <c r="AD2370" s="54">
        <v>0</v>
      </c>
      <c r="AE2370" s="54">
        <v>0</v>
      </c>
      <c r="AF2370" s="54">
        <v>385780</v>
      </c>
      <c r="AG2370" s="54">
        <v>385780</v>
      </c>
      <c r="AH2370" s="29">
        <v>1222473720</v>
      </c>
      <c r="AI2370" s="54">
        <v>0</v>
      </c>
      <c r="AJ2370" s="29"/>
      <c r="AK2370" s="29"/>
      <c r="AL2370" s="29"/>
      <c r="AM2370" s="29"/>
      <c r="AN2370" s="32">
        <v>45473</v>
      </c>
    </row>
    <row r="2371" spans="1:40" x14ac:dyDescent="0.35">
      <c r="A2371" s="29">
        <v>299409</v>
      </c>
      <c r="B2371" s="29">
        <v>890306950</v>
      </c>
      <c r="C2371" s="42" t="s">
        <v>12</v>
      </c>
      <c r="D2371" s="29" t="s">
        <v>16</v>
      </c>
      <c r="E2371" s="29">
        <v>299409</v>
      </c>
      <c r="F2371" s="33" t="s">
        <v>2391</v>
      </c>
      <c r="G2371" s="33" t="s">
        <v>5185</v>
      </c>
      <c r="H2371" s="31">
        <v>45420.708506944589</v>
      </c>
      <c r="I2371" s="31">
        <v>45458</v>
      </c>
      <c r="J2371" s="34">
        <v>45447.291666666664</v>
      </c>
      <c r="K2371" s="54">
        <v>159390</v>
      </c>
      <c r="L2371" s="54">
        <v>159390</v>
      </c>
      <c r="M2371" s="35" t="s">
        <v>13</v>
      </c>
      <c r="N2371" s="35" t="s">
        <v>14</v>
      </c>
      <c r="O2371" s="35" t="s">
        <v>15</v>
      </c>
      <c r="R2371" s="37" t="s">
        <v>19</v>
      </c>
      <c r="S2371" s="62" t="s">
        <v>5716</v>
      </c>
      <c r="T2371" s="29" t="s">
        <v>5614</v>
      </c>
      <c r="U2371" s="29" t="e">
        <v>#N/A</v>
      </c>
      <c r="V2371" s="29"/>
      <c r="W2371" s="29"/>
      <c r="X2371" s="54">
        <v>159390</v>
      </c>
      <c r="Y2371" s="54">
        <v>0</v>
      </c>
      <c r="Z2371" s="54">
        <v>0</v>
      </c>
      <c r="AA2371" s="54"/>
      <c r="AB2371" s="54"/>
      <c r="AC2371" s="54">
        <v>159390</v>
      </c>
      <c r="AD2371" s="54">
        <v>0</v>
      </c>
      <c r="AE2371" s="54">
        <v>0</v>
      </c>
      <c r="AF2371" s="54">
        <v>159390</v>
      </c>
      <c r="AG2371" s="54">
        <v>159390</v>
      </c>
      <c r="AH2371" s="29">
        <v>1222473721</v>
      </c>
      <c r="AI2371" s="54">
        <v>0</v>
      </c>
      <c r="AJ2371" s="29"/>
      <c r="AK2371" s="29"/>
      <c r="AL2371" s="29"/>
      <c r="AM2371" s="29"/>
      <c r="AN2371" s="32">
        <v>45473</v>
      </c>
    </row>
    <row r="2372" spans="1:40" x14ac:dyDescent="0.35">
      <c r="A2372" s="29">
        <v>299414</v>
      </c>
      <c r="B2372" s="29">
        <v>890306950</v>
      </c>
      <c r="C2372" s="42" t="s">
        <v>12</v>
      </c>
      <c r="D2372" s="29" t="s">
        <v>16</v>
      </c>
      <c r="E2372" s="29">
        <v>299414</v>
      </c>
      <c r="F2372" s="33" t="s">
        <v>2392</v>
      </c>
      <c r="G2372" s="33" t="s">
        <v>5186</v>
      </c>
      <c r="H2372" s="31">
        <v>45420.711238426156</v>
      </c>
      <c r="I2372" s="31">
        <v>45458</v>
      </c>
      <c r="J2372" s="34">
        <v>45447.291666666664</v>
      </c>
      <c r="K2372" s="54">
        <v>99620</v>
      </c>
      <c r="L2372" s="54">
        <v>99620</v>
      </c>
      <c r="M2372" s="35" t="s">
        <v>13</v>
      </c>
      <c r="N2372" s="35" t="s">
        <v>14</v>
      </c>
      <c r="O2372" s="35" t="s">
        <v>15</v>
      </c>
      <c r="R2372" s="37" t="s">
        <v>19</v>
      </c>
      <c r="S2372" s="62" t="s">
        <v>5716</v>
      </c>
      <c r="T2372" s="29" t="s">
        <v>5614</v>
      </c>
      <c r="U2372" s="29" t="e">
        <v>#N/A</v>
      </c>
      <c r="V2372" s="29"/>
      <c r="W2372" s="29"/>
      <c r="X2372" s="54">
        <v>99620</v>
      </c>
      <c r="Y2372" s="54">
        <v>0</v>
      </c>
      <c r="Z2372" s="54">
        <v>0</v>
      </c>
      <c r="AA2372" s="54"/>
      <c r="AB2372" s="54"/>
      <c r="AC2372" s="54">
        <v>99620</v>
      </c>
      <c r="AD2372" s="54">
        <v>0</v>
      </c>
      <c r="AE2372" s="54">
        <v>0</v>
      </c>
      <c r="AF2372" s="54">
        <v>99620</v>
      </c>
      <c r="AG2372" s="54">
        <v>99620</v>
      </c>
      <c r="AH2372" s="29">
        <v>1222473722</v>
      </c>
      <c r="AI2372" s="54">
        <v>0</v>
      </c>
      <c r="AJ2372" s="29"/>
      <c r="AK2372" s="29"/>
      <c r="AL2372" s="29"/>
      <c r="AM2372" s="29"/>
      <c r="AN2372" s="32">
        <v>45473</v>
      </c>
    </row>
    <row r="2373" spans="1:40" x14ac:dyDescent="0.35">
      <c r="A2373" s="29">
        <v>299422</v>
      </c>
      <c r="B2373" s="29">
        <v>890306950</v>
      </c>
      <c r="C2373" s="42" t="s">
        <v>12</v>
      </c>
      <c r="D2373" s="29" t="s">
        <v>16</v>
      </c>
      <c r="E2373" s="29">
        <v>299422</v>
      </c>
      <c r="F2373" s="33" t="s">
        <v>2393</v>
      </c>
      <c r="G2373" s="33" t="s">
        <v>5187</v>
      </c>
      <c r="H2373" s="31">
        <v>45420.772546296474</v>
      </c>
      <c r="I2373" s="31">
        <v>45458</v>
      </c>
      <c r="J2373" s="34">
        <v>45447.291666666664</v>
      </c>
      <c r="K2373" s="54">
        <v>65100</v>
      </c>
      <c r="L2373" s="54">
        <v>60600</v>
      </c>
      <c r="M2373" s="35" t="s">
        <v>13</v>
      </c>
      <c r="N2373" s="35" t="s">
        <v>14</v>
      </c>
      <c r="O2373" s="35" t="s">
        <v>15</v>
      </c>
      <c r="R2373" s="37" t="s">
        <v>19</v>
      </c>
      <c r="S2373" s="62" t="s">
        <v>5716</v>
      </c>
      <c r="T2373" s="29" t="s">
        <v>5614</v>
      </c>
      <c r="U2373" s="29" t="e">
        <v>#N/A</v>
      </c>
      <c r="V2373" s="29"/>
      <c r="W2373" s="29"/>
      <c r="X2373" s="54">
        <v>65100</v>
      </c>
      <c r="Y2373" s="54">
        <v>0</v>
      </c>
      <c r="Z2373" s="54">
        <v>0</v>
      </c>
      <c r="AA2373" s="54"/>
      <c r="AB2373" s="54"/>
      <c r="AC2373" s="54">
        <v>65100</v>
      </c>
      <c r="AD2373" s="54">
        <v>0</v>
      </c>
      <c r="AE2373" s="54">
        <v>0</v>
      </c>
      <c r="AF2373" s="54">
        <v>60600</v>
      </c>
      <c r="AG2373" s="54">
        <v>60600</v>
      </c>
      <c r="AH2373" s="29">
        <v>1222473723</v>
      </c>
      <c r="AI2373" s="54">
        <v>0</v>
      </c>
      <c r="AJ2373" s="29"/>
      <c r="AK2373" s="29"/>
      <c r="AL2373" s="29"/>
      <c r="AM2373" s="29"/>
      <c r="AN2373" s="32">
        <v>45473</v>
      </c>
    </row>
    <row r="2374" spans="1:40" x14ac:dyDescent="0.35">
      <c r="A2374" s="29">
        <v>299432</v>
      </c>
      <c r="B2374" s="29">
        <v>890306950</v>
      </c>
      <c r="C2374" s="42" t="s">
        <v>12</v>
      </c>
      <c r="D2374" s="29" t="s">
        <v>16</v>
      </c>
      <c r="E2374" s="29">
        <v>299432</v>
      </c>
      <c r="F2374" s="33" t="s">
        <v>2394</v>
      </c>
      <c r="G2374" s="33" t="s">
        <v>5188</v>
      </c>
      <c r="H2374" s="31">
        <v>45421.170555555727</v>
      </c>
      <c r="I2374" s="31">
        <v>45458</v>
      </c>
      <c r="J2374" s="34">
        <v>45447.291666666664</v>
      </c>
      <c r="K2374" s="54">
        <v>65100</v>
      </c>
      <c r="L2374" s="54">
        <v>65100</v>
      </c>
      <c r="M2374" s="35" t="s">
        <v>13</v>
      </c>
      <c r="N2374" s="35" t="s">
        <v>14</v>
      </c>
      <c r="O2374" s="35" t="s">
        <v>15</v>
      </c>
      <c r="R2374" s="37" t="s">
        <v>19</v>
      </c>
      <c r="S2374" s="62" t="s">
        <v>5716</v>
      </c>
      <c r="T2374" s="29" t="s">
        <v>5614</v>
      </c>
      <c r="U2374" s="29" t="e">
        <v>#N/A</v>
      </c>
      <c r="V2374" s="29"/>
      <c r="W2374" s="29"/>
      <c r="X2374" s="54">
        <v>65100</v>
      </c>
      <c r="Y2374" s="54">
        <v>0</v>
      </c>
      <c r="Z2374" s="54">
        <v>0</v>
      </c>
      <c r="AA2374" s="54"/>
      <c r="AB2374" s="54"/>
      <c r="AC2374" s="54">
        <v>65100</v>
      </c>
      <c r="AD2374" s="54">
        <v>0</v>
      </c>
      <c r="AE2374" s="54">
        <v>0</v>
      </c>
      <c r="AF2374" s="54">
        <v>65100</v>
      </c>
      <c r="AG2374" s="54">
        <v>65100</v>
      </c>
      <c r="AH2374" s="29">
        <v>1222473724</v>
      </c>
      <c r="AI2374" s="54">
        <v>0</v>
      </c>
      <c r="AJ2374" s="29"/>
      <c r="AK2374" s="29"/>
      <c r="AL2374" s="29"/>
      <c r="AM2374" s="29"/>
      <c r="AN2374" s="32">
        <v>45473</v>
      </c>
    </row>
    <row r="2375" spans="1:40" x14ac:dyDescent="0.35">
      <c r="A2375" s="29">
        <v>299444</v>
      </c>
      <c r="B2375" s="29">
        <v>890306950</v>
      </c>
      <c r="C2375" s="42" t="s">
        <v>12</v>
      </c>
      <c r="D2375" s="29" t="s">
        <v>16</v>
      </c>
      <c r="E2375" s="29">
        <v>299444</v>
      </c>
      <c r="F2375" s="33" t="s">
        <v>2395</v>
      </c>
      <c r="G2375" s="33" t="s">
        <v>5189</v>
      </c>
      <c r="H2375" s="31">
        <v>45421.312592580914</v>
      </c>
      <c r="I2375" s="31">
        <v>45458</v>
      </c>
      <c r="J2375" s="34">
        <v>45447.291666666664</v>
      </c>
      <c r="K2375" s="54">
        <v>110700</v>
      </c>
      <c r="L2375" s="54">
        <v>110700</v>
      </c>
      <c r="M2375" s="35" t="s">
        <v>13</v>
      </c>
      <c r="N2375" s="35" t="s">
        <v>14</v>
      </c>
      <c r="O2375" s="35" t="s">
        <v>15</v>
      </c>
      <c r="R2375" s="37" t="s">
        <v>19</v>
      </c>
      <c r="S2375" s="62" t="s">
        <v>5716</v>
      </c>
      <c r="T2375" s="29" t="s">
        <v>5614</v>
      </c>
      <c r="U2375" s="29" t="e">
        <v>#N/A</v>
      </c>
      <c r="V2375" s="29"/>
      <c r="W2375" s="29"/>
      <c r="X2375" s="54">
        <v>110700</v>
      </c>
      <c r="Y2375" s="54">
        <v>0</v>
      </c>
      <c r="Z2375" s="54">
        <v>0</v>
      </c>
      <c r="AA2375" s="54"/>
      <c r="AB2375" s="54"/>
      <c r="AC2375" s="54">
        <v>110700</v>
      </c>
      <c r="AD2375" s="54">
        <v>0</v>
      </c>
      <c r="AE2375" s="54">
        <v>0</v>
      </c>
      <c r="AF2375" s="54">
        <v>110700</v>
      </c>
      <c r="AG2375" s="54">
        <v>110700</v>
      </c>
      <c r="AH2375" s="29">
        <v>1222473725</v>
      </c>
      <c r="AI2375" s="54">
        <v>0</v>
      </c>
      <c r="AJ2375" s="29"/>
      <c r="AK2375" s="29"/>
      <c r="AL2375" s="29"/>
      <c r="AM2375" s="29"/>
      <c r="AN2375" s="32">
        <v>45473</v>
      </c>
    </row>
    <row r="2376" spans="1:40" x14ac:dyDescent="0.35">
      <c r="A2376" s="29">
        <v>299471</v>
      </c>
      <c r="B2376" s="29">
        <v>890306950</v>
      </c>
      <c r="C2376" s="42" t="s">
        <v>12</v>
      </c>
      <c r="D2376" s="29" t="s">
        <v>16</v>
      </c>
      <c r="E2376" s="29">
        <v>299471</v>
      </c>
      <c r="F2376" s="33" t="s">
        <v>2396</v>
      </c>
      <c r="G2376" s="33" t="s">
        <v>5190</v>
      </c>
      <c r="H2376" s="31">
        <v>45421.335289340466</v>
      </c>
      <c r="I2376" s="31">
        <v>45458</v>
      </c>
      <c r="J2376" s="34">
        <v>45447.291666666664</v>
      </c>
      <c r="K2376" s="54">
        <v>533979</v>
      </c>
      <c r="L2376" s="54">
        <v>533979</v>
      </c>
      <c r="M2376" s="35" t="s">
        <v>13</v>
      </c>
      <c r="N2376" s="35" t="s">
        <v>14</v>
      </c>
      <c r="O2376" s="35" t="s">
        <v>15</v>
      </c>
      <c r="R2376" s="37" t="s">
        <v>19</v>
      </c>
      <c r="S2376" s="62" t="s">
        <v>5716</v>
      </c>
      <c r="T2376" s="29" t="s">
        <v>5614</v>
      </c>
      <c r="U2376" s="29" t="e">
        <v>#N/A</v>
      </c>
      <c r="V2376" s="29"/>
      <c r="W2376" s="29"/>
      <c r="X2376" s="54">
        <v>533979</v>
      </c>
      <c r="Y2376" s="54">
        <v>0</v>
      </c>
      <c r="Z2376" s="54">
        <v>0</v>
      </c>
      <c r="AA2376" s="54"/>
      <c r="AB2376" s="54"/>
      <c r="AC2376" s="54">
        <v>533979</v>
      </c>
      <c r="AD2376" s="54">
        <v>0</v>
      </c>
      <c r="AE2376" s="54">
        <v>0</v>
      </c>
      <c r="AF2376" s="54">
        <v>533979</v>
      </c>
      <c r="AG2376" s="54">
        <v>533979</v>
      </c>
      <c r="AH2376" s="29">
        <v>1222473726</v>
      </c>
      <c r="AI2376" s="54">
        <v>0</v>
      </c>
      <c r="AJ2376" s="29"/>
      <c r="AK2376" s="29"/>
      <c r="AL2376" s="29"/>
      <c r="AM2376" s="29"/>
      <c r="AN2376" s="32">
        <v>45473</v>
      </c>
    </row>
    <row r="2377" spans="1:40" x14ac:dyDescent="0.35">
      <c r="A2377" s="29">
        <v>299553</v>
      </c>
      <c r="B2377" s="29">
        <v>890306950</v>
      </c>
      <c r="C2377" s="42" t="s">
        <v>12</v>
      </c>
      <c r="D2377" s="29" t="s">
        <v>16</v>
      </c>
      <c r="E2377" s="29">
        <v>299553</v>
      </c>
      <c r="F2377" s="33" t="s">
        <v>2397</v>
      </c>
      <c r="G2377" s="33" t="s">
        <v>5191</v>
      </c>
      <c r="H2377" s="31">
        <v>45421.429814803414</v>
      </c>
      <c r="I2377" s="31">
        <v>45458</v>
      </c>
      <c r="J2377" s="34">
        <v>45447.291666666664</v>
      </c>
      <c r="K2377" s="54">
        <v>106870</v>
      </c>
      <c r="L2377" s="54">
        <v>106870</v>
      </c>
      <c r="M2377" s="35" t="s">
        <v>13</v>
      </c>
      <c r="N2377" s="35" t="s">
        <v>14</v>
      </c>
      <c r="O2377" s="35" t="s">
        <v>15</v>
      </c>
      <c r="R2377" s="37" t="s">
        <v>19</v>
      </c>
      <c r="S2377" s="62" t="s">
        <v>5716</v>
      </c>
      <c r="T2377" s="29" t="s">
        <v>5614</v>
      </c>
      <c r="U2377" s="29" t="e">
        <v>#N/A</v>
      </c>
      <c r="V2377" s="29"/>
      <c r="W2377" s="29"/>
      <c r="X2377" s="54">
        <v>106870</v>
      </c>
      <c r="Y2377" s="54">
        <v>0</v>
      </c>
      <c r="Z2377" s="54">
        <v>0</v>
      </c>
      <c r="AA2377" s="54"/>
      <c r="AB2377" s="54"/>
      <c r="AC2377" s="54">
        <v>106870</v>
      </c>
      <c r="AD2377" s="54">
        <v>0</v>
      </c>
      <c r="AE2377" s="54">
        <v>0</v>
      </c>
      <c r="AF2377" s="54">
        <v>106870</v>
      </c>
      <c r="AG2377" s="54">
        <v>106870</v>
      </c>
      <c r="AH2377" s="29">
        <v>1222473727</v>
      </c>
      <c r="AI2377" s="54">
        <v>0</v>
      </c>
      <c r="AJ2377" s="29"/>
      <c r="AK2377" s="29"/>
      <c r="AL2377" s="29"/>
      <c r="AM2377" s="29"/>
      <c r="AN2377" s="32">
        <v>45473</v>
      </c>
    </row>
    <row r="2378" spans="1:40" x14ac:dyDescent="0.35">
      <c r="A2378" s="29">
        <v>299566</v>
      </c>
      <c r="B2378" s="29">
        <v>890306950</v>
      </c>
      <c r="C2378" s="42" t="s">
        <v>12</v>
      </c>
      <c r="D2378" s="29" t="s">
        <v>16</v>
      </c>
      <c r="E2378" s="29">
        <v>299566</v>
      </c>
      <c r="F2378" s="33" t="s">
        <v>2398</v>
      </c>
      <c r="G2378" s="33" t="s">
        <v>5192</v>
      </c>
      <c r="H2378" s="31">
        <v>45421.443159722257</v>
      </c>
      <c r="I2378" s="31">
        <v>45458</v>
      </c>
      <c r="J2378" s="34">
        <v>45447.291666666664</v>
      </c>
      <c r="K2378" s="54">
        <v>125720</v>
      </c>
      <c r="L2378" s="54">
        <v>125720</v>
      </c>
      <c r="M2378" s="35" t="s">
        <v>13</v>
      </c>
      <c r="N2378" s="35" t="s">
        <v>14</v>
      </c>
      <c r="O2378" s="35" t="s">
        <v>15</v>
      </c>
      <c r="R2378" s="37" t="s">
        <v>19</v>
      </c>
      <c r="S2378" s="62" t="s">
        <v>5716</v>
      </c>
      <c r="T2378" s="29" t="s">
        <v>5614</v>
      </c>
      <c r="U2378" s="29" t="e">
        <v>#N/A</v>
      </c>
      <c r="V2378" s="29"/>
      <c r="W2378" s="29"/>
      <c r="X2378" s="54">
        <v>125720</v>
      </c>
      <c r="Y2378" s="54">
        <v>0</v>
      </c>
      <c r="Z2378" s="54">
        <v>0</v>
      </c>
      <c r="AA2378" s="54"/>
      <c r="AB2378" s="54"/>
      <c r="AC2378" s="54">
        <v>125720</v>
      </c>
      <c r="AD2378" s="54">
        <v>0</v>
      </c>
      <c r="AE2378" s="54">
        <v>0</v>
      </c>
      <c r="AF2378" s="54">
        <v>125720</v>
      </c>
      <c r="AG2378" s="54">
        <v>125720</v>
      </c>
      <c r="AH2378" s="29">
        <v>1222473728</v>
      </c>
      <c r="AI2378" s="54">
        <v>0</v>
      </c>
      <c r="AJ2378" s="29"/>
      <c r="AK2378" s="29"/>
      <c r="AL2378" s="29"/>
      <c r="AM2378" s="29"/>
      <c r="AN2378" s="32">
        <v>45473</v>
      </c>
    </row>
    <row r="2379" spans="1:40" x14ac:dyDescent="0.35">
      <c r="A2379" s="29">
        <v>299578</v>
      </c>
      <c r="B2379" s="29">
        <v>890306950</v>
      </c>
      <c r="C2379" s="42" t="s">
        <v>12</v>
      </c>
      <c r="D2379" s="29" t="s">
        <v>16</v>
      </c>
      <c r="E2379" s="29">
        <v>299578</v>
      </c>
      <c r="F2379" s="33" t="s">
        <v>2399</v>
      </c>
      <c r="G2379" s="33" t="s">
        <v>5193</v>
      </c>
      <c r="H2379" s="31">
        <v>45421.453831006773</v>
      </c>
      <c r="I2379" s="31">
        <v>45458</v>
      </c>
      <c r="J2379" s="34">
        <v>45447.291666666664</v>
      </c>
      <c r="K2379" s="54">
        <v>81400</v>
      </c>
      <c r="L2379" s="54">
        <v>81400</v>
      </c>
      <c r="M2379" s="35" t="s">
        <v>13</v>
      </c>
      <c r="N2379" s="35" t="s">
        <v>14</v>
      </c>
      <c r="O2379" s="35" t="s">
        <v>15</v>
      </c>
      <c r="R2379" s="37" t="s">
        <v>19</v>
      </c>
      <c r="S2379" s="62" t="s">
        <v>5716</v>
      </c>
      <c r="T2379" s="29" t="s">
        <v>5614</v>
      </c>
      <c r="U2379" s="29" t="e">
        <v>#N/A</v>
      </c>
      <c r="V2379" s="29"/>
      <c r="W2379" s="29"/>
      <c r="X2379" s="54">
        <v>81400</v>
      </c>
      <c r="Y2379" s="54">
        <v>0</v>
      </c>
      <c r="Z2379" s="54">
        <v>0</v>
      </c>
      <c r="AA2379" s="54"/>
      <c r="AB2379" s="54"/>
      <c r="AC2379" s="54">
        <v>81400</v>
      </c>
      <c r="AD2379" s="54">
        <v>0</v>
      </c>
      <c r="AE2379" s="54">
        <v>0</v>
      </c>
      <c r="AF2379" s="54">
        <v>81400</v>
      </c>
      <c r="AG2379" s="54">
        <v>81400</v>
      </c>
      <c r="AH2379" s="29">
        <v>1222473729</v>
      </c>
      <c r="AI2379" s="54">
        <v>0</v>
      </c>
      <c r="AJ2379" s="29"/>
      <c r="AK2379" s="29"/>
      <c r="AL2379" s="29"/>
      <c r="AM2379" s="29"/>
      <c r="AN2379" s="32">
        <v>45473</v>
      </c>
    </row>
    <row r="2380" spans="1:40" x14ac:dyDescent="0.35">
      <c r="A2380" s="29">
        <v>299584</v>
      </c>
      <c r="B2380" s="29">
        <v>890306950</v>
      </c>
      <c r="C2380" s="42" t="s">
        <v>12</v>
      </c>
      <c r="D2380" s="29" t="s">
        <v>16</v>
      </c>
      <c r="E2380" s="29">
        <v>299584</v>
      </c>
      <c r="F2380" s="33" t="s">
        <v>2400</v>
      </c>
      <c r="G2380" s="33" t="s">
        <v>5194</v>
      </c>
      <c r="H2380" s="31">
        <v>45421.459247673396</v>
      </c>
      <c r="I2380" s="31">
        <v>45458</v>
      </c>
      <c r="J2380" s="34">
        <v>45447.291666666664</v>
      </c>
      <c r="K2380" s="54">
        <v>94890</v>
      </c>
      <c r="L2380" s="54">
        <v>94890</v>
      </c>
      <c r="M2380" s="35" t="s">
        <v>13</v>
      </c>
      <c r="N2380" s="35" t="s">
        <v>14</v>
      </c>
      <c r="O2380" s="35" t="s">
        <v>15</v>
      </c>
      <c r="R2380" s="37" t="s">
        <v>19</v>
      </c>
      <c r="S2380" s="62" t="s">
        <v>5716</v>
      </c>
      <c r="T2380" s="29" t="s">
        <v>5614</v>
      </c>
      <c r="U2380" s="29" t="e">
        <v>#N/A</v>
      </c>
      <c r="V2380" s="29"/>
      <c r="W2380" s="29"/>
      <c r="X2380" s="54">
        <v>94890</v>
      </c>
      <c r="Y2380" s="54">
        <v>0</v>
      </c>
      <c r="Z2380" s="54">
        <v>0</v>
      </c>
      <c r="AA2380" s="54"/>
      <c r="AB2380" s="54"/>
      <c r="AC2380" s="54">
        <v>94890</v>
      </c>
      <c r="AD2380" s="54">
        <v>0</v>
      </c>
      <c r="AE2380" s="54">
        <v>0</v>
      </c>
      <c r="AF2380" s="54">
        <v>94890</v>
      </c>
      <c r="AG2380" s="54">
        <v>94890</v>
      </c>
      <c r="AH2380" s="29">
        <v>1222473730</v>
      </c>
      <c r="AI2380" s="54">
        <v>0</v>
      </c>
      <c r="AJ2380" s="29"/>
      <c r="AK2380" s="29"/>
      <c r="AL2380" s="29"/>
      <c r="AM2380" s="29"/>
      <c r="AN2380" s="32">
        <v>45473</v>
      </c>
    </row>
    <row r="2381" spans="1:40" x14ac:dyDescent="0.35">
      <c r="A2381" s="29">
        <v>299588</v>
      </c>
      <c r="B2381" s="29">
        <v>890306950</v>
      </c>
      <c r="C2381" s="42" t="s">
        <v>12</v>
      </c>
      <c r="D2381" s="29" t="s">
        <v>16</v>
      </c>
      <c r="E2381" s="29">
        <v>299588</v>
      </c>
      <c r="F2381" s="33" t="s">
        <v>2401</v>
      </c>
      <c r="G2381" s="33" t="s">
        <v>5195</v>
      </c>
      <c r="H2381" s="31">
        <v>45421.462418969721</v>
      </c>
      <c r="I2381" s="31">
        <v>45458</v>
      </c>
      <c r="J2381" s="34">
        <v>45447.291666666664</v>
      </c>
      <c r="K2381" s="54">
        <v>81400</v>
      </c>
      <c r="L2381" s="54">
        <v>81400</v>
      </c>
      <c r="M2381" s="35" t="s">
        <v>13</v>
      </c>
      <c r="N2381" s="35" t="s">
        <v>14</v>
      </c>
      <c r="O2381" s="35" t="s">
        <v>15</v>
      </c>
      <c r="R2381" s="37" t="s">
        <v>19</v>
      </c>
      <c r="S2381" s="62" t="s">
        <v>5716</v>
      </c>
      <c r="T2381" s="29" t="s">
        <v>5614</v>
      </c>
      <c r="U2381" s="29" t="e">
        <v>#N/A</v>
      </c>
      <c r="V2381" s="29"/>
      <c r="W2381" s="29"/>
      <c r="X2381" s="54">
        <v>81400</v>
      </c>
      <c r="Y2381" s="54">
        <v>0</v>
      </c>
      <c r="Z2381" s="54">
        <v>0</v>
      </c>
      <c r="AA2381" s="54"/>
      <c r="AB2381" s="54"/>
      <c r="AC2381" s="54">
        <v>81400</v>
      </c>
      <c r="AD2381" s="54">
        <v>0</v>
      </c>
      <c r="AE2381" s="54">
        <v>0</v>
      </c>
      <c r="AF2381" s="54">
        <v>81400</v>
      </c>
      <c r="AG2381" s="54">
        <v>81400</v>
      </c>
      <c r="AH2381" s="29">
        <v>1222473731</v>
      </c>
      <c r="AI2381" s="54">
        <v>0</v>
      </c>
      <c r="AJ2381" s="29"/>
      <c r="AK2381" s="29"/>
      <c r="AL2381" s="29"/>
      <c r="AM2381" s="29"/>
      <c r="AN2381" s="32">
        <v>45473</v>
      </c>
    </row>
    <row r="2382" spans="1:40" x14ac:dyDescent="0.35">
      <c r="A2382" s="29">
        <v>299591</v>
      </c>
      <c r="B2382" s="29">
        <v>890306950</v>
      </c>
      <c r="C2382" s="42" t="s">
        <v>12</v>
      </c>
      <c r="D2382" s="29" t="s">
        <v>16</v>
      </c>
      <c r="E2382" s="29">
        <v>299591</v>
      </c>
      <c r="F2382" s="33" t="s">
        <v>2402</v>
      </c>
      <c r="G2382" s="33" t="s">
        <v>5196</v>
      </c>
      <c r="H2382" s="31">
        <v>45421.464872685261</v>
      </c>
      <c r="I2382" s="31">
        <v>45458</v>
      </c>
      <c r="J2382" s="34">
        <v>45447.291666666664</v>
      </c>
      <c r="K2382" s="54">
        <v>99040</v>
      </c>
      <c r="L2382" s="54">
        <v>99040</v>
      </c>
      <c r="M2382" s="35" t="s">
        <v>13</v>
      </c>
      <c r="N2382" s="35" t="s">
        <v>14</v>
      </c>
      <c r="O2382" s="35" t="s">
        <v>15</v>
      </c>
      <c r="R2382" s="37" t="s">
        <v>19</v>
      </c>
      <c r="S2382" s="62" t="s">
        <v>5716</v>
      </c>
      <c r="T2382" s="29" t="s">
        <v>5614</v>
      </c>
      <c r="U2382" s="29" t="e">
        <v>#N/A</v>
      </c>
      <c r="V2382" s="29"/>
      <c r="W2382" s="29"/>
      <c r="X2382" s="54">
        <v>99040</v>
      </c>
      <c r="Y2382" s="54">
        <v>0</v>
      </c>
      <c r="Z2382" s="54">
        <v>0</v>
      </c>
      <c r="AA2382" s="54"/>
      <c r="AB2382" s="54"/>
      <c r="AC2382" s="54">
        <v>99040</v>
      </c>
      <c r="AD2382" s="54">
        <v>0</v>
      </c>
      <c r="AE2382" s="54">
        <v>0</v>
      </c>
      <c r="AF2382" s="54">
        <v>99040</v>
      </c>
      <c r="AG2382" s="54">
        <v>99040</v>
      </c>
      <c r="AH2382" s="29">
        <v>1222473732</v>
      </c>
      <c r="AI2382" s="54">
        <v>0</v>
      </c>
      <c r="AJ2382" s="29"/>
      <c r="AK2382" s="29"/>
      <c r="AL2382" s="29"/>
      <c r="AM2382" s="29"/>
      <c r="AN2382" s="32">
        <v>45473</v>
      </c>
    </row>
    <row r="2383" spans="1:40" x14ac:dyDescent="0.35">
      <c r="A2383" s="29">
        <v>299599</v>
      </c>
      <c r="B2383" s="29">
        <v>890306950</v>
      </c>
      <c r="C2383" s="42" t="s">
        <v>12</v>
      </c>
      <c r="D2383" s="29" t="s">
        <v>16</v>
      </c>
      <c r="E2383" s="29">
        <v>299599</v>
      </c>
      <c r="F2383" s="33" t="s">
        <v>2403</v>
      </c>
      <c r="G2383" s="33" t="s">
        <v>5197</v>
      </c>
      <c r="H2383" s="31">
        <v>45421.470219895709</v>
      </c>
      <c r="I2383" s="31">
        <v>45458</v>
      </c>
      <c r="J2383" s="34">
        <v>45447.291666666664</v>
      </c>
      <c r="K2383" s="54">
        <v>139620</v>
      </c>
      <c r="L2383" s="54">
        <v>139620</v>
      </c>
      <c r="M2383" s="35" t="s">
        <v>13</v>
      </c>
      <c r="N2383" s="35" t="s">
        <v>14</v>
      </c>
      <c r="O2383" s="35" t="s">
        <v>15</v>
      </c>
      <c r="R2383" s="37" t="s">
        <v>19</v>
      </c>
      <c r="S2383" s="62" t="s">
        <v>5716</v>
      </c>
      <c r="T2383" s="29" t="s">
        <v>5614</v>
      </c>
      <c r="U2383" s="29" t="e">
        <v>#N/A</v>
      </c>
      <c r="V2383" s="29"/>
      <c r="W2383" s="29"/>
      <c r="X2383" s="54">
        <v>139620</v>
      </c>
      <c r="Y2383" s="54">
        <v>0</v>
      </c>
      <c r="Z2383" s="54">
        <v>0</v>
      </c>
      <c r="AA2383" s="54"/>
      <c r="AB2383" s="54"/>
      <c r="AC2383" s="54">
        <v>139620</v>
      </c>
      <c r="AD2383" s="54">
        <v>0</v>
      </c>
      <c r="AE2383" s="54">
        <v>0</v>
      </c>
      <c r="AF2383" s="54">
        <v>139620</v>
      </c>
      <c r="AG2383" s="54">
        <v>139620</v>
      </c>
      <c r="AH2383" s="29">
        <v>1222473733</v>
      </c>
      <c r="AI2383" s="54">
        <v>0</v>
      </c>
      <c r="AJ2383" s="29"/>
      <c r="AK2383" s="29"/>
      <c r="AL2383" s="29"/>
      <c r="AM2383" s="29"/>
      <c r="AN2383" s="32">
        <v>45473</v>
      </c>
    </row>
    <row r="2384" spans="1:40" x14ac:dyDescent="0.35">
      <c r="A2384" s="29">
        <v>299615</v>
      </c>
      <c r="B2384" s="29">
        <v>890306950</v>
      </c>
      <c r="C2384" s="42" t="s">
        <v>12</v>
      </c>
      <c r="D2384" s="29" t="s">
        <v>16</v>
      </c>
      <c r="E2384" s="29">
        <v>299615</v>
      </c>
      <c r="F2384" s="33" t="s">
        <v>2404</v>
      </c>
      <c r="G2384" s="33" t="s">
        <v>5198</v>
      </c>
      <c r="H2384" s="31">
        <v>45421.48697915487</v>
      </c>
      <c r="I2384" s="31">
        <v>45458</v>
      </c>
      <c r="J2384" s="34">
        <v>45447.291666666664</v>
      </c>
      <c r="K2384" s="54">
        <v>81400</v>
      </c>
      <c r="L2384" s="54">
        <v>81400</v>
      </c>
      <c r="M2384" s="35" t="s">
        <v>13</v>
      </c>
      <c r="N2384" s="35" t="s">
        <v>14</v>
      </c>
      <c r="O2384" s="35" t="s">
        <v>15</v>
      </c>
      <c r="R2384" s="37" t="s">
        <v>19</v>
      </c>
      <c r="S2384" s="62" t="s">
        <v>5716</v>
      </c>
      <c r="T2384" s="29" t="s">
        <v>5614</v>
      </c>
      <c r="U2384" s="29" t="e">
        <v>#N/A</v>
      </c>
      <c r="V2384" s="29"/>
      <c r="W2384" s="29"/>
      <c r="X2384" s="54">
        <v>81400</v>
      </c>
      <c r="Y2384" s="54">
        <v>0</v>
      </c>
      <c r="Z2384" s="54">
        <v>0</v>
      </c>
      <c r="AA2384" s="54"/>
      <c r="AB2384" s="54"/>
      <c r="AC2384" s="54">
        <v>81400</v>
      </c>
      <c r="AD2384" s="54">
        <v>0</v>
      </c>
      <c r="AE2384" s="54">
        <v>0</v>
      </c>
      <c r="AF2384" s="54">
        <v>81400</v>
      </c>
      <c r="AG2384" s="54">
        <v>81400</v>
      </c>
      <c r="AH2384" s="29">
        <v>1222473734</v>
      </c>
      <c r="AI2384" s="54">
        <v>0</v>
      </c>
      <c r="AJ2384" s="29"/>
      <c r="AK2384" s="29"/>
      <c r="AL2384" s="29"/>
      <c r="AM2384" s="29"/>
      <c r="AN2384" s="32">
        <v>45473</v>
      </c>
    </row>
    <row r="2385" spans="1:40" x14ac:dyDescent="0.35">
      <c r="A2385" s="29">
        <v>299621</v>
      </c>
      <c r="B2385" s="29">
        <v>890306950</v>
      </c>
      <c r="C2385" s="42" t="s">
        <v>12</v>
      </c>
      <c r="D2385" s="29" t="s">
        <v>16</v>
      </c>
      <c r="E2385" s="29">
        <v>299621</v>
      </c>
      <c r="F2385" s="33" t="s">
        <v>2405</v>
      </c>
      <c r="G2385" s="33" t="s">
        <v>5199</v>
      </c>
      <c r="H2385" s="31">
        <v>45421.494780080859</v>
      </c>
      <c r="I2385" s="31">
        <v>45458</v>
      </c>
      <c r="J2385" s="34">
        <v>45447.291666666664</v>
      </c>
      <c r="K2385" s="54">
        <v>81400</v>
      </c>
      <c r="L2385" s="54">
        <v>81400</v>
      </c>
      <c r="M2385" s="35" t="s">
        <v>13</v>
      </c>
      <c r="N2385" s="35" t="s">
        <v>14</v>
      </c>
      <c r="O2385" s="35" t="s">
        <v>15</v>
      </c>
      <c r="R2385" s="37" t="s">
        <v>19</v>
      </c>
      <c r="S2385" s="62" t="s">
        <v>5716</v>
      </c>
      <c r="T2385" s="29" t="s">
        <v>5614</v>
      </c>
      <c r="U2385" s="29" t="e">
        <v>#N/A</v>
      </c>
      <c r="V2385" s="29"/>
      <c r="W2385" s="29"/>
      <c r="X2385" s="54">
        <v>81400</v>
      </c>
      <c r="Y2385" s="54">
        <v>0</v>
      </c>
      <c r="Z2385" s="54">
        <v>0</v>
      </c>
      <c r="AA2385" s="54"/>
      <c r="AB2385" s="54"/>
      <c r="AC2385" s="54">
        <v>81400</v>
      </c>
      <c r="AD2385" s="54">
        <v>0</v>
      </c>
      <c r="AE2385" s="54">
        <v>0</v>
      </c>
      <c r="AF2385" s="54">
        <v>81400</v>
      </c>
      <c r="AG2385" s="54">
        <v>81400</v>
      </c>
      <c r="AH2385" s="29">
        <v>1222473735</v>
      </c>
      <c r="AI2385" s="54">
        <v>0</v>
      </c>
      <c r="AJ2385" s="29"/>
      <c r="AK2385" s="29"/>
      <c r="AL2385" s="29"/>
      <c r="AM2385" s="29"/>
      <c r="AN2385" s="32">
        <v>45473</v>
      </c>
    </row>
    <row r="2386" spans="1:40" x14ac:dyDescent="0.35">
      <c r="A2386" s="29">
        <v>299630</v>
      </c>
      <c r="B2386" s="29">
        <v>890306950</v>
      </c>
      <c r="C2386" s="42" t="s">
        <v>12</v>
      </c>
      <c r="D2386" s="29" t="s">
        <v>16</v>
      </c>
      <c r="E2386" s="29">
        <v>299630</v>
      </c>
      <c r="F2386" s="33" t="s">
        <v>2406</v>
      </c>
      <c r="G2386" s="33" t="s">
        <v>5200</v>
      </c>
      <c r="H2386" s="31">
        <v>45421.504664340056</v>
      </c>
      <c r="I2386" s="31">
        <v>45458</v>
      </c>
      <c r="J2386" s="34">
        <v>45447.291666666664</v>
      </c>
      <c r="K2386" s="54">
        <v>284140</v>
      </c>
      <c r="L2386" s="54">
        <v>284140</v>
      </c>
      <c r="M2386" s="35" t="s">
        <v>13</v>
      </c>
      <c r="N2386" s="35" t="s">
        <v>14</v>
      </c>
      <c r="O2386" s="35" t="s">
        <v>15</v>
      </c>
      <c r="R2386" s="37" t="s">
        <v>19</v>
      </c>
      <c r="S2386" s="62" t="s">
        <v>5716</v>
      </c>
      <c r="T2386" s="29" t="s">
        <v>5614</v>
      </c>
      <c r="U2386" s="29" t="e">
        <v>#N/A</v>
      </c>
      <c r="V2386" s="29"/>
      <c r="W2386" s="29"/>
      <c r="X2386" s="54">
        <v>284140</v>
      </c>
      <c r="Y2386" s="54">
        <v>0</v>
      </c>
      <c r="Z2386" s="54">
        <v>0</v>
      </c>
      <c r="AA2386" s="54"/>
      <c r="AB2386" s="54"/>
      <c r="AC2386" s="54">
        <v>284140</v>
      </c>
      <c r="AD2386" s="54">
        <v>0</v>
      </c>
      <c r="AE2386" s="54">
        <v>0</v>
      </c>
      <c r="AF2386" s="54">
        <v>284140</v>
      </c>
      <c r="AG2386" s="54">
        <v>284140</v>
      </c>
      <c r="AH2386" s="29">
        <v>1222473736</v>
      </c>
      <c r="AI2386" s="54">
        <v>0</v>
      </c>
      <c r="AJ2386" s="29"/>
      <c r="AK2386" s="29"/>
      <c r="AL2386" s="29"/>
      <c r="AM2386" s="29"/>
      <c r="AN2386" s="32">
        <v>45473</v>
      </c>
    </row>
    <row r="2387" spans="1:40" x14ac:dyDescent="0.35">
      <c r="A2387" s="29">
        <v>299636</v>
      </c>
      <c r="B2387" s="29">
        <v>890306950</v>
      </c>
      <c r="C2387" s="42" t="s">
        <v>12</v>
      </c>
      <c r="D2387" s="29" t="s">
        <v>16</v>
      </c>
      <c r="E2387" s="29">
        <v>299636</v>
      </c>
      <c r="F2387" s="33" t="s">
        <v>2407</v>
      </c>
      <c r="G2387" s="33" t="s">
        <v>5201</v>
      </c>
      <c r="H2387" s="31">
        <v>45421.510486099403</v>
      </c>
      <c r="I2387" s="31">
        <v>45458</v>
      </c>
      <c r="J2387" s="34">
        <v>45447.291666666664</v>
      </c>
      <c r="K2387" s="54">
        <v>202120</v>
      </c>
      <c r="L2387" s="54">
        <v>202120</v>
      </c>
      <c r="M2387" s="35" t="s">
        <v>13</v>
      </c>
      <c r="N2387" s="35" t="s">
        <v>14</v>
      </c>
      <c r="O2387" s="35" t="s">
        <v>15</v>
      </c>
      <c r="R2387" s="37" t="s">
        <v>19</v>
      </c>
      <c r="S2387" s="62" t="s">
        <v>5716</v>
      </c>
      <c r="T2387" s="29" t="s">
        <v>5614</v>
      </c>
      <c r="U2387" s="29" t="e">
        <v>#N/A</v>
      </c>
      <c r="V2387" s="29"/>
      <c r="W2387" s="29"/>
      <c r="X2387" s="54">
        <v>202120</v>
      </c>
      <c r="Y2387" s="54">
        <v>0</v>
      </c>
      <c r="Z2387" s="54">
        <v>0</v>
      </c>
      <c r="AA2387" s="54"/>
      <c r="AB2387" s="54"/>
      <c r="AC2387" s="54">
        <v>202120</v>
      </c>
      <c r="AD2387" s="54">
        <v>0</v>
      </c>
      <c r="AE2387" s="54">
        <v>0</v>
      </c>
      <c r="AF2387" s="54">
        <v>202120</v>
      </c>
      <c r="AG2387" s="54">
        <v>202120</v>
      </c>
      <c r="AH2387" s="29">
        <v>1222473737</v>
      </c>
      <c r="AI2387" s="54">
        <v>0</v>
      </c>
      <c r="AJ2387" s="29"/>
      <c r="AK2387" s="29"/>
      <c r="AL2387" s="29"/>
      <c r="AM2387" s="29"/>
      <c r="AN2387" s="32">
        <v>45473</v>
      </c>
    </row>
    <row r="2388" spans="1:40" x14ac:dyDescent="0.35">
      <c r="A2388" s="29">
        <v>299640</v>
      </c>
      <c r="B2388" s="29">
        <v>890306950</v>
      </c>
      <c r="C2388" s="42" t="s">
        <v>12</v>
      </c>
      <c r="D2388" s="29" t="s">
        <v>16</v>
      </c>
      <c r="E2388" s="29">
        <v>299640</v>
      </c>
      <c r="F2388" s="33" t="s">
        <v>2408</v>
      </c>
      <c r="G2388" s="33" t="s">
        <v>5202</v>
      </c>
      <c r="H2388" s="31">
        <v>45421.517604155</v>
      </c>
      <c r="I2388" s="31">
        <v>45458</v>
      </c>
      <c r="J2388" s="34">
        <v>45447.291666666664</v>
      </c>
      <c r="K2388" s="54">
        <v>225640</v>
      </c>
      <c r="L2388" s="54">
        <v>225640</v>
      </c>
      <c r="M2388" s="35" t="s">
        <v>13</v>
      </c>
      <c r="N2388" s="35" t="s">
        <v>14</v>
      </c>
      <c r="O2388" s="35" t="s">
        <v>15</v>
      </c>
      <c r="R2388" s="37" t="s">
        <v>19</v>
      </c>
      <c r="S2388" s="62" t="s">
        <v>5716</v>
      </c>
      <c r="T2388" s="29" t="s">
        <v>5614</v>
      </c>
      <c r="U2388" s="29" t="e">
        <v>#N/A</v>
      </c>
      <c r="V2388" s="29"/>
      <c r="W2388" s="29"/>
      <c r="X2388" s="54">
        <v>225640</v>
      </c>
      <c r="Y2388" s="54">
        <v>0</v>
      </c>
      <c r="Z2388" s="54">
        <v>0</v>
      </c>
      <c r="AA2388" s="54"/>
      <c r="AB2388" s="54"/>
      <c r="AC2388" s="54">
        <v>225640</v>
      </c>
      <c r="AD2388" s="54">
        <v>0</v>
      </c>
      <c r="AE2388" s="54">
        <v>0</v>
      </c>
      <c r="AF2388" s="54">
        <v>225640</v>
      </c>
      <c r="AG2388" s="54">
        <v>225640</v>
      </c>
      <c r="AH2388" s="29">
        <v>1222473738</v>
      </c>
      <c r="AI2388" s="54">
        <v>0</v>
      </c>
      <c r="AJ2388" s="29"/>
      <c r="AK2388" s="29"/>
      <c r="AL2388" s="29"/>
      <c r="AM2388" s="29"/>
      <c r="AN2388" s="32">
        <v>45473</v>
      </c>
    </row>
    <row r="2389" spans="1:40" x14ac:dyDescent="0.35">
      <c r="A2389" s="29">
        <v>299645</v>
      </c>
      <c r="B2389" s="29">
        <v>890306950</v>
      </c>
      <c r="C2389" s="42" t="s">
        <v>12</v>
      </c>
      <c r="D2389" s="29" t="s">
        <v>16</v>
      </c>
      <c r="E2389" s="29">
        <v>299645</v>
      </c>
      <c r="F2389" s="33" t="s">
        <v>2409</v>
      </c>
      <c r="G2389" s="33" t="s">
        <v>5203</v>
      </c>
      <c r="H2389" s="31">
        <v>45421.529398136772</v>
      </c>
      <c r="I2389" s="31">
        <v>45458</v>
      </c>
      <c r="J2389" s="34">
        <v>45447.291666666664</v>
      </c>
      <c r="K2389" s="54">
        <v>273060</v>
      </c>
      <c r="L2389" s="54">
        <v>273060</v>
      </c>
      <c r="M2389" s="35" t="s">
        <v>13</v>
      </c>
      <c r="N2389" s="35" t="s">
        <v>14</v>
      </c>
      <c r="O2389" s="35" t="s">
        <v>15</v>
      </c>
      <c r="R2389" s="37" t="s">
        <v>19</v>
      </c>
      <c r="S2389" s="62" t="s">
        <v>5716</v>
      </c>
      <c r="T2389" s="29" t="s">
        <v>5614</v>
      </c>
      <c r="U2389" s="29" t="e">
        <v>#N/A</v>
      </c>
      <c r="V2389" s="29"/>
      <c r="W2389" s="29"/>
      <c r="X2389" s="54">
        <v>273060</v>
      </c>
      <c r="Y2389" s="54">
        <v>0</v>
      </c>
      <c r="Z2389" s="54">
        <v>0</v>
      </c>
      <c r="AA2389" s="54"/>
      <c r="AB2389" s="54"/>
      <c r="AC2389" s="54">
        <v>273060</v>
      </c>
      <c r="AD2389" s="54">
        <v>0</v>
      </c>
      <c r="AE2389" s="54">
        <v>0</v>
      </c>
      <c r="AF2389" s="54">
        <v>273060</v>
      </c>
      <c r="AG2389" s="54">
        <v>273060</v>
      </c>
      <c r="AH2389" s="29">
        <v>1222473739</v>
      </c>
      <c r="AI2389" s="54">
        <v>0</v>
      </c>
      <c r="AJ2389" s="29"/>
      <c r="AK2389" s="29"/>
      <c r="AL2389" s="29"/>
      <c r="AM2389" s="29"/>
      <c r="AN2389" s="32">
        <v>45473</v>
      </c>
    </row>
    <row r="2390" spans="1:40" x14ac:dyDescent="0.35">
      <c r="A2390" s="29">
        <v>299646</v>
      </c>
      <c r="B2390" s="29">
        <v>890306950</v>
      </c>
      <c r="C2390" s="42" t="s">
        <v>12</v>
      </c>
      <c r="D2390" s="29" t="s">
        <v>16</v>
      </c>
      <c r="E2390" s="29">
        <v>299646</v>
      </c>
      <c r="F2390" s="33" t="s">
        <v>2410</v>
      </c>
      <c r="G2390" s="33" t="s">
        <v>5204</v>
      </c>
      <c r="H2390" s="31">
        <v>45421.536817129701</v>
      </c>
      <c r="I2390" s="31">
        <v>45458</v>
      </c>
      <c r="J2390" s="34">
        <v>45447.291666666664</v>
      </c>
      <c r="K2390" s="54">
        <v>81400</v>
      </c>
      <c r="L2390" s="54">
        <v>81400</v>
      </c>
      <c r="M2390" s="35" t="s">
        <v>13</v>
      </c>
      <c r="N2390" s="35" t="s">
        <v>14</v>
      </c>
      <c r="O2390" s="35" t="s">
        <v>15</v>
      </c>
      <c r="R2390" s="37" t="s">
        <v>19</v>
      </c>
      <c r="S2390" s="62" t="s">
        <v>5716</v>
      </c>
      <c r="T2390" s="29" t="s">
        <v>5614</v>
      </c>
      <c r="U2390" s="29" t="e">
        <v>#N/A</v>
      </c>
      <c r="V2390" s="29"/>
      <c r="W2390" s="29"/>
      <c r="X2390" s="54">
        <v>81400</v>
      </c>
      <c r="Y2390" s="54">
        <v>0</v>
      </c>
      <c r="Z2390" s="54">
        <v>0</v>
      </c>
      <c r="AA2390" s="54"/>
      <c r="AB2390" s="54"/>
      <c r="AC2390" s="54">
        <v>81400</v>
      </c>
      <c r="AD2390" s="54">
        <v>0</v>
      </c>
      <c r="AE2390" s="54">
        <v>0</v>
      </c>
      <c r="AF2390" s="54">
        <v>81400</v>
      </c>
      <c r="AG2390" s="54">
        <v>81400</v>
      </c>
      <c r="AH2390" s="29">
        <v>1222473740</v>
      </c>
      <c r="AI2390" s="54">
        <v>0</v>
      </c>
      <c r="AJ2390" s="29"/>
      <c r="AK2390" s="29"/>
      <c r="AL2390" s="29"/>
      <c r="AM2390" s="29"/>
      <c r="AN2390" s="32">
        <v>45473</v>
      </c>
    </row>
    <row r="2391" spans="1:40" x14ac:dyDescent="0.35">
      <c r="A2391" s="29">
        <v>299733</v>
      </c>
      <c r="B2391" s="29">
        <v>890306950</v>
      </c>
      <c r="C2391" s="42" t="s">
        <v>12</v>
      </c>
      <c r="D2391" s="29" t="s">
        <v>16</v>
      </c>
      <c r="E2391" s="29">
        <v>299733</v>
      </c>
      <c r="F2391" s="33" t="s">
        <v>2411</v>
      </c>
      <c r="G2391" s="33" t="s">
        <v>5205</v>
      </c>
      <c r="H2391" s="31">
        <v>45421.611736111343</v>
      </c>
      <c r="I2391" s="31">
        <v>45458</v>
      </c>
      <c r="J2391" s="34">
        <v>45447.291666666664</v>
      </c>
      <c r="K2391" s="54">
        <v>221300</v>
      </c>
      <c r="L2391" s="54">
        <v>221300</v>
      </c>
      <c r="M2391" s="35" t="s">
        <v>13</v>
      </c>
      <c r="N2391" s="35" t="s">
        <v>14</v>
      </c>
      <c r="O2391" s="35" t="s">
        <v>15</v>
      </c>
      <c r="R2391" s="37" t="s">
        <v>19</v>
      </c>
      <c r="S2391" s="62" t="s">
        <v>5716</v>
      </c>
      <c r="T2391" s="29" t="s">
        <v>5614</v>
      </c>
      <c r="U2391" s="29" t="e">
        <v>#N/A</v>
      </c>
      <c r="V2391" s="29"/>
      <c r="W2391" s="29"/>
      <c r="X2391" s="54">
        <v>221300</v>
      </c>
      <c r="Y2391" s="54">
        <v>0</v>
      </c>
      <c r="Z2391" s="54">
        <v>0</v>
      </c>
      <c r="AA2391" s="54"/>
      <c r="AB2391" s="54"/>
      <c r="AC2391" s="54">
        <v>221300</v>
      </c>
      <c r="AD2391" s="54">
        <v>0</v>
      </c>
      <c r="AE2391" s="54">
        <v>0</v>
      </c>
      <c r="AF2391" s="54">
        <v>221300</v>
      </c>
      <c r="AG2391" s="54">
        <v>221300</v>
      </c>
      <c r="AH2391" s="29">
        <v>1222473741</v>
      </c>
      <c r="AI2391" s="54">
        <v>0</v>
      </c>
      <c r="AJ2391" s="29"/>
      <c r="AK2391" s="29"/>
      <c r="AL2391" s="29"/>
      <c r="AM2391" s="29"/>
      <c r="AN2391" s="32">
        <v>45473</v>
      </c>
    </row>
    <row r="2392" spans="1:40" x14ac:dyDescent="0.35">
      <c r="A2392" s="29">
        <v>299764</v>
      </c>
      <c r="B2392" s="29">
        <v>890306950</v>
      </c>
      <c r="C2392" s="42" t="s">
        <v>12</v>
      </c>
      <c r="D2392" s="29" t="s">
        <v>16</v>
      </c>
      <c r="E2392" s="29">
        <v>299764</v>
      </c>
      <c r="F2392" s="33" t="s">
        <v>2412</v>
      </c>
      <c r="G2392" s="33" t="s">
        <v>5206</v>
      </c>
      <c r="H2392" s="31">
        <v>45421.631793969776</v>
      </c>
      <c r="I2392" s="31">
        <v>45458</v>
      </c>
      <c r="J2392" s="34">
        <v>45447.291666666664</v>
      </c>
      <c r="K2392" s="54">
        <v>191560</v>
      </c>
      <c r="L2392" s="54">
        <v>191560</v>
      </c>
      <c r="M2392" s="35" t="s">
        <v>13</v>
      </c>
      <c r="N2392" s="35" t="s">
        <v>14</v>
      </c>
      <c r="O2392" s="35" t="s">
        <v>15</v>
      </c>
      <c r="R2392" s="37" t="s">
        <v>19</v>
      </c>
      <c r="S2392" s="62" t="s">
        <v>5716</v>
      </c>
      <c r="T2392" s="29" t="s">
        <v>5614</v>
      </c>
      <c r="U2392" s="29" t="e">
        <v>#N/A</v>
      </c>
      <c r="V2392" s="29"/>
      <c r="W2392" s="29"/>
      <c r="X2392" s="54">
        <v>191560</v>
      </c>
      <c r="Y2392" s="54">
        <v>0</v>
      </c>
      <c r="Z2392" s="54">
        <v>0</v>
      </c>
      <c r="AA2392" s="54"/>
      <c r="AB2392" s="54"/>
      <c r="AC2392" s="54">
        <v>191560</v>
      </c>
      <c r="AD2392" s="54">
        <v>0</v>
      </c>
      <c r="AE2392" s="54">
        <v>0</v>
      </c>
      <c r="AF2392" s="54">
        <v>191560</v>
      </c>
      <c r="AG2392" s="54">
        <v>191560</v>
      </c>
      <c r="AH2392" s="29">
        <v>1222473742</v>
      </c>
      <c r="AI2392" s="54">
        <v>0</v>
      </c>
      <c r="AJ2392" s="29"/>
      <c r="AK2392" s="29"/>
      <c r="AL2392" s="29"/>
      <c r="AM2392" s="29"/>
      <c r="AN2392" s="32">
        <v>45473</v>
      </c>
    </row>
    <row r="2393" spans="1:40" x14ac:dyDescent="0.35">
      <c r="A2393" s="29">
        <v>299819</v>
      </c>
      <c r="B2393" s="29">
        <v>890306950</v>
      </c>
      <c r="C2393" s="42" t="s">
        <v>12</v>
      </c>
      <c r="D2393" s="29" t="s">
        <v>16</v>
      </c>
      <c r="E2393" s="29">
        <v>299819</v>
      </c>
      <c r="F2393" s="33" t="s">
        <v>2413</v>
      </c>
      <c r="G2393" s="33" t="s">
        <v>5207</v>
      </c>
      <c r="H2393" s="31">
        <v>45421.679791654926</v>
      </c>
      <c r="I2393" s="31">
        <v>45458</v>
      </c>
      <c r="J2393" s="34">
        <v>45475.291666666664</v>
      </c>
      <c r="K2393" s="54">
        <v>13500</v>
      </c>
      <c r="L2393" s="54">
        <v>13500</v>
      </c>
      <c r="M2393" s="35" t="s">
        <v>13</v>
      </c>
      <c r="N2393" s="35" t="s">
        <v>14</v>
      </c>
      <c r="O2393" s="35" t="s">
        <v>15</v>
      </c>
      <c r="R2393" s="37" t="s">
        <v>19</v>
      </c>
      <c r="S2393" s="29" t="s">
        <v>5716</v>
      </c>
      <c r="T2393" s="29" t="s">
        <v>5614</v>
      </c>
      <c r="U2393" s="29" t="e">
        <v>#N/A</v>
      </c>
      <c r="V2393" s="29"/>
      <c r="W2393" s="29"/>
      <c r="X2393" s="54">
        <v>13500</v>
      </c>
      <c r="Y2393" s="54">
        <v>0</v>
      </c>
      <c r="Z2393" s="54">
        <v>0</v>
      </c>
      <c r="AA2393" s="54"/>
      <c r="AB2393" s="54"/>
      <c r="AC2393" s="54">
        <v>13500</v>
      </c>
      <c r="AD2393" s="54">
        <v>0</v>
      </c>
      <c r="AE2393" s="54">
        <v>0</v>
      </c>
      <c r="AF2393" s="54">
        <v>13500</v>
      </c>
      <c r="AG2393" s="54">
        <v>0</v>
      </c>
      <c r="AH2393" s="29"/>
      <c r="AI2393" s="54">
        <v>0</v>
      </c>
      <c r="AJ2393" s="29"/>
      <c r="AK2393" s="29"/>
      <c r="AL2393" s="29"/>
      <c r="AM2393" s="29"/>
      <c r="AN2393" s="32">
        <v>45473</v>
      </c>
    </row>
    <row r="2394" spans="1:40" x14ac:dyDescent="0.35">
      <c r="A2394" s="29">
        <v>299822</v>
      </c>
      <c r="B2394" s="29">
        <v>890306950</v>
      </c>
      <c r="C2394" s="42" t="s">
        <v>12</v>
      </c>
      <c r="D2394" s="29" t="s">
        <v>16</v>
      </c>
      <c r="E2394" s="29">
        <v>299822</v>
      </c>
      <c r="F2394" s="33" t="s">
        <v>2414</v>
      </c>
      <c r="G2394" s="33" t="s">
        <v>5208</v>
      </c>
      <c r="H2394" s="31">
        <v>45421.682233796455</v>
      </c>
      <c r="I2394" s="31">
        <v>45458</v>
      </c>
      <c r="J2394" s="34">
        <v>45475.291666666664</v>
      </c>
      <c r="K2394" s="54">
        <v>13500</v>
      </c>
      <c r="L2394" s="54">
        <v>13500</v>
      </c>
      <c r="M2394" s="35" t="s">
        <v>13</v>
      </c>
      <c r="N2394" s="35" t="s">
        <v>14</v>
      </c>
      <c r="O2394" s="35" t="s">
        <v>15</v>
      </c>
      <c r="R2394" s="37" t="s">
        <v>19</v>
      </c>
      <c r="S2394" s="29" t="s">
        <v>5716</v>
      </c>
      <c r="T2394" s="29" t="s">
        <v>5614</v>
      </c>
      <c r="U2394" s="29" t="e">
        <v>#N/A</v>
      </c>
      <c r="V2394" s="29"/>
      <c r="W2394" s="29"/>
      <c r="X2394" s="54">
        <v>13500</v>
      </c>
      <c r="Y2394" s="54">
        <v>0</v>
      </c>
      <c r="Z2394" s="54">
        <v>0</v>
      </c>
      <c r="AA2394" s="54"/>
      <c r="AB2394" s="54"/>
      <c r="AC2394" s="54">
        <v>13500</v>
      </c>
      <c r="AD2394" s="54">
        <v>0</v>
      </c>
      <c r="AE2394" s="54">
        <v>0</v>
      </c>
      <c r="AF2394" s="54">
        <v>13500</v>
      </c>
      <c r="AG2394" s="54">
        <v>0</v>
      </c>
      <c r="AH2394" s="29"/>
      <c r="AI2394" s="54">
        <v>0</v>
      </c>
      <c r="AJ2394" s="29"/>
      <c r="AK2394" s="29"/>
      <c r="AL2394" s="29"/>
      <c r="AM2394" s="29"/>
      <c r="AN2394" s="32">
        <v>45473</v>
      </c>
    </row>
    <row r="2395" spans="1:40" x14ac:dyDescent="0.35">
      <c r="A2395" s="29">
        <v>299829</v>
      </c>
      <c r="B2395" s="29">
        <v>890306950</v>
      </c>
      <c r="C2395" s="42" t="s">
        <v>12</v>
      </c>
      <c r="D2395" s="29" t="s">
        <v>16</v>
      </c>
      <c r="E2395" s="29">
        <v>299829</v>
      </c>
      <c r="F2395" s="33" t="s">
        <v>2415</v>
      </c>
      <c r="G2395" s="33" t="s">
        <v>5209</v>
      </c>
      <c r="H2395" s="31">
        <v>45421.688368043862</v>
      </c>
      <c r="I2395" s="31">
        <v>45458</v>
      </c>
      <c r="J2395" s="34">
        <v>45475.291666666664</v>
      </c>
      <c r="K2395" s="54">
        <v>13500</v>
      </c>
      <c r="L2395" s="54">
        <v>13500</v>
      </c>
      <c r="M2395" s="35" t="s">
        <v>13</v>
      </c>
      <c r="N2395" s="35" t="s">
        <v>14</v>
      </c>
      <c r="O2395" s="35" t="s">
        <v>15</v>
      </c>
      <c r="R2395" s="37" t="s">
        <v>19</v>
      </c>
      <c r="S2395" s="29" t="s">
        <v>5716</v>
      </c>
      <c r="T2395" s="29" t="s">
        <v>5614</v>
      </c>
      <c r="U2395" s="29" t="e">
        <v>#N/A</v>
      </c>
      <c r="V2395" s="29"/>
      <c r="W2395" s="29"/>
      <c r="X2395" s="54">
        <v>13500</v>
      </c>
      <c r="Y2395" s="54">
        <v>0</v>
      </c>
      <c r="Z2395" s="54">
        <v>0</v>
      </c>
      <c r="AA2395" s="54"/>
      <c r="AB2395" s="54"/>
      <c r="AC2395" s="54">
        <v>13500</v>
      </c>
      <c r="AD2395" s="54">
        <v>0</v>
      </c>
      <c r="AE2395" s="54">
        <v>0</v>
      </c>
      <c r="AF2395" s="54">
        <v>13500</v>
      </c>
      <c r="AG2395" s="54">
        <v>0</v>
      </c>
      <c r="AH2395" s="29"/>
      <c r="AI2395" s="54">
        <v>0</v>
      </c>
      <c r="AJ2395" s="29"/>
      <c r="AK2395" s="29"/>
      <c r="AL2395" s="29"/>
      <c r="AM2395" s="29"/>
      <c r="AN2395" s="32">
        <v>45473</v>
      </c>
    </row>
    <row r="2396" spans="1:40" x14ac:dyDescent="0.35">
      <c r="A2396" s="29">
        <v>299849</v>
      </c>
      <c r="B2396" s="29">
        <v>890306950</v>
      </c>
      <c r="C2396" s="42" t="s">
        <v>12</v>
      </c>
      <c r="D2396" s="29" t="s">
        <v>16</v>
      </c>
      <c r="E2396" s="29">
        <v>299849</v>
      </c>
      <c r="F2396" s="33" t="s">
        <v>2416</v>
      </c>
      <c r="G2396" s="33" t="s">
        <v>5210</v>
      </c>
      <c r="H2396" s="31">
        <v>45421.703599537257</v>
      </c>
      <c r="I2396" s="31">
        <v>45458</v>
      </c>
      <c r="J2396" s="34">
        <v>45447.291666666664</v>
      </c>
      <c r="K2396" s="54">
        <v>92160</v>
      </c>
      <c r="L2396" s="54">
        <v>92160</v>
      </c>
      <c r="M2396" s="35" t="s">
        <v>13</v>
      </c>
      <c r="N2396" s="35" t="s">
        <v>14</v>
      </c>
      <c r="O2396" s="35" t="s">
        <v>15</v>
      </c>
      <c r="R2396" s="37" t="s">
        <v>19</v>
      </c>
      <c r="S2396" s="62" t="s">
        <v>5716</v>
      </c>
      <c r="T2396" s="29" t="s">
        <v>5614</v>
      </c>
      <c r="U2396" s="29" t="e">
        <v>#N/A</v>
      </c>
      <c r="V2396" s="29"/>
      <c r="W2396" s="29"/>
      <c r="X2396" s="54">
        <v>92160</v>
      </c>
      <c r="Y2396" s="54">
        <v>0</v>
      </c>
      <c r="Z2396" s="54">
        <v>0</v>
      </c>
      <c r="AA2396" s="54"/>
      <c r="AB2396" s="54"/>
      <c r="AC2396" s="54">
        <v>92160</v>
      </c>
      <c r="AD2396" s="54">
        <v>0</v>
      </c>
      <c r="AE2396" s="54">
        <v>0</v>
      </c>
      <c r="AF2396" s="54">
        <v>92160</v>
      </c>
      <c r="AG2396" s="54">
        <v>92160</v>
      </c>
      <c r="AH2396" s="29">
        <v>1222473743</v>
      </c>
      <c r="AI2396" s="54">
        <v>0</v>
      </c>
      <c r="AJ2396" s="29"/>
      <c r="AK2396" s="29"/>
      <c r="AL2396" s="29"/>
      <c r="AM2396" s="29"/>
      <c r="AN2396" s="32">
        <v>45473</v>
      </c>
    </row>
    <row r="2397" spans="1:40" x14ac:dyDescent="0.35">
      <c r="A2397" s="29">
        <v>299865</v>
      </c>
      <c r="B2397" s="29">
        <v>890306950</v>
      </c>
      <c r="C2397" s="42" t="s">
        <v>12</v>
      </c>
      <c r="D2397" s="29" t="s">
        <v>16</v>
      </c>
      <c r="E2397" s="29">
        <v>299865</v>
      </c>
      <c r="F2397" s="33" t="s">
        <v>2417</v>
      </c>
      <c r="G2397" s="33" t="s">
        <v>5211</v>
      </c>
      <c r="H2397" s="31">
        <v>45421.849120370578</v>
      </c>
      <c r="I2397" s="31">
        <v>45458</v>
      </c>
      <c r="J2397" s="34">
        <v>45447.291666666664</v>
      </c>
      <c r="K2397" s="54">
        <v>65100</v>
      </c>
      <c r="L2397" s="54">
        <v>46900</v>
      </c>
      <c r="M2397" s="35" t="s">
        <v>13</v>
      </c>
      <c r="N2397" s="35" t="s">
        <v>14</v>
      </c>
      <c r="O2397" s="35" t="s">
        <v>15</v>
      </c>
      <c r="R2397" s="37" t="s">
        <v>19</v>
      </c>
      <c r="S2397" s="62" t="s">
        <v>5716</v>
      </c>
      <c r="T2397" s="29" t="s">
        <v>5614</v>
      </c>
      <c r="U2397" s="29" t="e">
        <v>#N/A</v>
      </c>
      <c r="V2397" s="29"/>
      <c r="W2397" s="29"/>
      <c r="X2397" s="54">
        <v>65100</v>
      </c>
      <c r="Y2397" s="54">
        <v>0</v>
      </c>
      <c r="Z2397" s="54">
        <v>0</v>
      </c>
      <c r="AA2397" s="54"/>
      <c r="AB2397" s="54"/>
      <c r="AC2397" s="54">
        <v>65100</v>
      </c>
      <c r="AD2397" s="54">
        <v>0</v>
      </c>
      <c r="AE2397" s="54">
        <v>0</v>
      </c>
      <c r="AF2397" s="54">
        <v>46900</v>
      </c>
      <c r="AG2397" s="54">
        <v>46900</v>
      </c>
      <c r="AH2397" s="29">
        <v>1222473744</v>
      </c>
      <c r="AI2397" s="54">
        <v>0</v>
      </c>
      <c r="AJ2397" s="29"/>
      <c r="AK2397" s="29"/>
      <c r="AL2397" s="29"/>
      <c r="AM2397" s="29"/>
      <c r="AN2397" s="32">
        <v>45473</v>
      </c>
    </row>
    <row r="2398" spans="1:40" x14ac:dyDescent="0.35">
      <c r="A2398" s="29">
        <v>299871</v>
      </c>
      <c r="B2398" s="29">
        <v>890306950</v>
      </c>
      <c r="C2398" s="42" t="s">
        <v>12</v>
      </c>
      <c r="D2398" s="29" t="s">
        <v>16</v>
      </c>
      <c r="E2398" s="29">
        <v>299871</v>
      </c>
      <c r="F2398" s="33" t="s">
        <v>2418</v>
      </c>
      <c r="G2398" s="33" t="s">
        <v>5212</v>
      </c>
      <c r="H2398" s="31">
        <v>45422.319363425951</v>
      </c>
      <c r="I2398" s="31">
        <v>45458</v>
      </c>
      <c r="J2398" s="34">
        <v>45447.291666666664</v>
      </c>
      <c r="K2398" s="54">
        <v>473860</v>
      </c>
      <c r="L2398" s="54">
        <v>473860</v>
      </c>
      <c r="M2398" s="35" t="s">
        <v>13</v>
      </c>
      <c r="N2398" s="35" t="s">
        <v>14</v>
      </c>
      <c r="O2398" s="35" t="s">
        <v>15</v>
      </c>
      <c r="R2398" s="37" t="s">
        <v>19</v>
      </c>
      <c r="S2398" s="62" t="s">
        <v>5716</v>
      </c>
      <c r="T2398" s="29" t="s">
        <v>5614</v>
      </c>
      <c r="U2398" s="29" t="e">
        <v>#N/A</v>
      </c>
      <c r="V2398" s="29"/>
      <c r="W2398" s="29"/>
      <c r="X2398" s="54">
        <v>473860</v>
      </c>
      <c r="Y2398" s="54">
        <v>0</v>
      </c>
      <c r="Z2398" s="54">
        <v>0</v>
      </c>
      <c r="AA2398" s="54"/>
      <c r="AB2398" s="54"/>
      <c r="AC2398" s="54">
        <v>473860</v>
      </c>
      <c r="AD2398" s="54">
        <v>0</v>
      </c>
      <c r="AE2398" s="54">
        <v>0</v>
      </c>
      <c r="AF2398" s="54">
        <v>473860</v>
      </c>
      <c r="AG2398" s="54">
        <v>473860</v>
      </c>
      <c r="AH2398" s="29">
        <v>1222473745</v>
      </c>
      <c r="AI2398" s="54">
        <v>0</v>
      </c>
      <c r="AJ2398" s="29"/>
      <c r="AK2398" s="29"/>
      <c r="AL2398" s="29"/>
      <c r="AM2398" s="29"/>
      <c r="AN2398" s="32">
        <v>45473</v>
      </c>
    </row>
    <row r="2399" spans="1:40" x14ac:dyDescent="0.35">
      <c r="A2399" s="29">
        <v>299877</v>
      </c>
      <c r="B2399" s="29">
        <v>890306950</v>
      </c>
      <c r="C2399" s="42" t="s">
        <v>12</v>
      </c>
      <c r="D2399" s="29" t="s">
        <v>16</v>
      </c>
      <c r="E2399" s="29">
        <v>299877</v>
      </c>
      <c r="F2399" s="33" t="s">
        <v>2419</v>
      </c>
      <c r="G2399" s="33" t="s">
        <v>5213</v>
      </c>
      <c r="H2399" s="31">
        <v>45422.3326967475</v>
      </c>
      <c r="I2399" s="31">
        <v>45458</v>
      </c>
      <c r="J2399" s="34">
        <v>45447.291666666664</v>
      </c>
      <c r="K2399" s="54">
        <v>138840</v>
      </c>
      <c r="L2399" s="54">
        <v>138840</v>
      </c>
      <c r="M2399" s="35" t="s">
        <v>13</v>
      </c>
      <c r="N2399" s="35" t="s">
        <v>14</v>
      </c>
      <c r="O2399" s="35" t="s">
        <v>15</v>
      </c>
      <c r="R2399" s="37" t="s">
        <v>19</v>
      </c>
      <c r="S2399" s="62" t="s">
        <v>5716</v>
      </c>
      <c r="T2399" s="29" t="s">
        <v>5614</v>
      </c>
      <c r="U2399" s="29" t="e">
        <v>#N/A</v>
      </c>
      <c r="V2399" s="29"/>
      <c r="W2399" s="29"/>
      <c r="X2399" s="54">
        <v>138840</v>
      </c>
      <c r="Y2399" s="54">
        <v>0</v>
      </c>
      <c r="Z2399" s="54">
        <v>0</v>
      </c>
      <c r="AA2399" s="54"/>
      <c r="AB2399" s="54"/>
      <c r="AC2399" s="54">
        <v>138840</v>
      </c>
      <c r="AD2399" s="54">
        <v>0</v>
      </c>
      <c r="AE2399" s="54">
        <v>0</v>
      </c>
      <c r="AF2399" s="54">
        <v>138840</v>
      </c>
      <c r="AG2399" s="54">
        <v>138840</v>
      </c>
      <c r="AH2399" s="29">
        <v>1222473746</v>
      </c>
      <c r="AI2399" s="54">
        <v>0</v>
      </c>
      <c r="AJ2399" s="29"/>
      <c r="AK2399" s="29"/>
      <c r="AL2399" s="29"/>
      <c r="AM2399" s="29"/>
      <c r="AN2399" s="32">
        <v>45473</v>
      </c>
    </row>
    <row r="2400" spans="1:40" x14ac:dyDescent="0.35">
      <c r="A2400" s="29">
        <v>299885</v>
      </c>
      <c r="B2400" s="29">
        <v>890306950</v>
      </c>
      <c r="C2400" s="42" t="s">
        <v>12</v>
      </c>
      <c r="D2400" s="29" t="s">
        <v>16</v>
      </c>
      <c r="E2400" s="29">
        <v>299885</v>
      </c>
      <c r="F2400" s="33" t="s">
        <v>2420</v>
      </c>
      <c r="G2400" s="33" t="s">
        <v>5214</v>
      </c>
      <c r="H2400" s="31">
        <v>45422.350254629739</v>
      </c>
      <c r="I2400" s="31">
        <v>45458</v>
      </c>
      <c r="J2400" s="34">
        <v>45447.291666666664</v>
      </c>
      <c r="K2400" s="54">
        <v>246940</v>
      </c>
      <c r="L2400" s="54">
        <v>246940</v>
      </c>
      <c r="M2400" s="35" t="s">
        <v>13</v>
      </c>
      <c r="N2400" s="35" t="s">
        <v>14</v>
      </c>
      <c r="O2400" s="35" t="s">
        <v>15</v>
      </c>
      <c r="R2400" s="37" t="s">
        <v>19</v>
      </c>
      <c r="S2400" s="62" t="s">
        <v>5716</v>
      </c>
      <c r="T2400" s="29" t="s">
        <v>5614</v>
      </c>
      <c r="U2400" s="29" t="e">
        <v>#N/A</v>
      </c>
      <c r="V2400" s="29"/>
      <c r="W2400" s="29"/>
      <c r="X2400" s="54">
        <v>246940</v>
      </c>
      <c r="Y2400" s="54">
        <v>0</v>
      </c>
      <c r="Z2400" s="54">
        <v>0</v>
      </c>
      <c r="AA2400" s="54"/>
      <c r="AB2400" s="54"/>
      <c r="AC2400" s="54">
        <v>246940</v>
      </c>
      <c r="AD2400" s="54">
        <v>0</v>
      </c>
      <c r="AE2400" s="54">
        <v>0</v>
      </c>
      <c r="AF2400" s="54">
        <v>246940</v>
      </c>
      <c r="AG2400" s="54">
        <v>246940</v>
      </c>
      <c r="AH2400" s="29">
        <v>1222473747</v>
      </c>
      <c r="AI2400" s="54">
        <v>0</v>
      </c>
      <c r="AJ2400" s="29"/>
      <c r="AK2400" s="29"/>
      <c r="AL2400" s="29"/>
      <c r="AM2400" s="29"/>
      <c r="AN2400" s="32">
        <v>45473</v>
      </c>
    </row>
    <row r="2401" spans="1:40" x14ac:dyDescent="0.35">
      <c r="A2401" s="29">
        <v>299906</v>
      </c>
      <c r="B2401" s="29">
        <v>890306950</v>
      </c>
      <c r="C2401" s="42" t="s">
        <v>12</v>
      </c>
      <c r="D2401" s="29" t="s">
        <v>16</v>
      </c>
      <c r="E2401" s="29">
        <v>299906</v>
      </c>
      <c r="F2401" s="33" t="s">
        <v>2421</v>
      </c>
      <c r="G2401" s="33" t="s">
        <v>5215</v>
      </c>
      <c r="H2401" s="31">
        <v>45422.419768507127</v>
      </c>
      <c r="I2401" s="31">
        <v>45458</v>
      </c>
      <c r="J2401" s="34">
        <v>45447.291666666664</v>
      </c>
      <c r="K2401" s="54">
        <v>94360</v>
      </c>
      <c r="L2401" s="54">
        <v>94360</v>
      </c>
      <c r="M2401" s="35" t="s">
        <v>13</v>
      </c>
      <c r="N2401" s="35" t="s">
        <v>14</v>
      </c>
      <c r="O2401" s="35" t="s">
        <v>15</v>
      </c>
      <c r="R2401" s="37" t="s">
        <v>19</v>
      </c>
      <c r="S2401" s="62" t="s">
        <v>5716</v>
      </c>
      <c r="T2401" s="29" t="s">
        <v>5614</v>
      </c>
      <c r="U2401" s="29" t="e">
        <v>#N/A</v>
      </c>
      <c r="V2401" s="29"/>
      <c r="W2401" s="29"/>
      <c r="X2401" s="54">
        <v>94360</v>
      </c>
      <c r="Y2401" s="54">
        <v>0</v>
      </c>
      <c r="Z2401" s="54">
        <v>0</v>
      </c>
      <c r="AA2401" s="54"/>
      <c r="AB2401" s="54"/>
      <c r="AC2401" s="54">
        <v>94360</v>
      </c>
      <c r="AD2401" s="54">
        <v>0</v>
      </c>
      <c r="AE2401" s="54">
        <v>0</v>
      </c>
      <c r="AF2401" s="54">
        <v>94360</v>
      </c>
      <c r="AG2401" s="54">
        <v>94360</v>
      </c>
      <c r="AH2401" s="29">
        <v>1222473748</v>
      </c>
      <c r="AI2401" s="54">
        <v>0</v>
      </c>
      <c r="AJ2401" s="29"/>
      <c r="AK2401" s="29"/>
      <c r="AL2401" s="29"/>
      <c r="AM2401" s="29"/>
      <c r="AN2401" s="32">
        <v>45473</v>
      </c>
    </row>
    <row r="2402" spans="1:40" x14ac:dyDescent="0.35">
      <c r="A2402" s="29">
        <v>299916</v>
      </c>
      <c r="B2402" s="29">
        <v>890306950</v>
      </c>
      <c r="C2402" s="42" t="s">
        <v>12</v>
      </c>
      <c r="D2402" s="29" t="s">
        <v>16</v>
      </c>
      <c r="E2402" s="29">
        <v>299916</v>
      </c>
      <c r="F2402" s="33" t="s">
        <v>2422</v>
      </c>
      <c r="G2402" s="33" t="s">
        <v>5216</v>
      </c>
      <c r="H2402" s="31">
        <v>45422.4296875</v>
      </c>
      <c r="I2402" s="31">
        <v>45458</v>
      </c>
      <c r="J2402" s="34">
        <v>45447.291666666664</v>
      </c>
      <c r="K2402" s="54">
        <v>334040</v>
      </c>
      <c r="L2402" s="54">
        <v>334040</v>
      </c>
      <c r="M2402" s="35" t="s">
        <v>13</v>
      </c>
      <c r="N2402" s="35" t="s">
        <v>14</v>
      </c>
      <c r="O2402" s="35" t="s">
        <v>15</v>
      </c>
      <c r="R2402" s="37" t="s">
        <v>19</v>
      </c>
      <c r="S2402" s="62" t="s">
        <v>5716</v>
      </c>
      <c r="T2402" s="29" t="s">
        <v>5614</v>
      </c>
      <c r="U2402" s="29" t="e">
        <v>#N/A</v>
      </c>
      <c r="V2402" s="29"/>
      <c r="W2402" s="29"/>
      <c r="X2402" s="54">
        <v>334040</v>
      </c>
      <c r="Y2402" s="54">
        <v>0</v>
      </c>
      <c r="Z2402" s="54">
        <v>0</v>
      </c>
      <c r="AA2402" s="54"/>
      <c r="AB2402" s="54"/>
      <c r="AC2402" s="54">
        <v>334040</v>
      </c>
      <c r="AD2402" s="54">
        <v>0</v>
      </c>
      <c r="AE2402" s="54">
        <v>0</v>
      </c>
      <c r="AF2402" s="54">
        <v>334040</v>
      </c>
      <c r="AG2402" s="54">
        <v>334040</v>
      </c>
      <c r="AH2402" s="29">
        <v>1222473749</v>
      </c>
      <c r="AI2402" s="54">
        <v>0</v>
      </c>
      <c r="AJ2402" s="29"/>
      <c r="AK2402" s="29"/>
      <c r="AL2402" s="29"/>
      <c r="AM2402" s="29"/>
      <c r="AN2402" s="32">
        <v>45473</v>
      </c>
    </row>
    <row r="2403" spans="1:40" x14ac:dyDescent="0.35">
      <c r="A2403" s="29">
        <v>299941</v>
      </c>
      <c r="B2403" s="29">
        <v>890306950</v>
      </c>
      <c r="C2403" s="42" t="s">
        <v>12</v>
      </c>
      <c r="D2403" s="29" t="s">
        <v>16</v>
      </c>
      <c r="E2403" s="29">
        <v>299941</v>
      </c>
      <c r="F2403" s="33" t="s">
        <v>2423</v>
      </c>
      <c r="G2403" s="33" t="s">
        <v>5217</v>
      </c>
      <c r="H2403" s="31">
        <v>45422.456435185391</v>
      </c>
      <c r="I2403" s="31">
        <v>45458</v>
      </c>
      <c r="J2403" s="34">
        <v>45447.291666666664</v>
      </c>
      <c r="K2403" s="54">
        <v>92190</v>
      </c>
      <c r="L2403" s="54">
        <v>92190</v>
      </c>
      <c r="M2403" s="35" t="s">
        <v>13</v>
      </c>
      <c r="N2403" s="35" t="s">
        <v>14</v>
      </c>
      <c r="O2403" s="35" t="s">
        <v>15</v>
      </c>
      <c r="R2403" s="37" t="s">
        <v>19</v>
      </c>
      <c r="S2403" s="62" t="s">
        <v>5716</v>
      </c>
      <c r="T2403" s="29" t="s">
        <v>5614</v>
      </c>
      <c r="U2403" s="29" t="e">
        <v>#N/A</v>
      </c>
      <c r="V2403" s="29"/>
      <c r="W2403" s="29"/>
      <c r="X2403" s="54">
        <v>92190</v>
      </c>
      <c r="Y2403" s="54">
        <v>0</v>
      </c>
      <c r="Z2403" s="54">
        <v>0</v>
      </c>
      <c r="AA2403" s="54"/>
      <c r="AB2403" s="54"/>
      <c r="AC2403" s="54">
        <v>92190</v>
      </c>
      <c r="AD2403" s="54">
        <v>0</v>
      </c>
      <c r="AE2403" s="54">
        <v>0</v>
      </c>
      <c r="AF2403" s="54">
        <v>92190</v>
      </c>
      <c r="AG2403" s="54">
        <v>92190</v>
      </c>
      <c r="AH2403" s="29">
        <v>1222473752</v>
      </c>
      <c r="AI2403" s="54">
        <v>0</v>
      </c>
      <c r="AJ2403" s="29"/>
      <c r="AK2403" s="29"/>
      <c r="AL2403" s="29"/>
      <c r="AM2403" s="29"/>
      <c r="AN2403" s="32">
        <v>45473</v>
      </c>
    </row>
    <row r="2404" spans="1:40" x14ac:dyDescent="0.35">
      <c r="A2404" s="29">
        <v>299945</v>
      </c>
      <c r="B2404" s="29">
        <v>890306950</v>
      </c>
      <c r="C2404" s="42" t="s">
        <v>12</v>
      </c>
      <c r="D2404" s="29" t="s">
        <v>16</v>
      </c>
      <c r="E2404" s="29">
        <v>299945</v>
      </c>
      <c r="F2404" s="33" t="s">
        <v>2424</v>
      </c>
      <c r="G2404" s="33" t="s">
        <v>5218</v>
      </c>
      <c r="H2404" s="31">
        <v>45422.463611099403</v>
      </c>
      <c r="I2404" s="31">
        <v>45458</v>
      </c>
      <c r="J2404" s="34">
        <v>45447.291666666664</v>
      </c>
      <c r="K2404" s="54">
        <v>365800</v>
      </c>
      <c r="L2404" s="54">
        <v>365800</v>
      </c>
      <c r="M2404" s="35" t="s">
        <v>13</v>
      </c>
      <c r="N2404" s="35" t="s">
        <v>14</v>
      </c>
      <c r="O2404" s="35" t="s">
        <v>15</v>
      </c>
      <c r="R2404" s="37" t="s">
        <v>19</v>
      </c>
      <c r="S2404" s="62" t="s">
        <v>5716</v>
      </c>
      <c r="T2404" s="29" t="s">
        <v>5614</v>
      </c>
      <c r="U2404" s="29" t="e">
        <v>#N/A</v>
      </c>
      <c r="V2404" s="29"/>
      <c r="W2404" s="29"/>
      <c r="X2404" s="54">
        <v>365800</v>
      </c>
      <c r="Y2404" s="54">
        <v>0</v>
      </c>
      <c r="Z2404" s="54">
        <v>0</v>
      </c>
      <c r="AA2404" s="54"/>
      <c r="AB2404" s="54"/>
      <c r="AC2404" s="54">
        <v>365800</v>
      </c>
      <c r="AD2404" s="54">
        <v>0</v>
      </c>
      <c r="AE2404" s="54">
        <v>0</v>
      </c>
      <c r="AF2404" s="54">
        <v>365800</v>
      </c>
      <c r="AG2404" s="54">
        <v>365800</v>
      </c>
      <c r="AH2404" s="29">
        <v>1222473753</v>
      </c>
      <c r="AI2404" s="54">
        <v>0</v>
      </c>
      <c r="AJ2404" s="29"/>
      <c r="AK2404" s="29"/>
      <c r="AL2404" s="29"/>
      <c r="AM2404" s="29"/>
      <c r="AN2404" s="32">
        <v>45473</v>
      </c>
    </row>
    <row r="2405" spans="1:40" x14ac:dyDescent="0.35">
      <c r="A2405" s="29">
        <v>299955</v>
      </c>
      <c r="B2405" s="29">
        <v>890306950</v>
      </c>
      <c r="C2405" s="42" t="s">
        <v>12</v>
      </c>
      <c r="D2405" s="29" t="s">
        <v>16</v>
      </c>
      <c r="E2405" s="29">
        <v>299955</v>
      </c>
      <c r="F2405" s="33" t="s">
        <v>2425</v>
      </c>
      <c r="G2405" s="33" t="s">
        <v>5219</v>
      </c>
      <c r="H2405" s="31">
        <v>45422.476539351977</v>
      </c>
      <c r="I2405" s="31">
        <v>45458</v>
      </c>
      <c r="J2405" s="34">
        <v>45447.291666666664</v>
      </c>
      <c r="K2405" s="54">
        <v>136790</v>
      </c>
      <c r="L2405" s="54">
        <v>136790</v>
      </c>
      <c r="M2405" s="35" t="s">
        <v>13</v>
      </c>
      <c r="N2405" s="35" t="s">
        <v>14</v>
      </c>
      <c r="O2405" s="35" t="s">
        <v>15</v>
      </c>
      <c r="R2405" s="37" t="s">
        <v>19</v>
      </c>
      <c r="S2405" s="62" t="s">
        <v>5716</v>
      </c>
      <c r="T2405" s="29" t="s">
        <v>5614</v>
      </c>
      <c r="U2405" s="29" t="e">
        <v>#N/A</v>
      </c>
      <c r="V2405" s="29"/>
      <c r="W2405" s="29"/>
      <c r="X2405" s="54">
        <v>136790</v>
      </c>
      <c r="Y2405" s="54">
        <v>0</v>
      </c>
      <c r="Z2405" s="54">
        <v>0</v>
      </c>
      <c r="AA2405" s="54"/>
      <c r="AB2405" s="54"/>
      <c r="AC2405" s="54">
        <v>136790</v>
      </c>
      <c r="AD2405" s="54">
        <v>0</v>
      </c>
      <c r="AE2405" s="54">
        <v>0</v>
      </c>
      <c r="AF2405" s="54">
        <v>136790</v>
      </c>
      <c r="AG2405" s="54">
        <v>136790</v>
      </c>
      <c r="AH2405" s="29">
        <v>1222473754</v>
      </c>
      <c r="AI2405" s="54">
        <v>0</v>
      </c>
      <c r="AJ2405" s="29"/>
      <c r="AK2405" s="29"/>
      <c r="AL2405" s="29"/>
      <c r="AM2405" s="29"/>
      <c r="AN2405" s="32">
        <v>45473</v>
      </c>
    </row>
    <row r="2406" spans="1:40" x14ac:dyDescent="0.35">
      <c r="A2406" s="29">
        <v>299965</v>
      </c>
      <c r="B2406" s="29">
        <v>890306950</v>
      </c>
      <c r="C2406" s="42" t="s">
        <v>12</v>
      </c>
      <c r="D2406" s="29" t="s">
        <v>16</v>
      </c>
      <c r="E2406" s="29">
        <v>299965</v>
      </c>
      <c r="F2406" s="33" t="s">
        <v>2426</v>
      </c>
      <c r="G2406" s="33" t="s">
        <v>5220</v>
      </c>
      <c r="H2406" s="31">
        <v>45422.488842580933</v>
      </c>
      <c r="I2406" s="31">
        <v>45458</v>
      </c>
      <c r="J2406" s="34">
        <v>45447.291666666664</v>
      </c>
      <c r="K2406" s="54">
        <v>100690</v>
      </c>
      <c r="L2406" s="54">
        <v>100690</v>
      </c>
      <c r="M2406" s="35" t="s">
        <v>13</v>
      </c>
      <c r="N2406" s="35" t="s">
        <v>14</v>
      </c>
      <c r="O2406" s="35" t="s">
        <v>15</v>
      </c>
      <c r="R2406" s="37" t="s">
        <v>19</v>
      </c>
      <c r="S2406" s="62" t="s">
        <v>5716</v>
      </c>
      <c r="T2406" s="29" t="s">
        <v>5614</v>
      </c>
      <c r="U2406" s="29" t="e">
        <v>#N/A</v>
      </c>
      <c r="V2406" s="29"/>
      <c r="W2406" s="29"/>
      <c r="X2406" s="54">
        <v>100690</v>
      </c>
      <c r="Y2406" s="54">
        <v>0</v>
      </c>
      <c r="Z2406" s="54">
        <v>0</v>
      </c>
      <c r="AA2406" s="54"/>
      <c r="AB2406" s="54"/>
      <c r="AC2406" s="54">
        <v>100690</v>
      </c>
      <c r="AD2406" s="54">
        <v>0</v>
      </c>
      <c r="AE2406" s="54">
        <v>0</v>
      </c>
      <c r="AF2406" s="54">
        <v>100690</v>
      </c>
      <c r="AG2406" s="54">
        <v>100690</v>
      </c>
      <c r="AH2406" s="29">
        <v>1222473755</v>
      </c>
      <c r="AI2406" s="54">
        <v>0</v>
      </c>
      <c r="AJ2406" s="29"/>
      <c r="AK2406" s="29"/>
      <c r="AL2406" s="29"/>
      <c r="AM2406" s="29"/>
      <c r="AN2406" s="32">
        <v>45473</v>
      </c>
    </row>
    <row r="2407" spans="1:40" x14ac:dyDescent="0.35">
      <c r="A2407" s="29">
        <v>299970</v>
      </c>
      <c r="B2407" s="29">
        <v>890306950</v>
      </c>
      <c r="C2407" s="42" t="s">
        <v>12</v>
      </c>
      <c r="D2407" s="29" t="s">
        <v>16</v>
      </c>
      <c r="E2407" s="29">
        <v>299970</v>
      </c>
      <c r="F2407" s="33" t="s">
        <v>2427</v>
      </c>
      <c r="G2407" s="33" t="s">
        <v>5221</v>
      </c>
      <c r="H2407" s="31">
        <v>45422.494108784944</v>
      </c>
      <c r="I2407" s="31">
        <v>45458</v>
      </c>
      <c r="J2407" s="34">
        <v>45447.291666666664</v>
      </c>
      <c r="K2407" s="54">
        <v>251210</v>
      </c>
      <c r="L2407" s="54">
        <v>251210</v>
      </c>
      <c r="M2407" s="35" t="s">
        <v>13</v>
      </c>
      <c r="N2407" s="35" t="s">
        <v>14</v>
      </c>
      <c r="O2407" s="35" t="s">
        <v>15</v>
      </c>
      <c r="R2407" s="37" t="s">
        <v>19</v>
      </c>
      <c r="S2407" s="62" t="s">
        <v>5716</v>
      </c>
      <c r="T2407" s="29" t="s">
        <v>5614</v>
      </c>
      <c r="U2407" s="29" t="e">
        <v>#N/A</v>
      </c>
      <c r="V2407" s="29"/>
      <c r="W2407" s="29"/>
      <c r="X2407" s="54">
        <v>251210</v>
      </c>
      <c r="Y2407" s="54">
        <v>0</v>
      </c>
      <c r="Z2407" s="54">
        <v>0</v>
      </c>
      <c r="AA2407" s="54"/>
      <c r="AB2407" s="54"/>
      <c r="AC2407" s="54">
        <v>251210</v>
      </c>
      <c r="AD2407" s="54">
        <v>0</v>
      </c>
      <c r="AE2407" s="54">
        <v>0</v>
      </c>
      <c r="AF2407" s="54">
        <v>251210</v>
      </c>
      <c r="AG2407" s="54">
        <v>251210</v>
      </c>
      <c r="AH2407" s="29">
        <v>1222473756</v>
      </c>
      <c r="AI2407" s="54">
        <v>0</v>
      </c>
      <c r="AJ2407" s="29"/>
      <c r="AK2407" s="29"/>
      <c r="AL2407" s="29"/>
      <c r="AM2407" s="29"/>
      <c r="AN2407" s="32">
        <v>45473</v>
      </c>
    </row>
    <row r="2408" spans="1:40" x14ac:dyDescent="0.35">
      <c r="A2408" s="29">
        <v>299989</v>
      </c>
      <c r="B2408" s="29">
        <v>890306950</v>
      </c>
      <c r="C2408" s="42" t="s">
        <v>12</v>
      </c>
      <c r="D2408" s="29" t="s">
        <v>16</v>
      </c>
      <c r="E2408" s="29">
        <v>299989</v>
      </c>
      <c r="F2408" s="33" t="s">
        <v>2428</v>
      </c>
      <c r="G2408" s="33" t="s">
        <v>5222</v>
      </c>
      <c r="H2408" s="31">
        <v>45422.511388889048</v>
      </c>
      <c r="I2408" s="31">
        <v>45458</v>
      </c>
      <c r="J2408" s="34">
        <v>45447.291666666664</v>
      </c>
      <c r="K2408" s="54">
        <v>94690</v>
      </c>
      <c r="L2408" s="54">
        <v>94690</v>
      </c>
      <c r="M2408" s="35" t="s">
        <v>13</v>
      </c>
      <c r="N2408" s="35" t="s">
        <v>14</v>
      </c>
      <c r="O2408" s="35" t="s">
        <v>15</v>
      </c>
      <c r="R2408" s="37" t="s">
        <v>19</v>
      </c>
      <c r="S2408" s="62" t="s">
        <v>5716</v>
      </c>
      <c r="T2408" s="29" t="s">
        <v>5614</v>
      </c>
      <c r="U2408" s="29" t="e">
        <v>#N/A</v>
      </c>
      <c r="V2408" s="29"/>
      <c r="W2408" s="29"/>
      <c r="X2408" s="54">
        <v>94690</v>
      </c>
      <c r="Y2408" s="54">
        <v>0</v>
      </c>
      <c r="Z2408" s="54">
        <v>0</v>
      </c>
      <c r="AA2408" s="54"/>
      <c r="AB2408" s="54"/>
      <c r="AC2408" s="54">
        <v>94690</v>
      </c>
      <c r="AD2408" s="54">
        <v>0</v>
      </c>
      <c r="AE2408" s="54">
        <v>0</v>
      </c>
      <c r="AF2408" s="54">
        <v>94690</v>
      </c>
      <c r="AG2408" s="54">
        <v>94690</v>
      </c>
      <c r="AH2408" s="29">
        <v>1222473757</v>
      </c>
      <c r="AI2408" s="54">
        <v>0</v>
      </c>
      <c r="AJ2408" s="29"/>
      <c r="AK2408" s="29"/>
      <c r="AL2408" s="29"/>
      <c r="AM2408" s="29"/>
      <c r="AN2408" s="32">
        <v>45473</v>
      </c>
    </row>
    <row r="2409" spans="1:40" x14ac:dyDescent="0.35">
      <c r="A2409" s="29">
        <v>299993</v>
      </c>
      <c r="B2409" s="29">
        <v>890306950</v>
      </c>
      <c r="C2409" s="42" t="s">
        <v>12</v>
      </c>
      <c r="D2409" s="29" t="s">
        <v>16</v>
      </c>
      <c r="E2409" s="29">
        <v>299993</v>
      </c>
      <c r="F2409" s="33" t="s">
        <v>2429</v>
      </c>
      <c r="G2409" s="33" t="s">
        <v>5223</v>
      </c>
      <c r="H2409" s="31">
        <v>45422.51336805569</v>
      </c>
      <c r="I2409" s="31">
        <v>45458</v>
      </c>
      <c r="J2409" s="34">
        <v>45447.291666666664</v>
      </c>
      <c r="K2409" s="54">
        <v>150680</v>
      </c>
      <c r="L2409" s="54">
        <v>150680</v>
      </c>
      <c r="M2409" s="35" t="s">
        <v>13</v>
      </c>
      <c r="N2409" s="35" t="s">
        <v>14</v>
      </c>
      <c r="O2409" s="35" t="s">
        <v>15</v>
      </c>
      <c r="R2409" s="37" t="s">
        <v>19</v>
      </c>
      <c r="S2409" s="62" t="s">
        <v>5716</v>
      </c>
      <c r="T2409" s="29" t="s">
        <v>5614</v>
      </c>
      <c r="U2409" s="29" t="e">
        <v>#N/A</v>
      </c>
      <c r="V2409" s="29"/>
      <c r="W2409" s="29"/>
      <c r="X2409" s="54">
        <v>150680</v>
      </c>
      <c r="Y2409" s="54">
        <v>0</v>
      </c>
      <c r="Z2409" s="54">
        <v>0</v>
      </c>
      <c r="AA2409" s="54"/>
      <c r="AB2409" s="54"/>
      <c r="AC2409" s="54">
        <v>150680</v>
      </c>
      <c r="AD2409" s="54">
        <v>0</v>
      </c>
      <c r="AE2409" s="54">
        <v>0</v>
      </c>
      <c r="AF2409" s="54">
        <v>150680</v>
      </c>
      <c r="AG2409" s="54">
        <v>150680</v>
      </c>
      <c r="AH2409" s="29">
        <v>1222473758</v>
      </c>
      <c r="AI2409" s="54">
        <v>0</v>
      </c>
      <c r="AJ2409" s="29"/>
      <c r="AK2409" s="29"/>
      <c r="AL2409" s="29"/>
      <c r="AM2409" s="29"/>
      <c r="AN2409" s="32">
        <v>45473</v>
      </c>
    </row>
    <row r="2410" spans="1:40" x14ac:dyDescent="0.35">
      <c r="A2410" s="29">
        <v>299994</v>
      </c>
      <c r="B2410" s="29">
        <v>890306950</v>
      </c>
      <c r="C2410" s="42" t="s">
        <v>12</v>
      </c>
      <c r="D2410" s="29" t="s">
        <v>16</v>
      </c>
      <c r="E2410" s="29">
        <v>299994</v>
      </c>
      <c r="F2410" s="33" t="s">
        <v>2430</v>
      </c>
      <c r="G2410" s="33" t="s">
        <v>5224</v>
      </c>
      <c r="H2410" s="31">
        <v>45422.513923599385</v>
      </c>
      <c r="I2410" s="31">
        <v>45458</v>
      </c>
      <c r="J2410" s="34">
        <v>45447.291666666664</v>
      </c>
      <c r="K2410" s="54">
        <v>187380</v>
      </c>
      <c r="L2410" s="54">
        <v>187380</v>
      </c>
      <c r="M2410" s="35" t="s">
        <v>13</v>
      </c>
      <c r="N2410" s="35" t="s">
        <v>14</v>
      </c>
      <c r="O2410" s="35" t="s">
        <v>15</v>
      </c>
      <c r="R2410" s="37" t="s">
        <v>19</v>
      </c>
      <c r="S2410" s="62" t="s">
        <v>5716</v>
      </c>
      <c r="T2410" s="29" t="s">
        <v>5614</v>
      </c>
      <c r="U2410" s="29" t="e">
        <v>#N/A</v>
      </c>
      <c r="V2410" s="29"/>
      <c r="W2410" s="29"/>
      <c r="X2410" s="54">
        <v>187380</v>
      </c>
      <c r="Y2410" s="54">
        <v>0</v>
      </c>
      <c r="Z2410" s="54">
        <v>0</v>
      </c>
      <c r="AA2410" s="54"/>
      <c r="AB2410" s="54"/>
      <c r="AC2410" s="54">
        <v>187380</v>
      </c>
      <c r="AD2410" s="54">
        <v>0</v>
      </c>
      <c r="AE2410" s="54">
        <v>0</v>
      </c>
      <c r="AF2410" s="54">
        <v>187380</v>
      </c>
      <c r="AG2410" s="54">
        <v>187380</v>
      </c>
      <c r="AH2410" s="29">
        <v>1222473759</v>
      </c>
      <c r="AI2410" s="54">
        <v>0</v>
      </c>
      <c r="AJ2410" s="29"/>
      <c r="AK2410" s="29"/>
      <c r="AL2410" s="29"/>
      <c r="AM2410" s="29"/>
      <c r="AN2410" s="32">
        <v>45473</v>
      </c>
    </row>
    <row r="2411" spans="1:40" x14ac:dyDescent="0.35">
      <c r="A2411" s="29">
        <v>299997</v>
      </c>
      <c r="B2411" s="29">
        <v>890306950</v>
      </c>
      <c r="C2411" s="42" t="s">
        <v>12</v>
      </c>
      <c r="D2411" s="29" t="s">
        <v>16</v>
      </c>
      <c r="E2411" s="29">
        <v>299997</v>
      </c>
      <c r="F2411" s="33" t="s">
        <v>2431</v>
      </c>
      <c r="G2411" s="33" t="s">
        <v>5225</v>
      </c>
      <c r="H2411" s="31">
        <v>45422.514942117967</v>
      </c>
      <c r="I2411" s="31">
        <v>45458</v>
      </c>
      <c r="J2411" s="34">
        <v>45447.291666666664</v>
      </c>
      <c r="K2411" s="54">
        <v>81400</v>
      </c>
      <c r="L2411" s="54">
        <v>81400</v>
      </c>
      <c r="M2411" s="35" t="s">
        <v>13</v>
      </c>
      <c r="N2411" s="35" t="s">
        <v>14</v>
      </c>
      <c r="O2411" s="35" t="s">
        <v>15</v>
      </c>
      <c r="R2411" s="37" t="s">
        <v>19</v>
      </c>
      <c r="S2411" s="62" t="s">
        <v>5716</v>
      </c>
      <c r="T2411" s="29" t="s">
        <v>5614</v>
      </c>
      <c r="U2411" s="29" t="e">
        <v>#N/A</v>
      </c>
      <c r="V2411" s="29"/>
      <c r="W2411" s="29"/>
      <c r="X2411" s="54">
        <v>81400</v>
      </c>
      <c r="Y2411" s="54">
        <v>0</v>
      </c>
      <c r="Z2411" s="54">
        <v>0</v>
      </c>
      <c r="AA2411" s="54"/>
      <c r="AB2411" s="54"/>
      <c r="AC2411" s="54">
        <v>81400</v>
      </c>
      <c r="AD2411" s="54">
        <v>0</v>
      </c>
      <c r="AE2411" s="54">
        <v>0</v>
      </c>
      <c r="AF2411" s="54">
        <v>81400</v>
      </c>
      <c r="AG2411" s="54">
        <v>81400</v>
      </c>
      <c r="AH2411" s="29">
        <v>1222473760</v>
      </c>
      <c r="AI2411" s="54">
        <v>0</v>
      </c>
      <c r="AJ2411" s="29"/>
      <c r="AK2411" s="29"/>
      <c r="AL2411" s="29"/>
      <c r="AM2411" s="29"/>
      <c r="AN2411" s="32">
        <v>45473</v>
      </c>
    </row>
    <row r="2412" spans="1:40" x14ac:dyDescent="0.35">
      <c r="A2412" s="29">
        <v>300026</v>
      </c>
      <c r="B2412" s="29">
        <v>890306950</v>
      </c>
      <c r="C2412" s="42" t="s">
        <v>12</v>
      </c>
      <c r="D2412" s="29" t="s">
        <v>16</v>
      </c>
      <c r="E2412" s="29">
        <v>300026</v>
      </c>
      <c r="F2412" s="33" t="s">
        <v>2432</v>
      </c>
      <c r="G2412" s="33" t="s">
        <v>5226</v>
      </c>
      <c r="H2412" s="31">
        <v>45422.657430555671</v>
      </c>
      <c r="I2412" s="31">
        <v>45458</v>
      </c>
      <c r="J2412" s="34">
        <v>45447.291666666664</v>
      </c>
      <c r="K2412" s="54">
        <v>129940</v>
      </c>
      <c r="L2412" s="54">
        <v>129940</v>
      </c>
      <c r="M2412" s="35" t="s">
        <v>13</v>
      </c>
      <c r="N2412" s="35" t="s">
        <v>14</v>
      </c>
      <c r="O2412" s="35" t="s">
        <v>15</v>
      </c>
      <c r="R2412" s="37" t="s">
        <v>19</v>
      </c>
      <c r="S2412" s="62" t="s">
        <v>5716</v>
      </c>
      <c r="T2412" s="29" t="s">
        <v>5614</v>
      </c>
      <c r="U2412" s="29" t="e">
        <v>#N/A</v>
      </c>
      <c r="V2412" s="29"/>
      <c r="W2412" s="29"/>
      <c r="X2412" s="54">
        <v>129940</v>
      </c>
      <c r="Y2412" s="54">
        <v>0</v>
      </c>
      <c r="Z2412" s="54">
        <v>0</v>
      </c>
      <c r="AA2412" s="54"/>
      <c r="AB2412" s="54"/>
      <c r="AC2412" s="54">
        <v>129940</v>
      </c>
      <c r="AD2412" s="54">
        <v>0</v>
      </c>
      <c r="AE2412" s="54">
        <v>0</v>
      </c>
      <c r="AF2412" s="54">
        <v>129940</v>
      </c>
      <c r="AG2412" s="54">
        <v>129940</v>
      </c>
      <c r="AH2412" s="29">
        <v>1222473768</v>
      </c>
      <c r="AI2412" s="54">
        <v>0</v>
      </c>
      <c r="AJ2412" s="29"/>
      <c r="AK2412" s="29"/>
      <c r="AL2412" s="29"/>
      <c r="AM2412" s="29"/>
      <c r="AN2412" s="32">
        <v>45473</v>
      </c>
    </row>
    <row r="2413" spans="1:40" x14ac:dyDescent="0.35">
      <c r="A2413" s="29">
        <v>300069</v>
      </c>
      <c r="B2413" s="29">
        <v>890306950</v>
      </c>
      <c r="C2413" s="42" t="s">
        <v>12</v>
      </c>
      <c r="D2413" s="29" t="s">
        <v>16</v>
      </c>
      <c r="E2413" s="29">
        <v>300069</v>
      </c>
      <c r="F2413" s="33" t="s">
        <v>2433</v>
      </c>
      <c r="G2413" s="33" t="s">
        <v>5227</v>
      </c>
      <c r="H2413" s="31">
        <v>45422.860069432762</v>
      </c>
      <c r="I2413" s="31">
        <v>45458</v>
      </c>
      <c r="J2413" s="34">
        <v>45447.291666666664</v>
      </c>
      <c r="K2413" s="54">
        <v>65100</v>
      </c>
      <c r="L2413" s="54">
        <v>60600</v>
      </c>
      <c r="M2413" s="35" t="s">
        <v>13</v>
      </c>
      <c r="N2413" s="35" t="s">
        <v>14</v>
      </c>
      <c r="O2413" s="35" t="s">
        <v>15</v>
      </c>
      <c r="R2413" s="37" t="s">
        <v>19</v>
      </c>
      <c r="S2413" s="62" t="s">
        <v>5637</v>
      </c>
      <c r="T2413" s="29" t="s">
        <v>5617</v>
      </c>
      <c r="U2413" s="29" t="e">
        <v>#N/A</v>
      </c>
      <c r="V2413" s="29"/>
      <c r="W2413" s="29"/>
      <c r="X2413" s="54">
        <v>0</v>
      </c>
      <c r="Y2413" s="54">
        <v>0</v>
      </c>
      <c r="Z2413" s="54">
        <v>0</v>
      </c>
      <c r="AA2413" s="54"/>
      <c r="AB2413" s="54"/>
      <c r="AC2413" s="54">
        <v>0</v>
      </c>
      <c r="AD2413" s="54">
        <v>0</v>
      </c>
      <c r="AE2413" s="54">
        <v>0</v>
      </c>
      <c r="AF2413" s="54">
        <v>0</v>
      </c>
      <c r="AG2413" s="54">
        <v>0</v>
      </c>
      <c r="AH2413" s="29"/>
      <c r="AI2413" s="54">
        <v>0</v>
      </c>
      <c r="AJ2413" s="29"/>
      <c r="AK2413" s="29"/>
      <c r="AL2413" s="29"/>
      <c r="AM2413" s="29"/>
      <c r="AN2413" s="32">
        <v>45473</v>
      </c>
    </row>
    <row r="2414" spans="1:40" x14ac:dyDescent="0.35">
      <c r="A2414" s="29">
        <v>300081</v>
      </c>
      <c r="B2414" s="29">
        <v>890306950</v>
      </c>
      <c r="C2414" s="42" t="s">
        <v>12</v>
      </c>
      <c r="D2414" s="29" t="s">
        <v>16</v>
      </c>
      <c r="E2414" s="29">
        <v>300081</v>
      </c>
      <c r="F2414" s="33" t="s">
        <v>2434</v>
      </c>
      <c r="G2414" s="33" t="s">
        <v>5228</v>
      </c>
      <c r="H2414" s="31">
        <v>45423.306412025355</v>
      </c>
      <c r="I2414" s="31">
        <v>45458</v>
      </c>
      <c r="J2414" s="34">
        <v>45447.291666666664</v>
      </c>
      <c r="K2414" s="54">
        <v>152240</v>
      </c>
      <c r="L2414" s="54">
        <v>152240</v>
      </c>
      <c r="M2414" s="35" t="s">
        <v>13</v>
      </c>
      <c r="N2414" s="35" t="s">
        <v>14</v>
      </c>
      <c r="O2414" s="35" t="s">
        <v>15</v>
      </c>
      <c r="R2414" s="37" t="s">
        <v>19</v>
      </c>
      <c r="S2414" s="62" t="s">
        <v>5716</v>
      </c>
      <c r="T2414" s="29" t="s">
        <v>5614</v>
      </c>
      <c r="U2414" s="29" t="e">
        <v>#N/A</v>
      </c>
      <c r="V2414" s="29"/>
      <c r="W2414" s="29"/>
      <c r="X2414" s="54">
        <v>152240</v>
      </c>
      <c r="Y2414" s="54">
        <v>0</v>
      </c>
      <c r="Z2414" s="54">
        <v>0</v>
      </c>
      <c r="AA2414" s="54"/>
      <c r="AB2414" s="54"/>
      <c r="AC2414" s="54">
        <v>152240</v>
      </c>
      <c r="AD2414" s="54">
        <v>0</v>
      </c>
      <c r="AE2414" s="54">
        <v>0</v>
      </c>
      <c r="AF2414" s="54">
        <v>152240</v>
      </c>
      <c r="AG2414" s="54">
        <v>152240</v>
      </c>
      <c r="AH2414" s="29">
        <v>1222473773</v>
      </c>
      <c r="AI2414" s="54">
        <v>0</v>
      </c>
      <c r="AJ2414" s="29"/>
      <c r="AK2414" s="29"/>
      <c r="AL2414" s="29"/>
      <c r="AM2414" s="29"/>
      <c r="AN2414" s="32">
        <v>45473</v>
      </c>
    </row>
    <row r="2415" spans="1:40" x14ac:dyDescent="0.35">
      <c r="A2415" s="29">
        <v>300085</v>
      </c>
      <c r="B2415" s="29">
        <v>890306950</v>
      </c>
      <c r="C2415" s="42" t="s">
        <v>12</v>
      </c>
      <c r="D2415" s="29" t="s">
        <v>16</v>
      </c>
      <c r="E2415" s="29">
        <v>300085</v>
      </c>
      <c r="F2415" s="33" t="s">
        <v>2435</v>
      </c>
      <c r="G2415" s="33" t="s">
        <v>5229</v>
      </c>
      <c r="H2415" s="31">
        <v>45423.31853008084</v>
      </c>
      <c r="I2415" s="31">
        <v>45458</v>
      </c>
      <c r="J2415" s="34">
        <v>45447.291666666664</v>
      </c>
      <c r="K2415" s="54">
        <v>390776</v>
      </c>
      <c r="L2415" s="54">
        <v>390776</v>
      </c>
      <c r="M2415" s="35" t="s">
        <v>13</v>
      </c>
      <c r="N2415" s="35" t="s">
        <v>14</v>
      </c>
      <c r="O2415" s="35" t="s">
        <v>15</v>
      </c>
      <c r="R2415" s="37" t="s">
        <v>19</v>
      </c>
      <c r="S2415" s="62" t="s">
        <v>5716</v>
      </c>
      <c r="T2415" s="29" t="s">
        <v>5614</v>
      </c>
      <c r="U2415" s="29" t="e">
        <v>#N/A</v>
      </c>
      <c r="V2415" s="29"/>
      <c r="W2415" s="29"/>
      <c r="X2415" s="54">
        <v>390776</v>
      </c>
      <c r="Y2415" s="54">
        <v>0</v>
      </c>
      <c r="Z2415" s="54">
        <v>0</v>
      </c>
      <c r="AA2415" s="54"/>
      <c r="AB2415" s="54"/>
      <c r="AC2415" s="54">
        <v>390776</v>
      </c>
      <c r="AD2415" s="54">
        <v>0</v>
      </c>
      <c r="AE2415" s="54">
        <v>0</v>
      </c>
      <c r="AF2415" s="54">
        <v>390776</v>
      </c>
      <c r="AG2415" s="54">
        <v>390776</v>
      </c>
      <c r="AH2415" s="29">
        <v>1222473774</v>
      </c>
      <c r="AI2415" s="54">
        <v>0</v>
      </c>
      <c r="AJ2415" s="29"/>
      <c r="AK2415" s="29"/>
      <c r="AL2415" s="29"/>
      <c r="AM2415" s="29"/>
      <c r="AN2415" s="32">
        <v>45473</v>
      </c>
    </row>
    <row r="2416" spans="1:40" x14ac:dyDescent="0.35">
      <c r="A2416" s="29">
        <v>300088</v>
      </c>
      <c r="B2416" s="29">
        <v>890306950</v>
      </c>
      <c r="C2416" s="42" t="s">
        <v>12</v>
      </c>
      <c r="D2416" s="29" t="s">
        <v>16</v>
      </c>
      <c r="E2416" s="29">
        <v>300088</v>
      </c>
      <c r="F2416" s="33" t="s">
        <v>2436</v>
      </c>
      <c r="G2416" s="33" t="s">
        <v>5230</v>
      </c>
      <c r="H2416" s="31">
        <v>45423.328206018545</v>
      </c>
      <c r="I2416" s="31">
        <v>45458</v>
      </c>
      <c r="J2416" s="34">
        <v>45447.291666666664</v>
      </c>
      <c r="K2416" s="54">
        <v>798430</v>
      </c>
      <c r="L2416" s="54">
        <v>798430</v>
      </c>
      <c r="M2416" s="35" t="s">
        <v>13</v>
      </c>
      <c r="N2416" s="35" t="s">
        <v>14</v>
      </c>
      <c r="O2416" s="35" t="s">
        <v>15</v>
      </c>
      <c r="R2416" s="37" t="s">
        <v>19</v>
      </c>
      <c r="S2416" s="62" t="s">
        <v>5716</v>
      </c>
      <c r="T2416" s="29" t="s">
        <v>5614</v>
      </c>
      <c r="U2416" s="29" t="e">
        <v>#N/A</v>
      </c>
      <c r="V2416" s="29"/>
      <c r="W2416" s="29"/>
      <c r="X2416" s="54">
        <v>798430</v>
      </c>
      <c r="Y2416" s="54">
        <v>0</v>
      </c>
      <c r="Z2416" s="54">
        <v>0</v>
      </c>
      <c r="AA2416" s="54"/>
      <c r="AB2416" s="54"/>
      <c r="AC2416" s="54">
        <v>798430</v>
      </c>
      <c r="AD2416" s="54">
        <v>0</v>
      </c>
      <c r="AE2416" s="54">
        <v>0</v>
      </c>
      <c r="AF2416" s="54">
        <v>798430</v>
      </c>
      <c r="AG2416" s="54">
        <v>798430</v>
      </c>
      <c r="AH2416" s="29">
        <v>1222473775</v>
      </c>
      <c r="AI2416" s="54">
        <v>0</v>
      </c>
      <c r="AJ2416" s="29"/>
      <c r="AK2416" s="29"/>
      <c r="AL2416" s="29"/>
      <c r="AM2416" s="29"/>
      <c r="AN2416" s="32">
        <v>45473</v>
      </c>
    </row>
    <row r="2417" spans="1:40" x14ac:dyDescent="0.35">
      <c r="A2417" s="29">
        <v>300096</v>
      </c>
      <c r="B2417" s="29">
        <v>890306950</v>
      </c>
      <c r="C2417" s="42" t="s">
        <v>12</v>
      </c>
      <c r="D2417" s="29" t="s">
        <v>16</v>
      </c>
      <c r="E2417" s="29">
        <v>300096</v>
      </c>
      <c r="F2417" s="33" t="s">
        <v>2437</v>
      </c>
      <c r="G2417" s="33" t="s">
        <v>5231</v>
      </c>
      <c r="H2417" s="31">
        <v>45423.346643518656</v>
      </c>
      <c r="I2417" s="31">
        <v>45458</v>
      </c>
      <c r="J2417" s="34">
        <v>45447.291666666664</v>
      </c>
      <c r="K2417" s="54">
        <v>180286</v>
      </c>
      <c r="L2417" s="54">
        <v>180286</v>
      </c>
      <c r="M2417" s="35" t="s">
        <v>13</v>
      </c>
      <c r="N2417" s="35" t="s">
        <v>14</v>
      </c>
      <c r="O2417" s="35" t="s">
        <v>15</v>
      </c>
      <c r="R2417" s="37" t="s">
        <v>19</v>
      </c>
      <c r="S2417" s="62" t="s">
        <v>5716</v>
      </c>
      <c r="T2417" s="29" t="s">
        <v>5614</v>
      </c>
      <c r="U2417" s="29" t="e">
        <v>#N/A</v>
      </c>
      <c r="V2417" s="29"/>
      <c r="W2417" s="29"/>
      <c r="X2417" s="54">
        <v>180286</v>
      </c>
      <c r="Y2417" s="54">
        <v>0</v>
      </c>
      <c r="Z2417" s="54">
        <v>0</v>
      </c>
      <c r="AA2417" s="54"/>
      <c r="AB2417" s="54"/>
      <c r="AC2417" s="54">
        <v>180286</v>
      </c>
      <c r="AD2417" s="54">
        <v>0</v>
      </c>
      <c r="AE2417" s="54">
        <v>0</v>
      </c>
      <c r="AF2417" s="54">
        <v>180286</v>
      </c>
      <c r="AG2417" s="54">
        <v>180286</v>
      </c>
      <c r="AH2417" s="29">
        <v>1222473776</v>
      </c>
      <c r="AI2417" s="54">
        <v>0</v>
      </c>
      <c r="AJ2417" s="29"/>
      <c r="AK2417" s="29"/>
      <c r="AL2417" s="29"/>
      <c r="AM2417" s="29"/>
      <c r="AN2417" s="32">
        <v>45473</v>
      </c>
    </row>
    <row r="2418" spans="1:40" x14ac:dyDescent="0.35">
      <c r="A2418" s="29">
        <v>300101</v>
      </c>
      <c r="B2418" s="29">
        <v>890306950</v>
      </c>
      <c r="C2418" s="42" t="s">
        <v>12</v>
      </c>
      <c r="D2418" s="29" t="s">
        <v>16</v>
      </c>
      <c r="E2418" s="29">
        <v>300101</v>
      </c>
      <c r="F2418" s="33" t="s">
        <v>2438</v>
      </c>
      <c r="G2418" s="33" t="s">
        <v>5232</v>
      </c>
      <c r="H2418" s="31">
        <v>45423.352245370392</v>
      </c>
      <c r="I2418" s="31">
        <v>45458</v>
      </c>
      <c r="J2418" s="34">
        <v>45447.291666666664</v>
      </c>
      <c r="K2418" s="54">
        <v>207816</v>
      </c>
      <c r="L2418" s="54">
        <v>207816</v>
      </c>
      <c r="M2418" s="35" t="s">
        <v>13</v>
      </c>
      <c r="N2418" s="35" t="s">
        <v>14</v>
      </c>
      <c r="O2418" s="35" t="s">
        <v>15</v>
      </c>
      <c r="R2418" s="37" t="s">
        <v>19</v>
      </c>
      <c r="S2418" s="62" t="s">
        <v>5716</v>
      </c>
      <c r="T2418" s="29" t="s">
        <v>5614</v>
      </c>
      <c r="U2418" s="29" t="e">
        <v>#N/A</v>
      </c>
      <c r="V2418" s="29"/>
      <c r="W2418" s="29"/>
      <c r="X2418" s="54">
        <v>207816</v>
      </c>
      <c r="Y2418" s="54">
        <v>0</v>
      </c>
      <c r="Z2418" s="54">
        <v>0</v>
      </c>
      <c r="AA2418" s="54"/>
      <c r="AB2418" s="54"/>
      <c r="AC2418" s="54">
        <v>207816</v>
      </c>
      <c r="AD2418" s="54">
        <v>0</v>
      </c>
      <c r="AE2418" s="54">
        <v>0</v>
      </c>
      <c r="AF2418" s="54">
        <v>207816</v>
      </c>
      <c r="AG2418" s="54">
        <v>207816</v>
      </c>
      <c r="AH2418" s="29">
        <v>1222473777</v>
      </c>
      <c r="AI2418" s="54">
        <v>0</v>
      </c>
      <c r="AJ2418" s="29"/>
      <c r="AK2418" s="29"/>
      <c r="AL2418" s="29"/>
      <c r="AM2418" s="29"/>
      <c r="AN2418" s="32">
        <v>45473</v>
      </c>
    </row>
    <row r="2419" spans="1:40" x14ac:dyDescent="0.35">
      <c r="A2419" s="29">
        <v>300127</v>
      </c>
      <c r="B2419" s="29">
        <v>890306950</v>
      </c>
      <c r="C2419" s="42" t="s">
        <v>12</v>
      </c>
      <c r="D2419" s="29" t="s">
        <v>16</v>
      </c>
      <c r="E2419" s="29">
        <v>300127</v>
      </c>
      <c r="F2419" s="33" t="s">
        <v>2439</v>
      </c>
      <c r="G2419" s="33" t="s">
        <v>5233</v>
      </c>
      <c r="H2419" s="31">
        <v>45423.376006944571</v>
      </c>
      <c r="I2419" s="31">
        <v>45458</v>
      </c>
      <c r="J2419" s="34">
        <v>45447.291666666664</v>
      </c>
      <c r="K2419" s="54">
        <v>354000</v>
      </c>
      <c r="L2419" s="54">
        <v>354000</v>
      </c>
      <c r="M2419" s="35" t="s">
        <v>13</v>
      </c>
      <c r="N2419" s="35" t="s">
        <v>14</v>
      </c>
      <c r="O2419" s="35" t="s">
        <v>15</v>
      </c>
      <c r="R2419" s="37" t="s">
        <v>19</v>
      </c>
      <c r="S2419" s="62" t="s">
        <v>5716</v>
      </c>
      <c r="T2419" s="29" t="s">
        <v>5614</v>
      </c>
      <c r="U2419" s="29" t="e">
        <v>#N/A</v>
      </c>
      <c r="V2419" s="29"/>
      <c r="W2419" s="29"/>
      <c r="X2419" s="54">
        <v>354000</v>
      </c>
      <c r="Y2419" s="54">
        <v>0</v>
      </c>
      <c r="Z2419" s="54">
        <v>0</v>
      </c>
      <c r="AA2419" s="54"/>
      <c r="AB2419" s="54"/>
      <c r="AC2419" s="54">
        <v>354000</v>
      </c>
      <c r="AD2419" s="54">
        <v>0</v>
      </c>
      <c r="AE2419" s="54">
        <v>0</v>
      </c>
      <c r="AF2419" s="54">
        <v>354000</v>
      </c>
      <c r="AG2419" s="54">
        <v>354000</v>
      </c>
      <c r="AH2419" s="29">
        <v>1222473778</v>
      </c>
      <c r="AI2419" s="54">
        <v>0</v>
      </c>
      <c r="AJ2419" s="29"/>
      <c r="AK2419" s="29"/>
      <c r="AL2419" s="29"/>
      <c r="AM2419" s="29"/>
      <c r="AN2419" s="32">
        <v>45473</v>
      </c>
    </row>
    <row r="2420" spans="1:40" x14ac:dyDescent="0.35">
      <c r="A2420" s="29">
        <v>300150</v>
      </c>
      <c r="B2420" s="29">
        <v>890306950</v>
      </c>
      <c r="C2420" s="42" t="s">
        <v>12</v>
      </c>
      <c r="D2420" s="29" t="s">
        <v>16</v>
      </c>
      <c r="E2420" s="29">
        <v>300150</v>
      </c>
      <c r="F2420" s="33" t="s">
        <v>2440</v>
      </c>
      <c r="G2420" s="33" t="s">
        <v>5234</v>
      </c>
      <c r="H2420" s="31">
        <v>45423.392997685354</v>
      </c>
      <c r="I2420" s="31">
        <v>45458</v>
      </c>
      <c r="J2420" s="34">
        <v>45447.291666666664</v>
      </c>
      <c r="K2420" s="54">
        <v>140800</v>
      </c>
      <c r="L2420" s="54">
        <v>140800</v>
      </c>
      <c r="M2420" s="35" t="s">
        <v>13</v>
      </c>
      <c r="N2420" s="35" t="s">
        <v>14</v>
      </c>
      <c r="O2420" s="35" t="s">
        <v>15</v>
      </c>
      <c r="R2420" s="37" t="s">
        <v>19</v>
      </c>
      <c r="S2420" s="62" t="s">
        <v>5716</v>
      </c>
      <c r="T2420" s="29" t="s">
        <v>5614</v>
      </c>
      <c r="U2420" s="29" t="e">
        <v>#N/A</v>
      </c>
      <c r="V2420" s="29"/>
      <c r="W2420" s="29"/>
      <c r="X2420" s="54">
        <v>140800</v>
      </c>
      <c r="Y2420" s="54">
        <v>0</v>
      </c>
      <c r="Z2420" s="54">
        <v>0</v>
      </c>
      <c r="AA2420" s="54"/>
      <c r="AB2420" s="54"/>
      <c r="AC2420" s="54">
        <v>140800</v>
      </c>
      <c r="AD2420" s="54">
        <v>0</v>
      </c>
      <c r="AE2420" s="54">
        <v>0</v>
      </c>
      <c r="AF2420" s="54">
        <v>140800</v>
      </c>
      <c r="AG2420" s="54">
        <v>140800</v>
      </c>
      <c r="AH2420" s="29">
        <v>1222473779</v>
      </c>
      <c r="AI2420" s="54">
        <v>0</v>
      </c>
      <c r="AJ2420" s="29"/>
      <c r="AK2420" s="29"/>
      <c r="AL2420" s="29"/>
      <c r="AM2420" s="29"/>
      <c r="AN2420" s="32">
        <v>45473</v>
      </c>
    </row>
    <row r="2421" spans="1:40" x14ac:dyDescent="0.35">
      <c r="A2421" s="29">
        <v>300177</v>
      </c>
      <c r="B2421" s="29">
        <v>890306950</v>
      </c>
      <c r="C2421" s="42" t="s">
        <v>12</v>
      </c>
      <c r="D2421" s="29" t="s">
        <v>16</v>
      </c>
      <c r="E2421" s="29">
        <v>300177</v>
      </c>
      <c r="F2421" s="33" t="s">
        <v>2441</v>
      </c>
      <c r="G2421" s="33" t="s">
        <v>5235</v>
      </c>
      <c r="H2421" s="31">
        <v>45423.404386562295</v>
      </c>
      <c r="I2421" s="31">
        <v>45458</v>
      </c>
      <c r="J2421" s="34">
        <v>45447.291666666664</v>
      </c>
      <c r="K2421" s="54">
        <v>94760</v>
      </c>
      <c r="L2421" s="54">
        <v>94760</v>
      </c>
      <c r="M2421" s="35" t="s">
        <v>13</v>
      </c>
      <c r="N2421" s="35" t="s">
        <v>14</v>
      </c>
      <c r="O2421" s="35" t="s">
        <v>15</v>
      </c>
      <c r="R2421" s="37" t="s">
        <v>19</v>
      </c>
      <c r="S2421" s="62" t="s">
        <v>5716</v>
      </c>
      <c r="T2421" s="29" t="s">
        <v>5614</v>
      </c>
      <c r="U2421" s="29" t="e">
        <v>#N/A</v>
      </c>
      <c r="V2421" s="29"/>
      <c r="W2421" s="29"/>
      <c r="X2421" s="54">
        <v>94760</v>
      </c>
      <c r="Y2421" s="54">
        <v>0</v>
      </c>
      <c r="Z2421" s="54">
        <v>0</v>
      </c>
      <c r="AA2421" s="54"/>
      <c r="AB2421" s="54"/>
      <c r="AC2421" s="54">
        <v>94760</v>
      </c>
      <c r="AD2421" s="54">
        <v>0</v>
      </c>
      <c r="AE2421" s="54">
        <v>0</v>
      </c>
      <c r="AF2421" s="54">
        <v>94760</v>
      </c>
      <c r="AG2421" s="54">
        <v>94760</v>
      </c>
      <c r="AH2421" s="29">
        <v>1222473780</v>
      </c>
      <c r="AI2421" s="54">
        <v>0</v>
      </c>
      <c r="AJ2421" s="29"/>
      <c r="AK2421" s="29"/>
      <c r="AL2421" s="29"/>
      <c r="AM2421" s="29"/>
      <c r="AN2421" s="32">
        <v>45473</v>
      </c>
    </row>
    <row r="2422" spans="1:40" x14ac:dyDescent="0.35">
      <c r="A2422" s="29">
        <v>300217</v>
      </c>
      <c r="B2422" s="29">
        <v>890306950</v>
      </c>
      <c r="C2422" s="42" t="s">
        <v>12</v>
      </c>
      <c r="D2422" s="29" t="s">
        <v>16</v>
      </c>
      <c r="E2422" s="29">
        <v>300217</v>
      </c>
      <c r="F2422" s="33" t="s">
        <v>2442</v>
      </c>
      <c r="G2422" s="33" t="s">
        <v>5236</v>
      </c>
      <c r="H2422" s="31">
        <v>45423.432430555578</v>
      </c>
      <c r="I2422" s="31">
        <v>45458</v>
      </c>
      <c r="J2422" s="34">
        <v>45447.291666666664</v>
      </c>
      <c r="K2422" s="54">
        <v>472040</v>
      </c>
      <c r="L2422" s="54">
        <v>472040</v>
      </c>
      <c r="M2422" s="35" t="s">
        <v>13</v>
      </c>
      <c r="N2422" s="35" t="s">
        <v>14</v>
      </c>
      <c r="O2422" s="35" t="s">
        <v>15</v>
      </c>
      <c r="R2422" s="37" t="s">
        <v>19</v>
      </c>
      <c r="S2422" s="62" t="s">
        <v>5716</v>
      </c>
      <c r="T2422" s="29" t="s">
        <v>5614</v>
      </c>
      <c r="U2422" s="29" t="e">
        <v>#N/A</v>
      </c>
      <c r="V2422" s="29"/>
      <c r="W2422" s="29"/>
      <c r="X2422" s="54">
        <v>472040</v>
      </c>
      <c r="Y2422" s="54">
        <v>0</v>
      </c>
      <c r="Z2422" s="54">
        <v>0</v>
      </c>
      <c r="AA2422" s="54"/>
      <c r="AB2422" s="54"/>
      <c r="AC2422" s="54">
        <v>472040</v>
      </c>
      <c r="AD2422" s="54">
        <v>0</v>
      </c>
      <c r="AE2422" s="54">
        <v>0</v>
      </c>
      <c r="AF2422" s="54">
        <v>472040</v>
      </c>
      <c r="AG2422" s="54">
        <v>472040</v>
      </c>
      <c r="AH2422" s="29">
        <v>1222473781</v>
      </c>
      <c r="AI2422" s="54">
        <v>0</v>
      </c>
      <c r="AJ2422" s="29"/>
      <c r="AK2422" s="29"/>
      <c r="AL2422" s="29"/>
      <c r="AM2422" s="29"/>
      <c r="AN2422" s="32">
        <v>45473</v>
      </c>
    </row>
    <row r="2423" spans="1:40" x14ac:dyDescent="0.35">
      <c r="A2423" s="29">
        <v>300246</v>
      </c>
      <c r="B2423" s="29">
        <v>890306950</v>
      </c>
      <c r="C2423" s="42" t="s">
        <v>12</v>
      </c>
      <c r="D2423" s="29" t="s">
        <v>16</v>
      </c>
      <c r="E2423" s="29">
        <v>300246</v>
      </c>
      <c r="F2423" s="33" t="s">
        <v>2443</v>
      </c>
      <c r="G2423" s="33" t="s">
        <v>5237</v>
      </c>
      <c r="H2423" s="31">
        <v>45423.450844896026</v>
      </c>
      <c r="I2423" s="31">
        <v>45458</v>
      </c>
      <c r="J2423" s="34">
        <v>45447.291666666664</v>
      </c>
      <c r="K2423" s="54">
        <v>155090</v>
      </c>
      <c r="L2423" s="54">
        <v>155090</v>
      </c>
      <c r="M2423" s="35" t="s">
        <v>13</v>
      </c>
      <c r="N2423" s="35" t="s">
        <v>14</v>
      </c>
      <c r="O2423" s="35" t="s">
        <v>15</v>
      </c>
      <c r="R2423" s="37" t="s">
        <v>19</v>
      </c>
      <c r="S2423" s="62" t="s">
        <v>5716</v>
      </c>
      <c r="T2423" s="29" t="s">
        <v>5614</v>
      </c>
      <c r="U2423" s="29" t="e">
        <v>#N/A</v>
      </c>
      <c r="V2423" s="29"/>
      <c r="W2423" s="29"/>
      <c r="X2423" s="54">
        <v>155090</v>
      </c>
      <c r="Y2423" s="54">
        <v>0</v>
      </c>
      <c r="Z2423" s="54">
        <v>0</v>
      </c>
      <c r="AA2423" s="54"/>
      <c r="AB2423" s="54"/>
      <c r="AC2423" s="54">
        <v>155090</v>
      </c>
      <c r="AD2423" s="54">
        <v>0</v>
      </c>
      <c r="AE2423" s="54">
        <v>0</v>
      </c>
      <c r="AF2423" s="54">
        <v>155090</v>
      </c>
      <c r="AG2423" s="54">
        <v>155090</v>
      </c>
      <c r="AH2423" s="29">
        <v>1222473782</v>
      </c>
      <c r="AI2423" s="54">
        <v>0</v>
      </c>
      <c r="AJ2423" s="29"/>
      <c r="AK2423" s="29"/>
      <c r="AL2423" s="29"/>
      <c r="AM2423" s="29"/>
      <c r="AN2423" s="32">
        <v>45473</v>
      </c>
    </row>
    <row r="2424" spans="1:40" x14ac:dyDescent="0.35">
      <c r="A2424" s="29">
        <v>300265</v>
      </c>
      <c r="B2424" s="29">
        <v>890306950</v>
      </c>
      <c r="C2424" s="42" t="s">
        <v>12</v>
      </c>
      <c r="D2424" s="29" t="s">
        <v>16</v>
      </c>
      <c r="E2424" s="29">
        <v>300265</v>
      </c>
      <c r="F2424" s="33" t="s">
        <v>2444</v>
      </c>
      <c r="G2424" s="33" t="s">
        <v>5238</v>
      </c>
      <c r="H2424" s="31">
        <v>45423.460520821624</v>
      </c>
      <c r="I2424" s="31">
        <v>45458</v>
      </c>
      <c r="J2424" s="34">
        <v>45447.291666666664</v>
      </c>
      <c r="K2424" s="54">
        <v>248660</v>
      </c>
      <c r="L2424" s="54">
        <v>248660</v>
      </c>
      <c r="M2424" s="35" t="s">
        <v>13</v>
      </c>
      <c r="N2424" s="35" t="s">
        <v>14</v>
      </c>
      <c r="O2424" s="35" t="s">
        <v>15</v>
      </c>
      <c r="R2424" s="37" t="s">
        <v>19</v>
      </c>
      <c r="S2424" s="62" t="s">
        <v>5716</v>
      </c>
      <c r="T2424" s="29" t="s">
        <v>5614</v>
      </c>
      <c r="U2424" s="29" t="e">
        <v>#N/A</v>
      </c>
      <c r="V2424" s="29"/>
      <c r="W2424" s="29"/>
      <c r="X2424" s="54">
        <v>248660</v>
      </c>
      <c r="Y2424" s="54">
        <v>0</v>
      </c>
      <c r="Z2424" s="54">
        <v>0</v>
      </c>
      <c r="AA2424" s="54"/>
      <c r="AB2424" s="54"/>
      <c r="AC2424" s="54">
        <v>248660</v>
      </c>
      <c r="AD2424" s="54">
        <v>0</v>
      </c>
      <c r="AE2424" s="54">
        <v>0</v>
      </c>
      <c r="AF2424" s="54">
        <v>248660</v>
      </c>
      <c r="AG2424" s="54">
        <v>248660</v>
      </c>
      <c r="AH2424" s="29">
        <v>1222473783</v>
      </c>
      <c r="AI2424" s="54">
        <v>0</v>
      </c>
      <c r="AJ2424" s="29"/>
      <c r="AK2424" s="29"/>
      <c r="AL2424" s="29"/>
      <c r="AM2424" s="29"/>
      <c r="AN2424" s="32">
        <v>45473</v>
      </c>
    </row>
    <row r="2425" spans="1:40" x14ac:dyDescent="0.35">
      <c r="A2425" s="29">
        <v>300275</v>
      </c>
      <c r="B2425" s="29">
        <v>890306950</v>
      </c>
      <c r="C2425" s="42" t="s">
        <v>12</v>
      </c>
      <c r="D2425" s="29" t="s">
        <v>16</v>
      </c>
      <c r="E2425" s="29">
        <v>300275</v>
      </c>
      <c r="F2425" s="33" t="s">
        <v>2445</v>
      </c>
      <c r="G2425" s="33" t="s">
        <v>5239</v>
      </c>
      <c r="H2425" s="31">
        <v>45423.46458332194</v>
      </c>
      <c r="I2425" s="31">
        <v>45458</v>
      </c>
      <c r="J2425" s="34">
        <v>45447.291666666664</v>
      </c>
      <c r="K2425" s="54">
        <v>131310</v>
      </c>
      <c r="L2425" s="54">
        <v>131310</v>
      </c>
      <c r="M2425" s="35" t="s">
        <v>13</v>
      </c>
      <c r="N2425" s="35" t="s">
        <v>14</v>
      </c>
      <c r="O2425" s="35" t="s">
        <v>15</v>
      </c>
      <c r="R2425" s="37" t="s">
        <v>19</v>
      </c>
      <c r="S2425" s="62" t="s">
        <v>5716</v>
      </c>
      <c r="T2425" s="29" t="s">
        <v>5614</v>
      </c>
      <c r="U2425" s="29" t="e">
        <v>#N/A</v>
      </c>
      <c r="V2425" s="29"/>
      <c r="W2425" s="29"/>
      <c r="X2425" s="54">
        <v>131310</v>
      </c>
      <c r="Y2425" s="54">
        <v>0</v>
      </c>
      <c r="Z2425" s="54">
        <v>0</v>
      </c>
      <c r="AA2425" s="54"/>
      <c r="AB2425" s="54"/>
      <c r="AC2425" s="54">
        <v>131310</v>
      </c>
      <c r="AD2425" s="54">
        <v>0</v>
      </c>
      <c r="AE2425" s="54">
        <v>0</v>
      </c>
      <c r="AF2425" s="54">
        <v>131310</v>
      </c>
      <c r="AG2425" s="54">
        <v>131310</v>
      </c>
      <c r="AH2425" s="29">
        <v>1222473784</v>
      </c>
      <c r="AI2425" s="54">
        <v>0</v>
      </c>
      <c r="AJ2425" s="29"/>
      <c r="AK2425" s="29"/>
      <c r="AL2425" s="29"/>
      <c r="AM2425" s="29"/>
      <c r="AN2425" s="32">
        <v>45473</v>
      </c>
    </row>
    <row r="2426" spans="1:40" x14ac:dyDescent="0.35">
      <c r="A2426" s="29">
        <v>300281</v>
      </c>
      <c r="B2426" s="29">
        <v>890306950</v>
      </c>
      <c r="C2426" s="42" t="s">
        <v>12</v>
      </c>
      <c r="D2426" s="29" t="s">
        <v>16</v>
      </c>
      <c r="E2426" s="29">
        <v>300281</v>
      </c>
      <c r="F2426" s="33" t="s">
        <v>2446</v>
      </c>
      <c r="G2426" s="33" t="s">
        <v>5240</v>
      </c>
      <c r="H2426" s="31">
        <v>45423.470381932799</v>
      </c>
      <c r="I2426" s="31">
        <v>45458</v>
      </c>
      <c r="J2426" s="34">
        <v>45447.291666666664</v>
      </c>
      <c r="K2426" s="54">
        <v>259710</v>
      </c>
      <c r="L2426" s="54">
        <v>259710</v>
      </c>
      <c r="M2426" s="35" t="s">
        <v>13</v>
      </c>
      <c r="N2426" s="35" t="s">
        <v>14</v>
      </c>
      <c r="O2426" s="35" t="s">
        <v>15</v>
      </c>
      <c r="R2426" s="37" t="s">
        <v>19</v>
      </c>
      <c r="S2426" s="62" t="s">
        <v>5716</v>
      </c>
      <c r="T2426" s="29" t="s">
        <v>5614</v>
      </c>
      <c r="U2426" s="29" t="e">
        <v>#N/A</v>
      </c>
      <c r="V2426" s="29"/>
      <c r="W2426" s="29"/>
      <c r="X2426" s="54">
        <v>259710</v>
      </c>
      <c r="Y2426" s="54">
        <v>0</v>
      </c>
      <c r="Z2426" s="54">
        <v>0</v>
      </c>
      <c r="AA2426" s="54"/>
      <c r="AB2426" s="54"/>
      <c r="AC2426" s="54">
        <v>259710</v>
      </c>
      <c r="AD2426" s="54">
        <v>0</v>
      </c>
      <c r="AE2426" s="54">
        <v>0</v>
      </c>
      <c r="AF2426" s="54">
        <v>259710</v>
      </c>
      <c r="AG2426" s="54">
        <v>259710</v>
      </c>
      <c r="AH2426" s="29">
        <v>1222473785</v>
      </c>
      <c r="AI2426" s="54">
        <v>0</v>
      </c>
      <c r="AJ2426" s="29"/>
      <c r="AK2426" s="29"/>
      <c r="AL2426" s="29"/>
      <c r="AM2426" s="29"/>
      <c r="AN2426" s="32">
        <v>45473</v>
      </c>
    </row>
    <row r="2427" spans="1:40" x14ac:dyDescent="0.35">
      <c r="A2427" s="29">
        <v>300282</v>
      </c>
      <c r="B2427" s="29">
        <v>890306950</v>
      </c>
      <c r="C2427" s="42" t="s">
        <v>12</v>
      </c>
      <c r="D2427" s="29" t="s">
        <v>16</v>
      </c>
      <c r="E2427" s="29">
        <v>300282</v>
      </c>
      <c r="F2427" s="33" t="s">
        <v>2447</v>
      </c>
      <c r="G2427" s="33" t="s">
        <v>5241</v>
      </c>
      <c r="H2427" s="31">
        <v>45423.470601852052</v>
      </c>
      <c r="I2427" s="31">
        <v>45458</v>
      </c>
      <c r="J2427" s="34">
        <v>45447.291666666664</v>
      </c>
      <c r="K2427" s="54">
        <v>140800</v>
      </c>
      <c r="L2427" s="54">
        <v>140800</v>
      </c>
      <c r="M2427" s="35" t="s">
        <v>13</v>
      </c>
      <c r="N2427" s="35" t="s">
        <v>14</v>
      </c>
      <c r="O2427" s="35" t="s">
        <v>15</v>
      </c>
      <c r="R2427" s="37" t="s">
        <v>19</v>
      </c>
      <c r="S2427" s="62" t="s">
        <v>5716</v>
      </c>
      <c r="T2427" s="29" t="s">
        <v>5614</v>
      </c>
      <c r="U2427" s="29" t="e">
        <v>#N/A</v>
      </c>
      <c r="V2427" s="29"/>
      <c r="W2427" s="29"/>
      <c r="X2427" s="54">
        <v>140800</v>
      </c>
      <c r="Y2427" s="54">
        <v>0</v>
      </c>
      <c r="Z2427" s="54">
        <v>0</v>
      </c>
      <c r="AA2427" s="54"/>
      <c r="AB2427" s="54"/>
      <c r="AC2427" s="54">
        <v>140800</v>
      </c>
      <c r="AD2427" s="54">
        <v>0</v>
      </c>
      <c r="AE2427" s="54">
        <v>0</v>
      </c>
      <c r="AF2427" s="54">
        <v>140800</v>
      </c>
      <c r="AG2427" s="54">
        <v>140800</v>
      </c>
      <c r="AH2427" s="29">
        <v>1222473786</v>
      </c>
      <c r="AI2427" s="54">
        <v>0</v>
      </c>
      <c r="AJ2427" s="29"/>
      <c r="AK2427" s="29"/>
      <c r="AL2427" s="29"/>
      <c r="AM2427" s="29"/>
      <c r="AN2427" s="32">
        <v>45473</v>
      </c>
    </row>
    <row r="2428" spans="1:40" x14ac:dyDescent="0.35">
      <c r="A2428" s="29">
        <v>300296</v>
      </c>
      <c r="B2428" s="29">
        <v>890306950</v>
      </c>
      <c r="C2428" s="42" t="s">
        <v>12</v>
      </c>
      <c r="D2428" s="29" t="s">
        <v>16</v>
      </c>
      <c r="E2428" s="29">
        <v>300296</v>
      </c>
      <c r="F2428" s="33" t="s">
        <v>2448</v>
      </c>
      <c r="G2428" s="33" t="s">
        <v>5242</v>
      </c>
      <c r="H2428" s="31">
        <v>45423.478344907518</v>
      </c>
      <c r="I2428" s="31">
        <v>45458</v>
      </c>
      <c r="J2428" s="34">
        <v>45447.291666666664</v>
      </c>
      <c r="K2428" s="54">
        <v>96660</v>
      </c>
      <c r="L2428" s="54">
        <v>96660</v>
      </c>
      <c r="M2428" s="35" t="s">
        <v>13</v>
      </c>
      <c r="N2428" s="35" t="s">
        <v>14</v>
      </c>
      <c r="O2428" s="35" t="s">
        <v>15</v>
      </c>
      <c r="R2428" s="37" t="s">
        <v>19</v>
      </c>
      <c r="S2428" s="62" t="s">
        <v>5716</v>
      </c>
      <c r="T2428" s="29" t="s">
        <v>5614</v>
      </c>
      <c r="U2428" s="29" t="e">
        <v>#N/A</v>
      </c>
      <c r="V2428" s="29"/>
      <c r="W2428" s="29"/>
      <c r="X2428" s="54">
        <v>96660</v>
      </c>
      <c r="Y2428" s="54">
        <v>0</v>
      </c>
      <c r="Z2428" s="54">
        <v>0</v>
      </c>
      <c r="AA2428" s="54"/>
      <c r="AB2428" s="54"/>
      <c r="AC2428" s="54">
        <v>96660</v>
      </c>
      <c r="AD2428" s="54">
        <v>0</v>
      </c>
      <c r="AE2428" s="54">
        <v>0</v>
      </c>
      <c r="AF2428" s="54">
        <v>96660</v>
      </c>
      <c r="AG2428" s="54">
        <v>96660</v>
      </c>
      <c r="AH2428" s="29">
        <v>1222473787</v>
      </c>
      <c r="AI2428" s="54">
        <v>0</v>
      </c>
      <c r="AJ2428" s="29"/>
      <c r="AK2428" s="29"/>
      <c r="AL2428" s="29"/>
      <c r="AM2428" s="29"/>
      <c r="AN2428" s="32">
        <v>45473</v>
      </c>
    </row>
    <row r="2429" spans="1:40" x14ac:dyDescent="0.35">
      <c r="A2429" s="29">
        <v>300310</v>
      </c>
      <c r="B2429" s="29">
        <v>890306950</v>
      </c>
      <c r="C2429" s="42" t="s">
        <v>12</v>
      </c>
      <c r="D2429" s="29" t="s">
        <v>16</v>
      </c>
      <c r="E2429" s="29">
        <v>300310</v>
      </c>
      <c r="F2429" s="33" t="s">
        <v>2449</v>
      </c>
      <c r="G2429" s="33" t="s">
        <v>5243</v>
      </c>
      <c r="H2429" s="31">
        <v>45423.489699062426</v>
      </c>
      <c r="I2429" s="31">
        <v>45458</v>
      </c>
      <c r="J2429" s="34">
        <v>45447.291666666664</v>
      </c>
      <c r="K2429" s="54">
        <v>94400</v>
      </c>
      <c r="L2429" s="54">
        <v>94400</v>
      </c>
      <c r="M2429" s="35" t="s">
        <v>13</v>
      </c>
      <c r="N2429" s="35" t="s">
        <v>14</v>
      </c>
      <c r="O2429" s="35" t="s">
        <v>15</v>
      </c>
      <c r="R2429" s="37" t="s">
        <v>19</v>
      </c>
      <c r="S2429" s="62" t="s">
        <v>5716</v>
      </c>
      <c r="T2429" s="29" t="s">
        <v>5614</v>
      </c>
      <c r="U2429" s="29" t="e">
        <v>#N/A</v>
      </c>
      <c r="V2429" s="29"/>
      <c r="W2429" s="29"/>
      <c r="X2429" s="54">
        <v>94400</v>
      </c>
      <c r="Y2429" s="54">
        <v>0</v>
      </c>
      <c r="Z2429" s="54">
        <v>0</v>
      </c>
      <c r="AA2429" s="54"/>
      <c r="AB2429" s="54"/>
      <c r="AC2429" s="54">
        <v>94400</v>
      </c>
      <c r="AD2429" s="54">
        <v>0</v>
      </c>
      <c r="AE2429" s="54">
        <v>0</v>
      </c>
      <c r="AF2429" s="54">
        <v>94400</v>
      </c>
      <c r="AG2429" s="54">
        <v>94400</v>
      </c>
      <c r="AH2429" s="29">
        <v>1222473788</v>
      </c>
      <c r="AI2429" s="54">
        <v>0</v>
      </c>
      <c r="AJ2429" s="29"/>
      <c r="AK2429" s="29"/>
      <c r="AL2429" s="29"/>
      <c r="AM2429" s="29"/>
      <c r="AN2429" s="32">
        <v>45473</v>
      </c>
    </row>
    <row r="2430" spans="1:40" x14ac:dyDescent="0.35">
      <c r="A2430" s="29">
        <v>300312</v>
      </c>
      <c r="B2430" s="29">
        <v>890306950</v>
      </c>
      <c r="C2430" s="42" t="s">
        <v>12</v>
      </c>
      <c r="D2430" s="29" t="s">
        <v>16</v>
      </c>
      <c r="E2430" s="29">
        <v>300312</v>
      </c>
      <c r="F2430" s="33" t="s">
        <v>2450</v>
      </c>
      <c r="G2430" s="33" t="s">
        <v>5244</v>
      </c>
      <c r="H2430" s="31">
        <v>45423.491666666698</v>
      </c>
      <c r="I2430" s="31">
        <v>45458</v>
      </c>
      <c r="J2430" s="34">
        <v>45447.291666666664</v>
      </c>
      <c r="K2430" s="54">
        <v>153720</v>
      </c>
      <c r="L2430" s="54">
        <v>153720</v>
      </c>
      <c r="M2430" s="35" t="s">
        <v>13</v>
      </c>
      <c r="N2430" s="35" t="s">
        <v>14</v>
      </c>
      <c r="O2430" s="35" t="s">
        <v>15</v>
      </c>
      <c r="R2430" s="37" t="s">
        <v>19</v>
      </c>
      <c r="S2430" s="62" t="s">
        <v>5716</v>
      </c>
      <c r="T2430" s="29" t="s">
        <v>5614</v>
      </c>
      <c r="U2430" s="29" t="e">
        <v>#N/A</v>
      </c>
      <c r="V2430" s="29"/>
      <c r="W2430" s="29"/>
      <c r="X2430" s="54">
        <v>153720</v>
      </c>
      <c r="Y2430" s="54">
        <v>0</v>
      </c>
      <c r="Z2430" s="54">
        <v>0</v>
      </c>
      <c r="AA2430" s="54"/>
      <c r="AB2430" s="54"/>
      <c r="AC2430" s="54">
        <v>153720</v>
      </c>
      <c r="AD2430" s="54">
        <v>0</v>
      </c>
      <c r="AE2430" s="54">
        <v>0</v>
      </c>
      <c r="AF2430" s="54">
        <v>153720</v>
      </c>
      <c r="AG2430" s="54">
        <v>153720</v>
      </c>
      <c r="AH2430" s="29">
        <v>1222473789</v>
      </c>
      <c r="AI2430" s="54">
        <v>0</v>
      </c>
      <c r="AJ2430" s="29"/>
      <c r="AK2430" s="29"/>
      <c r="AL2430" s="29"/>
      <c r="AM2430" s="29"/>
      <c r="AN2430" s="32">
        <v>45473</v>
      </c>
    </row>
    <row r="2431" spans="1:40" x14ac:dyDescent="0.35">
      <c r="A2431" s="29">
        <v>300316</v>
      </c>
      <c r="B2431" s="29">
        <v>890306950</v>
      </c>
      <c r="C2431" s="42" t="s">
        <v>12</v>
      </c>
      <c r="D2431" s="29" t="s">
        <v>16</v>
      </c>
      <c r="E2431" s="29">
        <v>300316</v>
      </c>
      <c r="F2431" s="33" t="s">
        <v>2451</v>
      </c>
      <c r="G2431" s="33" t="s">
        <v>5245</v>
      </c>
      <c r="H2431" s="31">
        <v>45423.492511574179</v>
      </c>
      <c r="I2431" s="31">
        <v>45458</v>
      </c>
      <c r="J2431" s="34">
        <v>45447.291666666664</v>
      </c>
      <c r="K2431" s="54">
        <v>82880</v>
      </c>
      <c r="L2431" s="54">
        <v>82880</v>
      </c>
      <c r="M2431" s="35" t="s">
        <v>13</v>
      </c>
      <c r="N2431" s="35" t="s">
        <v>14</v>
      </c>
      <c r="O2431" s="35" t="s">
        <v>15</v>
      </c>
      <c r="R2431" s="37" t="s">
        <v>19</v>
      </c>
      <c r="S2431" s="62" t="s">
        <v>5716</v>
      </c>
      <c r="T2431" s="29" t="s">
        <v>5614</v>
      </c>
      <c r="U2431" s="29" t="e">
        <v>#N/A</v>
      </c>
      <c r="V2431" s="29"/>
      <c r="W2431" s="29"/>
      <c r="X2431" s="54">
        <v>82880</v>
      </c>
      <c r="Y2431" s="54">
        <v>0</v>
      </c>
      <c r="Z2431" s="54">
        <v>0</v>
      </c>
      <c r="AA2431" s="54"/>
      <c r="AB2431" s="54"/>
      <c r="AC2431" s="54">
        <v>82880</v>
      </c>
      <c r="AD2431" s="54">
        <v>0</v>
      </c>
      <c r="AE2431" s="54">
        <v>0</v>
      </c>
      <c r="AF2431" s="54">
        <v>82880</v>
      </c>
      <c r="AG2431" s="54">
        <v>82880</v>
      </c>
      <c r="AH2431" s="29">
        <v>1222473790</v>
      </c>
      <c r="AI2431" s="54">
        <v>0</v>
      </c>
      <c r="AJ2431" s="29"/>
      <c r="AK2431" s="29"/>
      <c r="AL2431" s="29"/>
      <c r="AM2431" s="29"/>
      <c r="AN2431" s="32">
        <v>45473</v>
      </c>
    </row>
    <row r="2432" spans="1:40" x14ac:dyDescent="0.35">
      <c r="A2432" s="29">
        <v>300319</v>
      </c>
      <c r="B2432" s="29">
        <v>890306950</v>
      </c>
      <c r="C2432" s="42" t="s">
        <v>12</v>
      </c>
      <c r="D2432" s="29" t="s">
        <v>16</v>
      </c>
      <c r="E2432" s="29">
        <v>300319</v>
      </c>
      <c r="F2432" s="33" t="s">
        <v>2452</v>
      </c>
      <c r="G2432" s="33" t="s">
        <v>5246</v>
      </c>
      <c r="H2432" s="31">
        <v>45423.495393506717</v>
      </c>
      <c r="I2432" s="31">
        <v>45458</v>
      </c>
      <c r="J2432" s="34">
        <v>45447.291666666664</v>
      </c>
      <c r="K2432" s="54">
        <v>239186</v>
      </c>
      <c r="L2432" s="54">
        <v>239186</v>
      </c>
      <c r="M2432" s="35" t="s">
        <v>13</v>
      </c>
      <c r="N2432" s="35" t="s">
        <v>14</v>
      </c>
      <c r="O2432" s="35" t="s">
        <v>15</v>
      </c>
      <c r="R2432" s="37" t="s">
        <v>19</v>
      </c>
      <c r="S2432" s="62" t="s">
        <v>5716</v>
      </c>
      <c r="T2432" s="29" t="s">
        <v>5614</v>
      </c>
      <c r="U2432" s="29" t="e">
        <v>#N/A</v>
      </c>
      <c r="V2432" s="29"/>
      <c r="W2432" s="29"/>
      <c r="X2432" s="54">
        <v>239186</v>
      </c>
      <c r="Y2432" s="54">
        <v>0</v>
      </c>
      <c r="Z2432" s="54">
        <v>0</v>
      </c>
      <c r="AA2432" s="54"/>
      <c r="AB2432" s="54"/>
      <c r="AC2432" s="54">
        <v>239186</v>
      </c>
      <c r="AD2432" s="54">
        <v>0</v>
      </c>
      <c r="AE2432" s="54">
        <v>0</v>
      </c>
      <c r="AF2432" s="54">
        <v>239186</v>
      </c>
      <c r="AG2432" s="54">
        <v>239186</v>
      </c>
      <c r="AH2432" s="29">
        <v>1222473791</v>
      </c>
      <c r="AI2432" s="54">
        <v>0</v>
      </c>
      <c r="AJ2432" s="29"/>
      <c r="AK2432" s="29"/>
      <c r="AL2432" s="29"/>
      <c r="AM2432" s="29"/>
      <c r="AN2432" s="32">
        <v>45473</v>
      </c>
    </row>
    <row r="2433" spans="1:40" x14ac:dyDescent="0.35">
      <c r="A2433" s="29">
        <v>300320</v>
      </c>
      <c r="B2433" s="29">
        <v>890306950</v>
      </c>
      <c r="C2433" s="42" t="s">
        <v>12</v>
      </c>
      <c r="D2433" s="29" t="s">
        <v>16</v>
      </c>
      <c r="E2433" s="29">
        <v>300320</v>
      </c>
      <c r="F2433" s="33" t="s">
        <v>2453</v>
      </c>
      <c r="G2433" s="33" t="s">
        <v>5247</v>
      </c>
      <c r="H2433" s="31">
        <v>45423.496631944552</v>
      </c>
      <c r="I2433" s="31">
        <v>45458</v>
      </c>
      <c r="J2433" s="34">
        <v>45447.291666666664</v>
      </c>
      <c r="K2433" s="54">
        <v>153960</v>
      </c>
      <c r="L2433" s="54">
        <v>153960</v>
      </c>
      <c r="M2433" s="35" t="s">
        <v>13</v>
      </c>
      <c r="N2433" s="35" t="s">
        <v>14</v>
      </c>
      <c r="O2433" s="35" t="s">
        <v>15</v>
      </c>
      <c r="R2433" s="37" t="s">
        <v>19</v>
      </c>
      <c r="S2433" s="62" t="s">
        <v>5716</v>
      </c>
      <c r="T2433" s="29" t="s">
        <v>5614</v>
      </c>
      <c r="U2433" s="29" t="e">
        <v>#N/A</v>
      </c>
      <c r="V2433" s="29"/>
      <c r="W2433" s="29"/>
      <c r="X2433" s="54">
        <v>153960</v>
      </c>
      <c r="Y2433" s="54">
        <v>0</v>
      </c>
      <c r="Z2433" s="54">
        <v>0</v>
      </c>
      <c r="AA2433" s="54"/>
      <c r="AB2433" s="54"/>
      <c r="AC2433" s="54">
        <v>153960</v>
      </c>
      <c r="AD2433" s="54">
        <v>0</v>
      </c>
      <c r="AE2433" s="54">
        <v>0</v>
      </c>
      <c r="AF2433" s="54">
        <v>153960</v>
      </c>
      <c r="AG2433" s="54">
        <v>153960</v>
      </c>
      <c r="AH2433" s="29">
        <v>1222473792</v>
      </c>
      <c r="AI2433" s="54">
        <v>0</v>
      </c>
      <c r="AJ2433" s="29"/>
      <c r="AK2433" s="29"/>
      <c r="AL2433" s="29"/>
      <c r="AM2433" s="29"/>
      <c r="AN2433" s="32">
        <v>45473</v>
      </c>
    </row>
    <row r="2434" spans="1:40" x14ac:dyDescent="0.35">
      <c r="A2434" s="29">
        <v>300350</v>
      </c>
      <c r="B2434" s="29">
        <v>890306950</v>
      </c>
      <c r="C2434" s="42" t="s">
        <v>12</v>
      </c>
      <c r="D2434" s="29" t="s">
        <v>16</v>
      </c>
      <c r="E2434" s="29">
        <v>300350</v>
      </c>
      <c r="F2434" s="33" t="s">
        <v>2454</v>
      </c>
      <c r="G2434" s="33" t="s">
        <v>5248</v>
      </c>
      <c r="H2434" s="31">
        <v>45423.51454859972</v>
      </c>
      <c r="I2434" s="31">
        <v>45458</v>
      </c>
      <c r="J2434" s="34">
        <v>45447.291666666664</v>
      </c>
      <c r="K2434" s="54">
        <v>185110</v>
      </c>
      <c r="L2434" s="54">
        <v>185110</v>
      </c>
      <c r="M2434" s="35" t="s">
        <v>13</v>
      </c>
      <c r="N2434" s="35" t="s">
        <v>14</v>
      </c>
      <c r="O2434" s="35" t="s">
        <v>15</v>
      </c>
      <c r="R2434" s="37" t="s">
        <v>19</v>
      </c>
      <c r="S2434" s="62" t="s">
        <v>5716</v>
      </c>
      <c r="T2434" s="29" t="s">
        <v>5614</v>
      </c>
      <c r="U2434" s="29" t="e">
        <v>#N/A</v>
      </c>
      <c r="V2434" s="29"/>
      <c r="W2434" s="29"/>
      <c r="X2434" s="54">
        <v>185110</v>
      </c>
      <c r="Y2434" s="54">
        <v>0</v>
      </c>
      <c r="Z2434" s="54">
        <v>0</v>
      </c>
      <c r="AA2434" s="54"/>
      <c r="AB2434" s="54"/>
      <c r="AC2434" s="54">
        <v>185110</v>
      </c>
      <c r="AD2434" s="54">
        <v>0</v>
      </c>
      <c r="AE2434" s="54">
        <v>0</v>
      </c>
      <c r="AF2434" s="54">
        <v>185110</v>
      </c>
      <c r="AG2434" s="54">
        <v>185110</v>
      </c>
      <c r="AH2434" s="29">
        <v>1222473793</v>
      </c>
      <c r="AI2434" s="54">
        <v>0</v>
      </c>
      <c r="AJ2434" s="29"/>
      <c r="AK2434" s="29"/>
      <c r="AL2434" s="29"/>
      <c r="AM2434" s="29"/>
      <c r="AN2434" s="32">
        <v>45473</v>
      </c>
    </row>
    <row r="2435" spans="1:40" x14ac:dyDescent="0.35">
      <c r="A2435" s="29">
        <v>300396</v>
      </c>
      <c r="B2435" s="29">
        <v>890306950</v>
      </c>
      <c r="C2435" s="42" t="s">
        <v>12</v>
      </c>
      <c r="D2435" s="29" t="s">
        <v>16</v>
      </c>
      <c r="E2435" s="29">
        <v>300396</v>
      </c>
      <c r="F2435" s="33" t="s">
        <v>2455</v>
      </c>
      <c r="G2435" s="33" t="s">
        <v>5249</v>
      </c>
      <c r="H2435" s="31">
        <v>45423.542766191997</v>
      </c>
      <c r="I2435" s="31">
        <v>45458</v>
      </c>
      <c r="J2435" s="34">
        <v>45447.291666666664</v>
      </c>
      <c r="K2435" s="54">
        <v>139480</v>
      </c>
      <c r="L2435" s="54">
        <v>139480</v>
      </c>
      <c r="M2435" s="35" t="s">
        <v>13</v>
      </c>
      <c r="N2435" s="35" t="s">
        <v>14</v>
      </c>
      <c r="O2435" s="35" t="s">
        <v>15</v>
      </c>
      <c r="R2435" s="37" t="s">
        <v>19</v>
      </c>
      <c r="S2435" s="62" t="s">
        <v>5716</v>
      </c>
      <c r="T2435" s="29" t="s">
        <v>5614</v>
      </c>
      <c r="U2435" s="29" t="e">
        <v>#N/A</v>
      </c>
      <c r="V2435" s="29"/>
      <c r="W2435" s="29"/>
      <c r="X2435" s="54">
        <v>139480</v>
      </c>
      <c r="Y2435" s="54">
        <v>0</v>
      </c>
      <c r="Z2435" s="54">
        <v>0</v>
      </c>
      <c r="AA2435" s="54"/>
      <c r="AB2435" s="54"/>
      <c r="AC2435" s="54">
        <v>139480</v>
      </c>
      <c r="AD2435" s="54">
        <v>0</v>
      </c>
      <c r="AE2435" s="54">
        <v>0</v>
      </c>
      <c r="AF2435" s="54">
        <v>139480</v>
      </c>
      <c r="AG2435" s="54">
        <v>139480</v>
      </c>
      <c r="AH2435" s="29">
        <v>1222473794</v>
      </c>
      <c r="AI2435" s="54">
        <v>0</v>
      </c>
      <c r="AJ2435" s="29"/>
      <c r="AK2435" s="29"/>
      <c r="AL2435" s="29"/>
      <c r="AM2435" s="29"/>
      <c r="AN2435" s="32">
        <v>45473</v>
      </c>
    </row>
    <row r="2436" spans="1:40" x14ac:dyDescent="0.35">
      <c r="A2436" s="29">
        <v>300399</v>
      </c>
      <c r="B2436" s="29">
        <v>890306950</v>
      </c>
      <c r="C2436" s="42" t="s">
        <v>12</v>
      </c>
      <c r="D2436" s="29" t="s">
        <v>16</v>
      </c>
      <c r="E2436" s="29">
        <v>300399</v>
      </c>
      <c r="F2436" s="33" t="s">
        <v>2456</v>
      </c>
      <c r="G2436" s="33" t="s">
        <v>5250</v>
      </c>
      <c r="H2436" s="31">
        <v>45423.543090277817</v>
      </c>
      <c r="I2436" s="31">
        <v>45458</v>
      </c>
      <c r="J2436" s="34">
        <v>45447.291666666664</v>
      </c>
      <c r="K2436" s="54">
        <v>132950</v>
      </c>
      <c r="L2436" s="54">
        <v>132950</v>
      </c>
      <c r="M2436" s="35" t="s">
        <v>13</v>
      </c>
      <c r="N2436" s="35" t="s">
        <v>14</v>
      </c>
      <c r="O2436" s="35" t="s">
        <v>15</v>
      </c>
      <c r="R2436" s="37" t="s">
        <v>19</v>
      </c>
      <c r="S2436" s="62" t="s">
        <v>5716</v>
      </c>
      <c r="T2436" s="29" t="s">
        <v>5614</v>
      </c>
      <c r="U2436" s="29" t="e">
        <v>#N/A</v>
      </c>
      <c r="V2436" s="29"/>
      <c r="W2436" s="29"/>
      <c r="X2436" s="54">
        <v>132950</v>
      </c>
      <c r="Y2436" s="54">
        <v>0</v>
      </c>
      <c r="Z2436" s="54">
        <v>0</v>
      </c>
      <c r="AA2436" s="54"/>
      <c r="AB2436" s="54"/>
      <c r="AC2436" s="54">
        <v>132950</v>
      </c>
      <c r="AD2436" s="54">
        <v>0</v>
      </c>
      <c r="AE2436" s="54">
        <v>0</v>
      </c>
      <c r="AF2436" s="54">
        <v>132950</v>
      </c>
      <c r="AG2436" s="54">
        <v>132950</v>
      </c>
      <c r="AH2436" s="29">
        <v>1222473795</v>
      </c>
      <c r="AI2436" s="54">
        <v>0</v>
      </c>
      <c r="AJ2436" s="29"/>
      <c r="AK2436" s="29"/>
      <c r="AL2436" s="29"/>
      <c r="AM2436" s="29"/>
      <c r="AN2436" s="32">
        <v>45473</v>
      </c>
    </row>
    <row r="2437" spans="1:40" x14ac:dyDescent="0.35">
      <c r="A2437" s="29">
        <v>300479</v>
      </c>
      <c r="B2437" s="29">
        <v>890306950</v>
      </c>
      <c r="C2437" s="42" t="s">
        <v>12</v>
      </c>
      <c r="D2437" s="29" t="s">
        <v>16</v>
      </c>
      <c r="E2437" s="29">
        <v>300479</v>
      </c>
      <c r="F2437" s="33" t="s">
        <v>2457</v>
      </c>
      <c r="G2437" s="33" t="s">
        <v>5251</v>
      </c>
      <c r="H2437" s="31">
        <v>45423.602604154963</v>
      </c>
      <c r="I2437" s="31">
        <v>45458</v>
      </c>
      <c r="J2437" s="34">
        <v>45447.291666666664</v>
      </c>
      <c r="K2437" s="54">
        <v>81400</v>
      </c>
      <c r="L2437" s="54">
        <v>81400</v>
      </c>
      <c r="M2437" s="35" t="s">
        <v>13</v>
      </c>
      <c r="N2437" s="35" t="s">
        <v>14</v>
      </c>
      <c r="O2437" s="35" t="s">
        <v>15</v>
      </c>
      <c r="R2437" s="37" t="s">
        <v>19</v>
      </c>
      <c r="S2437" s="62" t="s">
        <v>5716</v>
      </c>
      <c r="T2437" s="29" t="s">
        <v>5614</v>
      </c>
      <c r="U2437" s="29" t="e">
        <v>#N/A</v>
      </c>
      <c r="V2437" s="29"/>
      <c r="W2437" s="29"/>
      <c r="X2437" s="54">
        <v>81400</v>
      </c>
      <c r="Y2437" s="54">
        <v>0</v>
      </c>
      <c r="Z2437" s="54">
        <v>0</v>
      </c>
      <c r="AA2437" s="54"/>
      <c r="AB2437" s="54"/>
      <c r="AC2437" s="54">
        <v>81400</v>
      </c>
      <c r="AD2437" s="54">
        <v>0</v>
      </c>
      <c r="AE2437" s="54">
        <v>0</v>
      </c>
      <c r="AF2437" s="54">
        <v>81400</v>
      </c>
      <c r="AG2437" s="54">
        <v>81400</v>
      </c>
      <c r="AH2437" s="29">
        <v>1222473796</v>
      </c>
      <c r="AI2437" s="54">
        <v>0</v>
      </c>
      <c r="AJ2437" s="29"/>
      <c r="AK2437" s="29"/>
      <c r="AL2437" s="29"/>
      <c r="AM2437" s="29"/>
      <c r="AN2437" s="32">
        <v>45473</v>
      </c>
    </row>
    <row r="2438" spans="1:40" x14ac:dyDescent="0.35">
      <c r="A2438" s="29">
        <v>300491</v>
      </c>
      <c r="B2438" s="29">
        <v>890306950</v>
      </c>
      <c r="C2438" s="42" t="s">
        <v>12</v>
      </c>
      <c r="D2438" s="29" t="s">
        <v>16</v>
      </c>
      <c r="E2438" s="29">
        <v>300491</v>
      </c>
      <c r="F2438" s="33" t="s">
        <v>2458</v>
      </c>
      <c r="G2438" s="33" t="s">
        <v>5252</v>
      </c>
      <c r="H2438" s="31">
        <v>45423.608611099422</v>
      </c>
      <c r="I2438" s="31">
        <v>45458</v>
      </c>
      <c r="J2438" s="34">
        <v>45447.291666666664</v>
      </c>
      <c r="K2438" s="54">
        <v>246056</v>
      </c>
      <c r="L2438" s="54">
        <v>246056</v>
      </c>
      <c r="M2438" s="35" t="s">
        <v>13</v>
      </c>
      <c r="N2438" s="35" t="s">
        <v>14</v>
      </c>
      <c r="O2438" s="35" t="s">
        <v>15</v>
      </c>
      <c r="R2438" s="37" t="s">
        <v>19</v>
      </c>
      <c r="S2438" s="62" t="s">
        <v>5716</v>
      </c>
      <c r="T2438" s="29" t="s">
        <v>5614</v>
      </c>
      <c r="U2438" s="29" t="e">
        <v>#N/A</v>
      </c>
      <c r="V2438" s="29"/>
      <c r="W2438" s="29"/>
      <c r="X2438" s="54">
        <v>246056</v>
      </c>
      <c r="Y2438" s="54">
        <v>0</v>
      </c>
      <c r="Z2438" s="54">
        <v>0</v>
      </c>
      <c r="AA2438" s="54"/>
      <c r="AB2438" s="54"/>
      <c r="AC2438" s="54">
        <v>246056</v>
      </c>
      <c r="AD2438" s="54">
        <v>0</v>
      </c>
      <c r="AE2438" s="54">
        <v>0</v>
      </c>
      <c r="AF2438" s="54">
        <v>246056</v>
      </c>
      <c r="AG2438" s="54">
        <v>246056</v>
      </c>
      <c r="AH2438" s="29">
        <v>1222473797</v>
      </c>
      <c r="AI2438" s="54">
        <v>0</v>
      </c>
      <c r="AJ2438" s="29"/>
      <c r="AK2438" s="29"/>
      <c r="AL2438" s="29"/>
      <c r="AM2438" s="29"/>
      <c r="AN2438" s="32">
        <v>45473</v>
      </c>
    </row>
    <row r="2439" spans="1:40" x14ac:dyDescent="0.35">
      <c r="A2439" s="29">
        <v>300570</v>
      </c>
      <c r="B2439" s="29">
        <v>890306950</v>
      </c>
      <c r="C2439" s="42" t="s">
        <v>12</v>
      </c>
      <c r="D2439" s="29" t="s">
        <v>16</v>
      </c>
      <c r="E2439" s="29">
        <v>300570</v>
      </c>
      <c r="F2439" s="33" t="s">
        <v>2459</v>
      </c>
      <c r="G2439" s="33" t="s">
        <v>5253</v>
      </c>
      <c r="H2439" s="31">
        <v>45423.704259247519</v>
      </c>
      <c r="I2439" s="31">
        <v>45458</v>
      </c>
      <c r="J2439" s="34">
        <v>45447.291666666664</v>
      </c>
      <c r="K2439" s="54">
        <v>140800</v>
      </c>
      <c r="L2439" s="54">
        <v>140800</v>
      </c>
      <c r="M2439" s="35" t="s">
        <v>13</v>
      </c>
      <c r="N2439" s="35" t="s">
        <v>14</v>
      </c>
      <c r="O2439" s="35" t="s">
        <v>15</v>
      </c>
      <c r="R2439" s="37" t="s">
        <v>19</v>
      </c>
      <c r="S2439" s="62" t="s">
        <v>5716</v>
      </c>
      <c r="T2439" s="29" t="s">
        <v>5614</v>
      </c>
      <c r="U2439" s="29" t="e">
        <v>#N/A</v>
      </c>
      <c r="V2439" s="29"/>
      <c r="W2439" s="29"/>
      <c r="X2439" s="54">
        <v>140800</v>
      </c>
      <c r="Y2439" s="54">
        <v>0</v>
      </c>
      <c r="Z2439" s="54">
        <v>0</v>
      </c>
      <c r="AA2439" s="54"/>
      <c r="AB2439" s="54"/>
      <c r="AC2439" s="54">
        <v>140800</v>
      </c>
      <c r="AD2439" s="54">
        <v>0</v>
      </c>
      <c r="AE2439" s="54">
        <v>0</v>
      </c>
      <c r="AF2439" s="54">
        <v>140800</v>
      </c>
      <c r="AG2439" s="54">
        <v>140800</v>
      </c>
      <c r="AH2439" s="29">
        <v>1222473798</v>
      </c>
      <c r="AI2439" s="54">
        <v>0</v>
      </c>
      <c r="AJ2439" s="29"/>
      <c r="AK2439" s="29"/>
      <c r="AL2439" s="29"/>
      <c r="AM2439" s="29"/>
      <c r="AN2439" s="32">
        <v>45473</v>
      </c>
    </row>
    <row r="2440" spans="1:40" x14ac:dyDescent="0.35">
      <c r="A2440" s="29">
        <v>300572</v>
      </c>
      <c r="B2440" s="29">
        <v>890306950</v>
      </c>
      <c r="C2440" s="42" t="s">
        <v>12</v>
      </c>
      <c r="D2440" s="29" t="s">
        <v>16</v>
      </c>
      <c r="E2440" s="29">
        <v>300572</v>
      </c>
      <c r="F2440" s="33" t="s">
        <v>2460</v>
      </c>
      <c r="G2440" s="33" t="s">
        <v>5254</v>
      </c>
      <c r="H2440" s="31">
        <v>45423.711597222369</v>
      </c>
      <c r="I2440" s="31">
        <v>45458</v>
      </c>
      <c r="J2440" s="34">
        <v>45447.291666666664</v>
      </c>
      <c r="K2440" s="54">
        <v>176130</v>
      </c>
      <c r="L2440" s="54">
        <v>176130</v>
      </c>
      <c r="M2440" s="35" t="s">
        <v>13</v>
      </c>
      <c r="N2440" s="35" t="s">
        <v>14</v>
      </c>
      <c r="O2440" s="35" t="s">
        <v>15</v>
      </c>
      <c r="R2440" s="37" t="s">
        <v>19</v>
      </c>
      <c r="S2440" s="62" t="s">
        <v>5716</v>
      </c>
      <c r="T2440" s="29" t="s">
        <v>5614</v>
      </c>
      <c r="U2440" s="29" t="e">
        <v>#N/A</v>
      </c>
      <c r="V2440" s="29"/>
      <c r="W2440" s="29"/>
      <c r="X2440" s="54">
        <v>176130</v>
      </c>
      <c r="Y2440" s="54">
        <v>0</v>
      </c>
      <c r="Z2440" s="54">
        <v>0</v>
      </c>
      <c r="AA2440" s="54"/>
      <c r="AB2440" s="54"/>
      <c r="AC2440" s="54">
        <v>176130</v>
      </c>
      <c r="AD2440" s="54">
        <v>0</v>
      </c>
      <c r="AE2440" s="54">
        <v>0</v>
      </c>
      <c r="AF2440" s="54">
        <v>176130</v>
      </c>
      <c r="AG2440" s="54">
        <v>176130</v>
      </c>
      <c r="AH2440" s="29">
        <v>1222473799</v>
      </c>
      <c r="AI2440" s="54">
        <v>0</v>
      </c>
      <c r="AJ2440" s="29"/>
      <c r="AK2440" s="29"/>
      <c r="AL2440" s="29"/>
      <c r="AM2440" s="29"/>
      <c r="AN2440" s="32">
        <v>45473</v>
      </c>
    </row>
    <row r="2441" spans="1:40" x14ac:dyDescent="0.35">
      <c r="A2441" s="29">
        <v>300573</v>
      </c>
      <c r="B2441" s="29">
        <v>890306950</v>
      </c>
      <c r="C2441" s="42" t="s">
        <v>12</v>
      </c>
      <c r="D2441" s="29" t="s">
        <v>16</v>
      </c>
      <c r="E2441" s="29">
        <v>300573</v>
      </c>
      <c r="F2441" s="33" t="s">
        <v>2461</v>
      </c>
      <c r="G2441" s="33" t="s">
        <v>5255</v>
      </c>
      <c r="H2441" s="31">
        <v>45423.713703691959</v>
      </c>
      <c r="I2441" s="31">
        <v>45458</v>
      </c>
      <c r="J2441" s="34">
        <v>45447.291666666664</v>
      </c>
      <c r="K2441" s="54">
        <v>384330</v>
      </c>
      <c r="L2441" s="54">
        <v>384330</v>
      </c>
      <c r="M2441" s="35" t="s">
        <v>13</v>
      </c>
      <c r="N2441" s="35" t="s">
        <v>14</v>
      </c>
      <c r="O2441" s="35" t="s">
        <v>15</v>
      </c>
      <c r="R2441" s="37" t="s">
        <v>19</v>
      </c>
      <c r="S2441" s="62" t="s">
        <v>5716</v>
      </c>
      <c r="T2441" s="29" t="s">
        <v>5614</v>
      </c>
      <c r="U2441" s="29" t="e">
        <v>#N/A</v>
      </c>
      <c r="V2441" s="29"/>
      <c r="W2441" s="29"/>
      <c r="X2441" s="54">
        <v>384330</v>
      </c>
      <c r="Y2441" s="54">
        <v>0</v>
      </c>
      <c r="Z2441" s="54">
        <v>0</v>
      </c>
      <c r="AA2441" s="54"/>
      <c r="AB2441" s="54"/>
      <c r="AC2441" s="54">
        <v>384330</v>
      </c>
      <c r="AD2441" s="54">
        <v>0</v>
      </c>
      <c r="AE2441" s="54">
        <v>0</v>
      </c>
      <c r="AF2441" s="54">
        <v>384330</v>
      </c>
      <c r="AG2441" s="54">
        <v>384330</v>
      </c>
      <c r="AH2441" s="29">
        <v>1222473800</v>
      </c>
      <c r="AI2441" s="54">
        <v>0</v>
      </c>
      <c r="AJ2441" s="29"/>
      <c r="AK2441" s="29"/>
      <c r="AL2441" s="29"/>
      <c r="AM2441" s="29"/>
      <c r="AN2441" s="32">
        <v>45473</v>
      </c>
    </row>
    <row r="2442" spans="1:40" x14ac:dyDescent="0.35">
      <c r="A2442" s="29">
        <v>300575</v>
      </c>
      <c r="B2442" s="29">
        <v>890306950</v>
      </c>
      <c r="C2442" s="42" t="s">
        <v>12</v>
      </c>
      <c r="D2442" s="29" t="s">
        <v>16</v>
      </c>
      <c r="E2442" s="29">
        <v>300575</v>
      </c>
      <c r="F2442" s="33" t="s">
        <v>2462</v>
      </c>
      <c r="G2442" s="33" t="s">
        <v>5256</v>
      </c>
      <c r="H2442" s="31">
        <v>45423.719282395672</v>
      </c>
      <c r="I2442" s="31">
        <v>45458</v>
      </c>
      <c r="J2442" s="34">
        <v>45447.291666666664</v>
      </c>
      <c r="K2442" s="54">
        <v>81400</v>
      </c>
      <c r="L2442" s="54">
        <v>81400</v>
      </c>
      <c r="M2442" s="35" t="s">
        <v>13</v>
      </c>
      <c r="N2442" s="35" t="s">
        <v>14</v>
      </c>
      <c r="O2442" s="35" t="s">
        <v>15</v>
      </c>
      <c r="R2442" s="37" t="s">
        <v>19</v>
      </c>
      <c r="S2442" s="62" t="s">
        <v>5716</v>
      </c>
      <c r="T2442" s="29" t="s">
        <v>5614</v>
      </c>
      <c r="U2442" s="29" t="e">
        <v>#N/A</v>
      </c>
      <c r="V2442" s="29"/>
      <c r="W2442" s="29"/>
      <c r="X2442" s="54">
        <v>81400</v>
      </c>
      <c r="Y2442" s="54">
        <v>0</v>
      </c>
      <c r="Z2442" s="54">
        <v>0</v>
      </c>
      <c r="AA2442" s="54"/>
      <c r="AB2442" s="54"/>
      <c r="AC2442" s="54">
        <v>81400</v>
      </c>
      <c r="AD2442" s="54">
        <v>0</v>
      </c>
      <c r="AE2442" s="54">
        <v>0</v>
      </c>
      <c r="AF2442" s="54">
        <v>81400</v>
      </c>
      <c r="AG2442" s="54">
        <v>81400</v>
      </c>
      <c r="AH2442" s="29">
        <v>1222473801</v>
      </c>
      <c r="AI2442" s="54">
        <v>0</v>
      </c>
      <c r="AJ2442" s="29"/>
      <c r="AK2442" s="29"/>
      <c r="AL2442" s="29"/>
      <c r="AM2442" s="29"/>
      <c r="AN2442" s="32">
        <v>45473</v>
      </c>
    </row>
    <row r="2443" spans="1:40" x14ac:dyDescent="0.35">
      <c r="A2443" s="29">
        <v>300577</v>
      </c>
      <c r="B2443" s="29">
        <v>890306950</v>
      </c>
      <c r="C2443" s="42" t="s">
        <v>12</v>
      </c>
      <c r="D2443" s="29" t="s">
        <v>16</v>
      </c>
      <c r="E2443" s="29">
        <v>300577</v>
      </c>
      <c r="F2443" s="33" t="s">
        <v>2463</v>
      </c>
      <c r="G2443" s="33" t="s">
        <v>5257</v>
      </c>
      <c r="H2443" s="31">
        <v>45423.72418980347</v>
      </c>
      <c r="I2443" s="31">
        <v>45458</v>
      </c>
      <c r="J2443" s="34">
        <v>45447.291666666664</v>
      </c>
      <c r="K2443" s="54">
        <v>96730</v>
      </c>
      <c r="L2443" s="54">
        <v>96730</v>
      </c>
      <c r="M2443" s="35" t="s">
        <v>13</v>
      </c>
      <c r="N2443" s="35" t="s">
        <v>14</v>
      </c>
      <c r="O2443" s="35" t="s">
        <v>15</v>
      </c>
      <c r="R2443" s="37" t="s">
        <v>19</v>
      </c>
      <c r="S2443" s="62" t="s">
        <v>5716</v>
      </c>
      <c r="T2443" s="29" t="s">
        <v>5614</v>
      </c>
      <c r="U2443" s="29" t="e">
        <v>#N/A</v>
      </c>
      <c r="V2443" s="29"/>
      <c r="W2443" s="29"/>
      <c r="X2443" s="54">
        <v>96730</v>
      </c>
      <c r="Y2443" s="54">
        <v>0</v>
      </c>
      <c r="Z2443" s="54">
        <v>0</v>
      </c>
      <c r="AA2443" s="54"/>
      <c r="AB2443" s="54"/>
      <c r="AC2443" s="54">
        <v>96730</v>
      </c>
      <c r="AD2443" s="54">
        <v>0</v>
      </c>
      <c r="AE2443" s="54">
        <v>0</v>
      </c>
      <c r="AF2443" s="54">
        <v>96730</v>
      </c>
      <c r="AG2443" s="54">
        <v>96730</v>
      </c>
      <c r="AH2443" s="29">
        <v>1222473802</v>
      </c>
      <c r="AI2443" s="54">
        <v>0</v>
      </c>
      <c r="AJ2443" s="29"/>
      <c r="AK2443" s="29"/>
      <c r="AL2443" s="29"/>
      <c r="AM2443" s="29"/>
      <c r="AN2443" s="32">
        <v>45473</v>
      </c>
    </row>
    <row r="2444" spans="1:40" x14ac:dyDescent="0.35">
      <c r="A2444" s="29">
        <v>300578</v>
      </c>
      <c r="B2444" s="29">
        <v>890306950</v>
      </c>
      <c r="C2444" s="42" t="s">
        <v>12</v>
      </c>
      <c r="D2444" s="29" t="s">
        <v>16</v>
      </c>
      <c r="E2444" s="29">
        <v>300578</v>
      </c>
      <c r="F2444" s="33" t="s">
        <v>2464</v>
      </c>
      <c r="G2444" s="33" t="s">
        <v>5258</v>
      </c>
      <c r="H2444" s="31">
        <v>45423.727164340205</v>
      </c>
      <c r="I2444" s="31">
        <v>45458</v>
      </c>
      <c r="J2444" s="34">
        <v>45447.291666666664</v>
      </c>
      <c r="K2444" s="54">
        <v>97240</v>
      </c>
      <c r="L2444" s="54">
        <v>97240</v>
      </c>
      <c r="M2444" s="35" t="s">
        <v>13</v>
      </c>
      <c r="N2444" s="35" t="s">
        <v>14</v>
      </c>
      <c r="O2444" s="35" t="s">
        <v>15</v>
      </c>
      <c r="R2444" s="37" t="s">
        <v>19</v>
      </c>
      <c r="S2444" s="62" t="s">
        <v>5716</v>
      </c>
      <c r="T2444" s="29" t="s">
        <v>5614</v>
      </c>
      <c r="U2444" s="29" t="e">
        <v>#N/A</v>
      </c>
      <c r="V2444" s="29"/>
      <c r="W2444" s="29"/>
      <c r="X2444" s="54">
        <v>97240</v>
      </c>
      <c r="Y2444" s="54">
        <v>0</v>
      </c>
      <c r="Z2444" s="54">
        <v>0</v>
      </c>
      <c r="AA2444" s="54"/>
      <c r="AB2444" s="54"/>
      <c r="AC2444" s="54">
        <v>97240</v>
      </c>
      <c r="AD2444" s="54">
        <v>0</v>
      </c>
      <c r="AE2444" s="54">
        <v>0</v>
      </c>
      <c r="AF2444" s="54">
        <v>97240</v>
      </c>
      <c r="AG2444" s="54">
        <v>97240</v>
      </c>
      <c r="AH2444" s="29">
        <v>1222473803</v>
      </c>
      <c r="AI2444" s="54">
        <v>0</v>
      </c>
      <c r="AJ2444" s="29"/>
      <c r="AK2444" s="29"/>
      <c r="AL2444" s="29"/>
      <c r="AM2444" s="29"/>
      <c r="AN2444" s="32">
        <v>45473</v>
      </c>
    </row>
    <row r="2445" spans="1:40" x14ac:dyDescent="0.35">
      <c r="A2445" s="29">
        <v>300587</v>
      </c>
      <c r="B2445" s="29">
        <v>890306950</v>
      </c>
      <c r="C2445" s="42" t="s">
        <v>12</v>
      </c>
      <c r="D2445" s="29" t="s">
        <v>16</v>
      </c>
      <c r="E2445" s="29">
        <v>300587</v>
      </c>
      <c r="F2445" s="33" t="s">
        <v>2465</v>
      </c>
      <c r="G2445" s="33" t="s">
        <v>5259</v>
      </c>
      <c r="H2445" s="31">
        <v>45424.455000000075</v>
      </c>
      <c r="I2445" s="31">
        <v>45458</v>
      </c>
      <c r="J2445" s="34">
        <v>45447.291666666664</v>
      </c>
      <c r="K2445" s="54">
        <v>513210</v>
      </c>
      <c r="L2445" s="54">
        <v>513210</v>
      </c>
      <c r="M2445" s="35" t="s">
        <v>13</v>
      </c>
      <c r="N2445" s="35" t="s">
        <v>14</v>
      </c>
      <c r="O2445" s="35" t="s">
        <v>15</v>
      </c>
      <c r="R2445" s="37" t="s">
        <v>19</v>
      </c>
      <c r="S2445" s="62" t="s">
        <v>5716</v>
      </c>
      <c r="T2445" s="29" t="s">
        <v>5614</v>
      </c>
      <c r="U2445" s="29" t="e">
        <v>#N/A</v>
      </c>
      <c r="V2445" s="29"/>
      <c r="W2445" s="29"/>
      <c r="X2445" s="54">
        <v>513210</v>
      </c>
      <c r="Y2445" s="54">
        <v>0</v>
      </c>
      <c r="Z2445" s="54">
        <v>0</v>
      </c>
      <c r="AA2445" s="54"/>
      <c r="AB2445" s="54"/>
      <c r="AC2445" s="54">
        <v>513210</v>
      </c>
      <c r="AD2445" s="54">
        <v>0</v>
      </c>
      <c r="AE2445" s="54">
        <v>0</v>
      </c>
      <c r="AF2445" s="54">
        <v>513210</v>
      </c>
      <c r="AG2445" s="54">
        <v>513210</v>
      </c>
      <c r="AH2445" s="29">
        <v>1222473804</v>
      </c>
      <c r="AI2445" s="54">
        <v>0</v>
      </c>
      <c r="AJ2445" s="29"/>
      <c r="AK2445" s="29"/>
      <c r="AL2445" s="29"/>
      <c r="AM2445" s="29"/>
      <c r="AN2445" s="32">
        <v>45473</v>
      </c>
    </row>
    <row r="2446" spans="1:40" x14ac:dyDescent="0.35">
      <c r="A2446" s="29">
        <v>300592</v>
      </c>
      <c r="B2446" s="29">
        <v>890306950</v>
      </c>
      <c r="C2446" s="42" t="s">
        <v>12</v>
      </c>
      <c r="D2446" s="29" t="s">
        <v>16</v>
      </c>
      <c r="E2446" s="29">
        <v>300592</v>
      </c>
      <c r="F2446" s="33" t="s">
        <v>2466</v>
      </c>
      <c r="G2446" s="33" t="s">
        <v>5260</v>
      </c>
      <c r="H2446" s="31">
        <v>45424.499745358713</v>
      </c>
      <c r="I2446" s="31">
        <v>45458</v>
      </c>
      <c r="J2446" s="34">
        <v>45447.291666666664</v>
      </c>
      <c r="K2446" s="54">
        <v>138010</v>
      </c>
      <c r="L2446" s="54">
        <v>138010</v>
      </c>
      <c r="M2446" s="35" t="s">
        <v>13</v>
      </c>
      <c r="N2446" s="35" t="s">
        <v>14</v>
      </c>
      <c r="O2446" s="35" t="s">
        <v>15</v>
      </c>
      <c r="R2446" s="37" t="s">
        <v>19</v>
      </c>
      <c r="S2446" s="62" t="s">
        <v>5716</v>
      </c>
      <c r="T2446" s="29" t="s">
        <v>5614</v>
      </c>
      <c r="U2446" s="29" t="e">
        <v>#N/A</v>
      </c>
      <c r="V2446" s="29"/>
      <c r="W2446" s="29"/>
      <c r="X2446" s="54">
        <v>138010</v>
      </c>
      <c r="Y2446" s="54">
        <v>0</v>
      </c>
      <c r="Z2446" s="54">
        <v>0</v>
      </c>
      <c r="AA2446" s="54"/>
      <c r="AB2446" s="54"/>
      <c r="AC2446" s="54">
        <v>138010</v>
      </c>
      <c r="AD2446" s="54">
        <v>0</v>
      </c>
      <c r="AE2446" s="54">
        <v>0</v>
      </c>
      <c r="AF2446" s="54">
        <v>138010</v>
      </c>
      <c r="AG2446" s="54">
        <v>138010</v>
      </c>
      <c r="AH2446" s="29">
        <v>1222473805</v>
      </c>
      <c r="AI2446" s="54">
        <v>0</v>
      </c>
      <c r="AJ2446" s="29"/>
      <c r="AK2446" s="29"/>
      <c r="AL2446" s="29"/>
      <c r="AM2446" s="29"/>
      <c r="AN2446" s="32">
        <v>45473</v>
      </c>
    </row>
    <row r="2447" spans="1:40" x14ac:dyDescent="0.35">
      <c r="A2447" s="29">
        <v>300593</v>
      </c>
      <c r="B2447" s="29">
        <v>890306950</v>
      </c>
      <c r="C2447" s="42" t="s">
        <v>12</v>
      </c>
      <c r="D2447" s="29" t="s">
        <v>16</v>
      </c>
      <c r="E2447" s="29">
        <v>300593</v>
      </c>
      <c r="F2447" s="33" t="s">
        <v>2467</v>
      </c>
      <c r="G2447" s="33" t="s">
        <v>5261</v>
      </c>
      <c r="H2447" s="31">
        <v>45424.503333333414</v>
      </c>
      <c r="I2447" s="31">
        <v>45458</v>
      </c>
      <c r="J2447" s="34">
        <v>45447.291666666664</v>
      </c>
      <c r="K2447" s="54">
        <v>125328</v>
      </c>
      <c r="L2447" s="54">
        <v>125328</v>
      </c>
      <c r="M2447" s="35" t="s">
        <v>13</v>
      </c>
      <c r="N2447" s="35" t="s">
        <v>14</v>
      </c>
      <c r="O2447" s="35" t="s">
        <v>15</v>
      </c>
      <c r="R2447" s="37" t="s">
        <v>19</v>
      </c>
      <c r="S2447" s="62" t="s">
        <v>5716</v>
      </c>
      <c r="T2447" s="29" t="s">
        <v>5614</v>
      </c>
      <c r="U2447" s="29" t="e">
        <v>#N/A</v>
      </c>
      <c r="V2447" s="29"/>
      <c r="W2447" s="29"/>
      <c r="X2447" s="54">
        <v>125328</v>
      </c>
      <c r="Y2447" s="54">
        <v>0</v>
      </c>
      <c r="Z2447" s="54">
        <v>0</v>
      </c>
      <c r="AA2447" s="54"/>
      <c r="AB2447" s="54"/>
      <c r="AC2447" s="54">
        <v>125328</v>
      </c>
      <c r="AD2447" s="54">
        <v>0</v>
      </c>
      <c r="AE2447" s="54">
        <v>0</v>
      </c>
      <c r="AF2447" s="54">
        <v>125328</v>
      </c>
      <c r="AG2447" s="54">
        <v>125328</v>
      </c>
      <c r="AH2447" s="29">
        <v>1222473806</v>
      </c>
      <c r="AI2447" s="54">
        <v>0</v>
      </c>
      <c r="AJ2447" s="29"/>
      <c r="AK2447" s="29"/>
      <c r="AL2447" s="29"/>
      <c r="AM2447" s="29"/>
      <c r="AN2447" s="32">
        <v>45473</v>
      </c>
    </row>
    <row r="2448" spans="1:40" x14ac:dyDescent="0.35">
      <c r="A2448" s="29">
        <v>300594</v>
      </c>
      <c r="B2448" s="29">
        <v>890306950</v>
      </c>
      <c r="C2448" s="42" t="s">
        <v>12</v>
      </c>
      <c r="D2448" s="29" t="s">
        <v>16</v>
      </c>
      <c r="E2448" s="29">
        <v>300594</v>
      </c>
      <c r="F2448" s="33" t="s">
        <v>2468</v>
      </c>
      <c r="G2448" s="33" t="s">
        <v>5262</v>
      </c>
      <c r="H2448" s="31">
        <v>45424.507916654926</v>
      </c>
      <c r="I2448" s="31">
        <v>45458</v>
      </c>
      <c r="J2448" s="34">
        <v>45447.291666666664</v>
      </c>
      <c r="K2448" s="54">
        <v>171300</v>
      </c>
      <c r="L2448" s="54">
        <v>171300</v>
      </c>
      <c r="M2448" s="35" t="s">
        <v>13</v>
      </c>
      <c r="N2448" s="35" t="s">
        <v>14</v>
      </c>
      <c r="O2448" s="35" t="s">
        <v>15</v>
      </c>
      <c r="R2448" s="37" t="s">
        <v>19</v>
      </c>
      <c r="S2448" s="62" t="s">
        <v>5716</v>
      </c>
      <c r="T2448" s="29" t="s">
        <v>5614</v>
      </c>
      <c r="U2448" s="29" t="e">
        <v>#N/A</v>
      </c>
      <c r="V2448" s="29"/>
      <c r="W2448" s="29"/>
      <c r="X2448" s="54">
        <v>171300</v>
      </c>
      <c r="Y2448" s="54">
        <v>0</v>
      </c>
      <c r="Z2448" s="54">
        <v>0</v>
      </c>
      <c r="AA2448" s="54"/>
      <c r="AB2448" s="54"/>
      <c r="AC2448" s="54">
        <v>171300</v>
      </c>
      <c r="AD2448" s="54">
        <v>0</v>
      </c>
      <c r="AE2448" s="54">
        <v>0</v>
      </c>
      <c r="AF2448" s="54">
        <v>171300</v>
      </c>
      <c r="AG2448" s="54">
        <v>171300</v>
      </c>
      <c r="AH2448" s="29">
        <v>1222473807</v>
      </c>
      <c r="AI2448" s="54">
        <v>0</v>
      </c>
      <c r="AJ2448" s="29"/>
      <c r="AK2448" s="29"/>
      <c r="AL2448" s="29"/>
      <c r="AM2448" s="29"/>
      <c r="AN2448" s="32">
        <v>45473</v>
      </c>
    </row>
    <row r="2449" spans="1:40" x14ac:dyDescent="0.35">
      <c r="A2449" s="29">
        <v>300598</v>
      </c>
      <c r="B2449" s="29">
        <v>890306950</v>
      </c>
      <c r="C2449" s="42" t="s">
        <v>12</v>
      </c>
      <c r="D2449" s="29" t="s">
        <v>16</v>
      </c>
      <c r="E2449" s="29">
        <v>300598</v>
      </c>
      <c r="F2449" s="33" t="s">
        <v>2469</v>
      </c>
      <c r="G2449" s="33" t="s">
        <v>5263</v>
      </c>
      <c r="H2449" s="31">
        <v>45424.522569444496</v>
      </c>
      <c r="I2449" s="31">
        <v>45458</v>
      </c>
      <c r="J2449" s="34">
        <v>45447.291666666664</v>
      </c>
      <c r="K2449" s="54">
        <v>65100</v>
      </c>
      <c r="L2449" s="54">
        <v>60600</v>
      </c>
      <c r="M2449" s="35" t="s">
        <v>13</v>
      </c>
      <c r="N2449" s="35" t="s">
        <v>14</v>
      </c>
      <c r="O2449" s="35" t="s">
        <v>15</v>
      </c>
      <c r="R2449" s="37" t="s">
        <v>19</v>
      </c>
      <c r="S2449" s="62" t="s">
        <v>5716</v>
      </c>
      <c r="T2449" s="29" t="s">
        <v>5614</v>
      </c>
      <c r="U2449" s="29" t="e">
        <v>#N/A</v>
      </c>
      <c r="V2449" s="29"/>
      <c r="W2449" s="29"/>
      <c r="X2449" s="54">
        <v>65100</v>
      </c>
      <c r="Y2449" s="54">
        <v>0</v>
      </c>
      <c r="Z2449" s="54">
        <v>0</v>
      </c>
      <c r="AA2449" s="54"/>
      <c r="AB2449" s="54"/>
      <c r="AC2449" s="54">
        <v>65100</v>
      </c>
      <c r="AD2449" s="54">
        <v>0</v>
      </c>
      <c r="AE2449" s="54">
        <v>0</v>
      </c>
      <c r="AF2449" s="54">
        <v>60600</v>
      </c>
      <c r="AG2449" s="54">
        <v>60600</v>
      </c>
      <c r="AH2449" s="29">
        <v>1222473808</v>
      </c>
      <c r="AI2449" s="54">
        <v>0</v>
      </c>
      <c r="AJ2449" s="29"/>
      <c r="AK2449" s="29"/>
      <c r="AL2449" s="29"/>
      <c r="AM2449" s="29"/>
      <c r="AN2449" s="32">
        <v>45473</v>
      </c>
    </row>
    <row r="2450" spans="1:40" x14ac:dyDescent="0.35">
      <c r="A2450" s="29">
        <v>300599</v>
      </c>
      <c r="B2450" s="29">
        <v>890306950</v>
      </c>
      <c r="C2450" s="42" t="s">
        <v>12</v>
      </c>
      <c r="D2450" s="29" t="s">
        <v>16</v>
      </c>
      <c r="E2450" s="29">
        <v>300599</v>
      </c>
      <c r="F2450" s="33" t="s">
        <v>2470</v>
      </c>
      <c r="G2450" s="33" t="s">
        <v>5264</v>
      </c>
      <c r="H2450" s="31">
        <v>45424.523425925989</v>
      </c>
      <c r="I2450" s="31">
        <v>45458</v>
      </c>
      <c r="J2450" s="34">
        <v>45447.291666666664</v>
      </c>
      <c r="K2450" s="54">
        <v>65100</v>
      </c>
      <c r="L2450" s="54">
        <v>60600</v>
      </c>
      <c r="M2450" s="35" t="s">
        <v>13</v>
      </c>
      <c r="N2450" s="35" t="s">
        <v>14</v>
      </c>
      <c r="O2450" s="35" t="s">
        <v>15</v>
      </c>
      <c r="R2450" s="37" t="s">
        <v>19</v>
      </c>
      <c r="S2450" s="62" t="s">
        <v>5716</v>
      </c>
      <c r="T2450" s="29" t="s">
        <v>5614</v>
      </c>
      <c r="U2450" s="29" t="e">
        <v>#N/A</v>
      </c>
      <c r="V2450" s="29"/>
      <c r="W2450" s="29"/>
      <c r="X2450" s="54">
        <v>65100</v>
      </c>
      <c r="Y2450" s="54">
        <v>0</v>
      </c>
      <c r="Z2450" s="54">
        <v>0</v>
      </c>
      <c r="AA2450" s="54"/>
      <c r="AB2450" s="54"/>
      <c r="AC2450" s="54">
        <v>65100</v>
      </c>
      <c r="AD2450" s="54">
        <v>0</v>
      </c>
      <c r="AE2450" s="54">
        <v>0</v>
      </c>
      <c r="AF2450" s="54">
        <v>60600</v>
      </c>
      <c r="AG2450" s="54">
        <v>60600</v>
      </c>
      <c r="AH2450" s="29">
        <v>1222473809</v>
      </c>
      <c r="AI2450" s="54">
        <v>0</v>
      </c>
      <c r="AJ2450" s="29"/>
      <c r="AK2450" s="29"/>
      <c r="AL2450" s="29"/>
      <c r="AM2450" s="29"/>
      <c r="AN2450" s="32">
        <v>45473</v>
      </c>
    </row>
    <row r="2451" spans="1:40" x14ac:dyDescent="0.35">
      <c r="A2451" s="29">
        <v>300600</v>
      </c>
      <c r="B2451" s="29">
        <v>890306950</v>
      </c>
      <c r="C2451" s="42" t="s">
        <v>12</v>
      </c>
      <c r="D2451" s="29" t="s">
        <v>16</v>
      </c>
      <c r="E2451" s="29">
        <v>300600</v>
      </c>
      <c r="F2451" s="33" t="s">
        <v>2471</v>
      </c>
      <c r="G2451" s="33" t="s">
        <v>5265</v>
      </c>
      <c r="H2451" s="31">
        <v>45424.524664340075</v>
      </c>
      <c r="I2451" s="31">
        <v>45458</v>
      </c>
      <c r="J2451" s="34">
        <v>45447.291666666664</v>
      </c>
      <c r="K2451" s="54">
        <v>65100</v>
      </c>
      <c r="L2451" s="54">
        <v>60600</v>
      </c>
      <c r="M2451" s="35" t="s">
        <v>13</v>
      </c>
      <c r="N2451" s="35" t="s">
        <v>14</v>
      </c>
      <c r="O2451" s="35" t="s">
        <v>15</v>
      </c>
      <c r="R2451" s="37" t="s">
        <v>19</v>
      </c>
      <c r="S2451" s="62" t="s">
        <v>5716</v>
      </c>
      <c r="T2451" s="29" t="s">
        <v>5614</v>
      </c>
      <c r="U2451" s="29" t="e">
        <v>#N/A</v>
      </c>
      <c r="V2451" s="29"/>
      <c r="W2451" s="29"/>
      <c r="X2451" s="54">
        <v>65100</v>
      </c>
      <c r="Y2451" s="54">
        <v>0</v>
      </c>
      <c r="Z2451" s="54">
        <v>0</v>
      </c>
      <c r="AA2451" s="54"/>
      <c r="AB2451" s="54"/>
      <c r="AC2451" s="54">
        <v>65100</v>
      </c>
      <c r="AD2451" s="54">
        <v>0</v>
      </c>
      <c r="AE2451" s="54">
        <v>0</v>
      </c>
      <c r="AF2451" s="54">
        <v>60600</v>
      </c>
      <c r="AG2451" s="54">
        <v>60600</v>
      </c>
      <c r="AH2451" s="29">
        <v>1222473810</v>
      </c>
      <c r="AI2451" s="54">
        <v>0</v>
      </c>
      <c r="AJ2451" s="29"/>
      <c r="AK2451" s="29"/>
      <c r="AL2451" s="29"/>
      <c r="AM2451" s="29"/>
      <c r="AN2451" s="32">
        <v>45473</v>
      </c>
    </row>
    <row r="2452" spans="1:40" x14ac:dyDescent="0.35">
      <c r="A2452" s="29">
        <v>300676</v>
      </c>
      <c r="B2452" s="29">
        <v>890306950</v>
      </c>
      <c r="C2452" s="42" t="s">
        <v>12</v>
      </c>
      <c r="D2452" s="29" t="s">
        <v>16</v>
      </c>
      <c r="E2452" s="29">
        <v>300676</v>
      </c>
      <c r="F2452" s="33" t="s">
        <v>2472</v>
      </c>
      <c r="G2452" s="33" t="s">
        <v>5266</v>
      </c>
      <c r="H2452" s="31">
        <v>45425.403750000056</v>
      </c>
      <c r="I2452" s="31">
        <v>45458</v>
      </c>
      <c r="J2452" s="34">
        <v>45447.291666666664</v>
      </c>
      <c r="K2452" s="54">
        <v>271830</v>
      </c>
      <c r="L2452" s="54">
        <v>271830</v>
      </c>
      <c r="M2452" s="35" t="s">
        <v>13</v>
      </c>
      <c r="N2452" s="35" t="s">
        <v>14</v>
      </c>
      <c r="O2452" s="35" t="s">
        <v>15</v>
      </c>
      <c r="R2452" s="37" t="s">
        <v>19</v>
      </c>
      <c r="S2452" s="62" t="s">
        <v>5716</v>
      </c>
      <c r="T2452" s="29" t="s">
        <v>5614</v>
      </c>
      <c r="U2452" s="29" t="e">
        <v>#N/A</v>
      </c>
      <c r="V2452" s="29"/>
      <c r="W2452" s="29"/>
      <c r="X2452" s="54">
        <v>271830</v>
      </c>
      <c r="Y2452" s="54">
        <v>0</v>
      </c>
      <c r="Z2452" s="54">
        <v>0</v>
      </c>
      <c r="AA2452" s="54"/>
      <c r="AB2452" s="54"/>
      <c r="AC2452" s="54">
        <v>271830</v>
      </c>
      <c r="AD2452" s="54">
        <v>0</v>
      </c>
      <c r="AE2452" s="54">
        <v>0</v>
      </c>
      <c r="AF2452" s="54">
        <v>271830</v>
      </c>
      <c r="AG2452" s="54">
        <v>271830</v>
      </c>
      <c r="AH2452" s="29">
        <v>1222473811</v>
      </c>
      <c r="AI2452" s="54">
        <v>0</v>
      </c>
      <c r="AJ2452" s="29"/>
      <c r="AK2452" s="29"/>
      <c r="AL2452" s="29"/>
      <c r="AM2452" s="29"/>
      <c r="AN2452" s="32">
        <v>45473</v>
      </c>
    </row>
    <row r="2453" spans="1:40" x14ac:dyDescent="0.35">
      <c r="A2453" s="29">
        <v>300759</v>
      </c>
      <c r="B2453" s="29">
        <v>890306950</v>
      </c>
      <c r="C2453" s="42" t="s">
        <v>12</v>
      </c>
      <c r="D2453" s="29" t="s">
        <v>16</v>
      </c>
      <c r="E2453" s="29">
        <v>300759</v>
      </c>
      <c r="F2453" s="33" t="s">
        <v>2473</v>
      </c>
      <c r="G2453" s="33" t="s">
        <v>5267</v>
      </c>
      <c r="H2453" s="31">
        <v>45425.54200230306</v>
      </c>
      <c r="I2453" s="31">
        <v>45458</v>
      </c>
      <c r="J2453" s="34">
        <v>45447.291666666664</v>
      </c>
      <c r="K2453" s="54">
        <v>212240</v>
      </c>
      <c r="L2453" s="54">
        <v>212240</v>
      </c>
      <c r="M2453" s="35" t="s">
        <v>13</v>
      </c>
      <c r="N2453" s="35" t="s">
        <v>14</v>
      </c>
      <c r="O2453" s="35" t="s">
        <v>15</v>
      </c>
      <c r="R2453" s="37" t="s">
        <v>19</v>
      </c>
      <c r="S2453" s="62" t="s">
        <v>5716</v>
      </c>
      <c r="T2453" s="29" t="s">
        <v>5614</v>
      </c>
      <c r="U2453" s="29" t="e">
        <v>#N/A</v>
      </c>
      <c r="V2453" s="29"/>
      <c r="W2453" s="29"/>
      <c r="X2453" s="54">
        <v>212240</v>
      </c>
      <c r="Y2453" s="54">
        <v>0</v>
      </c>
      <c r="Z2453" s="54">
        <v>0</v>
      </c>
      <c r="AA2453" s="54"/>
      <c r="AB2453" s="54"/>
      <c r="AC2453" s="54">
        <v>212240</v>
      </c>
      <c r="AD2453" s="54">
        <v>0</v>
      </c>
      <c r="AE2453" s="54">
        <v>0</v>
      </c>
      <c r="AF2453" s="54">
        <v>212240</v>
      </c>
      <c r="AG2453" s="54">
        <v>212240</v>
      </c>
      <c r="AH2453" s="29">
        <v>1222473812</v>
      </c>
      <c r="AI2453" s="54">
        <v>0</v>
      </c>
      <c r="AJ2453" s="29"/>
      <c r="AK2453" s="29"/>
      <c r="AL2453" s="29"/>
      <c r="AM2453" s="29"/>
      <c r="AN2453" s="32">
        <v>45473</v>
      </c>
    </row>
    <row r="2454" spans="1:40" x14ac:dyDescent="0.35">
      <c r="A2454" s="29">
        <v>300761</v>
      </c>
      <c r="B2454" s="29">
        <v>890306950</v>
      </c>
      <c r="C2454" s="42" t="s">
        <v>12</v>
      </c>
      <c r="D2454" s="29" t="s">
        <v>16</v>
      </c>
      <c r="E2454" s="29">
        <v>300761</v>
      </c>
      <c r="F2454" s="33" t="s">
        <v>2474</v>
      </c>
      <c r="G2454" s="33" t="s">
        <v>5268</v>
      </c>
      <c r="H2454" s="31">
        <v>45425.543622673489</v>
      </c>
      <c r="I2454" s="31">
        <v>45458</v>
      </c>
      <c r="J2454" s="34">
        <v>45447.291666666664</v>
      </c>
      <c r="K2454" s="54">
        <v>81810</v>
      </c>
      <c r="L2454" s="54">
        <v>81810</v>
      </c>
      <c r="M2454" s="35" t="s">
        <v>13</v>
      </c>
      <c r="N2454" s="35" t="s">
        <v>14</v>
      </c>
      <c r="O2454" s="35" t="s">
        <v>15</v>
      </c>
      <c r="R2454" s="37" t="s">
        <v>19</v>
      </c>
      <c r="S2454" s="62" t="s">
        <v>5716</v>
      </c>
      <c r="T2454" s="29" t="s">
        <v>5614</v>
      </c>
      <c r="U2454" s="29" t="e">
        <v>#N/A</v>
      </c>
      <c r="V2454" s="29"/>
      <c r="W2454" s="29"/>
      <c r="X2454" s="54">
        <v>81810</v>
      </c>
      <c r="Y2454" s="54">
        <v>0</v>
      </c>
      <c r="Z2454" s="54">
        <v>0</v>
      </c>
      <c r="AA2454" s="54"/>
      <c r="AB2454" s="54"/>
      <c r="AC2454" s="54">
        <v>81810</v>
      </c>
      <c r="AD2454" s="54">
        <v>0</v>
      </c>
      <c r="AE2454" s="54">
        <v>0</v>
      </c>
      <c r="AF2454" s="54">
        <v>81810</v>
      </c>
      <c r="AG2454" s="54">
        <v>81810</v>
      </c>
      <c r="AH2454" s="29">
        <v>1222473813</v>
      </c>
      <c r="AI2454" s="54">
        <v>0</v>
      </c>
      <c r="AJ2454" s="29"/>
      <c r="AK2454" s="29"/>
      <c r="AL2454" s="29"/>
      <c r="AM2454" s="29"/>
      <c r="AN2454" s="32">
        <v>45473</v>
      </c>
    </row>
    <row r="2455" spans="1:40" x14ac:dyDescent="0.35">
      <c r="A2455" s="29">
        <v>300763</v>
      </c>
      <c r="B2455" s="29">
        <v>890306950</v>
      </c>
      <c r="C2455" s="42" t="s">
        <v>12</v>
      </c>
      <c r="D2455" s="29" t="s">
        <v>16</v>
      </c>
      <c r="E2455" s="29">
        <v>300763</v>
      </c>
      <c r="F2455" s="33" t="s">
        <v>2475</v>
      </c>
      <c r="G2455" s="33" t="s">
        <v>5269</v>
      </c>
      <c r="H2455" s="31">
        <v>45425.545289352071</v>
      </c>
      <c r="I2455" s="31">
        <v>45458</v>
      </c>
      <c r="J2455" s="34">
        <v>45447.291666666664</v>
      </c>
      <c r="K2455" s="54">
        <v>117180</v>
      </c>
      <c r="L2455" s="54">
        <v>117180</v>
      </c>
      <c r="M2455" s="35" t="s">
        <v>13</v>
      </c>
      <c r="N2455" s="35" t="s">
        <v>14</v>
      </c>
      <c r="O2455" s="35" t="s">
        <v>15</v>
      </c>
      <c r="R2455" s="37" t="s">
        <v>19</v>
      </c>
      <c r="S2455" s="62" t="s">
        <v>5716</v>
      </c>
      <c r="T2455" s="29" t="s">
        <v>5614</v>
      </c>
      <c r="U2455" s="29" t="e">
        <v>#N/A</v>
      </c>
      <c r="V2455" s="29"/>
      <c r="W2455" s="29"/>
      <c r="X2455" s="54">
        <v>117180</v>
      </c>
      <c r="Y2455" s="54">
        <v>0</v>
      </c>
      <c r="Z2455" s="54">
        <v>0</v>
      </c>
      <c r="AA2455" s="54"/>
      <c r="AB2455" s="54"/>
      <c r="AC2455" s="54">
        <v>117180</v>
      </c>
      <c r="AD2455" s="54">
        <v>0</v>
      </c>
      <c r="AE2455" s="54">
        <v>0</v>
      </c>
      <c r="AF2455" s="54">
        <v>117180</v>
      </c>
      <c r="AG2455" s="54">
        <v>117180</v>
      </c>
      <c r="AH2455" s="29">
        <v>1222473814</v>
      </c>
      <c r="AI2455" s="54">
        <v>0</v>
      </c>
      <c r="AJ2455" s="29"/>
      <c r="AK2455" s="29"/>
      <c r="AL2455" s="29"/>
      <c r="AM2455" s="29"/>
      <c r="AN2455" s="32">
        <v>45473</v>
      </c>
    </row>
    <row r="2456" spans="1:40" x14ac:dyDescent="0.35">
      <c r="A2456" s="29">
        <v>300771</v>
      </c>
      <c r="B2456" s="29">
        <v>890306950</v>
      </c>
      <c r="C2456" s="42" t="s">
        <v>12</v>
      </c>
      <c r="D2456" s="29" t="s">
        <v>16</v>
      </c>
      <c r="E2456" s="29">
        <v>300771</v>
      </c>
      <c r="F2456" s="33" t="s">
        <v>2476</v>
      </c>
      <c r="G2456" s="33" t="s">
        <v>5270</v>
      </c>
      <c r="H2456" s="31">
        <v>45425.560150463134</v>
      </c>
      <c r="I2456" s="31">
        <v>45458</v>
      </c>
      <c r="J2456" s="34">
        <v>45447.291666666664</v>
      </c>
      <c r="K2456" s="54">
        <v>243760</v>
      </c>
      <c r="L2456" s="54">
        <v>243760</v>
      </c>
      <c r="M2456" s="35" t="s">
        <v>13</v>
      </c>
      <c r="N2456" s="35" t="s">
        <v>14</v>
      </c>
      <c r="O2456" s="35" t="s">
        <v>15</v>
      </c>
      <c r="R2456" s="37" t="s">
        <v>19</v>
      </c>
      <c r="S2456" s="62" t="s">
        <v>5716</v>
      </c>
      <c r="T2456" s="29" t="s">
        <v>5614</v>
      </c>
      <c r="U2456" s="29" t="e">
        <v>#N/A</v>
      </c>
      <c r="V2456" s="29"/>
      <c r="W2456" s="29"/>
      <c r="X2456" s="54">
        <v>243760</v>
      </c>
      <c r="Y2456" s="54">
        <v>0</v>
      </c>
      <c r="Z2456" s="54">
        <v>0</v>
      </c>
      <c r="AA2456" s="54"/>
      <c r="AB2456" s="54"/>
      <c r="AC2456" s="54">
        <v>243760</v>
      </c>
      <c r="AD2456" s="54">
        <v>0</v>
      </c>
      <c r="AE2456" s="54">
        <v>0</v>
      </c>
      <c r="AF2456" s="54">
        <v>243760</v>
      </c>
      <c r="AG2456" s="54">
        <v>243760</v>
      </c>
      <c r="AH2456" s="29">
        <v>1222473815</v>
      </c>
      <c r="AI2456" s="54">
        <v>0</v>
      </c>
      <c r="AJ2456" s="29"/>
      <c r="AK2456" s="29"/>
      <c r="AL2456" s="29"/>
      <c r="AM2456" s="29"/>
      <c r="AN2456" s="32">
        <v>45473</v>
      </c>
    </row>
    <row r="2457" spans="1:40" x14ac:dyDescent="0.35">
      <c r="A2457" s="29">
        <v>300795</v>
      </c>
      <c r="B2457" s="29">
        <v>890306950</v>
      </c>
      <c r="C2457" s="42" t="s">
        <v>12</v>
      </c>
      <c r="D2457" s="29" t="s">
        <v>16</v>
      </c>
      <c r="E2457" s="29">
        <v>300795</v>
      </c>
      <c r="F2457" s="33" t="s">
        <v>2477</v>
      </c>
      <c r="G2457" s="33" t="s">
        <v>5271</v>
      </c>
      <c r="H2457" s="31">
        <v>45425.598865740933</v>
      </c>
      <c r="I2457" s="31">
        <v>45458</v>
      </c>
      <c r="J2457" s="34">
        <v>45447.291666666664</v>
      </c>
      <c r="K2457" s="54">
        <v>153356</v>
      </c>
      <c r="L2457" s="54">
        <v>153356</v>
      </c>
      <c r="M2457" s="35" t="s">
        <v>13</v>
      </c>
      <c r="N2457" s="35" t="s">
        <v>14</v>
      </c>
      <c r="O2457" s="35" t="s">
        <v>15</v>
      </c>
      <c r="R2457" s="37" t="s">
        <v>19</v>
      </c>
      <c r="S2457" s="62" t="s">
        <v>5716</v>
      </c>
      <c r="T2457" s="29" t="s">
        <v>5614</v>
      </c>
      <c r="U2457" s="29" t="e">
        <v>#N/A</v>
      </c>
      <c r="V2457" s="29"/>
      <c r="W2457" s="29"/>
      <c r="X2457" s="54">
        <v>153356</v>
      </c>
      <c r="Y2457" s="54">
        <v>0</v>
      </c>
      <c r="Z2457" s="54">
        <v>0</v>
      </c>
      <c r="AA2457" s="54"/>
      <c r="AB2457" s="54"/>
      <c r="AC2457" s="54">
        <v>153356</v>
      </c>
      <c r="AD2457" s="54">
        <v>0</v>
      </c>
      <c r="AE2457" s="54">
        <v>0</v>
      </c>
      <c r="AF2457" s="54">
        <v>153356</v>
      </c>
      <c r="AG2457" s="54">
        <v>153356</v>
      </c>
      <c r="AH2457" s="29">
        <v>1222473816</v>
      </c>
      <c r="AI2457" s="54">
        <v>0</v>
      </c>
      <c r="AJ2457" s="29"/>
      <c r="AK2457" s="29"/>
      <c r="AL2457" s="29"/>
      <c r="AM2457" s="29"/>
      <c r="AN2457" s="32">
        <v>45473</v>
      </c>
    </row>
    <row r="2458" spans="1:40" x14ac:dyDescent="0.35">
      <c r="A2458" s="29">
        <v>300799</v>
      </c>
      <c r="B2458" s="29">
        <v>890306950</v>
      </c>
      <c r="C2458" s="42" t="s">
        <v>12</v>
      </c>
      <c r="D2458" s="29" t="s">
        <v>16</v>
      </c>
      <c r="E2458" s="29">
        <v>300799</v>
      </c>
      <c r="F2458" s="33" t="s">
        <v>2478</v>
      </c>
      <c r="G2458" s="33" t="s">
        <v>5272</v>
      </c>
      <c r="H2458" s="31">
        <v>45425.601458333433</v>
      </c>
      <c r="I2458" s="31">
        <v>45458</v>
      </c>
      <c r="J2458" s="34">
        <v>45447.291666666664</v>
      </c>
      <c r="K2458" s="54">
        <v>121580</v>
      </c>
      <c r="L2458" s="54">
        <v>121580</v>
      </c>
      <c r="M2458" s="35" t="s">
        <v>13</v>
      </c>
      <c r="N2458" s="35" t="s">
        <v>14</v>
      </c>
      <c r="O2458" s="35" t="s">
        <v>15</v>
      </c>
      <c r="R2458" s="37" t="s">
        <v>19</v>
      </c>
      <c r="S2458" s="62" t="s">
        <v>5716</v>
      </c>
      <c r="T2458" s="29" t="s">
        <v>5614</v>
      </c>
      <c r="U2458" s="29" t="e">
        <v>#N/A</v>
      </c>
      <c r="V2458" s="29"/>
      <c r="W2458" s="29"/>
      <c r="X2458" s="54">
        <v>121580</v>
      </c>
      <c r="Y2458" s="54">
        <v>0</v>
      </c>
      <c r="Z2458" s="54">
        <v>0</v>
      </c>
      <c r="AA2458" s="54"/>
      <c r="AB2458" s="54"/>
      <c r="AC2458" s="54">
        <v>121580</v>
      </c>
      <c r="AD2458" s="54">
        <v>0</v>
      </c>
      <c r="AE2458" s="54">
        <v>0</v>
      </c>
      <c r="AF2458" s="54">
        <v>121580</v>
      </c>
      <c r="AG2458" s="54">
        <v>121580</v>
      </c>
      <c r="AH2458" s="29">
        <v>1222473817</v>
      </c>
      <c r="AI2458" s="54">
        <v>0</v>
      </c>
      <c r="AJ2458" s="29"/>
      <c r="AK2458" s="29"/>
      <c r="AL2458" s="29"/>
      <c r="AM2458" s="29"/>
      <c r="AN2458" s="32">
        <v>45473</v>
      </c>
    </row>
    <row r="2459" spans="1:40" x14ac:dyDescent="0.35">
      <c r="A2459" s="29">
        <v>300806</v>
      </c>
      <c r="B2459" s="29">
        <v>890306950</v>
      </c>
      <c r="C2459" s="42" t="s">
        <v>12</v>
      </c>
      <c r="D2459" s="29" t="s">
        <v>16</v>
      </c>
      <c r="E2459" s="29">
        <v>300806</v>
      </c>
      <c r="F2459" s="33" t="s">
        <v>2479</v>
      </c>
      <c r="G2459" s="33" t="s">
        <v>5273</v>
      </c>
      <c r="H2459" s="31">
        <v>45425.605300926138</v>
      </c>
      <c r="I2459" s="31">
        <v>45458</v>
      </c>
      <c r="J2459" s="34">
        <v>45447.291666666664</v>
      </c>
      <c r="K2459" s="54">
        <v>126076</v>
      </c>
      <c r="L2459" s="54">
        <v>126076</v>
      </c>
      <c r="M2459" s="35" t="s">
        <v>13</v>
      </c>
      <c r="N2459" s="35" t="s">
        <v>14</v>
      </c>
      <c r="O2459" s="35" t="s">
        <v>15</v>
      </c>
      <c r="R2459" s="37" t="s">
        <v>19</v>
      </c>
      <c r="S2459" s="62" t="s">
        <v>5716</v>
      </c>
      <c r="T2459" s="29" t="s">
        <v>5614</v>
      </c>
      <c r="U2459" s="29" t="e">
        <v>#N/A</v>
      </c>
      <c r="V2459" s="29"/>
      <c r="W2459" s="29"/>
      <c r="X2459" s="54">
        <v>126076</v>
      </c>
      <c r="Y2459" s="54">
        <v>0</v>
      </c>
      <c r="Z2459" s="54">
        <v>0</v>
      </c>
      <c r="AA2459" s="54"/>
      <c r="AB2459" s="54"/>
      <c r="AC2459" s="54">
        <v>126076</v>
      </c>
      <c r="AD2459" s="54">
        <v>0</v>
      </c>
      <c r="AE2459" s="54">
        <v>0</v>
      </c>
      <c r="AF2459" s="54">
        <v>126076</v>
      </c>
      <c r="AG2459" s="54">
        <v>126076</v>
      </c>
      <c r="AH2459" s="29">
        <v>1222473818</v>
      </c>
      <c r="AI2459" s="54">
        <v>0</v>
      </c>
      <c r="AJ2459" s="29"/>
      <c r="AK2459" s="29"/>
      <c r="AL2459" s="29"/>
      <c r="AM2459" s="29"/>
      <c r="AN2459" s="32">
        <v>45473</v>
      </c>
    </row>
    <row r="2460" spans="1:40" x14ac:dyDescent="0.35">
      <c r="A2460" s="29">
        <v>300810</v>
      </c>
      <c r="B2460" s="29">
        <v>890306950</v>
      </c>
      <c r="C2460" s="42" t="s">
        <v>12</v>
      </c>
      <c r="D2460" s="29" t="s">
        <v>16</v>
      </c>
      <c r="E2460" s="29">
        <v>300810</v>
      </c>
      <c r="F2460" s="33" t="s">
        <v>2480</v>
      </c>
      <c r="G2460" s="33" t="s">
        <v>5274</v>
      </c>
      <c r="H2460" s="31">
        <v>45425.608553229365</v>
      </c>
      <c r="I2460" s="31">
        <v>45458</v>
      </c>
      <c r="J2460" s="34">
        <v>45447.291666666664</v>
      </c>
      <c r="K2460" s="54">
        <v>240316</v>
      </c>
      <c r="L2460" s="54">
        <v>240316</v>
      </c>
      <c r="M2460" s="35" t="s">
        <v>13</v>
      </c>
      <c r="N2460" s="35" t="s">
        <v>14</v>
      </c>
      <c r="O2460" s="35" t="s">
        <v>15</v>
      </c>
      <c r="R2460" s="37" t="s">
        <v>19</v>
      </c>
      <c r="S2460" s="62" t="s">
        <v>5716</v>
      </c>
      <c r="T2460" s="29" t="s">
        <v>5614</v>
      </c>
      <c r="U2460" s="29" t="e">
        <v>#N/A</v>
      </c>
      <c r="V2460" s="29"/>
      <c r="W2460" s="29"/>
      <c r="X2460" s="54">
        <v>240316</v>
      </c>
      <c r="Y2460" s="54">
        <v>0</v>
      </c>
      <c r="Z2460" s="54">
        <v>0</v>
      </c>
      <c r="AA2460" s="54"/>
      <c r="AB2460" s="54"/>
      <c r="AC2460" s="54">
        <v>240316</v>
      </c>
      <c r="AD2460" s="54">
        <v>0</v>
      </c>
      <c r="AE2460" s="54">
        <v>0</v>
      </c>
      <c r="AF2460" s="54">
        <v>240316</v>
      </c>
      <c r="AG2460" s="54">
        <v>240316</v>
      </c>
      <c r="AH2460" s="29">
        <v>1222473819</v>
      </c>
      <c r="AI2460" s="54">
        <v>0</v>
      </c>
      <c r="AJ2460" s="29"/>
      <c r="AK2460" s="29"/>
      <c r="AL2460" s="29"/>
      <c r="AM2460" s="29"/>
      <c r="AN2460" s="32">
        <v>45473</v>
      </c>
    </row>
    <row r="2461" spans="1:40" x14ac:dyDescent="0.35">
      <c r="A2461" s="29">
        <v>300814</v>
      </c>
      <c r="B2461" s="29">
        <v>890306950</v>
      </c>
      <c r="C2461" s="42" t="s">
        <v>12</v>
      </c>
      <c r="D2461" s="29" t="s">
        <v>16</v>
      </c>
      <c r="E2461" s="29">
        <v>300814</v>
      </c>
      <c r="F2461" s="33" t="s">
        <v>2481</v>
      </c>
      <c r="G2461" s="33" t="s">
        <v>5275</v>
      </c>
      <c r="H2461" s="31">
        <v>45425.614305544179</v>
      </c>
      <c r="I2461" s="31">
        <v>45458</v>
      </c>
      <c r="J2461" s="34">
        <v>45447.291666666664</v>
      </c>
      <c r="K2461" s="54">
        <v>219340</v>
      </c>
      <c r="L2461" s="54">
        <v>219340</v>
      </c>
      <c r="M2461" s="35" t="s">
        <v>13</v>
      </c>
      <c r="N2461" s="35" t="s">
        <v>14</v>
      </c>
      <c r="O2461" s="35" t="s">
        <v>15</v>
      </c>
      <c r="R2461" s="37" t="s">
        <v>19</v>
      </c>
      <c r="S2461" s="62" t="s">
        <v>5716</v>
      </c>
      <c r="T2461" s="29" t="s">
        <v>5614</v>
      </c>
      <c r="U2461" s="29" t="e">
        <v>#N/A</v>
      </c>
      <c r="V2461" s="29"/>
      <c r="W2461" s="29"/>
      <c r="X2461" s="54">
        <v>219340</v>
      </c>
      <c r="Y2461" s="54">
        <v>0</v>
      </c>
      <c r="Z2461" s="54">
        <v>0</v>
      </c>
      <c r="AA2461" s="54"/>
      <c r="AB2461" s="54"/>
      <c r="AC2461" s="54">
        <v>219340</v>
      </c>
      <c r="AD2461" s="54">
        <v>0</v>
      </c>
      <c r="AE2461" s="54">
        <v>0</v>
      </c>
      <c r="AF2461" s="54">
        <v>219340</v>
      </c>
      <c r="AG2461" s="54">
        <v>219340</v>
      </c>
      <c r="AH2461" s="29">
        <v>1222473820</v>
      </c>
      <c r="AI2461" s="54">
        <v>0</v>
      </c>
      <c r="AJ2461" s="29"/>
      <c r="AK2461" s="29"/>
      <c r="AL2461" s="29"/>
      <c r="AM2461" s="29"/>
      <c r="AN2461" s="32">
        <v>45473</v>
      </c>
    </row>
    <row r="2462" spans="1:40" x14ac:dyDescent="0.35">
      <c r="A2462" s="29">
        <v>300824</v>
      </c>
      <c r="B2462" s="29">
        <v>890306950</v>
      </c>
      <c r="C2462" s="42" t="s">
        <v>12</v>
      </c>
      <c r="D2462" s="29" t="s">
        <v>16</v>
      </c>
      <c r="E2462" s="29">
        <v>300824</v>
      </c>
      <c r="F2462" s="33" t="s">
        <v>2482</v>
      </c>
      <c r="G2462" s="33" t="s">
        <v>5276</v>
      </c>
      <c r="H2462" s="31">
        <v>45425.737222210504</v>
      </c>
      <c r="I2462" s="31">
        <v>45458</v>
      </c>
      <c r="J2462" s="34">
        <v>45447.291666666664</v>
      </c>
      <c r="K2462" s="54">
        <v>65100</v>
      </c>
      <c r="L2462" s="54">
        <v>60600</v>
      </c>
      <c r="M2462" s="35" t="s">
        <v>13</v>
      </c>
      <c r="N2462" s="35" t="s">
        <v>14</v>
      </c>
      <c r="O2462" s="35" t="s">
        <v>15</v>
      </c>
      <c r="R2462" s="37" t="s">
        <v>19</v>
      </c>
      <c r="S2462" s="62" t="s">
        <v>5716</v>
      </c>
      <c r="T2462" s="29" t="s">
        <v>5614</v>
      </c>
      <c r="U2462" s="29" t="e">
        <v>#N/A</v>
      </c>
      <c r="V2462" s="29"/>
      <c r="W2462" s="29"/>
      <c r="X2462" s="54">
        <v>65100</v>
      </c>
      <c r="Y2462" s="54">
        <v>0</v>
      </c>
      <c r="Z2462" s="54">
        <v>0</v>
      </c>
      <c r="AA2462" s="54"/>
      <c r="AB2462" s="54"/>
      <c r="AC2462" s="54">
        <v>65100</v>
      </c>
      <c r="AD2462" s="54">
        <v>0</v>
      </c>
      <c r="AE2462" s="54">
        <v>0</v>
      </c>
      <c r="AF2462" s="54">
        <v>60600</v>
      </c>
      <c r="AG2462" s="54">
        <v>60600</v>
      </c>
      <c r="AH2462" s="29">
        <v>1222473821</v>
      </c>
      <c r="AI2462" s="54">
        <v>0</v>
      </c>
      <c r="AJ2462" s="29"/>
      <c r="AK2462" s="29"/>
      <c r="AL2462" s="29"/>
      <c r="AM2462" s="29"/>
      <c r="AN2462" s="32">
        <v>45473</v>
      </c>
    </row>
    <row r="2463" spans="1:40" x14ac:dyDescent="0.35">
      <c r="A2463" s="29">
        <v>300841</v>
      </c>
      <c r="B2463" s="29">
        <v>890306950</v>
      </c>
      <c r="C2463" s="42" t="s">
        <v>12</v>
      </c>
      <c r="D2463" s="29" t="s">
        <v>16</v>
      </c>
      <c r="E2463" s="29">
        <v>300841</v>
      </c>
      <c r="F2463" s="33" t="s">
        <v>2483</v>
      </c>
      <c r="G2463" s="33" t="s">
        <v>5277</v>
      </c>
      <c r="H2463" s="31">
        <v>45426.321006932762</v>
      </c>
      <c r="I2463" s="31">
        <v>45458</v>
      </c>
      <c r="J2463" s="34">
        <v>45447.291666666664</v>
      </c>
      <c r="K2463" s="54">
        <v>294136</v>
      </c>
      <c r="L2463" s="54">
        <v>294136</v>
      </c>
      <c r="M2463" s="35" t="s">
        <v>13</v>
      </c>
      <c r="N2463" s="35" t="s">
        <v>14</v>
      </c>
      <c r="O2463" s="35" t="s">
        <v>15</v>
      </c>
      <c r="R2463" s="37" t="s">
        <v>19</v>
      </c>
      <c r="S2463" s="62" t="s">
        <v>5716</v>
      </c>
      <c r="T2463" s="29" t="s">
        <v>5614</v>
      </c>
      <c r="U2463" s="29" t="e">
        <v>#N/A</v>
      </c>
      <c r="V2463" s="29"/>
      <c r="W2463" s="29"/>
      <c r="X2463" s="54">
        <v>294136</v>
      </c>
      <c r="Y2463" s="54">
        <v>0</v>
      </c>
      <c r="Z2463" s="54">
        <v>0</v>
      </c>
      <c r="AA2463" s="54"/>
      <c r="AB2463" s="54"/>
      <c r="AC2463" s="54">
        <v>294136</v>
      </c>
      <c r="AD2463" s="54">
        <v>0</v>
      </c>
      <c r="AE2463" s="54">
        <v>0</v>
      </c>
      <c r="AF2463" s="54">
        <v>294136</v>
      </c>
      <c r="AG2463" s="54">
        <v>294136</v>
      </c>
      <c r="AH2463" s="29">
        <v>1222473822</v>
      </c>
      <c r="AI2463" s="54">
        <v>0</v>
      </c>
      <c r="AJ2463" s="29"/>
      <c r="AK2463" s="29"/>
      <c r="AL2463" s="29"/>
      <c r="AM2463" s="29"/>
      <c r="AN2463" s="32">
        <v>45473</v>
      </c>
    </row>
    <row r="2464" spans="1:40" x14ac:dyDescent="0.35">
      <c r="A2464" s="29">
        <v>300904</v>
      </c>
      <c r="B2464" s="29">
        <v>890306950</v>
      </c>
      <c r="C2464" s="42" t="s">
        <v>12</v>
      </c>
      <c r="D2464" s="29" t="s">
        <v>16</v>
      </c>
      <c r="E2464" s="29">
        <v>300904</v>
      </c>
      <c r="F2464" s="33" t="s">
        <v>2484</v>
      </c>
      <c r="G2464" s="33" t="s">
        <v>5278</v>
      </c>
      <c r="H2464" s="31">
        <v>45426.427106481511</v>
      </c>
      <c r="I2464" s="31">
        <v>45458</v>
      </c>
      <c r="J2464" s="34">
        <v>45447.291666666664</v>
      </c>
      <c r="K2464" s="54">
        <v>104650</v>
      </c>
      <c r="L2464" s="54">
        <v>104650</v>
      </c>
      <c r="M2464" s="35" t="s">
        <v>13</v>
      </c>
      <c r="N2464" s="35" t="s">
        <v>14</v>
      </c>
      <c r="O2464" s="35" t="s">
        <v>15</v>
      </c>
      <c r="R2464" s="37" t="s">
        <v>19</v>
      </c>
      <c r="S2464" s="62" t="s">
        <v>5716</v>
      </c>
      <c r="T2464" s="29" t="s">
        <v>5614</v>
      </c>
      <c r="U2464" s="29" t="e">
        <v>#N/A</v>
      </c>
      <c r="V2464" s="29"/>
      <c r="W2464" s="29"/>
      <c r="X2464" s="54">
        <v>104650</v>
      </c>
      <c r="Y2464" s="54">
        <v>0</v>
      </c>
      <c r="Z2464" s="54">
        <v>0</v>
      </c>
      <c r="AA2464" s="54"/>
      <c r="AB2464" s="54"/>
      <c r="AC2464" s="54">
        <v>104650</v>
      </c>
      <c r="AD2464" s="54">
        <v>0</v>
      </c>
      <c r="AE2464" s="54">
        <v>0</v>
      </c>
      <c r="AF2464" s="54">
        <v>104650</v>
      </c>
      <c r="AG2464" s="54">
        <v>104650</v>
      </c>
      <c r="AH2464" s="29">
        <v>1222473823</v>
      </c>
      <c r="AI2464" s="54">
        <v>0</v>
      </c>
      <c r="AJ2464" s="29"/>
      <c r="AK2464" s="29"/>
      <c r="AL2464" s="29"/>
      <c r="AM2464" s="29"/>
      <c r="AN2464" s="32">
        <v>45473</v>
      </c>
    </row>
    <row r="2465" spans="1:40" x14ac:dyDescent="0.35">
      <c r="A2465" s="29">
        <v>300910</v>
      </c>
      <c r="B2465" s="29">
        <v>890306950</v>
      </c>
      <c r="C2465" s="42" t="s">
        <v>12</v>
      </c>
      <c r="D2465" s="29" t="s">
        <v>16</v>
      </c>
      <c r="E2465" s="29">
        <v>300910</v>
      </c>
      <c r="F2465" s="33" t="s">
        <v>2485</v>
      </c>
      <c r="G2465" s="33" t="s">
        <v>5279</v>
      </c>
      <c r="H2465" s="31">
        <v>45426.432754629757</v>
      </c>
      <c r="I2465" s="31">
        <v>45458</v>
      </c>
      <c r="J2465" s="34">
        <v>45447.291666666664</v>
      </c>
      <c r="K2465" s="54">
        <v>103580</v>
      </c>
      <c r="L2465" s="54">
        <v>103580</v>
      </c>
      <c r="M2465" s="35" t="s">
        <v>13</v>
      </c>
      <c r="N2465" s="35" t="s">
        <v>14</v>
      </c>
      <c r="O2465" s="35" t="s">
        <v>15</v>
      </c>
      <c r="R2465" s="37" t="s">
        <v>19</v>
      </c>
      <c r="S2465" s="62" t="s">
        <v>5637</v>
      </c>
      <c r="T2465" s="29" t="s">
        <v>5617</v>
      </c>
      <c r="U2465" s="29" t="e">
        <v>#N/A</v>
      </c>
      <c r="V2465" s="29"/>
      <c r="W2465" s="29"/>
      <c r="X2465" s="54">
        <v>0</v>
      </c>
      <c r="Y2465" s="54">
        <v>0</v>
      </c>
      <c r="Z2465" s="54">
        <v>0</v>
      </c>
      <c r="AA2465" s="54"/>
      <c r="AB2465" s="54"/>
      <c r="AC2465" s="54">
        <v>0</v>
      </c>
      <c r="AD2465" s="54">
        <v>0</v>
      </c>
      <c r="AE2465" s="54">
        <v>0</v>
      </c>
      <c r="AF2465" s="54">
        <v>0</v>
      </c>
      <c r="AG2465" s="54">
        <v>0</v>
      </c>
      <c r="AH2465" s="29"/>
      <c r="AI2465" s="54">
        <v>0</v>
      </c>
      <c r="AJ2465" s="29"/>
      <c r="AK2465" s="29"/>
      <c r="AL2465" s="29"/>
      <c r="AM2465" s="29"/>
      <c r="AN2465" s="32">
        <v>45473</v>
      </c>
    </row>
    <row r="2466" spans="1:40" x14ac:dyDescent="0.35">
      <c r="A2466" s="29">
        <v>300912</v>
      </c>
      <c r="B2466" s="29">
        <v>890306950</v>
      </c>
      <c r="C2466" s="42" t="s">
        <v>12</v>
      </c>
      <c r="D2466" s="29" t="s">
        <v>16</v>
      </c>
      <c r="E2466" s="29">
        <v>300912</v>
      </c>
      <c r="F2466" s="33" t="s">
        <v>2486</v>
      </c>
      <c r="G2466" s="33" t="s">
        <v>5280</v>
      </c>
      <c r="H2466" s="31">
        <v>45426.434537025634</v>
      </c>
      <c r="I2466" s="31">
        <v>45458</v>
      </c>
      <c r="J2466" s="34">
        <v>45447.291666666664</v>
      </c>
      <c r="K2466" s="54">
        <v>81400</v>
      </c>
      <c r="L2466" s="54">
        <v>81400</v>
      </c>
      <c r="M2466" s="35" t="s">
        <v>13</v>
      </c>
      <c r="N2466" s="35" t="s">
        <v>14</v>
      </c>
      <c r="O2466" s="35" t="s">
        <v>15</v>
      </c>
      <c r="R2466" s="37" t="s">
        <v>19</v>
      </c>
      <c r="S2466" s="62" t="s">
        <v>5716</v>
      </c>
      <c r="T2466" s="29" t="s">
        <v>5614</v>
      </c>
      <c r="U2466" s="29" t="e">
        <v>#N/A</v>
      </c>
      <c r="V2466" s="29"/>
      <c r="W2466" s="29"/>
      <c r="X2466" s="54">
        <v>81400</v>
      </c>
      <c r="Y2466" s="54">
        <v>0</v>
      </c>
      <c r="Z2466" s="54">
        <v>0</v>
      </c>
      <c r="AA2466" s="54"/>
      <c r="AB2466" s="54"/>
      <c r="AC2466" s="54">
        <v>81400</v>
      </c>
      <c r="AD2466" s="54">
        <v>0</v>
      </c>
      <c r="AE2466" s="54">
        <v>0</v>
      </c>
      <c r="AF2466" s="54">
        <v>81400</v>
      </c>
      <c r="AG2466" s="54">
        <v>81400</v>
      </c>
      <c r="AH2466" s="29">
        <v>1222473824</v>
      </c>
      <c r="AI2466" s="54">
        <v>0</v>
      </c>
      <c r="AJ2466" s="29"/>
      <c r="AK2466" s="29"/>
      <c r="AL2466" s="29"/>
      <c r="AM2466" s="29"/>
      <c r="AN2466" s="32">
        <v>45473</v>
      </c>
    </row>
    <row r="2467" spans="1:40" x14ac:dyDescent="0.35">
      <c r="A2467" s="29">
        <v>300921</v>
      </c>
      <c r="B2467" s="29">
        <v>890306950</v>
      </c>
      <c r="C2467" s="42" t="s">
        <v>12</v>
      </c>
      <c r="D2467" s="29" t="s">
        <v>16</v>
      </c>
      <c r="E2467" s="29">
        <v>300921</v>
      </c>
      <c r="F2467" s="33" t="s">
        <v>2487</v>
      </c>
      <c r="G2467" s="33" t="s">
        <v>5281</v>
      </c>
      <c r="H2467" s="31">
        <v>45426.445625000168</v>
      </c>
      <c r="I2467" s="31">
        <v>45458</v>
      </c>
      <c r="J2467" s="34">
        <v>45447.291666666664</v>
      </c>
      <c r="K2467" s="54">
        <v>99410</v>
      </c>
      <c r="L2467" s="54">
        <v>99410</v>
      </c>
      <c r="M2467" s="35" t="s">
        <v>13</v>
      </c>
      <c r="N2467" s="35" t="s">
        <v>14</v>
      </c>
      <c r="O2467" s="35" t="s">
        <v>15</v>
      </c>
      <c r="R2467" s="37" t="s">
        <v>19</v>
      </c>
      <c r="S2467" s="62" t="s">
        <v>5716</v>
      </c>
      <c r="T2467" s="29" t="s">
        <v>5614</v>
      </c>
      <c r="U2467" s="29" t="e">
        <v>#N/A</v>
      </c>
      <c r="V2467" s="29"/>
      <c r="W2467" s="29"/>
      <c r="X2467" s="54">
        <v>99410</v>
      </c>
      <c r="Y2467" s="54">
        <v>0</v>
      </c>
      <c r="Z2467" s="54">
        <v>0</v>
      </c>
      <c r="AA2467" s="54"/>
      <c r="AB2467" s="54"/>
      <c r="AC2467" s="54">
        <v>99410</v>
      </c>
      <c r="AD2467" s="54">
        <v>0</v>
      </c>
      <c r="AE2467" s="54">
        <v>0</v>
      </c>
      <c r="AF2467" s="54">
        <v>99410</v>
      </c>
      <c r="AG2467" s="54">
        <v>99410</v>
      </c>
      <c r="AH2467" s="29">
        <v>1222473825</v>
      </c>
      <c r="AI2467" s="54">
        <v>0</v>
      </c>
      <c r="AJ2467" s="29"/>
      <c r="AK2467" s="29"/>
      <c r="AL2467" s="29"/>
      <c r="AM2467" s="29"/>
      <c r="AN2467" s="32">
        <v>45473</v>
      </c>
    </row>
    <row r="2468" spans="1:40" x14ac:dyDescent="0.35">
      <c r="A2468" s="29">
        <v>300922</v>
      </c>
      <c r="B2468" s="29">
        <v>890306950</v>
      </c>
      <c r="C2468" s="42" t="s">
        <v>12</v>
      </c>
      <c r="D2468" s="29" t="s">
        <v>16</v>
      </c>
      <c r="E2468" s="29">
        <v>300922</v>
      </c>
      <c r="F2468" s="33" t="s">
        <v>2488</v>
      </c>
      <c r="G2468" s="33" t="s">
        <v>5282</v>
      </c>
      <c r="H2468" s="31">
        <v>45426.448761562351</v>
      </c>
      <c r="I2468" s="31">
        <v>45458</v>
      </c>
      <c r="J2468" s="34">
        <v>45447.291666666664</v>
      </c>
      <c r="K2468" s="54">
        <v>225640</v>
      </c>
      <c r="L2468" s="54">
        <v>225640</v>
      </c>
      <c r="M2468" s="35" t="s">
        <v>13</v>
      </c>
      <c r="N2468" s="35" t="s">
        <v>14</v>
      </c>
      <c r="O2468" s="35" t="s">
        <v>15</v>
      </c>
      <c r="R2468" s="37" t="s">
        <v>19</v>
      </c>
      <c r="S2468" s="62" t="s">
        <v>5637</v>
      </c>
      <c r="T2468" s="29" t="s">
        <v>5617</v>
      </c>
      <c r="U2468" s="29" t="e">
        <v>#N/A</v>
      </c>
      <c r="V2468" s="29"/>
      <c r="W2468" s="29"/>
      <c r="X2468" s="54">
        <v>0</v>
      </c>
      <c r="Y2468" s="54">
        <v>0</v>
      </c>
      <c r="Z2468" s="54">
        <v>0</v>
      </c>
      <c r="AA2468" s="54"/>
      <c r="AB2468" s="54"/>
      <c r="AC2468" s="54">
        <v>0</v>
      </c>
      <c r="AD2468" s="54">
        <v>0</v>
      </c>
      <c r="AE2468" s="54">
        <v>0</v>
      </c>
      <c r="AF2468" s="54">
        <v>0</v>
      </c>
      <c r="AG2468" s="54">
        <v>0</v>
      </c>
      <c r="AH2468" s="29"/>
      <c r="AI2468" s="54">
        <v>0</v>
      </c>
      <c r="AJ2468" s="29"/>
      <c r="AK2468" s="29"/>
      <c r="AL2468" s="29"/>
      <c r="AM2468" s="29"/>
      <c r="AN2468" s="32">
        <v>45473</v>
      </c>
    </row>
    <row r="2469" spans="1:40" x14ac:dyDescent="0.35">
      <c r="A2469" s="29">
        <v>300924</v>
      </c>
      <c r="B2469" s="29">
        <v>890306950</v>
      </c>
      <c r="C2469" s="42" t="s">
        <v>12</v>
      </c>
      <c r="D2469" s="29" t="s">
        <v>16</v>
      </c>
      <c r="E2469" s="29">
        <v>300924</v>
      </c>
      <c r="F2469" s="33" t="s">
        <v>2489</v>
      </c>
      <c r="G2469" s="33" t="s">
        <v>5283</v>
      </c>
      <c r="H2469" s="31">
        <v>45426.451331006829</v>
      </c>
      <c r="I2469" s="31">
        <v>45458</v>
      </c>
      <c r="J2469" s="34">
        <v>45447.291666666664</v>
      </c>
      <c r="K2469" s="54">
        <v>143680</v>
      </c>
      <c r="L2469" s="54">
        <v>143680</v>
      </c>
      <c r="M2469" s="35" t="s">
        <v>13</v>
      </c>
      <c r="N2469" s="35" t="s">
        <v>14</v>
      </c>
      <c r="O2469" s="35" t="s">
        <v>15</v>
      </c>
      <c r="R2469" s="37" t="s">
        <v>19</v>
      </c>
      <c r="S2469" s="62" t="s">
        <v>5716</v>
      </c>
      <c r="T2469" s="29" t="s">
        <v>5614</v>
      </c>
      <c r="U2469" s="29" t="e">
        <v>#N/A</v>
      </c>
      <c r="V2469" s="29"/>
      <c r="W2469" s="29"/>
      <c r="X2469" s="54">
        <v>143680</v>
      </c>
      <c r="Y2469" s="54">
        <v>0</v>
      </c>
      <c r="Z2469" s="54">
        <v>0</v>
      </c>
      <c r="AA2469" s="54"/>
      <c r="AB2469" s="54"/>
      <c r="AC2469" s="54">
        <v>143680</v>
      </c>
      <c r="AD2469" s="54">
        <v>0</v>
      </c>
      <c r="AE2469" s="54">
        <v>0</v>
      </c>
      <c r="AF2469" s="54">
        <v>143680</v>
      </c>
      <c r="AG2469" s="54">
        <v>143680</v>
      </c>
      <c r="AH2469" s="29">
        <v>1222473826</v>
      </c>
      <c r="AI2469" s="54">
        <v>0</v>
      </c>
      <c r="AJ2469" s="29"/>
      <c r="AK2469" s="29"/>
      <c r="AL2469" s="29"/>
      <c r="AM2469" s="29"/>
      <c r="AN2469" s="32">
        <v>45473</v>
      </c>
    </row>
    <row r="2470" spans="1:40" x14ac:dyDescent="0.35">
      <c r="A2470" s="29">
        <v>300926</v>
      </c>
      <c r="B2470" s="29">
        <v>890306950</v>
      </c>
      <c r="C2470" s="42" t="s">
        <v>12</v>
      </c>
      <c r="D2470" s="29" t="s">
        <v>16</v>
      </c>
      <c r="E2470" s="29">
        <v>300926</v>
      </c>
      <c r="F2470" s="33" t="s">
        <v>2490</v>
      </c>
      <c r="G2470" s="33" t="s">
        <v>5284</v>
      </c>
      <c r="H2470" s="31">
        <v>45426.454375000205</v>
      </c>
      <c r="I2470" s="31">
        <v>45458</v>
      </c>
      <c r="J2470" s="34">
        <v>45447.291666666664</v>
      </c>
      <c r="K2470" s="54">
        <v>247390</v>
      </c>
      <c r="L2470" s="54">
        <v>247390</v>
      </c>
      <c r="M2470" s="35" t="s">
        <v>13</v>
      </c>
      <c r="N2470" s="35" t="s">
        <v>14</v>
      </c>
      <c r="O2470" s="35" t="s">
        <v>15</v>
      </c>
      <c r="R2470" s="37" t="s">
        <v>19</v>
      </c>
      <c r="S2470" s="62" t="s">
        <v>5716</v>
      </c>
      <c r="T2470" s="29" t="s">
        <v>5614</v>
      </c>
      <c r="U2470" s="29" t="e">
        <v>#N/A</v>
      </c>
      <c r="V2470" s="29"/>
      <c r="W2470" s="29"/>
      <c r="X2470" s="54">
        <v>247390</v>
      </c>
      <c r="Y2470" s="54">
        <v>0</v>
      </c>
      <c r="Z2470" s="54">
        <v>0</v>
      </c>
      <c r="AA2470" s="54"/>
      <c r="AB2470" s="54"/>
      <c r="AC2470" s="54">
        <v>247390</v>
      </c>
      <c r="AD2470" s="54">
        <v>0</v>
      </c>
      <c r="AE2470" s="54">
        <v>0</v>
      </c>
      <c r="AF2470" s="54">
        <v>247390</v>
      </c>
      <c r="AG2470" s="54">
        <v>247390</v>
      </c>
      <c r="AH2470" s="29">
        <v>1222473827</v>
      </c>
      <c r="AI2470" s="54">
        <v>0</v>
      </c>
      <c r="AJ2470" s="29"/>
      <c r="AK2470" s="29"/>
      <c r="AL2470" s="29"/>
      <c r="AM2470" s="29"/>
      <c r="AN2470" s="32">
        <v>45473</v>
      </c>
    </row>
    <row r="2471" spans="1:40" x14ac:dyDescent="0.35">
      <c r="A2471" s="29">
        <v>300927</v>
      </c>
      <c r="B2471" s="29">
        <v>890306950</v>
      </c>
      <c r="C2471" s="42" t="s">
        <v>12</v>
      </c>
      <c r="D2471" s="29" t="s">
        <v>16</v>
      </c>
      <c r="E2471" s="29">
        <v>300927</v>
      </c>
      <c r="F2471" s="33" t="s">
        <v>2491</v>
      </c>
      <c r="G2471" s="33" t="s">
        <v>5285</v>
      </c>
      <c r="H2471" s="31">
        <v>45426.457337951288</v>
      </c>
      <c r="I2471" s="31">
        <v>45458</v>
      </c>
      <c r="J2471" s="34">
        <v>45447.291666666664</v>
      </c>
      <c r="K2471" s="54">
        <v>110662</v>
      </c>
      <c r="L2471" s="54">
        <v>110662</v>
      </c>
      <c r="M2471" s="35" t="s">
        <v>13</v>
      </c>
      <c r="N2471" s="35" t="s">
        <v>14</v>
      </c>
      <c r="O2471" s="35" t="s">
        <v>15</v>
      </c>
      <c r="R2471" s="37" t="s">
        <v>19</v>
      </c>
      <c r="S2471" s="62" t="s">
        <v>5637</v>
      </c>
      <c r="T2471" s="29" t="s">
        <v>5617</v>
      </c>
      <c r="U2471" s="29" t="e">
        <v>#N/A</v>
      </c>
      <c r="V2471" s="29"/>
      <c r="W2471" s="29"/>
      <c r="X2471" s="54">
        <v>0</v>
      </c>
      <c r="Y2471" s="54">
        <v>0</v>
      </c>
      <c r="Z2471" s="54">
        <v>0</v>
      </c>
      <c r="AA2471" s="54"/>
      <c r="AB2471" s="54"/>
      <c r="AC2471" s="54">
        <v>0</v>
      </c>
      <c r="AD2471" s="54">
        <v>0</v>
      </c>
      <c r="AE2471" s="54">
        <v>0</v>
      </c>
      <c r="AF2471" s="54">
        <v>0</v>
      </c>
      <c r="AG2471" s="54">
        <v>0</v>
      </c>
      <c r="AH2471" s="29"/>
      <c r="AI2471" s="54">
        <v>0</v>
      </c>
      <c r="AJ2471" s="29"/>
      <c r="AK2471" s="29"/>
      <c r="AL2471" s="29"/>
      <c r="AM2471" s="29"/>
      <c r="AN2471" s="32">
        <v>45473</v>
      </c>
    </row>
    <row r="2472" spans="1:40" x14ac:dyDescent="0.35">
      <c r="A2472" s="29">
        <v>300929</v>
      </c>
      <c r="B2472" s="29">
        <v>890306950</v>
      </c>
      <c r="C2472" s="42" t="s">
        <v>12</v>
      </c>
      <c r="D2472" s="29" t="s">
        <v>16</v>
      </c>
      <c r="E2472" s="29">
        <v>300929</v>
      </c>
      <c r="F2472" s="33" t="s">
        <v>2492</v>
      </c>
      <c r="G2472" s="33" t="s">
        <v>5286</v>
      </c>
      <c r="H2472" s="31">
        <v>45426.463750000112</v>
      </c>
      <c r="I2472" s="31">
        <v>45458</v>
      </c>
      <c r="J2472" s="34">
        <v>45447.291666666664</v>
      </c>
      <c r="K2472" s="54">
        <v>266051</v>
      </c>
      <c r="L2472" s="54">
        <v>266051</v>
      </c>
      <c r="M2472" s="35" t="s">
        <v>13</v>
      </c>
      <c r="N2472" s="35" t="s">
        <v>14</v>
      </c>
      <c r="O2472" s="35" t="s">
        <v>15</v>
      </c>
      <c r="R2472" s="37" t="s">
        <v>19</v>
      </c>
      <c r="S2472" s="62" t="s">
        <v>5716</v>
      </c>
      <c r="T2472" s="29" t="s">
        <v>5614</v>
      </c>
      <c r="U2472" s="29" t="e">
        <v>#N/A</v>
      </c>
      <c r="V2472" s="29"/>
      <c r="W2472" s="29"/>
      <c r="X2472" s="54">
        <v>266051</v>
      </c>
      <c r="Y2472" s="54">
        <v>0</v>
      </c>
      <c r="Z2472" s="54">
        <v>0</v>
      </c>
      <c r="AA2472" s="54"/>
      <c r="AB2472" s="54"/>
      <c r="AC2472" s="54">
        <v>266051</v>
      </c>
      <c r="AD2472" s="54">
        <v>0</v>
      </c>
      <c r="AE2472" s="54">
        <v>0</v>
      </c>
      <c r="AF2472" s="54">
        <v>266051</v>
      </c>
      <c r="AG2472" s="54">
        <v>266051</v>
      </c>
      <c r="AH2472" s="29">
        <v>1222473828</v>
      </c>
      <c r="AI2472" s="54">
        <v>0</v>
      </c>
      <c r="AJ2472" s="29"/>
      <c r="AK2472" s="29"/>
      <c r="AL2472" s="29"/>
      <c r="AM2472" s="29"/>
      <c r="AN2472" s="32">
        <v>45473</v>
      </c>
    </row>
    <row r="2473" spans="1:40" x14ac:dyDescent="0.35">
      <c r="A2473" s="29">
        <v>300938</v>
      </c>
      <c r="B2473" s="29">
        <v>890306950</v>
      </c>
      <c r="C2473" s="42" t="s">
        <v>12</v>
      </c>
      <c r="D2473" s="29" t="s">
        <v>16</v>
      </c>
      <c r="E2473" s="29">
        <v>300938</v>
      </c>
      <c r="F2473" s="33" t="s">
        <v>2493</v>
      </c>
      <c r="G2473" s="33" t="s">
        <v>5287</v>
      </c>
      <c r="H2473" s="31">
        <v>45426.480358784553</v>
      </c>
      <c r="I2473" s="31">
        <v>45458</v>
      </c>
      <c r="J2473" s="34">
        <v>45475.291666666664</v>
      </c>
      <c r="K2473" s="54">
        <v>13500</v>
      </c>
      <c r="L2473" s="54">
        <v>13500</v>
      </c>
      <c r="M2473" s="35" t="s">
        <v>13</v>
      </c>
      <c r="N2473" s="35" t="s">
        <v>14</v>
      </c>
      <c r="O2473" s="35" t="s">
        <v>15</v>
      </c>
      <c r="R2473" s="37" t="s">
        <v>19</v>
      </c>
      <c r="S2473" s="29" t="s">
        <v>5716</v>
      </c>
      <c r="T2473" s="29" t="s">
        <v>5614</v>
      </c>
      <c r="U2473" s="29" t="e">
        <v>#N/A</v>
      </c>
      <c r="V2473" s="29"/>
      <c r="W2473" s="29"/>
      <c r="X2473" s="54">
        <v>13500</v>
      </c>
      <c r="Y2473" s="54">
        <v>0</v>
      </c>
      <c r="Z2473" s="54">
        <v>0</v>
      </c>
      <c r="AA2473" s="54"/>
      <c r="AB2473" s="54"/>
      <c r="AC2473" s="54">
        <v>13500</v>
      </c>
      <c r="AD2473" s="54">
        <v>0</v>
      </c>
      <c r="AE2473" s="54">
        <v>0</v>
      </c>
      <c r="AF2473" s="54">
        <v>13500</v>
      </c>
      <c r="AG2473" s="54">
        <v>0</v>
      </c>
      <c r="AH2473" s="29"/>
      <c r="AI2473" s="54">
        <v>0</v>
      </c>
      <c r="AJ2473" s="29"/>
      <c r="AK2473" s="29"/>
      <c r="AL2473" s="29"/>
      <c r="AM2473" s="29"/>
      <c r="AN2473" s="32">
        <v>45473</v>
      </c>
    </row>
    <row r="2474" spans="1:40" x14ac:dyDescent="0.35">
      <c r="A2474" s="29">
        <v>300947</v>
      </c>
      <c r="B2474" s="29">
        <v>890306950</v>
      </c>
      <c r="C2474" s="42" t="s">
        <v>12</v>
      </c>
      <c r="D2474" s="29" t="s">
        <v>16</v>
      </c>
      <c r="E2474" s="29">
        <v>300947</v>
      </c>
      <c r="F2474" s="33" t="s">
        <v>2494</v>
      </c>
      <c r="G2474" s="33" t="s">
        <v>5288</v>
      </c>
      <c r="H2474" s="31">
        <v>45426.505034722388</v>
      </c>
      <c r="I2474" s="31">
        <v>45458</v>
      </c>
      <c r="J2474" s="34">
        <v>45447.291666666664</v>
      </c>
      <c r="K2474" s="54">
        <v>65100</v>
      </c>
      <c r="L2474" s="54">
        <v>60600</v>
      </c>
      <c r="M2474" s="35" t="s">
        <v>13</v>
      </c>
      <c r="N2474" s="35" t="s">
        <v>14</v>
      </c>
      <c r="O2474" s="35" t="s">
        <v>15</v>
      </c>
      <c r="R2474" s="37" t="s">
        <v>19</v>
      </c>
      <c r="S2474" s="62" t="s">
        <v>5716</v>
      </c>
      <c r="T2474" s="29" t="s">
        <v>5614</v>
      </c>
      <c r="U2474" s="29" t="e">
        <v>#N/A</v>
      </c>
      <c r="V2474" s="29"/>
      <c r="W2474" s="29"/>
      <c r="X2474" s="54">
        <v>65100</v>
      </c>
      <c r="Y2474" s="54">
        <v>0</v>
      </c>
      <c r="Z2474" s="54">
        <v>0</v>
      </c>
      <c r="AA2474" s="54"/>
      <c r="AB2474" s="54"/>
      <c r="AC2474" s="54">
        <v>65100</v>
      </c>
      <c r="AD2474" s="54">
        <v>0</v>
      </c>
      <c r="AE2474" s="54">
        <v>0</v>
      </c>
      <c r="AF2474" s="54">
        <v>60600</v>
      </c>
      <c r="AG2474" s="54">
        <v>60600</v>
      </c>
      <c r="AH2474" s="29">
        <v>1222473829</v>
      </c>
      <c r="AI2474" s="54">
        <v>0</v>
      </c>
      <c r="AJ2474" s="29"/>
      <c r="AK2474" s="29"/>
      <c r="AL2474" s="29"/>
      <c r="AM2474" s="29"/>
      <c r="AN2474" s="32">
        <v>45473</v>
      </c>
    </row>
    <row r="2475" spans="1:40" x14ac:dyDescent="0.35">
      <c r="A2475" s="29">
        <v>300959</v>
      </c>
      <c r="B2475" s="29">
        <v>890306950</v>
      </c>
      <c r="C2475" s="42" t="s">
        <v>12</v>
      </c>
      <c r="D2475" s="29" t="s">
        <v>16</v>
      </c>
      <c r="E2475" s="29">
        <v>300959</v>
      </c>
      <c r="F2475" s="33" t="s">
        <v>2495</v>
      </c>
      <c r="G2475" s="33" t="s">
        <v>5289</v>
      </c>
      <c r="H2475" s="31">
        <v>45426.534282395616</v>
      </c>
      <c r="I2475" s="31">
        <v>45458</v>
      </c>
      <c r="J2475" s="34">
        <v>45447.291666666664</v>
      </c>
      <c r="K2475" s="54">
        <v>171580</v>
      </c>
      <c r="L2475" s="54">
        <v>171580</v>
      </c>
      <c r="M2475" s="35" t="s">
        <v>13</v>
      </c>
      <c r="N2475" s="35" t="s">
        <v>14</v>
      </c>
      <c r="O2475" s="35" t="s">
        <v>15</v>
      </c>
      <c r="R2475" s="37" t="s">
        <v>19</v>
      </c>
      <c r="S2475" s="62" t="s">
        <v>5716</v>
      </c>
      <c r="T2475" s="29" t="s">
        <v>5614</v>
      </c>
      <c r="U2475" s="29" t="e">
        <v>#N/A</v>
      </c>
      <c r="V2475" s="29"/>
      <c r="W2475" s="29"/>
      <c r="X2475" s="54">
        <v>171580</v>
      </c>
      <c r="Y2475" s="54">
        <v>0</v>
      </c>
      <c r="Z2475" s="54">
        <v>0</v>
      </c>
      <c r="AA2475" s="54"/>
      <c r="AB2475" s="54"/>
      <c r="AC2475" s="54">
        <v>171580</v>
      </c>
      <c r="AD2475" s="54">
        <v>0</v>
      </c>
      <c r="AE2475" s="54">
        <v>0</v>
      </c>
      <c r="AF2475" s="54">
        <v>171580</v>
      </c>
      <c r="AG2475" s="54">
        <v>171580</v>
      </c>
      <c r="AH2475" s="29">
        <v>1222473830</v>
      </c>
      <c r="AI2475" s="54">
        <v>0</v>
      </c>
      <c r="AJ2475" s="29"/>
      <c r="AK2475" s="29"/>
      <c r="AL2475" s="29"/>
      <c r="AM2475" s="29"/>
      <c r="AN2475" s="32">
        <v>45473</v>
      </c>
    </row>
    <row r="2476" spans="1:40" x14ac:dyDescent="0.35">
      <c r="A2476" s="29">
        <v>300962</v>
      </c>
      <c r="B2476" s="29">
        <v>890306950</v>
      </c>
      <c r="C2476" s="42" t="s">
        <v>12</v>
      </c>
      <c r="D2476" s="29" t="s">
        <v>16</v>
      </c>
      <c r="E2476" s="29">
        <v>300962</v>
      </c>
      <c r="F2476" s="33" t="s">
        <v>2496</v>
      </c>
      <c r="G2476" s="33" t="s">
        <v>5290</v>
      </c>
      <c r="H2476" s="31">
        <v>45426.541701389011</v>
      </c>
      <c r="I2476" s="31">
        <v>45458</v>
      </c>
      <c r="J2476" s="34">
        <v>45447.291666666664</v>
      </c>
      <c r="K2476" s="54">
        <v>175350</v>
      </c>
      <c r="L2476" s="54">
        <v>175350</v>
      </c>
      <c r="M2476" s="35" t="s">
        <v>13</v>
      </c>
      <c r="N2476" s="35" t="s">
        <v>14</v>
      </c>
      <c r="O2476" s="35" t="s">
        <v>15</v>
      </c>
      <c r="R2476" s="37" t="s">
        <v>19</v>
      </c>
      <c r="S2476" s="62" t="s">
        <v>5716</v>
      </c>
      <c r="T2476" s="29" t="s">
        <v>5614</v>
      </c>
      <c r="U2476" s="29" t="e">
        <v>#N/A</v>
      </c>
      <c r="V2476" s="29"/>
      <c r="W2476" s="29"/>
      <c r="X2476" s="54">
        <v>175350</v>
      </c>
      <c r="Y2476" s="54">
        <v>0</v>
      </c>
      <c r="Z2476" s="54">
        <v>0</v>
      </c>
      <c r="AA2476" s="54"/>
      <c r="AB2476" s="54"/>
      <c r="AC2476" s="54">
        <v>175350</v>
      </c>
      <c r="AD2476" s="54">
        <v>0</v>
      </c>
      <c r="AE2476" s="54">
        <v>0</v>
      </c>
      <c r="AF2476" s="54">
        <v>175350</v>
      </c>
      <c r="AG2476" s="54">
        <v>175350</v>
      </c>
      <c r="AH2476" s="29">
        <v>1222473831</v>
      </c>
      <c r="AI2476" s="54">
        <v>0</v>
      </c>
      <c r="AJ2476" s="29"/>
      <c r="AK2476" s="29"/>
      <c r="AL2476" s="29"/>
      <c r="AM2476" s="29"/>
      <c r="AN2476" s="32">
        <v>45473</v>
      </c>
    </row>
    <row r="2477" spans="1:40" x14ac:dyDescent="0.35">
      <c r="A2477" s="29">
        <v>300987</v>
      </c>
      <c r="B2477" s="29">
        <v>890306950</v>
      </c>
      <c r="C2477" s="42" t="s">
        <v>12</v>
      </c>
      <c r="D2477" s="29" t="s">
        <v>16</v>
      </c>
      <c r="E2477" s="29">
        <v>300987</v>
      </c>
      <c r="F2477" s="33" t="s">
        <v>2497</v>
      </c>
      <c r="G2477" s="33" t="s">
        <v>5291</v>
      </c>
      <c r="H2477" s="31">
        <v>45426.607407395728</v>
      </c>
      <c r="I2477" s="31">
        <v>45458</v>
      </c>
      <c r="J2477" s="34">
        <v>45447.291666666664</v>
      </c>
      <c r="K2477" s="54">
        <v>65100</v>
      </c>
      <c r="L2477" s="54">
        <v>60600</v>
      </c>
      <c r="M2477" s="35" t="s">
        <v>13</v>
      </c>
      <c r="N2477" s="35" t="s">
        <v>14</v>
      </c>
      <c r="O2477" s="35" t="s">
        <v>15</v>
      </c>
      <c r="R2477" s="37" t="s">
        <v>19</v>
      </c>
      <c r="S2477" s="62" t="s">
        <v>5716</v>
      </c>
      <c r="T2477" s="29" t="s">
        <v>5614</v>
      </c>
      <c r="U2477" s="29" t="e">
        <v>#N/A</v>
      </c>
      <c r="V2477" s="29"/>
      <c r="W2477" s="29"/>
      <c r="X2477" s="54">
        <v>65100</v>
      </c>
      <c r="Y2477" s="54">
        <v>0</v>
      </c>
      <c r="Z2477" s="54">
        <v>0</v>
      </c>
      <c r="AA2477" s="54"/>
      <c r="AB2477" s="54"/>
      <c r="AC2477" s="54">
        <v>65100</v>
      </c>
      <c r="AD2477" s="54">
        <v>0</v>
      </c>
      <c r="AE2477" s="54">
        <v>0</v>
      </c>
      <c r="AF2477" s="54">
        <v>60600</v>
      </c>
      <c r="AG2477" s="54">
        <v>60600</v>
      </c>
      <c r="AH2477" s="29">
        <v>1222473832</v>
      </c>
      <c r="AI2477" s="54">
        <v>0</v>
      </c>
      <c r="AJ2477" s="29"/>
      <c r="AK2477" s="29"/>
      <c r="AL2477" s="29"/>
      <c r="AM2477" s="29"/>
      <c r="AN2477" s="32">
        <v>45473</v>
      </c>
    </row>
    <row r="2478" spans="1:40" x14ac:dyDescent="0.35">
      <c r="A2478" s="29">
        <v>300999</v>
      </c>
      <c r="B2478" s="29">
        <v>890306950</v>
      </c>
      <c r="C2478" s="42" t="s">
        <v>12</v>
      </c>
      <c r="D2478" s="29" t="s">
        <v>16</v>
      </c>
      <c r="E2478" s="29">
        <v>300999</v>
      </c>
      <c r="F2478" s="33" t="s">
        <v>2498</v>
      </c>
      <c r="G2478" s="33" t="s">
        <v>5292</v>
      </c>
      <c r="H2478" s="31">
        <v>45426.622141203843</v>
      </c>
      <c r="I2478" s="31">
        <v>45458</v>
      </c>
      <c r="J2478" s="34">
        <v>45447.291666666664</v>
      </c>
      <c r="K2478" s="54">
        <v>256500</v>
      </c>
      <c r="L2478" s="54">
        <v>256500</v>
      </c>
      <c r="M2478" s="35" t="s">
        <v>13</v>
      </c>
      <c r="N2478" s="35" t="s">
        <v>14</v>
      </c>
      <c r="O2478" s="35" t="s">
        <v>15</v>
      </c>
      <c r="R2478" s="37" t="s">
        <v>19</v>
      </c>
      <c r="S2478" s="62" t="s">
        <v>5716</v>
      </c>
      <c r="T2478" s="29" t="s">
        <v>5614</v>
      </c>
      <c r="U2478" s="29" t="e">
        <v>#N/A</v>
      </c>
      <c r="V2478" s="29"/>
      <c r="W2478" s="29"/>
      <c r="X2478" s="54">
        <v>256500</v>
      </c>
      <c r="Y2478" s="54">
        <v>0</v>
      </c>
      <c r="Z2478" s="54">
        <v>0</v>
      </c>
      <c r="AA2478" s="54"/>
      <c r="AB2478" s="54"/>
      <c r="AC2478" s="54">
        <v>256500</v>
      </c>
      <c r="AD2478" s="54">
        <v>0</v>
      </c>
      <c r="AE2478" s="54">
        <v>0</v>
      </c>
      <c r="AF2478" s="54">
        <v>256500</v>
      </c>
      <c r="AG2478" s="54">
        <v>256500</v>
      </c>
      <c r="AH2478" s="29">
        <v>1222473833</v>
      </c>
      <c r="AI2478" s="54">
        <v>0</v>
      </c>
      <c r="AJ2478" s="29"/>
      <c r="AK2478" s="29"/>
      <c r="AL2478" s="29"/>
      <c r="AM2478" s="29"/>
      <c r="AN2478" s="32">
        <v>45473</v>
      </c>
    </row>
    <row r="2479" spans="1:40" x14ac:dyDescent="0.35">
      <c r="A2479" s="29">
        <v>301088</v>
      </c>
      <c r="B2479" s="29">
        <v>890306950</v>
      </c>
      <c r="C2479" s="42" t="s">
        <v>12</v>
      </c>
      <c r="D2479" s="29" t="s">
        <v>16</v>
      </c>
      <c r="E2479" s="29">
        <v>301088</v>
      </c>
      <c r="F2479" s="33" t="s">
        <v>2499</v>
      </c>
      <c r="G2479" s="33" t="s">
        <v>5293</v>
      </c>
      <c r="H2479" s="31">
        <v>45427.263194444589</v>
      </c>
      <c r="I2479" s="31">
        <v>45458</v>
      </c>
      <c r="J2479" s="34">
        <v>45447.291666666664</v>
      </c>
      <c r="K2479" s="54">
        <v>65100</v>
      </c>
      <c r="L2479" s="54">
        <v>60600</v>
      </c>
      <c r="M2479" s="35" t="s">
        <v>13</v>
      </c>
      <c r="N2479" s="35" t="s">
        <v>14</v>
      </c>
      <c r="O2479" s="35" t="s">
        <v>15</v>
      </c>
      <c r="R2479" s="37" t="s">
        <v>19</v>
      </c>
      <c r="S2479" s="62" t="s">
        <v>5716</v>
      </c>
      <c r="T2479" s="29" t="s">
        <v>5614</v>
      </c>
      <c r="U2479" s="29" t="e">
        <v>#N/A</v>
      </c>
      <c r="V2479" s="29"/>
      <c r="W2479" s="29"/>
      <c r="X2479" s="54">
        <v>65100</v>
      </c>
      <c r="Y2479" s="54">
        <v>0</v>
      </c>
      <c r="Z2479" s="54">
        <v>0</v>
      </c>
      <c r="AA2479" s="54"/>
      <c r="AB2479" s="54"/>
      <c r="AC2479" s="54">
        <v>65100</v>
      </c>
      <c r="AD2479" s="54">
        <v>0</v>
      </c>
      <c r="AE2479" s="54">
        <v>0</v>
      </c>
      <c r="AF2479" s="54">
        <v>60600</v>
      </c>
      <c r="AG2479" s="54">
        <v>60600</v>
      </c>
      <c r="AH2479" s="29">
        <v>1222473834</v>
      </c>
      <c r="AI2479" s="54">
        <v>0</v>
      </c>
      <c r="AJ2479" s="29"/>
      <c r="AK2479" s="29"/>
      <c r="AL2479" s="29"/>
      <c r="AM2479" s="29"/>
      <c r="AN2479" s="32">
        <v>45473</v>
      </c>
    </row>
    <row r="2480" spans="1:40" x14ac:dyDescent="0.35">
      <c r="A2480" s="29">
        <v>301120</v>
      </c>
      <c r="B2480" s="29">
        <v>890306950</v>
      </c>
      <c r="C2480" s="42" t="s">
        <v>12</v>
      </c>
      <c r="D2480" s="29" t="s">
        <v>16</v>
      </c>
      <c r="E2480" s="29">
        <v>301120</v>
      </c>
      <c r="F2480" s="33" t="s">
        <v>2500</v>
      </c>
      <c r="G2480" s="33" t="s">
        <v>5294</v>
      </c>
      <c r="H2480" s="31">
        <v>45427.3489699075</v>
      </c>
      <c r="I2480" s="31">
        <v>45458</v>
      </c>
      <c r="J2480" s="34">
        <v>45447.291666666664</v>
      </c>
      <c r="K2480" s="54">
        <v>106510</v>
      </c>
      <c r="L2480" s="54">
        <v>106510</v>
      </c>
      <c r="M2480" s="35" t="s">
        <v>13</v>
      </c>
      <c r="N2480" s="35" t="s">
        <v>14</v>
      </c>
      <c r="O2480" s="35" t="s">
        <v>15</v>
      </c>
      <c r="R2480" s="37" t="s">
        <v>19</v>
      </c>
      <c r="S2480" s="62" t="s">
        <v>5637</v>
      </c>
      <c r="T2480" s="29" t="s">
        <v>5617</v>
      </c>
      <c r="U2480" s="29" t="e">
        <v>#N/A</v>
      </c>
      <c r="V2480" s="29"/>
      <c r="W2480" s="29"/>
      <c r="X2480" s="54">
        <v>0</v>
      </c>
      <c r="Y2480" s="54">
        <v>0</v>
      </c>
      <c r="Z2480" s="54">
        <v>0</v>
      </c>
      <c r="AA2480" s="54"/>
      <c r="AB2480" s="54"/>
      <c r="AC2480" s="54">
        <v>0</v>
      </c>
      <c r="AD2480" s="54">
        <v>0</v>
      </c>
      <c r="AE2480" s="54">
        <v>0</v>
      </c>
      <c r="AF2480" s="54">
        <v>0</v>
      </c>
      <c r="AG2480" s="54">
        <v>0</v>
      </c>
      <c r="AH2480" s="29"/>
      <c r="AI2480" s="54">
        <v>0</v>
      </c>
      <c r="AJ2480" s="29"/>
      <c r="AK2480" s="29"/>
      <c r="AL2480" s="29"/>
      <c r="AM2480" s="29"/>
      <c r="AN2480" s="32">
        <v>45473</v>
      </c>
    </row>
    <row r="2481" spans="1:40" x14ac:dyDescent="0.35">
      <c r="A2481" s="29">
        <v>301123</v>
      </c>
      <c r="B2481" s="29">
        <v>890306950</v>
      </c>
      <c r="C2481" s="42" t="s">
        <v>12</v>
      </c>
      <c r="D2481" s="29" t="s">
        <v>16</v>
      </c>
      <c r="E2481" s="29">
        <v>301123</v>
      </c>
      <c r="F2481" s="33" t="s">
        <v>2501</v>
      </c>
      <c r="G2481" s="33" t="s">
        <v>5295</v>
      </c>
      <c r="H2481" s="31">
        <v>45427.352314814925</v>
      </c>
      <c r="I2481" s="31">
        <v>45458</v>
      </c>
      <c r="J2481" s="34">
        <v>45447.291666666664</v>
      </c>
      <c r="K2481" s="54">
        <v>131390</v>
      </c>
      <c r="L2481" s="54">
        <v>131390</v>
      </c>
      <c r="M2481" s="35" t="s">
        <v>13</v>
      </c>
      <c r="N2481" s="35" t="s">
        <v>14</v>
      </c>
      <c r="O2481" s="35" t="s">
        <v>15</v>
      </c>
      <c r="R2481" s="37" t="s">
        <v>19</v>
      </c>
      <c r="S2481" s="62" t="s">
        <v>5716</v>
      </c>
      <c r="T2481" s="29" t="s">
        <v>5614</v>
      </c>
      <c r="U2481" s="29" t="e">
        <v>#N/A</v>
      </c>
      <c r="V2481" s="29"/>
      <c r="W2481" s="29"/>
      <c r="X2481" s="54">
        <v>131390</v>
      </c>
      <c r="Y2481" s="54">
        <v>0</v>
      </c>
      <c r="Z2481" s="54">
        <v>0</v>
      </c>
      <c r="AA2481" s="54"/>
      <c r="AB2481" s="54"/>
      <c r="AC2481" s="54">
        <v>131390</v>
      </c>
      <c r="AD2481" s="54">
        <v>0</v>
      </c>
      <c r="AE2481" s="54">
        <v>0</v>
      </c>
      <c r="AF2481" s="54">
        <v>131390</v>
      </c>
      <c r="AG2481" s="54">
        <v>131390</v>
      </c>
      <c r="AH2481" s="29">
        <v>1222473835</v>
      </c>
      <c r="AI2481" s="54">
        <v>0</v>
      </c>
      <c r="AJ2481" s="29"/>
      <c r="AK2481" s="29"/>
      <c r="AL2481" s="29"/>
      <c r="AM2481" s="29"/>
      <c r="AN2481" s="32">
        <v>45473</v>
      </c>
    </row>
    <row r="2482" spans="1:40" x14ac:dyDescent="0.35">
      <c r="A2482" s="29">
        <v>301167</v>
      </c>
      <c r="B2482" s="29">
        <v>890306950</v>
      </c>
      <c r="C2482" s="42" t="s">
        <v>12</v>
      </c>
      <c r="D2482" s="29" t="s">
        <v>16</v>
      </c>
      <c r="E2482" s="29">
        <v>301167</v>
      </c>
      <c r="F2482" s="33" t="s">
        <v>2502</v>
      </c>
      <c r="G2482" s="33" t="s">
        <v>5296</v>
      </c>
      <c r="H2482" s="31">
        <v>45427.397986111231</v>
      </c>
      <c r="I2482" s="31">
        <v>45458</v>
      </c>
      <c r="J2482" s="34">
        <v>45447.291666666664</v>
      </c>
      <c r="K2482" s="54">
        <v>287260</v>
      </c>
      <c r="L2482" s="54">
        <v>287260</v>
      </c>
      <c r="M2482" s="35" t="s">
        <v>13</v>
      </c>
      <c r="N2482" s="35" t="s">
        <v>14</v>
      </c>
      <c r="O2482" s="35" t="s">
        <v>15</v>
      </c>
      <c r="R2482" s="37" t="s">
        <v>19</v>
      </c>
      <c r="S2482" s="62" t="s">
        <v>5716</v>
      </c>
      <c r="T2482" s="29" t="s">
        <v>5614</v>
      </c>
      <c r="U2482" s="29" t="e">
        <v>#N/A</v>
      </c>
      <c r="V2482" s="29"/>
      <c r="W2482" s="29"/>
      <c r="X2482" s="54">
        <v>287260</v>
      </c>
      <c r="Y2482" s="54">
        <v>0</v>
      </c>
      <c r="Z2482" s="54">
        <v>0</v>
      </c>
      <c r="AA2482" s="54"/>
      <c r="AB2482" s="54"/>
      <c r="AC2482" s="54">
        <v>287260</v>
      </c>
      <c r="AD2482" s="54">
        <v>0</v>
      </c>
      <c r="AE2482" s="54">
        <v>0</v>
      </c>
      <c r="AF2482" s="54">
        <v>287260</v>
      </c>
      <c r="AG2482" s="54">
        <v>287260</v>
      </c>
      <c r="AH2482" s="29">
        <v>1222473836</v>
      </c>
      <c r="AI2482" s="54">
        <v>0</v>
      </c>
      <c r="AJ2482" s="29"/>
      <c r="AK2482" s="29"/>
      <c r="AL2482" s="29"/>
      <c r="AM2482" s="29"/>
      <c r="AN2482" s="32">
        <v>45473</v>
      </c>
    </row>
    <row r="2483" spans="1:40" x14ac:dyDescent="0.35">
      <c r="A2483" s="29">
        <v>301197</v>
      </c>
      <c r="B2483" s="29">
        <v>890306950</v>
      </c>
      <c r="C2483" s="42" t="s">
        <v>12</v>
      </c>
      <c r="D2483" s="29" t="s">
        <v>16</v>
      </c>
      <c r="E2483" s="29">
        <v>301197</v>
      </c>
      <c r="F2483" s="33" t="s">
        <v>2503</v>
      </c>
      <c r="G2483" s="33" t="s">
        <v>5297</v>
      </c>
      <c r="H2483" s="31">
        <v>45427.429131944664</v>
      </c>
      <c r="I2483" s="31">
        <v>45458</v>
      </c>
      <c r="J2483" s="34">
        <v>45447.291666666664</v>
      </c>
      <c r="K2483" s="54">
        <v>255100</v>
      </c>
      <c r="L2483" s="54">
        <v>255100</v>
      </c>
      <c r="M2483" s="35" t="s">
        <v>13</v>
      </c>
      <c r="N2483" s="35" t="s">
        <v>14</v>
      </c>
      <c r="O2483" s="35" t="s">
        <v>15</v>
      </c>
      <c r="R2483" s="37" t="s">
        <v>19</v>
      </c>
      <c r="S2483" s="62" t="s">
        <v>5716</v>
      </c>
      <c r="T2483" s="29" t="s">
        <v>5614</v>
      </c>
      <c r="U2483" s="29" t="e">
        <v>#N/A</v>
      </c>
      <c r="V2483" s="29"/>
      <c r="W2483" s="29"/>
      <c r="X2483" s="54">
        <v>255100</v>
      </c>
      <c r="Y2483" s="54">
        <v>0</v>
      </c>
      <c r="Z2483" s="54">
        <v>0</v>
      </c>
      <c r="AA2483" s="54"/>
      <c r="AB2483" s="54"/>
      <c r="AC2483" s="54">
        <v>255100</v>
      </c>
      <c r="AD2483" s="54">
        <v>0</v>
      </c>
      <c r="AE2483" s="54">
        <v>0</v>
      </c>
      <c r="AF2483" s="54">
        <v>255100</v>
      </c>
      <c r="AG2483" s="54">
        <v>255100</v>
      </c>
      <c r="AH2483" s="29">
        <v>1222473837</v>
      </c>
      <c r="AI2483" s="54">
        <v>0</v>
      </c>
      <c r="AJ2483" s="29"/>
      <c r="AK2483" s="29"/>
      <c r="AL2483" s="29"/>
      <c r="AM2483" s="29"/>
      <c r="AN2483" s="32">
        <v>45473</v>
      </c>
    </row>
    <row r="2484" spans="1:40" x14ac:dyDescent="0.35">
      <c r="A2484" s="29">
        <v>301202</v>
      </c>
      <c r="B2484" s="29">
        <v>890306950</v>
      </c>
      <c r="C2484" s="42" t="s">
        <v>12</v>
      </c>
      <c r="D2484" s="29" t="s">
        <v>16</v>
      </c>
      <c r="E2484" s="29">
        <v>301202</v>
      </c>
      <c r="F2484" s="33" t="s">
        <v>2504</v>
      </c>
      <c r="G2484" s="33" t="s">
        <v>5298</v>
      </c>
      <c r="H2484" s="31">
        <v>45427.433032407425</v>
      </c>
      <c r="I2484" s="31">
        <v>45458</v>
      </c>
      <c r="J2484" s="34">
        <v>45447.291666666664</v>
      </c>
      <c r="K2484" s="54">
        <v>136520</v>
      </c>
      <c r="L2484" s="54">
        <v>136520</v>
      </c>
      <c r="M2484" s="35" t="s">
        <v>13</v>
      </c>
      <c r="N2484" s="35" t="s">
        <v>14</v>
      </c>
      <c r="O2484" s="35" t="s">
        <v>15</v>
      </c>
      <c r="R2484" s="37" t="s">
        <v>19</v>
      </c>
      <c r="S2484" s="62" t="s">
        <v>5716</v>
      </c>
      <c r="T2484" s="29" t="s">
        <v>5614</v>
      </c>
      <c r="U2484" s="29" t="e">
        <v>#N/A</v>
      </c>
      <c r="V2484" s="29"/>
      <c r="W2484" s="29"/>
      <c r="X2484" s="54">
        <v>136520</v>
      </c>
      <c r="Y2484" s="54">
        <v>0</v>
      </c>
      <c r="Z2484" s="54">
        <v>0</v>
      </c>
      <c r="AA2484" s="54"/>
      <c r="AB2484" s="54"/>
      <c r="AC2484" s="54">
        <v>136520</v>
      </c>
      <c r="AD2484" s="54">
        <v>0</v>
      </c>
      <c r="AE2484" s="54">
        <v>0</v>
      </c>
      <c r="AF2484" s="54">
        <v>136520</v>
      </c>
      <c r="AG2484" s="54">
        <v>136520</v>
      </c>
      <c r="AH2484" s="29">
        <v>1222473838</v>
      </c>
      <c r="AI2484" s="54">
        <v>0</v>
      </c>
      <c r="AJ2484" s="29"/>
      <c r="AK2484" s="29"/>
      <c r="AL2484" s="29"/>
      <c r="AM2484" s="29"/>
      <c r="AN2484" s="32">
        <v>45473</v>
      </c>
    </row>
    <row r="2485" spans="1:40" x14ac:dyDescent="0.35">
      <c r="A2485" s="29">
        <v>301242</v>
      </c>
      <c r="B2485" s="29">
        <v>890306950</v>
      </c>
      <c r="C2485" s="42" t="s">
        <v>12</v>
      </c>
      <c r="D2485" s="29" t="s">
        <v>16</v>
      </c>
      <c r="E2485" s="29">
        <v>301242</v>
      </c>
      <c r="F2485" s="33" t="s">
        <v>2505</v>
      </c>
      <c r="G2485" s="33" t="s">
        <v>5299</v>
      </c>
      <c r="H2485" s="31">
        <v>45427.472407407593</v>
      </c>
      <c r="I2485" s="31">
        <v>45458</v>
      </c>
      <c r="J2485" s="34">
        <v>45447.291666666664</v>
      </c>
      <c r="K2485" s="54">
        <v>505980</v>
      </c>
      <c r="L2485" s="54">
        <v>505980</v>
      </c>
      <c r="M2485" s="35" t="s">
        <v>13</v>
      </c>
      <c r="N2485" s="35" t="s">
        <v>14</v>
      </c>
      <c r="O2485" s="35" t="s">
        <v>15</v>
      </c>
      <c r="R2485" s="37" t="s">
        <v>19</v>
      </c>
      <c r="S2485" s="62" t="s">
        <v>5716</v>
      </c>
      <c r="T2485" s="29" t="s">
        <v>5614</v>
      </c>
      <c r="U2485" s="29" t="e">
        <v>#N/A</v>
      </c>
      <c r="V2485" s="29"/>
      <c r="W2485" s="29"/>
      <c r="X2485" s="54">
        <v>505980</v>
      </c>
      <c r="Y2485" s="54">
        <v>0</v>
      </c>
      <c r="Z2485" s="54">
        <v>0</v>
      </c>
      <c r="AA2485" s="54"/>
      <c r="AB2485" s="54"/>
      <c r="AC2485" s="54">
        <v>505980</v>
      </c>
      <c r="AD2485" s="54">
        <v>0</v>
      </c>
      <c r="AE2485" s="54">
        <v>0</v>
      </c>
      <c r="AF2485" s="54">
        <v>505980</v>
      </c>
      <c r="AG2485" s="54">
        <v>505980</v>
      </c>
      <c r="AH2485" s="29">
        <v>1222473839</v>
      </c>
      <c r="AI2485" s="54">
        <v>0</v>
      </c>
      <c r="AJ2485" s="29"/>
      <c r="AK2485" s="29"/>
      <c r="AL2485" s="29"/>
      <c r="AM2485" s="29"/>
      <c r="AN2485" s="32">
        <v>45473</v>
      </c>
    </row>
    <row r="2486" spans="1:40" x14ac:dyDescent="0.35">
      <c r="A2486" s="29">
        <v>301245</v>
      </c>
      <c r="B2486" s="29">
        <v>890306950</v>
      </c>
      <c r="C2486" s="42" t="s">
        <v>12</v>
      </c>
      <c r="D2486" s="29" t="s">
        <v>16</v>
      </c>
      <c r="E2486" s="29">
        <v>301245</v>
      </c>
      <c r="F2486" s="33" t="s">
        <v>2506</v>
      </c>
      <c r="G2486" s="33" t="s">
        <v>5300</v>
      </c>
      <c r="H2486" s="31">
        <v>45427.475914340466</v>
      </c>
      <c r="I2486" s="31">
        <v>45458</v>
      </c>
      <c r="J2486" s="34">
        <v>45447.291666666664</v>
      </c>
      <c r="K2486" s="54">
        <v>94820</v>
      </c>
      <c r="L2486" s="54">
        <v>94820</v>
      </c>
      <c r="M2486" s="35" t="s">
        <v>13</v>
      </c>
      <c r="N2486" s="35" t="s">
        <v>14</v>
      </c>
      <c r="O2486" s="35" t="s">
        <v>15</v>
      </c>
      <c r="R2486" s="37" t="s">
        <v>19</v>
      </c>
      <c r="S2486" s="62" t="s">
        <v>5716</v>
      </c>
      <c r="T2486" s="29" t="s">
        <v>5614</v>
      </c>
      <c r="U2486" s="29" t="e">
        <v>#N/A</v>
      </c>
      <c r="V2486" s="29"/>
      <c r="W2486" s="29"/>
      <c r="X2486" s="54">
        <v>94820</v>
      </c>
      <c r="Y2486" s="54">
        <v>0</v>
      </c>
      <c r="Z2486" s="54">
        <v>0</v>
      </c>
      <c r="AA2486" s="54"/>
      <c r="AB2486" s="54"/>
      <c r="AC2486" s="54">
        <v>94820</v>
      </c>
      <c r="AD2486" s="54">
        <v>0</v>
      </c>
      <c r="AE2486" s="54">
        <v>0</v>
      </c>
      <c r="AF2486" s="54">
        <v>94820</v>
      </c>
      <c r="AG2486" s="54">
        <v>94820</v>
      </c>
      <c r="AH2486" s="29">
        <v>1222473840</v>
      </c>
      <c r="AI2486" s="54">
        <v>0</v>
      </c>
      <c r="AJ2486" s="29"/>
      <c r="AK2486" s="29"/>
      <c r="AL2486" s="29"/>
      <c r="AM2486" s="29"/>
      <c r="AN2486" s="32">
        <v>45473</v>
      </c>
    </row>
    <row r="2487" spans="1:40" x14ac:dyDescent="0.35">
      <c r="A2487" s="29">
        <v>301250</v>
      </c>
      <c r="B2487" s="29">
        <v>890306950</v>
      </c>
      <c r="C2487" s="42" t="s">
        <v>12</v>
      </c>
      <c r="D2487" s="29" t="s">
        <v>16</v>
      </c>
      <c r="E2487" s="29">
        <v>301250</v>
      </c>
      <c r="F2487" s="33" t="s">
        <v>2507</v>
      </c>
      <c r="G2487" s="33" t="s">
        <v>5301</v>
      </c>
      <c r="H2487" s="31">
        <v>45427.479247673415</v>
      </c>
      <c r="I2487" s="31">
        <v>45458</v>
      </c>
      <c r="J2487" s="34">
        <v>45447.291666666664</v>
      </c>
      <c r="K2487" s="54">
        <v>105020</v>
      </c>
      <c r="L2487" s="54">
        <v>105020</v>
      </c>
      <c r="M2487" s="35" t="s">
        <v>13</v>
      </c>
      <c r="N2487" s="35" t="s">
        <v>14</v>
      </c>
      <c r="O2487" s="35" t="s">
        <v>15</v>
      </c>
      <c r="R2487" s="37" t="s">
        <v>19</v>
      </c>
      <c r="S2487" s="62" t="s">
        <v>5716</v>
      </c>
      <c r="T2487" s="29" t="s">
        <v>5614</v>
      </c>
      <c r="U2487" s="29" t="e">
        <v>#N/A</v>
      </c>
      <c r="V2487" s="29"/>
      <c r="W2487" s="29"/>
      <c r="X2487" s="54">
        <v>105020</v>
      </c>
      <c r="Y2487" s="54">
        <v>0</v>
      </c>
      <c r="Z2487" s="54">
        <v>0</v>
      </c>
      <c r="AA2487" s="54"/>
      <c r="AB2487" s="54"/>
      <c r="AC2487" s="54">
        <v>105020</v>
      </c>
      <c r="AD2487" s="54">
        <v>0</v>
      </c>
      <c r="AE2487" s="54">
        <v>0</v>
      </c>
      <c r="AF2487" s="54">
        <v>105020</v>
      </c>
      <c r="AG2487" s="54">
        <v>105020</v>
      </c>
      <c r="AH2487" s="29">
        <v>1222473841</v>
      </c>
      <c r="AI2487" s="54">
        <v>0</v>
      </c>
      <c r="AJ2487" s="29"/>
      <c r="AK2487" s="29"/>
      <c r="AL2487" s="29"/>
      <c r="AM2487" s="29"/>
      <c r="AN2487" s="32">
        <v>45473</v>
      </c>
    </row>
    <row r="2488" spans="1:40" x14ac:dyDescent="0.35">
      <c r="A2488" s="29">
        <v>301252</v>
      </c>
      <c r="B2488" s="29">
        <v>890306950</v>
      </c>
      <c r="C2488" s="42" t="s">
        <v>12</v>
      </c>
      <c r="D2488" s="29" t="s">
        <v>16</v>
      </c>
      <c r="E2488" s="29">
        <v>301252</v>
      </c>
      <c r="F2488" s="33" t="s">
        <v>2508</v>
      </c>
      <c r="G2488" s="33" t="s">
        <v>5302</v>
      </c>
      <c r="H2488" s="31">
        <v>45427.481412025634</v>
      </c>
      <c r="I2488" s="31">
        <v>45458</v>
      </c>
      <c r="J2488" s="34">
        <v>45447.291666666664</v>
      </c>
      <c r="K2488" s="54">
        <v>81400</v>
      </c>
      <c r="L2488" s="54">
        <v>81400</v>
      </c>
      <c r="M2488" s="35" t="s">
        <v>13</v>
      </c>
      <c r="N2488" s="35" t="s">
        <v>14</v>
      </c>
      <c r="O2488" s="35" t="s">
        <v>15</v>
      </c>
      <c r="R2488" s="37" t="s">
        <v>19</v>
      </c>
      <c r="S2488" s="62" t="s">
        <v>5716</v>
      </c>
      <c r="T2488" s="29" t="s">
        <v>5614</v>
      </c>
      <c r="U2488" s="29" t="e">
        <v>#N/A</v>
      </c>
      <c r="V2488" s="29"/>
      <c r="W2488" s="29"/>
      <c r="X2488" s="54">
        <v>81400</v>
      </c>
      <c r="Y2488" s="54">
        <v>0</v>
      </c>
      <c r="Z2488" s="54">
        <v>0</v>
      </c>
      <c r="AA2488" s="54"/>
      <c r="AB2488" s="54"/>
      <c r="AC2488" s="54">
        <v>81400</v>
      </c>
      <c r="AD2488" s="54">
        <v>0</v>
      </c>
      <c r="AE2488" s="54">
        <v>0</v>
      </c>
      <c r="AF2488" s="54">
        <v>81400</v>
      </c>
      <c r="AG2488" s="54">
        <v>81400</v>
      </c>
      <c r="AH2488" s="29">
        <v>1222473842</v>
      </c>
      <c r="AI2488" s="54">
        <v>0</v>
      </c>
      <c r="AJ2488" s="29"/>
      <c r="AK2488" s="29"/>
      <c r="AL2488" s="29"/>
      <c r="AM2488" s="29"/>
      <c r="AN2488" s="32">
        <v>45473</v>
      </c>
    </row>
    <row r="2489" spans="1:40" x14ac:dyDescent="0.35">
      <c r="A2489" s="29">
        <v>301261</v>
      </c>
      <c r="B2489" s="29">
        <v>890306950</v>
      </c>
      <c r="C2489" s="42" t="s">
        <v>12</v>
      </c>
      <c r="D2489" s="29" t="s">
        <v>16</v>
      </c>
      <c r="E2489" s="29">
        <v>301261</v>
      </c>
      <c r="F2489" s="33" t="s">
        <v>2509</v>
      </c>
      <c r="G2489" s="33" t="s">
        <v>5303</v>
      </c>
      <c r="H2489" s="31">
        <v>45427.48781248834</v>
      </c>
      <c r="I2489" s="31">
        <v>45458</v>
      </c>
      <c r="J2489" s="34">
        <v>45447.291666666664</v>
      </c>
      <c r="K2489" s="54">
        <v>388846</v>
      </c>
      <c r="L2489" s="54">
        <v>388846</v>
      </c>
      <c r="M2489" s="35" t="s">
        <v>13</v>
      </c>
      <c r="N2489" s="35" t="s">
        <v>14</v>
      </c>
      <c r="O2489" s="35" t="s">
        <v>15</v>
      </c>
      <c r="R2489" s="37" t="s">
        <v>19</v>
      </c>
      <c r="S2489" s="62" t="s">
        <v>5716</v>
      </c>
      <c r="T2489" s="29" t="s">
        <v>5614</v>
      </c>
      <c r="U2489" s="29" t="e">
        <v>#N/A</v>
      </c>
      <c r="V2489" s="29"/>
      <c r="W2489" s="29"/>
      <c r="X2489" s="54">
        <v>388846</v>
      </c>
      <c r="Y2489" s="54">
        <v>0</v>
      </c>
      <c r="Z2489" s="54">
        <v>0</v>
      </c>
      <c r="AA2489" s="54"/>
      <c r="AB2489" s="54"/>
      <c r="AC2489" s="54">
        <v>388846</v>
      </c>
      <c r="AD2489" s="54">
        <v>0</v>
      </c>
      <c r="AE2489" s="54">
        <v>0</v>
      </c>
      <c r="AF2489" s="54">
        <v>388846</v>
      </c>
      <c r="AG2489" s="54">
        <v>388846</v>
      </c>
      <c r="AH2489" s="29">
        <v>1222473843</v>
      </c>
      <c r="AI2489" s="54">
        <v>0</v>
      </c>
      <c r="AJ2489" s="29"/>
      <c r="AK2489" s="29"/>
      <c r="AL2489" s="29"/>
      <c r="AM2489" s="29"/>
      <c r="AN2489" s="32">
        <v>45473</v>
      </c>
    </row>
    <row r="2490" spans="1:40" x14ac:dyDescent="0.35">
      <c r="A2490" s="29">
        <v>301266</v>
      </c>
      <c r="B2490" s="29">
        <v>890306950</v>
      </c>
      <c r="C2490" s="42" t="s">
        <v>12</v>
      </c>
      <c r="D2490" s="29" t="s">
        <v>16</v>
      </c>
      <c r="E2490" s="29">
        <v>301266</v>
      </c>
      <c r="F2490" s="33" t="s">
        <v>2510</v>
      </c>
      <c r="G2490" s="33" t="s">
        <v>5304</v>
      </c>
      <c r="H2490" s="31">
        <v>45427.490983796306</v>
      </c>
      <c r="I2490" s="31">
        <v>45458</v>
      </c>
      <c r="J2490" s="34">
        <v>45447.291666666664</v>
      </c>
      <c r="K2490" s="54">
        <v>172300</v>
      </c>
      <c r="L2490" s="54">
        <v>172300</v>
      </c>
      <c r="M2490" s="35" t="s">
        <v>13</v>
      </c>
      <c r="N2490" s="35" t="s">
        <v>14</v>
      </c>
      <c r="O2490" s="35" t="s">
        <v>15</v>
      </c>
      <c r="R2490" s="37" t="s">
        <v>19</v>
      </c>
      <c r="S2490" s="62" t="s">
        <v>5716</v>
      </c>
      <c r="T2490" s="29" t="s">
        <v>5614</v>
      </c>
      <c r="U2490" s="29" t="e">
        <v>#N/A</v>
      </c>
      <c r="V2490" s="29"/>
      <c r="W2490" s="29"/>
      <c r="X2490" s="54">
        <v>172300</v>
      </c>
      <c r="Y2490" s="54">
        <v>0</v>
      </c>
      <c r="Z2490" s="54">
        <v>0</v>
      </c>
      <c r="AA2490" s="54"/>
      <c r="AB2490" s="54"/>
      <c r="AC2490" s="54">
        <v>172300</v>
      </c>
      <c r="AD2490" s="54">
        <v>0</v>
      </c>
      <c r="AE2490" s="54">
        <v>0</v>
      </c>
      <c r="AF2490" s="54">
        <v>172300</v>
      </c>
      <c r="AG2490" s="54">
        <v>172300</v>
      </c>
      <c r="AH2490" s="29">
        <v>1222473844</v>
      </c>
      <c r="AI2490" s="54">
        <v>0</v>
      </c>
      <c r="AJ2490" s="29"/>
      <c r="AK2490" s="29"/>
      <c r="AL2490" s="29"/>
      <c r="AM2490" s="29"/>
      <c r="AN2490" s="32">
        <v>45473</v>
      </c>
    </row>
    <row r="2491" spans="1:40" x14ac:dyDescent="0.35">
      <c r="A2491" s="29">
        <v>301286</v>
      </c>
      <c r="B2491" s="29">
        <v>890306950</v>
      </c>
      <c r="C2491" s="42" t="s">
        <v>12</v>
      </c>
      <c r="D2491" s="29" t="s">
        <v>16</v>
      </c>
      <c r="E2491" s="29">
        <v>301286</v>
      </c>
      <c r="F2491" s="33" t="s">
        <v>2511</v>
      </c>
      <c r="G2491" s="33" t="s">
        <v>5305</v>
      </c>
      <c r="H2491" s="31">
        <v>45427.516701389104</v>
      </c>
      <c r="I2491" s="31">
        <v>45458</v>
      </c>
      <c r="J2491" s="34">
        <v>45447.291666666664</v>
      </c>
      <c r="K2491" s="54">
        <v>135120</v>
      </c>
      <c r="L2491" s="54">
        <v>135120</v>
      </c>
      <c r="M2491" s="35" t="s">
        <v>13</v>
      </c>
      <c r="N2491" s="35" t="s">
        <v>14</v>
      </c>
      <c r="O2491" s="35" t="s">
        <v>15</v>
      </c>
      <c r="R2491" s="37" t="s">
        <v>19</v>
      </c>
      <c r="S2491" s="62" t="s">
        <v>5716</v>
      </c>
      <c r="T2491" s="29" t="s">
        <v>5614</v>
      </c>
      <c r="U2491" s="29" t="e">
        <v>#N/A</v>
      </c>
      <c r="V2491" s="29"/>
      <c r="W2491" s="29"/>
      <c r="X2491" s="54">
        <v>135120</v>
      </c>
      <c r="Y2491" s="54">
        <v>0</v>
      </c>
      <c r="Z2491" s="54">
        <v>0</v>
      </c>
      <c r="AA2491" s="54"/>
      <c r="AB2491" s="54"/>
      <c r="AC2491" s="54">
        <v>135120</v>
      </c>
      <c r="AD2491" s="54">
        <v>0</v>
      </c>
      <c r="AE2491" s="54">
        <v>0</v>
      </c>
      <c r="AF2491" s="54">
        <v>135120</v>
      </c>
      <c r="AG2491" s="54">
        <v>135120</v>
      </c>
      <c r="AH2491" s="29">
        <v>1222473845</v>
      </c>
      <c r="AI2491" s="54">
        <v>0</v>
      </c>
      <c r="AJ2491" s="29"/>
      <c r="AK2491" s="29"/>
      <c r="AL2491" s="29"/>
      <c r="AM2491" s="29"/>
      <c r="AN2491" s="32">
        <v>45473</v>
      </c>
    </row>
    <row r="2492" spans="1:40" x14ac:dyDescent="0.35">
      <c r="A2492" s="29">
        <v>301295</v>
      </c>
      <c r="B2492" s="29">
        <v>890306950</v>
      </c>
      <c r="C2492" s="42" t="s">
        <v>12</v>
      </c>
      <c r="D2492" s="29" t="s">
        <v>16</v>
      </c>
      <c r="E2492" s="29">
        <v>301295</v>
      </c>
      <c r="F2492" s="33" t="s">
        <v>2512</v>
      </c>
      <c r="G2492" s="33" t="s">
        <v>5306</v>
      </c>
      <c r="H2492" s="31">
        <v>45427.56116898125</v>
      </c>
      <c r="I2492" s="31">
        <v>45458</v>
      </c>
      <c r="J2492" s="34">
        <v>45447.291666666664</v>
      </c>
      <c r="K2492" s="54">
        <v>125126</v>
      </c>
      <c r="L2492" s="54">
        <v>125126</v>
      </c>
      <c r="M2492" s="35" t="s">
        <v>13</v>
      </c>
      <c r="N2492" s="35" t="s">
        <v>14</v>
      </c>
      <c r="O2492" s="35" t="s">
        <v>15</v>
      </c>
      <c r="R2492" s="37" t="s">
        <v>19</v>
      </c>
      <c r="S2492" s="62" t="s">
        <v>5637</v>
      </c>
      <c r="T2492" s="29" t="s">
        <v>5617</v>
      </c>
      <c r="U2492" s="29" t="e">
        <v>#N/A</v>
      </c>
      <c r="V2492" s="29"/>
      <c r="W2492" s="29"/>
      <c r="X2492" s="54">
        <v>0</v>
      </c>
      <c r="Y2492" s="54">
        <v>0</v>
      </c>
      <c r="Z2492" s="54">
        <v>0</v>
      </c>
      <c r="AA2492" s="54"/>
      <c r="AB2492" s="54"/>
      <c r="AC2492" s="54">
        <v>0</v>
      </c>
      <c r="AD2492" s="54">
        <v>0</v>
      </c>
      <c r="AE2492" s="54">
        <v>0</v>
      </c>
      <c r="AF2492" s="54">
        <v>0</v>
      </c>
      <c r="AG2492" s="54">
        <v>0</v>
      </c>
      <c r="AH2492" s="29"/>
      <c r="AI2492" s="54">
        <v>0</v>
      </c>
      <c r="AJ2492" s="29"/>
      <c r="AK2492" s="29"/>
      <c r="AL2492" s="29"/>
      <c r="AM2492" s="29"/>
      <c r="AN2492" s="32">
        <v>45473</v>
      </c>
    </row>
    <row r="2493" spans="1:40" x14ac:dyDescent="0.35">
      <c r="A2493" s="29">
        <v>301304</v>
      </c>
      <c r="B2493" s="29">
        <v>890306950</v>
      </c>
      <c r="C2493" s="42" t="s">
        <v>12</v>
      </c>
      <c r="D2493" s="29" t="s">
        <v>16</v>
      </c>
      <c r="E2493" s="29">
        <v>301304</v>
      </c>
      <c r="F2493" s="33" t="s">
        <v>2513</v>
      </c>
      <c r="G2493" s="33" t="s">
        <v>5307</v>
      </c>
      <c r="H2493" s="31">
        <v>45427.596226851922</v>
      </c>
      <c r="I2493" s="31">
        <v>45458</v>
      </c>
      <c r="J2493" s="34">
        <v>45447.291666666664</v>
      </c>
      <c r="K2493" s="54">
        <v>152810</v>
      </c>
      <c r="L2493" s="54">
        <v>152810</v>
      </c>
      <c r="M2493" s="35" t="s">
        <v>13</v>
      </c>
      <c r="N2493" s="35" t="s">
        <v>14</v>
      </c>
      <c r="O2493" s="35" t="s">
        <v>15</v>
      </c>
      <c r="R2493" s="37" t="s">
        <v>19</v>
      </c>
      <c r="S2493" s="62" t="s">
        <v>5716</v>
      </c>
      <c r="T2493" s="29" t="s">
        <v>5614</v>
      </c>
      <c r="U2493" s="29" t="e">
        <v>#N/A</v>
      </c>
      <c r="V2493" s="29"/>
      <c r="W2493" s="29"/>
      <c r="X2493" s="54">
        <v>152810</v>
      </c>
      <c r="Y2493" s="54">
        <v>0</v>
      </c>
      <c r="Z2493" s="54">
        <v>0</v>
      </c>
      <c r="AA2493" s="54"/>
      <c r="AB2493" s="54"/>
      <c r="AC2493" s="54">
        <v>152810</v>
      </c>
      <c r="AD2493" s="54">
        <v>0</v>
      </c>
      <c r="AE2493" s="54">
        <v>0</v>
      </c>
      <c r="AF2493" s="54">
        <v>152810</v>
      </c>
      <c r="AG2493" s="54">
        <v>152810</v>
      </c>
      <c r="AH2493" s="29">
        <v>1222473846</v>
      </c>
      <c r="AI2493" s="54">
        <v>0</v>
      </c>
      <c r="AJ2493" s="29"/>
      <c r="AK2493" s="29"/>
      <c r="AL2493" s="29"/>
      <c r="AM2493" s="29"/>
      <c r="AN2493" s="32">
        <v>45473</v>
      </c>
    </row>
    <row r="2494" spans="1:40" x14ac:dyDescent="0.35">
      <c r="A2494" s="29">
        <v>301311</v>
      </c>
      <c r="B2494" s="29">
        <v>890306950</v>
      </c>
      <c r="C2494" s="42" t="s">
        <v>12</v>
      </c>
      <c r="D2494" s="29" t="s">
        <v>16</v>
      </c>
      <c r="E2494" s="29">
        <v>301311</v>
      </c>
      <c r="F2494" s="33" t="s">
        <v>2514</v>
      </c>
      <c r="G2494" s="33" t="s">
        <v>5308</v>
      </c>
      <c r="H2494" s="31">
        <v>45427.604722222313</v>
      </c>
      <c r="I2494" s="31">
        <v>45458</v>
      </c>
      <c r="J2494" s="34">
        <v>45447.291666666664</v>
      </c>
      <c r="K2494" s="54">
        <v>126190</v>
      </c>
      <c r="L2494" s="54">
        <v>126190</v>
      </c>
      <c r="M2494" s="35" t="s">
        <v>13</v>
      </c>
      <c r="N2494" s="35" t="s">
        <v>14</v>
      </c>
      <c r="O2494" s="35" t="s">
        <v>15</v>
      </c>
      <c r="R2494" s="37" t="s">
        <v>19</v>
      </c>
      <c r="S2494" s="29" t="s">
        <v>5717</v>
      </c>
      <c r="T2494" s="29" t="s">
        <v>5614</v>
      </c>
      <c r="U2494" s="29" t="e">
        <v>#N/A</v>
      </c>
      <c r="V2494" s="29"/>
      <c r="W2494" s="29"/>
      <c r="X2494" s="54">
        <v>126190</v>
      </c>
      <c r="Y2494" s="54">
        <v>0</v>
      </c>
      <c r="Z2494" s="54">
        <v>0</v>
      </c>
      <c r="AA2494" s="54"/>
      <c r="AB2494" s="54"/>
      <c r="AC2494" s="54">
        <v>126190</v>
      </c>
      <c r="AD2494" s="54">
        <v>0</v>
      </c>
      <c r="AE2494" s="54">
        <v>0</v>
      </c>
      <c r="AF2494" s="54">
        <v>126190</v>
      </c>
      <c r="AG2494" s="54">
        <v>38488</v>
      </c>
      <c r="AH2494" s="29">
        <v>4800064613</v>
      </c>
      <c r="AI2494" s="54">
        <v>87702</v>
      </c>
      <c r="AJ2494" s="29">
        <v>4800064613</v>
      </c>
      <c r="AK2494" s="29" t="s">
        <v>5706</v>
      </c>
      <c r="AL2494" s="54">
        <v>4467978</v>
      </c>
      <c r="AM2494" s="54" t="s">
        <v>5712</v>
      </c>
      <c r="AN2494" s="32">
        <v>45473</v>
      </c>
    </row>
    <row r="2495" spans="1:40" x14ac:dyDescent="0.35">
      <c r="A2495" s="29">
        <v>301316</v>
      </c>
      <c r="B2495" s="29">
        <v>890306950</v>
      </c>
      <c r="C2495" s="42" t="s">
        <v>12</v>
      </c>
      <c r="D2495" s="29" t="s">
        <v>16</v>
      </c>
      <c r="E2495" s="29">
        <v>301316</v>
      </c>
      <c r="F2495" s="33" t="s">
        <v>2515</v>
      </c>
      <c r="G2495" s="33" t="s">
        <v>5309</v>
      </c>
      <c r="H2495" s="31">
        <v>45427.607638888992</v>
      </c>
      <c r="I2495" s="31">
        <v>45458</v>
      </c>
      <c r="J2495" s="34">
        <v>45447.291666666664</v>
      </c>
      <c r="K2495" s="54">
        <v>131530</v>
      </c>
      <c r="L2495" s="54">
        <v>131530</v>
      </c>
      <c r="M2495" s="35" t="s">
        <v>13</v>
      </c>
      <c r="N2495" s="35" t="s">
        <v>14</v>
      </c>
      <c r="O2495" s="35" t="s">
        <v>15</v>
      </c>
      <c r="R2495" s="37" t="s">
        <v>19</v>
      </c>
      <c r="S2495" s="62" t="s">
        <v>5716</v>
      </c>
      <c r="T2495" s="29" t="s">
        <v>5614</v>
      </c>
      <c r="U2495" s="29" t="e">
        <v>#N/A</v>
      </c>
      <c r="V2495" s="29"/>
      <c r="W2495" s="29"/>
      <c r="X2495" s="54">
        <v>131530</v>
      </c>
      <c r="Y2495" s="54">
        <v>0</v>
      </c>
      <c r="Z2495" s="54">
        <v>0</v>
      </c>
      <c r="AA2495" s="54"/>
      <c r="AB2495" s="54"/>
      <c r="AC2495" s="54">
        <v>131530</v>
      </c>
      <c r="AD2495" s="54">
        <v>0</v>
      </c>
      <c r="AE2495" s="54">
        <v>0</v>
      </c>
      <c r="AF2495" s="54">
        <v>131530</v>
      </c>
      <c r="AG2495" s="54">
        <v>131530</v>
      </c>
      <c r="AH2495" s="29">
        <v>1222473848</v>
      </c>
      <c r="AI2495" s="54">
        <v>0</v>
      </c>
      <c r="AJ2495" s="29"/>
      <c r="AK2495" s="29"/>
      <c r="AL2495" s="29"/>
      <c r="AM2495" s="29"/>
      <c r="AN2495" s="32">
        <v>45473</v>
      </c>
    </row>
    <row r="2496" spans="1:40" x14ac:dyDescent="0.35">
      <c r="A2496" s="29">
        <v>301318</v>
      </c>
      <c r="B2496" s="29">
        <v>890306950</v>
      </c>
      <c r="C2496" s="42" t="s">
        <v>12</v>
      </c>
      <c r="D2496" s="29" t="s">
        <v>16</v>
      </c>
      <c r="E2496" s="29">
        <v>301318</v>
      </c>
      <c r="F2496" s="33" t="s">
        <v>2516</v>
      </c>
      <c r="G2496" s="33" t="s">
        <v>5310</v>
      </c>
      <c r="H2496" s="31">
        <v>45427.609490728937</v>
      </c>
      <c r="I2496" s="31">
        <v>45458</v>
      </c>
      <c r="J2496" s="34">
        <v>45447.291666666664</v>
      </c>
      <c r="K2496" s="54">
        <v>92020</v>
      </c>
      <c r="L2496" s="54">
        <v>92020</v>
      </c>
      <c r="M2496" s="35" t="s">
        <v>13</v>
      </c>
      <c r="N2496" s="35" t="s">
        <v>14</v>
      </c>
      <c r="O2496" s="35" t="s">
        <v>15</v>
      </c>
      <c r="R2496" s="37" t="s">
        <v>19</v>
      </c>
      <c r="S2496" s="62" t="s">
        <v>5716</v>
      </c>
      <c r="T2496" s="29" t="s">
        <v>5614</v>
      </c>
      <c r="U2496" s="29" t="e">
        <v>#N/A</v>
      </c>
      <c r="V2496" s="29"/>
      <c r="W2496" s="29"/>
      <c r="X2496" s="54">
        <v>92020</v>
      </c>
      <c r="Y2496" s="54">
        <v>0</v>
      </c>
      <c r="Z2496" s="54">
        <v>0</v>
      </c>
      <c r="AA2496" s="54"/>
      <c r="AB2496" s="54"/>
      <c r="AC2496" s="54">
        <v>92020</v>
      </c>
      <c r="AD2496" s="54">
        <v>0</v>
      </c>
      <c r="AE2496" s="54">
        <v>0</v>
      </c>
      <c r="AF2496" s="54">
        <v>92020</v>
      </c>
      <c r="AG2496" s="54">
        <v>92020</v>
      </c>
      <c r="AH2496" s="29">
        <v>1222473849</v>
      </c>
      <c r="AI2496" s="54">
        <v>0</v>
      </c>
      <c r="AJ2496" s="29"/>
      <c r="AK2496" s="29"/>
      <c r="AL2496" s="29"/>
      <c r="AM2496" s="29"/>
      <c r="AN2496" s="32">
        <v>45473</v>
      </c>
    </row>
    <row r="2497" spans="1:40" x14ac:dyDescent="0.35">
      <c r="A2497" s="29">
        <v>301400</v>
      </c>
      <c r="B2497" s="29">
        <v>890306950</v>
      </c>
      <c r="C2497" s="42" t="s">
        <v>12</v>
      </c>
      <c r="D2497" s="29" t="s">
        <v>16</v>
      </c>
      <c r="E2497" s="29">
        <v>301400</v>
      </c>
      <c r="F2497" s="33" t="s">
        <v>2517</v>
      </c>
      <c r="G2497" s="33" t="s">
        <v>5311</v>
      </c>
      <c r="H2497" s="31">
        <v>45428.266840266064</v>
      </c>
      <c r="I2497" s="31">
        <v>45458</v>
      </c>
      <c r="J2497" s="34">
        <v>45475.291666666664</v>
      </c>
      <c r="K2497" s="54">
        <v>13500</v>
      </c>
      <c r="L2497" s="54">
        <v>13500</v>
      </c>
      <c r="M2497" s="35" t="s">
        <v>13</v>
      </c>
      <c r="N2497" s="35" t="s">
        <v>14</v>
      </c>
      <c r="O2497" s="35" t="s">
        <v>15</v>
      </c>
      <c r="R2497" s="37" t="s">
        <v>19</v>
      </c>
      <c r="S2497" s="29" t="s">
        <v>5716</v>
      </c>
      <c r="T2497" s="29" t="s">
        <v>5614</v>
      </c>
      <c r="U2497" s="29" t="e">
        <v>#N/A</v>
      </c>
      <c r="V2497" s="29"/>
      <c r="W2497" s="29"/>
      <c r="X2497" s="54">
        <v>13500</v>
      </c>
      <c r="Y2497" s="54">
        <v>0</v>
      </c>
      <c r="Z2497" s="54">
        <v>0</v>
      </c>
      <c r="AA2497" s="54"/>
      <c r="AB2497" s="54"/>
      <c r="AC2497" s="54">
        <v>13500</v>
      </c>
      <c r="AD2497" s="54">
        <v>0</v>
      </c>
      <c r="AE2497" s="54">
        <v>0</v>
      </c>
      <c r="AF2497" s="54">
        <v>13500</v>
      </c>
      <c r="AG2497" s="54">
        <v>0</v>
      </c>
      <c r="AH2497" s="29"/>
      <c r="AI2497" s="54">
        <v>0</v>
      </c>
      <c r="AJ2497" s="29"/>
      <c r="AK2497" s="29"/>
      <c r="AL2497" s="29"/>
      <c r="AM2497" s="29"/>
      <c r="AN2497" s="32">
        <v>45473</v>
      </c>
    </row>
    <row r="2498" spans="1:40" x14ac:dyDescent="0.35">
      <c r="A2498" s="29">
        <v>301548</v>
      </c>
      <c r="B2498" s="29">
        <v>890306950</v>
      </c>
      <c r="C2498" s="42" t="s">
        <v>12</v>
      </c>
      <c r="D2498" s="29" t="s">
        <v>16</v>
      </c>
      <c r="E2498" s="29">
        <v>301548</v>
      </c>
      <c r="F2498" s="33" t="s">
        <v>2518</v>
      </c>
      <c r="G2498" s="33" t="s">
        <v>5312</v>
      </c>
      <c r="H2498" s="31">
        <v>45428.490034722257</v>
      </c>
      <c r="I2498" s="31">
        <v>45458</v>
      </c>
      <c r="J2498" s="34">
        <v>45475.291666666664</v>
      </c>
      <c r="K2498" s="54">
        <v>101590</v>
      </c>
      <c r="L2498" s="54">
        <v>101590</v>
      </c>
      <c r="M2498" s="35" t="s">
        <v>13</v>
      </c>
      <c r="N2498" s="35" t="s">
        <v>14</v>
      </c>
      <c r="O2498" s="35" t="s">
        <v>15</v>
      </c>
      <c r="R2498" s="37" t="s">
        <v>19</v>
      </c>
      <c r="S2498" s="29" t="s">
        <v>5716</v>
      </c>
      <c r="T2498" s="29" t="s">
        <v>5614</v>
      </c>
      <c r="U2498" s="29" t="e">
        <v>#N/A</v>
      </c>
      <c r="V2498" s="29"/>
      <c r="W2498" s="29"/>
      <c r="X2498" s="54">
        <v>101590</v>
      </c>
      <c r="Y2498" s="54">
        <v>0</v>
      </c>
      <c r="Z2498" s="54">
        <v>0</v>
      </c>
      <c r="AA2498" s="54"/>
      <c r="AB2498" s="54"/>
      <c r="AC2498" s="54">
        <v>101590</v>
      </c>
      <c r="AD2498" s="54">
        <v>0</v>
      </c>
      <c r="AE2498" s="54">
        <v>0</v>
      </c>
      <c r="AF2498" s="54">
        <v>101590</v>
      </c>
      <c r="AG2498" s="54">
        <v>0</v>
      </c>
      <c r="AH2498" s="29"/>
      <c r="AI2498" s="54">
        <v>0</v>
      </c>
      <c r="AJ2498" s="29"/>
      <c r="AK2498" s="29"/>
      <c r="AL2498" s="29"/>
      <c r="AM2498" s="29"/>
      <c r="AN2498" s="32">
        <v>45473</v>
      </c>
    </row>
    <row r="2499" spans="1:40" x14ac:dyDescent="0.35">
      <c r="A2499" s="29">
        <v>301562</v>
      </c>
      <c r="B2499" s="29">
        <v>890306950</v>
      </c>
      <c r="C2499" s="42" t="s">
        <v>12</v>
      </c>
      <c r="D2499" s="29" t="s">
        <v>16</v>
      </c>
      <c r="E2499" s="29">
        <v>301562</v>
      </c>
      <c r="F2499" s="33" t="s">
        <v>2519</v>
      </c>
      <c r="G2499" s="33" t="s">
        <v>5313</v>
      </c>
      <c r="H2499" s="31">
        <v>45428.505150462966</v>
      </c>
      <c r="I2499" s="31">
        <v>45458</v>
      </c>
      <c r="J2499" s="34">
        <v>45475.291666666664</v>
      </c>
      <c r="K2499" s="54">
        <v>163970</v>
      </c>
      <c r="L2499" s="54">
        <v>163970</v>
      </c>
      <c r="M2499" s="35" t="s">
        <v>13</v>
      </c>
      <c r="N2499" s="35" t="s">
        <v>14</v>
      </c>
      <c r="O2499" s="35" t="s">
        <v>15</v>
      </c>
      <c r="R2499" s="37" t="s">
        <v>19</v>
      </c>
      <c r="S2499" s="29" t="s">
        <v>5716</v>
      </c>
      <c r="T2499" s="29" t="s">
        <v>5614</v>
      </c>
      <c r="U2499" s="29" t="e">
        <v>#N/A</v>
      </c>
      <c r="V2499" s="29"/>
      <c r="W2499" s="29"/>
      <c r="X2499" s="54">
        <v>163970</v>
      </c>
      <c r="Y2499" s="54">
        <v>0</v>
      </c>
      <c r="Z2499" s="54">
        <v>0</v>
      </c>
      <c r="AA2499" s="54"/>
      <c r="AB2499" s="54"/>
      <c r="AC2499" s="54">
        <v>163970</v>
      </c>
      <c r="AD2499" s="54">
        <v>0</v>
      </c>
      <c r="AE2499" s="54">
        <v>0</v>
      </c>
      <c r="AF2499" s="54">
        <v>163970</v>
      </c>
      <c r="AG2499" s="54">
        <v>0</v>
      </c>
      <c r="AH2499" s="29"/>
      <c r="AI2499" s="54">
        <v>0</v>
      </c>
      <c r="AJ2499" s="29"/>
      <c r="AK2499" s="29"/>
      <c r="AL2499" s="29"/>
      <c r="AM2499" s="29"/>
      <c r="AN2499" s="32">
        <v>45473</v>
      </c>
    </row>
    <row r="2500" spans="1:40" x14ac:dyDescent="0.35">
      <c r="A2500" s="29">
        <v>301576</v>
      </c>
      <c r="B2500" s="29">
        <v>890306950</v>
      </c>
      <c r="C2500" s="42" t="s">
        <v>12</v>
      </c>
      <c r="D2500" s="29" t="s">
        <v>16</v>
      </c>
      <c r="E2500" s="29">
        <v>301576</v>
      </c>
      <c r="F2500" s="33" t="s">
        <v>2520</v>
      </c>
      <c r="G2500" s="33" t="s">
        <v>5314</v>
      </c>
      <c r="H2500" s="31">
        <v>45428.521759247873</v>
      </c>
      <c r="I2500" s="31">
        <v>45458</v>
      </c>
      <c r="J2500" s="34">
        <v>45475.291666666664</v>
      </c>
      <c r="K2500" s="54">
        <v>98596</v>
      </c>
      <c r="L2500" s="54">
        <v>98596</v>
      </c>
      <c r="M2500" s="35" t="s">
        <v>13</v>
      </c>
      <c r="N2500" s="35" t="s">
        <v>14</v>
      </c>
      <c r="O2500" s="35" t="s">
        <v>15</v>
      </c>
      <c r="R2500" s="37" t="s">
        <v>19</v>
      </c>
      <c r="S2500" s="29" t="s">
        <v>5716</v>
      </c>
      <c r="T2500" s="29" t="s">
        <v>5614</v>
      </c>
      <c r="U2500" s="29" t="e">
        <v>#N/A</v>
      </c>
      <c r="V2500" s="29"/>
      <c r="W2500" s="29"/>
      <c r="X2500" s="54">
        <v>98596</v>
      </c>
      <c r="Y2500" s="54">
        <v>0</v>
      </c>
      <c r="Z2500" s="54">
        <v>0</v>
      </c>
      <c r="AA2500" s="54"/>
      <c r="AB2500" s="54"/>
      <c r="AC2500" s="54">
        <v>98596</v>
      </c>
      <c r="AD2500" s="54">
        <v>0</v>
      </c>
      <c r="AE2500" s="54">
        <v>0</v>
      </c>
      <c r="AF2500" s="54">
        <v>98596</v>
      </c>
      <c r="AG2500" s="54">
        <v>0</v>
      </c>
      <c r="AH2500" s="29"/>
      <c r="AI2500" s="54">
        <v>0</v>
      </c>
      <c r="AJ2500" s="29"/>
      <c r="AK2500" s="29"/>
      <c r="AL2500" s="29"/>
      <c r="AM2500" s="29"/>
      <c r="AN2500" s="32">
        <v>45473</v>
      </c>
    </row>
    <row r="2501" spans="1:40" x14ac:dyDescent="0.35">
      <c r="A2501" s="29">
        <v>301582</v>
      </c>
      <c r="B2501" s="29">
        <v>890306950</v>
      </c>
      <c r="C2501" s="42" t="s">
        <v>12</v>
      </c>
      <c r="D2501" s="29" t="s">
        <v>16</v>
      </c>
      <c r="E2501" s="29">
        <v>301582</v>
      </c>
      <c r="F2501" s="33" t="s">
        <v>2521</v>
      </c>
      <c r="G2501" s="33" t="s">
        <v>5315</v>
      </c>
      <c r="H2501" s="31">
        <v>45428.533148136456</v>
      </c>
      <c r="I2501" s="31">
        <v>45458</v>
      </c>
      <c r="J2501" s="34">
        <v>45475.291666666664</v>
      </c>
      <c r="K2501" s="54">
        <v>81400</v>
      </c>
      <c r="L2501" s="54">
        <v>81400</v>
      </c>
      <c r="M2501" s="35" t="s">
        <v>13</v>
      </c>
      <c r="N2501" s="35" t="s">
        <v>14</v>
      </c>
      <c r="O2501" s="35" t="s">
        <v>15</v>
      </c>
      <c r="R2501" s="37" t="s">
        <v>19</v>
      </c>
      <c r="S2501" s="29" t="s">
        <v>5716</v>
      </c>
      <c r="T2501" s="29" t="s">
        <v>5614</v>
      </c>
      <c r="U2501" s="29" t="e">
        <v>#N/A</v>
      </c>
      <c r="V2501" s="29"/>
      <c r="W2501" s="29"/>
      <c r="X2501" s="54">
        <v>81400</v>
      </c>
      <c r="Y2501" s="54">
        <v>0</v>
      </c>
      <c r="Z2501" s="54">
        <v>0</v>
      </c>
      <c r="AA2501" s="54"/>
      <c r="AB2501" s="54"/>
      <c r="AC2501" s="54">
        <v>81400</v>
      </c>
      <c r="AD2501" s="54">
        <v>0</v>
      </c>
      <c r="AE2501" s="54">
        <v>0</v>
      </c>
      <c r="AF2501" s="54">
        <v>81400</v>
      </c>
      <c r="AG2501" s="54">
        <v>0</v>
      </c>
      <c r="AH2501" s="29"/>
      <c r="AI2501" s="54">
        <v>0</v>
      </c>
      <c r="AJ2501" s="29"/>
      <c r="AK2501" s="29"/>
      <c r="AL2501" s="29"/>
      <c r="AM2501" s="29"/>
      <c r="AN2501" s="32">
        <v>45473</v>
      </c>
    </row>
    <row r="2502" spans="1:40" x14ac:dyDescent="0.35">
      <c r="A2502" s="29">
        <v>301618</v>
      </c>
      <c r="B2502" s="29">
        <v>890306950</v>
      </c>
      <c r="C2502" s="42" t="s">
        <v>12</v>
      </c>
      <c r="D2502" s="29" t="s">
        <v>16</v>
      </c>
      <c r="E2502" s="29">
        <v>301618</v>
      </c>
      <c r="F2502" s="33" t="s">
        <v>2522</v>
      </c>
      <c r="G2502" s="33" t="s">
        <v>5316</v>
      </c>
      <c r="H2502" s="31">
        <v>45428.594641192351</v>
      </c>
      <c r="I2502" s="31">
        <v>45458</v>
      </c>
      <c r="J2502" s="34">
        <v>45475.291666666664</v>
      </c>
      <c r="K2502" s="54">
        <v>172500</v>
      </c>
      <c r="L2502" s="54">
        <v>172500</v>
      </c>
      <c r="M2502" s="35" t="s">
        <v>13</v>
      </c>
      <c r="N2502" s="35" t="s">
        <v>14</v>
      </c>
      <c r="O2502" s="35" t="s">
        <v>15</v>
      </c>
      <c r="R2502" s="37" t="s">
        <v>19</v>
      </c>
      <c r="S2502" s="29" t="s">
        <v>5716</v>
      </c>
      <c r="T2502" s="29" t="s">
        <v>5614</v>
      </c>
      <c r="U2502" s="29" t="e">
        <v>#N/A</v>
      </c>
      <c r="V2502" s="29"/>
      <c r="W2502" s="29"/>
      <c r="X2502" s="54">
        <v>172500</v>
      </c>
      <c r="Y2502" s="54">
        <v>0</v>
      </c>
      <c r="Z2502" s="54">
        <v>0</v>
      </c>
      <c r="AA2502" s="54"/>
      <c r="AB2502" s="54"/>
      <c r="AC2502" s="54">
        <v>172500</v>
      </c>
      <c r="AD2502" s="54">
        <v>0</v>
      </c>
      <c r="AE2502" s="54">
        <v>0</v>
      </c>
      <c r="AF2502" s="54">
        <v>172500</v>
      </c>
      <c r="AG2502" s="54">
        <v>0</v>
      </c>
      <c r="AH2502" s="29"/>
      <c r="AI2502" s="54">
        <v>0</v>
      </c>
      <c r="AJ2502" s="29"/>
      <c r="AK2502" s="29"/>
      <c r="AL2502" s="29"/>
      <c r="AM2502" s="29"/>
      <c r="AN2502" s="32">
        <v>45473</v>
      </c>
    </row>
    <row r="2503" spans="1:40" x14ac:dyDescent="0.35">
      <c r="A2503" s="29">
        <v>301620</v>
      </c>
      <c r="B2503" s="29">
        <v>890306950</v>
      </c>
      <c r="C2503" s="42" t="s">
        <v>12</v>
      </c>
      <c r="D2503" s="29" t="s">
        <v>16</v>
      </c>
      <c r="E2503" s="29">
        <v>301620</v>
      </c>
      <c r="F2503" s="33" t="s">
        <v>2523</v>
      </c>
      <c r="G2503" s="33" t="s">
        <v>5317</v>
      </c>
      <c r="H2503" s="31">
        <v>45428.597152777947</v>
      </c>
      <c r="I2503" s="31">
        <v>45458</v>
      </c>
      <c r="J2503" s="34">
        <v>45475.291666666664</v>
      </c>
      <c r="K2503" s="54">
        <v>150680</v>
      </c>
      <c r="L2503" s="54">
        <v>150680</v>
      </c>
      <c r="M2503" s="35" t="s">
        <v>13</v>
      </c>
      <c r="N2503" s="35" t="s">
        <v>14</v>
      </c>
      <c r="O2503" s="35" t="s">
        <v>15</v>
      </c>
      <c r="R2503" s="37" t="s">
        <v>19</v>
      </c>
      <c r="S2503" s="29" t="s">
        <v>5716</v>
      </c>
      <c r="T2503" s="29" t="s">
        <v>5614</v>
      </c>
      <c r="U2503" s="29" t="e">
        <v>#N/A</v>
      </c>
      <c r="V2503" s="29"/>
      <c r="W2503" s="29"/>
      <c r="X2503" s="54">
        <v>150680</v>
      </c>
      <c r="Y2503" s="54">
        <v>0</v>
      </c>
      <c r="Z2503" s="54">
        <v>0</v>
      </c>
      <c r="AA2503" s="54"/>
      <c r="AB2503" s="54"/>
      <c r="AC2503" s="54">
        <v>150680</v>
      </c>
      <c r="AD2503" s="54">
        <v>0</v>
      </c>
      <c r="AE2503" s="54">
        <v>0</v>
      </c>
      <c r="AF2503" s="54">
        <v>150680</v>
      </c>
      <c r="AG2503" s="54">
        <v>0</v>
      </c>
      <c r="AH2503" s="29"/>
      <c r="AI2503" s="54">
        <v>0</v>
      </c>
      <c r="AJ2503" s="29"/>
      <c r="AK2503" s="29"/>
      <c r="AL2503" s="29"/>
      <c r="AM2503" s="29"/>
      <c r="AN2503" s="32">
        <v>45473</v>
      </c>
    </row>
    <row r="2504" spans="1:40" x14ac:dyDescent="0.35">
      <c r="A2504" s="29">
        <v>301622</v>
      </c>
      <c r="B2504" s="29">
        <v>890306950</v>
      </c>
      <c r="C2504" s="42" t="s">
        <v>12</v>
      </c>
      <c r="D2504" s="29" t="s">
        <v>16</v>
      </c>
      <c r="E2504" s="29">
        <v>301622</v>
      </c>
      <c r="F2504" s="33" t="s">
        <v>2524</v>
      </c>
      <c r="G2504" s="33" t="s">
        <v>5318</v>
      </c>
      <c r="H2504" s="31">
        <v>45428.59964120388</v>
      </c>
      <c r="I2504" s="31">
        <v>45458</v>
      </c>
      <c r="J2504" s="34">
        <v>45475.291666666664</v>
      </c>
      <c r="K2504" s="54">
        <v>156080</v>
      </c>
      <c r="L2504" s="54">
        <v>156080</v>
      </c>
      <c r="M2504" s="35" t="s">
        <v>13</v>
      </c>
      <c r="N2504" s="35" t="s">
        <v>14</v>
      </c>
      <c r="O2504" s="35" t="s">
        <v>15</v>
      </c>
      <c r="R2504" s="37" t="s">
        <v>19</v>
      </c>
      <c r="S2504" s="29" t="s">
        <v>5716</v>
      </c>
      <c r="T2504" s="29" t="s">
        <v>5614</v>
      </c>
      <c r="U2504" s="29" t="e">
        <v>#N/A</v>
      </c>
      <c r="V2504" s="29"/>
      <c r="W2504" s="29"/>
      <c r="X2504" s="54">
        <v>156080</v>
      </c>
      <c r="Y2504" s="54">
        <v>0</v>
      </c>
      <c r="Z2504" s="54">
        <v>0</v>
      </c>
      <c r="AA2504" s="54"/>
      <c r="AB2504" s="54"/>
      <c r="AC2504" s="54">
        <v>156080</v>
      </c>
      <c r="AD2504" s="54">
        <v>0</v>
      </c>
      <c r="AE2504" s="54">
        <v>0</v>
      </c>
      <c r="AF2504" s="54">
        <v>156080</v>
      </c>
      <c r="AG2504" s="54">
        <v>0</v>
      </c>
      <c r="AH2504" s="29"/>
      <c r="AI2504" s="54">
        <v>0</v>
      </c>
      <c r="AJ2504" s="29"/>
      <c r="AK2504" s="29"/>
      <c r="AL2504" s="29"/>
      <c r="AM2504" s="29"/>
      <c r="AN2504" s="32">
        <v>45473</v>
      </c>
    </row>
    <row r="2505" spans="1:40" x14ac:dyDescent="0.35">
      <c r="A2505" s="29">
        <v>301624</v>
      </c>
      <c r="B2505" s="29">
        <v>890306950</v>
      </c>
      <c r="C2505" s="42" t="s">
        <v>12</v>
      </c>
      <c r="D2505" s="29" t="s">
        <v>16</v>
      </c>
      <c r="E2505" s="29">
        <v>301624</v>
      </c>
      <c r="F2505" s="33" t="s">
        <v>2525</v>
      </c>
      <c r="G2505" s="33" t="s">
        <v>5319</v>
      </c>
      <c r="H2505" s="31">
        <v>45428.601689803414</v>
      </c>
      <c r="I2505" s="31">
        <v>45458</v>
      </c>
      <c r="J2505" s="34">
        <v>45475.291666666664</v>
      </c>
      <c r="K2505" s="54">
        <v>95170</v>
      </c>
      <c r="L2505" s="54">
        <v>95170</v>
      </c>
      <c r="M2505" s="35" t="s">
        <v>13</v>
      </c>
      <c r="N2505" s="35" t="s">
        <v>14</v>
      </c>
      <c r="O2505" s="35" t="s">
        <v>15</v>
      </c>
      <c r="R2505" s="37" t="s">
        <v>19</v>
      </c>
      <c r="S2505" s="29" t="s">
        <v>5716</v>
      </c>
      <c r="T2505" s="29" t="s">
        <v>5614</v>
      </c>
      <c r="U2505" s="29" t="e">
        <v>#N/A</v>
      </c>
      <c r="V2505" s="29"/>
      <c r="W2505" s="29"/>
      <c r="X2505" s="54">
        <v>95170</v>
      </c>
      <c r="Y2505" s="54">
        <v>0</v>
      </c>
      <c r="Z2505" s="54">
        <v>0</v>
      </c>
      <c r="AA2505" s="54"/>
      <c r="AB2505" s="54"/>
      <c r="AC2505" s="54">
        <v>95170</v>
      </c>
      <c r="AD2505" s="54">
        <v>0</v>
      </c>
      <c r="AE2505" s="54">
        <v>0</v>
      </c>
      <c r="AF2505" s="54">
        <v>95170</v>
      </c>
      <c r="AG2505" s="54">
        <v>0</v>
      </c>
      <c r="AH2505" s="29"/>
      <c r="AI2505" s="54">
        <v>0</v>
      </c>
      <c r="AJ2505" s="29"/>
      <c r="AK2505" s="29"/>
      <c r="AL2505" s="29"/>
      <c r="AM2505" s="29"/>
      <c r="AN2505" s="32">
        <v>45473</v>
      </c>
    </row>
    <row r="2506" spans="1:40" x14ac:dyDescent="0.35">
      <c r="A2506" s="29">
        <v>301628</v>
      </c>
      <c r="B2506" s="29">
        <v>890306950</v>
      </c>
      <c r="C2506" s="42" t="s">
        <v>12</v>
      </c>
      <c r="D2506" s="29" t="s">
        <v>16</v>
      </c>
      <c r="E2506" s="29">
        <v>301628</v>
      </c>
      <c r="F2506" s="33" t="s">
        <v>2526</v>
      </c>
      <c r="G2506" s="33" t="s">
        <v>5320</v>
      </c>
      <c r="H2506" s="31">
        <v>45428.604560185224</v>
      </c>
      <c r="I2506" s="31">
        <v>45458</v>
      </c>
      <c r="J2506" s="34">
        <v>45475.291666666664</v>
      </c>
      <c r="K2506" s="54">
        <v>82880</v>
      </c>
      <c r="L2506" s="54">
        <v>82880</v>
      </c>
      <c r="M2506" s="35" t="s">
        <v>13</v>
      </c>
      <c r="N2506" s="35" t="s">
        <v>14</v>
      </c>
      <c r="O2506" s="35" t="s">
        <v>15</v>
      </c>
      <c r="R2506" s="37" t="s">
        <v>19</v>
      </c>
      <c r="S2506" s="29" t="s">
        <v>5716</v>
      </c>
      <c r="T2506" s="29" t="s">
        <v>5614</v>
      </c>
      <c r="U2506" s="29" t="e">
        <v>#N/A</v>
      </c>
      <c r="V2506" s="29"/>
      <c r="W2506" s="29"/>
      <c r="X2506" s="54">
        <v>82880</v>
      </c>
      <c r="Y2506" s="54">
        <v>0</v>
      </c>
      <c r="Z2506" s="54">
        <v>0</v>
      </c>
      <c r="AA2506" s="54"/>
      <c r="AB2506" s="54"/>
      <c r="AC2506" s="54">
        <v>82880</v>
      </c>
      <c r="AD2506" s="54">
        <v>0</v>
      </c>
      <c r="AE2506" s="54">
        <v>0</v>
      </c>
      <c r="AF2506" s="54">
        <v>82880</v>
      </c>
      <c r="AG2506" s="54">
        <v>0</v>
      </c>
      <c r="AH2506" s="29"/>
      <c r="AI2506" s="54">
        <v>0</v>
      </c>
      <c r="AJ2506" s="29"/>
      <c r="AK2506" s="29"/>
      <c r="AL2506" s="29"/>
      <c r="AM2506" s="29"/>
      <c r="AN2506" s="32">
        <v>45473</v>
      </c>
    </row>
    <row r="2507" spans="1:40" x14ac:dyDescent="0.35">
      <c r="A2507" s="29">
        <v>301635</v>
      </c>
      <c r="B2507" s="29">
        <v>890306950</v>
      </c>
      <c r="C2507" s="42" t="s">
        <v>12</v>
      </c>
      <c r="D2507" s="29" t="s">
        <v>16</v>
      </c>
      <c r="E2507" s="29">
        <v>301635</v>
      </c>
      <c r="F2507" s="33" t="s">
        <v>2527</v>
      </c>
      <c r="G2507" s="33" t="s">
        <v>5321</v>
      </c>
      <c r="H2507" s="31">
        <v>45428.607662025373</v>
      </c>
      <c r="I2507" s="31">
        <v>45458</v>
      </c>
      <c r="J2507" s="34">
        <v>45475.291666666664</v>
      </c>
      <c r="K2507" s="54">
        <v>100510</v>
      </c>
      <c r="L2507" s="54">
        <v>100510</v>
      </c>
      <c r="M2507" s="35" t="s">
        <v>13</v>
      </c>
      <c r="N2507" s="35" t="s">
        <v>14</v>
      </c>
      <c r="O2507" s="35" t="s">
        <v>15</v>
      </c>
      <c r="R2507" s="37" t="s">
        <v>19</v>
      </c>
      <c r="S2507" s="29" t="s">
        <v>5716</v>
      </c>
      <c r="T2507" s="29" t="s">
        <v>5614</v>
      </c>
      <c r="U2507" s="29" t="e">
        <v>#N/A</v>
      </c>
      <c r="V2507" s="29"/>
      <c r="W2507" s="29"/>
      <c r="X2507" s="54">
        <v>100510</v>
      </c>
      <c r="Y2507" s="54">
        <v>0</v>
      </c>
      <c r="Z2507" s="54">
        <v>0</v>
      </c>
      <c r="AA2507" s="54"/>
      <c r="AB2507" s="54"/>
      <c r="AC2507" s="54">
        <v>100510</v>
      </c>
      <c r="AD2507" s="54">
        <v>0</v>
      </c>
      <c r="AE2507" s="54">
        <v>0</v>
      </c>
      <c r="AF2507" s="54">
        <v>100510</v>
      </c>
      <c r="AG2507" s="54">
        <v>0</v>
      </c>
      <c r="AH2507" s="29"/>
      <c r="AI2507" s="54">
        <v>0</v>
      </c>
      <c r="AJ2507" s="29"/>
      <c r="AK2507" s="29"/>
      <c r="AL2507" s="29"/>
      <c r="AM2507" s="29"/>
      <c r="AN2507" s="32">
        <v>45473</v>
      </c>
    </row>
    <row r="2508" spans="1:40" x14ac:dyDescent="0.35">
      <c r="A2508" s="29">
        <v>301718</v>
      </c>
      <c r="B2508" s="29">
        <v>890306950</v>
      </c>
      <c r="C2508" s="42" t="s">
        <v>12</v>
      </c>
      <c r="D2508" s="29" t="s">
        <v>16</v>
      </c>
      <c r="E2508" s="29">
        <v>301718</v>
      </c>
      <c r="F2508" s="33" t="s">
        <v>2528</v>
      </c>
      <c r="G2508" s="33" t="s">
        <v>5322</v>
      </c>
      <c r="H2508" s="31">
        <v>45428.676886562724</v>
      </c>
      <c r="I2508" s="31">
        <v>45458</v>
      </c>
      <c r="J2508" s="34">
        <v>45475.291666666664</v>
      </c>
      <c r="K2508" s="54">
        <v>162300</v>
      </c>
      <c r="L2508" s="54">
        <v>162300</v>
      </c>
      <c r="M2508" s="35" t="s">
        <v>13</v>
      </c>
      <c r="N2508" s="35" t="s">
        <v>14</v>
      </c>
      <c r="O2508" s="35" t="s">
        <v>15</v>
      </c>
      <c r="R2508" s="37" t="s">
        <v>19</v>
      </c>
      <c r="S2508" s="29" t="s">
        <v>5716</v>
      </c>
      <c r="T2508" s="29" t="s">
        <v>5614</v>
      </c>
      <c r="U2508" s="29" t="e">
        <v>#N/A</v>
      </c>
      <c r="V2508" s="29"/>
      <c r="W2508" s="29"/>
      <c r="X2508" s="54">
        <v>162300</v>
      </c>
      <c r="Y2508" s="54">
        <v>0</v>
      </c>
      <c r="Z2508" s="54">
        <v>0</v>
      </c>
      <c r="AA2508" s="54"/>
      <c r="AB2508" s="54"/>
      <c r="AC2508" s="54">
        <v>162300</v>
      </c>
      <c r="AD2508" s="54">
        <v>0</v>
      </c>
      <c r="AE2508" s="54">
        <v>0</v>
      </c>
      <c r="AF2508" s="54">
        <v>162300</v>
      </c>
      <c r="AG2508" s="54">
        <v>0</v>
      </c>
      <c r="AH2508" s="29"/>
      <c r="AI2508" s="54">
        <v>0</v>
      </c>
      <c r="AJ2508" s="29"/>
      <c r="AK2508" s="29"/>
      <c r="AL2508" s="29"/>
      <c r="AM2508" s="29"/>
      <c r="AN2508" s="32">
        <v>45473</v>
      </c>
    </row>
    <row r="2509" spans="1:40" x14ac:dyDescent="0.35">
      <c r="A2509" s="29">
        <v>301732</v>
      </c>
      <c r="B2509" s="29">
        <v>890306950</v>
      </c>
      <c r="C2509" s="42" t="s">
        <v>12</v>
      </c>
      <c r="D2509" s="29" t="s">
        <v>16</v>
      </c>
      <c r="E2509" s="29">
        <v>301732</v>
      </c>
      <c r="F2509" s="33" t="s">
        <v>2529</v>
      </c>
      <c r="G2509" s="33" t="s">
        <v>5323</v>
      </c>
      <c r="H2509" s="31">
        <v>45428.71452546306</v>
      </c>
      <c r="I2509" s="31">
        <v>45458</v>
      </c>
      <c r="J2509" s="34">
        <v>45475.291666666664</v>
      </c>
      <c r="K2509" s="54">
        <v>116300</v>
      </c>
      <c r="L2509" s="54">
        <v>116300</v>
      </c>
      <c r="M2509" s="35" t="s">
        <v>13</v>
      </c>
      <c r="N2509" s="35" t="s">
        <v>14</v>
      </c>
      <c r="O2509" s="35" t="s">
        <v>15</v>
      </c>
      <c r="R2509" s="37" t="s">
        <v>19</v>
      </c>
      <c r="S2509" s="29" t="s">
        <v>5716</v>
      </c>
      <c r="T2509" s="29" t="s">
        <v>5614</v>
      </c>
      <c r="U2509" s="29" t="e">
        <v>#N/A</v>
      </c>
      <c r="V2509" s="29"/>
      <c r="W2509" s="29"/>
      <c r="X2509" s="54">
        <v>116300</v>
      </c>
      <c r="Y2509" s="54">
        <v>0</v>
      </c>
      <c r="Z2509" s="54">
        <v>0</v>
      </c>
      <c r="AA2509" s="54"/>
      <c r="AB2509" s="54"/>
      <c r="AC2509" s="54">
        <v>116300</v>
      </c>
      <c r="AD2509" s="54">
        <v>0</v>
      </c>
      <c r="AE2509" s="54">
        <v>0</v>
      </c>
      <c r="AF2509" s="54">
        <v>116300</v>
      </c>
      <c r="AG2509" s="54">
        <v>0</v>
      </c>
      <c r="AH2509" s="29"/>
      <c r="AI2509" s="54">
        <v>0</v>
      </c>
      <c r="AJ2509" s="29"/>
      <c r="AK2509" s="29"/>
      <c r="AL2509" s="29"/>
      <c r="AM2509" s="29"/>
      <c r="AN2509" s="32">
        <v>45473</v>
      </c>
    </row>
    <row r="2510" spans="1:40" x14ac:dyDescent="0.35">
      <c r="A2510" s="29">
        <v>301735</v>
      </c>
      <c r="B2510" s="29">
        <v>890306950</v>
      </c>
      <c r="C2510" s="42" t="s">
        <v>12</v>
      </c>
      <c r="D2510" s="29" t="s">
        <v>16</v>
      </c>
      <c r="E2510" s="29">
        <v>301735</v>
      </c>
      <c r="F2510" s="33" t="s">
        <v>2530</v>
      </c>
      <c r="G2510" s="33" t="s">
        <v>5324</v>
      </c>
      <c r="H2510" s="31">
        <v>45428.718530081213</v>
      </c>
      <c r="I2510" s="31">
        <v>45458</v>
      </c>
      <c r="J2510" s="34">
        <v>45475.291666666664</v>
      </c>
      <c r="K2510" s="54">
        <v>288246</v>
      </c>
      <c r="L2510" s="54">
        <v>288246</v>
      </c>
      <c r="M2510" s="35" t="s">
        <v>13</v>
      </c>
      <c r="N2510" s="35" t="s">
        <v>14</v>
      </c>
      <c r="O2510" s="35" t="s">
        <v>15</v>
      </c>
      <c r="R2510" s="37" t="s">
        <v>19</v>
      </c>
      <c r="S2510" s="29" t="s">
        <v>5716</v>
      </c>
      <c r="T2510" s="29" t="s">
        <v>5614</v>
      </c>
      <c r="U2510" s="29" t="e">
        <v>#N/A</v>
      </c>
      <c r="V2510" s="29"/>
      <c r="W2510" s="29"/>
      <c r="X2510" s="54">
        <v>288246</v>
      </c>
      <c r="Y2510" s="54">
        <v>0</v>
      </c>
      <c r="Z2510" s="54">
        <v>0</v>
      </c>
      <c r="AA2510" s="54"/>
      <c r="AB2510" s="54"/>
      <c r="AC2510" s="54">
        <v>288246</v>
      </c>
      <c r="AD2510" s="54">
        <v>0</v>
      </c>
      <c r="AE2510" s="54">
        <v>0</v>
      </c>
      <c r="AF2510" s="54">
        <v>288246</v>
      </c>
      <c r="AG2510" s="54">
        <v>0</v>
      </c>
      <c r="AH2510" s="29"/>
      <c r="AI2510" s="54">
        <v>0</v>
      </c>
      <c r="AJ2510" s="29"/>
      <c r="AK2510" s="29"/>
      <c r="AL2510" s="29"/>
      <c r="AM2510" s="29"/>
      <c r="AN2510" s="32">
        <v>45473</v>
      </c>
    </row>
    <row r="2511" spans="1:40" x14ac:dyDescent="0.35">
      <c r="A2511" s="29">
        <v>301743</v>
      </c>
      <c r="B2511" s="29">
        <v>890306950</v>
      </c>
      <c r="C2511" s="42" t="s">
        <v>12</v>
      </c>
      <c r="D2511" s="29" t="s">
        <v>16</v>
      </c>
      <c r="E2511" s="29">
        <v>301743</v>
      </c>
      <c r="F2511" s="33" t="s">
        <v>2531</v>
      </c>
      <c r="G2511" s="33" t="s">
        <v>5325</v>
      </c>
      <c r="H2511" s="31">
        <v>45428.724606469739</v>
      </c>
      <c r="I2511" s="31">
        <v>45458</v>
      </c>
      <c r="J2511" s="34">
        <v>45475.291666666664</v>
      </c>
      <c r="K2511" s="54">
        <v>194500</v>
      </c>
      <c r="L2511" s="54">
        <v>194500</v>
      </c>
      <c r="M2511" s="35" t="s">
        <v>13</v>
      </c>
      <c r="N2511" s="35" t="s">
        <v>14</v>
      </c>
      <c r="O2511" s="35" t="s">
        <v>15</v>
      </c>
      <c r="R2511" s="37" t="s">
        <v>19</v>
      </c>
      <c r="S2511" s="29" t="s">
        <v>5716</v>
      </c>
      <c r="T2511" s="29" t="s">
        <v>5614</v>
      </c>
      <c r="U2511" s="29" t="e">
        <v>#N/A</v>
      </c>
      <c r="V2511" s="29"/>
      <c r="W2511" s="29"/>
      <c r="X2511" s="54">
        <v>194500</v>
      </c>
      <c r="Y2511" s="54">
        <v>0</v>
      </c>
      <c r="Z2511" s="54">
        <v>0</v>
      </c>
      <c r="AA2511" s="54"/>
      <c r="AB2511" s="54"/>
      <c r="AC2511" s="54">
        <v>194500</v>
      </c>
      <c r="AD2511" s="54">
        <v>0</v>
      </c>
      <c r="AE2511" s="54">
        <v>0</v>
      </c>
      <c r="AF2511" s="54">
        <v>194500</v>
      </c>
      <c r="AG2511" s="54">
        <v>0</v>
      </c>
      <c r="AH2511" s="29"/>
      <c r="AI2511" s="54">
        <v>0</v>
      </c>
      <c r="AJ2511" s="29"/>
      <c r="AK2511" s="29"/>
      <c r="AL2511" s="29"/>
      <c r="AM2511" s="29"/>
      <c r="AN2511" s="32">
        <v>45473</v>
      </c>
    </row>
    <row r="2512" spans="1:40" x14ac:dyDescent="0.35">
      <c r="A2512" s="29">
        <v>301887</v>
      </c>
      <c r="B2512" s="29">
        <v>890306950</v>
      </c>
      <c r="C2512" s="42" t="s">
        <v>12</v>
      </c>
      <c r="D2512" s="29" t="s">
        <v>16</v>
      </c>
      <c r="E2512" s="29">
        <v>301887</v>
      </c>
      <c r="F2512" s="33" t="s">
        <v>2532</v>
      </c>
      <c r="G2512" s="33" t="s">
        <v>5326</v>
      </c>
      <c r="H2512" s="31">
        <v>45428.877314814832</v>
      </c>
      <c r="I2512" s="31">
        <v>45458</v>
      </c>
      <c r="J2512" s="34">
        <v>45475.291666666664</v>
      </c>
      <c r="K2512" s="54">
        <v>65100</v>
      </c>
      <c r="L2512" s="54">
        <v>65100</v>
      </c>
      <c r="M2512" s="35" t="s">
        <v>13</v>
      </c>
      <c r="N2512" s="35" t="s">
        <v>14</v>
      </c>
      <c r="O2512" s="35" t="s">
        <v>15</v>
      </c>
      <c r="R2512" s="37" t="s">
        <v>19</v>
      </c>
      <c r="S2512" s="29" t="s">
        <v>5716</v>
      </c>
      <c r="T2512" s="29" t="s">
        <v>5614</v>
      </c>
      <c r="U2512" s="29" t="e">
        <v>#N/A</v>
      </c>
      <c r="V2512" s="29"/>
      <c r="W2512" s="29"/>
      <c r="X2512" s="54">
        <v>65100</v>
      </c>
      <c r="Y2512" s="54">
        <v>0</v>
      </c>
      <c r="Z2512" s="54">
        <v>0</v>
      </c>
      <c r="AA2512" s="54"/>
      <c r="AB2512" s="54"/>
      <c r="AC2512" s="54">
        <v>65100</v>
      </c>
      <c r="AD2512" s="54">
        <v>0</v>
      </c>
      <c r="AE2512" s="54">
        <v>0</v>
      </c>
      <c r="AF2512" s="54">
        <v>65100</v>
      </c>
      <c r="AG2512" s="54">
        <v>0</v>
      </c>
      <c r="AH2512" s="29"/>
      <c r="AI2512" s="54">
        <v>0</v>
      </c>
      <c r="AJ2512" s="29"/>
      <c r="AK2512" s="29"/>
      <c r="AL2512" s="29"/>
      <c r="AM2512" s="29"/>
      <c r="AN2512" s="32">
        <v>45473</v>
      </c>
    </row>
    <row r="2513" spans="1:40" x14ac:dyDescent="0.35">
      <c r="A2513" s="29">
        <v>301906</v>
      </c>
      <c r="B2513" s="29">
        <v>890306950</v>
      </c>
      <c r="C2513" s="42" t="s">
        <v>12</v>
      </c>
      <c r="D2513" s="29" t="s">
        <v>16</v>
      </c>
      <c r="E2513" s="29">
        <v>301906</v>
      </c>
      <c r="F2513" s="33" t="s">
        <v>2533</v>
      </c>
      <c r="G2513" s="33" t="s">
        <v>5327</v>
      </c>
      <c r="H2513" s="31">
        <v>45429.327083333395</v>
      </c>
      <c r="I2513" s="31">
        <v>45458</v>
      </c>
      <c r="J2513" s="34">
        <v>45475.291666666664</v>
      </c>
      <c r="K2513" s="54">
        <v>297990</v>
      </c>
      <c r="L2513" s="54">
        <v>297990</v>
      </c>
      <c r="M2513" s="35" t="s">
        <v>13</v>
      </c>
      <c r="N2513" s="35" t="s">
        <v>14</v>
      </c>
      <c r="O2513" s="35" t="s">
        <v>15</v>
      </c>
      <c r="R2513" s="37" t="s">
        <v>19</v>
      </c>
      <c r="S2513" s="29" t="s">
        <v>5716</v>
      </c>
      <c r="T2513" s="29" t="s">
        <v>5614</v>
      </c>
      <c r="U2513" s="29" t="e">
        <v>#N/A</v>
      </c>
      <c r="V2513" s="29"/>
      <c r="W2513" s="29"/>
      <c r="X2513" s="54">
        <v>297990</v>
      </c>
      <c r="Y2513" s="54">
        <v>0</v>
      </c>
      <c r="Z2513" s="54">
        <v>0</v>
      </c>
      <c r="AA2513" s="54"/>
      <c r="AB2513" s="54"/>
      <c r="AC2513" s="54">
        <v>297990</v>
      </c>
      <c r="AD2513" s="54">
        <v>0</v>
      </c>
      <c r="AE2513" s="54">
        <v>0</v>
      </c>
      <c r="AF2513" s="54">
        <v>297990</v>
      </c>
      <c r="AG2513" s="54">
        <v>0</v>
      </c>
      <c r="AH2513" s="29"/>
      <c r="AI2513" s="54">
        <v>0</v>
      </c>
      <c r="AJ2513" s="29"/>
      <c r="AK2513" s="29"/>
      <c r="AL2513" s="29"/>
      <c r="AM2513" s="29"/>
      <c r="AN2513" s="32">
        <v>45473</v>
      </c>
    </row>
    <row r="2514" spans="1:40" x14ac:dyDescent="0.35">
      <c r="A2514" s="29">
        <v>301909</v>
      </c>
      <c r="B2514" s="29">
        <v>890306950</v>
      </c>
      <c r="C2514" s="42" t="s">
        <v>12</v>
      </c>
      <c r="D2514" s="29" t="s">
        <v>16</v>
      </c>
      <c r="E2514" s="29">
        <v>301909</v>
      </c>
      <c r="F2514" s="33" t="s">
        <v>2534</v>
      </c>
      <c r="G2514" s="33" t="s">
        <v>5328</v>
      </c>
      <c r="H2514" s="31">
        <v>45429.332824074198</v>
      </c>
      <c r="I2514" s="31">
        <v>45458</v>
      </c>
      <c r="J2514" s="34">
        <v>45475.291666666664</v>
      </c>
      <c r="K2514" s="54">
        <v>351880</v>
      </c>
      <c r="L2514" s="54">
        <v>351880</v>
      </c>
      <c r="M2514" s="35" t="s">
        <v>13</v>
      </c>
      <c r="N2514" s="35" t="s">
        <v>14</v>
      </c>
      <c r="O2514" s="35" t="s">
        <v>15</v>
      </c>
      <c r="R2514" s="37" t="s">
        <v>19</v>
      </c>
      <c r="S2514" s="29" t="s">
        <v>5716</v>
      </c>
      <c r="T2514" s="29" t="s">
        <v>5614</v>
      </c>
      <c r="U2514" s="29" t="e">
        <v>#N/A</v>
      </c>
      <c r="V2514" s="29"/>
      <c r="W2514" s="29"/>
      <c r="X2514" s="54">
        <v>351880</v>
      </c>
      <c r="Y2514" s="54">
        <v>0</v>
      </c>
      <c r="Z2514" s="54">
        <v>0</v>
      </c>
      <c r="AA2514" s="54"/>
      <c r="AB2514" s="54"/>
      <c r="AC2514" s="54">
        <v>351880</v>
      </c>
      <c r="AD2514" s="54">
        <v>0</v>
      </c>
      <c r="AE2514" s="54">
        <v>0</v>
      </c>
      <c r="AF2514" s="54">
        <v>351880</v>
      </c>
      <c r="AG2514" s="54">
        <v>0</v>
      </c>
      <c r="AH2514" s="29"/>
      <c r="AI2514" s="54">
        <v>0</v>
      </c>
      <c r="AJ2514" s="29"/>
      <c r="AK2514" s="29"/>
      <c r="AL2514" s="29"/>
      <c r="AM2514" s="29"/>
      <c r="AN2514" s="32">
        <v>45473</v>
      </c>
    </row>
    <row r="2515" spans="1:40" x14ac:dyDescent="0.35">
      <c r="A2515" s="29">
        <v>301912</v>
      </c>
      <c r="B2515" s="29">
        <v>890306950</v>
      </c>
      <c r="C2515" s="42" t="s">
        <v>12</v>
      </c>
      <c r="D2515" s="29" t="s">
        <v>16</v>
      </c>
      <c r="E2515" s="29">
        <v>301912</v>
      </c>
      <c r="F2515" s="33" t="s">
        <v>2535</v>
      </c>
      <c r="G2515" s="33" t="s">
        <v>5329</v>
      </c>
      <c r="H2515" s="31">
        <v>45429.337025463115</v>
      </c>
      <c r="I2515" s="31">
        <v>45458</v>
      </c>
      <c r="J2515" s="34">
        <v>45475.291666666664</v>
      </c>
      <c r="K2515" s="54">
        <v>160610</v>
      </c>
      <c r="L2515" s="54">
        <v>160610</v>
      </c>
      <c r="M2515" s="35" t="s">
        <v>13</v>
      </c>
      <c r="N2515" s="35" t="s">
        <v>14</v>
      </c>
      <c r="O2515" s="35" t="s">
        <v>15</v>
      </c>
      <c r="R2515" s="37" t="s">
        <v>19</v>
      </c>
      <c r="S2515" s="62" t="s">
        <v>5637</v>
      </c>
      <c r="T2515" s="29" t="s">
        <v>5617</v>
      </c>
      <c r="U2515" s="29" t="e">
        <v>#N/A</v>
      </c>
      <c r="V2515" s="29"/>
      <c r="W2515" s="29"/>
      <c r="X2515" s="54">
        <v>0</v>
      </c>
      <c r="Y2515" s="54">
        <v>0</v>
      </c>
      <c r="Z2515" s="54">
        <v>0</v>
      </c>
      <c r="AA2515" s="54"/>
      <c r="AB2515" s="54"/>
      <c r="AC2515" s="54">
        <v>0</v>
      </c>
      <c r="AD2515" s="54">
        <v>0</v>
      </c>
      <c r="AE2515" s="54">
        <v>0</v>
      </c>
      <c r="AF2515" s="54">
        <v>0</v>
      </c>
      <c r="AG2515" s="54">
        <v>0</v>
      </c>
      <c r="AH2515" s="29"/>
      <c r="AI2515" s="54">
        <v>0</v>
      </c>
      <c r="AJ2515" s="29"/>
      <c r="AK2515" s="29"/>
      <c r="AL2515" s="29"/>
      <c r="AM2515" s="29"/>
      <c r="AN2515" s="32">
        <v>45473</v>
      </c>
    </row>
    <row r="2516" spans="1:40" x14ac:dyDescent="0.35">
      <c r="A2516" s="29">
        <v>301916</v>
      </c>
      <c r="B2516" s="29">
        <v>890306950</v>
      </c>
      <c r="C2516" s="42" t="s">
        <v>12</v>
      </c>
      <c r="D2516" s="29" t="s">
        <v>16</v>
      </c>
      <c r="E2516" s="29">
        <v>301916</v>
      </c>
      <c r="F2516" s="33" t="s">
        <v>2536</v>
      </c>
      <c r="G2516" s="33" t="s">
        <v>5330</v>
      </c>
      <c r="H2516" s="31">
        <v>45429.341504629701</v>
      </c>
      <c r="I2516" s="31">
        <v>45458</v>
      </c>
      <c r="J2516" s="34">
        <v>45475.291666666664</v>
      </c>
      <c r="K2516" s="54">
        <v>257730</v>
      </c>
      <c r="L2516" s="54">
        <v>257730</v>
      </c>
      <c r="M2516" s="35" t="s">
        <v>13</v>
      </c>
      <c r="N2516" s="35" t="s">
        <v>14</v>
      </c>
      <c r="O2516" s="35" t="s">
        <v>15</v>
      </c>
      <c r="R2516" s="37" t="s">
        <v>19</v>
      </c>
      <c r="S2516" s="29" t="s">
        <v>5716</v>
      </c>
      <c r="T2516" s="29" t="s">
        <v>5614</v>
      </c>
      <c r="U2516" s="29" t="e">
        <v>#N/A</v>
      </c>
      <c r="V2516" s="29"/>
      <c r="W2516" s="29"/>
      <c r="X2516" s="54">
        <v>257730</v>
      </c>
      <c r="Y2516" s="54">
        <v>0</v>
      </c>
      <c r="Z2516" s="54">
        <v>0</v>
      </c>
      <c r="AA2516" s="54"/>
      <c r="AB2516" s="54"/>
      <c r="AC2516" s="54">
        <v>257730</v>
      </c>
      <c r="AD2516" s="54">
        <v>0</v>
      </c>
      <c r="AE2516" s="54">
        <v>0</v>
      </c>
      <c r="AF2516" s="54">
        <v>257730</v>
      </c>
      <c r="AG2516" s="54">
        <v>0</v>
      </c>
      <c r="AH2516" s="29"/>
      <c r="AI2516" s="54">
        <v>0</v>
      </c>
      <c r="AJ2516" s="29"/>
      <c r="AK2516" s="29"/>
      <c r="AL2516" s="29"/>
      <c r="AM2516" s="29"/>
      <c r="AN2516" s="32">
        <v>45473</v>
      </c>
    </row>
    <row r="2517" spans="1:40" x14ac:dyDescent="0.35">
      <c r="A2517" s="29">
        <v>301923</v>
      </c>
      <c r="B2517" s="29">
        <v>890306950</v>
      </c>
      <c r="C2517" s="42" t="s">
        <v>12</v>
      </c>
      <c r="D2517" s="29" t="s">
        <v>16</v>
      </c>
      <c r="E2517" s="29">
        <v>301923</v>
      </c>
      <c r="F2517" s="33" t="s">
        <v>2537</v>
      </c>
      <c r="G2517" s="33" t="s">
        <v>5331</v>
      </c>
      <c r="H2517" s="31">
        <v>45429.354224525392</v>
      </c>
      <c r="I2517" s="31">
        <v>45458</v>
      </c>
      <c r="J2517" s="34">
        <v>45475.291666666664</v>
      </c>
      <c r="K2517" s="54">
        <v>485838</v>
      </c>
      <c r="L2517" s="54">
        <v>485838</v>
      </c>
      <c r="M2517" s="35" t="s">
        <v>13</v>
      </c>
      <c r="N2517" s="35" t="s">
        <v>14</v>
      </c>
      <c r="O2517" s="35" t="s">
        <v>15</v>
      </c>
      <c r="R2517" s="37" t="s">
        <v>19</v>
      </c>
      <c r="S2517" s="29" t="s">
        <v>5716</v>
      </c>
      <c r="T2517" s="29" t="s">
        <v>5614</v>
      </c>
      <c r="U2517" s="29" t="e">
        <v>#N/A</v>
      </c>
      <c r="V2517" s="29"/>
      <c r="W2517" s="29"/>
      <c r="X2517" s="54">
        <v>485838</v>
      </c>
      <c r="Y2517" s="54">
        <v>0</v>
      </c>
      <c r="Z2517" s="54">
        <v>0</v>
      </c>
      <c r="AA2517" s="54"/>
      <c r="AB2517" s="54"/>
      <c r="AC2517" s="54">
        <v>485838</v>
      </c>
      <c r="AD2517" s="54">
        <v>0</v>
      </c>
      <c r="AE2517" s="54">
        <v>0</v>
      </c>
      <c r="AF2517" s="54">
        <v>485838</v>
      </c>
      <c r="AG2517" s="54">
        <v>0</v>
      </c>
      <c r="AH2517" s="29"/>
      <c r="AI2517" s="54">
        <v>0</v>
      </c>
      <c r="AJ2517" s="29"/>
      <c r="AK2517" s="29"/>
      <c r="AL2517" s="29"/>
      <c r="AM2517" s="29"/>
      <c r="AN2517" s="32">
        <v>45473</v>
      </c>
    </row>
    <row r="2518" spans="1:40" x14ac:dyDescent="0.35">
      <c r="A2518" s="29">
        <v>301932</v>
      </c>
      <c r="B2518" s="29">
        <v>890306950</v>
      </c>
      <c r="C2518" s="42" t="s">
        <v>12</v>
      </c>
      <c r="D2518" s="29" t="s">
        <v>16</v>
      </c>
      <c r="E2518" s="29">
        <v>301932</v>
      </c>
      <c r="F2518" s="33" t="s">
        <v>2538</v>
      </c>
      <c r="G2518" s="33" t="s">
        <v>5332</v>
      </c>
      <c r="H2518" s="31">
        <v>45429.37321758084</v>
      </c>
      <c r="I2518" s="31">
        <v>45458</v>
      </c>
      <c r="J2518" s="34">
        <v>45475.291666666664</v>
      </c>
      <c r="K2518" s="54">
        <v>331226</v>
      </c>
      <c r="L2518" s="54">
        <v>331226</v>
      </c>
      <c r="M2518" s="35" t="s">
        <v>13</v>
      </c>
      <c r="N2518" s="35" t="s">
        <v>14</v>
      </c>
      <c r="O2518" s="35" t="s">
        <v>15</v>
      </c>
      <c r="R2518" s="37" t="s">
        <v>19</v>
      </c>
      <c r="S2518" s="29" t="s">
        <v>5716</v>
      </c>
      <c r="T2518" s="29" t="s">
        <v>5614</v>
      </c>
      <c r="U2518" s="29" t="e">
        <v>#N/A</v>
      </c>
      <c r="V2518" s="29"/>
      <c r="W2518" s="29"/>
      <c r="X2518" s="54">
        <v>331226</v>
      </c>
      <c r="Y2518" s="54">
        <v>0</v>
      </c>
      <c r="Z2518" s="54">
        <v>0</v>
      </c>
      <c r="AA2518" s="54"/>
      <c r="AB2518" s="54"/>
      <c r="AC2518" s="54">
        <v>331226</v>
      </c>
      <c r="AD2518" s="54">
        <v>0</v>
      </c>
      <c r="AE2518" s="54">
        <v>0</v>
      </c>
      <c r="AF2518" s="54">
        <v>331226</v>
      </c>
      <c r="AG2518" s="54">
        <v>0</v>
      </c>
      <c r="AH2518" s="29"/>
      <c r="AI2518" s="54">
        <v>0</v>
      </c>
      <c r="AJ2518" s="29"/>
      <c r="AK2518" s="29"/>
      <c r="AL2518" s="29"/>
      <c r="AM2518" s="29"/>
      <c r="AN2518" s="32">
        <v>45473</v>
      </c>
    </row>
    <row r="2519" spans="1:40" x14ac:dyDescent="0.35">
      <c r="A2519" s="29">
        <v>301961</v>
      </c>
      <c r="B2519" s="29">
        <v>890306950</v>
      </c>
      <c r="C2519" s="42" t="s">
        <v>12</v>
      </c>
      <c r="D2519" s="29" t="s">
        <v>16</v>
      </c>
      <c r="E2519" s="29">
        <v>301961</v>
      </c>
      <c r="F2519" s="33" t="s">
        <v>2539</v>
      </c>
      <c r="G2519" s="33" t="s">
        <v>5333</v>
      </c>
      <c r="H2519" s="31">
        <v>45429.426666666754</v>
      </c>
      <c r="I2519" s="31">
        <v>45458</v>
      </c>
      <c r="J2519" s="34">
        <v>45475.291666666664</v>
      </c>
      <c r="K2519" s="54">
        <v>475600</v>
      </c>
      <c r="L2519" s="54">
        <v>475600</v>
      </c>
      <c r="M2519" s="35" t="s">
        <v>13</v>
      </c>
      <c r="N2519" s="35" t="s">
        <v>14</v>
      </c>
      <c r="O2519" s="35" t="s">
        <v>15</v>
      </c>
      <c r="R2519" s="37" t="s">
        <v>19</v>
      </c>
      <c r="S2519" s="29" t="s">
        <v>5716</v>
      </c>
      <c r="T2519" s="29" t="s">
        <v>5614</v>
      </c>
      <c r="U2519" s="29" t="e">
        <v>#N/A</v>
      </c>
      <c r="V2519" s="29"/>
      <c r="W2519" s="29"/>
      <c r="X2519" s="54">
        <v>475600</v>
      </c>
      <c r="Y2519" s="54">
        <v>0</v>
      </c>
      <c r="Z2519" s="54">
        <v>0</v>
      </c>
      <c r="AA2519" s="54"/>
      <c r="AB2519" s="54"/>
      <c r="AC2519" s="54">
        <v>475600</v>
      </c>
      <c r="AD2519" s="54">
        <v>0</v>
      </c>
      <c r="AE2519" s="54">
        <v>0</v>
      </c>
      <c r="AF2519" s="54">
        <v>475600</v>
      </c>
      <c r="AG2519" s="54">
        <v>0</v>
      </c>
      <c r="AH2519" s="29"/>
      <c r="AI2519" s="54">
        <v>0</v>
      </c>
      <c r="AJ2519" s="29"/>
      <c r="AK2519" s="29"/>
      <c r="AL2519" s="29"/>
      <c r="AM2519" s="29"/>
      <c r="AN2519" s="32">
        <v>45473</v>
      </c>
    </row>
    <row r="2520" spans="1:40" x14ac:dyDescent="0.35">
      <c r="A2520" s="29">
        <v>302021</v>
      </c>
      <c r="B2520" s="29">
        <v>890306950</v>
      </c>
      <c r="C2520" s="42" t="s">
        <v>12</v>
      </c>
      <c r="D2520" s="29" t="s">
        <v>16</v>
      </c>
      <c r="E2520" s="29">
        <v>302021</v>
      </c>
      <c r="F2520" s="33" t="s">
        <v>2540</v>
      </c>
      <c r="G2520" s="33" t="s">
        <v>5334</v>
      </c>
      <c r="H2520" s="31">
        <v>45429.498854166828</v>
      </c>
      <c r="I2520" s="31">
        <v>45458</v>
      </c>
      <c r="J2520" s="34">
        <v>45475.291666666664</v>
      </c>
      <c r="K2520" s="54">
        <v>152680</v>
      </c>
      <c r="L2520" s="54">
        <v>152680</v>
      </c>
      <c r="M2520" s="35" t="s">
        <v>13</v>
      </c>
      <c r="N2520" s="35" t="s">
        <v>14</v>
      </c>
      <c r="O2520" s="35" t="s">
        <v>15</v>
      </c>
      <c r="R2520" s="37" t="s">
        <v>19</v>
      </c>
      <c r="S2520" s="29" t="s">
        <v>5716</v>
      </c>
      <c r="T2520" s="29" t="s">
        <v>5614</v>
      </c>
      <c r="U2520" s="29" t="e">
        <v>#N/A</v>
      </c>
      <c r="V2520" s="29"/>
      <c r="W2520" s="29"/>
      <c r="X2520" s="54">
        <v>152680</v>
      </c>
      <c r="Y2520" s="54">
        <v>0</v>
      </c>
      <c r="Z2520" s="54">
        <v>0</v>
      </c>
      <c r="AA2520" s="54"/>
      <c r="AB2520" s="54"/>
      <c r="AC2520" s="54">
        <v>152680</v>
      </c>
      <c r="AD2520" s="54">
        <v>0</v>
      </c>
      <c r="AE2520" s="54">
        <v>0</v>
      </c>
      <c r="AF2520" s="54">
        <v>152680</v>
      </c>
      <c r="AG2520" s="54">
        <v>0</v>
      </c>
      <c r="AH2520" s="29"/>
      <c r="AI2520" s="54">
        <v>0</v>
      </c>
      <c r="AJ2520" s="29"/>
      <c r="AK2520" s="29"/>
      <c r="AL2520" s="29"/>
      <c r="AM2520" s="29"/>
      <c r="AN2520" s="32">
        <v>45473</v>
      </c>
    </row>
    <row r="2521" spans="1:40" x14ac:dyDescent="0.35">
      <c r="A2521" s="29">
        <v>302030</v>
      </c>
      <c r="B2521" s="29">
        <v>890306950</v>
      </c>
      <c r="C2521" s="42" t="s">
        <v>12</v>
      </c>
      <c r="D2521" s="29" t="s">
        <v>16</v>
      </c>
      <c r="E2521" s="29">
        <v>302030</v>
      </c>
      <c r="F2521" s="33" t="s">
        <v>2541</v>
      </c>
      <c r="G2521" s="33" t="s">
        <v>5335</v>
      </c>
      <c r="H2521" s="31">
        <v>45429.512199062388</v>
      </c>
      <c r="I2521" s="31">
        <v>45458</v>
      </c>
      <c r="J2521" s="34">
        <v>45475.291666666664</v>
      </c>
      <c r="K2521" s="54">
        <v>212240</v>
      </c>
      <c r="L2521" s="54">
        <v>212240</v>
      </c>
      <c r="M2521" s="35" t="s">
        <v>13</v>
      </c>
      <c r="N2521" s="35" t="s">
        <v>14</v>
      </c>
      <c r="O2521" s="35" t="s">
        <v>15</v>
      </c>
      <c r="R2521" s="37" t="s">
        <v>19</v>
      </c>
      <c r="S2521" s="29" t="s">
        <v>5716</v>
      </c>
      <c r="T2521" s="29" t="s">
        <v>5614</v>
      </c>
      <c r="U2521" s="29" t="e">
        <v>#N/A</v>
      </c>
      <c r="V2521" s="29"/>
      <c r="W2521" s="29"/>
      <c r="X2521" s="54">
        <v>212240</v>
      </c>
      <c r="Y2521" s="54">
        <v>0</v>
      </c>
      <c r="Z2521" s="54">
        <v>0</v>
      </c>
      <c r="AA2521" s="54"/>
      <c r="AB2521" s="54"/>
      <c r="AC2521" s="54">
        <v>212240</v>
      </c>
      <c r="AD2521" s="54">
        <v>0</v>
      </c>
      <c r="AE2521" s="54">
        <v>0</v>
      </c>
      <c r="AF2521" s="54">
        <v>212240</v>
      </c>
      <c r="AG2521" s="54">
        <v>0</v>
      </c>
      <c r="AH2521" s="29"/>
      <c r="AI2521" s="54">
        <v>0</v>
      </c>
      <c r="AJ2521" s="29"/>
      <c r="AK2521" s="29"/>
      <c r="AL2521" s="29"/>
      <c r="AM2521" s="29"/>
      <c r="AN2521" s="32">
        <v>45473</v>
      </c>
    </row>
    <row r="2522" spans="1:40" x14ac:dyDescent="0.35">
      <c r="A2522" s="29">
        <v>302034</v>
      </c>
      <c r="B2522" s="29">
        <v>890306950</v>
      </c>
      <c r="C2522" s="42" t="s">
        <v>12</v>
      </c>
      <c r="D2522" s="29" t="s">
        <v>16</v>
      </c>
      <c r="E2522" s="29">
        <v>302034</v>
      </c>
      <c r="F2522" s="33" t="s">
        <v>2542</v>
      </c>
      <c r="G2522" s="33" t="s">
        <v>5336</v>
      </c>
      <c r="H2522" s="31">
        <v>45429.521423611324</v>
      </c>
      <c r="I2522" s="31">
        <v>45458</v>
      </c>
      <c r="J2522" s="34">
        <v>45475.291666666664</v>
      </c>
      <c r="K2522" s="54">
        <v>388792</v>
      </c>
      <c r="L2522" s="54">
        <v>388792</v>
      </c>
      <c r="M2522" s="35" t="s">
        <v>13</v>
      </c>
      <c r="N2522" s="35" t="s">
        <v>14</v>
      </c>
      <c r="O2522" s="35" t="s">
        <v>15</v>
      </c>
      <c r="R2522" s="37" t="s">
        <v>19</v>
      </c>
      <c r="S2522" s="62" t="s">
        <v>5637</v>
      </c>
      <c r="T2522" s="29" t="s">
        <v>5617</v>
      </c>
      <c r="U2522" s="29" t="e">
        <v>#N/A</v>
      </c>
      <c r="V2522" s="29"/>
      <c r="W2522" s="29"/>
      <c r="X2522" s="54">
        <v>0</v>
      </c>
      <c r="Y2522" s="54">
        <v>0</v>
      </c>
      <c r="Z2522" s="54">
        <v>0</v>
      </c>
      <c r="AA2522" s="54"/>
      <c r="AB2522" s="54"/>
      <c r="AC2522" s="54">
        <v>0</v>
      </c>
      <c r="AD2522" s="54">
        <v>0</v>
      </c>
      <c r="AE2522" s="54">
        <v>0</v>
      </c>
      <c r="AF2522" s="54">
        <v>0</v>
      </c>
      <c r="AG2522" s="54">
        <v>0</v>
      </c>
      <c r="AH2522" s="29"/>
      <c r="AI2522" s="54">
        <v>0</v>
      </c>
      <c r="AJ2522" s="29"/>
      <c r="AK2522" s="29"/>
      <c r="AL2522" s="29"/>
      <c r="AM2522" s="29"/>
      <c r="AN2522" s="32">
        <v>45473</v>
      </c>
    </row>
    <row r="2523" spans="1:40" x14ac:dyDescent="0.35">
      <c r="A2523" s="29">
        <v>302037</v>
      </c>
      <c r="B2523" s="29">
        <v>890306950</v>
      </c>
      <c r="C2523" s="42" t="s">
        <v>12</v>
      </c>
      <c r="D2523" s="29" t="s">
        <v>16</v>
      </c>
      <c r="E2523" s="29">
        <v>302037</v>
      </c>
      <c r="F2523" s="33" t="s">
        <v>2543</v>
      </c>
      <c r="G2523" s="33" t="s">
        <v>5337</v>
      </c>
      <c r="H2523" s="31">
        <v>45429.527222210541</v>
      </c>
      <c r="I2523" s="31">
        <v>45458</v>
      </c>
      <c r="J2523" s="34">
        <v>45475.291666666664</v>
      </c>
      <c r="K2523" s="54">
        <v>82880</v>
      </c>
      <c r="L2523" s="54">
        <v>82880</v>
      </c>
      <c r="M2523" s="35" t="s">
        <v>13</v>
      </c>
      <c r="N2523" s="35" t="s">
        <v>14</v>
      </c>
      <c r="O2523" s="35" t="s">
        <v>15</v>
      </c>
      <c r="R2523" s="37" t="s">
        <v>19</v>
      </c>
      <c r="S2523" s="29" t="s">
        <v>5716</v>
      </c>
      <c r="T2523" s="29" t="s">
        <v>5614</v>
      </c>
      <c r="U2523" s="29" t="e">
        <v>#N/A</v>
      </c>
      <c r="V2523" s="29"/>
      <c r="W2523" s="29"/>
      <c r="X2523" s="54">
        <v>82880</v>
      </c>
      <c r="Y2523" s="54">
        <v>0</v>
      </c>
      <c r="Z2523" s="54">
        <v>0</v>
      </c>
      <c r="AA2523" s="54"/>
      <c r="AB2523" s="54"/>
      <c r="AC2523" s="54">
        <v>82880</v>
      </c>
      <c r="AD2523" s="54">
        <v>0</v>
      </c>
      <c r="AE2523" s="54">
        <v>0</v>
      </c>
      <c r="AF2523" s="54">
        <v>82880</v>
      </c>
      <c r="AG2523" s="54">
        <v>0</v>
      </c>
      <c r="AH2523" s="29"/>
      <c r="AI2523" s="54">
        <v>0</v>
      </c>
      <c r="AJ2523" s="29"/>
      <c r="AK2523" s="29"/>
      <c r="AL2523" s="29"/>
      <c r="AM2523" s="29"/>
      <c r="AN2523" s="32">
        <v>45473</v>
      </c>
    </row>
    <row r="2524" spans="1:40" x14ac:dyDescent="0.35">
      <c r="A2524" s="29">
        <v>302038</v>
      </c>
      <c r="B2524" s="29">
        <v>890306950</v>
      </c>
      <c r="C2524" s="42" t="s">
        <v>12</v>
      </c>
      <c r="D2524" s="29" t="s">
        <v>16</v>
      </c>
      <c r="E2524" s="29">
        <v>302038</v>
      </c>
      <c r="F2524" s="33" t="s">
        <v>2544</v>
      </c>
      <c r="G2524" s="33" t="s">
        <v>5338</v>
      </c>
      <c r="H2524" s="31">
        <v>45429.529432870448</v>
      </c>
      <c r="I2524" s="31">
        <v>45458</v>
      </c>
      <c r="J2524" s="34">
        <v>45475.291666666664</v>
      </c>
      <c r="K2524" s="54">
        <v>126416</v>
      </c>
      <c r="L2524" s="54">
        <v>126416</v>
      </c>
      <c r="M2524" s="35" t="s">
        <v>13</v>
      </c>
      <c r="N2524" s="35" t="s">
        <v>14</v>
      </c>
      <c r="O2524" s="35" t="s">
        <v>15</v>
      </c>
      <c r="R2524" s="37" t="s">
        <v>19</v>
      </c>
      <c r="S2524" s="29" t="s">
        <v>5716</v>
      </c>
      <c r="T2524" s="29" t="s">
        <v>5614</v>
      </c>
      <c r="U2524" s="29" t="e">
        <v>#N/A</v>
      </c>
      <c r="V2524" s="29"/>
      <c r="W2524" s="29"/>
      <c r="X2524" s="54">
        <v>126416</v>
      </c>
      <c r="Y2524" s="54">
        <v>0</v>
      </c>
      <c r="Z2524" s="54">
        <v>0</v>
      </c>
      <c r="AA2524" s="54"/>
      <c r="AB2524" s="54"/>
      <c r="AC2524" s="54">
        <v>126416</v>
      </c>
      <c r="AD2524" s="54">
        <v>0</v>
      </c>
      <c r="AE2524" s="54">
        <v>0</v>
      </c>
      <c r="AF2524" s="54">
        <v>126416</v>
      </c>
      <c r="AG2524" s="54">
        <v>0</v>
      </c>
      <c r="AH2524" s="29"/>
      <c r="AI2524" s="54">
        <v>0</v>
      </c>
      <c r="AJ2524" s="29"/>
      <c r="AK2524" s="29"/>
      <c r="AL2524" s="29"/>
      <c r="AM2524" s="29"/>
      <c r="AN2524" s="32">
        <v>45473</v>
      </c>
    </row>
    <row r="2525" spans="1:40" x14ac:dyDescent="0.35">
      <c r="A2525" s="29">
        <v>302039</v>
      </c>
      <c r="B2525" s="29">
        <v>890306950</v>
      </c>
      <c r="C2525" s="42" t="s">
        <v>12</v>
      </c>
      <c r="D2525" s="29" t="s">
        <v>16</v>
      </c>
      <c r="E2525" s="29">
        <v>302039</v>
      </c>
      <c r="F2525" s="33" t="s">
        <v>2545</v>
      </c>
      <c r="G2525" s="33" t="s">
        <v>5339</v>
      </c>
      <c r="H2525" s="31">
        <v>45429.533738425933</v>
      </c>
      <c r="I2525" s="31">
        <v>45458</v>
      </c>
      <c r="J2525" s="34">
        <v>45475.291666666664</v>
      </c>
      <c r="K2525" s="54">
        <v>244580</v>
      </c>
      <c r="L2525" s="54">
        <v>244580</v>
      </c>
      <c r="M2525" s="35" t="s">
        <v>13</v>
      </c>
      <c r="N2525" s="35" t="s">
        <v>14</v>
      </c>
      <c r="O2525" s="35" t="s">
        <v>15</v>
      </c>
      <c r="R2525" s="37" t="s">
        <v>19</v>
      </c>
      <c r="S2525" s="29" t="s">
        <v>5716</v>
      </c>
      <c r="T2525" s="29" t="s">
        <v>5614</v>
      </c>
      <c r="U2525" s="29" t="e">
        <v>#N/A</v>
      </c>
      <c r="V2525" s="29"/>
      <c r="W2525" s="29"/>
      <c r="X2525" s="54">
        <v>244580</v>
      </c>
      <c r="Y2525" s="54">
        <v>0</v>
      </c>
      <c r="Z2525" s="54">
        <v>0</v>
      </c>
      <c r="AA2525" s="54"/>
      <c r="AB2525" s="54"/>
      <c r="AC2525" s="54">
        <v>244580</v>
      </c>
      <c r="AD2525" s="54">
        <v>0</v>
      </c>
      <c r="AE2525" s="54">
        <v>0</v>
      </c>
      <c r="AF2525" s="54">
        <v>244580</v>
      </c>
      <c r="AG2525" s="54">
        <v>0</v>
      </c>
      <c r="AH2525" s="29"/>
      <c r="AI2525" s="54">
        <v>0</v>
      </c>
      <c r="AJ2525" s="29"/>
      <c r="AK2525" s="29"/>
      <c r="AL2525" s="29"/>
      <c r="AM2525" s="29"/>
      <c r="AN2525" s="32">
        <v>45473</v>
      </c>
    </row>
    <row r="2526" spans="1:40" x14ac:dyDescent="0.35">
      <c r="A2526" s="29">
        <v>302042</v>
      </c>
      <c r="B2526" s="29">
        <v>890306950</v>
      </c>
      <c r="C2526" s="42" t="s">
        <v>12</v>
      </c>
      <c r="D2526" s="29" t="s">
        <v>16</v>
      </c>
      <c r="E2526" s="29">
        <v>302042</v>
      </c>
      <c r="F2526" s="33" t="s">
        <v>2546</v>
      </c>
      <c r="G2526" s="33" t="s">
        <v>5340</v>
      </c>
      <c r="H2526" s="31">
        <v>45429.554236111231</v>
      </c>
      <c r="I2526" s="31">
        <v>45458</v>
      </c>
      <c r="J2526" s="34">
        <v>45475.291666666664</v>
      </c>
      <c r="K2526" s="54">
        <v>54000</v>
      </c>
      <c r="L2526" s="54">
        <v>54000</v>
      </c>
      <c r="M2526" s="35" t="s">
        <v>13</v>
      </c>
      <c r="N2526" s="35" t="s">
        <v>14</v>
      </c>
      <c r="O2526" s="35" t="s">
        <v>15</v>
      </c>
      <c r="R2526" s="37" t="s">
        <v>19</v>
      </c>
      <c r="S2526" s="29" t="s">
        <v>5716</v>
      </c>
      <c r="T2526" s="29" t="s">
        <v>5614</v>
      </c>
      <c r="U2526" s="29" t="e">
        <v>#N/A</v>
      </c>
      <c r="V2526" s="29"/>
      <c r="W2526" s="29"/>
      <c r="X2526" s="54">
        <v>54000</v>
      </c>
      <c r="Y2526" s="54">
        <v>0</v>
      </c>
      <c r="Z2526" s="54">
        <v>0</v>
      </c>
      <c r="AA2526" s="54"/>
      <c r="AB2526" s="54"/>
      <c r="AC2526" s="54">
        <v>54000</v>
      </c>
      <c r="AD2526" s="54">
        <v>0</v>
      </c>
      <c r="AE2526" s="54">
        <v>0</v>
      </c>
      <c r="AF2526" s="54">
        <v>54000</v>
      </c>
      <c r="AG2526" s="54">
        <v>0</v>
      </c>
      <c r="AH2526" s="29"/>
      <c r="AI2526" s="54">
        <v>0</v>
      </c>
      <c r="AJ2526" s="29"/>
      <c r="AK2526" s="29"/>
      <c r="AL2526" s="29"/>
      <c r="AM2526" s="29"/>
      <c r="AN2526" s="32">
        <v>45473</v>
      </c>
    </row>
    <row r="2527" spans="1:40" x14ac:dyDescent="0.35">
      <c r="A2527" s="29">
        <v>302045</v>
      </c>
      <c r="B2527" s="29">
        <v>890306950</v>
      </c>
      <c r="C2527" s="42" t="s">
        <v>12</v>
      </c>
      <c r="D2527" s="29" t="s">
        <v>16</v>
      </c>
      <c r="E2527" s="29">
        <v>302045</v>
      </c>
      <c r="F2527" s="33" t="s">
        <v>2547</v>
      </c>
      <c r="G2527" s="33" t="s">
        <v>5341</v>
      </c>
      <c r="H2527" s="31">
        <v>45429.57575230347</v>
      </c>
      <c r="I2527" s="31">
        <v>45458</v>
      </c>
      <c r="J2527" s="34">
        <v>45475.291666666664</v>
      </c>
      <c r="K2527" s="54">
        <v>13500</v>
      </c>
      <c r="L2527" s="54">
        <v>13500</v>
      </c>
      <c r="M2527" s="35" t="s">
        <v>13</v>
      </c>
      <c r="N2527" s="35" t="s">
        <v>14</v>
      </c>
      <c r="O2527" s="35" t="s">
        <v>15</v>
      </c>
      <c r="R2527" s="37" t="s">
        <v>19</v>
      </c>
      <c r="S2527" s="29" t="s">
        <v>5716</v>
      </c>
      <c r="T2527" s="29" t="s">
        <v>5614</v>
      </c>
      <c r="U2527" s="29" t="e">
        <v>#N/A</v>
      </c>
      <c r="V2527" s="29"/>
      <c r="W2527" s="29"/>
      <c r="X2527" s="54">
        <v>13500</v>
      </c>
      <c r="Y2527" s="54">
        <v>0</v>
      </c>
      <c r="Z2527" s="54">
        <v>0</v>
      </c>
      <c r="AA2527" s="54"/>
      <c r="AB2527" s="54"/>
      <c r="AC2527" s="54">
        <v>13500</v>
      </c>
      <c r="AD2527" s="54">
        <v>0</v>
      </c>
      <c r="AE2527" s="54">
        <v>0</v>
      </c>
      <c r="AF2527" s="54">
        <v>13500</v>
      </c>
      <c r="AG2527" s="54">
        <v>0</v>
      </c>
      <c r="AH2527" s="29"/>
      <c r="AI2527" s="54">
        <v>0</v>
      </c>
      <c r="AJ2527" s="29"/>
      <c r="AK2527" s="29"/>
      <c r="AL2527" s="29"/>
      <c r="AM2527" s="29"/>
      <c r="AN2527" s="32">
        <v>45473</v>
      </c>
    </row>
    <row r="2528" spans="1:40" x14ac:dyDescent="0.35">
      <c r="A2528" s="29">
        <v>302077</v>
      </c>
      <c r="B2528" s="29">
        <v>890306950</v>
      </c>
      <c r="C2528" s="42" t="s">
        <v>12</v>
      </c>
      <c r="D2528" s="29" t="s">
        <v>16</v>
      </c>
      <c r="E2528" s="29">
        <v>302077</v>
      </c>
      <c r="F2528" s="33" t="s">
        <v>2548</v>
      </c>
      <c r="G2528" s="33" t="s">
        <v>5342</v>
      </c>
      <c r="H2528" s="31">
        <v>45429.640648136381</v>
      </c>
      <c r="I2528" s="31">
        <v>45458</v>
      </c>
      <c r="J2528" s="34">
        <v>45475.291666666664</v>
      </c>
      <c r="K2528" s="54">
        <v>27000</v>
      </c>
      <c r="L2528" s="54">
        <v>27000</v>
      </c>
      <c r="M2528" s="35" t="s">
        <v>13</v>
      </c>
      <c r="N2528" s="35" t="s">
        <v>14</v>
      </c>
      <c r="O2528" s="35" t="s">
        <v>15</v>
      </c>
      <c r="R2528" s="37" t="s">
        <v>19</v>
      </c>
      <c r="S2528" s="29" t="s">
        <v>5716</v>
      </c>
      <c r="T2528" s="29" t="s">
        <v>5614</v>
      </c>
      <c r="U2528" s="29" t="e">
        <v>#N/A</v>
      </c>
      <c r="V2528" s="29"/>
      <c r="W2528" s="29"/>
      <c r="X2528" s="54">
        <v>27000</v>
      </c>
      <c r="Y2528" s="54">
        <v>0</v>
      </c>
      <c r="Z2528" s="54">
        <v>0</v>
      </c>
      <c r="AA2528" s="54"/>
      <c r="AB2528" s="54"/>
      <c r="AC2528" s="54">
        <v>27000</v>
      </c>
      <c r="AD2528" s="54">
        <v>0</v>
      </c>
      <c r="AE2528" s="54">
        <v>0</v>
      </c>
      <c r="AF2528" s="54">
        <v>27000</v>
      </c>
      <c r="AG2528" s="54">
        <v>0</v>
      </c>
      <c r="AH2528" s="29"/>
      <c r="AI2528" s="54">
        <v>0</v>
      </c>
      <c r="AJ2528" s="29"/>
      <c r="AK2528" s="29"/>
      <c r="AL2528" s="29"/>
      <c r="AM2528" s="29"/>
      <c r="AN2528" s="32">
        <v>45473</v>
      </c>
    </row>
    <row r="2529" spans="1:40" x14ac:dyDescent="0.35">
      <c r="A2529" s="29">
        <v>302117</v>
      </c>
      <c r="B2529" s="29">
        <v>890306950</v>
      </c>
      <c r="C2529" s="42" t="s">
        <v>12</v>
      </c>
      <c r="D2529" s="29" t="s">
        <v>16</v>
      </c>
      <c r="E2529" s="29">
        <v>302117</v>
      </c>
      <c r="F2529" s="33" t="s">
        <v>2549</v>
      </c>
      <c r="G2529" s="33" t="s">
        <v>5343</v>
      </c>
      <c r="H2529" s="31">
        <v>45429.735613414552</v>
      </c>
      <c r="I2529" s="31">
        <v>45458</v>
      </c>
      <c r="J2529" s="34">
        <v>45475.291666666664</v>
      </c>
      <c r="K2529" s="54">
        <v>65100</v>
      </c>
      <c r="L2529" s="54">
        <v>60600</v>
      </c>
      <c r="M2529" s="35" t="s">
        <v>13</v>
      </c>
      <c r="N2529" s="35" t="s">
        <v>14</v>
      </c>
      <c r="O2529" s="35" t="s">
        <v>15</v>
      </c>
      <c r="R2529" s="37" t="s">
        <v>19</v>
      </c>
      <c r="S2529" s="29" t="s">
        <v>5716</v>
      </c>
      <c r="T2529" s="29" t="s">
        <v>5614</v>
      </c>
      <c r="U2529" s="29" t="e">
        <v>#N/A</v>
      </c>
      <c r="V2529" s="29"/>
      <c r="W2529" s="29"/>
      <c r="X2529" s="54">
        <v>65100</v>
      </c>
      <c r="Y2529" s="54">
        <v>0</v>
      </c>
      <c r="Z2529" s="54">
        <v>0</v>
      </c>
      <c r="AA2529" s="54"/>
      <c r="AB2529" s="54"/>
      <c r="AC2529" s="54">
        <v>65100</v>
      </c>
      <c r="AD2529" s="54">
        <v>0</v>
      </c>
      <c r="AE2529" s="54">
        <v>0</v>
      </c>
      <c r="AF2529" s="54">
        <v>60600</v>
      </c>
      <c r="AG2529" s="54">
        <v>0</v>
      </c>
      <c r="AH2529" s="29"/>
      <c r="AI2529" s="54">
        <v>0</v>
      </c>
      <c r="AJ2529" s="29"/>
      <c r="AK2529" s="29"/>
      <c r="AL2529" s="29"/>
      <c r="AM2529" s="29"/>
      <c r="AN2529" s="32">
        <v>45473</v>
      </c>
    </row>
    <row r="2530" spans="1:40" x14ac:dyDescent="0.35">
      <c r="A2530" s="29">
        <v>302123</v>
      </c>
      <c r="B2530" s="29">
        <v>890306950</v>
      </c>
      <c r="C2530" s="42" t="s">
        <v>12</v>
      </c>
      <c r="D2530" s="29" t="s">
        <v>16</v>
      </c>
      <c r="E2530" s="29">
        <v>302123</v>
      </c>
      <c r="F2530" s="33" t="s">
        <v>2550</v>
      </c>
      <c r="G2530" s="33" t="s">
        <v>5344</v>
      </c>
      <c r="H2530" s="31">
        <v>45429.808958333451</v>
      </c>
      <c r="I2530" s="31">
        <v>45458</v>
      </c>
      <c r="J2530" s="34">
        <v>45475.291666666664</v>
      </c>
      <c r="K2530" s="54">
        <v>65100</v>
      </c>
      <c r="L2530" s="54">
        <v>60600</v>
      </c>
      <c r="M2530" s="35" t="s">
        <v>13</v>
      </c>
      <c r="N2530" s="35" t="s">
        <v>14</v>
      </c>
      <c r="O2530" s="35" t="s">
        <v>15</v>
      </c>
      <c r="R2530" s="37" t="s">
        <v>19</v>
      </c>
      <c r="S2530" s="29" t="s">
        <v>5716</v>
      </c>
      <c r="T2530" s="29" t="s">
        <v>5614</v>
      </c>
      <c r="U2530" s="29" t="e">
        <v>#N/A</v>
      </c>
      <c r="V2530" s="29"/>
      <c r="W2530" s="29"/>
      <c r="X2530" s="54">
        <v>65100</v>
      </c>
      <c r="Y2530" s="54">
        <v>0</v>
      </c>
      <c r="Z2530" s="54">
        <v>0</v>
      </c>
      <c r="AA2530" s="54"/>
      <c r="AB2530" s="54"/>
      <c r="AC2530" s="54">
        <v>65100</v>
      </c>
      <c r="AD2530" s="54">
        <v>0</v>
      </c>
      <c r="AE2530" s="54">
        <v>0</v>
      </c>
      <c r="AF2530" s="54">
        <v>60600</v>
      </c>
      <c r="AG2530" s="54">
        <v>0</v>
      </c>
      <c r="AH2530" s="29"/>
      <c r="AI2530" s="54">
        <v>0</v>
      </c>
      <c r="AJ2530" s="29"/>
      <c r="AK2530" s="29"/>
      <c r="AL2530" s="29"/>
      <c r="AM2530" s="29"/>
      <c r="AN2530" s="32">
        <v>45473</v>
      </c>
    </row>
    <row r="2531" spans="1:40" x14ac:dyDescent="0.35">
      <c r="A2531" s="29">
        <v>302206</v>
      </c>
      <c r="B2531" s="29">
        <v>890306950</v>
      </c>
      <c r="C2531" s="42" t="s">
        <v>12</v>
      </c>
      <c r="D2531" s="29" t="s">
        <v>16</v>
      </c>
      <c r="E2531" s="29">
        <v>302206</v>
      </c>
      <c r="F2531" s="33" t="s">
        <v>2551</v>
      </c>
      <c r="G2531" s="33" t="s">
        <v>5345</v>
      </c>
      <c r="H2531" s="31">
        <v>45430.392777766101</v>
      </c>
      <c r="I2531" s="31">
        <v>45458</v>
      </c>
      <c r="J2531" s="34">
        <v>45475.291666666664</v>
      </c>
      <c r="K2531" s="54">
        <v>115840</v>
      </c>
      <c r="L2531" s="54">
        <v>115840</v>
      </c>
      <c r="M2531" s="35" t="s">
        <v>13</v>
      </c>
      <c r="N2531" s="35" t="s">
        <v>14</v>
      </c>
      <c r="O2531" s="35" t="s">
        <v>15</v>
      </c>
      <c r="R2531" s="37" t="s">
        <v>19</v>
      </c>
      <c r="S2531" s="29" t="s">
        <v>5716</v>
      </c>
      <c r="T2531" s="29" t="s">
        <v>5614</v>
      </c>
      <c r="U2531" s="29" t="e">
        <v>#N/A</v>
      </c>
      <c r="V2531" s="29"/>
      <c r="W2531" s="29"/>
      <c r="X2531" s="54">
        <v>115840</v>
      </c>
      <c r="Y2531" s="54">
        <v>0</v>
      </c>
      <c r="Z2531" s="54">
        <v>0</v>
      </c>
      <c r="AA2531" s="54"/>
      <c r="AB2531" s="54"/>
      <c r="AC2531" s="54">
        <v>115840</v>
      </c>
      <c r="AD2531" s="54">
        <v>0</v>
      </c>
      <c r="AE2531" s="54">
        <v>0</v>
      </c>
      <c r="AF2531" s="54">
        <v>115840</v>
      </c>
      <c r="AG2531" s="54">
        <v>0</v>
      </c>
      <c r="AH2531" s="29"/>
      <c r="AI2531" s="54">
        <v>0</v>
      </c>
      <c r="AJ2531" s="29"/>
      <c r="AK2531" s="29"/>
      <c r="AL2531" s="29"/>
      <c r="AM2531" s="29"/>
      <c r="AN2531" s="32">
        <v>45473</v>
      </c>
    </row>
    <row r="2532" spans="1:40" x14ac:dyDescent="0.35">
      <c r="A2532" s="29">
        <v>302212</v>
      </c>
      <c r="B2532" s="29">
        <v>890306950</v>
      </c>
      <c r="C2532" s="42" t="s">
        <v>12</v>
      </c>
      <c r="D2532" s="29" t="s">
        <v>16</v>
      </c>
      <c r="E2532" s="29">
        <v>302212</v>
      </c>
      <c r="F2532" s="33" t="s">
        <v>2552</v>
      </c>
      <c r="G2532" s="33" t="s">
        <v>5346</v>
      </c>
      <c r="H2532" s="31">
        <v>45430.395046296064</v>
      </c>
      <c r="I2532" s="31">
        <v>45458</v>
      </c>
      <c r="J2532" s="34">
        <v>45475.291666666664</v>
      </c>
      <c r="K2532" s="54">
        <v>132076</v>
      </c>
      <c r="L2532" s="54">
        <v>132076</v>
      </c>
      <c r="M2532" s="35" t="s">
        <v>13</v>
      </c>
      <c r="N2532" s="35" t="s">
        <v>14</v>
      </c>
      <c r="O2532" s="35" t="s">
        <v>15</v>
      </c>
      <c r="R2532" s="37" t="s">
        <v>19</v>
      </c>
      <c r="S2532" s="29" t="s">
        <v>5716</v>
      </c>
      <c r="T2532" s="29" t="s">
        <v>5614</v>
      </c>
      <c r="U2532" s="29" t="e">
        <v>#N/A</v>
      </c>
      <c r="V2532" s="29"/>
      <c r="W2532" s="29"/>
      <c r="X2532" s="54">
        <v>132076</v>
      </c>
      <c r="Y2532" s="54">
        <v>0</v>
      </c>
      <c r="Z2532" s="54">
        <v>0</v>
      </c>
      <c r="AA2532" s="54"/>
      <c r="AB2532" s="54"/>
      <c r="AC2532" s="54">
        <v>132076</v>
      </c>
      <c r="AD2532" s="54">
        <v>0</v>
      </c>
      <c r="AE2532" s="54">
        <v>0</v>
      </c>
      <c r="AF2532" s="54">
        <v>132076</v>
      </c>
      <c r="AG2532" s="54">
        <v>0</v>
      </c>
      <c r="AH2532" s="29"/>
      <c r="AI2532" s="54">
        <v>0</v>
      </c>
      <c r="AJ2532" s="29"/>
      <c r="AK2532" s="29"/>
      <c r="AL2532" s="29"/>
      <c r="AM2532" s="29"/>
      <c r="AN2532" s="32">
        <v>45473</v>
      </c>
    </row>
    <row r="2533" spans="1:40" x14ac:dyDescent="0.35">
      <c r="A2533" s="29">
        <v>302219</v>
      </c>
      <c r="B2533" s="29">
        <v>890306950</v>
      </c>
      <c r="C2533" s="42" t="s">
        <v>12</v>
      </c>
      <c r="D2533" s="29" t="s">
        <v>16</v>
      </c>
      <c r="E2533" s="29">
        <v>302219</v>
      </c>
      <c r="F2533" s="33" t="s">
        <v>2553</v>
      </c>
      <c r="G2533" s="33" t="s">
        <v>5347</v>
      </c>
      <c r="H2533" s="31">
        <v>45430.399571747519</v>
      </c>
      <c r="I2533" s="31">
        <v>45458</v>
      </c>
      <c r="J2533" s="34">
        <v>45475.291666666664</v>
      </c>
      <c r="K2533" s="54">
        <v>244290</v>
      </c>
      <c r="L2533" s="54">
        <v>244290</v>
      </c>
      <c r="M2533" s="35" t="s">
        <v>13</v>
      </c>
      <c r="N2533" s="35" t="s">
        <v>14</v>
      </c>
      <c r="O2533" s="35" t="s">
        <v>15</v>
      </c>
      <c r="R2533" s="37" t="s">
        <v>19</v>
      </c>
      <c r="S2533" s="62" t="s">
        <v>5637</v>
      </c>
      <c r="T2533" s="29" t="s">
        <v>5617</v>
      </c>
      <c r="U2533" s="29" t="e">
        <v>#N/A</v>
      </c>
      <c r="V2533" s="29"/>
      <c r="W2533" s="29"/>
      <c r="X2533" s="54">
        <v>0</v>
      </c>
      <c r="Y2533" s="54">
        <v>0</v>
      </c>
      <c r="Z2533" s="54">
        <v>0</v>
      </c>
      <c r="AA2533" s="54"/>
      <c r="AB2533" s="54"/>
      <c r="AC2533" s="54">
        <v>0</v>
      </c>
      <c r="AD2533" s="54">
        <v>0</v>
      </c>
      <c r="AE2533" s="54">
        <v>0</v>
      </c>
      <c r="AF2533" s="54">
        <v>0</v>
      </c>
      <c r="AG2533" s="54">
        <v>0</v>
      </c>
      <c r="AH2533" s="29"/>
      <c r="AI2533" s="54">
        <v>0</v>
      </c>
      <c r="AJ2533" s="29"/>
      <c r="AK2533" s="29"/>
      <c r="AL2533" s="29"/>
      <c r="AM2533" s="29"/>
      <c r="AN2533" s="32">
        <v>45473</v>
      </c>
    </row>
    <row r="2534" spans="1:40" x14ac:dyDescent="0.35">
      <c r="A2534" s="29">
        <v>302222</v>
      </c>
      <c r="B2534" s="29">
        <v>890306950</v>
      </c>
      <c r="C2534" s="42" t="s">
        <v>12</v>
      </c>
      <c r="D2534" s="29" t="s">
        <v>16</v>
      </c>
      <c r="E2534" s="29">
        <v>302222</v>
      </c>
      <c r="F2534" s="33" t="s">
        <v>2554</v>
      </c>
      <c r="G2534" s="33" t="s">
        <v>5348</v>
      </c>
      <c r="H2534" s="31">
        <v>45430.400370370597</v>
      </c>
      <c r="I2534" s="31">
        <v>45458</v>
      </c>
      <c r="J2534" s="34">
        <v>45475.291666666664</v>
      </c>
      <c r="K2534" s="54">
        <v>13500</v>
      </c>
      <c r="L2534" s="54">
        <v>13500</v>
      </c>
      <c r="M2534" s="35" t="s">
        <v>13</v>
      </c>
      <c r="N2534" s="35" t="s">
        <v>14</v>
      </c>
      <c r="O2534" s="35" t="s">
        <v>15</v>
      </c>
      <c r="R2534" s="37" t="s">
        <v>19</v>
      </c>
      <c r="S2534" s="29" t="s">
        <v>5716</v>
      </c>
      <c r="T2534" s="29" t="s">
        <v>5614</v>
      </c>
      <c r="U2534" s="29" t="e">
        <v>#N/A</v>
      </c>
      <c r="V2534" s="29"/>
      <c r="W2534" s="29"/>
      <c r="X2534" s="54">
        <v>13500</v>
      </c>
      <c r="Y2534" s="54">
        <v>0</v>
      </c>
      <c r="Z2534" s="54">
        <v>0</v>
      </c>
      <c r="AA2534" s="54"/>
      <c r="AB2534" s="54"/>
      <c r="AC2534" s="54">
        <v>13500</v>
      </c>
      <c r="AD2534" s="54">
        <v>0</v>
      </c>
      <c r="AE2534" s="54">
        <v>0</v>
      </c>
      <c r="AF2534" s="54">
        <v>13500</v>
      </c>
      <c r="AG2534" s="54">
        <v>0</v>
      </c>
      <c r="AH2534" s="29"/>
      <c r="AI2534" s="54">
        <v>0</v>
      </c>
      <c r="AJ2534" s="29"/>
      <c r="AK2534" s="29"/>
      <c r="AL2534" s="29"/>
      <c r="AM2534" s="29"/>
      <c r="AN2534" s="32">
        <v>45473</v>
      </c>
    </row>
    <row r="2535" spans="1:40" x14ac:dyDescent="0.35">
      <c r="A2535" s="29">
        <v>302241</v>
      </c>
      <c r="B2535" s="29">
        <v>890306950</v>
      </c>
      <c r="C2535" s="42" t="s">
        <v>12</v>
      </c>
      <c r="D2535" s="29" t="s">
        <v>16</v>
      </c>
      <c r="E2535" s="29">
        <v>302241</v>
      </c>
      <c r="F2535" s="33" t="s">
        <v>2555</v>
      </c>
      <c r="G2535" s="33" t="s">
        <v>5349</v>
      </c>
      <c r="H2535" s="31">
        <v>45430.417060185224</v>
      </c>
      <c r="I2535" s="31">
        <v>45458</v>
      </c>
      <c r="J2535" s="34">
        <v>45475.291666666664</v>
      </c>
      <c r="K2535" s="54">
        <v>13500</v>
      </c>
      <c r="L2535" s="54">
        <v>13500</v>
      </c>
      <c r="M2535" s="35" t="s">
        <v>13</v>
      </c>
      <c r="N2535" s="35" t="s">
        <v>14</v>
      </c>
      <c r="O2535" s="35" t="s">
        <v>15</v>
      </c>
      <c r="R2535" s="37" t="s">
        <v>19</v>
      </c>
      <c r="S2535" s="29" t="s">
        <v>5716</v>
      </c>
      <c r="T2535" s="29" t="s">
        <v>5614</v>
      </c>
      <c r="U2535" s="29" t="e">
        <v>#N/A</v>
      </c>
      <c r="V2535" s="29"/>
      <c r="W2535" s="29"/>
      <c r="X2535" s="54">
        <v>13500</v>
      </c>
      <c r="Y2535" s="54">
        <v>0</v>
      </c>
      <c r="Z2535" s="54">
        <v>0</v>
      </c>
      <c r="AA2535" s="54"/>
      <c r="AB2535" s="54"/>
      <c r="AC2535" s="54">
        <v>13500</v>
      </c>
      <c r="AD2535" s="54">
        <v>0</v>
      </c>
      <c r="AE2535" s="54">
        <v>0</v>
      </c>
      <c r="AF2535" s="54">
        <v>13500</v>
      </c>
      <c r="AG2535" s="54">
        <v>0</v>
      </c>
      <c r="AH2535" s="29"/>
      <c r="AI2535" s="54">
        <v>0</v>
      </c>
      <c r="AJ2535" s="29"/>
      <c r="AK2535" s="29"/>
      <c r="AL2535" s="29"/>
      <c r="AM2535" s="29"/>
      <c r="AN2535" s="32">
        <v>45473</v>
      </c>
    </row>
    <row r="2536" spans="1:40" x14ac:dyDescent="0.35">
      <c r="A2536" s="29">
        <v>302245</v>
      </c>
      <c r="B2536" s="29">
        <v>890306950</v>
      </c>
      <c r="C2536" s="42" t="s">
        <v>12</v>
      </c>
      <c r="D2536" s="29" t="s">
        <v>16</v>
      </c>
      <c r="E2536" s="29">
        <v>302245</v>
      </c>
      <c r="F2536" s="33" t="s">
        <v>2556</v>
      </c>
      <c r="G2536" s="33" t="s">
        <v>5350</v>
      </c>
      <c r="H2536" s="31">
        <v>45430.419027777854</v>
      </c>
      <c r="I2536" s="31">
        <v>45458</v>
      </c>
      <c r="J2536" s="34">
        <v>45475.291666666664</v>
      </c>
      <c r="K2536" s="54">
        <v>13500</v>
      </c>
      <c r="L2536" s="54">
        <v>13500</v>
      </c>
      <c r="M2536" s="35" t="s">
        <v>13</v>
      </c>
      <c r="N2536" s="35" t="s">
        <v>14</v>
      </c>
      <c r="O2536" s="35" t="s">
        <v>15</v>
      </c>
      <c r="R2536" s="37" t="s">
        <v>19</v>
      </c>
      <c r="S2536" s="29" t="s">
        <v>5716</v>
      </c>
      <c r="T2536" s="29" t="s">
        <v>5614</v>
      </c>
      <c r="U2536" s="29" t="e">
        <v>#N/A</v>
      </c>
      <c r="V2536" s="29"/>
      <c r="W2536" s="29"/>
      <c r="X2536" s="54">
        <v>13500</v>
      </c>
      <c r="Y2536" s="54">
        <v>0</v>
      </c>
      <c r="Z2536" s="54">
        <v>0</v>
      </c>
      <c r="AA2536" s="54"/>
      <c r="AB2536" s="54"/>
      <c r="AC2536" s="54">
        <v>13500</v>
      </c>
      <c r="AD2536" s="54">
        <v>0</v>
      </c>
      <c r="AE2536" s="54">
        <v>0</v>
      </c>
      <c r="AF2536" s="54">
        <v>13500</v>
      </c>
      <c r="AG2536" s="54">
        <v>0</v>
      </c>
      <c r="AH2536" s="29"/>
      <c r="AI2536" s="54">
        <v>0</v>
      </c>
      <c r="AJ2536" s="29"/>
      <c r="AK2536" s="29"/>
      <c r="AL2536" s="29"/>
      <c r="AM2536" s="29"/>
      <c r="AN2536" s="32">
        <v>45473</v>
      </c>
    </row>
    <row r="2537" spans="1:40" x14ac:dyDescent="0.35">
      <c r="A2537" s="29">
        <v>302247</v>
      </c>
      <c r="B2537" s="29">
        <v>890306950</v>
      </c>
      <c r="C2537" s="42" t="s">
        <v>12</v>
      </c>
      <c r="D2537" s="29" t="s">
        <v>16</v>
      </c>
      <c r="E2537" s="29">
        <v>302247</v>
      </c>
      <c r="F2537" s="33" t="s">
        <v>2557</v>
      </c>
      <c r="G2537" s="33" t="s">
        <v>5351</v>
      </c>
      <c r="H2537" s="31">
        <v>45430.421469895635</v>
      </c>
      <c r="I2537" s="31">
        <v>45458</v>
      </c>
      <c r="J2537" s="34">
        <v>45475.291666666664</v>
      </c>
      <c r="K2537" s="54">
        <v>13500</v>
      </c>
      <c r="L2537" s="54">
        <v>13500</v>
      </c>
      <c r="M2537" s="35" t="s">
        <v>13</v>
      </c>
      <c r="N2537" s="35" t="s">
        <v>14</v>
      </c>
      <c r="O2537" s="35" t="s">
        <v>15</v>
      </c>
      <c r="R2537" s="37" t="s">
        <v>19</v>
      </c>
      <c r="S2537" s="29" t="s">
        <v>5716</v>
      </c>
      <c r="T2537" s="29" t="s">
        <v>5614</v>
      </c>
      <c r="U2537" s="29" t="e">
        <v>#N/A</v>
      </c>
      <c r="V2537" s="29"/>
      <c r="W2537" s="29"/>
      <c r="X2537" s="54">
        <v>13500</v>
      </c>
      <c r="Y2537" s="54">
        <v>0</v>
      </c>
      <c r="Z2537" s="54">
        <v>0</v>
      </c>
      <c r="AA2537" s="54"/>
      <c r="AB2537" s="54"/>
      <c r="AC2537" s="54">
        <v>13500</v>
      </c>
      <c r="AD2537" s="54">
        <v>0</v>
      </c>
      <c r="AE2537" s="54">
        <v>0</v>
      </c>
      <c r="AF2537" s="54">
        <v>13500</v>
      </c>
      <c r="AG2537" s="54">
        <v>0</v>
      </c>
      <c r="AH2537" s="29"/>
      <c r="AI2537" s="54">
        <v>0</v>
      </c>
      <c r="AJ2537" s="29"/>
      <c r="AK2537" s="29"/>
      <c r="AL2537" s="29"/>
      <c r="AM2537" s="29"/>
      <c r="AN2537" s="32">
        <v>45473</v>
      </c>
    </row>
    <row r="2538" spans="1:40" x14ac:dyDescent="0.35">
      <c r="A2538" s="29">
        <v>302309</v>
      </c>
      <c r="B2538" s="29">
        <v>890306950</v>
      </c>
      <c r="C2538" s="42" t="s">
        <v>12</v>
      </c>
      <c r="D2538" s="29" t="s">
        <v>16</v>
      </c>
      <c r="E2538" s="29">
        <v>302309</v>
      </c>
      <c r="F2538" s="33" t="s">
        <v>2558</v>
      </c>
      <c r="G2538" s="33" t="s">
        <v>5352</v>
      </c>
      <c r="H2538" s="31">
        <v>45430.466111099347</v>
      </c>
      <c r="I2538" s="31">
        <v>45458</v>
      </c>
      <c r="J2538" s="34">
        <v>45475.291666666664</v>
      </c>
      <c r="K2538" s="54">
        <v>117580</v>
      </c>
      <c r="L2538" s="54">
        <v>117580</v>
      </c>
      <c r="M2538" s="35" t="s">
        <v>13</v>
      </c>
      <c r="N2538" s="35" t="s">
        <v>14</v>
      </c>
      <c r="O2538" s="35" t="s">
        <v>15</v>
      </c>
      <c r="R2538" s="37" t="s">
        <v>19</v>
      </c>
      <c r="S2538" s="29" t="s">
        <v>5716</v>
      </c>
      <c r="T2538" s="29" t="s">
        <v>5614</v>
      </c>
      <c r="U2538" s="29" t="e">
        <v>#N/A</v>
      </c>
      <c r="V2538" s="29"/>
      <c r="W2538" s="29"/>
      <c r="X2538" s="54">
        <v>117580</v>
      </c>
      <c r="Y2538" s="54">
        <v>0</v>
      </c>
      <c r="Z2538" s="54">
        <v>0</v>
      </c>
      <c r="AA2538" s="54"/>
      <c r="AB2538" s="54"/>
      <c r="AC2538" s="54">
        <v>117580</v>
      </c>
      <c r="AD2538" s="54">
        <v>0</v>
      </c>
      <c r="AE2538" s="54">
        <v>0</v>
      </c>
      <c r="AF2538" s="54">
        <v>117580</v>
      </c>
      <c r="AG2538" s="54">
        <v>0</v>
      </c>
      <c r="AH2538" s="29"/>
      <c r="AI2538" s="54">
        <v>0</v>
      </c>
      <c r="AJ2538" s="29"/>
      <c r="AK2538" s="29"/>
      <c r="AL2538" s="29"/>
      <c r="AM2538" s="29"/>
      <c r="AN2538" s="32">
        <v>45473</v>
      </c>
    </row>
    <row r="2539" spans="1:40" x14ac:dyDescent="0.35">
      <c r="A2539" s="29">
        <v>302313</v>
      </c>
      <c r="B2539" s="29">
        <v>890306950</v>
      </c>
      <c r="C2539" s="42" t="s">
        <v>12</v>
      </c>
      <c r="D2539" s="29" t="s">
        <v>16</v>
      </c>
      <c r="E2539" s="29">
        <v>302313</v>
      </c>
      <c r="F2539" s="33" t="s">
        <v>2559</v>
      </c>
      <c r="G2539" s="33" t="s">
        <v>5353</v>
      </c>
      <c r="H2539" s="31">
        <v>45430.468229166698</v>
      </c>
      <c r="I2539" s="31">
        <v>45458</v>
      </c>
      <c r="J2539" s="34">
        <v>45475.291666666664</v>
      </c>
      <c r="K2539" s="54">
        <v>137600</v>
      </c>
      <c r="L2539" s="54">
        <v>137600</v>
      </c>
      <c r="M2539" s="35" t="s">
        <v>13</v>
      </c>
      <c r="N2539" s="35" t="s">
        <v>14</v>
      </c>
      <c r="O2539" s="35" t="s">
        <v>15</v>
      </c>
      <c r="R2539" s="37" t="s">
        <v>19</v>
      </c>
      <c r="S2539" s="29" t="s">
        <v>5716</v>
      </c>
      <c r="T2539" s="29" t="s">
        <v>5614</v>
      </c>
      <c r="U2539" s="29" t="e">
        <v>#N/A</v>
      </c>
      <c r="V2539" s="29"/>
      <c r="W2539" s="29"/>
      <c r="X2539" s="54">
        <v>137600</v>
      </c>
      <c r="Y2539" s="54">
        <v>0</v>
      </c>
      <c r="Z2539" s="54">
        <v>0</v>
      </c>
      <c r="AA2539" s="54"/>
      <c r="AB2539" s="54"/>
      <c r="AC2539" s="54">
        <v>137600</v>
      </c>
      <c r="AD2539" s="54">
        <v>0</v>
      </c>
      <c r="AE2539" s="54">
        <v>0</v>
      </c>
      <c r="AF2539" s="54">
        <v>137600</v>
      </c>
      <c r="AG2539" s="54">
        <v>0</v>
      </c>
      <c r="AH2539" s="29"/>
      <c r="AI2539" s="54">
        <v>0</v>
      </c>
      <c r="AJ2539" s="29"/>
      <c r="AK2539" s="29"/>
      <c r="AL2539" s="29"/>
      <c r="AM2539" s="29"/>
      <c r="AN2539" s="32">
        <v>45473</v>
      </c>
    </row>
    <row r="2540" spans="1:40" x14ac:dyDescent="0.35">
      <c r="A2540" s="29">
        <v>302317</v>
      </c>
      <c r="B2540" s="29">
        <v>890306950</v>
      </c>
      <c r="C2540" s="42" t="s">
        <v>12</v>
      </c>
      <c r="D2540" s="29" t="s">
        <v>16</v>
      </c>
      <c r="E2540" s="29">
        <v>302317</v>
      </c>
      <c r="F2540" s="33" t="s">
        <v>2560</v>
      </c>
      <c r="G2540" s="33" t="s">
        <v>5354</v>
      </c>
      <c r="H2540" s="31">
        <v>45430.471157395747</v>
      </c>
      <c r="I2540" s="31">
        <v>45458</v>
      </c>
      <c r="J2540" s="34">
        <v>45475.291666666664</v>
      </c>
      <c r="K2540" s="54">
        <v>65100</v>
      </c>
      <c r="L2540" s="54">
        <v>46900</v>
      </c>
      <c r="M2540" s="35" t="s">
        <v>13</v>
      </c>
      <c r="N2540" s="35" t="s">
        <v>14</v>
      </c>
      <c r="O2540" s="35" t="s">
        <v>15</v>
      </c>
      <c r="R2540" s="37" t="s">
        <v>19</v>
      </c>
      <c r="S2540" s="29" t="s">
        <v>5716</v>
      </c>
      <c r="T2540" s="29" t="s">
        <v>5614</v>
      </c>
      <c r="U2540" s="29" t="e">
        <v>#N/A</v>
      </c>
      <c r="V2540" s="29"/>
      <c r="W2540" s="29"/>
      <c r="X2540" s="54">
        <v>65100</v>
      </c>
      <c r="Y2540" s="54">
        <v>0</v>
      </c>
      <c r="Z2540" s="54">
        <v>0</v>
      </c>
      <c r="AA2540" s="54"/>
      <c r="AB2540" s="54"/>
      <c r="AC2540" s="54">
        <v>65100</v>
      </c>
      <c r="AD2540" s="54">
        <v>0</v>
      </c>
      <c r="AE2540" s="54">
        <v>0</v>
      </c>
      <c r="AF2540" s="54">
        <v>46900</v>
      </c>
      <c r="AG2540" s="54">
        <v>0</v>
      </c>
      <c r="AH2540" s="29"/>
      <c r="AI2540" s="54">
        <v>0</v>
      </c>
      <c r="AJ2540" s="29"/>
      <c r="AK2540" s="29"/>
      <c r="AL2540" s="29"/>
      <c r="AM2540" s="29"/>
      <c r="AN2540" s="32">
        <v>45473</v>
      </c>
    </row>
    <row r="2541" spans="1:40" x14ac:dyDescent="0.35">
      <c r="A2541" s="29">
        <v>302345</v>
      </c>
      <c r="B2541" s="29">
        <v>890306950</v>
      </c>
      <c r="C2541" s="42" t="s">
        <v>12</v>
      </c>
      <c r="D2541" s="29" t="s">
        <v>16</v>
      </c>
      <c r="E2541" s="29">
        <v>302345</v>
      </c>
      <c r="F2541" s="33" t="s">
        <v>2561</v>
      </c>
      <c r="G2541" s="33" t="s">
        <v>5355</v>
      </c>
      <c r="H2541" s="31">
        <v>45430.492662037257</v>
      </c>
      <c r="I2541" s="31">
        <v>45458</v>
      </c>
      <c r="J2541" s="34">
        <v>45475.291666666664</v>
      </c>
      <c r="K2541" s="54">
        <v>93410</v>
      </c>
      <c r="L2541" s="54">
        <v>93410</v>
      </c>
      <c r="M2541" s="35" t="s">
        <v>13</v>
      </c>
      <c r="N2541" s="35" t="s">
        <v>14</v>
      </c>
      <c r="O2541" s="35" t="s">
        <v>15</v>
      </c>
      <c r="R2541" s="37" t="s">
        <v>19</v>
      </c>
      <c r="S2541" s="29" t="s">
        <v>5716</v>
      </c>
      <c r="T2541" s="29" t="s">
        <v>5614</v>
      </c>
      <c r="U2541" s="29" t="e">
        <v>#N/A</v>
      </c>
      <c r="V2541" s="29"/>
      <c r="W2541" s="29"/>
      <c r="X2541" s="54">
        <v>93410</v>
      </c>
      <c r="Y2541" s="54">
        <v>0</v>
      </c>
      <c r="Z2541" s="54">
        <v>0</v>
      </c>
      <c r="AA2541" s="54"/>
      <c r="AB2541" s="54"/>
      <c r="AC2541" s="54">
        <v>93410</v>
      </c>
      <c r="AD2541" s="54">
        <v>0</v>
      </c>
      <c r="AE2541" s="54">
        <v>0</v>
      </c>
      <c r="AF2541" s="54">
        <v>93410</v>
      </c>
      <c r="AG2541" s="54">
        <v>0</v>
      </c>
      <c r="AH2541" s="29"/>
      <c r="AI2541" s="54">
        <v>0</v>
      </c>
      <c r="AJ2541" s="29"/>
      <c r="AK2541" s="29"/>
      <c r="AL2541" s="29"/>
      <c r="AM2541" s="29"/>
      <c r="AN2541" s="32">
        <v>45473</v>
      </c>
    </row>
    <row r="2542" spans="1:40" x14ac:dyDescent="0.35">
      <c r="A2542" s="29">
        <v>302370</v>
      </c>
      <c r="B2542" s="29">
        <v>890306950</v>
      </c>
      <c r="C2542" s="42" t="s">
        <v>12</v>
      </c>
      <c r="D2542" s="29" t="s">
        <v>16</v>
      </c>
      <c r="E2542" s="29">
        <v>302370</v>
      </c>
      <c r="F2542" s="33" t="s">
        <v>2562</v>
      </c>
      <c r="G2542" s="33" t="s">
        <v>5356</v>
      </c>
      <c r="H2542" s="31">
        <v>45430.523344907444</v>
      </c>
      <c r="I2542" s="31">
        <v>45458</v>
      </c>
      <c r="J2542" s="34">
        <v>45475.291666666664</v>
      </c>
      <c r="K2542" s="54">
        <v>140800</v>
      </c>
      <c r="L2542" s="54">
        <v>140800</v>
      </c>
      <c r="M2542" s="35" t="s">
        <v>13</v>
      </c>
      <c r="N2542" s="35" t="s">
        <v>14</v>
      </c>
      <c r="O2542" s="35" t="s">
        <v>15</v>
      </c>
      <c r="R2542" s="37" t="s">
        <v>19</v>
      </c>
      <c r="S2542" s="29" t="s">
        <v>5716</v>
      </c>
      <c r="T2542" s="29" t="s">
        <v>5614</v>
      </c>
      <c r="U2542" s="29" t="e">
        <v>#N/A</v>
      </c>
      <c r="V2542" s="29"/>
      <c r="W2542" s="29"/>
      <c r="X2542" s="54">
        <v>140800</v>
      </c>
      <c r="Y2542" s="54">
        <v>0</v>
      </c>
      <c r="Z2542" s="54">
        <v>0</v>
      </c>
      <c r="AA2542" s="54"/>
      <c r="AB2542" s="54"/>
      <c r="AC2542" s="54">
        <v>140800</v>
      </c>
      <c r="AD2542" s="54">
        <v>0</v>
      </c>
      <c r="AE2542" s="54">
        <v>0</v>
      </c>
      <c r="AF2542" s="54">
        <v>140800</v>
      </c>
      <c r="AG2542" s="54">
        <v>0</v>
      </c>
      <c r="AH2542" s="29"/>
      <c r="AI2542" s="54">
        <v>0</v>
      </c>
      <c r="AJ2542" s="29"/>
      <c r="AK2542" s="29"/>
      <c r="AL2542" s="29"/>
      <c r="AM2542" s="29"/>
      <c r="AN2542" s="32">
        <v>45473</v>
      </c>
    </row>
    <row r="2543" spans="1:40" x14ac:dyDescent="0.35">
      <c r="A2543" s="29">
        <v>302373</v>
      </c>
      <c r="B2543" s="29">
        <v>890306950</v>
      </c>
      <c r="C2543" s="42" t="s">
        <v>12</v>
      </c>
      <c r="D2543" s="29" t="s">
        <v>16</v>
      </c>
      <c r="E2543" s="29">
        <v>302373</v>
      </c>
      <c r="F2543" s="33" t="s">
        <v>2563</v>
      </c>
      <c r="G2543" s="33" t="s">
        <v>5357</v>
      </c>
      <c r="H2543" s="31">
        <v>45430.526192117948</v>
      </c>
      <c r="I2543" s="31">
        <v>45458</v>
      </c>
      <c r="J2543" s="34">
        <v>45475.291666666664</v>
      </c>
      <c r="K2543" s="54">
        <v>95880</v>
      </c>
      <c r="L2543" s="54">
        <v>95880</v>
      </c>
      <c r="M2543" s="35" t="s">
        <v>13</v>
      </c>
      <c r="N2543" s="35" t="s">
        <v>14</v>
      </c>
      <c r="O2543" s="35" t="s">
        <v>15</v>
      </c>
      <c r="R2543" s="37" t="s">
        <v>19</v>
      </c>
      <c r="S2543" s="29" t="s">
        <v>5716</v>
      </c>
      <c r="T2543" s="29" t="s">
        <v>5614</v>
      </c>
      <c r="U2543" s="29" t="e">
        <v>#N/A</v>
      </c>
      <c r="V2543" s="29"/>
      <c r="W2543" s="29"/>
      <c r="X2543" s="54">
        <v>95880</v>
      </c>
      <c r="Y2543" s="54">
        <v>0</v>
      </c>
      <c r="Z2543" s="54">
        <v>0</v>
      </c>
      <c r="AA2543" s="54"/>
      <c r="AB2543" s="54"/>
      <c r="AC2543" s="54">
        <v>95880</v>
      </c>
      <c r="AD2543" s="54">
        <v>0</v>
      </c>
      <c r="AE2543" s="54">
        <v>0</v>
      </c>
      <c r="AF2543" s="54">
        <v>95880</v>
      </c>
      <c r="AG2543" s="54">
        <v>0</v>
      </c>
      <c r="AH2543" s="29"/>
      <c r="AI2543" s="54">
        <v>0</v>
      </c>
      <c r="AJ2543" s="29"/>
      <c r="AK2543" s="29"/>
      <c r="AL2543" s="29"/>
      <c r="AM2543" s="29"/>
      <c r="AN2543" s="32">
        <v>45473</v>
      </c>
    </row>
    <row r="2544" spans="1:40" x14ac:dyDescent="0.35">
      <c r="A2544" s="29">
        <v>302396</v>
      </c>
      <c r="B2544" s="29">
        <v>890306950</v>
      </c>
      <c r="C2544" s="42" t="s">
        <v>12</v>
      </c>
      <c r="D2544" s="29" t="s">
        <v>16</v>
      </c>
      <c r="E2544" s="29">
        <v>302396</v>
      </c>
      <c r="F2544" s="33" t="s">
        <v>2564</v>
      </c>
      <c r="G2544" s="33" t="s">
        <v>5358</v>
      </c>
      <c r="H2544" s="31">
        <v>45430.549699074123</v>
      </c>
      <c r="I2544" s="31">
        <v>45458</v>
      </c>
      <c r="J2544" s="34">
        <v>45475.291666666664</v>
      </c>
      <c r="K2544" s="54">
        <v>81400</v>
      </c>
      <c r="L2544" s="54">
        <v>81400</v>
      </c>
      <c r="M2544" s="35" t="s">
        <v>13</v>
      </c>
      <c r="N2544" s="35" t="s">
        <v>14</v>
      </c>
      <c r="O2544" s="35" t="s">
        <v>15</v>
      </c>
      <c r="R2544" s="37" t="s">
        <v>19</v>
      </c>
      <c r="S2544" s="29" t="s">
        <v>5716</v>
      </c>
      <c r="T2544" s="29" t="s">
        <v>5614</v>
      </c>
      <c r="U2544" s="29" t="e">
        <v>#N/A</v>
      </c>
      <c r="V2544" s="29"/>
      <c r="W2544" s="29"/>
      <c r="X2544" s="54">
        <v>81400</v>
      </c>
      <c r="Y2544" s="54">
        <v>0</v>
      </c>
      <c r="Z2544" s="54">
        <v>0</v>
      </c>
      <c r="AA2544" s="54"/>
      <c r="AB2544" s="54"/>
      <c r="AC2544" s="54">
        <v>81400</v>
      </c>
      <c r="AD2544" s="54">
        <v>0</v>
      </c>
      <c r="AE2544" s="54">
        <v>0</v>
      </c>
      <c r="AF2544" s="54">
        <v>81400</v>
      </c>
      <c r="AG2544" s="54">
        <v>0</v>
      </c>
      <c r="AH2544" s="29"/>
      <c r="AI2544" s="54">
        <v>0</v>
      </c>
      <c r="AJ2544" s="29"/>
      <c r="AK2544" s="29"/>
      <c r="AL2544" s="29"/>
      <c r="AM2544" s="29"/>
      <c r="AN2544" s="32">
        <v>45473</v>
      </c>
    </row>
    <row r="2545" spans="1:40" x14ac:dyDescent="0.35">
      <c r="A2545" s="29">
        <v>302398</v>
      </c>
      <c r="B2545" s="29">
        <v>890306950</v>
      </c>
      <c r="C2545" s="42" t="s">
        <v>12</v>
      </c>
      <c r="D2545" s="29" t="s">
        <v>16</v>
      </c>
      <c r="E2545" s="29">
        <v>302398</v>
      </c>
      <c r="F2545" s="33" t="s">
        <v>2565</v>
      </c>
      <c r="G2545" s="33" t="s">
        <v>5359</v>
      </c>
      <c r="H2545" s="31">
        <v>45430.551400463097</v>
      </c>
      <c r="I2545" s="31">
        <v>45458</v>
      </c>
      <c r="J2545" s="34">
        <v>45475.291666666664</v>
      </c>
      <c r="K2545" s="54">
        <v>84220</v>
      </c>
      <c r="L2545" s="54">
        <v>84220</v>
      </c>
      <c r="M2545" s="35" t="s">
        <v>13</v>
      </c>
      <c r="N2545" s="35" t="s">
        <v>14</v>
      </c>
      <c r="O2545" s="35" t="s">
        <v>15</v>
      </c>
      <c r="R2545" s="37" t="s">
        <v>19</v>
      </c>
      <c r="S2545" s="29" t="s">
        <v>5716</v>
      </c>
      <c r="T2545" s="29" t="s">
        <v>5614</v>
      </c>
      <c r="U2545" s="29" t="e">
        <v>#N/A</v>
      </c>
      <c r="V2545" s="29"/>
      <c r="W2545" s="29"/>
      <c r="X2545" s="54">
        <v>84220</v>
      </c>
      <c r="Y2545" s="54">
        <v>0</v>
      </c>
      <c r="Z2545" s="54">
        <v>0</v>
      </c>
      <c r="AA2545" s="54"/>
      <c r="AB2545" s="54"/>
      <c r="AC2545" s="54">
        <v>84220</v>
      </c>
      <c r="AD2545" s="54">
        <v>0</v>
      </c>
      <c r="AE2545" s="54">
        <v>0</v>
      </c>
      <c r="AF2545" s="54">
        <v>84220</v>
      </c>
      <c r="AG2545" s="54">
        <v>0</v>
      </c>
      <c r="AH2545" s="29"/>
      <c r="AI2545" s="54">
        <v>0</v>
      </c>
      <c r="AJ2545" s="29"/>
      <c r="AK2545" s="29"/>
      <c r="AL2545" s="29"/>
      <c r="AM2545" s="29"/>
      <c r="AN2545" s="32">
        <v>45473</v>
      </c>
    </row>
    <row r="2546" spans="1:40" x14ac:dyDescent="0.35">
      <c r="A2546" s="29">
        <v>302403</v>
      </c>
      <c r="B2546" s="29">
        <v>890306950</v>
      </c>
      <c r="C2546" s="42" t="s">
        <v>12</v>
      </c>
      <c r="D2546" s="29" t="s">
        <v>16</v>
      </c>
      <c r="E2546" s="29">
        <v>302403</v>
      </c>
      <c r="F2546" s="33" t="s">
        <v>2566</v>
      </c>
      <c r="G2546" s="33" t="s">
        <v>5360</v>
      </c>
      <c r="H2546" s="31">
        <v>45430.556122685317</v>
      </c>
      <c r="I2546" s="31">
        <v>45458</v>
      </c>
      <c r="J2546" s="34">
        <v>45475.291666666664</v>
      </c>
      <c r="K2546" s="54">
        <v>244842</v>
      </c>
      <c r="L2546" s="54">
        <v>244842</v>
      </c>
      <c r="M2546" s="35" t="s">
        <v>13</v>
      </c>
      <c r="N2546" s="35" t="s">
        <v>14</v>
      </c>
      <c r="O2546" s="35" t="s">
        <v>15</v>
      </c>
      <c r="R2546" s="37" t="s">
        <v>19</v>
      </c>
      <c r="S2546" s="29" t="s">
        <v>5716</v>
      </c>
      <c r="T2546" s="29" t="s">
        <v>5614</v>
      </c>
      <c r="U2546" s="29" t="e">
        <v>#N/A</v>
      </c>
      <c r="V2546" s="29"/>
      <c r="W2546" s="29"/>
      <c r="X2546" s="54">
        <v>244842</v>
      </c>
      <c r="Y2546" s="54">
        <v>0</v>
      </c>
      <c r="Z2546" s="54">
        <v>0</v>
      </c>
      <c r="AA2546" s="54"/>
      <c r="AB2546" s="54"/>
      <c r="AC2546" s="54">
        <v>244842</v>
      </c>
      <c r="AD2546" s="54">
        <v>0</v>
      </c>
      <c r="AE2546" s="54">
        <v>0</v>
      </c>
      <c r="AF2546" s="54">
        <v>244842</v>
      </c>
      <c r="AG2546" s="54">
        <v>0</v>
      </c>
      <c r="AH2546" s="29"/>
      <c r="AI2546" s="54">
        <v>0</v>
      </c>
      <c r="AJ2546" s="29"/>
      <c r="AK2546" s="29"/>
      <c r="AL2546" s="29"/>
      <c r="AM2546" s="29"/>
      <c r="AN2546" s="32">
        <v>45473</v>
      </c>
    </row>
    <row r="2547" spans="1:40" x14ac:dyDescent="0.35">
      <c r="A2547" s="29">
        <v>302404</v>
      </c>
      <c r="B2547" s="29">
        <v>890306950</v>
      </c>
      <c r="C2547" s="42" t="s">
        <v>12</v>
      </c>
      <c r="D2547" s="29" t="s">
        <v>16</v>
      </c>
      <c r="E2547" s="29">
        <v>302404</v>
      </c>
      <c r="F2547" s="33" t="s">
        <v>2567</v>
      </c>
      <c r="G2547" s="33" t="s">
        <v>5361</v>
      </c>
      <c r="H2547" s="31">
        <v>45430.557766203769</v>
      </c>
      <c r="I2547" s="31">
        <v>45458</v>
      </c>
      <c r="J2547" s="34">
        <v>45475.291666666664</v>
      </c>
      <c r="K2547" s="54">
        <v>81500</v>
      </c>
      <c r="L2547" s="54">
        <v>81500</v>
      </c>
      <c r="M2547" s="35" t="s">
        <v>13</v>
      </c>
      <c r="N2547" s="35" t="s">
        <v>14</v>
      </c>
      <c r="O2547" s="35" t="s">
        <v>15</v>
      </c>
      <c r="R2547" s="37" t="s">
        <v>19</v>
      </c>
      <c r="S2547" s="29" t="s">
        <v>5716</v>
      </c>
      <c r="T2547" s="29" t="s">
        <v>5614</v>
      </c>
      <c r="U2547" s="29" t="e">
        <v>#N/A</v>
      </c>
      <c r="V2547" s="29"/>
      <c r="W2547" s="29"/>
      <c r="X2547" s="54">
        <v>81500</v>
      </c>
      <c r="Y2547" s="54">
        <v>0</v>
      </c>
      <c r="Z2547" s="54">
        <v>0</v>
      </c>
      <c r="AA2547" s="54"/>
      <c r="AB2547" s="54"/>
      <c r="AC2547" s="54">
        <v>81500</v>
      </c>
      <c r="AD2547" s="54">
        <v>0</v>
      </c>
      <c r="AE2547" s="54">
        <v>0</v>
      </c>
      <c r="AF2547" s="54">
        <v>81500</v>
      </c>
      <c r="AG2547" s="54">
        <v>0</v>
      </c>
      <c r="AH2547" s="29"/>
      <c r="AI2547" s="54">
        <v>0</v>
      </c>
      <c r="AJ2547" s="29"/>
      <c r="AK2547" s="29"/>
      <c r="AL2547" s="29"/>
      <c r="AM2547" s="29"/>
      <c r="AN2547" s="32">
        <v>45473</v>
      </c>
    </row>
    <row r="2548" spans="1:40" x14ac:dyDescent="0.35">
      <c r="A2548" s="29">
        <v>302407</v>
      </c>
      <c r="B2548" s="29">
        <v>890306950</v>
      </c>
      <c r="C2548" s="42" t="s">
        <v>12</v>
      </c>
      <c r="D2548" s="29" t="s">
        <v>16</v>
      </c>
      <c r="E2548" s="29">
        <v>302407</v>
      </c>
      <c r="F2548" s="33" t="s">
        <v>2568</v>
      </c>
      <c r="G2548" s="33" t="s">
        <v>5362</v>
      </c>
      <c r="H2548" s="31">
        <v>45430.560162037145</v>
      </c>
      <c r="I2548" s="31">
        <v>45458</v>
      </c>
      <c r="J2548" s="34">
        <v>45475.291666666664</v>
      </c>
      <c r="K2548" s="54">
        <v>13500</v>
      </c>
      <c r="L2548" s="54">
        <v>13500</v>
      </c>
      <c r="M2548" s="35" t="s">
        <v>13</v>
      </c>
      <c r="N2548" s="35" t="s">
        <v>14</v>
      </c>
      <c r="O2548" s="35" t="s">
        <v>15</v>
      </c>
      <c r="R2548" s="37" t="s">
        <v>19</v>
      </c>
      <c r="S2548" s="29" t="s">
        <v>5716</v>
      </c>
      <c r="T2548" s="29" t="s">
        <v>5614</v>
      </c>
      <c r="U2548" s="29" t="e">
        <v>#N/A</v>
      </c>
      <c r="V2548" s="29"/>
      <c r="W2548" s="29"/>
      <c r="X2548" s="54">
        <v>13500</v>
      </c>
      <c r="Y2548" s="54">
        <v>0</v>
      </c>
      <c r="Z2548" s="54">
        <v>0</v>
      </c>
      <c r="AA2548" s="54"/>
      <c r="AB2548" s="54"/>
      <c r="AC2548" s="54">
        <v>13500</v>
      </c>
      <c r="AD2548" s="54">
        <v>0</v>
      </c>
      <c r="AE2548" s="54">
        <v>0</v>
      </c>
      <c r="AF2548" s="54">
        <v>13500</v>
      </c>
      <c r="AG2548" s="54">
        <v>0</v>
      </c>
      <c r="AH2548" s="29"/>
      <c r="AI2548" s="54">
        <v>0</v>
      </c>
      <c r="AJ2548" s="29"/>
      <c r="AK2548" s="29"/>
      <c r="AL2548" s="29"/>
      <c r="AM2548" s="29"/>
      <c r="AN2548" s="32">
        <v>45473</v>
      </c>
    </row>
    <row r="2549" spans="1:40" x14ac:dyDescent="0.35">
      <c r="A2549" s="29">
        <v>302408</v>
      </c>
      <c r="B2549" s="29">
        <v>890306950</v>
      </c>
      <c r="C2549" s="42" t="s">
        <v>12</v>
      </c>
      <c r="D2549" s="29" t="s">
        <v>16</v>
      </c>
      <c r="E2549" s="29">
        <v>302408</v>
      </c>
      <c r="F2549" s="33" t="s">
        <v>2569</v>
      </c>
      <c r="G2549" s="33" t="s">
        <v>5363</v>
      </c>
      <c r="H2549" s="31">
        <v>45430.560682870448</v>
      </c>
      <c r="I2549" s="31">
        <v>45458</v>
      </c>
      <c r="J2549" s="34">
        <v>45475.291666666664</v>
      </c>
      <c r="K2549" s="54">
        <v>13500</v>
      </c>
      <c r="L2549" s="54">
        <v>13500</v>
      </c>
      <c r="M2549" s="35" t="s">
        <v>13</v>
      </c>
      <c r="N2549" s="35" t="s">
        <v>14</v>
      </c>
      <c r="O2549" s="35" t="s">
        <v>15</v>
      </c>
      <c r="R2549" s="37" t="s">
        <v>19</v>
      </c>
      <c r="S2549" s="29" t="s">
        <v>5716</v>
      </c>
      <c r="T2549" s="29" t="s">
        <v>5614</v>
      </c>
      <c r="U2549" s="29" t="e">
        <v>#N/A</v>
      </c>
      <c r="V2549" s="29"/>
      <c r="W2549" s="29"/>
      <c r="X2549" s="54">
        <v>13500</v>
      </c>
      <c r="Y2549" s="54">
        <v>0</v>
      </c>
      <c r="Z2549" s="54">
        <v>0</v>
      </c>
      <c r="AA2549" s="54"/>
      <c r="AB2549" s="54"/>
      <c r="AC2549" s="54">
        <v>13500</v>
      </c>
      <c r="AD2549" s="54">
        <v>0</v>
      </c>
      <c r="AE2549" s="54">
        <v>0</v>
      </c>
      <c r="AF2549" s="54">
        <v>13500</v>
      </c>
      <c r="AG2549" s="54">
        <v>0</v>
      </c>
      <c r="AH2549" s="29"/>
      <c r="AI2549" s="54">
        <v>0</v>
      </c>
      <c r="AJ2549" s="29"/>
      <c r="AK2549" s="29"/>
      <c r="AL2549" s="29"/>
      <c r="AM2549" s="29"/>
      <c r="AN2549" s="32">
        <v>45473</v>
      </c>
    </row>
    <row r="2550" spans="1:40" x14ac:dyDescent="0.35">
      <c r="A2550" s="29">
        <v>302415</v>
      </c>
      <c r="B2550" s="29">
        <v>890306950</v>
      </c>
      <c r="C2550" s="42" t="s">
        <v>12</v>
      </c>
      <c r="D2550" s="29" t="s">
        <v>16</v>
      </c>
      <c r="E2550" s="29">
        <v>302415</v>
      </c>
      <c r="F2550" s="33" t="s">
        <v>2570</v>
      </c>
      <c r="G2550" s="33" t="s">
        <v>5364</v>
      </c>
      <c r="H2550" s="31">
        <v>45430.575810173526</v>
      </c>
      <c r="I2550" s="31">
        <v>45458</v>
      </c>
      <c r="J2550" s="34">
        <v>45475.291666666664</v>
      </c>
      <c r="K2550" s="54">
        <v>13500</v>
      </c>
      <c r="L2550" s="54">
        <v>13500</v>
      </c>
      <c r="M2550" s="35" t="s">
        <v>13</v>
      </c>
      <c r="N2550" s="35" t="s">
        <v>14</v>
      </c>
      <c r="O2550" s="35" t="s">
        <v>15</v>
      </c>
      <c r="R2550" s="37" t="s">
        <v>19</v>
      </c>
      <c r="S2550" s="29" t="s">
        <v>5716</v>
      </c>
      <c r="T2550" s="29" t="s">
        <v>5614</v>
      </c>
      <c r="U2550" s="29" t="e">
        <v>#N/A</v>
      </c>
      <c r="V2550" s="29"/>
      <c r="W2550" s="29"/>
      <c r="X2550" s="54">
        <v>13500</v>
      </c>
      <c r="Y2550" s="54">
        <v>0</v>
      </c>
      <c r="Z2550" s="54">
        <v>0</v>
      </c>
      <c r="AA2550" s="54"/>
      <c r="AB2550" s="54"/>
      <c r="AC2550" s="54">
        <v>13500</v>
      </c>
      <c r="AD2550" s="54">
        <v>0</v>
      </c>
      <c r="AE2550" s="54">
        <v>0</v>
      </c>
      <c r="AF2550" s="54">
        <v>13500</v>
      </c>
      <c r="AG2550" s="54">
        <v>0</v>
      </c>
      <c r="AH2550" s="29"/>
      <c r="AI2550" s="54">
        <v>0</v>
      </c>
      <c r="AJ2550" s="29"/>
      <c r="AK2550" s="29"/>
      <c r="AL2550" s="29"/>
      <c r="AM2550" s="29"/>
      <c r="AN2550" s="32">
        <v>45473</v>
      </c>
    </row>
    <row r="2551" spans="1:40" x14ac:dyDescent="0.35">
      <c r="A2551" s="29">
        <v>302422</v>
      </c>
      <c r="B2551" s="29">
        <v>890306950</v>
      </c>
      <c r="C2551" s="42" t="s">
        <v>12</v>
      </c>
      <c r="D2551" s="29" t="s">
        <v>16</v>
      </c>
      <c r="E2551" s="29">
        <v>302422</v>
      </c>
      <c r="F2551" s="33" t="s">
        <v>2571</v>
      </c>
      <c r="G2551" s="33" t="s">
        <v>5365</v>
      </c>
      <c r="H2551" s="31">
        <v>45430.590439803433</v>
      </c>
      <c r="I2551" s="31">
        <v>45458</v>
      </c>
      <c r="J2551" s="34">
        <v>45475.291666666664</v>
      </c>
      <c r="K2551" s="54">
        <v>140800</v>
      </c>
      <c r="L2551" s="54">
        <v>140800</v>
      </c>
      <c r="M2551" s="35" t="s">
        <v>13</v>
      </c>
      <c r="N2551" s="35" t="s">
        <v>14</v>
      </c>
      <c r="O2551" s="35" t="s">
        <v>15</v>
      </c>
      <c r="R2551" s="37" t="s">
        <v>19</v>
      </c>
      <c r="S2551" s="62" t="s">
        <v>5637</v>
      </c>
      <c r="T2551" s="29" t="s">
        <v>5617</v>
      </c>
      <c r="U2551" s="29" t="e">
        <v>#N/A</v>
      </c>
      <c r="V2551" s="29"/>
      <c r="W2551" s="29"/>
      <c r="X2551" s="54">
        <v>0</v>
      </c>
      <c r="Y2551" s="54">
        <v>0</v>
      </c>
      <c r="Z2551" s="54">
        <v>0</v>
      </c>
      <c r="AA2551" s="54"/>
      <c r="AB2551" s="54"/>
      <c r="AC2551" s="54">
        <v>0</v>
      </c>
      <c r="AD2551" s="54">
        <v>0</v>
      </c>
      <c r="AE2551" s="54">
        <v>0</v>
      </c>
      <c r="AF2551" s="54">
        <v>0</v>
      </c>
      <c r="AG2551" s="54">
        <v>0</v>
      </c>
      <c r="AH2551" s="29"/>
      <c r="AI2551" s="54">
        <v>0</v>
      </c>
      <c r="AJ2551" s="29"/>
      <c r="AK2551" s="29"/>
      <c r="AL2551" s="29"/>
      <c r="AM2551" s="29"/>
      <c r="AN2551" s="32">
        <v>45473</v>
      </c>
    </row>
    <row r="2552" spans="1:40" x14ac:dyDescent="0.35">
      <c r="A2552" s="29">
        <v>302425</v>
      </c>
      <c r="B2552" s="29">
        <v>890306950</v>
      </c>
      <c r="C2552" s="42" t="s">
        <v>12</v>
      </c>
      <c r="D2552" s="29" t="s">
        <v>16</v>
      </c>
      <c r="E2552" s="29">
        <v>302425</v>
      </c>
      <c r="F2552" s="33" t="s">
        <v>2572</v>
      </c>
      <c r="G2552" s="33" t="s">
        <v>5366</v>
      </c>
      <c r="H2552" s="31">
        <v>45430.59520833334</v>
      </c>
      <c r="I2552" s="31">
        <v>45458</v>
      </c>
      <c r="J2552" s="34">
        <v>45475.291666666664</v>
      </c>
      <c r="K2552" s="54">
        <v>316200</v>
      </c>
      <c r="L2552" s="54">
        <v>316200</v>
      </c>
      <c r="M2552" s="35" t="s">
        <v>13</v>
      </c>
      <c r="N2552" s="35" t="s">
        <v>14</v>
      </c>
      <c r="O2552" s="35" t="s">
        <v>15</v>
      </c>
      <c r="R2552" s="37" t="s">
        <v>19</v>
      </c>
      <c r="S2552" s="29" t="s">
        <v>5716</v>
      </c>
      <c r="T2552" s="29" t="s">
        <v>5614</v>
      </c>
      <c r="U2552" s="29" t="e">
        <v>#N/A</v>
      </c>
      <c r="V2552" s="29"/>
      <c r="W2552" s="29"/>
      <c r="X2552" s="54">
        <v>316200</v>
      </c>
      <c r="Y2552" s="54">
        <v>0</v>
      </c>
      <c r="Z2552" s="54">
        <v>0</v>
      </c>
      <c r="AA2552" s="54"/>
      <c r="AB2552" s="54"/>
      <c r="AC2552" s="54">
        <v>316200</v>
      </c>
      <c r="AD2552" s="54">
        <v>0</v>
      </c>
      <c r="AE2552" s="54">
        <v>0</v>
      </c>
      <c r="AF2552" s="54">
        <v>316200</v>
      </c>
      <c r="AG2552" s="54">
        <v>0</v>
      </c>
      <c r="AH2552" s="29"/>
      <c r="AI2552" s="54">
        <v>0</v>
      </c>
      <c r="AJ2552" s="29"/>
      <c r="AK2552" s="29"/>
      <c r="AL2552" s="29"/>
      <c r="AM2552" s="29"/>
      <c r="AN2552" s="32">
        <v>45473</v>
      </c>
    </row>
    <row r="2553" spans="1:40" x14ac:dyDescent="0.35">
      <c r="A2553" s="29">
        <v>302431</v>
      </c>
      <c r="B2553" s="29">
        <v>890306950</v>
      </c>
      <c r="C2553" s="42" t="s">
        <v>12</v>
      </c>
      <c r="D2553" s="29" t="s">
        <v>16</v>
      </c>
      <c r="E2553" s="29">
        <v>302431</v>
      </c>
      <c r="F2553" s="33" t="s">
        <v>2573</v>
      </c>
      <c r="G2553" s="33" t="s">
        <v>5367</v>
      </c>
      <c r="H2553" s="31">
        <v>45430.626122673508</v>
      </c>
      <c r="I2553" s="31">
        <v>45458</v>
      </c>
      <c r="J2553" s="34">
        <v>45475.291666666664</v>
      </c>
      <c r="K2553" s="54">
        <v>332150</v>
      </c>
      <c r="L2553" s="54">
        <v>332150</v>
      </c>
      <c r="M2553" s="35" t="s">
        <v>13</v>
      </c>
      <c r="N2553" s="35" t="s">
        <v>14</v>
      </c>
      <c r="O2553" s="35" t="s">
        <v>15</v>
      </c>
      <c r="R2553" s="37" t="s">
        <v>19</v>
      </c>
      <c r="S2553" s="62" t="s">
        <v>5637</v>
      </c>
      <c r="T2553" s="29" t="s">
        <v>5617</v>
      </c>
      <c r="U2553" s="29" t="e">
        <v>#N/A</v>
      </c>
      <c r="V2553" s="29"/>
      <c r="W2553" s="29"/>
      <c r="X2553" s="54">
        <v>0</v>
      </c>
      <c r="Y2553" s="54">
        <v>0</v>
      </c>
      <c r="Z2553" s="54">
        <v>0</v>
      </c>
      <c r="AA2553" s="54"/>
      <c r="AB2553" s="54"/>
      <c r="AC2553" s="54">
        <v>0</v>
      </c>
      <c r="AD2553" s="54">
        <v>0</v>
      </c>
      <c r="AE2553" s="54">
        <v>0</v>
      </c>
      <c r="AF2553" s="54">
        <v>0</v>
      </c>
      <c r="AG2553" s="54">
        <v>0</v>
      </c>
      <c r="AH2553" s="29"/>
      <c r="AI2553" s="54">
        <v>0</v>
      </c>
      <c r="AJ2553" s="29"/>
      <c r="AK2553" s="29"/>
      <c r="AL2553" s="29"/>
      <c r="AM2553" s="29"/>
      <c r="AN2553" s="32">
        <v>45473</v>
      </c>
    </row>
    <row r="2554" spans="1:40" x14ac:dyDescent="0.35">
      <c r="A2554" s="29">
        <v>302435</v>
      </c>
      <c r="B2554" s="29">
        <v>890306950</v>
      </c>
      <c r="C2554" s="42" t="s">
        <v>12</v>
      </c>
      <c r="D2554" s="29" t="s">
        <v>16</v>
      </c>
      <c r="E2554" s="29">
        <v>302435</v>
      </c>
      <c r="F2554" s="33" t="s">
        <v>2574</v>
      </c>
      <c r="G2554" s="33" t="s">
        <v>5368</v>
      </c>
      <c r="H2554" s="31">
        <v>45430.643842581194</v>
      </c>
      <c r="I2554" s="31">
        <v>45458</v>
      </c>
      <c r="J2554" s="34">
        <v>45475.291666666664</v>
      </c>
      <c r="K2554" s="54">
        <v>172300</v>
      </c>
      <c r="L2554" s="54">
        <v>172300</v>
      </c>
      <c r="M2554" s="35" t="s">
        <v>13</v>
      </c>
      <c r="N2554" s="35" t="s">
        <v>14</v>
      </c>
      <c r="O2554" s="35" t="s">
        <v>15</v>
      </c>
      <c r="R2554" s="37" t="s">
        <v>19</v>
      </c>
      <c r="S2554" s="29" t="s">
        <v>5716</v>
      </c>
      <c r="T2554" s="29" t="s">
        <v>5614</v>
      </c>
      <c r="U2554" s="29" t="e">
        <v>#N/A</v>
      </c>
      <c r="V2554" s="29"/>
      <c r="W2554" s="29"/>
      <c r="X2554" s="54">
        <v>172300</v>
      </c>
      <c r="Y2554" s="54">
        <v>0</v>
      </c>
      <c r="Z2554" s="54">
        <v>0</v>
      </c>
      <c r="AA2554" s="54"/>
      <c r="AB2554" s="54"/>
      <c r="AC2554" s="54">
        <v>172300</v>
      </c>
      <c r="AD2554" s="54">
        <v>0</v>
      </c>
      <c r="AE2554" s="54">
        <v>0</v>
      </c>
      <c r="AF2554" s="54">
        <v>172300</v>
      </c>
      <c r="AG2554" s="54">
        <v>0</v>
      </c>
      <c r="AH2554" s="29"/>
      <c r="AI2554" s="54">
        <v>0</v>
      </c>
      <c r="AJ2554" s="29"/>
      <c r="AK2554" s="29"/>
      <c r="AL2554" s="29"/>
      <c r="AM2554" s="29"/>
      <c r="AN2554" s="32">
        <v>45473</v>
      </c>
    </row>
    <row r="2555" spans="1:40" x14ac:dyDescent="0.35">
      <c r="A2555" s="29">
        <v>302437</v>
      </c>
      <c r="B2555" s="29">
        <v>890306950</v>
      </c>
      <c r="C2555" s="42" t="s">
        <v>12</v>
      </c>
      <c r="D2555" s="29" t="s">
        <v>16</v>
      </c>
      <c r="E2555" s="29">
        <v>302437</v>
      </c>
      <c r="F2555" s="33" t="s">
        <v>2575</v>
      </c>
      <c r="G2555" s="33" t="s">
        <v>5369</v>
      </c>
      <c r="H2555" s="31">
        <v>45430.649166666437</v>
      </c>
      <c r="I2555" s="31">
        <v>45458</v>
      </c>
      <c r="J2555" s="34">
        <v>45475.291666666664</v>
      </c>
      <c r="K2555" s="54">
        <v>272500</v>
      </c>
      <c r="L2555" s="54">
        <v>272500</v>
      </c>
      <c r="M2555" s="35" t="s">
        <v>13</v>
      </c>
      <c r="N2555" s="35" t="s">
        <v>14</v>
      </c>
      <c r="O2555" s="35" t="s">
        <v>15</v>
      </c>
      <c r="R2555" s="37" t="s">
        <v>19</v>
      </c>
      <c r="S2555" s="29" t="s">
        <v>5716</v>
      </c>
      <c r="T2555" s="29" t="s">
        <v>5614</v>
      </c>
      <c r="U2555" s="29" t="e">
        <v>#N/A</v>
      </c>
      <c r="V2555" s="29"/>
      <c r="W2555" s="29"/>
      <c r="X2555" s="54">
        <v>272500</v>
      </c>
      <c r="Y2555" s="54">
        <v>0</v>
      </c>
      <c r="Z2555" s="54">
        <v>0</v>
      </c>
      <c r="AA2555" s="54"/>
      <c r="AB2555" s="54"/>
      <c r="AC2555" s="54">
        <v>272500</v>
      </c>
      <c r="AD2555" s="54">
        <v>0</v>
      </c>
      <c r="AE2555" s="54">
        <v>0</v>
      </c>
      <c r="AF2555" s="54">
        <v>272500</v>
      </c>
      <c r="AG2555" s="54">
        <v>0</v>
      </c>
      <c r="AH2555" s="29"/>
      <c r="AI2555" s="54">
        <v>0</v>
      </c>
      <c r="AJ2555" s="29"/>
      <c r="AK2555" s="29"/>
      <c r="AL2555" s="29"/>
      <c r="AM2555" s="29"/>
      <c r="AN2555" s="32">
        <v>45473</v>
      </c>
    </row>
    <row r="2556" spans="1:40" x14ac:dyDescent="0.35">
      <c r="A2556" s="29">
        <v>302438</v>
      </c>
      <c r="B2556" s="29">
        <v>890306950</v>
      </c>
      <c r="C2556" s="42" t="s">
        <v>12</v>
      </c>
      <c r="D2556" s="29" t="s">
        <v>16</v>
      </c>
      <c r="E2556" s="29">
        <v>302438</v>
      </c>
      <c r="F2556" s="33" t="s">
        <v>2576</v>
      </c>
      <c r="G2556" s="33" t="s">
        <v>5370</v>
      </c>
      <c r="H2556" s="31">
        <v>45430.652962963097</v>
      </c>
      <c r="I2556" s="31">
        <v>45458</v>
      </c>
      <c r="J2556" s="34">
        <v>45475.291666666664</v>
      </c>
      <c r="K2556" s="54">
        <v>224760</v>
      </c>
      <c r="L2556" s="54">
        <v>224760</v>
      </c>
      <c r="M2556" s="35" t="s">
        <v>13</v>
      </c>
      <c r="N2556" s="35" t="s">
        <v>14</v>
      </c>
      <c r="O2556" s="35" t="s">
        <v>15</v>
      </c>
      <c r="R2556" s="37" t="s">
        <v>19</v>
      </c>
      <c r="S2556" s="29" t="s">
        <v>5716</v>
      </c>
      <c r="T2556" s="29" t="s">
        <v>5614</v>
      </c>
      <c r="U2556" s="29" t="e">
        <v>#N/A</v>
      </c>
      <c r="V2556" s="29"/>
      <c r="W2556" s="29"/>
      <c r="X2556" s="54">
        <v>224760</v>
      </c>
      <c r="Y2556" s="54">
        <v>0</v>
      </c>
      <c r="Z2556" s="54">
        <v>0</v>
      </c>
      <c r="AA2556" s="54"/>
      <c r="AB2556" s="54"/>
      <c r="AC2556" s="54">
        <v>224760</v>
      </c>
      <c r="AD2556" s="54">
        <v>0</v>
      </c>
      <c r="AE2556" s="54">
        <v>0</v>
      </c>
      <c r="AF2556" s="54">
        <v>224760</v>
      </c>
      <c r="AG2556" s="54">
        <v>0</v>
      </c>
      <c r="AH2556" s="29"/>
      <c r="AI2556" s="54">
        <v>0</v>
      </c>
      <c r="AJ2556" s="29"/>
      <c r="AK2556" s="29"/>
      <c r="AL2556" s="29"/>
      <c r="AM2556" s="29"/>
      <c r="AN2556" s="32">
        <v>45473</v>
      </c>
    </row>
    <row r="2557" spans="1:40" x14ac:dyDescent="0.35">
      <c r="A2557" s="29">
        <v>302439</v>
      </c>
      <c r="B2557" s="29">
        <v>890306950</v>
      </c>
      <c r="C2557" s="42" t="s">
        <v>12</v>
      </c>
      <c r="D2557" s="29" t="s">
        <v>16</v>
      </c>
      <c r="E2557" s="29">
        <v>302439</v>
      </c>
      <c r="F2557" s="33" t="s">
        <v>2577</v>
      </c>
      <c r="G2557" s="33" t="s">
        <v>5371</v>
      </c>
      <c r="H2557" s="31">
        <v>45430.65461805556</v>
      </c>
      <c r="I2557" s="31">
        <v>45458</v>
      </c>
      <c r="J2557" s="34">
        <v>45475.291666666664</v>
      </c>
      <c r="K2557" s="54">
        <v>81400</v>
      </c>
      <c r="L2557" s="54">
        <v>81400</v>
      </c>
      <c r="M2557" s="35" t="s">
        <v>13</v>
      </c>
      <c r="N2557" s="35" t="s">
        <v>14</v>
      </c>
      <c r="O2557" s="35" t="s">
        <v>15</v>
      </c>
      <c r="R2557" s="37" t="s">
        <v>19</v>
      </c>
      <c r="S2557" s="29" t="s">
        <v>5716</v>
      </c>
      <c r="T2557" s="29" t="s">
        <v>5614</v>
      </c>
      <c r="U2557" s="29" t="e">
        <v>#N/A</v>
      </c>
      <c r="V2557" s="29"/>
      <c r="W2557" s="29"/>
      <c r="X2557" s="54">
        <v>81400</v>
      </c>
      <c r="Y2557" s="54">
        <v>0</v>
      </c>
      <c r="Z2557" s="54">
        <v>0</v>
      </c>
      <c r="AA2557" s="54"/>
      <c r="AB2557" s="54"/>
      <c r="AC2557" s="54">
        <v>81400</v>
      </c>
      <c r="AD2557" s="54">
        <v>0</v>
      </c>
      <c r="AE2557" s="54">
        <v>0</v>
      </c>
      <c r="AF2557" s="54">
        <v>81400</v>
      </c>
      <c r="AG2557" s="54">
        <v>0</v>
      </c>
      <c r="AH2557" s="29"/>
      <c r="AI2557" s="54">
        <v>0</v>
      </c>
      <c r="AJ2557" s="29"/>
      <c r="AK2557" s="29"/>
      <c r="AL2557" s="29"/>
      <c r="AM2557" s="29"/>
      <c r="AN2557" s="32">
        <v>45473</v>
      </c>
    </row>
    <row r="2558" spans="1:40" x14ac:dyDescent="0.35">
      <c r="A2558" s="29">
        <v>302442</v>
      </c>
      <c r="B2558" s="29">
        <v>890306950</v>
      </c>
      <c r="C2558" s="42" t="s">
        <v>12</v>
      </c>
      <c r="D2558" s="29" t="s">
        <v>16</v>
      </c>
      <c r="E2558" s="29">
        <v>302442</v>
      </c>
      <c r="F2558" s="33" t="s">
        <v>2578</v>
      </c>
      <c r="G2558" s="33" t="s">
        <v>5372</v>
      </c>
      <c r="H2558" s="31">
        <v>45430.663819432724</v>
      </c>
      <c r="I2558" s="31">
        <v>45458</v>
      </c>
      <c r="J2558" s="34">
        <v>45475.291666666664</v>
      </c>
      <c r="K2558" s="54">
        <v>360580</v>
      </c>
      <c r="L2558" s="54">
        <v>360580</v>
      </c>
      <c r="M2558" s="35" t="s">
        <v>13</v>
      </c>
      <c r="N2558" s="35" t="s">
        <v>14</v>
      </c>
      <c r="O2558" s="35" t="s">
        <v>15</v>
      </c>
      <c r="R2558" s="37" t="s">
        <v>19</v>
      </c>
      <c r="S2558" s="62" t="s">
        <v>5637</v>
      </c>
      <c r="T2558" s="29" t="s">
        <v>5617</v>
      </c>
      <c r="U2558" s="29" t="e">
        <v>#N/A</v>
      </c>
      <c r="V2558" s="29"/>
      <c r="W2558" s="29"/>
      <c r="X2558" s="54">
        <v>0</v>
      </c>
      <c r="Y2558" s="54">
        <v>0</v>
      </c>
      <c r="Z2558" s="54">
        <v>0</v>
      </c>
      <c r="AA2558" s="54"/>
      <c r="AB2558" s="54"/>
      <c r="AC2558" s="54">
        <v>0</v>
      </c>
      <c r="AD2558" s="54">
        <v>0</v>
      </c>
      <c r="AE2558" s="54">
        <v>0</v>
      </c>
      <c r="AF2558" s="54">
        <v>0</v>
      </c>
      <c r="AG2558" s="54">
        <v>0</v>
      </c>
      <c r="AH2558" s="29"/>
      <c r="AI2558" s="54">
        <v>0</v>
      </c>
      <c r="AJ2558" s="29"/>
      <c r="AK2558" s="29"/>
      <c r="AL2558" s="29"/>
      <c r="AM2558" s="29"/>
      <c r="AN2558" s="32">
        <v>45473</v>
      </c>
    </row>
    <row r="2559" spans="1:40" x14ac:dyDescent="0.35">
      <c r="A2559" s="29">
        <v>302444</v>
      </c>
      <c r="B2559" s="29">
        <v>890306950</v>
      </c>
      <c r="C2559" s="42" t="s">
        <v>12</v>
      </c>
      <c r="D2559" s="29" t="s">
        <v>16</v>
      </c>
      <c r="E2559" s="29">
        <v>302444</v>
      </c>
      <c r="F2559" s="33" t="s">
        <v>2579</v>
      </c>
      <c r="G2559" s="33" t="s">
        <v>5373</v>
      </c>
      <c r="H2559" s="31">
        <v>45430.66912037041</v>
      </c>
      <c r="I2559" s="31">
        <v>45458</v>
      </c>
      <c r="J2559" s="34">
        <v>45475.291666666664</v>
      </c>
      <c r="K2559" s="54">
        <v>81400</v>
      </c>
      <c r="L2559" s="54">
        <v>81400</v>
      </c>
      <c r="M2559" s="35" t="s">
        <v>13</v>
      </c>
      <c r="N2559" s="35" t="s">
        <v>14</v>
      </c>
      <c r="O2559" s="35" t="s">
        <v>15</v>
      </c>
      <c r="R2559" s="37" t="s">
        <v>19</v>
      </c>
      <c r="S2559" s="29" t="s">
        <v>5716</v>
      </c>
      <c r="T2559" s="29" t="s">
        <v>5614</v>
      </c>
      <c r="U2559" s="29" t="e">
        <v>#N/A</v>
      </c>
      <c r="V2559" s="29"/>
      <c r="W2559" s="29"/>
      <c r="X2559" s="54">
        <v>81400</v>
      </c>
      <c r="Y2559" s="54">
        <v>0</v>
      </c>
      <c r="Z2559" s="54">
        <v>0</v>
      </c>
      <c r="AA2559" s="54"/>
      <c r="AB2559" s="54"/>
      <c r="AC2559" s="54">
        <v>81400</v>
      </c>
      <c r="AD2559" s="54">
        <v>0</v>
      </c>
      <c r="AE2559" s="54">
        <v>0</v>
      </c>
      <c r="AF2559" s="54">
        <v>81400</v>
      </c>
      <c r="AG2559" s="54">
        <v>0</v>
      </c>
      <c r="AH2559" s="29"/>
      <c r="AI2559" s="54">
        <v>0</v>
      </c>
      <c r="AJ2559" s="29"/>
      <c r="AK2559" s="29"/>
      <c r="AL2559" s="29"/>
      <c r="AM2559" s="29"/>
      <c r="AN2559" s="32">
        <v>45473</v>
      </c>
    </row>
    <row r="2560" spans="1:40" x14ac:dyDescent="0.35">
      <c r="A2560" s="29">
        <v>302447</v>
      </c>
      <c r="B2560" s="29">
        <v>890306950</v>
      </c>
      <c r="C2560" s="42" t="s">
        <v>12</v>
      </c>
      <c r="D2560" s="29" t="s">
        <v>16</v>
      </c>
      <c r="E2560" s="29">
        <v>302447</v>
      </c>
      <c r="F2560" s="33" t="s">
        <v>2580</v>
      </c>
      <c r="G2560" s="33" t="s">
        <v>5374</v>
      </c>
      <c r="H2560" s="31">
        <v>45430.68670138903</v>
      </c>
      <c r="I2560" s="31">
        <v>45458</v>
      </c>
      <c r="J2560" s="34">
        <v>45475.291666666664</v>
      </c>
      <c r="K2560" s="54">
        <v>140800</v>
      </c>
      <c r="L2560" s="54">
        <v>140800</v>
      </c>
      <c r="M2560" s="35" t="s">
        <v>13</v>
      </c>
      <c r="N2560" s="35" t="s">
        <v>14</v>
      </c>
      <c r="O2560" s="35" t="s">
        <v>15</v>
      </c>
      <c r="R2560" s="37" t="s">
        <v>19</v>
      </c>
      <c r="S2560" s="29" t="s">
        <v>5716</v>
      </c>
      <c r="T2560" s="29" t="s">
        <v>5614</v>
      </c>
      <c r="U2560" s="29" t="e">
        <v>#N/A</v>
      </c>
      <c r="V2560" s="29"/>
      <c r="W2560" s="29"/>
      <c r="X2560" s="54">
        <v>140800</v>
      </c>
      <c r="Y2560" s="54">
        <v>0</v>
      </c>
      <c r="Z2560" s="54">
        <v>0</v>
      </c>
      <c r="AA2560" s="54"/>
      <c r="AB2560" s="54"/>
      <c r="AC2560" s="54">
        <v>140800</v>
      </c>
      <c r="AD2560" s="54">
        <v>0</v>
      </c>
      <c r="AE2560" s="54">
        <v>0</v>
      </c>
      <c r="AF2560" s="54">
        <v>140800</v>
      </c>
      <c r="AG2560" s="54">
        <v>0</v>
      </c>
      <c r="AH2560" s="29"/>
      <c r="AI2560" s="54">
        <v>0</v>
      </c>
      <c r="AJ2560" s="29"/>
      <c r="AK2560" s="29"/>
      <c r="AL2560" s="29"/>
      <c r="AM2560" s="29"/>
      <c r="AN2560" s="32">
        <v>45473</v>
      </c>
    </row>
    <row r="2561" spans="1:40" x14ac:dyDescent="0.35">
      <c r="A2561" s="29">
        <v>302496</v>
      </c>
      <c r="B2561" s="29">
        <v>890306950</v>
      </c>
      <c r="C2561" s="42" t="s">
        <v>12</v>
      </c>
      <c r="D2561" s="29" t="s">
        <v>16</v>
      </c>
      <c r="E2561" s="29">
        <v>302496</v>
      </c>
      <c r="F2561" s="33" t="s">
        <v>2581</v>
      </c>
      <c r="G2561" s="33" t="s">
        <v>5375</v>
      </c>
      <c r="H2561" s="31">
        <v>45431.53174768528</v>
      </c>
      <c r="I2561" s="31">
        <v>45458</v>
      </c>
      <c r="J2561" s="34">
        <v>45475.291666666664</v>
      </c>
      <c r="K2561" s="54">
        <v>65100</v>
      </c>
      <c r="L2561" s="54">
        <v>65100</v>
      </c>
      <c r="M2561" s="35" t="s">
        <v>13</v>
      </c>
      <c r="N2561" s="35" t="s">
        <v>14</v>
      </c>
      <c r="O2561" s="35" t="s">
        <v>15</v>
      </c>
      <c r="R2561" s="37" t="s">
        <v>19</v>
      </c>
      <c r="S2561" s="29" t="s">
        <v>5716</v>
      </c>
      <c r="T2561" s="29" t="s">
        <v>5614</v>
      </c>
      <c r="U2561" s="29" t="e">
        <v>#N/A</v>
      </c>
      <c r="V2561" s="29"/>
      <c r="W2561" s="29"/>
      <c r="X2561" s="54">
        <v>65100</v>
      </c>
      <c r="Y2561" s="54">
        <v>0</v>
      </c>
      <c r="Z2561" s="54">
        <v>0</v>
      </c>
      <c r="AA2561" s="54"/>
      <c r="AB2561" s="54"/>
      <c r="AC2561" s="54">
        <v>65100</v>
      </c>
      <c r="AD2561" s="54">
        <v>0</v>
      </c>
      <c r="AE2561" s="54">
        <v>0</v>
      </c>
      <c r="AF2561" s="54">
        <v>65100</v>
      </c>
      <c r="AG2561" s="54">
        <v>0</v>
      </c>
      <c r="AH2561" s="29"/>
      <c r="AI2561" s="54">
        <v>0</v>
      </c>
      <c r="AJ2561" s="29"/>
      <c r="AK2561" s="29"/>
      <c r="AL2561" s="29"/>
      <c r="AM2561" s="29"/>
      <c r="AN2561" s="32">
        <v>45473</v>
      </c>
    </row>
    <row r="2562" spans="1:40" x14ac:dyDescent="0.35">
      <c r="A2562" s="29">
        <v>302530</v>
      </c>
      <c r="B2562" s="29">
        <v>890306950</v>
      </c>
      <c r="C2562" s="42" t="s">
        <v>12</v>
      </c>
      <c r="D2562" s="29" t="s">
        <v>16</v>
      </c>
      <c r="E2562" s="29">
        <v>302530</v>
      </c>
      <c r="F2562" s="33" t="s">
        <v>2582</v>
      </c>
      <c r="G2562" s="33" t="s">
        <v>5376</v>
      </c>
      <c r="H2562" s="31">
        <v>45432.324930555653</v>
      </c>
      <c r="I2562" s="31">
        <v>45458</v>
      </c>
      <c r="J2562" s="34">
        <v>45475.291666666664</v>
      </c>
      <c r="K2562" s="54">
        <v>171180</v>
      </c>
      <c r="L2562" s="54">
        <v>171180</v>
      </c>
      <c r="M2562" s="35" t="s">
        <v>13</v>
      </c>
      <c r="N2562" s="35" t="s">
        <v>14</v>
      </c>
      <c r="O2562" s="35" t="s">
        <v>15</v>
      </c>
      <c r="R2562" s="37" t="s">
        <v>19</v>
      </c>
      <c r="S2562" s="29" t="s">
        <v>5716</v>
      </c>
      <c r="T2562" s="29" t="s">
        <v>5614</v>
      </c>
      <c r="U2562" s="29" t="e">
        <v>#N/A</v>
      </c>
      <c r="V2562" s="29"/>
      <c r="W2562" s="29"/>
      <c r="X2562" s="54">
        <v>171180</v>
      </c>
      <c r="Y2562" s="54">
        <v>0</v>
      </c>
      <c r="Z2562" s="54">
        <v>0</v>
      </c>
      <c r="AA2562" s="54"/>
      <c r="AB2562" s="54"/>
      <c r="AC2562" s="54">
        <v>171180</v>
      </c>
      <c r="AD2562" s="54">
        <v>0</v>
      </c>
      <c r="AE2562" s="54">
        <v>0</v>
      </c>
      <c r="AF2562" s="54">
        <v>171180</v>
      </c>
      <c r="AG2562" s="54">
        <v>0</v>
      </c>
      <c r="AH2562" s="29"/>
      <c r="AI2562" s="54">
        <v>0</v>
      </c>
      <c r="AJ2562" s="29"/>
      <c r="AK2562" s="29"/>
      <c r="AL2562" s="29"/>
      <c r="AM2562" s="29"/>
      <c r="AN2562" s="32">
        <v>45473</v>
      </c>
    </row>
    <row r="2563" spans="1:40" x14ac:dyDescent="0.35">
      <c r="A2563" s="29">
        <v>302537</v>
      </c>
      <c r="B2563" s="29">
        <v>890306950</v>
      </c>
      <c r="C2563" s="42" t="s">
        <v>12</v>
      </c>
      <c r="D2563" s="29" t="s">
        <v>16</v>
      </c>
      <c r="E2563" s="29">
        <v>302537</v>
      </c>
      <c r="F2563" s="33" t="s">
        <v>2583</v>
      </c>
      <c r="G2563" s="33" t="s">
        <v>5377</v>
      </c>
      <c r="H2563" s="31">
        <v>45432.335821759421</v>
      </c>
      <c r="I2563" s="31">
        <v>45458</v>
      </c>
      <c r="J2563" s="34">
        <v>45475.291666666664</v>
      </c>
      <c r="K2563" s="54">
        <v>140800</v>
      </c>
      <c r="L2563" s="54">
        <v>140800</v>
      </c>
      <c r="M2563" s="35" t="s">
        <v>13</v>
      </c>
      <c r="N2563" s="35" t="s">
        <v>14</v>
      </c>
      <c r="O2563" s="35" t="s">
        <v>15</v>
      </c>
      <c r="R2563" s="37" t="s">
        <v>19</v>
      </c>
      <c r="S2563" s="29" t="s">
        <v>5716</v>
      </c>
      <c r="T2563" s="29" t="s">
        <v>5614</v>
      </c>
      <c r="U2563" s="29" t="e">
        <v>#N/A</v>
      </c>
      <c r="V2563" s="29"/>
      <c r="W2563" s="29"/>
      <c r="X2563" s="54">
        <v>140800</v>
      </c>
      <c r="Y2563" s="54">
        <v>0</v>
      </c>
      <c r="Z2563" s="54">
        <v>0</v>
      </c>
      <c r="AA2563" s="54"/>
      <c r="AB2563" s="54"/>
      <c r="AC2563" s="54">
        <v>140800</v>
      </c>
      <c r="AD2563" s="54">
        <v>0</v>
      </c>
      <c r="AE2563" s="54">
        <v>0</v>
      </c>
      <c r="AF2563" s="54">
        <v>140800</v>
      </c>
      <c r="AG2563" s="54">
        <v>0</v>
      </c>
      <c r="AH2563" s="29"/>
      <c r="AI2563" s="54">
        <v>0</v>
      </c>
      <c r="AJ2563" s="29"/>
      <c r="AK2563" s="29"/>
      <c r="AL2563" s="29"/>
      <c r="AM2563" s="29"/>
      <c r="AN2563" s="32">
        <v>45473</v>
      </c>
    </row>
    <row r="2564" spans="1:40" x14ac:dyDescent="0.35">
      <c r="A2564" s="29">
        <v>302560</v>
      </c>
      <c r="B2564" s="29">
        <v>890306950</v>
      </c>
      <c r="C2564" s="42" t="s">
        <v>12</v>
      </c>
      <c r="D2564" s="29" t="s">
        <v>16</v>
      </c>
      <c r="E2564" s="29">
        <v>302560</v>
      </c>
      <c r="F2564" s="33" t="s">
        <v>2584</v>
      </c>
      <c r="G2564" s="33" t="s">
        <v>5378</v>
      </c>
      <c r="H2564" s="31">
        <v>45432.385578691959</v>
      </c>
      <c r="I2564" s="31">
        <v>45458</v>
      </c>
      <c r="J2564" s="34">
        <v>45475.291666666664</v>
      </c>
      <c r="K2564" s="54">
        <v>388640</v>
      </c>
      <c r="L2564" s="54">
        <v>388640</v>
      </c>
      <c r="M2564" s="35" t="s">
        <v>13</v>
      </c>
      <c r="N2564" s="35" t="s">
        <v>14</v>
      </c>
      <c r="O2564" s="35" t="s">
        <v>15</v>
      </c>
      <c r="R2564" s="37" t="s">
        <v>19</v>
      </c>
      <c r="S2564" s="29" t="s">
        <v>5716</v>
      </c>
      <c r="T2564" s="29" t="s">
        <v>5614</v>
      </c>
      <c r="U2564" s="29" t="e">
        <v>#N/A</v>
      </c>
      <c r="V2564" s="29"/>
      <c r="W2564" s="29"/>
      <c r="X2564" s="54">
        <v>388640</v>
      </c>
      <c r="Y2564" s="54">
        <v>0</v>
      </c>
      <c r="Z2564" s="54">
        <v>0</v>
      </c>
      <c r="AA2564" s="54"/>
      <c r="AB2564" s="54"/>
      <c r="AC2564" s="54">
        <v>388640</v>
      </c>
      <c r="AD2564" s="54">
        <v>0</v>
      </c>
      <c r="AE2564" s="54">
        <v>0</v>
      </c>
      <c r="AF2564" s="54">
        <v>388640</v>
      </c>
      <c r="AG2564" s="54">
        <v>0</v>
      </c>
      <c r="AH2564" s="29"/>
      <c r="AI2564" s="54">
        <v>0</v>
      </c>
      <c r="AJ2564" s="29"/>
      <c r="AK2564" s="29"/>
      <c r="AL2564" s="29"/>
      <c r="AM2564" s="29"/>
      <c r="AN2564" s="32">
        <v>45473</v>
      </c>
    </row>
    <row r="2565" spans="1:40" x14ac:dyDescent="0.35">
      <c r="A2565" s="29">
        <v>302580</v>
      </c>
      <c r="B2565" s="29">
        <v>890306950</v>
      </c>
      <c r="C2565" s="42" t="s">
        <v>12</v>
      </c>
      <c r="D2565" s="29" t="s">
        <v>16</v>
      </c>
      <c r="E2565" s="29">
        <v>302580</v>
      </c>
      <c r="F2565" s="33" t="s">
        <v>2585</v>
      </c>
      <c r="G2565" s="33" t="s">
        <v>5379</v>
      </c>
      <c r="H2565" s="31">
        <v>45432.412245370448</v>
      </c>
      <c r="I2565" s="31">
        <v>45458</v>
      </c>
      <c r="J2565" s="34">
        <v>45475.291666666664</v>
      </c>
      <c r="K2565" s="54">
        <v>13500</v>
      </c>
      <c r="L2565" s="54">
        <v>13500</v>
      </c>
      <c r="M2565" s="35" t="s">
        <v>13</v>
      </c>
      <c r="N2565" s="35" t="s">
        <v>14</v>
      </c>
      <c r="O2565" s="35" t="s">
        <v>15</v>
      </c>
      <c r="R2565" s="37" t="s">
        <v>19</v>
      </c>
      <c r="S2565" s="29" t="s">
        <v>5716</v>
      </c>
      <c r="T2565" s="29" t="s">
        <v>5614</v>
      </c>
      <c r="U2565" s="29" t="e">
        <v>#N/A</v>
      </c>
      <c r="V2565" s="29"/>
      <c r="W2565" s="29"/>
      <c r="X2565" s="54">
        <v>13500</v>
      </c>
      <c r="Y2565" s="54">
        <v>0</v>
      </c>
      <c r="Z2565" s="54">
        <v>0</v>
      </c>
      <c r="AA2565" s="54"/>
      <c r="AB2565" s="54"/>
      <c r="AC2565" s="54">
        <v>13500</v>
      </c>
      <c r="AD2565" s="54">
        <v>0</v>
      </c>
      <c r="AE2565" s="54">
        <v>0</v>
      </c>
      <c r="AF2565" s="54">
        <v>13500</v>
      </c>
      <c r="AG2565" s="54">
        <v>0</v>
      </c>
      <c r="AH2565" s="29"/>
      <c r="AI2565" s="54">
        <v>0</v>
      </c>
      <c r="AJ2565" s="29"/>
      <c r="AK2565" s="29"/>
      <c r="AL2565" s="29"/>
      <c r="AM2565" s="29"/>
      <c r="AN2565" s="32">
        <v>45473</v>
      </c>
    </row>
    <row r="2566" spans="1:40" x14ac:dyDescent="0.35">
      <c r="A2566" s="29">
        <v>302583</v>
      </c>
      <c r="B2566" s="29">
        <v>890306950</v>
      </c>
      <c r="C2566" s="42" t="s">
        <v>12</v>
      </c>
      <c r="D2566" s="29" t="s">
        <v>16</v>
      </c>
      <c r="E2566" s="29">
        <v>302583</v>
      </c>
      <c r="F2566" s="33" t="s">
        <v>2586</v>
      </c>
      <c r="G2566" s="33" t="s">
        <v>5380</v>
      </c>
      <c r="H2566" s="31">
        <v>45432.413356481586</v>
      </c>
      <c r="I2566" s="31">
        <v>45458</v>
      </c>
      <c r="J2566" s="34">
        <v>45475.291666666664</v>
      </c>
      <c r="K2566" s="54">
        <v>13500</v>
      </c>
      <c r="L2566" s="54">
        <v>13500</v>
      </c>
      <c r="M2566" s="35" t="s">
        <v>13</v>
      </c>
      <c r="N2566" s="35" t="s">
        <v>14</v>
      </c>
      <c r="O2566" s="35" t="s">
        <v>15</v>
      </c>
      <c r="R2566" s="37" t="s">
        <v>19</v>
      </c>
      <c r="S2566" s="29" t="s">
        <v>5716</v>
      </c>
      <c r="T2566" s="29" t="s">
        <v>5614</v>
      </c>
      <c r="U2566" s="29" t="e">
        <v>#N/A</v>
      </c>
      <c r="V2566" s="29"/>
      <c r="W2566" s="29"/>
      <c r="X2566" s="54">
        <v>13500</v>
      </c>
      <c r="Y2566" s="54">
        <v>0</v>
      </c>
      <c r="Z2566" s="54">
        <v>0</v>
      </c>
      <c r="AA2566" s="54"/>
      <c r="AB2566" s="54"/>
      <c r="AC2566" s="54">
        <v>13500</v>
      </c>
      <c r="AD2566" s="54">
        <v>0</v>
      </c>
      <c r="AE2566" s="54">
        <v>0</v>
      </c>
      <c r="AF2566" s="54">
        <v>13500</v>
      </c>
      <c r="AG2566" s="54">
        <v>0</v>
      </c>
      <c r="AH2566" s="29"/>
      <c r="AI2566" s="54">
        <v>0</v>
      </c>
      <c r="AJ2566" s="29"/>
      <c r="AK2566" s="29"/>
      <c r="AL2566" s="29"/>
      <c r="AM2566" s="29"/>
      <c r="AN2566" s="32">
        <v>45473</v>
      </c>
    </row>
    <row r="2567" spans="1:40" x14ac:dyDescent="0.35">
      <c r="A2567" s="29">
        <v>302587</v>
      </c>
      <c r="B2567" s="29">
        <v>890306950</v>
      </c>
      <c r="C2567" s="42" t="s">
        <v>12</v>
      </c>
      <c r="D2567" s="29" t="s">
        <v>16</v>
      </c>
      <c r="E2567" s="29">
        <v>302587</v>
      </c>
      <c r="F2567" s="33" t="s">
        <v>2587</v>
      </c>
      <c r="G2567" s="33" t="s">
        <v>5381</v>
      </c>
      <c r="H2567" s="31">
        <v>45432.414942117874</v>
      </c>
      <c r="I2567" s="31">
        <v>45458</v>
      </c>
      <c r="J2567" s="34">
        <v>45475.291666666664</v>
      </c>
      <c r="K2567" s="54">
        <v>160660</v>
      </c>
      <c r="L2567" s="54">
        <v>160660</v>
      </c>
      <c r="M2567" s="35" t="s">
        <v>13</v>
      </c>
      <c r="N2567" s="35" t="s">
        <v>14</v>
      </c>
      <c r="O2567" s="35" t="s">
        <v>15</v>
      </c>
      <c r="R2567" s="37" t="s">
        <v>19</v>
      </c>
      <c r="S2567" s="29" t="s">
        <v>5716</v>
      </c>
      <c r="T2567" s="29" t="s">
        <v>5614</v>
      </c>
      <c r="U2567" s="29" t="e">
        <v>#N/A</v>
      </c>
      <c r="V2567" s="29"/>
      <c r="W2567" s="29"/>
      <c r="X2567" s="54">
        <v>160660</v>
      </c>
      <c r="Y2567" s="54">
        <v>0</v>
      </c>
      <c r="Z2567" s="54">
        <v>0</v>
      </c>
      <c r="AA2567" s="54"/>
      <c r="AB2567" s="54"/>
      <c r="AC2567" s="54">
        <v>160660</v>
      </c>
      <c r="AD2567" s="54">
        <v>0</v>
      </c>
      <c r="AE2567" s="54">
        <v>0</v>
      </c>
      <c r="AF2567" s="54">
        <v>160660</v>
      </c>
      <c r="AG2567" s="54">
        <v>0</v>
      </c>
      <c r="AH2567" s="29"/>
      <c r="AI2567" s="54">
        <v>0</v>
      </c>
      <c r="AJ2567" s="29"/>
      <c r="AK2567" s="29"/>
      <c r="AL2567" s="29"/>
      <c r="AM2567" s="29"/>
      <c r="AN2567" s="32">
        <v>45473</v>
      </c>
    </row>
    <row r="2568" spans="1:40" x14ac:dyDescent="0.35">
      <c r="A2568" s="29">
        <v>302595</v>
      </c>
      <c r="B2568" s="29">
        <v>890306950</v>
      </c>
      <c r="C2568" s="42" t="s">
        <v>12</v>
      </c>
      <c r="D2568" s="29" t="s">
        <v>16</v>
      </c>
      <c r="E2568" s="29">
        <v>302595</v>
      </c>
      <c r="F2568" s="33" t="s">
        <v>2588</v>
      </c>
      <c r="G2568" s="33" t="s">
        <v>5382</v>
      </c>
      <c r="H2568" s="31">
        <v>45432.422407395672</v>
      </c>
      <c r="I2568" s="31">
        <v>45458</v>
      </c>
      <c r="J2568" s="34">
        <v>45475.291666666664</v>
      </c>
      <c r="K2568" s="54">
        <v>110280</v>
      </c>
      <c r="L2568" s="54">
        <v>110280</v>
      </c>
      <c r="M2568" s="35" t="s">
        <v>13</v>
      </c>
      <c r="N2568" s="35" t="s">
        <v>14</v>
      </c>
      <c r="O2568" s="35" t="s">
        <v>15</v>
      </c>
      <c r="R2568" s="37" t="s">
        <v>19</v>
      </c>
      <c r="S2568" s="62" t="s">
        <v>5637</v>
      </c>
      <c r="T2568" s="29" t="s">
        <v>5617</v>
      </c>
      <c r="U2568" s="29" t="e">
        <v>#N/A</v>
      </c>
      <c r="V2568" s="29"/>
      <c r="W2568" s="29"/>
      <c r="X2568" s="54">
        <v>0</v>
      </c>
      <c r="Y2568" s="54">
        <v>0</v>
      </c>
      <c r="Z2568" s="54">
        <v>0</v>
      </c>
      <c r="AA2568" s="54"/>
      <c r="AB2568" s="54"/>
      <c r="AC2568" s="54">
        <v>0</v>
      </c>
      <c r="AD2568" s="54">
        <v>0</v>
      </c>
      <c r="AE2568" s="54">
        <v>0</v>
      </c>
      <c r="AF2568" s="54">
        <v>0</v>
      </c>
      <c r="AG2568" s="54">
        <v>0</v>
      </c>
      <c r="AH2568" s="29"/>
      <c r="AI2568" s="54">
        <v>0</v>
      </c>
      <c r="AJ2568" s="29"/>
      <c r="AK2568" s="29"/>
      <c r="AL2568" s="29"/>
      <c r="AM2568" s="29"/>
      <c r="AN2568" s="32">
        <v>45473</v>
      </c>
    </row>
    <row r="2569" spans="1:40" x14ac:dyDescent="0.35">
      <c r="A2569" s="29">
        <v>302601</v>
      </c>
      <c r="B2569" s="29">
        <v>890306950</v>
      </c>
      <c r="C2569" s="42" t="s">
        <v>12</v>
      </c>
      <c r="D2569" s="29" t="s">
        <v>16</v>
      </c>
      <c r="E2569" s="29">
        <v>302601</v>
      </c>
      <c r="F2569" s="33" t="s">
        <v>2589</v>
      </c>
      <c r="G2569" s="33" t="s">
        <v>5383</v>
      </c>
      <c r="H2569" s="31">
        <v>45432.424988414161</v>
      </c>
      <c r="I2569" s="31">
        <v>45458</v>
      </c>
      <c r="J2569" s="34">
        <v>45475.291666666664</v>
      </c>
      <c r="K2569" s="54">
        <v>116100</v>
      </c>
      <c r="L2569" s="54">
        <v>116100</v>
      </c>
      <c r="M2569" s="35" t="s">
        <v>13</v>
      </c>
      <c r="N2569" s="35" t="s">
        <v>14</v>
      </c>
      <c r="O2569" s="35" t="s">
        <v>15</v>
      </c>
      <c r="R2569" s="37" t="s">
        <v>19</v>
      </c>
      <c r="S2569" s="29" t="s">
        <v>5716</v>
      </c>
      <c r="T2569" s="29" t="s">
        <v>5614</v>
      </c>
      <c r="U2569" s="29" t="e">
        <v>#N/A</v>
      </c>
      <c r="V2569" s="29"/>
      <c r="W2569" s="29"/>
      <c r="X2569" s="54">
        <v>116100</v>
      </c>
      <c r="Y2569" s="54">
        <v>0</v>
      </c>
      <c r="Z2569" s="54">
        <v>0</v>
      </c>
      <c r="AA2569" s="54"/>
      <c r="AB2569" s="54"/>
      <c r="AC2569" s="54">
        <v>116100</v>
      </c>
      <c r="AD2569" s="54">
        <v>0</v>
      </c>
      <c r="AE2569" s="54">
        <v>0</v>
      </c>
      <c r="AF2569" s="54">
        <v>116100</v>
      </c>
      <c r="AG2569" s="54">
        <v>0</v>
      </c>
      <c r="AH2569" s="29"/>
      <c r="AI2569" s="54">
        <v>0</v>
      </c>
      <c r="AJ2569" s="29"/>
      <c r="AK2569" s="29"/>
      <c r="AL2569" s="29"/>
      <c r="AM2569" s="29"/>
      <c r="AN2569" s="32">
        <v>45473</v>
      </c>
    </row>
    <row r="2570" spans="1:40" x14ac:dyDescent="0.35">
      <c r="A2570" s="29">
        <v>302608</v>
      </c>
      <c r="B2570" s="29">
        <v>890306950</v>
      </c>
      <c r="C2570" s="42" t="s">
        <v>12</v>
      </c>
      <c r="D2570" s="29" t="s">
        <v>16</v>
      </c>
      <c r="E2570" s="29">
        <v>302608</v>
      </c>
      <c r="F2570" s="33" t="s">
        <v>2590</v>
      </c>
      <c r="G2570" s="33" t="s">
        <v>5384</v>
      </c>
      <c r="H2570" s="31">
        <v>45432.43361111125</v>
      </c>
      <c r="I2570" s="31">
        <v>45458</v>
      </c>
      <c r="J2570" s="34">
        <v>45475.291666666664</v>
      </c>
      <c r="K2570" s="54">
        <v>485873</v>
      </c>
      <c r="L2570" s="54">
        <v>485873</v>
      </c>
      <c r="M2570" s="35" t="s">
        <v>13</v>
      </c>
      <c r="N2570" s="35" t="s">
        <v>14</v>
      </c>
      <c r="O2570" s="35" t="s">
        <v>15</v>
      </c>
      <c r="R2570" s="37" t="s">
        <v>19</v>
      </c>
      <c r="S2570" s="29" t="s">
        <v>5716</v>
      </c>
      <c r="T2570" s="29" t="s">
        <v>5614</v>
      </c>
      <c r="U2570" s="29" t="e">
        <v>#N/A</v>
      </c>
      <c r="V2570" s="29"/>
      <c r="W2570" s="29"/>
      <c r="X2570" s="54">
        <v>485873</v>
      </c>
      <c r="Y2570" s="54">
        <v>0</v>
      </c>
      <c r="Z2570" s="54">
        <v>0</v>
      </c>
      <c r="AA2570" s="54"/>
      <c r="AB2570" s="54"/>
      <c r="AC2570" s="54">
        <v>485873</v>
      </c>
      <c r="AD2570" s="54">
        <v>0</v>
      </c>
      <c r="AE2570" s="54">
        <v>0</v>
      </c>
      <c r="AF2570" s="54">
        <v>485873</v>
      </c>
      <c r="AG2570" s="54">
        <v>0</v>
      </c>
      <c r="AH2570" s="29"/>
      <c r="AI2570" s="54">
        <v>0</v>
      </c>
      <c r="AJ2570" s="29"/>
      <c r="AK2570" s="29"/>
      <c r="AL2570" s="29"/>
      <c r="AM2570" s="29"/>
      <c r="AN2570" s="32">
        <v>45473</v>
      </c>
    </row>
    <row r="2571" spans="1:40" x14ac:dyDescent="0.35">
      <c r="A2571" s="29">
        <v>302609</v>
      </c>
      <c r="B2571" s="29">
        <v>890306950</v>
      </c>
      <c r="C2571" s="42" t="s">
        <v>12</v>
      </c>
      <c r="D2571" s="29" t="s">
        <v>16</v>
      </c>
      <c r="E2571" s="29">
        <v>302609</v>
      </c>
      <c r="F2571" s="33" t="s">
        <v>2591</v>
      </c>
      <c r="G2571" s="33" t="s">
        <v>5385</v>
      </c>
      <c r="H2571" s="31">
        <v>45432.435138877481</v>
      </c>
      <c r="I2571" s="31">
        <v>45458</v>
      </c>
      <c r="J2571" s="34">
        <v>45475.291666666664</v>
      </c>
      <c r="K2571" s="54">
        <v>81400</v>
      </c>
      <c r="L2571" s="54">
        <v>81400</v>
      </c>
      <c r="M2571" s="35" t="s">
        <v>13</v>
      </c>
      <c r="N2571" s="35" t="s">
        <v>14</v>
      </c>
      <c r="O2571" s="35" t="s">
        <v>15</v>
      </c>
      <c r="R2571" s="37" t="s">
        <v>19</v>
      </c>
      <c r="S2571" s="29" t="s">
        <v>5716</v>
      </c>
      <c r="T2571" s="29" t="s">
        <v>5614</v>
      </c>
      <c r="U2571" s="29" t="e">
        <v>#N/A</v>
      </c>
      <c r="V2571" s="29"/>
      <c r="W2571" s="29"/>
      <c r="X2571" s="54">
        <v>81400</v>
      </c>
      <c r="Y2571" s="54">
        <v>0</v>
      </c>
      <c r="Z2571" s="54">
        <v>0</v>
      </c>
      <c r="AA2571" s="54"/>
      <c r="AB2571" s="54"/>
      <c r="AC2571" s="54">
        <v>81400</v>
      </c>
      <c r="AD2571" s="54">
        <v>0</v>
      </c>
      <c r="AE2571" s="54">
        <v>0</v>
      </c>
      <c r="AF2571" s="54">
        <v>81400</v>
      </c>
      <c r="AG2571" s="54">
        <v>0</v>
      </c>
      <c r="AH2571" s="29"/>
      <c r="AI2571" s="54">
        <v>0</v>
      </c>
      <c r="AJ2571" s="29"/>
      <c r="AK2571" s="29"/>
      <c r="AL2571" s="29"/>
      <c r="AM2571" s="29"/>
      <c r="AN2571" s="32">
        <v>45473</v>
      </c>
    </row>
    <row r="2572" spans="1:40" x14ac:dyDescent="0.35">
      <c r="A2572" s="29">
        <v>302628</v>
      </c>
      <c r="B2572" s="29">
        <v>890306950</v>
      </c>
      <c r="C2572" s="42" t="s">
        <v>12</v>
      </c>
      <c r="D2572" s="29" t="s">
        <v>16</v>
      </c>
      <c r="E2572" s="29">
        <v>302628</v>
      </c>
      <c r="F2572" s="33" t="s">
        <v>2592</v>
      </c>
      <c r="G2572" s="33" t="s">
        <v>5386</v>
      </c>
      <c r="H2572" s="31">
        <v>45432.445243043825</v>
      </c>
      <c r="I2572" s="31">
        <v>45458</v>
      </c>
      <c r="J2572" s="34">
        <v>45475.291666666664</v>
      </c>
      <c r="K2572" s="54">
        <v>13500</v>
      </c>
      <c r="L2572" s="54">
        <v>13500</v>
      </c>
      <c r="M2572" s="35" t="s">
        <v>13</v>
      </c>
      <c r="N2572" s="35" t="s">
        <v>14</v>
      </c>
      <c r="O2572" s="35" t="s">
        <v>15</v>
      </c>
      <c r="R2572" s="37" t="s">
        <v>19</v>
      </c>
      <c r="S2572" s="29" t="s">
        <v>5716</v>
      </c>
      <c r="T2572" s="29" t="s">
        <v>5614</v>
      </c>
      <c r="U2572" s="29" t="e">
        <v>#N/A</v>
      </c>
      <c r="V2572" s="29"/>
      <c r="W2572" s="29"/>
      <c r="X2572" s="54">
        <v>13500</v>
      </c>
      <c r="Y2572" s="54">
        <v>0</v>
      </c>
      <c r="Z2572" s="54">
        <v>0</v>
      </c>
      <c r="AA2572" s="54"/>
      <c r="AB2572" s="54"/>
      <c r="AC2572" s="54">
        <v>13500</v>
      </c>
      <c r="AD2572" s="54">
        <v>0</v>
      </c>
      <c r="AE2572" s="54">
        <v>0</v>
      </c>
      <c r="AF2572" s="54">
        <v>13500</v>
      </c>
      <c r="AG2572" s="54">
        <v>0</v>
      </c>
      <c r="AH2572" s="29"/>
      <c r="AI2572" s="54">
        <v>0</v>
      </c>
      <c r="AJ2572" s="29"/>
      <c r="AK2572" s="29"/>
      <c r="AL2572" s="29"/>
      <c r="AM2572" s="29"/>
      <c r="AN2572" s="32">
        <v>45473</v>
      </c>
    </row>
    <row r="2573" spans="1:40" x14ac:dyDescent="0.35">
      <c r="A2573" s="29">
        <v>302632</v>
      </c>
      <c r="B2573" s="29">
        <v>890306950</v>
      </c>
      <c r="C2573" s="42" t="s">
        <v>12</v>
      </c>
      <c r="D2573" s="29" t="s">
        <v>16</v>
      </c>
      <c r="E2573" s="29">
        <v>302632</v>
      </c>
      <c r="F2573" s="33" t="s">
        <v>2593</v>
      </c>
      <c r="G2573" s="33" t="s">
        <v>5387</v>
      </c>
      <c r="H2573" s="31">
        <v>45432.447766203899</v>
      </c>
      <c r="I2573" s="31">
        <v>45458</v>
      </c>
      <c r="J2573" s="34">
        <v>45475.291666666664</v>
      </c>
      <c r="K2573" s="54">
        <v>138590</v>
      </c>
      <c r="L2573" s="54">
        <v>138590</v>
      </c>
      <c r="M2573" s="35" t="s">
        <v>13</v>
      </c>
      <c r="N2573" s="35" t="s">
        <v>14</v>
      </c>
      <c r="O2573" s="35" t="s">
        <v>15</v>
      </c>
      <c r="R2573" s="37" t="s">
        <v>19</v>
      </c>
      <c r="S2573" s="29" t="s">
        <v>5716</v>
      </c>
      <c r="T2573" s="29" t="s">
        <v>5614</v>
      </c>
      <c r="U2573" s="29" t="e">
        <v>#N/A</v>
      </c>
      <c r="V2573" s="29"/>
      <c r="W2573" s="29"/>
      <c r="X2573" s="54">
        <v>138590</v>
      </c>
      <c r="Y2573" s="54">
        <v>0</v>
      </c>
      <c r="Z2573" s="54">
        <v>0</v>
      </c>
      <c r="AA2573" s="54"/>
      <c r="AB2573" s="54"/>
      <c r="AC2573" s="54">
        <v>138590</v>
      </c>
      <c r="AD2573" s="54">
        <v>0</v>
      </c>
      <c r="AE2573" s="54">
        <v>0</v>
      </c>
      <c r="AF2573" s="54">
        <v>138590</v>
      </c>
      <c r="AG2573" s="54">
        <v>0</v>
      </c>
      <c r="AH2573" s="29"/>
      <c r="AI2573" s="54">
        <v>0</v>
      </c>
      <c r="AJ2573" s="29"/>
      <c r="AK2573" s="29"/>
      <c r="AL2573" s="29"/>
      <c r="AM2573" s="29"/>
      <c r="AN2573" s="32">
        <v>45473</v>
      </c>
    </row>
    <row r="2574" spans="1:40" x14ac:dyDescent="0.35">
      <c r="A2574" s="29">
        <v>302653</v>
      </c>
      <c r="B2574" s="29">
        <v>890306950</v>
      </c>
      <c r="C2574" s="42" t="s">
        <v>12</v>
      </c>
      <c r="D2574" s="29" t="s">
        <v>16</v>
      </c>
      <c r="E2574" s="29">
        <v>302653</v>
      </c>
      <c r="F2574" s="33" t="s">
        <v>2594</v>
      </c>
      <c r="G2574" s="33" t="s">
        <v>5388</v>
      </c>
      <c r="H2574" s="31">
        <v>45432.459745358676</v>
      </c>
      <c r="I2574" s="31">
        <v>45458</v>
      </c>
      <c r="J2574" s="34">
        <v>45475.291666666664</v>
      </c>
      <c r="K2574" s="54">
        <v>13500</v>
      </c>
      <c r="L2574" s="54">
        <v>13500</v>
      </c>
      <c r="M2574" s="35" t="s">
        <v>13</v>
      </c>
      <c r="N2574" s="35" t="s">
        <v>14</v>
      </c>
      <c r="O2574" s="35" t="s">
        <v>15</v>
      </c>
      <c r="R2574" s="37" t="s">
        <v>19</v>
      </c>
      <c r="S2574" s="29" t="s">
        <v>5716</v>
      </c>
      <c r="T2574" s="29" t="s">
        <v>5614</v>
      </c>
      <c r="U2574" s="29" t="e">
        <v>#N/A</v>
      </c>
      <c r="V2574" s="29"/>
      <c r="W2574" s="29"/>
      <c r="X2574" s="54">
        <v>13500</v>
      </c>
      <c r="Y2574" s="54">
        <v>0</v>
      </c>
      <c r="Z2574" s="54">
        <v>0</v>
      </c>
      <c r="AA2574" s="54"/>
      <c r="AB2574" s="54"/>
      <c r="AC2574" s="54">
        <v>13500</v>
      </c>
      <c r="AD2574" s="54">
        <v>0</v>
      </c>
      <c r="AE2574" s="54">
        <v>0</v>
      </c>
      <c r="AF2574" s="54">
        <v>13500</v>
      </c>
      <c r="AG2574" s="54">
        <v>0</v>
      </c>
      <c r="AH2574" s="29"/>
      <c r="AI2574" s="54">
        <v>0</v>
      </c>
      <c r="AJ2574" s="29"/>
      <c r="AK2574" s="29"/>
      <c r="AL2574" s="29"/>
      <c r="AM2574" s="29"/>
      <c r="AN2574" s="32">
        <v>45473</v>
      </c>
    </row>
    <row r="2575" spans="1:40" x14ac:dyDescent="0.35">
      <c r="A2575" s="29">
        <v>302667</v>
      </c>
      <c r="B2575" s="29">
        <v>890306950</v>
      </c>
      <c r="C2575" s="42" t="s">
        <v>12</v>
      </c>
      <c r="D2575" s="29" t="s">
        <v>16</v>
      </c>
      <c r="E2575" s="29">
        <v>302667</v>
      </c>
      <c r="F2575" s="33" t="s">
        <v>2595</v>
      </c>
      <c r="G2575" s="33" t="s">
        <v>5389</v>
      </c>
      <c r="H2575" s="31">
        <v>45432.472800914198</v>
      </c>
      <c r="I2575" s="31">
        <v>45458</v>
      </c>
      <c r="J2575" s="34">
        <v>45475.291666666664</v>
      </c>
      <c r="K2575" s="54">
        <v>13500</v>
      </c>
      <c r="L2575" s="54">
        <v>13500</v>
      </c>
      <c r="M2575" s="35" t="s">
        <v>13</v>
      </c>
      <c r="N2575" s="35" t="s">
        <v>14</v>
      </c>
      <c r="O2575" s="35" t="s">
        <v>15</v>
      </c>
      <c r="R2575" s="37" t="s">
        <v>19</v>
      </c>
      <c r="S2575" s="29" t="s">
        <v>5716</v>
      </c>
      <c r="T2575" s="29" t="s">
        <v>5614</v>
      </c>
      <c r="U2575" s="29" t="e">
        <v>#N/A</v>
      </c>
      <c r="V2575" s="29"/>
      <c r="W2575" s="29"/>
      <c r="X2575" s="54">
        <v>13500</v>
      </c>
      <c r="Y2575" s="54">
        <v>0</v>
      </c>
      <c r="Z2575" s="54">
        <v>0</v>
      </c>
      <c r="AA2575" s="54"/>
      <c r="AB2575" s="54"/>
      <c r="AC2575" s="54">
        <v>13500</v>
      </c>
      <c r="AD2575" s="54">
        <v>0</v>
      </c>
      <c r="AE2575" s="54">
        <v>0</v>
      </c>
      <c r="AF2575" s="54">
        <v>13500</v>
      </c>
      <c r="AG2575" s="54">
        <v>0</v>
      </c>
      <c r="AH2575" s="29"/>
      <c r="AI2575" s="54">
        <v>0</v>
      </c>
      <c r="AJ2575" s="29"/>
      <c r="AK2575" s="29"/>
      <c r="AL2575" s="29"/>
      <c r="AM2575" s="29"/>
      <c r="AN2575" s="32">
        <v>45473</v>
      </c>
    </row>
    <row r="2576" spans="1:40" x14ac:dyDescent="0.35">
      <c r="A2576" s="29">
        <v>302679</v>
      </c>
      <c r="B2576" s="29">
        <v>890306950</v>
      </c>
      <c r="C2576" s="42" t="s">
        <v>12</v>
      </c>
      <c r="D2576" s="29" t="s">
        <v>16</v>
      </c>
      <c r="E2576" s="29">
        <v>302679</v>
      </c>
      <c r="F2576" s="33" t="s">
        <v>2596</v>
      </c>
      <c r="G2576" s="33" t="s">
        <v>5390</v>
      </c>
      <c r="H2576" s="31">
        <v>45432.479016203899</v>
      </c>
      <c r="I2576" s="31">
        <v>45458</v>
      </c>
      <c r="J2576" s="34">
        <v>45475.291666666664</v>
      </c>
      <c r="K2576" s="54">
        <v>13500</v>
      </c>
      <c r="L2576" s="54">
        <v>13500</v>
      </c>
      <c r="M2576" s="35" t="s">
        <v>13</v>
      </c>
      <c r="N2576" s="35" t="s">
        <v>14</v>
      </c>
      <c r="O2576" s="35" t="s">
        <v>15</v>
      </c>
      <c r="R2576" s="37" t="s">
        <v>19</v>
      </c>
      <c r="S2576" s="29" t="s">
        <v>5716</v>
      </c>
      <c r="T2576" s="29" t="s">
        <v>5614</v>
      </c>
      <c r="U2576" s="29" t="e">
        <v>#N/A</v>
      </c>
      <c r="V2576" s="29"/>
      <c r="W2576" s="29"/>
      <c r="X2576" s="54">
        <v>13500</v>
      </c>
      <c r="Y2576" s="54">
        <v>0</v>
      </c>
      <c r="Z2576" s="54">
        <v>0</v>
      </c>
      <c r="AA2576" s="54"/>
      <c r="AB2576" s="54"/>
      <c r="AC2576" s="54">
        <v>13500</v>
      </c>
      <c r="AD2576" s="54">
        <v>0</v>
      </c>
      <c r="AE2576" s="54">
        <v>0</v>
      </c>
      <c r="AF2576" s="54">
        <v>13500</v>
      </c>
      <c r="AG2576" s="54">
        <v>0</v>
      </c>
      <c r="AH2576" s="29"/>
      <c r="AI2576" s="54">
        <v>0</v>
      </c>
      <c r="AJ2576" s="29"/>
      <c r="AK2576" s="29"/>
      <c r="AL2576" s="29"/>
      <c r="AM2576" s="29"/>
      <c r="AN2576" s="32">
        <v>45473</v>
      </c>
    </row>
    <row r="2577" spans="1:40" x14ac:dyDescent="0.35">
      <c r="A2577" s="29">
        <v>302703</v>
      </c>
      <c r="B2577" s="29">
        <v>890306950</v>
      </c>
      <c r="C2577" s="42" t="s">
        <v>12</v>
      </c>
      <c r="D2577" s="29" t="s">
        <v>16</v>
      </c>
      <c r="E2577" s="29">
        <v>302703</v>
      </c>
      <c r="F2577" s="33" t="s">
        <v>2597</v>
      </c>
      <c r="G2577" s="33" t="s">
        <v>5391</v>
      </c>
      <c r="H2577" s="31">
        <v>45432.492025451269</v>
      </c>
      <c r="I2577" s="31">
        <v>45458</v>
      </c>
      <c r="J2577" s="34">
        <v>45475.291666666664</v>
      </c>
      <c r="K2577" s="54">
        <v>13500</v>
      </c>
      <c r="L2577" s="54">
        <v>13500</v>
      </c>
      <c r="M2577" s="35" t="s">
        <v>13</v>
      </c>
      <c r="N2577" s="35" t="s">
        <v>14</v>
      </c>
      <c r="O2577" s="35" t="s">
        <v>15</v>
      </c>
      <c r="R2577" s="37" t="s">
        <v>19</v>
      </c>
      <c r="S2577" s="29" t="s">
        <v>5716</v>
      </c>
      <c r="T2577" s="29" t="s">
        <v>5614</v>
      </c>
      <c r="U2577" s="29" t="e">
        <v>#N/A</v>
      </c>
      <c r="V2577" s="29"/>
      <c r="W2577" s="29"/>
      <c r="X2577" s="54">
        <v>13500</v>
      </c>
      <c r="Y2577" s="54">
        <v>0</v>
      </c>
      <c r="Z2577" s="54">
        <v>0</v>
      </c>
      <c r="AA2577" s="54"/>
      <c r="AB2577" s="54"/>
      <c r="AC2577" s="54">
        <v>13500</v>
      </c>
      <c r="AD2577" s="54">
        <v>0</v>
      </c>
      <c r="AE2577" s="54">
        <v>0</v>
      </c>
      <c r="AF2577" s="54">
        <v>13500</v>
      </c>
      <c r="AG2577" s="54">
        <v>0</v>
      </c>
      <c r="AH2577" s="29"/>
      <c r="AI2577" s="54">
        <v>0</v>
      </c>
      <c r="AJ2577" s="29"/>
      <c r="AK2577" s="29"/>
      <c r="AL2577" s="29"/>
      <c r="AM2577" s="29"/>
      <c r="AN2577" s="32">
        <v>45473</v>
      </c>
    </row>
    <row r="2578" spans="1:40" x14ac:dyDescent="0.35">
      <c r="A2578" s="29">
        <v>302706</v>
      </c>
      <c r="B2578" s="29">
        <v>890306950</v>
      </c>
      <c r="C2578" s="42" t="s">
        <v>12</v>
      </c>
      <c r="D2578" s="29" t="s">
        <v>16</v>
      </c>
      <c r="E2578" s="29">
        <v>302706</v>
      </c>
      <c r="F2578" s="33" t="s">
        <v>2598</v>
      </c>
      <c r="G2578" s="33" t="s">
        <v>5392</v>
      </c>
      <c r="H2578" s="31">
        <v>45432.495451377239</v>
      </c>
      <c r="I2578" s="31">
        <v>45458</v>
      </c>
      <c r="J2578" s="34">
        <v>45475.291666666664</v>
      </c>
      <c r="K2578" s="54">
        <v>13500</v>
      </c>
      <c r="L2578" s="54">
        <v>13500</v>
      </c>
      <c r="M2578" s="35" t="s">
        <v>13</v>
      </c>
      <c r="N2578" s="35" t="s">
        <v>14</v>
      </c>
      <c r="O2578" s="35" t="s">
        <v>15</v>
      </c>
      <c r="R2578" s="37" t="s">
        <v>19</v>
      </c>
      <c r="S2578" s="29" t="s">
        <v>5716</v>
      </c>
      <c r="T2578" s="29" t="s">
        <v>5614</v>
      </c>
      <c r="U2578" s="29" t="e">
        <v>#N/A</v>
      </c>
      <c r="V2578" s="29"/>
      <c r="W2578" s="29"/>
      <c r="X2578" s="54">
        <v>13500</v>
      </c>
      <c r="Y2578" s="54">
        <v>0</v>
      </c>
      <c r="Z2578" s="54">
        <v>0</v>
      </c>
      <c r="AA2578" s="54"/>
      <c r="AB2578" s="54"/>
      <c r="AC2578" s="54">
        <v>13500</v>
      </c>
      <c r="AD2578" s="54">
        <v>0</v>
      </c>
      <c r="AE2578" s="54">
        <v>0</v>
      </c>
      <c r="AF2578" s="54">
        <v>13500</v>
      </c>
      <c r="AG2578" s="54">
        <v>0</v>
      </c>
      <c r="AH2578" s="29"/>
      <c r="AI2578" s="54">
        <v>0</v>
      </c>
      <c r="AJ2578" s="29"/>
      <c r="AK2578" s="29"/>
      <c r="AL2578" s="29"/>
      <c r="AM2578" s="29"/>
      <c r="AN2578" s="32">
        <v>45473</v>
      </c>
    </row>
    <row r="2579" spans="1:40" x14ac:dyDescent="0.35">
      <c r="A2579" s="29">
        <v>302751</v>
      </c>
      <c r="B2579" s="29">
        <v>890306950</v>
      </c>
      <c r="C2579" s="42" t="s">
        <v>12</v>
      </c>
      <c r="D2579" s="29" t="s">
        <v>16</v>
      </c>
      <c r="E2579" s="29">
        <v>302751</v>
      </c>
      <c r="F2579" s="33" t="s">
        <v>2599</v>
      </c>
      <c r="G2579" s="33" t="s">
        <v>5393</v>
      </c>
      <c r="H2579" s="31">
        <v>45432.578229154926</v>
      </c>
      <c r="I2579" s="31">
        <v>45458</v>
      </c>
      <c r="J2579" s="34">
        <v>45475.291666666664</v>
      </c>
      <c r="K2579" s="54">
        <v>13500</v>
      </c>
      <c r="L2579" s="54">
        <v>13500</v>
      </c>
      <c r="M2579" s="35" t="s">
        <v>13</v>
      </c>
      <c r="N2579" s="35" t="s">
        <v>14</v>
      </c>
      <c r="O2579" s="35" t="s">
        <v>15</v>
      </c>
      <c r="R2579" s="37" t="s">
        <v>19</v>
      </c>
      <c r="S2579" s="29" t="s">
        <v>5716</v>
      </c>
      <c r="T2579" s="29" t="s">
        <v>5614</v>
      </c>
      <c r="U2579" s="29" t="e">
        <v>#N/A</v>
      </c>
      <c r="V2579" s="29"/>
      <c r="W2579" s="29"/>
      <c r="X2579" s="54">
        <v>13500</v>
      </c>
      <c r="Y2579" s="54">
        <v>0</v>
      </c>
      <c r="Z2579" s="54">
        <v>0</v>
      </c>
      <c r="AA2579" s="54"/>
      <c r="AB2579" s="54"/>
      <c r="AC2579" s="54">
        <v>13500</v>
      </c>
      <c r="AD2579" s="54">
        <v>0</v>
      </c>
      <c r="AE2579" s="54">
        <v>0</v>
      </c>
      <c r="AF2579" s="54">
        <v>13500</v>
      </c>
      <c r="AG2579" s="54">
        <v>0</v>
      </c>
      <c r="AH2579" s="29"/>
      <c r="AI2579" s="54">
        <v>0</v>
      </c>
      <c r="AJ2579" s="29"/>
      <c r="AK2579" s="29"/>
      <c r="AL2579" s="29"/>
      <c r="AM2579" s="29"/>
      <c r="AN2579" s="32">
        <v>45473</v>
      </c>
    </row>
    <row r="2580" spans="1:40" x14ac:dyDescent="0.35">
      <c r="A2580" s="29">
        <v>302842</v>
      </c>
      <c r="B2580" s="29">
        <v>890306950</v>
      </c>
      <c r="C2580" s="42" t="s">
        <v>12</v>
      </c>
      <c r="D2580" s="29" t="s">
        <v>16</v>
      </c>
      <c r="E2580" s="29">
        <v>302842</v>
      </c>
      <c r="F2580" s="33" t="s">
        <v>2600</v>
      </c>
      <c r="G2580" s="33" t="s">
        <v>5394</v>
      </c>
      <c r="H2580" s="31">
        <v>45432.637604166754</v>
      </c>
      <c r="I2580" s="31">
        <v>45458</v>
      </c>
      <c r="J2580" s="34">
        <v>45475.291666666664</v>
      </c>
      <c r="K2580" s="54">
        <v>322540</v>
      </c>
      <c r="L2580" s="54">
        <v>322540</v>
      </c>
      <c r="M2580" s="35" t="s">
        <v>13</v>
      </c>
      <c r="N2580" s="35" t="s">
        <v>14</v>
      </c>
      <c r="O2580" s="35" t="s">
        <v>15</v>
      </c>
      <c r="R2580" s="37" t="s">
        <v>19</v>
      </c>
      <c r="S2580" s="29" t="s">
        <v>5716</v>
      </c>
      <c r="T2580" s="29" t="s">
        <v>5614</v>
      </c>
      <c r="U2580" s="29" t="e">
        <v>#N/A</v>
      </c>
      <c r="V2580" s="29"/>
      <c r="W2580" s="29"/>
      <c r="X2580" s="54">
        <v>322540</v>
      </c>
      <c r="Y2580" s="54">
        <v>0</v>
      </c>
      <c r="Z2580" s="54">
        <v>0</v>
      </c>
      <c r="AA2580" s="54"/>
      <c r="AB2580" s="54"/>
      <c r="AC2580" s="54">
        <v>322540</v>
      </c>
      <c r="AD2580" s="54">
        <v>0</v>
      </c>
      <c r="AE2580" s="54">
        <v>0</v>
      </c>
      <c r="AF2580" s="54">
        <v>322540</v>
      </c>
      <c r="AG2580" s="54">
        <v>0</v>
      </c>
      <c r="AH2580" s="29"/>
      <c r="AI2580" s="54">
        <v>0</v>
      </c>
      <c r="AJ2580" s="29"/>
      <c r="AK2580" s="29"/>
      <c r="AL2580" s="29"/>
      <c r="AM2580" s="29"/>
      <c r="AN2580" s="32">
        <v>45473</v>
      </c>
    </row>
    <row r="2581" spans="1:40" x14ac:dyDescent="0.35">
      <c r="A2581" s="29">
        <v>302860</v>
      </c>
      <c r="B2581" s="29">
        <v>890306950</v>
      </c>
      <c r="C2581" s="42" t="s">
        <v>12</v>
      </c>
      <c r="D2581" s="29" t="s">
        <v>16</v>
      </c>
      <c r="E2581" s="29">
        <v>302860</v>
      </c>
      <c r="F2581" s="33" t="s">
        <v>2601</v>
      </c>
      <c r="G2581" s="33" t="s">
        <v>5395</v>
      </c>
      <c r="H2581" s="31">
        <v>45432.647650463041</v>
      </c>
      <c r="I2581" s="31">
        <v>45458</v>
      </c>
      <c r="J2581" s="34">
        <v>45475.291666666664</v>
      </c>
      <c r="K2581" s="54">
        <v>121350</v>
      </c>
      <c r="L2581" s="54">
        <v>121350</v>
      </c>
      <c r="M2581" s="35" t="s">
        <v>13</v>
      </c>
      <c r="N2581" s="35" t="s">
        <v>14</v>
      </c>
      <c r="O2581" s="35" t="s">
        <v>15</v>
      </c>
      <c r="R2581" s="37" t="s">
        <v>19</v>
      </c>
      <c r="S2581" s="62" t="s">
        <v>5637</v>
      </c>
      <c r="T2581" s="29" t="s">
        <v>5617</v>
      </c>
      <c r="U2581" s="29" t="e">
        <v>#N/A</v>
      </c>
      <c r="V2581" s="29"/>
      <c r="W2581" s="29"/>
      <c r="X2581" s="54">
        <v>0</v>
      </c>
      <c r="Y2581" s="54">
        <v>0</v>
      </c>
      <c r="Z2581" s="54">
        <v>0</v>
      </c>
      <c r="AA2581" s="54"/>
      <c r="AB2581" s="54"/>
      <c r="AC2581" s="54">
        <v>0</v>
      </c>
      <c r="AD2581" s="54">
        <v>0</v>
      </c>
      <c r="AE2581" s="54">
        <v>0</v>
      </c>
      <c r="AF2581" s="54">
        <v>0</v>
      </c>
      <c r="AG2581" s="54">
        <v>0</v>
      </c>
      <c r="AH2581" s="29"/>
      <c r="AI2581" s="54">
        <v>0</v>
      </c>
      <c r="AJ2581" s="29"/>
      <c r="AK2581" s="29"/>
      <c r="AL2581" s="29"/>
      <c r="AM2581" s="29"/>
      <c r="AN2581" s="32">
        <v>45473</v>
      </c>
    </row>
    <row r="2582" spans="1:40" x14ac:dyDescent="0.35">
      <c r="A2582" s="29">
        <v>302873</v>
      </c>
      <c r="B2582" s="29">
        <v>890306950</v>
      </c>
      <c r="C2582" s="42" t="s">
        <v>12</v>
      </c>
      <c r="D2582" s="29" t="s">
        <v>16</v>
      </c>
      <c r="E2582" s="29">
        <v>302873</v>
      </c>
      <c r="F2582" s="33" t="s">
        <v>2602</v>
      </c>
      <c r="G2582" s="33" t="s">
        <v>5396</v>
      </c>
      <c r="H2582" s="31">
        <v>45432.653738426045</v>
      </c>
      <c r="I2582" s="31">
        <v>45458</v>
      </c>
      <c r="J2582" s="34">
        <v>45475.291666666664</v>
      </c>
      <c r="K2582" s="54">
        <v>94850</v>
      </c>
      <c r="L2582" s="54">
        <v>94850</v>
      </c>
      <c r="M2582" s="35" t="s">
        <v>13</v>
      </c>
      <c r="N2582" s="35" t="s">
        <v>14</v>
      </c>
      <c r="O2582" s="35" t="s">
        <v>15</v>
      </c>
      <c r="R2582" s="37" t="s">
        <v>19</v>
      </c>
      <c r="S2582" s="29" t="s">
        <v>5716</v>
      </c>
      <c r="T2582" s="29" t="s">
        <v>5614</v>
      </c>
      <c r="U2582" s="29" t="e">
        <v>#N/A</v>
      </c>
      <c r="V2582" s="29"/>
      <c r="W2582" s="29"/>
      <c r="X2582" s="54">
        <v>94850</v>
      </c>
      <c r="Y2582" s="54">
        <v>0</v>
      </c>
      <c r="Z2582" s="54">
        <v>0</v>
      </c>
      <c r="AA2582" s="54"/>
      <c r="AB2582" s="54"/>
      <c r="AC2582" s="54">
        <v>94850</v>
      </c>
      <c r="AD2582" s="54">
        <v>0</v>
      </c>
      <c r="AE2582" s="54">
        <v>0</v>
      </c>
      <c r="AF2582" s="54">
        <v>94850</v>
      </c>
      <c r="AG2582" s="54">
        <v>0</v>
      </c>
      <c r="AH2582" s="29"/>
      <c r="AI2582" s="54">
        <v>0</v>
      </c>
      <c r="AJ2582" s="29"/>
      <c r="AK2582" s="29"/>
      <c r="AL2582" s="29"/>
      <c r="AM2582" s="29"/>
      <c r="AN2582" s="32">
        <v>45473</v>
      </c>
    </row>
    <row r="2583" spans="1:40" x14ac:dyDescent="0.35">
      <c r="A2583" s="29">
        <v>302877</v>
      </c>
      <c r="B2583" s="29">
        <v>890306950</v>
      </c>
      <c r="C2583" s="42" t="s">
        <v>12</v>
      </c>
      <c r="D2583" s="29" t="s">
        <v>16</v>
      </c>
      <c r="E2583" s="29">
        <v>302877</v>
      </c>
      <c r="F2583" s="33" t="s">
        <v>2603</v>
      </c>
      <c r="G2583" s="33" t="s">
        <v>5397</v>
      </c>
      <c r="H2583" s="31">
        <v>45432.656145833433</v>
      </c>
      <c r="I2583" s="31">
        <v>45458</v>
      </c>
      <c r="J2583" s="34">
        <v>45475.291666666664</v>
      </c>
      <c r="K2583" s="54">
        <v>636280</v>
      </c>
      <c r="L2583" s="54">
        <v>636280</v>
      </c>
      <c r="M2583" s="35" t="s">
        <v>13</v>
      </c>
      <c r="N2583" s="35" t="s">
        <v>14</v>
      </c>
      <c r="O2583" s="35" t="s">
        <v>15</v>
      </c>
      <c r="R2583" s="37" t="s">
        <v>19</v>
      </c>
      <c r="S2583" s="29" t="s">
        <v>5716</v>
      </c>
      <c r="T2583" s="29" t="s">
        <v>5614</v>
      </c>
      <c r="U2583" s="29" t="e">
        <v>#N/A</v>
      </c>
      <c r="V2583" s="29"/>
      <c r="W2583" s="29"/>
      <c r="X2583" s="54">
        <v>636280</v>
      </c>
      <c r="Y2583" s="54">
        <v>0</v>
      </c>
      <c r="Z2583" s="54">
        <v>0</v>
      </c>
      <c r="AA2583" s="54"/>
      <c r="AB2583" s="54"/>
      <c r="AC2583" s="54">
        <v>636280</v>
      </c>
      <c r="AD2583" s="54">
        <v>0</v>
      </c>
      <c r="AE2583" s="54">
        <v>0</v>
      </c>
      <c r="AF2583" s="54">
        <v>636280</v>
      </c>
      <c r="AG2583" s="54">
        <v>0</v>
      </c>
      <c r="AH2583" s="29"/>
      <c r="AI2583" s="54">
        <v>0</v>
      </c>
      <c r="AJ2583" s="29"/>
      <c r="AK2583" s="29"/>
      <c r="AL2583" s="29"/>
      <c r="AM2583" s="29"/>
      <c r="AN2583" s="32">
        <v>45473</v>
      </c>
    </row>
    <row r="2584" spans="1:40" x14ac:dyDescent="0.35">
      <c r="A2584" s="29">
        <v>302889</v>
      </c>
      <c r="B2584" s="29">
        <v>890306950</v>
      </c>
      <c r="C2584" s="42" t="s">
        <v>12</v>
      </c>
      <c r="D2584" s="29" t="s">
        <v>16</v>
      </c>
      <c r="E2584" s="29">
        <v>302889</v>
      </c>
      <c r="F2584" s="33" t="s">
        <v>2604</v>
      </c>
      <c r="G2584" s="33" t="s">
        <v>5398</v>
      </c>
      <c r="H2584" s="31">
        <v>45432.66113425931</v>
      </c>
      <c r="I2584" s="31">
        <v>45458</v>
      </c>
      <c r="J2584" s="34">
        <v>45475.291666666664</v>
      </c>
      <c r="K2584" s="54">
        <v>494374</v>
      </c>
      <c r="L2584" s="54">
        <v>494374</v>
      </c>
      <c r="M2584" s="35" t="s">
        <v>13</v>
      </c>
      <c r="N2584" s="35" t="s">
        <v>14</v>
      </c>
      <c r="O2584" s="35" t="s">
        <v>15</v>
      </c>
      <c r="R2584" s="37" t="s">
        <v>19</v>
      </c>
      <c r="S2584" s="62" t="s">
        <v>5637</v>
      </c>
      <c r="T2584" s="29" t="s">
        <v>5618</v>
      </c>
      <c r="U2584" s="29" t="e">
        <v>#N/A</v>
      </c>
      <c r="V2584" s="29"/>
      <c r="W2584" s="29"/>
      <c r="X2584" s="54">
        <v>0</v>
      </c>
      <c r="Y2584" s="54">
        <v>0</v>
      </c>
      <c r="Z2584" s="54">
        <v>0</v>
      </c>
      <c r="AA2584" s="54"/>
      <c r="AB2584" s="54"/>
      <c r="AC2584" s="54">
        <v>0</v>
      </c>
      <c r="AD2584" s="54">
        <v>0</v>
      </c>
      <c r="AE2584" s="54">
        <v>0</v>
      </c>
      <c r="AF2584" s="54">
        <v>0</v>
      </c>
      <c r="AG2584" s="54">
        <v>0</v>
      </c>
      <c r="AH2584" s="29"/>
      <c r="AI2584" s="54">
        <v>0</v>
      </c>
      <c r="AJ2584" s="29"/>
      <c r="AK2584" s="29"/>
      <c r="AL2584" s="29"/>
      <c r="AM2584" s="29"/>
      <c r="AN2584" s="32">
        <v>45473</v>
      </c>
    </row>
    <row r="2585" spans="1:40" x14ac:dyDescent="0.35">
      <c r="A2585" s="29">
        <v>302927</v>
      </c>
      <c r="B2585" s="29">
        <v>890306950</v>
      </c>
      <c r="C2585" s="42" t="s">
        <v>12</v>
      </c>
      <c r="D2585" s="29" t="s">
        <v>16</v>
      </c>
      <c r="E2585" s="29">
        <v>302927</v>
      </c>
      <c r="F2585" s="33" t="s">
        <v>2605</v>
      </c>
      <c r="G2585" s="33" t="s">
        <v>5399</v>
      </c>
      <c r="H2585" s="31">
        <v>45432.701851840131</v>
      </c>
      <c r="I2585" s="31">
        <v>45458</v>
      </c>
      <c r="J2585" s="34">
        <v>45475.291666666664</v>
      </c>
      <c r="K2585" s="54">
        <v>228351</v>
      </c>
      <c r="L2585" s="54">
        <v>228351</v>
      </c>
      <c r="M2585" s="35" t="s">
        <v>13</v>
      </c>
      <c r="N2585" s="35" t="s">
        <v>14</v>
      </c>
      <c r="O2585" s="35" t="s">
        <v>15</v>
      </c>
      <c r="R2585" s="37" t="s">
        <v>19</v>
      </c>
      <c r="S2585" s="62" t="s">
        <v>5637</v>
      </c>
      <c r="T2585" s="29" t="s">
        <v>5617</v>
      </c>
      <c r="U2585" s="29" t="e">
        <v>#N/A</v>
      </c>
      <c r="V2585" s="29"/>
      <c r="W2585" s="29"/>
      <c r="X2585" s="54">
        <v>0</v>
      </c>
      <c r="Y2585" s="54">
        <v>0</v>
      </c>
      <c r="Z2585" s="54">
        <v>0</v>
      </c>
      <c r="AA2585" s="54"/>
      <c r="AB2585" s="54"/>
      <c r="AC2585" s="54">
        <v>0</v>
      </c>
      <c r="AD2585" s="54">
        <v>0</v>
      </c>
      <c r="AE2585" s="54">
        <v>0</v>
      </c>
      <c r="AF2585" s="54">
        <v>0</v>
      </c>
      <c r="AG2585" s="54">
        <v>0</v>
      </c>
      <c r="AH2585" s="29"/>
      <c r="AI2585" s="54">
        <v>0</v>
      </c>
      <c r="AJ2585" s="29"/>
      <c r="AK2585" s="29"/>
      <c r="AL2585" s="29"/>
      <c r="AM2585" s="29"/>
      <c r="AN2585" s="32">
        <v>45473</v>
      </c>
    </row>
    <row r="2586" spans="1:40" x14ac:dyDescent="0.35">
      <c r="A2586" s="29">
        <v>302948</v>
      </c>
      <c r="B2586" s="29">
        <v>890306950</v>
      </c>
      <c r="C2586" s="42" t="s">
        <v>12</v>
      </c>
      <c r="D2586" s="29" t="s">
        <v>16</v>
      </c>
      <c r="E2586" s="29">
        <v>302948</v>
      </c>
      <c r="F2586" s="33" t="s">
        <v>2606</v>
      </c>
      <c r="G2586" s="33" t="s">
        <v>5400</v>
      </c>
      <c r="H2586" s="31">
        <v>45432.720706018619</v>
      </c>
      <c r="I2586" s="31">
        <v>45458</v>
      </c>
      <c r="J2586" s="34">
        <v>45475.291666666664</v>
      </c>
      <c r="K2586" s="54">
        <v>65100</v>
      </c>
      <c r="L2586" s="54">
        <v>60600</v>
      </c>
      <c r="M2586" s="35" t="s">
        <v>13</v>
      </c>
      <c r="N2586" s="35" t="s">
        <v>14</v>
      </c>
      <c r="O2586" s="35" t="s">
        <v>15</v>
      </c>
      <c r="R2586" s="37" t="s">
        <v>19</v>
      </c>
      <c r="S2586" s="29" t="s">
        <v>5716</v>
      </c>
      <c r="T2586" s="29" t="s">
        <v>5614</v>
      </c>
      <c r="U2586" s="29" t="e">
        <v>#N/A</v>
      </c>
      <c r="V2586" s="29"/>
      <c r="W2586" s="29"/>
      <c r="X2586" s="54">
        <v>65100</v>
      </c>
      <c r="Y2586" s="54">
        <v>0</v>
      </c>
      <c r="Z2586" s="54">
        <v>0</v>
      </c>
      <c r="AA2586" s="54"/>
      <c r="AB2586" s="54"/>
      <c r="AC2586" s="54">
        <v>65100</v>
      </c>
      <c r="AD2586" s="54">
        <v>0</v>
      </c>
      <c r="AE2586" s="54">
        <v>0</v>
      </c>
      <c r="AF2586" s="54">
        <v>60600</v>
      </c>
      <c r="AG2586" s="54">
        <v>0</v>
      </c>
      <c r="AH2586" s="29"/>
      <c r="AI2586" s="54">
        <v>0</v>
      </c>
      <c r="AJ2586" s="29"/>
      <c r="AK2586" s="29"/>
      <c r="AL2586" s="29"/>
      <c r="AM2586" s="29"/>
      <c r="AN2586" s="32">
        <v>45473</v>
      </c>
    </row>
    <row r="2587" spans="1:40" x14ac:dyDescent="0.35">
      <c r="A2587" s="29">
        <v>302975</v>
      </c>
      <c r="B2587" s="29">
        <v>890306950</v>
      </c>
      <c r="C2587" s="42" t="s">
        <v>12</v>
      </c>
      <c r="D2587" s="29" t="s">
        <v>16</v>
      </c>
      <c r="E2587" s="29">
        <v>302975</v>
      </c>
      <c r="F2587" s="33" t="s">
        <v>2607</v>
      </c>
      <c r="G2587" s="33" t="s">
        <v>5401</v>
      </c>
      <c r="H2587" s="31">
        <v>45432.847268518526</v>
      </c>
      <c r="I2587" s="31">
        <v>45458</v>
      </c>
      <c r="J2587" s="34">
        <v>45475.291666666664</v>
      </c>
      <c r="K2587" s="54">
        <v>65100</v>
      </c>
      <c r="L2587" s="54">
        <v>60600</v>
      </c>
      <c r="M2587" s="35" t="s">
        <v>13</v>
      </c>
      <c r="N2587" s="35" t="s">
        <v>14</v>
      </c>
      <c r="O2587" s="35" t="s">
        <v>15</v>
      </c>
      <c r="R2587" s="37" t="s">
        <v>19</v>
      </c>
      <c r="S2587" s="29" t="s">
        <v>5716</v>
      </c>
      <c r="T2587" s="29" t="s">
        <v>5614</v>
      </c>
      <c r="U2587" s="29" t="e">
        <v>#N/A</v>
      </c>
      <c r="V2587" s="29"/>
      <c r="W2587" s="29"/>
      <c r="X2587" s="54">
        <v>65100</v>
      </c>
      <c r="Y2587" s="54">
        <v>0</v>
      </c>
      <c r="Z2587" s="54">
        <v>0</v>
      </c>
      <c r="AA2587" s="54"/>
      <c r="AB2587" s="54"/>
      <c r="AC2587" s="54">
        <v>65100</v>
      </c>
      <c r="AD2587" s="54">
        <v>0</v>
      </c>
      <c r="AE2587" s="54">
        <v>0</v>
      </c>
      <c r="AF2587" s="54">
        <v>60600</v>
      </c>
      <c r="AG2587" s="54">
        <v>0</v>
      </c>
      <c r="AH2587" s="29"/>
      <c r="AI2587" s="54">
        <v>0</v>
      </c>
      <c r="AJ2587" s="29"/>
      <c r="AK2587" s="29"/>
      <c r="AL2587" s="29"/>
      <c r="AM2587" s="29"/>
      <c r="AN2587" s="32">
        <v>45473</v>
      </c>
    </row>
    <row r="2588" spans="1:40" x14ac:dyDescent="0.35">
      <c r="A2588" s="29">
        <v>302979</v>
      </c>
      <c r="B2588" s="29">
        <v>890306950</v>
      </c>
      <c r="C2588" s="42" t="s">
        <v>12</v>
      </c>
      <c r="D2588" s="29" t="s">
        <v>16</v>
      </c>
      <c r="E2588" s="29">
        <v>302979</v>
      </c>
      <c r="F2588" s="33" t="s">
        <v>2608</v>
      </c>
      <c r="G2588" s="33" t="s">
        <v>5402</v>
      </c>
      <c r="H2588" s="31">
        <v>45433.111585648265</v>
      </c>
      <c r="I2588" s="31">
        <v>45458</v>
      </c>
      <c r="J2588" s="34">
        <v>45475.291666666664</v>
      </c>
      <c r="K2588" s="54">
        <v>65100</v>
      </c>
      <c r="L2588" s="54">
        <v>60600</v>
      </c>
      <c r="M2588" s="35" t="s">
        <v>13</v>
      </c>
      <c r="N2588" s="35" t="s">
        <v>14</v>
      </c>
      <c r="O2588" s="35" t="s">
        <v>15</v>
      </c>
      <c r="R2588" s="37" t="s">
        <v>19</v>
      </c>
      <c r="S2588" s="29" t="s">
        <v>5716</v>
      </c>
      <c r="T2588" s="29" t="s">
        <v>5614</v>
      </c>
      <c r="U2588" s="29" t="e">
        <v>#N/A</v>
      </c>
      <c r="V2588" s="29"/>
      <c r="W2588" s="29"/>
      <c r="X2588" s="54">
        <v>65100</v>
      </c>
      <c r="Y2588" s="54">
        <v>0</v>
      </c>
      <c r="Z2588" s="54">
        <v>0</v>
      </c>
      <c r="AA2588" s="54"/>
      <c r="AB2588" s="54"/>
      <c r="AC2588" s="54">
        <v>65100</v>
      </c>
      <c r="AD2588" s="54">
        <v>0</v>
      </c>
      <c r="AE2588" s="54">
        <v>0</v>
      </c>
      <c r="AF2588" s="54">
        <v>60600</v>
      </c>
      <c r="AG2588" s="54">
        <v>0</v>
      </c>
      <c r="AH2588" s="29"/>
      <c r="AI2588" s="54">
        <v>0</v>
      </c>
      <c r="AJ2588" s="29"/>
      <c r="AK2588" s="29"/>
      <c r="AL2588" s="29"/>
      <c r="AM2588" s="29"/>
      <c r="AN2588" s="32">
        <v>45473</v>
      </c>
    </row>
    <row r="2589" spans="1:40" x14ac:dyDescent="0.35">
      <c r="A2589" s="29">
        <v>303005</v>
      </c>
      <c r="B2589" s="29">
        <v>890306950</v>
      </c>
      <c r="C2589" s="42" t="s">
        <v>12</v>
      </c>
      <c r="D2589" s="29" t="s">
        <v>16</v>
      </c>
      <c r="E2589" s="29">
        <v>303005</v>
      </c>
      <c r="F2589" s="33" t="s">
        <v>2609</v>
      </c>
      <c r="G2589" s="33" t="s">
        <v>5403</v>
      </c>
      <c r="H2589" s="31">
        <v>45433.33415508084</v>
      </c>
      <c r="I2589" s="31">
        <v>45458</v>
      </c>
      <c r="J2589" s="34">
        <v>45475.291666666664</v>
      </c>
      <c r="K2589" s="54">
        <v>453068</v>
      </c>
      <c r="L2589" s="54">
        <v>453068</v>
      </c>
      <c r="M2589" s="35" t="s">
        <v>13</v>
      </c>
      <c r="N2589" s="35" t="s">
        <v>14</v>
      </c>
      <c r="O2589" s="35" t="s">
        <v>15</v>
      </c>
      <c r="R2589" s="37" t="s">
        <v>19</v>
      </c>
      <c r="S2589" s="29" t="s">
        <v>5716</v>
      </c>
      <c r="T2589" s="29" t="s">
        <v>5614</v>
      </c>
      <c r="U2589" s="29" t="e">
        <v>#N/A</v>
      </c>
      <c r="V2589" s="29"/>
      <c r="W2589" s="29"/>
      <c r="X2589" s="54">
        <v>453068</v>
      </c>
      <c r="Y2589" s="54">
        <v>0</v>
      </c>
      <c r="Z2589" s="54">
        <v>0</v>
      </c>
      <c r="AA2589" s="54"/>
      <c r="AB2589" s="54"/>
      <c r="AC2589" s="54">
        <v>453068</v>
      </c>
      <c r="AD2589" s="54">
        <v>0</v>
      </c>
      <c r="AE2589" s="54">
        <v>0</v>
      </c>
      <c r="AF2589" s="54">
        <v>453068</v>
      </c>
      <c r="AG2589" s="54">
        <v>0</v>
      </c>
      <c r="AH2589" s="29"/>
      <c r="AI2589" s="54">
        <v>0</v>
      </c>
      <c r="AJ2589" s="29"/>
      <c r="AK2589" s="29"/>
      <c r="AL2589" s="29"/>
      <c r="AM2589" s="29"/>
      <c r="AN2589" s="32">
        <v>45473</v>
      </c>
    </row>
    <row r="2590" spans="1:40" x14ac:dyDescent="0.35">
      <c r="A2590" s="29">
        <v>303029</v>
      </c>
      <c r="B2590" s="29">
        <v>890306950</v>
      </c>
      <c r="C2590" s="42" t="s">
        <v>12</v>
      </c>
      <c r="D2590" s="29" t="s">
        <v>16</v>
      </c>
      <c r="E2590" s="29">
        <v>303029</v>
      </c>
      <c r="F2590" s="33" t="s">
        <v>2610</v>
      </c>
      <c r="G2590" s="33" t="s">
        <v>5404</v>
      </c>
      <c r="H2590" s="31">
        <v>45433.35662037041</v>
      </c>
      <c r="I2590" s="31">
        <v>45458</v>
      </c>
      <c r="J2590" s="34">
        <v>45475.291666666664</v>
      </c>
      <c r="K2590" s="54">
        <v>148516</v>
      </c>
      <c r="L2590" s="54">
        <v>148516</v>
      </c>
      <c r="M2590" s="35" t="s">
        <v>13</v>
      </c>
      <c r="N2590" s="35" t="s">
        <v>14</v>
      </c>
      <c r="O2590" s="35" t="s">
        <v>15</v>
      </c>
      <c r="R2590" s="37" t="s">
        <v>19</v>
      </c>
      <c r="S2590" s="29" t="s">
        <v>5716</v>
      </c>
      <c r="T2590" s="29" t="s">
        <v>5614</v>
      </c>
      <c r="U2590" s="29" t="e">
        <v>#N/A</v>
      </c>
      <c r="V2590" s="29"/>
      <c r="W2590" s="29"/>
      <c r="X2590" s="54">
        <v>148516</v>
      </c>
      <c r="Y2590" s="54">
        <v>0</v>
      </c>
      <c r="Z2590" s="54">
        <v>0</v>
      </c>
      <c r="AA2590" s="54"/>
      <c r="AB2590" s="54"/>
      <c r="AC2590" s="54">
        <v>148516</v>
      </c>
      <c r="AD2590" s="54">
        <v>0</v>
      </c>
      <c r="AE2590" s="54">
        <v>0</v>
      </c>
      <c r="AF2590" s="54">
        <v>148516</v>
      </c>
      <c r="AG2590" s="54">
        <v>0</v>
      </c>
      <c r="AH2590" s="29"/>
      <c r="AI2590" s="54">
        <v>0</v>
      </c>
      <c r="AJ2590" s="29"/>
      <c r="AK2590" s="29"/>
      <c r="AL2590" s="29"/>
      <c r="AM2590" s="29"/>
      <c r="AN2590" s="32">
        <v>45473</v>
      </c>
    </row>
    <row r="2591" spans="1:40" x14ac:dyDescent="0.35">
      <c r="A2591" s="29">
        <v>303031</v>
      </c>
      <c r="B2591" s="29">
        <v>890306950</v>
      </c>
      <c r="C2591" s="42" t="s">
        <v>12</v>
      </c>
      <c r="D2591" s="29" t="s">
        <v>16</v>
      </c>
      <c r="E2591" s="29">
        <v>303031</v>
      </c>
      <c r="F2591" s="33" t="s">
        <v>2611</v>
      </c>
      <c r="G2591" s="33" t="s">
        <v>5405</v>
      </c>
      <c r="H2591" s="31">
        <v>45433.361284710467</v>
      </c>
      <c r="I2591" s="31">
        <v>45458</v>
      </c>
      <c r="J2591" s="34">
        <v>45475.291666666664</v>
      </c>
      <c r="K2591" s="54">
        <v>13500</v>
      </c>
      <c r="L2591" s="54">
        <v>13500</v>
      </c>
      <c r="M2591" s="35" t="s">
        <v>13</v>
      </c>
      <c r="N2591" s="35" t="s">
        <v>14</v>
      </c>
      <c r="O2591" s="35" t="s">
        <v>15</v>
      </c>
      <c r="R2591" s="37" t="s">
        <v>19</v>
      </c>
      <c r="S2591" s="29" t="s">
        <v>5716</v>
      </c>
      <c r="T2591" s="29" t="s">
        <v>5614</v>
      </c>
      <c r="U2591" s="29" t="e">
        <v>#N/A</v>
      </c>
      <c r="V2591" s="29"/>
      <c r="W2591" s="29"/>
      <c r="X2591" s="54">
        <v>13500</v>
      </c>
      <c r="Y2591" s="54">
        <v>0</v>
      </c>
      <c r="Z2591" s="54">
        <v>0</v>
      </c>
      <c r="AA2591" s="54"/>
      <c r="AB2591" s="54"/>
      <c r="AC2591" s="54">
        <v>13500</v>
      </c>
      <c r="AD2591" s="54">
        <v>0</v>
      </c>
      <c r="AE2591" s="54">
        <v>0</v>
      </c>
      <c r="AF2591" s="54">
        <v>13500</v>
      </c>
      <c r="AG2591" s="54">
        <v>0</v>
      </c>
      <c r="AH2591" s="29"/>
      <c r="AI2591" s="54">
        <v>0</v>
      </c>
      <c r="AJ2591" s="29"/>
      <c r="AK2591" s="29"/>
      <c r="AL2591" s="29"/>
      <c r="AM2591" s="29"/>
      <c r="AN2591" s="32">
        <v>45473</v>
      </c>
    </row>
    <row r="2592" spans="1:40" x14ac:dyDescent="0.35">
      <c r="A2592" s="29">
        <v>303040</v>
      </c>
      <c r="B2592" s="29">
        <v>890306950</v>
      </c>
      <c r="C2592" s="42" t="s">
        <v>12</v>
      </c>
      <c r="D2592" s="29" t="s">
        <v>16</v>
      </c>
      <c r="E2592" s="29">
        <v>303040</v>
      </c>
      <c r="F2592" s="33" t="s">
        <v>2612</v>
      </c>
      <c r="G2592" s="33" t="s">
        <v>5406</v>
      </c>
      <c r="H2592" s="31">
        <v>45433.370798599441</v>
      </c>
      <c r="I2592" s="31">
        <v>45458</v>
      </c>
      <c r="J2592" s="34">
        <v>45475.291666666664</v>
      </c>
      <c r="K2592" s="54">
        <v>81400</v>
      </c>
      <c r="L2592" s="54">
        <v>81400</v>
      </c>
      <c r="M2592" s="35" t="s">
        <v>13</v>
      </c>
      <c r="N2592" s="35" t="s">
        <v>14</v>
      </c>
      <c r="O2592" s="35" t="s">
        <v>15</v>
      </c>
      <c r="R2592" s="37" t="s">
        <v>19</v>
      </c>
      <c r="S2592" s="29" t="s">
        <v>5716</v>
      </c>
      <c r="T2592" s="29" t="s">
        <v>5614</v>
      </c>
      <c r="U2592" s="29" t="e">
        <v>#N/A</v>
      </c>
      <c r="V2592" s="29"/>
      <c r="W2592" s="29"/>
      <c r="X2592" s="54">
        <v>81400</v>
      </c>
      <c r="Y2592" s="54">
        <v>0</v>
      </c>
      <c r="Z2592" s="54">
        <v>0</v>
      </c>
      <c r="AA2592" s="54"/>
      <c r="AB2592" s="54"/>
      <c r="AC2592" s="54">
        <v>81400</v>
      </c>
      <c r="AD2592" s="54">
        <v>0</v>
      </c>
      <c r="AE2592" s="54">
        <v>0</v>
      </c>
      <c r="AF2592" s="54">
        <v>81400</v>
      </c>
      <c r="AG2592" s="54">
        <v>0</v>
      </c>
      <c r="AH2592" s="29"/>
      <c r="AI2592" s="54">
        <v>0</v>
      </c>
      <c r="AJ2592" s="29"/>
      <c r="AK2592" s="29"/>
      <c r="AL2592" s="29"/>
      <c r="AM2592" s="29"/>
      <c r="AN2592" s="32">
        <v>45473</v>
      </c>
    </row>
    <row r="2593" spans="1:40" x14ac:dyDescent="0.35">
      <c r="A2593" s="29">
        <v>303043</v>
      </c>
      <c r="B2593" s="29">
        <v>890306950</v>
      </c>
      <c r="C2593" s="42" t="s">
        <v>12</v>
      </c>
      <c r="D2593" s="29" t="s">
        <v>16</v>
      </c>
      <c r="E2593" s="29">
        <v>303043</v>
      </c>
      <c r="F2593" s="33" t="s">
        <v>2613</v>
      </c>
      <c r="G2593" s="33" t="s">
        <v>5407</v>
      </c>
      <c r="H2593" s="31">
        <v>45433.372361099347</v>
      </c>
      <c r="I2593" s="31">
        <v>45458</v>
      </c>
      <c r="J2593" s="34">
        <v>45475.291666666664</v>
      </c>
      <c r="K2593" s="54">
        <v>130202</v>
      </c>
      <c r="L2593" s="54">
        <v>130202</v>
      </c>
      <c r="M2593" s="35" t="s">
        <v>13</v>
      </c>
      <c r="N2593" s="35" t="s">
        <v>14</v>
      </c>
      <c r="O2593" s="35" t="s">
        <v>15</v>
      </c>
      <c r="R2593" s="37" t="s">
        <v>19</v>
      </c>
      <c r="S2593" s="29" t="s">
        <v>5716</v>
      </c>
      <c r="T2593" s="29" t="s">
        <v>5614</v>
      </c>
      <c r="U2593" s="29" t="e">
        <v>#N/A</v>
      </c>
      <c r="V2593" s="29"/>
      <c r="W2593" s="29"/>
      <c r="X2593" s="54">
        <v>130202</v>
      </c>
      <c r="Y2593" s="54">
        <v>0</v>
      </c>
      <c r="Z2593" s="54">
        <v>0</v>
      </c>
      <c r="AA2593" s="54"/>
      <c r="AB2593" s="54"/>
      <c r="AC2593" s="54">
        <v>130202</v>
      </c>
      <c r="AD2593" s="54">
        <v>0</v>
      </c>
      <c r="AE2593" s="54">
        <v>0</v>
      </c>
      <c r="AF2593" s="54">
        <v>130202</v>
      </c>
      <c r="AG2593" s="54">
        <v>0</v>
      </c>
      <c r="AH2593" s="29"/>
      <c r="AI2593" s="54">
        <v>0</v>
      </c>
      <c r="AJ2593" s="29"/>
      <c r="AK2593" s="29"/>
      <c r="AL2593" s="29"/>
      <c r="AM2593" s="29"/>
      <c r="AN2593" s="32">
        <v>45473</v>
      </c>
    </row>
    <row r="2594" spans="1:40" x14ac:dyDescent="0.35">
      <c r="A2594" s="29">
        <v>303046</v>
      </c>
      <c r="B2594" s="29">
        <v>890306950</v>
      </c>
      <c r="C2594" s="42" t="s">
        <v>12</v>
      </c>
      <c r="D2594" s="29" t="s">
        <v>16</v>
      </c>
      <c r="E2594" s="29">
        <v>303046</v>
      </c>
      <c r="F2594" s="33" t="s">
        <v>2614</v>
      </c>
      <c r="G2594" s="33" t="s">
        <v>5408</v>
      </c>
      <c r="H2594" s="31">
        <v>45433.375312500168</v>
      </c>
      <c r="I2594" s="31">
        <v>45458</v>
      </c>
      <c r="J2594" s="34">
        <v>45475.291666666664</v>
      </c>
      <c r="K2594" s="54">
        <v>13500</v>
      </c>
      <c r="L2594" s="54">
        <v>13500</v>
      </c>
      <c r="M2594" s="35" t="s">
        <v>13</v>
      </c>
      <c r="N2594" s="35" t="s">
        <v>14</v>
      </c>
      <c r="O2594" s="35" t="s">
        <v>15</v>
      </c>
      <c r="R2594" s="37" t="s">
        <v>19</v>
      </c>
      <c r="S2594" s="29" t="s">
        <v>5716</v>
      </c>
      <c r="T2594" s="29" t="s">
        <v>5614</v>
      </c>
      <c r="U2594" s="29" t="e">
        <v>#N/A</v>
      </c>
      <c r="V2594" s="29"/>
      <c r="W2594" s="29"/>
      <c r="X2594" s="54">
        <v>13500</v>
      </c>
      <c r="Y2594" s="54">
        <v>0</v>
      </c>
      <c r="Z2594" s="54">
        <v>0</v>
      </c>
      <c r="AA2594" s="54"/>
      <c r="AB2594" s="54"/>
      <c r="AC2594" s="54">
        <v>13500</v>
      </c>
      <c r="AD2594" s="54">
        <v>0</v>
      </c>
      <c r="AE2594" s="54">
        <v>0</v>
      </c>
      <c r="AF2594" s="54">
        <v>13500</v>
      </c>
      <c r="AG2594" s="54">
        <v>0</v>
      </c>
      <c r="AH2594" s="29"/>
      <c r="AI2594" s="54">
        <v>0</v>
      </c>
      <c r="AJ2594" s="29"/>
      <c r="AK2594" s="29"/>
      <c r="AL2594" s="29"/>
      <c r="AM2594" s="29"/>
      <c r="AN2594" s="32">
        <v>45473</v>
      </c>
    </row>
    <row r="2595" spans="1:40" x14ac:dyDescent="0.35">
      <c r="A2595" s="29">
        <v>303073</v>
      </c>
      <c r="B2595" s="29">
        <v>890306950</v>
      </c>
      <c r="C2595" s="42" t="s">
        <v>12</v>
      </c>
      <c r="D2595" s="29" t="s">
        <v>16</v>
      </c>
      <c r="E2595" s="29">
        <v>303073</v>
      </c>
      <c r="F2595" s="33" t="s">
        <v>2615</v>
      </c>
      <c r="G2595" s="33" t="s">
        <v>5409</v>
      </c>
      <c r="H2595" s="31">
        <v>45433.395162037108</v>
      </c>
      <c r="I2595" s="31">
        <v>45458</v>
      </c>
      <c r="J2595" s="34">
        <v>45475.291666666664</v>
      </c>
      <c r="K2595" s="54">
        <v>81400</v>
      </c>
      <c r="L2595" s="54">
        <v>81400</v>
      </c>
      <c r="M2595" s="35" t="s">
        <v>13</v>
      </c>
      <c r="N2595" s="35" t="s">
        <v>14</v>
      </c>
      <c r="O2595" s="35" t="s">
        <v>15</v>
      </c>
      <c r="R2595" s="37" t="s">
        <v>19</v>
      </c>
      <c r="S2595" s="29" t="s">
        <v>5716</v>
      </c>
      <c r="T2595" s="29" t="s">
        <v>5614</v>
      </c>
      <c r="U2595" s="29" t="e">
        <v>#N/A</v>
      </c>
      <c r="V2595" s="29"/>
      <c r="W2595" s="29"/>
      <c r="X2595" s="54">
        <v>81400</v>
      </c>
      <c r="Y2595" s="54">
        <v>0</v>
      </c>
      <c r="Z2595" s="54">
        <v>0</v>
      </c>
      <c r="AA2595" s="54"/>
      <c r="AB2595" s="54"/>
      <c r="AC2595" s="54">
        <v>81400</v>
      </c>
      <c r="AD2595" s="54">
        <v>0</v>
      </c>
      <c r="AE2595" s="54">
        <v>0</v>
      </c>
      <c r="AF2595" s="54">
        <v>81400</v>
      </c>
      <c r="AG2595" s="54">
        <v>0</v>
      </c>
      <c r="AH2595" s="29"/>
      <c r="AI2595" s="54">
        <v>0</v>
      </c>
      <c r="AJ2595" s="29"/>
      <c r="AK2595" s="29"/>
      <c r="AL2595" s="29"/>
      <c r="AM2595" s="29"/>
      <c r="AN2595" s="32">
        <v>45473</v>
      </c>
    </row>
    <row r="2596" spans="1:40" x14ac:dyDescent="0.35">
      <c r="A2596" s="29">
        <v>303081</v>
      </c>
      <c r="B2596" s="29">
        <v>890306950</v>
      </c>
      <c r="C2596" s="42" t="s">
        <v>12</v>
      </c>
      <c r="D2596" s="29" t="s">
        <v>16</v>
      </c>
      <c r="E2596" s="29">
        <v>303081</v>
      </c>
      <c r="F2596" s="33" t="s">
        <v>2616</v>
      </c>
      <c r="G2596" s="33" t="s">
        <v>5410</v>
      </c>
      <c r="H2596" s="31">
        <v>45433.399652766064</v>
      </c>
      <c r="I2596" s="31">
        <v>45458</v>
      </c>
      <c r="J2596" s="34">
        <v>45475.291666666664</v>
      </c>
      <c r="K2596" s="54">
        <v>81400</v>
      </c>
      <c r="L2596" s="54">
        <v>81400</v>
      </c>
      <c r="M2596" s="35" t="s">
        <v>13</v>
      </c>
      <c r="N2596" s="35" t="s">
        <v>14</v>
      </c>
      <c r="O2596" s="35" t="s">
        <v>15</v>
      </c>
      <c r="R2596" s="37" t="s">
        <v>19</v>
      </c>
      <c r="S2596" s="29" t="s">
        <v>5716</v>
      </c>
      <c r="T2596" s="29" t="s">
        <v>5614</v>
      </c>
      <c r="U2596" s="29" t="e">
        <v>#N/A</v>
      </c>
      <c r="V2596" s="29"/>
      <c r="W2596" s="29"/>
      <c r="X2596" s="54">
        <v>81400</v>
      </c>
      <c r="Y2596" s="54">
        <v>0</v>
      </c>
      <c r="Z2596" s="54">
        <v>0</v>
      </c>
      <c r="AA2596" s="54"/>
      <c r="AB2596" s="54"/>
      <c r="AC2596" s="54">
        <v>81400</v>
      </c>
      <c r="AD2596" s="54">
        <v>0</v>
      </c>
      <c r="AE2596" s="54">
        <v>0</v>
      </c>
      <c r="AF2596" s="54">
        <v>81400</v>
      </c>
      <c r="AG2596" s="54">
        <v>0</v>
      </c>
      <c r="AH2596" s="29"/>
      <c r="AI2596" s="54">
        <v>0</v>
      </c>
      <c r="AJ2596" s="29"/>
      <c r="AK2596" s="29"/>
      <c r="AL2596" s="29"/>
      <c r="AM2596" s="29"/>
      <c r="AN2596" s="32">
        <v>45473</v>
      </c>
    </row>
    <row r="2597" spans="1:40" x14ac:dyDescent="0.35">
      <c r="A2597" s="29">
        <v>303084</v>
      </c>
      <c r="B2597" s="29">
        <v>890306950</v>
      </c>
      <c r="C2597" s="42" t="s">
        <v>12</v>
      </c>
      <c r="D2597" s="29" t="s">
        <v>16</v>
      </c>
      <c r="E2597" s="29">
        <v>303084</v>
      </c>
      <c r="F2597" s="33" t="s">
        <v>2617</v>
      </c>
      <c r="G2597" s="33" t="s">
        <v>5411</v>
      </c>
      <c r="H2597" s="31">
        <v>45433.401354166679</v>
      </c>
      <c r="I2597" s="31">
        <v>45458</v>
      </c>
      <c r="J2597" s="34">
        <v>45475.291666666664</v>
      </c>
      <c r="K2597" s="54">
        <v>82770</v>
      </c>
      <c r="L2597" s="54">
        <v>82770</v>
      </c>
      <c r="M2597" s="35" t="s">
        <v>13</v>
      </c>
      <c r="N2597" s="35" t="s">
        <v>14</v>
      </c>
      <c r="O2597" s="35" t="s">
        <v>15</v>
      </c>
      <c r="R2597" s="37" t="s">
        <v>19</v>
      </c>
      <c r="S2597" s="29" t="s">
        <v>5716</v>
      </c>
      <c r="T2597" s="29" t="s">
        <v>5614</v>
      </c>
      <c r="U2597" s="29" t="e">
        <v>#N/A</v>
      </c>
      <c r="V2597" s="29"/>
      <c r="W2597" s="29"/>
      <c r="X2597" s="54">
        <v>82770</v>
      </c>
      <c r="Y2597" s="54">
        <v>0</v>
      </c>
      <c r="Z2597" s="54">
        <v>0</v>
      </c>
      <c r="AA2597" s="54"/>
      <c r="AB2597" s="54"/>
      <c r="AC2597" s="54">
        <v>82770</v>
      </c>
      <c r="AD2597" s="54">
        <v>0</v>
      </c>
      <c r="AE2597" s="54">
        <v>0</v>
      </c>
      <c r="AF2597" s="54">
        <v>82770</v>
      </c>
      <c r="AG2597" s="54">
        <v>0</v>
      </c>
      <c r="AH2597" s="29"/>
      <c r="AI2597" s="54">
        <v>0</v>
      </c>
      <c r="AJ2597" s="29"/>
      <c r="AK2597" s="29"/>
      <c r="AL2597" s="29"/>
      <c r="AM2597" s="29"/>
      <c r="AN2597" s="32">
        <v>45473</v>
      </c>
    </row>
    <row r="2598" spans="1:40" x14ac:dyDescent="0.35">
      <c r="A2598" s="29">
        <v>303087</v>
      </c>
      <c r="B2598" s="29">
        <v>890306950</v>
      </c>
      <c r="C2598" s="42" t="s">
        <v>12</v>
      </c>
      <c r="D2598" s="29" t="s">
        <v>16</v>
      </c>
      <c r="E2598" s="29">
        <v>303087</v>
      </c>
      <c r="F2598" s="33" t="s">
        <v>2618</v>
      </c>
      <c r="G2598" s="33" t="s">
        <v>5412</v>
      </c>
      <c r="H2598" s="31">
        <v>45433.405601840466</v>
      </c>
      <c r="I2598" s="31">
        <v>45458</v>
      </c>
      <c r="J2598" s="34">
        <v>45475.291666666664</v>
      </c>
      <c r="K2598" s="54">
        <v>105830</v>
      </c>
      <c r="L2598" s="54">
        <v>105830</v>
      </c>
      <c r="M2598" s="35" t="s">
        <v>13</v>
      </c>
      <c r="N2598" s="35" t="s">
        <v>14</v>
      </c>
      <c r="O2598" s="35" t="s">
        <v>15</v>
      </c>
      <c r="R2598" s="37" t="s">
        <v>19</v>
      </c>
      <c r="S2598" s="29" t="s">
        <v>5716</v>
      </c>
      <c r="T2598" s="29" t="s">
        <v>5614</v>
      </c>
      <c r="U2598" s="29" t="e">
        <v>#N/A</v>
      </c>
      <c r="V2598" s="29"/>
      <c r="W2598" s="29"/>
      <c r="X2598" s="54">
        <v>105830</v>
      </c>
      <c r="Y2598" s="54">
        <v>0</v>
      </c>
      <c r="Z2598" s="54">
        <v>0</v>
      </c>
      <c r="AA2598" s="54"/>
      <c r="AB2598" s="54"/>
      <c r="AC2598" s="54">
        <v>105830</v>
      </c>
      <c r="AD2598" s="54">
        <v>0</v>
      </c>
      <c r="AE2598" s="54">
        <v>0</v>
      </c>
      <c r="AF2598" s="54">
        <v>105830</v>
      </c>
      <c r="AG2598" s="54">
        <v>0</v>
      </c>
      <c r="AH2598" s="29"/>
      <c r="AI2598" s="54">
        <v>0</v>
      </c>
      <c r="AJ2598" s="29"/>
      <c r="AK2598" s="29"/>
      <c r="AL2598" s="29"/>
      <c r="AM2598" s="29"/>
      <c r="AN2598" s="32">
        <v>45473</v>
      </c>
    </row>
    <row r="2599" spans="1:40" x14ac:dyDescent="0.35">
      <c r="A2599" s="29">
        <v>303089</v>
      </c>
      <c r="B2599" s="29">
        <v>890306950</v>
      </c>
      <c r="C2599" s="42" t="s">
        <v>12</v>
      </c>
      <c r="D2599" s="29" t="s">
        <v>16</v>
      </c>
      <c r="E2599" s="29">
        <v>303089</v>
      </c>
      <c r="F2599" s="33" t="s">
        <v>2619</v>
      </c>
      <c r="G2599" s="33" t="s">
        <v>5413</v>
      </c>
      <c r="H2599" s="31">
        <v>45433.410868055653</v>
      </c>
      <c r="I2599" s="31">
        <v>45458</v>
      </c>
      <c r="J2599" s="34">
        <v>45475.291666666664</v>
      </c>
      <c r="K2599" s="54">
        <v>82880</v>
      </c>
      <c r="L2599" s="54">
        <v>82880</v>
      </c>
      <c r="M2599" s="35" t="s">
        <v>13</v>
      </c>
      <c r="N2599" s="35" t="s">
        <v>14</v>
      </c>
      <c r="O2599" s="35" t="s">
        <v>15</v>
      </c>
      <c r="R2599" s="37" t="s">
        <v>19</v>
      </c>
      <c r="S2599" s="29" t="s">
        <v>5716</v>
      </c>
      <c r="T2599" s="29" t="s">
        <v>5614</v>
      </c>
      <c r="U2599" s="29" t="e">
        <v>#N/A</v>
      </c>
      <c r="V2599" s="29"/>
      <c r="W2599" s="29"/>
      <c r="X2599" s="54">
        <v>82880</v>
      </c>
      <c r="Y2599" s="54">
        <v>0</v>
      </c>
      <c r="Z2599" s="54">
        <v>0</v>
      </c>
      <c r="AA2599" s="54"/>
      <c r="AB2599" s="54"/>
      <c r="AC2599" s="54">
        <v>82880</v>
      </c>
      <c r="AD2599" s="54">
        <v>0</v>
      </c>
      <c r="AE2599" s="54">
        <v>0</v>
      </c>
      <c r="AF2599" s="54">
        <v>82880</v>
      </c>
      <c r="AG2599" s="54">
        <v>0</v>
      </c>
      <c r="AH2599" s="29"/>
      <c r="AI2599" s="54">
        <v>0</v>
      </c>
      <c r="AJ2599" s="29"/>
      <c r="AK2599" s="29"/>
      <c r="AL2599" s="29"/>
      <c r="AM2599" s="29"/>
      <c r="AN2599" s="32">
        <v>45473</v>
      </c>
    </row>
    <row r="2600" spans="1:40" x14ac:dyDescent="0.35">
      <c r="A2600" s="29">
        <v>303093</v>
      </c>
      <c r="B2600" s="29">
        <v>890306950</v>
      </c>
      <c r="C2600" s="42" t="s">
        <v>12</v>
      </c>
      <c r="D2600" s="29" t="s">
        <v>16</v>
      </c>
      <c r="E2600" s="29">
        <v>303093</v>
      </c>
      <c r="F2600" s="33" t="s">
        <v>2620</v>
      </c>
      <c r="G2600" s="33" t="s">
        <v>5414</v>
      </c>
      <c r="H2600" s="31">
        <v>45433.414722222369</v>
      </c>
      <c r="I2600" s="31">
        <v>45458</v>
      </c>
      <c r="J2600" s="34">
        <v>45475.291666666664</v>
      </c>
      <c r="K2600" s="54">
        <v>238391</v>
      </c>
      <c r="L2600" s="54">
        <v>238391</v>
      </c>
      <c r="M2600" s="35" t="s">
        <v>13</v>
      </c>
      <c r="N2600" s="35" t="s">
        <v>14</v>
      </c>
      <c r="O2600" s="35" t="s">
        <v>15</v>
      </c>
      <c r="R2600" s="37" t="s">
        <v>19</v>
      </c>
      <c r="S2600" s="62" t="s">
        <v>5637</v>
      </c>
      <c r="T2600" s="29" t="s">
        <v>5617</v>
      </c>
      <c r="U2600" s="29" t="e">
        <v>#N/A</v>
      </c>
      <c r="V2600" s="29"/>
      <c r="W2600" s="29"/>
      <c r="X2600" s="54">
        <v>0</v>
      </c>
      <c r="Y2600" s="54">
        <v>0</v>
      </c>
      <c r="Z2600" s="54">
        <v>0</v>
      </c>
      <c r="AA2600" s="54"/>
      <c r="AB2600" s="54"/>
      <c r="AC2600" s="54">
        <v>0</v>
      </c>
      <c r="AD2600" s="54">
        <v>0</v>
      </c>
      <c r="AE2600" s="54">
        <v>0</v>
      </c>
      <c r="AF2600" s="54">
        <v>0</v>
      </c>
      <c r="AG2600" s="54">
        <v>0</v>
      </c>
      <c r="AH2600" s="29"/>
      <c r="AI2600" s="54">
        <v>0</v>
      </c>
      <c r="AJ2600" s="29"/>
      <c r="AK2600" s="29"/>
      <c r="AL2600" s="29"/>
      <c r="AM2600" s="29"/>
      <c r="AN2600" s="32">
        <v>45473</v>
      </c>
    </row>
    <row r="2601" spans="1:40" x14ac:dyDescent="0.35">
      <c r="A2601" s="29">
        <v>303096</v>
      </c>
      <c r="B2601" s="29">
        <v>890306950</v>
      </c>
      <c r="C2601" s="42" t="s">
        <v>12</v>
      </c>
      <c r="D2601" s="29" t="s">
        <v>16</v>
      </c>
      <c r="E2601" s="29">
        <v>303096</v>
      </c>
      <c r="F2601" s="33" t="s">
        <v>2621</v>
      </c>
      <c r="G2601" s="33" t="s">
        <v>5415</v>
      </c>
      <c r="H2601" s="31">
        <v>45433.416400451213</v>
      </c>
      <c r="I2601" s="31">
        <v>45458</v>
      </c>
      <c r="J2601" s="34">
        <v>45475.291666666664</v>
      </c>
      <c r="K2601" s="54">
        <v>105830</v>
      </c>
      <c r="L2601" s="54">
        <v>105830</v>
      </c>
      <c r="M2601" s="35" t="s">
        <v>13</v>
      </c>
      <c r="N2601" s="35" t="s">
        <v>14</v>
      </c>
      <c r="O2601" s="35" t="s">
        <v>15</v>
      </c>
      <c r="R2601" s="37" t="s">
        <v>19</v>
      </c>
      <c r="S2601" s="29" t="s">
        <v>5716</v>
      </c>
      <c r="T2601" s="29" t="s">
        <v>5614</v>
      </c>
      <c r="U2601" s="29" t="e">
        <v>#N/A</v>
      </c>
      <c r="V2601" s="29"/>
      <c r="W2601" s="29"/>
      <c r="X2601" s="54">
        <v>105830</v>
      </c>
      <c r="Y2601" s="54">
        <v>0</v>
      </c>
      <c r="Z2601" s="54">
        <v>0</v>
      </c>
      <c r="AA2601" s="54"/>
      <c r="AB2601" s="54"/>
      <c r="AC2601" s="54">
        <v>105830</v>
      </c>
      <c r="AD2601" s="54">
        <v>0</v>
      </c>
      <c r="AE2601" s="54">
        <v>0</v>
      </c>
      <c r="AF2601" s="54">
        <v>105830</v>
      </c>
      <c r="AG2601" s="54">
        <v>0</v>
      </c>
      <c r="AH2601" s="29"/>
      <c r="AI2601" s="54">
        <v>0</v>
      </c>
      <c r="AJ2601" s="29"/>
      <c r="AK2601" s="29"/>
      <c r="AL2601" s="29"/>
      <c r="AM2601" s="29"/>
      <c r="AN2601" s="32">
        <v>45473</v>
      </c>
    </row>
    <row r="2602" spans="1:40" x14ac:dyDescent="0.35">
      <c r="A2602" s="29">
        <v>303101</v>
      </c>
      <c r="B2602" s="29">
        <v>890306950</v>
      </c>
      <c r="C2602" s="42" t="s">
        <v>12</v>
      </c>
      <c r="D2602" s="29" t="s">
        <v>16</v>
      </c>
      <c r="E2602" s="29">
        <v>303101</v>
      </c>
      <c r="F2602" s="33" t="s">
        <v>2622</v>
      </c>
      <c r="G2602" s="33" t="s">
        <v>5416</v>
      </c>
      <c r="H2602" s="31">
        <v>45433.419155080803</v>
      </c>
      <c r="I2602" s="31">
        <v>45458</v>
      </c>
      <c r="J2602" s="34">
        <v>45475.291666666664</v>
      </c>
      <c r="K2602" s="54">
        <v>245440</v>
      </c>
      <c r="L2602" s="54">
        <v>245440</v>
      </c>
      <c r="M2602" s="35" t="s">
        <v>13</v>
      </c>
      <c r="N2602" s="35" t="s">
        <v>14</v>
      </c>
      <c r="O2602" s="35" t="s">
        <v>15</v>
      </c>
      <c r="R2602" s="37" t="s">
        <v>19</v>
      </c>
      <c r="S2602" s="62" t="s">
        <v>5637</v>
      </c>
      <c r="T2602" s="29" t="s">
        <v>5617</v>
      </c>
      <c r="U2602" s="29" t="e">
        <v>#N/A</v>
      </c>
      <c r="V2602" s="29"/>
      <c r="W2602" s="29"/>
      <c r="X2602" s="54">
        <v>0</v>
      </c>
      <c r="Y2602" s="54">
        <v>0</v>
      </c>
      <c r="Z2602" s="54">
        <v>0</v>
      </c>
      <c r="AA2602" s="54"/>
      <c r="AB2602" s="54"/>
      <c r="AC2602" s="54">
        <v>0</v>
      </c>
      <c r="AD2602" s="54">
        <v>0</v>
      </c>
      <c r="AE2602" s="54">
        <v>0</v>
      </c>
      <c r="AF2602" s="54">
        <v>0</v>
      </c>
      <c r="AG2602" s="54">
        <v>0</v>
      </c>
      <c r="AH2602" s="29"/>
      <c r="AI2602" s="54">
        <v>0</v>
      </c>
      <c r="AJ2602" s="29"/>
      <c r="AK2602" s="29"/>
      <c r="AL2602" s="29"/>
      <c r="AM2602" s="29"/>
      <c r="AN2602" s="32">
        <v>45473</v>
      </c>
    </row>
    <row r="2603" spans="1:40" x14ac:dyDescent="0.35">
      <c r="A2603" s="29">
        <v>303108</v>
      </c>
      <c r="B2603" s="29">
        <v>890306950</v>
      </c>
      <c r="C2603" s="42" t="s">
        <v>12</v>
      </c>
      <c r="D2603" s="29" t="s">
        <v>16</v>
      </c>
      <c r="E2603" s="29">
        <v>303108</v>
      </c>
      <c r="F2603" s="33" t="s">
        <v>2623</v>
      </c>
      <c r="G2603" s="33" t="s">
        <v>5417</v>
      </c>
      <c r="H2603" s="31">
        <v>45433.430763889104</v>
      </c>
      <c r="I2603" s="31">
        <v>45458</v>
      </c>
      <c r="J2603" s="34">
        <v>45475.291666666664</v>
      </c>
      <c r="K2603" s="54">
        <v>535856</v>
      </c>
      <c r="L2603" s="54">
        <v>535856</v>
      </c>
      <c r="M2603" s="35" t="s">
        <v>13</v>
      </c>
      <c r="N2603" s="35" t="s">
        <v>14</v>
      </c>
      <c r="O2603" s="35" t="s">
        <v>15</v>
      </c>
      <c r="R2603" s="37" t="s">
        <v>19</v>
      </c>
      <c r="S2603" s="62" t="s">
        <v>5637</v>
      </c>
      <c r="T2603" s="29" t="s">
        <v>5617</v>
      </c>
      <c r="U2603" s="29" t="e">
        <v>#N/A</v>
      </c>
      <c r="V2603" s="29"/>
      <c r="W2603" s="29"/>
      <c r="X2603" s="54">
        <v>0</v>
      </c>
      <c r="Y2603" s="54">
        <v>0</v>
      </c>
      <c r="Z2603" s="54">
        <v>0</v>
      </c>
      <c r="AA2603" s="54"/>
      <c r="AB2603" s="54"/>
      <c r="AC2603" s="54">
        <v>0</v>
      </c>
      <c r="AD2603" s="54">
        <v>0</v>
      </c>
      <c r="AE2603" s="54">
        <v>0</v>
      </c>
      <c r="AF2603" s="54">
        <v>0</v>
      </c>
      <c r="AG2603" s="54">
        <v>0</v>
      </c>
      <c r="AH2603" s="29"/>
      <c r="AI2603" s="54">
        <v>0</v>
      </c>
      <c r="AJ2603" s="29"/>
      <c r="AK2603" s="29"/>
      <c r="AL2603" s="29"/>
      <c r="AM2603" s="29"/>
      <c r="AN2603" s="32">
        <v>45473</v>
      </c>
    </row>
    <row r="2604" spans="1:40" x14ac:dyDescent="0.35">
      <c r="A2604" s="29">
        <v>303115</v>
      </c>
      <c r="B2604" s="29">
        <v>890306950</v>
      </c>
      <c r="C2604" s="42" t="s">
        <v>12</v>
      </c>
      <c r="D2604" s="29" t="s">
        <v>16</v>
      </c>
      <c r="E2604" s="29">
        <v>303115</v>
      </c>
      <c r="F2604" s="33" t="s">
        <v>2624</v>
      </c>
      <c r="G2604" s="33" t="s">
        <v>5418</v>
      </c>
      <c r="H2604" s="31">
        <v>45433.436747673433</v>
      </c>
      <c r="I2604" s="31">
        <v>45458</v>
      </c>
      <c r="J2604" s="34">
        <v>45475.291666666664</v>
      </c>
      <c r="K2604" s="54">
        <v>92056</v>
      </c>
      <c r="L2604" s="54">
        <v>92056</v>
      </c>
      <c r="M2604" s="35" t="s">
        <v>13</v>
      </c>
      <c r="N2604" s="35" t="s">
        <v>14</v>
      </c>
      <c r="O2604" s="35" t="s">
        <v>15</v>
      </c>
      <c r="R2604" s="37" t="s">
        <v>19</v>
      </c>
      <c r="S2604" s="29" t="s">
        <v>5716</v>
      </c>
      <c r="T2604" s="29" t="s">
        <v>5614</v>
      </c>
      <c r="U2604" s="29" t="e">
        <v>#N/A</v>
      </c>
      <c r="V2604" s="29"/>
      <c r="W2604" s="29"/>
      <c r="X2604" s="54">
        <v>92056</v>
      </c>
      <c r="Y2604" s="54">
        <v>0</v>
      </c>
      <c r="Z2604" s="54">
        <v>0</v>
      </c>
      <c r="AA2604" s="54"/>
      <c r="AB2604" s="54"/>
      <c r="AC2604" s="54">
        <v>92056</v>
      </c>
      <c r="AD2604" s="54">
        <v>0</v>
      </c>
      <c r="AE2604" s="54">
        <v>0</v>
      </c>
      <c r="AF2604" s="54">
        <v>92056</v>
      </c>
      <c r="AG2604" s="54">
        <v>0</v>
      </c>
      <c r="AH2604" s="29"/>
      <c r="AI2604" s="54">
        <v>0</v>
      </c>
      <c r="AJ2604" s="29"/>
      <c r="AK2604" s="29"/>
      <c r="AL2604" s="29"/>
      <c r="AM2604" s="29"/>
      <c r="AN2604" s="32">
        <v>45473</v>
      </c>
    </row>
    <row r="2605" spans="1:40" x14ac:dyDescent="0.35">
      <c r="A2605" s="29">
        <v>303117</v>
      </c>
      <c r="B2605" s="29">
        <v>890306950</v>
      </c>
      <c r="C2605" s="42" t="s">
        <v>12</v>
      </c>
      <c r="D2605" s="29" t="s">
        <v>16</v>
      </c>
      <c r="E2605" s="29">
        <v>303117</v>
      </c>
      <c r="F2605" s="33" t="s">
        <v>2625</v>
      </c>
      <c r="G2605" s="33" t="s">
        <v>5419</v>
      </c>
      <c r="H2605" s="31">
        <v>45433.438067129813</v>
      </c>
      <c r="I2605" s="31">
        <v>45458</v>
      </c>
      <c r="J2605" s="34">
        <v>45475.291666666664</v>
      </c>
      <c r="K2605" s="54">
        <v>128130</v>
      </c>
      <c r="L2605" s="54">
        <v>128130</v>
      </c>
      <c r="M2605" s="35" t="s">
        <v>13</v>
      </c>
      <c r="N2605" s="35" t="s">
        <v>14</v>
      </c>
      <c r="O2605" s="35" t="s">
        <v>15</v>
      </c>
      <c r="R2605" s="37" t="s">
        <v>19</v>
      </c>
      <c r="S2605" s="29" t="s">
        <v>5716</v>
      </c>
      <c r="T2605" s="29" t="s">
        <v>5614</v>
      </c>
      <c r="U2605" s="29" t="e">
        <v>#N/A</v>
      </c>
      <c r="V2605" s="29"/>
      <c r="W2605" s="29"/>
      <c r="X2605" s="54">
        <v>128130</v>
      </c>
      <c r="Y2605" s="54">
        <v>0</v>
      </c>
      <c r="Z2605" s="54">
        <v>0</v>
      </c>
      <c r="AA2605" s="54"/>
      <c r="AB2605" s="54"/>
      <c r="AC2605" s="54">
        <v>128130</v>
      </c>
      <c r="AD2605" s="54">
        <v>0</v>
      </c>
      <c r="AE2605" s="54">
        <v>0</v>
      </c>
      <c r="AF2605" s="54">
        <v>128130</v>
      </c>
      <c r="AG2605" s="54">
        <v>0</v>
      </c>
      <c r="AH2605" s="29"/>
      <c r="AI2605" s="54">
        <v>0</v>
      </c>
      <c r="AJ2605" s="29"/>
      <c r="AK2605" s="29"/>
      <c r="AL2605" s="29"/>
      <c r="AM2605" s="29"/>
      <c r="AN2605" s="32">
        <v>45473</v>
      </c>
    </row>
    <row r="2606" spans="1:40" x14ac:dyDescent="0.35">
      <c r="A2606" s="29">
        <v>303118</v>
      </c>
      <c r="B2606" s="29">
        <v>890306950</v>
      </c>
      <c r="C2606" s="42" t="s">
        <v>12</v>
      </c>
      <c r="D2606" s="29" t="s">
        <v>16</v>
      </c>
      <c r="E2606" s="29">
        <v>303118</v>
      </c>
      <c r="F2606" s="33" t="s">
        <v>2626</v>
      </c>
      <c r="G2606" s="33" t="s">
        <v>5420</v>
      </c>
      <c r="H2606" s="31">
        <v>45433.439791666809</v>
      </c>
      <c r="I2606" s="31">
        <v>45458</v>
      </c>
      <c r="J2606" s="34">
        <v>45475.291666666664</v>
      </c>
      <c r="K2606" s="54">
        <v>84480</v>
      </c>
      <c r="L2606" s="54">
        <v>84480</v>
      </c>
      <c r="M2606" s="35" t="s">
        <v>13</v>
      </c>
      <c r="N2606" s="35" t="s">
        <v>14</v>
      </c>
      <c r="O2606" s="35" t="s">
        <v>15</v>
      </c>
      <c r="R2606" s="37" t="s">
        <v>19</v>
      </c>
      <c r="S2606" s="29" t="s">
        <v>5716</v>
      </c>
      <c r="T2606" s="29" t="s">
        <v>5614</v>
      </c>
      <c r="U2606" s="29" t="e">
        <v>#N/A</v>
      </c>
      <c r="V2606" s="29"/>
      <c r="W2606" s="29"/>
      <c r="X2606" s="54">
        <v>84480</v>
      </c>
      <c r="Y2606" s="54">
        <v>0</v>
      </c>
      <c r="Z2606" s="54">
        <v>0</v>
      </c>
      <c r="AA2606" s="54"/>
      <c r="AB2606" s="54"/>
      <c r="AC2606" s="54">
        <v>84480</v>
      </c>
      <c r="AD2606" s="54">
        <v>0</v>
      </c>
      <c r="AE2606" s="54">
        <v>0</v>
      </c>
      <c r="AF2606" s="54">
        <v>84480</v>
      </c>
      <c r="AG2606" s="54">
        <v>0</v>
      </c>
      <c r="AH2606" s="29"/>
      <c r="AI2606" s="54">
        <v>0</v>
      </c>
      <c r="AJ2606" s="29"/>
      <c r="AK2606" s="29"/>
      <c r="AL2606" s="29"/>
      <c r="AM2606" s="29"/>
      <c r="AN2606" s="32">
        <v>45473</v>
      </c>
    </row>
    <row r="2607" spans="1:40" x14ac:dyDescent="0.35">
      <c r="A2607" s="29">
        <v>303122</v>
      </c>
      <c r="B2607" s="29">
        <v>890306950</v>
      </c>
      <c r="C2607" s="42" t="s">
        <v>12</v>
      </c>
      <c r="D2607" s="29" t="s">
        <v>16</v>
      </c>
      <c r="E2607" s="29">
        <v>303122</v>
      </c>
      <c r="F2607" s="33" t="s">
        <v>2627</v>
      </c>
      <c r="G2607" s="33" t="s">
        <v>5421</v>
      </c>
      <c r="H2607" s="31">
        <v>45433.441504629795</v>
      </c>
      <c r="I2607" s="31">
        <v>45458</v>
      </c>
      <c r="J2607" s="34">
        <v>45475.291666666664</v>
      </c>
      <c r="K2607" s="54">
        <v>116100</v>
      </c>
      <c r="L2607" s="54">
        <v>116100</v>
      </c>
      <c r="M2607" s="35" t="s">
        <v>13</v>
      </c>
      <c r="N2607" s="35" t="s">
        <v>14</v>
      </c>
      <c r="O2607" s="35" t="s">
        <v>15</v>
      </c>
      <c r="R2607" s="37" t="s">
        <v>19</v>
      </c>
      <c r="S2607" s="29" t="s">
        <v>5716</v>
      </c>
      <c r="T2607" s="29" t="s">
        <v>5614</v>
      </c>
      <c r="U2607" s="29" t="e">
        <v>#N/A</v>
      </c>
      <c r="V2607" s="29"/>
      <c r="W2607" s="29"/>
      <c r="X2607" s="54">
        <v>116100</v>
      </c>
      <c r="Y2607" s="54">
        <v>0</v>
      </c>
      <c r="Z2607" s="54">
        <v>0</v>
      </c>
      <c r="AA2607" s="54"/>
      <c r="AB2607" s="54"/>
      <c r="AC2607" s="54">
        <v>116100</v>
      </c>
      <c r="AD2607" s="54">
        <v>0</v>
      </c>
      <c r="AE2607" s="54">
        <v>0</v>
      </c>
      <c r="AF2607" s="54">
        <v>116100</v>
      </c>
      <c r="AG2607" s="54">
        <v>0</v>
      </c>
      <c r="AH2607" s="29"/>
      <c r="AI2607" s="54">
        <v>0</v>
      </c>
      <c r="AJ2607" s="29"/>
      <c r="AK2607" s="29"/>
      <c r="AL2607" s="29"/>
      <c r="AM2607" s="29"/>
      <c r="AN2607" s="32">
        <v>45473</v>
      </c>
    </row>
    <row r="2608" spans="1:40" x14ac:dyDescent="0.35">
      <c r="A2608" s="29">
        <v>303129</v>
      </c>
      <c r="B2608" s="29">
        <v>890306950</v>
      </c>
      <c r="C2608" s="42" t="s">
        <v>12</v>
      </c>
      <c r="D2608" s="29" t="s">
        <v>16</v>
      </c>
      <c r="E2608" s="29">
        <v>303129</v>
      </c>
      <c r="F2608" s="33" t="s">
        <v>2628</v>
      </c>
      <c r="G2608" s="33" t="s">
        <v>5422</v>
      </c>
      <c r="H2608" s="31">
        <v>45433.44468750013</v>
      </c>
      <c r="I2608" s="31">
        <v>45458</v>
      </c>
      <c r="J2608" s="34">
        <v>45475.291666666664</v>
      </c>
      <c r="K2608" s="54">
        <v>371660</v>
      </c>
      <c r="L2608" s="54">
        <v>371660</v>
      </c>
      <c r="M2608" s="35" t="s">
        <v>13</v>
      </c>
      <c r="N2608" s="35" t="s">
        <v>14</v>
      </c>
      <c r="O2608" s="35" t="s">
        <v>15</v>
      </c>
      <c r="R2608" s="37" t="s">
        <v>19</v>
      </c>
      <c r="S2608" s="62" t="s">
        <v>5637</v>
      </c>
      <c r="T2608" s="29" t="s">
        <v>5617</v>
      </c>
      <c r="U2608" s="29" t="e">
        <v>#N/A</v>
      </c>
      <c r="V2608" s="29"/>
      <c r="W2608" s="29"/>
      <c r="X2608" s="54">
        <v>0</v>
      </c>
      <c r="Y2608" s="54">
        <v>0</v>
      </c>
      <c r="Z2608" s="54">
        <v>0</v>
      </c>
      <c r="AA2608" s="54"/>
      <c r="AB2608" s="54"/>
      <c r="AC2608" s="54">
        <v>0</v>
      </c>
      <c r="AD2608" s="54">
        <v>0</v>
      </c>
      <c r="AE2608" s="54">
        <v>0</v>
      </c>
      <c r="AF2608" s="54">
        <v>0</v>
      </c>
      <c r="AG2608" s="54">
        <v>0</v>
      </c>
      <c r="AH2608" s="29"/>
      <c r="AI2608" s="54">
        <v>0</v>
      </c>
      <c r="AJ2608" s="29"/>
      <c r="AK2608" s="29"/>
      <c r="AL2608" s="29"/>
      <c r="AM2608" s="29"/>
      <c r="AN2608" s="32">
        <v>45473</v>
      </c>
    </row>
    <row r="2609" spans="1:40" x14ac:dyDescent="0.35">
      <c r="A2609" s="29">
        <v>303136</v>
      </c>
      <c r="B2609" s="29">
        <v>890306950</v>
      </c>
      <c r="C2609" s="42" t="s">
        <v>12</v>
      </c>
      <c r="D2609" s="29" t="s">
        <v>16</v>
      </c>
      <c r="E2609" s="29">
        <v>303136</v>
      </c>
      <c r="F2609" s="33" t="s">
        <v>2629</v>
      </c>
      <c r="G2609" s="33" t="s">
        <v>5423</v>
      </c>
      <c r="H2609" s="31">
        <v>45433.452314815018</v>
      </c>
      <c r="I2609" s="31">
        <v>45458</v>
      </c>
      <c r="J2609" s="34">
        <v>45475.291666666664</v>
      </c>
      <c r="K2609" s="54">
        <v>139080</v>
      </c>
      <c r="L2609" s="54">
        <v>139080</v>
      </c>
      <c r="M2609" s="35" t="s">
        <v>13</v>
      </c>
      <c r="N2609" s="35" t="s">
        <v>14</v>
      </c>
      <c r="O2609" s="35" t="s">
        <v>15</v>
      </c>
      <c r="R2609" s="37" t="s">
        <v>19</v>
      </c>
      <c r="S2609" s="29" t="s">
        <v>5716</v>
      </c>
      <c r="T2609" s="29" t="s">
        <v>5614</v>
      </c>
      <c r="U2609" s="29" t="e">
        <v>#N/A</v>
      </c>
      <c r="V2609" s="29"/>
      <c r="W2609" s="29"/>
      <c r="X2609" s="54">
        <v>139080</v>
      </c>
      <c r="Y2609" s="54">
        <v>0</v>
      </c>
      <c r="Z2609" s="54">
        <v>0</v>
      </c>
      <c r="AA2609" s="54"/>
      <c r="AB2609" s="54"/>
      <c r="AC2609" s="54">
        <v>139080</v>
      </c>
      <c r="AD2609" s="54">
        <v>0</v>
      </c>
      <c r="AE2609" s="54">
        <v>0</v>
      </c>
      <c r="AF2609" s="54">
        <v>139080</v>
      </c>
      <c r="AG2609" s="54">
        <v>0</v>
      </c>
      <c r="AH2609" s="29"/>
      <c r="AI2609" s="54">
        <v>0</v>
      </c>
      <c r="AJ2609" s="29"/>
      <c r="AK2609" s="29"/>
      <c r="AL2609" s="29"/>
      <c r="AM2609" s="29"/>
      <c r="AN2609" s="32">
        <v>45473</v>
      </c>
    </row>
    <row r="2610" spans="1:40" x14ac:dyDescent="0.35">
      <c r="A2610" s="29">
        <v>303139</v>
      </c>
      <c r="B2610" s="29">
        <v>890306950</v>
      </c>
      <c r="C2610" s="42" t="s">
        <v>12</v>
      </c>
      <c r="D2610" s="29" t="s">
        <v>16</v>
      </c>
      <c r="E2610" s="29">
        <v>303139</v>
      </c>
      <c r="F2610" s="33" t="s">
        <v>2630</v>
      </c>
      <c r="G2610" s="33" t="s">
        <v>5424</v>
      </c>
      <c r="H2610" s="31">
        <v>45433.455648136791</v>
      </c>
      <c r="I2610" s="31">
        <v>45458</v>
      </c>
      <c r="J2610" s="34">
        <v>45475.291666666664</v>
      </c>
      <c r="K2610" s="54">
        <v>361590</v>
      </c>
      <c r="L2610" s="54">
        <v>361590</v>
      </c>
      <c r="M2610" s="35" t="s">
        <v>13</v>
      </c>
      <c r="N2610" s="35" t="s">
        <v>14</v>
      </c>
      <c r="O2610" s="35" t="s">
        <v>15</v>
      </c>
      <c r="R2610" s="37" t="s">
        <v>19</v>
      </c>
      <c r="S2610" s="29" t="s">
        <v>5716</v>
      </c>
      <c r="T2610" s="29" t="s">
        <v>5614</v>
      </c>
      <c r="U2610" s="29" t="e">
        <v>#N/A</v>
      </c>
      <c r="V2610" s="29"/>
      <c r="W2610" s="29"/>
      <c r="X2610" s="54">
        <v>361590</v>
      </c>
      <c r="Y2610" s="54">
        <v>0</v>
      </c>
      <c r="Z2610" s="54">
        <v>0</v>
      </c>
      <c r="AA2610" s="54"/>
      <c r="AB2610" s="54"/>
      <c r="AC2610" s="54">
        <v>361590</v>
      </c>
      <c r="AD2610" s="54">
        <v>0</v>
      </c>
      <c r="AE2610" s="54">
        <v>0</v>
      </c>
      <c r="AF2610" s="54">
        <v>361590</v>
      </c>
      <c r="AG2610" s="54">
        <v>0</v>
      </c>
      <c r="AH2610" s="29"/>
      <c r="AI2610" s="54">
        <v>0</v>
      </c>
      <c r="AJ2610" s="29"/>
      <c r="AK2610" s="29"/>
      <c r="AL2610" s="29"/>
      <c r="AM2610" s="29"/>
      <c r="AN2610" s="32">
        <v>45473</v>
      </c>
    </row>
    <row r="2611" spans="1:40" x14ac:dyDescent="0.35">
      <c r="A2611" s="29">
        <v>303168</v>
      </c>
      <c r="B2611" s="29">
        <v>890306950</v>
      </c>
      <c r="C2611" s="42" t="s">
        <v>12</v>
      </c>
      <c r="D2611" s="29" t="s">
        <v>16</v>
      </c>
      <c r="E2611" s="29">
        <v>303168</v>
      </c>
      <c r="F2611" s="33" t="s">
        <v>2631</v>
      </c>
      <c r="G2611" s="33" t="s">
        <v>5425</v>
      </c>
      <c r="H2611" s="31">
        <v>45433.474872673396</v>
      </c>
      <c r="I2611" s="31">
        <v>45458</v>
      </c>
      <c r="J2611" s="34">
        <v>45475.291666666664</v>
      </c>
      <c r="K2611" s="54">
        <v>994860</v>
      </c>
      <c r="L2611" s="54">
        <v>994860</v>
      </c>
      <c r="M2611" s="35" t="s">
        <v>13</v>
      </c>
      <c r="N2611" s="35" t="s">
        <v>14</v>
      </c>
      <c r="O2611" s="35" t="s">
        <v>15</v>
      </c>
      <c r="R2611" s="37" t="s">
        <v>19</v>
      </c>
      <c r="S2611" s="29" t="s">
        <v>5716</v>
      </c>
      <c r="T2611" s="29" t="s">
        <v>5614</v>
      </c>
      <c r="U2611" s="29" t="e">
        <v>#N/A</v>
      </c>
      <c r="V2611" s="29"/>
      <c r="W2611" s="29"/>
      <c r="X2611" s="54">
        <v>994860</v>
      </c>
      <c r="Y2611" s="54">
        <v>0</v>
      </c>
      <c r="Z2611" s="54">
        <v>0</v>
      </c>
      <c r="AA2611" s="54"/>
      <c r="AB2611" s="54"/>
      <c r="AC2611" s="54">
        <v>994860</v>
      </c>
      <c r="AD2611" s="54">
        <v>0</v>
      </c>
      <c r="AE2611" s="54">
        <v>0</v>
      </c>
      <c r="AF2611" s="54">
        <v>994860</v>
      </c>
      <c r="AG2611" s="54">
        <v>0</v>
      </c>
      <c r="AH2611" s="29"/>
      <c r="AI2611" s="54">
        <v>0</v>
      </c>
      <c r="AJ2611" s="29"/>
      <c r="AK2611" s="29"/>
      <c r="AL2611" s="29"/>
      <c r="AM2611" s="29"/>
      <c r="AN2611" s="32">
        <v>45473</v>
      </c>
    </row>
    <row r="2612" spans="1:40" x14ac:dyDescent="0.35">
      <c r="A2612" s="29">
        <v>303172</v>
      </c>
      <c r="B2612" s="29">
        <v>890306950</v>
      </c>
      <c r="C2612" s="42" t="s">
        <v>12</v>
      </c>
      <c r="D2612" s="29" t="s">
        <v>16</v>
      </c>
      <c r="E2612" s="29">
        <v>303172</v>
      </c>
      <c r="F2612" s="33" t="s">
        <v>2632</v>
      </c>
      <c r="G2612" s="33" t="s">
        <v>5426</v>
      </c>
      <c r="H2612" s="31">
        <v>45433.47753471043</v>
      </c>
      <c r="I2612" s="31">
        <v>45458</v>
      </c>
      <c r="J2612" s="34">
        <v>45475.291666666664</v>
      </c>
      <c r="K2612" s="54">
        <v>65100</v>
      </c>
      <c r="L2612" s="54">
        <v>60600</v>
      </c>
      <c r="M2612" s="35" t="s">
        <v>13</v>
      </c>
      <c r="N2612" s="35" t="s">
        <v>14</v>
      </c>
      <c r="O2612" s="35" t="s">
        <v>15</v>
      </c>
      <c r="R2612" s="37" t="s">
        <v>19</v>
      </c>
      <c r="S2612" s="29" t="s">
        <v>5716</v>
      </c>
      <c r="T2612" s="29" t="s">
        <v>5614</v>
      </c>
      <c r="U2612" s="29" t="e">
        <v>#N/A</v>
      </c>
      <c r="V2612" s="29"/>
      <c r="W2612" s="29"/>
      <c r="X2612" s="54">
        <v>65100</v>
      </c>
      <c r="Y2612" s="54">
        <v>0</v>
      </c>
      <c r="Z2612" s="54">
        <v>0</v>
      </c>
      <c r="AA2612" s="54"/>
      <c r="AB2612" s="54"/>
      <c r="AC2612" s="54">
        <v>65100</v>
      </c>
      <c r="AD2612" s="54">
        <v>0</v>
      </c>
      <c r="AE2612" s="54">
        <v>0</v>
      </c>
      <c r="AF2612" s="54">
        <v>60600</v>
      </c>
      <c r="AG2612" s="54">
        <v>0</v>
      </c>
      <c r="AH2612" s="29"/>
      <c r="AI2612" s="54">
        <v>0</v>
      </c>
      <c r="AJ2612" s="29"/>
      <c r="AK2612" s="29"/>
      <c r="AL2612" s="29"/>
      <c r="AM2612" s="29"/>
      <c r="AN2612" s="32">
        <v>45473</v>
      </c>
    </row>
    <row r="2613" spans="1:40" x14ac:dyDescent="0.35">
      <c r="A2613" s="29">
        <v>303208</v>
      </c>
      <c r="B2613" s="29">
        <v>890306950</v>
      </c>
      <c r="C2613" s="42" t="s">
        <v>12</v>
      </c>
      <c r="D2613" s="29" t="s">
        <v>16</v>
      </c>
      <c r="E2613" s="29">
        <v>303208</v>
      </c>
      <c r="F2613" s="33" t="s">
        <v>2633</v>
      </c>
      <c r="G2613" s="33" t="s">
        <v>5427</v>
      </c>
      <c r="H2613" s="31">
        <v>45433.507719907444</v>
      </c>
      <c r="I2613" s="31">
        <v>45458</v>
      </c>
      <c r="J2613" s="34">
        <v>45475.291666666664</v>
      </c>
      <c r="K2613" s="54">
        <v>193780</v>
      </c>
      <c r="L2613" s="54">
        <v>193780</v>
      </c>
      <c r="M2613" s="35" t="s">
        <v>13</v>
      </c>
      <c r="N2613" s="35" t="s">
        <v>14</v>
      </c>
      <c r="O2613" s="35" t="s">
        <v>15</v>
      </c>
      <c r="R2613" s="37" t="s">
        <v>19</v>
      </c>
      <c r="S2613" s="29" t="s">
        <v>5716</v>
      </c>
      <c r="T2613" s="29" t="s">
        <v>5614</v>
      </c>
      <c r="U2613" s="29" t="e">
        <v>#N/A</v>
      </c>
      <c r="V2613" s="29"/>
      <c r="W2613" s="29"/>
      <c r="X2613" s="54">
        <v>193780</v>
      </c>
      <c r="Y2613" s="54">
        <v>0</v>
      </c>
      <c r="Z2613" s="54">
        <v>0</v>
      </c>
      <c r="AA2613" s="54"/>
      <c r="AB2613" s="54"/>
      <c r="AC2613" s="54">
        <v>193780</v>
      </c>
      <c r="AD2613" s="54">
        <v>0</v>
      </c>
      <c r="AE2613" s="54">
        <v>0</v>
      </c>
      <c r="AF2613" s="54">
        <v>193780</v>
      </c>
      <c r="AG2613" s="54">
        <v>0</v>
      </c>
      <c r="AH2613" s="29"/>
      <c r="AI2613" s="54">
        <v>0</v>
      </c>
      <c r="AJ2613" s="29"/>
      <c r="AK2613" s="29"/>
      <c r="AL2613" s="29"/>
      <c r="AM2613" s="29"/>
      <c r="AN2613" s="32">
        <v>45473</v>
      </c>
    </row>
    <row r="2614" spans="1:40" x14ac:dyDescent="0.35">
      <c r="A2614" s="29">
        <v>303256</v>
      </c>
      <c r="B2614" s="29">
        <v>890306950</v>
      </c>
      <c r="C2614" s="42" t="s">
        <v>12</v>
      </c>
      <c r="D2614" s="29" t="s">
        <v>16</v>
      </c>
      <c r="E2614" s="29">
        <v>303256</v>
      </c>
      <c r="F2614" s="33" t="s">
        <v>2634</v>
      </c>
      <c r="G2614" s="33" t="s">
        <v>5428</v>
      </c>
      <c r="H2614" s="31">
        <v>45433.588888877537</v>
      </c>
      <c r="I2614" s="31">
        <v>45458</v>
      </c>
      <c r="J2614" s="34">
        <v>45475.291666666664</v>
      </c>
      <c r="K2614" s="54">
        <v>163896</v>
      </c>
      <c r="L2614" s="54">
        <v>163896</v>
      </c>
      <c r="M2614" s="35" t="s">
        <v>13</v>
      </c>
      <c r="N2614" s="35" t="s">
        <v>14</v>
      </c>
      <c r="O2614" s="35" t="s">
        <v>15</v>
      </c>
      <c r="R2614" s="37" t="s">
        <v>19</v>
      </c>
      <c r="S2614" s="29" t="s">
        <v>5716</v>
      </c>
      <c r="T2614" s="29" t="s">
        <v>5614</v>
      </c>
      <c r="U2614" s="29" t="e">
        <v>#N/A</v>
      </c>
      <c r="V2614" s="29"/>
      <c r="W2614" s="29"/>
      <c r="X2614" s="54">
        <v>163896</v>
      </c>
      <c r="Y2614" s="54">
        <v>0</v>
      </c>
      <c r="Z2614" s="54">
        <v>0</v>
      </c>
      <c r="AA2614" s="54"/>
      <c r="AB2614" s="54"/>
      <c r="AC2614" s="54">
        <v>163896</v>
      </c>
      <c r="AD2614" s="54">
        <v>0</v>
      </c>
      <c r="AE2614" s="54">
        <v>0</v>
      </c>
      <c r="AF2614" s="54">
        <v>163896</v>
      </c>
      <c r="AG2614" s="54">
        <v>0</v>
      </c>
      <c r="AH2614" s="29"/>
      <c r="AI2614" s="54">
        <v>0</v>
      </c>
      <c r="AJ2614" s="29"/>
      <c r="AK2614" s="29"/>
      <c r="AL2614" s="29"/>
      <c r="AM2614" s="29"/>
      <c r="AN2614" s="32">
        <v>45473</v>
      </c>
    </row>
    <row r="2615" spans="1:40" x14ac:dyDescent="0.35">
      <c r="A2615" s="29">
        <v>303355</v>
      </c>
      <c r="B2615" s="29">
        <v>890306950</v>
      </c>
      <c r="C2615" s="42" t="s">
        <v>12</v>
      </c>
      <c r="D2615" s="29" t="s">
        <v>16</v>
      </c>
      <c r="E2615" s="29">
        <v>303355</v>
      </c>
      <c r="F2615" s="33" t="s">
        <v>2635</v>
      </c>
      <c r="G2615" s="33" t="s">
        <v>5429</v>
      </c>
      <c r="H2615" s="31">
        <v>45433.652175926138</v>
      </c>
      <c r="I2615" s="31">
        <v>45458</v>
      </c>
      <c r="J2615" s="34">
        <v>45475.291666666664</v>
      </c>
      <c r="K2615" s="54">
        <v>133770</v>
      </c>
      <c r="L2615" s="54">
        <v>133770</v>
      </c>
      <c r="M2615" s="35" t="s">
        <v>13</v>
      </c>
      <c r="N2615" s="35" t="s">
        <v>14</v>
      </c>
      <c r="O2615" s="35" t="s">
        <v>15</v>
      </c>
      <c r="R2615" s="37" t="s">
        <v>19</v>
      </c>
      <c r="S2615" s="29" t="s">
        <v>5716</v>
      </c>
      <c r="T2615" s="29" t="s">
        <v>5614</v>
      </c>
      <c r="U2615" s="29" t="e">
        <v>#N/A</v>
      </c>
      <c r="V2615" s="29"/>
      <c r="W2615" s="29"/>
      <c r="X2615" s="54">
        <v>133770</v>
      </c>
      <c r="Y2615" s="54">
        <v>0</v>
      </c>
      <c r="Z2615" s="54">
        <v>0</v>
      </c>
      <c r="AA2615" s="54"/>
      <c r="AB2615" s="54"/>
      <c r="AC2615" s="54">
        <v>133770</v>
      </c>
      <c r="AD2615" s="54">
        <v>0</v>
      </c>
      <c r="AE2615" s="54">
        <v>0</v>
      </c>
      <c r="AF2615" s="54">
        <v>133770</v>
      </c>
      <c r="AG2615" s="54">
        <v>0</v>
      </c>
      <c r="AH2615" s="29"/>
      <c r="AI2615" s="54">
        <v>0</v>
      </c>
      <c r="AJ2615" s="29"/>
      <c r="AK2615" s="29"/>
      <c r="AL2615" s="29"/>
      <c r="AM2615" s="29"/>
      <c r="AN2615" s="32">
        <v>45473</v>
      </c>
    </row>
    <row r="2616" spans="1:40" x14ac:dyDescent="0.35">
      <c r="A2616" s="29">
        <v>303370</v>
      </c>
      <c r="B2616" s="29">
        <v>890306950</v>
      </c>
      <c r="C2616" s="42" t="s">
        <v>12</v>
      </c>
      <c r="D2616" s="29" t="s">
        <v>16</v>
      </c>
      <c r="E2616" s="29">
        <v>303370</v>
      </c>
      <c r="F2616" s="33" t="s">
        <v>2636</v>
      </c>
      <c r="G2616" s="33" t="s">
        <v>5430</v>
      </c>
      <c r="H2616" s="31">
        <v>45433.663124988321</v>
      </c>
      <c r="I2616" s="31">
        <v>45458</v>
      </c>
      <c r="J2616" s="34">
        <v>45475.291666666664</v>
      </c>
      <c r="K2616" s="54">
        <v>13500</v>
      </c>
      <c r="L2616" s="54">
        <v>13500</v>
      </c>
      <c r="M2616" s="35" t="s">
        <v>13</v>
      </c>
      <c r="N2616" s="35" t="s">
        <v>14</v>
      </c>
      <c r="O2616" s="35" t="s">
        <v>15</v>
      </c>
      <c r="R2616" s="37" t="s">
        <v>19</v>
      </c>
      <c r="S2616" s="29" t="s">
        <v>5716</v>
      </c>
      <c r="T2616" s="29" t="s">
        <v>5614</v>
      </c>
      <c r="U2616" s="29" t="e">
        <v>#N/A</v>
      </c>
      <c r="V2616" s="29"/>
      <c r="W2616" s="29"/>
      <c r="X2616" s="54">
        <v>13500</v>
      </c>
      <c r="Y2616" s="54">
        <v>0</v>
      </c>
      <c r="Z2616" s="54">
        <v>0</v>
      </c>
      <c r="AA2616" s="54"/>
      <c r="AB2616" s="54"/>
      <c r="AC2616" s="54">
        <v>13500</v>
      </c>
      <c r="AD2616" s="54">
        <v>0</v>
      </c>
      <c r="AE2616" s="54">
        <v>0</v>
      </c>
      <c r="AF2616" s="54">
        <v>13500</v>
      </c>
      <c r="AG2616" s="54">
        <v>0</v>
      </c>
      <c r="AH2616" s="29"/>
      <c r="AI2616" s="54">
        <v>0</v>
      </c>
      <c r="AJ2616" s="29"/>
      <c r="AK2616" s="29"/>
      <c r="AL2616" s="29"/>
      <c r="AM2616" s="29"/>
      <c r="AN2616" s="32">
        <v>45473</v>
      </c>
    </row>
    <row r="2617" spans="1:40" x14ac:dyDescent="0.35">
      <c r="A2617" s="29">
        <v>303374</v>
      </c>
      <c r="B2617" s="29">
        <v>890306950</v>
      </c>
      <c r="C2617" s="42" t="s">
        <v>12</v>
      </c>
      <c r="D2617" s="29" t="s">
        <v>16</v>
      </c>
      <c r="E2617" s="29">
        <v>303374</v>
      </c>
      <c r="F2617" s="33" t="s">
        <v>2637</v>
      </c>
      <c r="G2617" s="33" t="s">
        <v>5431</v>
      </c>
      <c r="H2617" s="31">
        <v>45433.665972210467</v>
      </c>
      <c r="I2617" s="31">
        <v>45458</v>
      </c>
      <c r="J2617" s="34">
        <v>45475.291666666664</v>
      </c>
      <c r="K2617" s="54">
        <v>112180</v>
      </c>
      <c r="L2617" s="54">
        <v>112180</v>
      </c>
      <c r="M2617" s="35" t="s">
        <v>13</v>
      </c>
      <c r="N2617" s="35" t="s">
        <v>14</v>
      </c>
      <c r="O2617" s="35" t="s">
        <v>15</v>
      </c>
      <c r="R2617" s="37" t="s">
        <v>19</v>
      </c>
      <c r="S2617" s="29" t="s">
        <v>5716</v>
      </c>
      <c r="T2617" s="29" t="s">
        <v>5614</v>
      </c>
      <c r="U2617" s="29" t="e">
        <v>#N/A</v>
      </c>
      <c r="V2617" s="29"/>
      <c r="W2617" s="29"/>
      <c r="X2617" s="54">
        <v>112180</v>
      </c>
      <c r="Y2617" s="54">
        <v>0</v>
      </c>
      <c r="Z2617" s="54">
        <v>0</v>
      </c>
      <c r="AA2617" s="54"/>
      <c r="AB2617" s="54"/>
      <c r="AC2617" s="54">
        <v>112180</v>
      </c>
      <c r="AD2617" s="54">
        <v>0</v>
      </c>
      <c r="AE2617" s="54">
        <v>0</v>
      </c>
      <c r="AF2617" s="54">
        <v>112180</v>
      </c>
      <c r="AG2617" s="54">
        <v>0</v>
      </c>
      <c r="AH2617" s="29"/>
      <c r="AI2617" s="54">
        <v>0</v>
      </c>
      <c r="AJ2617" s="29"/>
      <c r="AK2617" s="29"/>
      <c r="AL2617" s="29"/>
      <c r="AM2617" s="29"/>
      <c r="AN2617" s="32">
        <v>45473</v>
      </c>
    </row>
    <row r="2618" spans="1:40" x14ac:dyDescent="0.35">
      <c r="A2618" s="29">
        <v>303376</v>
      </c>
      <c r="B2618" s="29">
        <v>890306950</v>
      </c>
      <c r="C2618" s="42" t="s">
        <v>12</v>
      </c>
      <c r="D2618" s="29" t="s">
        <v>16</v>
      </c>
      <c r="E2618" s="29">
        <v>303376</v>
      </c>
      <c r="F2618" s="33" t="s">
        <v>2638</v>
      </c>
      <c r="G2618" s="33" t="s">
        <v>5432</v>
      </c>
      <c r="H2618" s="31">
        <v>45433.666215266101</v>
      </c>
      <c r="I2618" s="31">
        <v>45458</v>
      </c>
      <c r="J2618" s="34">
        <v>45475.291666666664</v>
      </c>
      <c r="K2618" s="54">
        <v>13500</v>
      </c>
      <c r="L2618" s="54">
        <v>13500</v>
      </c>
      <c r="M2618" s="35" t="s">
        <v>13</v>
      </c>
      <c r="N2618" s="35" t="s">
        <v>14</v>
      </c>
      <c r="O2618" s="35" t="s">
        <v>15</v>
      </c>
      <c r="R2618" s="37" t="s">
        <v>19</v>
      </c>
      <c r="S2618" s="29" t="s">
        <v>5716</v>
      </c>
      <c r="T2618" s="29" t="s">
        <v>5614</v>
      </c>
      <c r="U2618" s="29" t="e">
        <v>#N/A</v>
      </c>
      <c r="V2618" s="29"/>
      <c r="W2618" s="29"/>
      <c r="X2618" s="54">
        <v>13500</v>
      </c>
      <c r="Y2618" s="54">
        <v>0</v>
      </c>
      <c r="Z2618" s="54">
        <v>0</v>
      </c>
      <c r="AA2618" s="54"/>
      <c r="AB2618" s="54"/>
      <c r="AC2618" s="54">
        <v>13500</v>
      </c>
      <c r="AD2618" s="54">
        <v>0</v>
      </c>
      <c r="AE2618" s="54">
        <v>0</v>
      </c>
      <c r="AF2618" s="54">
        <v>13500</v>
      </c>
      <c r="AG2618" s="54">
        <v>0</v>
      </c>
      <c r="AH2618" s="29"/>
      <c r="AI2618" s="54">
        <v>0</v>
      </c>
      <c r="AJ2618" s="29"/>
      <c r="AK2618" s="29"/>
      <c r="AL2618" s="29"/>
      <c r="AM2618" s="29"/>
      <c r="AN2618" s="32">
        <v>45473</v>
      </c>
    </row>
    <row r="2619" spans="1:40" x14ac:dyDescent="0.35">
      <c r="A2619" s="29">
        <v>303377</v>
      </c>
      <c r="B2619" s="29">
        <v>890306950</v>
      </c>
      <c r="C2619" s="42" t="s">
        <v>12</v>
      </c>
      <c r="D2619" s="29" t="s">
        <v>16</v>
      </c>
      <c r="E2619" s="29">
        <v>303377</v>
      </c>
      <c r="F2619" s="33" t="s">
        <v>2639</v>
      </c>
      <c r="G2619" s="33" t="s">
        <v>5433</v>
      </c>
      <c r="H2619" s="31">
        <v>45433.666249988601</v>
      </c>
      <c r="I2619" s="31">
        <v>45458</v>
      </c>
      <c r="J2619" s="34">
        <v>45475.291666666664</v>
      </c>
      <c r="K2619" s="54">
        <v>153290</v>
      </c>
      <c r="L2619" s="54">
        <v>153290</v>
      </c>
      <c r="M2619" s="35" t="s">
        <v>13</v>
      </c>
      <c r="N2619" s="35" t="s">
        <v>14</v>
      </c>
      <c r="O2619" s="35" t="s">
        <v>15</v>
      </c>
      <c r="R2619" s="37" t="s">
        <v>19</v>
      </c>
      <c r="S2619" s="29" t="s">
        <v>5716</v>
      </c>
      <c r="T2619" s="29" t="s">
        <v>5614</v>
      </c>
      <c r="U2619" s="29" t="e">
        <v>#N/A</v>
      </c>
      <c r="V2619" s="29"/>
      <c r="W2619" s="29"/>
      <c r="X2619" s="54">
        <v>153290</v>
      </c>
      <c r="Y2619" s="54">
        <v>0</v>
      </c>
      <c r="Z2619" s="54">
        <v>0</v>
      </c>
      <c r="AA2619" s="54"/>
      <c r="AB2619" s="54"/>
      <c r="AC2619" s="54">
        <v>153290</v>
      </c>
      <c r="AD2619" s="54">
        <v>0</v>
      </c>
      <c r="AE2619" s="54">
        <v>0</v>
      </c>
      <c r="AF2619" s="54">
        <v>153290</v>
      </c>
      <c r="AG2619" s="54">
        <v>0</v>
      </c>
      <c r="AH2619" s="29"/>
      <c r="AI2619" s="54">
        <v>0</v>
      </c>
      <c r="AJ2619" s="29"/>
      <c r="AK2619" s="29"/>
      <c r="AL2619" s="29"/>
      <c r="AM2619" s="29"/>
      <c r="AN2619" s="32">
        <v>45473</v>
      </c>
    </row>
    <row r="2620" spans="1:40" x14ac:dyDescent="0.35">
      <c r="A2620" s="29">
        <v>303392</v>
      </c>
      <c r="B2620" s="29">
        <v>890306950</v>
      </c>
      <c r="C2620" s="42" t="s">
        <v>12</v>
      </c>
      <c r="D2620" s="29" t="s">
        <v>16</v>
      </c>
      <c r="E2620" s="29">
        <v>303392</v>
      </c>
      <c r="F2620" s="33" t="s">
        <v>2640</v>
      </c>
      <c r="G2620" s="33" t="s">
        <v>5434</v>
      </c>
      <c r="H2620" s="31">
        <v>45433.674525463022</v>
      </c>
      <c r="I2620" s="31">
        <v>45458</v>
      </c>
      <c r="J2620" s="34">
        <v>45475.291666666664</v>
      </c>
      <c r="K2620" s="54">
        <v>201116</v>
      </c>
      <c r="L2620" s="54">
        <v>201116</v>
      </c>
      <c r="M2620" s="35" t="s">
        <v>13</v>
      </c>
      <c r="N2620" s="35" t="s">
        <v>14</v>
      </c>
      <c r="O2620" s="35" t="s">
        <v>15</v>
      </c>
      <c r="R2620" s="37" t="s">
        <v>19</v>
      </c>
      <c r="S2620" s="29" t="s">
        <v>5716</v>
      </c>
      <c r="T2620" s="29" t="s">
        <v>5614</v>
      </c>
      <c r="U2620" s="29" t="e">
        <v>#N/A</v>
      </c>
      <c r="V2620" s="29"/>
      <c r="W2620" s="29"/>
      <c r="X2620" s="54">
        <v>201116</v>
      </c>
      <c r="Y2620" s="54">
        <v>0</v>
      </c>
      <c r="Z2620" s="54">
        <v>0</v>
      </c>
      <c r="AA2620" s="54"/>
      <c r="AB2620" s="54"/>
      <c r="AC2620" s="54">
        <v>201116</v>
      </c>
      <c r="AD2620" s="54">
        <v>0</v>
      </c>
      <c r="AE2620" s="54">
        <v>0</v>
      </c>
      <c r="AF2620" s="54">
        <v>201116</v>
      </c>
      <c r="AG2620" s="54">
        <v>0</v>
      </c>
      <c r="AH2620" s="29"/>
      <c r="AI2620" s="54">
        <v>0</v>
      </c>
      <c r="AJ2620" s="29"/>
      <c r="AK2620" s="29"/>
      <c r="AL2620" s="29"/>
      <c r="AM2620" s="29"/>
      <c r="AN2620" s="32">
        <v>45473</v>
      </c>
    </row>
    <row r="2621" spans="1:40" x14ac:dyDescent="0.35">
      <c r="A2621" s="29">
        <v>303397</v>
      </c>
      <c r="B2621" s="29">
        <v>890306950</v>
      </c>
      <c r="C2621" s="42" t="s">
        <v>12</v>
      </c>
      <c r="D2621" s="29" t="s">
        <v>16</v>
      </c>
      <c r="E2621" s="29">
        <v>303397</v>
      </c>
      <c r="F2621" s="33" t="s">
        <v>2641</v>
      </c>
      <c r="G2621" s="33" t="s">
        <v>5435</v>
      </c>
      <c r="H2621" s="31">
        <v>45433.679467581213</v>
      </c>
      <c r="I2621" s="31">
        <v>45458</v>
      </c>
      <c r="J2621" s="34">
        <v>45475.291666666664</v>
      </c>
      <c r="K2621" s="54">
        <v>362210</v>
      </c>
      <c r="L2621" s="54">
        <v>362210</v>
      </c>
      <c r="M2621" s="35" t="s">
        <v>13</v>
      </c>
      <c r="N2621" s="35" t="s">
        <v>14</v>
      </c>
      <c r="O2621" s="35" t="s">
        <v>15</v>
      </c>
      <c r="R2621" s="37" t="s">
        <v>19</v>
      </c>
      <c r="S2621" s="29" t="s">
        <v>5716</v>
      </c>
      <c r="T2621" s="29" t="s">
        <v>5614</v>
      </c>
      <c r="U2621" s="29" t="e">
        <v>#N/A</v>
      </c>
      <c r="V2621" s="29"/>
      <c r="W2621" s="29"/>
      <c r="X2621" s="54">
        <v>362210</v>
      </c>
      <c r="Y2621" s="54">
        <v>0</v>
      </c>
      <c r="Z2621" s="54">
        <v>0</v>
      </c>
      <c r="AA2621" s="54"/>
      <c r="AB2621" s="54"/>
      <c r="AC2621" s="54">
        <v>362210</v>
      </c>
      <c r="AD2621" s="54">
        <v>0</v>
      </c>
      <c r="AE2621" s="54">
        <v>0</v>
      </c>
      <c r="AF2621" s="54">
        <v>362210</v>
      </c>
      <c r="AG2621" s="54">
        <v>0</v>
      </c>
      <c r="AH2621" s="29"/>
      <c r="AI2621" s="54">
        <v>0</v>
      </c>
      <c r="AJ2621" s="29"/>
      <c r="AK2621" s="29"/>
      <c r="AL2621" s="29"/>
      <c r="AM2621" s="29"/>
      <c r="AN2621" s="32">
        <v>45473</v>
      </c>
    </row>
    <row r="2622" spans="1:40" x14ac:dyDescent="0.35">
      <c r="A2622" s="29">
        <v>303416</v>
      </c>
      <c r="B2622" s="29">
        <v>890306950</v>
      </c>
      <c r="C2622" s="42" t="s">
        <v>12</v>
      </c>
      <c r="D2622" s="29" t="s">
        <v>16</v>
      </c>
      <c r="E2622" s="29">
        <v>303416</v>
      </c>
      <c r="F2622" s="33" t="s">
        <v>2642</v>
      </c>
      <c r="G2622" s="33" t="s">
        <v>5436</v>
      </c>
      <c r="H2622" s="31">
        <v>45433.696319444571</v>
      </c>
      <c r="I2622" s="31">
        <v>45458</v>
      </c>
      <c r="J2622" s="34">
        <v>45475.291666666664</v>
      </c>
      <c r="K2622" s="54">
        <v>81400</v>
      </c>
      <c r="L2622" s="54">
        <v>81400</v>
      </c>
      <c r="M2622" s="35" t="s">
        <v>13</v>
      </c>
      <c r="N2622" s="35" t="s">
        <v>14</v>
      </c>
      <c r="O2622" s="35" t="s">
        <v>15</v>
      </c>
      <c r="R2622" s="37" t="s">
        <v>19</v>
      </c>
      <c r="S2622" s="29" t="s">
        <v>5716</v>
      </c>
      <c r="T2622" s="29" t="s">
        <v>5614</v>
      </c>
      <c r="U2622" s="29" t="e">
        <v>#N/A</v>
      </c>
      <c r="V2622" s="29"/>
      <c r="W2622" s="29"/>
      <c r="X2622" s="54">
        <v>81400</v>
      </c>
      <c r="Y2622" s="54">
        <v>0</v>
      </c>
      <c r="Z2622" s="54">
        <v>0</v>
      </c>
      <c r="AA2622" s="54"/>
      <c r="AB2622" s="54"/>
      <c r="AC2622" s="54">
        <v>81400</v>
      </c>
      <c r="AD2622" s="54">
        <v>0</v>
      </c>
      <c r="AE2622" s="54">
        <v>0</v>
      </c>
      <c r="AF2622" s="54">
        <v>81400</v>
      </c>
      <c r="AG2622" s="54">
        <v>0</v>
      </c>
      <c r="AH2622" s="29"/>
      <c r="AI2622" s="54">
        <v>0</v>
      </c>
      <c r="AJ2622" s="29"/>
      <c r="AK2622" s="29"/>
      <c r="AL2622" s="29"/>
      <c r="AM2622" s="29"/>
      <c r="AN2622" s="32">
        <v>45473</v>
      </c>
    </row>
    <row r="2623" spans="1:40" x14ac:dyDescent="0.35">
      <c r="A2623" s="29">
        <v>303442</v>
      </c>
      <c r="B2623" s="29">
        <v>890306950</v>
      </c>
      <c r="C2623" s="42" t="s">
        <v>12</v>
      </c>
      <c r="D2623" s="29" t="s">
        <v>16</v>
      </c>
      <c r="E2623" s="29">
        <v>303442</v>
      </c>
      <c r="F2623" s="33" t="s">
        <v>2643</v>
      </c>
      <c r="G2623" s="33" t="s">
        <v>5437</v>
      </c>
      <c r="H2623" s="31">
        <v>45433.722488426138</v>
      </c>
      <c r="I2623" s="31">
        <v>45458</v>
      </c>
      <c r="J2623" s="34">
        <v>45475.291666666664</v>
      </c>
      <c r="K2623" s="54">
        <v>65100</v>
      </c>
      <c r="L2623" s="54">
        <v>65100</v>
      </c>
      <c r="M2623" s="35" t="s">
        <v>13</v>
      </c>
      <c r="N2623" s="35" t="s">
        <v>14</v>
      </c>
      <c r="O2623" s="35" t="s">
        <v>15</v>
      </c>
      <c r="R2623" s="37" t="s">
        <v>19</v>
      </c>
      <c r="S2623" s="29" t="s">
        <v>5716</v>
      </c>
      <c r="T2623" s="29" t="s">
        <v>5614</v>
      </c>
      <c r="U2623" s="29" t="e">
        <v>#N/A</v>
      </c>
      <c r="V2623" s="29"/>
      <c r="W2623" s="29"/>
      <c r="X2623" s="54">
        <v>65100</v>
      </c>
      <c r="Y2623" s="54">
        <v>0</v>
      </c>
      <c r="Z2623" s="54">
        <v>0</v>
      </c>
      <c r="AA2623" s="54"/>
      <c r="AB2623" s="54"/>
      <c r="AC2623" s="54">
        <v>65100</v>
      </c>
      <c r="AD2623" s="54">
        <v>0</v>
      </c>
      <c r="AE2623" s="54">
        <v>0</v>
      </c>
      <c r="AF2623" s="54">
        <v>65100</v>
      </c>
      <c r="AG2623" s="54">
        <v>0</v>
      </c>
      <c r="AH2623" s="29"/>
      <c r="AI2623" s="54">
        <v>0</v>
      </c>
      <c r="AJ2623" s="29"/>
      <c r="AK2623" s="29"/>
      <c r="AL2623" s="29"/>
      <c r="AM2623" s="29"/>
      <c r="AN2623" s="32">
        <v>45473</v>
      </c>
    </row>
    <row r="2624" spans="1:40" x14ac:dyDescent="0.35">
      <c r="A2624" s="29">
        <v>303454</v>
      </c>
      <c r="B2624" s="29">
        <v>890306950</v>
      </c>
      <c r="C2624" s="42" t="s">
        <v>12</v>
      </c>
      <c r="D2624" s="29" t="s">
        <v>16</v>
      </c>
      <c r="E2624" s="29">
        <v>303454</v>
      </c>
      <c r="F2624" s="33" t="s">
        <v>2644</v>
      </c>
      <c r="G2624" s="33" t="s">
        <v>5438</v>
      </c>
      <c r="H2624" s="31">
        <v>45433.832337951288</v>
      </c>
      <c r="I2624" s="31">
        <v>45458</v>
      </c>
      <c r="J2624" s="34">
        <v>45475.291666666664</v>
      </c>
      <c r="K2624" s="54">
        <v>65100</v>
      </c>
      <c r="L2624" s="54">
        <v>65100</v>
      </c>
      <c r="M2624" s="35" t="s">
        <v>13</v>
      </c>
      <c r="N2624" s="35" t="s">
        <v>14</v>
      </c>
      <c r="O2624" s="35" t="s">
        <v>15</v>
      </c>
      <c r="R2624" s="37" t="s">
        <v>19</v>
      </c>
      <c r="S2624" s="29" t="s">
        <v>5716</v>
      </c>
      <c r="T2624" s="29" t="s">
        <v>5614</v>
      </c>
      <c r="U2624" s="29" t="e">
        <v>#N/A</v>
      </c>
      <c r="V2624" s="29"/>
      <c r="W2624" s="29"/>
      <c r="X2624" s="54">
        <v>65100</v>
      </c>
      <c r="Y2624" s="54">
        <v>0</v>
      </c>
      <c r="Z2624" s="54">
        <v>0</v>
      </c>
      <c r="AA2624" s="54"/>
      <c r="AB2624" s="54"/>
      <c r="AC2624" s="54">
        <v>65100</v>
      </c>
      <c r="AD2624" s="54">
        <v>0</v>
      </c>
      <c r="AE2624" s="54">
        <v>0</v>
      </c>
      <c r="AF2624" s="54">
        <v>65100</v>
      </c>
      <c r="AG2624" s="54">
        <v>0</v>
      </c>
      <c r="AH2624" s="29"/>
      <c r="AI2624" s="54">
        <v>0</v>
      </c>
      <c r="AJ2624" s="29"/>
      <c r="AK2624" s="29"/>
      <c r="AL2624" s="29"/>
      <c r="AM2624" s="29"/>
      <c r="AN2624" s="32">
        <v>45473</v>
      </c>
    </row>
    <row r="2625" spans="1:40" x14ac:dyDescent="0.35">
      <c r="A2625" s="29">
        <v>303468</v>
      </c>
      <c r="B2625" s="29">
        <v>890306950</v>
      </c>
      <c r="C2625" s="42" t="s">
        <v>12</v>
      </c>
      <c r="D2625" s="29" t="s">
        <v>16</v>
      </c>
      <c r="E2625" s="29">
        <v>303468</v>
      </c>
      <c r="F2625" s="33" t="s">
        <v>2645</v>
      </c>
      <c r="G2625" s="33" t="s">
        <v>5439</v>
      </c>
      <c r="H2625" s="31">
        <v>45434.307592592668</v>
      </c>
      <c r="I2625" s="31">
        <v>45458</v>
      </c>
      <c r="J2625" s="34">
        <v>45475.291666666664</v>
      </c>
      <c r="K2625" s="54">
        <v>252280</v>
      </c>
      <c r="L2625" s="54">
        <v>252280</v>
      </c>
      <c r="M2625" s="35" t="s">
        <v>13</v>
      </c>
      <c r="N2625" s="35" t="s">
        <v>14</v>
      </c>
      <c r="O2625" s="35" t="s">
        <v>15</v>
      </c>
      <c r="R2625" s="37" t="s">
        <v>19</v>
      </c>
      <c r="S2625" s="62" t="s">
        <v>5637</v>
      </c>
      <c r="T2625" s="29" t="s">
        <v>5617</v>
      </c>
      <c r="U2625" s="29" t="e">
        <v>#N/A</v>
      </c>
      <c r="V2625" s="29"/>
      <c r="W2625" s="29"/>
      <c r="X2625" s="54">
        <v>0</v>
      </c>
      <c r="Y2625" s="54">
        <v>0</v>
      </c>
      <c r="Z2625" s="54">
        <v>0</v>
      </c>
      <c r="AA2625" s="54"/>
      <c r="AB2625" s="54"/>
      <c r="AC2625" s="54">
        <v>0</v>
      </c>
      <c r="AD2625" s="54">
        <v>0</v>
      </c>
      <c r="AE2625" s="54">
        <v>0</v>
      </c>
      <c r="AF2625" s="54">
        <v>0</v>
      </c>
      <c r="AG2625" s="54">
        <v>0</v>
      </c>
      <c r="AH2625" s="29"/>
      <c r="AI2625" s="54">
        <v>0</v>
      </c>
      <c r="AJ2625" s="29"/>
      <c r="AK2625" s="29"/>
      <c r="AL2625" s="29"/>
      <c r="AM2625" s="29"/>
      <c r="AN2625" s="32">
        <v>45473</v>
      </c>
    </row>
    <row r="2626" spans="1:40" x14ac:dyDescent="0.35">
      <c r="A2626" s="29">
        <v>303471</v>
      </c>
      <c r="B2626" s="29">
        <v>890306950</v>
      </c>
      <c r="C2626" s="42" t="s">
        <v>12</v>
      </c>
      <c r="D2626" s="29" t="s">
        <v>16</v>
      </c>
      <c r="E2626" s="29">
        <v>303471</v>
      </c>
      <c r="F2626" s="33" t="s">
        <v>2646</v>
      </c>
      <c r="G2626" s="33" t="s">
        <v>5440</v>
      </c>
      <c r="H2626" s="31">
        <v>45434.315231481567</v>
      </c>
      <c r="I2626" s="31">
        <v>45458</v>
      </c>
      <c r="J2626" s="34">
        <v>45475.291666666664</v>
      </c>
      <c r="K2626" s="54">
        <v>176890</v>
      </c>
      <c r="L2626" s="54">
        <v>176890</v>
      </c>
      <c r="M2626" s="35" t="s">
        <v>13</v>
      </c>
      <c r="N2626" s="35" t="s">
        <v>14</v>
      </c>
      <c r="O2626" s="35" t="s">
        <v>15</v>
      </c>
      <c r="R2626" s="37" t="s">
        <v>19</v>
      </c>
      <c r="S2626" s="29" t="s">
        <v>5716</v>
      </c>
      <c r="T2626" s="29" t="s">
        <v>5614</v>
      </c>
      <c r="U2626" s="29" t="e">
        <v>#N/A</v>
      </c>
      <c r="V2626" s="29"/>
      <c r="W2626" s="29"/>
      <c r="X2626" s="54">
        <v>176890</v>
      </c>
      <c r="Y2626" s="54">
        <v>0</v>
      </c>
      <c r="Z2626" s="54">
        <v>0</v>
      </c>
      <c r="AA2626" s="54"/>
      <c r="AB2626" s="54"/>
      <c r="AC2626" s="54">
        <v>176890</v>
      </c>
      <c r="AD2626" s="54">
        <v>0</v>
      </c>
      <c r="AE2626" s="54">
        <v>0</v>
      </c>
      <c r="AF2626" s="54">
        <v>176890</v>
      </c>
      <c r="AG2626" s="54">
        <v>0</v>
      </c>
      <c r="AH2626" s="29"/>
      <c r="AI2626" s="54">
        <v>0</v>
      </c>
      <c r="AJ2626" s="29"/>
      <c r="AK2626" s="29"/>
      <c r="AL2626" s="29"/>
      <c r="AM2626" s="29"/>
      <c r="AN2626" s="32">
        <v>45473</v>
      </c>
    </row>
    <row r="2627" spans="1:40" x14ac:dyDescent="0.35">
      <c r="A2627" s="29">
        <v>303475</v>
      </c>
      <c r="B2627" s="29">
        <v>890306950</v>
      </c>
      <c r="C2627" s="42" t="s">
        <v>12</v>
      </c>
      <c r="D2627" s="29" t="s">
        <v>16</v>
      </c>
      <c r="E2627" s="29">
        <v>303475</v>
      </c>
      <c r="F2627" s="33" t="s">
        <v>2647</v>
      </c>
      <c r="G2627" s="33" t="s">
        <v>5441</v>
      </c>
      <c r="H2627" s="31">
        <v>45434.321909722406</v>
      </c>
      <c r="I2627" s="31">
        <v>45458</v>
      </c>
      <c r="J2627" s="34">
        <v>45475.291666666664</v>
      </c>
      <c r="K2627" s="54">
        <v>227116</v>
      </c>
      <c r="L2627" s="54">
        <v>227116</v>
      </c>
      <c r="M2627" s="35" t="s">
        <v>13</v>
      </c>
      <c r="N2627" s="35" t="s">
        <v>14</v>
      </c>
      <c r="O2627" s="35" t="s">
        <v>15</v>
      </c>
      <c r="R2627" s="37" t="s">
        <v>19</v>
      </c>
      <c r="S2627" s="29" t="s">
        <v>5716</v>
      </c>
      <c r="T2627" s="29" t="s">
        <v>5614</v>
      </c>
      <c r="U2627" s="29" t="e">
        <v>#N/A</v>
      </c>
      <c r="V2627" s="29"/>
      <c r="W2627" s="29"/>
      <c r="X2627" s="54">
        <v>227116</v>
      </c>
      <c r="Y2627" s="54">
        <v>0</v>
      </c>
      <c r="Z2627" s="54">
        <v>0</v>
      </c>
      <c r="AA2627" s="54"/>
      <c r="AB2627" s="54"/>
      <c r="AC2627" s="54">
        <v>227116</v>
      </c>
      <c r="AD2627" s="54">
        <v>0</v>
      </c>
      <c r="AE2627" s="54">
        <v>0</v>
      </c>
      <c r="AF2627" s="54">
        <v>227116</v>
      </c>
      <c r="AG2627" s="54">
        <v>0</v>
      </c>
      <c r="AH2627" s="29"/>
      <c r="AI2627" s="54">
        <v>0</v>
      </c>
      <c r="AJ2627" s="29"/>
      <c r="AK2627" s="29"/>
      <c r="AL2627" s="29"/>
      <c r="AM2627" s="29"/>
      <c r="AN2627" s="32">
        <v>45473</v>
      </c>
    </row>
    <row r="2628" spans="1:40" x14ac:dyDescent="0.35">
      <c r="A2628" s="29">
        <v>303480</v>
      </c>
      <c r="B2628" s="29">
        <v>890306950</v>
      </c>
      <c r="C2628" s="42" t="s">
        <v>12</v>
      </c>
      <c r="D2628" s="29" t="s">
        <v>16</v>
      </c>
      <c r="E2628" s="29">
        <v>303480</v>
      </c>
      <c r="F2628" s="33" t="s">
        <v>2648</v>
      </c>
      <c r="G2628" s="33" t="s">
        <v>5442</v>
      </c>
      <c r="H2628" s="31">
        <v>45434.327719895635</v>
      </c>
      <c r="I2628" s="31">
        <v>45458</v>
      </c>
      <c r="J2628" s="34">
        <v>45475.291666666664</v>
      </c>
      <c r="K2628" s="54">
        <v>310130</v>
      </c>
      <c r="L2628" s="54">
        <v>310130</v>
      </c>
      <c r="M2628" s="35" t="s">
        <v>13</v>
      </c>
      <c r="N2628" s="35" t="s">
        <v>14</v>
      </c>
      <c r="O2628" s="35" t="s">
        <v>15</v>
      </c>
      <c r="R2628" s="37" t="s">
        <v>19</v>
      </c>
      <c r="S2628" s="29" t="s">
        <v>5716</v>
      </c>
      <c r="T2628" s="29" t="s">
        <v>5614</v>
      </c>
      <c r="U2628" s="29" t="e">
        <v>#N/A</v>
      </c>
      <c r="V2628" s="29"/>
      <c r="W2628" s="29"/>
      <c r="X2628" s="54">
        <v>310130</v>
      </c>
      <c r="Y2628" s="54">
        <v>0</v>
      </c>
      <c r="Z2628" s="54">
        <v>0</v>
      </c>
      <c r="AA2628" s="54"/>
      <c r="AB2628" s="54"/>
      <c r="AC2628" s="54">
        <v>310130</v>
      </c>
      <c r="AD2628" s="54">
        <v>0</v>
      </c>
      <c r="AE2628" s="54">
        <v>0</v>
      </c>
      <c r="AF2628" s="54">
        <v>310130</v>
      </c>
      <c r="AG2628" s="54">
        <v>0</v>
      </c>
      <c r="AH2628" s="29"/>
      <c r="AI2628" s="54">
        <v>0</v>
      </c>
      <c r="AJ2628" s="29"/>
      <c r="AK2628" s="29"/>
      <c r="AL2628" s="29"/>
      <c r="AM2628" s="29"/>
      <c r="AN2628" s="32">
        <v>45473</v>
      </c>
    </row>
    <row r="2629" spans="1:40" x14ac:dyDescent="0.35">
      <c r="A2629" s="29">
        <v>303512</v>
      </c>
      <c r="B2629" s="29">
        <v>890306950</v>
      </c>
      <c r="C2629" s="42" t="s">
        <v>12</v>
      </c>
      <c r="D2629" s="29" t="s">
        <v>16</v>
      </c>
      <c r="E2629" s="29">
        <v>303512</v>
      </c>
      <c r="F2629" s="33" t="s">
        <v>2649</v>
      </c>
      <c r="G2629" s="33" t="s">
        <v>5443</v>
      </c>
      <c r="H2629" s="31">
        <v>45434.363912037108</v>
      </c>
      <c r="I2629" s="31">
        <v>45458</v>
      </c>
      <c r="J2629" s="34">
        <v>45475.291666666664</v>
      </c>
      <c r="K2629" s="54">
        <v>101270</v>
      </c>
      <c r="L2629" s="54">
        <v>101270</v>
      </c>
      <c r="M2629" s="35" t="s">
        <v>13</v>
      </c>
      <c r="N2629" s="35" t="s">
        <v>14</v>
      </c>
      <c r="O2629" s="35" t="s">
        <v>15</v>
      </c>
      <c r="R2629" s="37" t="s">
        <v>19</v>
      </c>
      <c r="S2629" s="29" t="s">
        <v>5716</v>
      </c>
      <c r="T2629" s="29" t="s">
        <v>5614</v>
      </c>
      <c r="U2629" s="29" t="e">
        <v>#N/A</v>
      </c>
      <c r="V2629" s="29"/>
      <c r="W2629" s="29"/>
      <c r="X2629" s="54">
        <v>101270</v>
      </c>
      <c r="Y2629" s="54">
        <v>0</v>
      </c>
      <c r="Z2629" s="54">
        <v>0</v>
      </c>
      <c r="AA2629" s="54"/>
      <c r="AB2629" s="54"/>
      <c r="AC2629" s="54">
        <v>101270</v>
      </c>
      <c r="AD2629" s="54">
        <v>0</v>
      </c>
      <c r="AE2629" s="54">
        <v>0</v>
      </c>
      <c r="AF2629" s="54">
        <v>101270</v>
      </c>
      <c r="AG2629" s="54">
        <v>0</v>
      </c>
      <c r="AH2629" s="29"/>
      <c r="AI2629" s="54">
        <v>0</v>
      </c>
      <c r="AJ2629" s="29"/>
      <c r="AK2629" s="29"/>
      <c r="AL2629" s="29"/>
      <c r="AM2629" s="29"/>
      <c r="AN2629" s="32">
        <v>45473</v>
      </c>
    </row>
    <row r="2630" spans="1:40" x14ac:dyDescent="0.35">
      <c r="A2630" s="29">
        <v>303514</v>
      </c>
      <c r="B2630" s="29">
        <v>890306950</v>
      </c>
      <c r="C2630" s="42" t="s">
        <v>12</v>
      </c>
      <c r="D2630" s="29" t="s">
        <v>16</v>
      </c>
      <c r="E2630" s="29">
        <v>303514</v>
      </c>
      <c r="F2630" s="33" t="s">
        <v>2650</v>
      </c>
      <c r="G2630" s="33" t="s">
        <v>5444</v>
      </c>
      <c r="H2630" s="31">
        <v>45434.366990740877</v>
      </c>
      <c r="I2630" s="31">
        <v>45458</v>
      </c>
      <c r="J2630" s="34">
        <v>45475.291666666664</v>
      </c>
      <c r="K2630" s="54">
        <v>115801</v>
      </c>
      <c r="L2630" s="54">
        <v>115801</v>
      </c>
      <c r="M2630" s="35" t="s">
        <v>13</v>
      </c>
      <c r="N2630" s="35" t="s">
        <v>14</v>
      </c>
      <c r="O2630" s="35" t="s">
        <v>15</v>
      </c>
      <c r="R2630" s="37" t="s">
        <v>19</v>
      </c>
      <c r="S2630" s="29" t="s">
        <v>5716</v>
      </c>
      <c r="T2630" s="29" t="s">
        <v>5614</v>
      </c>
      <c r="U2630" s="29" t="e">
        <v>#N/A</v>
      </c>
      <c r="V2630" s="29"/>
      <c r="W2630" s="29"/>
      <c r="X2630" s="54">
        <v>115801</v>
      </c>
      <c r="Y2630" s="54">
        <v>0</v>
      </c>
      <c r="Z2630" s="54">
        <v>0</v>
      </c>
      <c r="AA2630" s="54"/>
      <c r="AB2630" s="54"/>
      <c r="AC2630" s="54">
        <v>115801</v>
      </c>
      <c r="AD2630" s="54">
        <v>0</v>
      </c>
      <c r="AE2630" s="54">
        <v>0</v>
      </c>
      <c r="AF2630" s="54">
        <v>115801</v>
      </c>
      <c r="AG2630" s="54">
        <v>0</v>
      </c>
      <c r="AH2630" s="29"/>
      <c r="AI2630" s="54">
        <v>0</v>
      </c>
      <c r="AJ2630" s="29"/>
      <c r="AK2630" s="29"/>
      <c r="AL2630" s="29"/>
      <c r="AM2630" s="29"/>
      <c r="AN2630" s="32">
        <v>45473</v>
      </c>
    </row>
    <row r="2631" spans="1:40" x14ac:dyDescent="0.35">
      <c r="A2631" s="29">
        <v>303526</v>
      </c>
      <c r="B2631" s="29">
        <v>890306950</v>
      </c>
      <c r="C2631" s="42" t="s">
        <v>12</v>
      </c>
      <c r="D2631" s="29" t="s">
        <v>16</v>
      </c>
      <c r="E2631" s="29">
        <v>303526</v>
      </c>
      <c r="F2631" s="33" t="s">
        <v>2651</v>
      </c>
      <c r="G2631" s="33" t="s">
        <v>5445</v>
      </c>
      <c r="H2631" s="31">
        <v>45434.387337963097</v>
      </c>
      <c r="I2631" s="31">
        <v>45458</v>
      </c>
      <c r="J2631" s="34">
        <v>45475.291666666664</v>
      </c>
      <c r="K2631" s="54">
        <v>106040</v>
      </c>
      <c r="L2631" s="54">
        <v>106040</v>
      </c>
      <c r="M2631" s="35" t="s">
        <v>13</v>
      </c>
      <c r="N2631" s="35" t="s">
        <v>14</v>
      </c>
      <c r="O2631" s="35" t="s">
        <v>15</v>
      </c>
      <c r="R2631" s="37" t="s">
        <v>19</v>
      </c>
      <c r="S2631" s="29" t="s">
        <v>5716</v>
      </c>
      <c r="T2631" s="29" t="s">
        <v>5614</v>
      </c>
      <c r="U2631" s="29" t="e">
        <v>#N/A</v>
      </c>
      <c r="V2631" s="29"/>
      <c r="W2631" s="29"/>
      <c r="X2631" s="54">
        <v>106040</v>
      </c>
      <c r="Y2631" s="54">
        <v>0</v>
      </c>
      <c r="Z2631" s="54">
        <v>0</v>
      </c>
      <c r="AA2631" s="54"/>
      <c r="AB2631" s="54"/>
      <c r="AC2631" s="54">
        <v>106040</v>
      </c>
      <c r="AD2631" s="54">
        <v>0</v>
      </c>
      <c r="AE2631" s="54">
        <v>0</v>
      </c>
      <c r="AF2631" s="54">
        <v>106040</v>
      </c>
      <c r="AG2631" s="54">
        <v>0</v>
      </c>
      <c r="AH2631" s="29"/>
      <c r="AI2631" s="54">
        <v>0</v>
      </c>
      <c r="AJ2631" s="29"/>
      <c r="AK2631" s="29"/>
      <c r="AL2631" s="29"/>
      <c r="AM2631" s="29"/>
      <c r="AN2631" s="32">
        <v>45473</v>
      </c>
    </row>
    <row r="2632" spans="1:40" x14ac:dyDescent="0.35">
      <c r="A2632" s="29">
        <v>303550</v>
      </c>
      <c r="B2632" s="29">
        <v>890306950</v>
      </c>
      <c r="C2632" s="42" t="s">
        <v>12</v>
      </c>
      <c r="D2632" s="29" t="s">
        <v>16</v>
      </c>
      <c r="E2632" s="29">
        <v>303550</v>
      </c>
      <c r="F2632" s="33" t="s">
        <v>2652</v>
      </c>
      <c r="G2632" s="33" t="s">
        <v>5446</v>
      </c>
      <c r="H2632" s="31">
        <v>45434.411377314944</v>
      </c>
      <c r="I2632" s="31">
        <v>45458</v>
      </c>
      <c r="J2632" s="34">
        <v>45475.291666666664</v>
      </c>
      <c r="K2632" s="54">
        <v>83770</v>
      </c>
      <c r="L2632" s="54">
        <v>83770</v>
      </c>
      <c r="M2632" s="35" t="s">
        <v>13</v>
      </c>
      <c r="N2632" s="35" t="s">
        <v>14</v>
      </c>
      <c r="O2632" s="35" t="s">
        <v>15</v>
      </c>
      <c r="R2632" s="37" t="s">
        <v>19</v>
      </c>
      <c r="S2632" s="29" t="s">
        <v>5716</v>
      </c>
      <c r="T2632" s="29" t="s">
        <v>5614</v>
      </c>
      <c r="U2632" s="29" t="e">
        <v>#N/A</v>
      </c>
      <c r="V2632" s="29"/>
      <c r="W2632" s="29"/>
      <c r="X2632" s="54">
        <v>83770</v>
      </c>
      <c r="Y2632" s="54">
        <v>0</v>
      </c>
      <c r="Z2632" s="54">
        <v>0</v>
      </c>
      <c r="AA2632" s="54"/>
      <c r="AB2632" s="54"/>
      <c r="AC2632" s="54">
        <v>83770</v>
      </c>
      <c r="AD2632" s="54">
        <v>0</v>
      </c>
      <c r="AE2632" s="54">
        <v>0</v>
      </c>
      <c r="AF2632" s="54">
        <v>83770</v>
      </c>
      <c r="AG2632" s="54">
        <v>0</v>
      </c>
      <c r="AH2632" s="29"/>
      <c r="AI2632" s="54">
        <v>0</v>
      </c>
      <c r="AJ2632" s="29"/>
      <c r="AK2632" s="29"/>
      <c r="AL2632" s="29"/>
      <c r="AM2632" s="29"/>
      <c r="AN2632" s="32">
        <v>45473</v>
      </c>
    </row>
    <row r="2633" spans="1:40" x14ac:dyDescent="0.35">
      <c r="A2633" s="29">
        <v>303564</v>
      </c>
      <c r="B2633" s="29">
        <v>890306950</v>
      </c>
      <c r="C2633" s="42" t="s">
        <v>12</v>
      </c>
      <c r="D2633" s="29" t="s">
        <v>16</v>
      </c>
      <c r="E2633" s="29">
        <v>303564</v>
      </c>
      <c r="F2633" s="33" t="s">
        <v>2653</v>
      </c>
      <c r="G2633" s="33" t="s">
        <v>5447</v>
      </c>
      <c r="H2633" s="31">
        <v>45434.423657407518</v>
      </c>
      <c r="I2633" s="31">
        <v>45458</v>
      </c>
      <c r="J2633" s="34">
        <v>45475.291666666664</v>
      </c>
      <c r="K2633" s="54">
        <v>203630</v>
      </c>
      <c r="L2633" s="54">
        <v>203630</v>
      </c>
      <c r="M2633" s="35" t="s">
        <v>13</v>
      </c>
      <c r="N2633" s="35" t="s">
        <v>14</v>
      </c>
      <c r="O2633" s="35" t="s">
        <v>15</v>
      </c>
      <c r="R2633" s="37" t="s">
        <v>19</v>
      </c>
      <c r="S2633" s="29" t="s">
        <v>5716</v>
      </c>
      <c r="T2633" s="29" t="s">
        <v>5614</v>
      </c>
      <c r="U2633" s="29" t="e">
        <v>#N/A</v>
      </c>
      <c r="V2633" s="29"/>
      <c r="W2633" s="29"/>
      <c r="X2633" s="54">
        <v>203630</v>
      </c>
      <c r="Y2633" s="54">
        <v>0</v>
      </c>
      <c r="Z2633" s="54">
        <v>0</v>
      </c>
      <c r="AA2633" s="54"/>
      <c r="AB2633" s="54"/>
      <c r="AC2633" s="54">
        <v>203630</v>
      </c>
      <c r="AD2633" s="54">
        <v>0</v>
      </c>
      <c r="AE2633" s="54">
        <v>0</v>
      </c>
      <c r="AF2633" s="54">
        <v>203630</v>
      </c>
      <c r="AG2633" s="54">
        <v>0</v>
      </c>
      <c r="AH2633" s="29"/>
      <c r="AI2633" s="54">
        <v>0</v>
      </c>
      <c r="AJ2633" s="29"/>
      <c r="AK2633" s="29"/>
      <c r="AL2633" s="29"/>
      <c r="AM2633" s="29"/>
      <c r="AN2633" s="32">
        <v>45473</v>
      </c>
    </row>
    <row r="2634" spans="1:40" x14ac:dyDescent="0.35">
      <c r="A2634" s="29">
        <v>303573</v>
      </c>
      <c r="B2634" s="29">
        <v>890306950</v>
      </c>
      <c r="C2634" s="42" t="s">
        <v>12</v>
      </c>
      <c r="D2634" s="29" t="s">
        <v>16</v>
      </c>
      <c r="E2634" s="29">
        <v>303573</v>
      </c>
      <c r="F2634" s="33" t="s">
        <v>2654</v>
      </c>
      <c r="G2634" s="33" t="s">
        <v>5448</v>
      </c>
      <c r="H2634" s="31">
        <v>45434.435370358638</v>
      </c>
      <c r="I2634" s="31">
        <v>45458</v>
      </c>
      <c r="J2634" s="34">
        <v>45475.291666666664</v>
      </c>
      <c r="K2634" s="54">
        <v>100690</v>
      </c>
      <c r="L2634" s="54">
        <v>100690</v>
      </c>
      <c r="M2634" s="35" t="s">
        <v>13</v>
      </c>
      <c r="N2634" s="35" t="s">
        <v>14</v>
      </c>
      <c r="O2634" s="35" t="s">
        <v>15</v>
      </c>
      <c r="R2634" s="37" t="s">
        <v>19</v>
      </c>
      <c r="S2634" s="29" t="s">
        <v>5716</v>
      </c>
      <c r="T2634" s="29" t="s">
        <v>5614</v>
      </c>
      <c r="U2634" s="29" t="e">
        <v>#N/A</v>
      </c>
      <c r="V2634" s="29"/>
      <c r="W2634" s="29"/>
      <c r="X2634" s="54">
        <v>100690</v>
      </c>
      <c r="Y2634" s="54">
        <v>0</v>
      </c>
      <c r="Z2634" s="54">
        <v>0</v>
      </c>
      <c r="AA2634" s="54"/>
      <c r="AB2634" s="54"/>
      <c r="AC2634" s="54">
        <v>100690</v>
      </c>
      <c r="AD2634" s="54">
        <v>0</v>
      </c>
      <c r="AE2634" s="54">
        <v>0</v>
      </c>
      <c r="AF2634" s="54">
        <v>100690</v>
      </c>
      <c r="AG2634" s="54">
        <v>0</v>
      </c>
      <c r="AH2634" s="29"/>
      <c r="AI2634" s="54">
        <v>0</v>
      </c>
      <c r="AJ2634" s="29"/>
      <c r="AK2634" s="29"/>
      <c r="AL2634" s="29"/>
      <c r="AM2634" s="29"/>
      <c r="AN2634" s="32">
        <v>45473</v>
      </c>
    </row>
    <row r="2635" spans="1:40" x14ac:dyDescent="0.35">
      <c r="A2635" s="29">
        <v>303575</v>
      </c>
      <c r="B2635" s="29">
        <v>890306950</v>
      </c>
      <c r="C2635" s="42" t="s">
        <v>12</v>
      </c>
      <c r="D2635" s="29" t="s">
        <v>16</v>
      </c>
      <c r="E2635" s="29">
        <v>303575</v>
      </c>
      <c r="F2635" s="33" t="s">
        <v>2655</v>
      </c>
      <c r="G2635" s="33" t="s">
        <v>5449</v>
      </c>
      <c r="H2635" s="31">
        <v>45434.440219907556</v>
      </c>
      <c r="I2635" s="31">
        <v>45458</v>
      </c>
      <c r="J2635" s="34">
        <v>45475.291666666664</v>
      </c>
      <c r="K2635" s="54">
        <v>128990</v>
      </c>
      <c r="L2635" s="54">
        <v>128990</v>
      </c>
      <c r="M2635" s="35" t="s">
        <v>13</v>
      </c>
      <c r="N2635" s="35" t="s">
        <v>14</v>
      </c>
      <c r="O2635" s="35" t="s">
        <v>15</v>
      </c>
      <c r="R2635" s="37" t="s">
        <v>19</v>
      </c>
      <c r="S2635" s="29" t="s">
        <v>5716</v>
      </c>
      <c r="T2635" s="29" t="s">
        <v>5614</v>
      </c>
      <c r="U2635" s="29" t="e">
        <v>#N/A</v>
      </c>
      <c r="V2635" s="29"/>
      <c r="W2635" s="29"/>
      <c r="X2635" s="54">
        <v>128990</v>
      </c>
      <c r="Y2635" s="54">
        <v>0</v>
      </c>
      <c r="Z2635" s="54">
        <v>0</v>
      </c>
      <c r="AA2635" s="54"/>
      <c r="AB2635" s="54"/>
      <c r="AC2635" s="54">
        <v>128990</v>
      </c>
      <c r="AD2635" s="54">
        <v>0</v>
      </c>
      <c r="AE2635" s="54">
        <v>0</v>
      </c>
      <c r="AF2635" s="54">
        <v>128990</v>
      </c>
      <c r="AG2635" s="54">
        <v>0</v>
      </c>
      <c r="AH2635" s="29"/>
      <c r="AI2635" s="54">
        <v>0</v>
      </c>
      <c r="AJ2635" s="29"/>
      <c r="AK2635" s="29"/>
      <c r="AL2635" s="29"/>
      <c r="AM2635" s="29"/>
      <c r="AN2635" s="32">
        <v>45473</v>
      </c>
    </row>
    <row r="2636" spans="1:40" x14ac:dyDescent="0.35">
      <c r="A2636" s="29">
        <v>303586</v>
      </c>
      <c r="B2636" s="29">
        <v>890306950</v>
      </c>
      <c r="C2636" s="42" t="s">
        <v>12</v>
      </c>
      <c r="D2636" s="29" t="s">
        <v>16</v>
      </c>
      <c r="E2636" s="29">
        <v>303586</v>
      </c>
      <c r="F2636" s="33" t="s">
        <v>2656</v>
      </c>
      <c r="G2636" s="33" t="s">
        <v>5450</v>
      </c>
      <c r="H2636" s="31">
        <v>45434.455289340112</v>
      </c>
      <c r="I2636" s="31">
        <v>45458</v>
      </c>
      <c r="J2636" s="34">
        <v>45475.291666666664</v>
      </c>
      <c r="K2636" s="54">
        <v>268700</v>
      </c>
      <c r="L2636" s="54">
        <v>268700</v>
      </c>
      <c r="M2636" s="35" t="s">
        <v>13</v>
      </c>
      <c r="N2636" s="35" t="s">
        <v>14</v>
      </c>
      <c r="O2636" s="35" t="s">
        <v>15</v>
      </c>
      <c r="R2636" s="37" t="s">
        <v>19</v>
      </c>
      <c r="S2636" s="29" t="s">
        <v>5716</v>
      </c>
      <c r="T2636" s="29" t="s">
        <v>5614</v>
      </c>
      <c r="U2636" s="29" t="e">
        <v>#N/A</v>
      </c>
      <c r="V2636" s="29"/>
      <c r="W2636" s="29"/>
      <c r="X2636" s="54">
        <v>268700</v>
      </c>
      <c r="Y2636" s="54">
        <v>0</v>
      </c>
      <c r="Z2636" s="54">
        <v>0</v>
      </c>
      <c r="AA2636" s="54"/>
      <c r="AB2636" s="54"/>
      <c r="AC2636" s="54">
        <v>268700</v>
      </c>
      <c r="AD2636" s="54">
        <v>0</v>
      </c>
      <c r="AE2636" s="54">
        <v>0</v>
      </c>
      <c r="AF2636" s="54">
        <v>268700</v>
      </c>
      <c r="AG2636" s="54">
        <v>0</v>
      </c>
      <c r="AH2636" s="29"/>
      <c r="AI2636" s="54">
        <v>0</v>
      </c>
      <c r="AJ2636" s="29"/>
      <c r="AK2636" s="29"/>
      <c r="AL2636" s="29"/>
      <c r="AM2636" s="29"/>
      <c r="AN2636" s="32">
        <v>45473</v>
      </c>
    </row>
    <row r="2637" spans="1:40" x14ac:dyDescent="0.35">
      <c r="A2637" s="29">
        <v>303614</v>
      </c>
      <c r="B2637" s="29">
        <v>890306950</v>
      </c>
      <c r="C2637" s="42" t="s">
        <v>12</v>
      </c>
      <c r="D2637" s="29" t="s">
        <v>16</v>
      </c>
      <c r="E2637" s="29">
        <v>303614</v>
      </c>
      <c r="F2637" s="33" t="s">
        <v>2657</v>
      </c>
      <c r="G2637" s="33" t="s">
        <v>5451</v>
      </c>
      <c r="H2637" s="31">
        <v>45434.476932858583</v>
      </c>
      <c r="I2637" s="31">
        <v>45458</v>
      </c>
      <c r="J2637" s="34">
        <v>45475.291666666664</v>
      </c>
      <c r="K2637" s="54">
        <v>158210</v>
      </c>
      <c r="L2637" s="54">
        <v>158210</v>
      </c>
      <c r="M2637" s="35" t="s">
        <v>13</v>
      </c>
      <c r="N2637" s="35" t="s">
        <v>14</v>
      </c>
      <c r="O2637" s="35" t="s">
        <v>15</v>
      </c>
      <c r="R2637" s="37" t="s">
        <v>19</v>
      </c>
      <c r="S2637" s="29" t="s">
        <v>5716</v>
      </c>
      <c r="T2637" s="29" t="s">
        <v>5614</v>
      </c>
      <c r="U2637" s="29" t="e">
        <v>#N/A</v>
      </c>
      <c r="V2637" s="29"/>
      <c r="W2637" s="29"/>
      <c r="X2637" s="54">
        <v>158210</v>
      </c>
      <c r="Y2637" s="54">
        <v>0</v>
      </c>
      <c r="Z2637" s="54">
        <v>0</v>
      </c>
      <c r="AA2637" s="54"/>
      <c r="AB2637" s="54"/>
      <c r="AC2637" s="54">
        <v>158210</v>
      </c>
      <c r="AD2637" s="54">
        <v>0</v>
      </c>
      <c r="AE2637" s="54">
        <v>0</v>
      </c>
      <c r="AF2637" s="54">
        <v>158210</v>
      </c>
      <c r="AG2637" s="54">
        <v>0</v>
      </c>
      <c r="AH2637" s="29"/>
      <c r="AI2637" s="54">
        <v>0</v>
      </c>
      <c r="AJ2637" s="29"/>
      <c r="AK2637" s="29"/>
      <c r="AL2637" s="29"/>
      <c r="AM2637" s="29"/>
      <c r="AN2637" s="32">
        <v>45473</v>
      </c>
    </row>
    <row r="2638" spans="1:40" x14ac:dyDescent="0.35">
      <c r="A2638" s="29">
        <v>303666</v>
      </c>
      <c r="B2638" s="29">
        <v>890306950</v>
      </c>
      <c r="C2638" s="42" t="s">
        <v>12</v>
      </c>
      <c r="D2638" s="29" t="s">
        <v>16</v>
      </c>
      <c r="E2638" s="29">
        <v>303666</v>
      </c>
      <c r="F2638" s="33" t="s">
        <v>2658</v>
      </c>
      <c r="G2638" s="33" t="s">
        <v>5452</v>
      </c>
      <c r="H2638" s="31">
        <v>45434.521631944459</v>
      </c>
      <c r="I2638" s="31">
        <v>45458</v>
      </c>
      <c r="J2638" s="34">
        <v>45475.291666666664</v>
      </c>
      <c r="K2638" s="54">
        <v>126616</v>
      </c>
      <c r="L2638" s="54">
        <v>126616</v>
      </c>
      <c r="M2638" s="35" t="s">
        <v>13</v>
      </c>
      <c r="N2638" s="35" t="s">
        <v>14</v>
      </c>
      <c r="O2638" s="35" t="s">
        <v>15</v>
      </c>
      <c r="R2638" s="37" t="s">
        <v>19</v>
      </c>
      <c r="S2638" s="29" t="s">
        <v>5716</v>
      </c>
      <c r="T2638" s="29" t="s">
        <v>5614</v>
      </c>
      <c r="U2638" s="29" t="e">
        <v>#N/A</v>
      </c>
      <c r="V2638" s="29"/>
      <c r="W2638" s="29"/>
      <c r="X2638" s="54">
        <v>126616</v>
      </c>
      <c r="Y2638" s="54">
        <v>0</v>
      </c>
      <c r="Z2638" s="54">
        <v>0</v>
      </c>
      <c r="AA2638" s="54"/>
      <c r="AB2638" s="54"/>
      <c r="AC2638" s="54">
        <v>126616</v>
      </c>
      <c r="AD2638" s="54">
        <v>0</v>
      </c>
      <c r="AE2638" s="54">
        <v>0</v>
      </c>
      <c r="AF2638" s="54">
        <v>126616</v>
      </c>
      <c r="AG2638" s="54">
        <v>0</v>
      </c>
      <c r="AH2638" s="29"/>
      <c r="AI2638" s="54">
        <v>0</v>
      </c>
      <c r="AJ2638" s="29"/>
      <c r="AK2638" s="29"/>
      <c r="AL2638" s="29"/>
      <c r="AM2638" s="29"/>
      <c r="AN2638" s="32">
        <v>45473</v>
      </c>
    </row>
    <row r="2639" spans="1:40" x14ac:dyDescent="0.35">
      <c r="A2639" s="29">
        <v>303667</v>
      </c>
      <c r="B2639" s="29">
        <v>890306950</v>
      </c>
      <c r="C2639" s="42" t="s">
        <v>12</v>
      </c>
      <c r="D2639" s="29" t="s">
        <v>16</v>
      </c>
      <c r="E2639" s="29">
        <v>303667</v>
      </c>
      <c r="F2639" s="33" t="s">
        <v>2659</v>
      </c>
      <c r="G2639" s="33" t="s">
        <v>5453</v>
      </c>
      <c r="H2639" s="31">
        <v>45434.525208333507</v>
      </c>
      <c r="I2639" s="31">
        <v>45458</v>
      </c>
      <c r="J2639" s="34">
        <v>45475.291666666664</v>
      </c>
      <c r="K2639" s="54">
        <v>235200</v>
      </c>
      <c r="L2639" s="54">
        <v>235200</v>
      </c>
      <c r="M2639" s="35" t="s">
        <v>13</v>
      </c>
      <c r="N2639" s="35" t="s">
        <v>14</v>
      </c>
      <c r="O2639" s="35" t="s">
        <v>15</v>
      </c>
      <c r="R2639" s="37" t="s">
        <v>19</v>
      </c>
      <c r="S2639" s="29" t="s">
        <v>5716</v>
      </c>
      <c r="T2639" s="29" t="s">
        <v>5614</v>
      </c>
      <c r="U2639" s="29" t="e">
        <v>#N/A</v>
      </c>
      <c r="V2639" s="29"/>
      <c r="W2639" s="29"/>
      <c r="X2639" s="54">
        <v>235200</v>
      </c>
      <c r="Y2639" s="54">
        <v>0</v>
      </c>
      <c r="Z2639" s="54">
        <v>0</v>
      </c>
      <c r="AA2639" s="54"/>
      <c r="AB2639" s="54"/>
      <c r="AC2639" s="54">
        <v>235200</v>
      </c>
      <c r="AD2639" s="54">
        <v>0</v>
      </c>
      <c r="AE2639" s="54">
        <v>0</v>
      </c>
      <c r="AF2639" s="54">
        <v>235200</v>
      </c>
      <c r="AG2639" s="54">
        <v>0</v>
      </c>
      <c r="AH2639" s="29"/>
      <c r="AI2639" s="54">
        <v>0</v>
      </c>
      <c r="AJ2639" s="29"/>
      <c r="AK2639" s="29"/>
      <c r="AL2639" s="29"/>
      <c r="AM2639" s="29"/>
      <c r="AN2639" s="32">
        <v>45473</v>
      </c>
    </row>
    <row r="2640" spans="1:40" x14ac:dyDescent="0.35">
      <c r="A2640" s="29">
        <v>303724</v>
      </c>
      <c r="B2640" s="29">
        <v>890306950</v>
      </c>
      <c r="C2640" s="42" t="s">
        <v>12</v>
      </c>
      <c r="D2640" s="29" t="s">
        <v>16</v>
      </c>
      <c r="E2640" s="29">
        <v>303724</v>
      </c>
      <c r="F2640" s="33" t="s">
        <v>2660</v>
      </c>
      <c r="G2640" s="33" t="s">
        <v>5454</v>
      </c>
      <c r="H2640" s="31">
        <v>45434.608379618265</v>
      </c>
      <c r="I2640" s="31">
        <v>45458</v>
      </c>
      <c r="J2640" s="34">
        <v>45475.291666666664</v>
      </c>
      <c r="K2640" s="54">
        <v>65100</v>
      </c>
      <c r="L2640" s="54">
        <v>60600</v>
      </c>
      <c r="M2640" s="35" t="s">
        <v>13</v>
      </c>
      <c r="N2640" s="35" t="s">
        <v>14</v>
      </c>
      <c r="O2640" s="35" t="s">
        <v>15</v>
      </c>
      <c r="R2640" s="37" t="s">
        <v>19</v>
      </c>
      <c r="S2640" s="29" t="s">
        <v>5716</v>
      </c>
      <c r="T2640" s="29" t="s">
        <v>5614</v>
      </c>
      <c r="U2640" s="29" t="e">
        <v>#N/A</v>
      </c>
      <c r="V2640" s="29"/>
      <c r="W2640" s="29"/>
      <c r="X2640" s="54">
        <v>65100</v>
      </c>
      <c r="Y2640" s="54">
        <v>0</v>
      </c>
      <c r="Z2640" s="54">
        <v>0</v>
      </c>
      <c r="AA2640" s="54"/>
      <c r="AB2640" s="54"/>
      <c r="AC2640" s="54">
        <v>65100</v>
      </c>
      <c r="AD2640" s="54">
        <v>0</v>
      </c>
      <c r="AE2640" s="54">
        <v>0</v>
      </c>
      <c r="AF2640" s="54">
        <v>60600</v>
      </c>
      <c r="AG2640" s="54">
        <v>0</v>
      </c>
      <c r="AH2640" s="29"/>
      <c r="AI2640" s="54">
        <v>0</v>
      </c>
      <c r="AJ2640" s="29"/>
      <c r="AK2640" s="29"/>
      <c r="AL2640" s="29"/>
      <c r="AM2640" s="29"/>
      <c r="AN2640" s="32">
        <v>45473</v>
      </c>
    </row>
    <row r="2641" spans="1:40" x14ac:dyDescent="0.35">
      <c r="A2641" s="29">
        <v>303726</v>
      </c>
      <c r="B2641" s="29">
        <v>890306950</v>
      </c>
      <c r="C2641" s="42" t="s">
        <v>12</v>
      </c>
      <c r="D2641" s="29" t="s">
        <v>16</v>
      </c>
      <c r="E2641" s="29">
        <v>303726</v>
      </c>
      <c r="F2641" s="33" t="s">
        <v>2661</v>
      </c>
      <c r="G2641" s="33" t="s">
        <v>5455</v>
      </c>
      <c r="H2641" s="31">
        <v>45434.609837951604</v>
      </c>
      <c r="I2641" s="31">
        <v>45458</v>
      </c>
      <c r="J2641" s="34">
        <v>45475.291666666664</v>
      </c>
      <c r="K2641" s="54">
        <v>393030</v>
      </c>
      <c r="L2641" s="54">
        <v>393030</v>
      </c>
      <c r="M2641" s="35" t="s">
        <v>13</v>
      </c>
      <c r="N2641" s="35" t="s">
        <v>14</v>
      </c>
      <c r="O2641" s="35" t="s">
        <v>15</v>
      </c>
      <c r="R2641" s="37" t="s">
        <v>19</v>
      </c>
      <c r="S2641" s="29" t="s">
        <v>5716</v>
      </c>
      <c r="T2641" s="29" t="s">
        <v>5614</v>
      </c>
      <c r="U2641" s="29" t="e">
        <v>#N/A</v>
      </c>
      <c r="V2641" s="29"/>
      <c r="W2641" s="29"/>
      <c r="X2641" s="54">
        <v>393030</v>
      </c>
      <c r="Y2641" s="54">
        <v>0</v>
      </c>
      <c r="Z2641" s="54">
        <v>0</v>
      </c>
      <c r="AA2641" s="54"/>
      <c r="AB2641" s="54"/>
      <c r="AC2641" s="54">
        <v>393030</v>
      </c>
      <c r="AD2641" s="54">
        <v>0</v>
      </c>
      <c r="AE2641" s="54">
        <v>0</v>
      </c>
      <c r="AF2641" s="54">
        <v>393030</v>
      </c>
      <c r="AG2641" s="54">
        <v>0</v>
      </c>
      <c r="AH2641" s="29"/>
      <c r="AI2641" s="54">
        <v>0</v>
      </c>
      <c r="AJ2641" s="29"/>
      <c r="AK2641" s="29"/>
      <c r="AL2641" s="29"/>
      <c r="AM2641" s="29"/>
      <c r="AN2641" s="32">
        <v>45473</v>
      </c>
    </row>
    <row r="2642" spans="1:40" x14ac:dyDescent="0.35">
      <c r="A2642" s="29">
        <v>303742</v>
      </c>
      <c r="B2642" s="29">
        <v>890306950</v>
      </c>
      <c r="C2642" s="42" t="s">
        <v>12</v>
      </c>
      <c r="D2642" s="29" t="s">
        <v>16</v>
      </c>
      <c r="E2642" s="29">
        <v>303742</v>
      </c>
      <c r="F2642" s="33" t="s">
        <v>2662</v>
      </c>
      <c r="G2642" s="33" t="s">
        <v>5456</v>
      </c>
      <c r="H2642" s="31">
        <v>45434.619780080859</v>
      </c>
      <c r="I2642" s="31">
        <v>45458</v>
      </c>
      <c r="J2642" s="34">
        <v>45475.291666666664</v>
      </c>
      <c r="K2642" s="54">
        <v>104780</v>
      </c>
      <c r="L2642" s="54">
        <v>104780</v>
      </c>
      <c r="M2642" s="35" t="s">
        <v>13</v>
      </c>
      <c r="N2642" s="35" t="s">
        <v>14</v>
      </c>
      <c r="O2642" s="35" t="s">
        <v>15</v>
      </c>
      <c r="R2642" s="37" t="s">
        <v>19</v>
      </c>
      <c r="S2642" s="29" t="s">
        <v>5716</v>
      </c>
      <c r="T2642" s="29" t="s">
        <v>5614</v>
      </c>
      <c r="U2642" s="29" t="e">
        <v>#N/A</v>
      </c>
      <c r="V2642" s="29"/>
      <c r="W2642" s="29"/>
      <c r="X2642" s="54">
        <v>104780</v>
      </c>
      <c r="Y2642" s="54">
        <v>0</v>
      </c>
      <c r="Z2642" s="54">
        <v>0</v>
      </c>
      <c r="AA2642" s="54"/>
      <c r="AB2642" s="54"/>
      <c r="AC2642" s="54">
        <v>104780</v>
      </c>
      <c r="AD2642" s="54">
        <v>0</v>
      </c>
      <c r="AE2642" s="54">
        <v>0</v>
      </c>
      <c r="AF2642" s="54">
        <v>104780</v>
      </c>
      <c r="AG2642" s="54">
        <v>0</v>
      </c>
      <c r="AH2642" s="29"/>
      <c r="AI2642" s="54">
        <v>0</v>
      </c>
      <c r="AJ2642" s="29"/>
      <c r="AK2642" s="29"/>
      <c r="AL2642" s="29"/>
      <c r="AM2642" s="29"/>
      <c r="AN2642" s="32">
        <v>45473</v>
      </c>
    </row>
    <row r="2643" spans="1:40" x14ac:dyDescent="0.35">
      <c r="A2643" s="29">
        <v>303803</v>
      </c>
      <c r="B2643" s="29">
        <v>890306950</v>
      </c>
      <c r="C2643" s="42" t="s">
        <v>12</v>
      </c>
      <c r="D2643" s="29" t="s">
        <v>16</v>
      </c>
      <c r="E2643" s="29">
        <v>303803</v>
      </c>
      <c r="F2643" s="33" t="s">
        <v>2663</v>
      </c>
      <c r="G2643" s="33" t="s">
        <v>5457</v>
      </c>
      <c r="H2643" s="31">
        <v>45434.668252314907</v>
      </c>
      <c r="I2643" s="31">
        <v>45458</v>
      </c>
      <c r="J2643" s="34">
        <v>45475.291666666664</v>
      </c>
      <c r="K2643" s="54">
        <v>13500</v>
      </c>
      <c r="L2643" s="54">
        <v>13500</v>
      </c>
      <c r="M2643" s="35" t="s">
        <v>13</v>
      </c>
      <c r="N2643" s="35" t="s">
        <v>14</v>
      </c>
      <c r="O2643" s="35" t="s">
        <v>15</v>
      </c>
      <c r="R2643" s="37" t="s">
        <v>19</v>
      </c>
      <c r="S2643" s="29" t="s">
        <v>5716</v>
      </c>
      <c r="T2643" s="29" t="s">
        <v>5614</v>
      </c>
      <c r="U2643" s="29" t="e">
        <v>#N/A</v>
      </c>
      <c r="V2643" s="29"/>
      <c r="W2643" s="29"/>
      <c r="X2643" s="54">
        <v>13500</v>
      </c>
      <c r="Y2643" s="54">
        <v>0</v>
      </c>
      <c r="Z2643" s="54">
        <v>0</v>
      </c>
      <c r="AA2643" s="54"/>
      <c r="AB2643" s="54"/>
      <c r="AC2643" s="54">
        <v>13500</v>
      </c>
      <c r="AD2643" s="54">
        <v>0</v>
      </c>
      <c r="AE2643" s="54">
        <v>0</v>
      </c>
      <c r="AF2643" s="54">
        <v>13500</v>
      </c>
      <c r="AG2643" s="54">
        <v>0</v>
      </c>
      <c r="AH2643" s="29"/>
      <c r="AI2643" s="54">
        <v>0</v>
      </c>
      <c r="AJ2643" s="29"/>
      <c r="AK2643" s="29"/>
      <c r="AL2643" s="29"/>
      <c r="AM2643" s="29"/>
      <c r="AN2643" s="32">
        <v>45473</v>
      </c>
    </row>
    <row r="2644" spans="1:40" x14ac:dyDescent="0.35">
      <c r="A2644" s="29">
        <v>303827</v>
      </c>
      <c r="B2644" s="29">
        <v>890306950</v>
      </c>
      <c r="C2644" s="42" t="s">
        <v>12</v>
      </c>
      <c r="D2644" s="29" t="s">
        <v>16</v>
      </c>
      <c r="E2644" s="29">
        <v>303827</v>
      </c>
      <c r="F2644" s="33" t="s">
        <v>2664</v>
      </c>
      <c r="G2644" s="33" t="s">
        <v>5458</v>
      </c>
      <c r="H2644" s="31">
        <v>45434.685277766082</v>
      </c>
      <c r="I2644" s="31">
        <v>45458</v>
      </c>
      <c r="J2644" s="34">
        <v>45475.291666666664</v>
      </c>
      <c r="K2644" s="54">
        <v>228020</v>
      </c>
      <c r="L2644" s="54">
        <v>228020</v>
      </c>
      <c r="M2644" s="35" t="s">
        <v>13</v>
      </c>
      <c r="N2644" s="35" t="s">
        <v>14</v>
      </c>
      <c r="O2644" s="35" t="s">
        <v>15</v>
      </c>
      <c r="R2644" s="37" t="s">
        <v>19</v>
      </c>
      <c r="S2644" s="29" t="s">
        <v>5716</v>
      </c>
      <c r="T2644" s="29" t="s">
        <v>5614</v>
      </c>
      <c r="U2644" s="29" t="e">
        <v>#N/A</v>
      </c>
      <c r="V2644" s="29"/>
      <c r="W2644" s="29"/>
      <c r="X2644" s="54">
        <v>228020</v>
      </c>
      <c r="Y2644" s="54">
        <v>0</v>
      </c>
      <c r="Z2644" s="54">
        <v>0</v>
      </c>
      <c r="AA2644" s="54"/>
      <c r="AB2644" s="54"/>
      <c r="AC2644" s="54">
        <v>228020</v>
      </c>
      <c r="AD2644" s="54">
        <v>0</v>
      </c>
      <c r="AE2644" s="54">
        <v>0</v>
      </c>
      <c r="AF2644" s="54">
        <v>228020</v>
      </c>
      <c r="AG2644" s="54">
        <v>0</v>
      </c>
      <c r="AH2644" s="29"/>
      <c r="AI2644" s="54">
        <v>0</v>
      </c>
      <c r="AJ2644" s="29"/>
      <c r="AK2644" s="29"/>
      <c r="AL2644" s="29"/>
      <c r="AM2644" s="29"/>
      <c r="AN2644" s="32">
        <v>45473</v>
      </c>
    </row>
    <row r="2645" spans="1:40" x14ac:dyDescent="0.35">
      <c r="A2645" s="29">
        <v>303876</v>
      </c>
      <c r="B2645" s="29">
        <v>890306950</v>
      </c>
      <c r="C2645" s="42" t="s">
        <v>12</v>
      </c>
      <c r="D2645" s="29" t="s">
        <v>16</v>
      </c>
      <c r="E2645" s="29">
        <v>303876</v>
      </c>
      <c r="F2645" s="33" t="s">
        <v>2665</v>
      </c>
      <c r="G2645" s="33" t="s">
        <v>5459</v>
      </c>
      <c r="H2645" s="31">
        <v>45435.329618044198</v>
      </c>
      <c r="I2645" s="31">
        <v>45458</v>
      </c>
      <c r="J2645" s="34">
        <v>45475.291666666664</v>
      </c>
      <c r="K2645" s="54">
        <v>566926</v>
      </c>
      <c r="L2645" s="54">
        <v>566926</v>
      </c>
      <c r="M2645" s="35" t="s">
        <v>13</v>
      </c>
      <c r="N2645" s="35" t="s">
        <v>14</v>
      </c>
      <c r="O2645" s="35" t="s">
        <v>15</v>
      </c>
      <c r="R2645" s="37" t="s">
        <v>19</v>
      </c>
      <c r="S2645" s="29" t="s">
        <v>5716</v>
      </c>
      <c r="T2645" s="29" t="s">
        <v>5614</v>
      </c>
      <c r="U2645" s="29" t="e">
        <v>#N/A</v>
      </c>
      <c r="V2645" s="29"/>
      <c r="W2645" s="29"/>
      <c r="X2645" s="54">
        <v>566926</v>
      </c>
      <c r="Y2645" s="54">
        <v>0</v>
      </c>
      <c r="Z2645" s="54">
        <v>0</v>
      </c>
      <c r="AA2645" s="54"/>
      <c r="AB2645" s="54"/>
      <c r="AC2645" s="54">
        <v>566926</v>
      </c>
      <c r="AD2645" s="54">
        <v>0</v>
      </c>
      <c r="AE2645" s="54">
        <v>0</v>
      </c>
      <c r="AF2645" s="54">
        <v>566926</v>
      </c>
      <c r="AG2645" s="54">
        <v>0</v>
      </c>
      <c r="AH2645" s="29"/>
      <c r="AI2645" s="54">
        <v>0</v>
      </c>
      <c r="AJ2645" s="29"/>
      <c r="AK2645" s="29"/>
      <c r="AL2645" s="29"/>
      <c r="AM2645" s="29"/>
      <c r="AN2645" s="32">
        <v>45473</v>
      </c>
    </row>
    <row r="2646" spans="1:40" x14ac:dyDescent="0.35">
      <c r="A2646" s="29">
        <v>303886</v>
      </c>
      <c r="B2646" s="29">
        <v>890306950</v>
      </c>
      <c r="C2646" s="42" t="s">
        <v>12</v>
      </c>
      <c r="D2646" s="29" t="s">
        <v>16</v>
      </c>
      <c r="E2646" s="29">
        <v>303886</v>
      </c>
      <c r="F2646" s="33" t="s">
        <v>2666</v>
      </c>
      <c r="G2646" s="33" t="s">
        <v>5460</v>
      </c>
      <c r="H2646" s="31">
        <v>45435.35809026612</v>
      </c>
      <c r="I2646" s="31">
        <v>45458</v>
      </c>
      <c r="J2646" s="34">
        <v>45475.291666666664</v>
      </c>
      <c r="K2646" s="54">
        <v>103740</v>
      </c>
      <c r="L2646" s="54">
        <v>103740</v>
      </c>
      <c r="M2646" s="35" t="s">
        <v>13</v>
      </c>
      <c r="N2646" s="35" t="s">
        <v>14</v>
      </c>
      <c r="O2646" s="35" t="s">
        <v>15</v>
      </c>
      <c r="R2646" s="37" t="s">
        <v>19</v>
      </c>
      <c r="S2646" s="29" t="s">
        <v>5716</v>
      </c>
      <c r="T2646" s="29" t="s">
        <v>5614</v>
      </c>
      <c r="U2646" s="29" t="e">
        <v>#N/A</v>
      </c>
      <c r="V2646" s="29"/>
      <c r="W2646" s="29"/>
      <c r="X2646" s="54">
        <v>103740</v>
      </c>
      <c r="Y2646" s="54">
        <v>0</v>
      </c>
      <c r="Z2646" s="54">
        <v>0</v>
      </c>
      <c r="AA2646" s="54"/>
      <c r="AB2646" s="54"/>
      <c r="AC2646" s="54">
        <v>103740</v>
      </c>
      <c r="AD2646" s="54">
        <v>0</v>
      </c>
      <c r="AE2646" s="54">
        <v>0</v>
      </c>
      <c r="AF2646" s="54">
        <v>103740</v>
      </c>
      <c r="AG2646" s="54">
        <v>0</v>
      </c>
      <c r="AH2646" s="29"/>
      <c r="AI2646" s="54">
        <v>0</v>
      </c>
      <c r="AJ2646" s="29"/>
      <c r="AK2646" s="29"/>
      <c r="AL2646" s="29"/>
      <c r="AM2646" s="29"/>
      <c r="AN2646" s="32">
        <v>45473</v>
      </c>
    </row>
    <row r="2647" spans="1:40" x14ac:dyDescent="0.35">
      <c r="A2647" s="29">
        <v>303887</v>
      </c>
      <c r="B2647" s="29">
        <v>890306950</v>
      </c>
      <c r="C2647" s="42" t="s">
        <v>12</v>
      </c>
      <c r="D2647" s="29" t="s">
        <v>16</v>
      </c>
      <c r="E2647" s="29">
        <v>303887</v>
      </c>
      <c r="F2647" s="33" t="s">
        <v>2667</v>
      </c>
      <c r="G2647" s="33" t="s">
        <v>5461</v>
      </c>
      <c r="H2647" s="31">
        <v>45435.359999988228</v>
      </c>
      <c r="I2647" s="31">
        <v>45458</v>
      </c>
      <c r="J2647" s="34">
        <v>45475.291666666664</v>
      </c>
      <c r="K2647" s="54">
        <v>190340</v>
      </c>
      <c r="L2647" s="54">
        <v>190340</v>
      </c>
      <c r="M2647" s="35" t="s">
        <v>13</v>
      </c>
      <c r="N2647" s="35" t="s">
        <v>14</v>
      </c>
      <c r="O2647" s="35" t="s">
        <v>15</v>
      </c>
      <c r="R2647" s="37" t="s">
        <v>19</v>
      </c>
      <c r="S2647" s="29" t="s">
        <v>5716</v>
      </c>
      <c r="T2647" s="29" t="s">
        <v>5614</v>
      </c>
      <c r="U2647" s="29" t="e">
        <v>#N/A</v>
      </c>
      <c r="V2647" s="29"/>
      <c r="W2647" s="29"/>
      <c r="X2647" s="54">
        <v>190340</v>
      </c>
      <c r="Y2647" s="54">
        <v>0</v>
      </c>
      <c r="Z2647" s="54">
        <v>0</v>
      </c>
      <c r="AA2647" s="54"/>
      <c r="AB2647" s="54"/>
      <c r="AC2647" s="54">
        <v>190340</v>
      </c>
      <c r="AD2647" s="54">
        <v>0</v>
      </c>
      <c r="AE2647" s="54">
        <v>0</v>
      </c>
      <c r="AF2647" s="54">
        <v>190340</v>
      </c>
      <c r="AG2647" s="54">
        <v>0</v>
      </c>
      <c r="AH2647" s="29"/>
      <c r="AI2647" s="54">
        <v>0</v>
      </c>
      <c r="AJ2647" s="29"/>
      <c r="AK2647" s="29"/>
      <c r="AL2647" s="29"/>
      <c r="AM2647" s="29"/>
      <c r="AN2647" s="32">
        <v>45473</v>
      </c>
    </row>
    <row r="2648" spans="1:40" x14ac:dyDescent="0.35">
      <c r="A2648" s="29">
        <v>303890</v>
      </c>
      <c r="B2648" s="29">
        <v>890306950</v>
      </c>
      <c r="C2648" s="42" t="s">
        <v>12</v>
      </c>
      <c r="D2648" s="29" t="s">
        <v>16</v>
      </c>
      <c r="E2648" s="29">
        <v>303890</v>
      </c>
      <c r="F2648" s="33" t="s">
        <v>2668</v>
      </c>
      <c r="G2648" s="33" t="s">
        <v>5462</v>
      </c>
      <c r="H2648" s="31">
        <v>45435.362245358992</v>
      </c>
      <c r="I2648" s="31">
        <v>45458</v>
      </c>
      <c r="J2648" s="34">
        <v>45475.291666666664</v>
      </c>
      <c r="K2648" s="54">
        <v>149546</v>
      </c>
      <c r="L2648" s="54">
        <v>149546</v>
      </c>
      <c r="M2648" s="35" t="s">
        <v>13</v>
      </c>
      <c r="N2648" s="35" t="s">
        <v>14</v>
      </c>
      <c r="O2648" s="35" t="s">
        <v>15</v>
      </c>
      <c r="R2648" s="37" t="s">
        <v>19</v>
      </c>
      <c r="S2648" s="29" t="s">
        <v>5716</v>
      </c>
      <c r="T2648" s="29" t="s">
        <v>5614</v>
      </c>
      <c r="U2648" s="29" t="e">
        <v>#N/A</v>
      </c>
      <c r="V2648" s="29"/>
      <c r="W2648" s="29"/>
      <c r="X2648" s="54">
        <v>149546</v>
      </c>
      <c r="Y2648" s="54">
        <v>0</v>
      </c>
      <c r="Z2648" s="54">
        <v>0</v>
      </c>
      <c r="AA2648" s="54"/>
      <c r="AB2648" s="54"/>
      <c r="AC2648" s="54">
        <v>149546</v>
      </c>
      <c r="AD2648" s="54">
        <v>0</v>
      </c>
      <c r="AE2648" s="54">
        <v>0</v>
      </c>
      <c r="AF2648" s="54">
        <v>149546</v>
      </c>
      <c r="AG2648" s="54">
        <v>0</v>
      </c>
      <c r="AH2648" s="29"/>
      <c r="AI2648" s="54">
        <v>0</v>
      </c>
      <c r="AJ2648" s="29"/>
      <c r="AK2648" s="29"/>
      <c r="AL2648" s="29"/>
      <c r="AM2648" s="29"/>
      <c r="AN2648" s="32">
        <v>45473</v>
      </c>
    </row>
    <row r="2649" spans="1:40" x14ac:dyDescent="0.35">
      <c r="A2649" s="29">
        <v>303894</v>
      </c>
      <c r="B2649" s="29">
        <v>890306950</v>
      </c>
      <c r="C2649" s="42" t="s">
        <v>12</v>
      </c>
      <c r="D2649" s="29" t="s">
        <v>16</v>
      </c>
      <c r="E2649" s="29">
        <v>303894</v>
      </c>
      <c r="F2649" s="33" t="s">
        <v>2669</v>
      </c>
      <c r="G2649" s="33" t="s">
        <v>5463</v>
      </c>
      <c r="H2649" s="31">
        <v>45435.367337963078</v>
      </c>
      <c r="I2649" s="31">
        <v>45458</v>
      </c>
      <c r="J2649" s="34">
        <v>45475.291666666664</v>
      </c>
      <c r="K2649" s="54">
        <v>129370</v>
      </c>
      <c r="L2649" s="54">
        <v>129370</v>
      </c>
      <c r="M2649" s="35" t="s">
        <v>13</v>
      </c>
      <c r="N2649" s="35" t="s">
        <v>14</v>
      </c>
      <c r="O2649" s="35" t="s">
        <v>15</v>
      </c>
      <c r="R2649" s="37" t="s">
        <v>19</v>
      </c>
      <c r="S2649" s="29" t="s">
        <v>5716</v>
      </c>
      <c r="T2649" s="29" t="s">
        <v>5614</v>
      </c>
      <c r="U2649" s="29" t="e">
        <v>#N/A</v>
      </c>
      <c r="V2649" s="29"/>
      <c r="W2649" s="29"/>
      <c r="X2649" s="54">
        <v>129370</v>
      </c>
      <c r="Y2649" s="54">
        <v>0</v>
      </c>
      <c r="Z2649" s="54">
        <v>0</v>
      </c>
      <c r="AA2649" s="54"/>
      <c r="AB2649" s="54"/>
      <c r="AC2649" s="54">
        <v>129370</v>
      </c>
      <c r="AD2649" s="54">
        <v>0</v>
      </c>
      <c r="AE2649" s="54">
        <v>0</v>
      </c>
      <c r="AF2649" s="54">
        <v>129370</v>
      </c>
      <c r="AG2649" s="54">
        <v>0</v>
      </c>
      <c r="AH2649" s="29"/>
      <c r="AI2649" s="54">
        <v>0</v>
      </c>
      <c r="AJ2649" s="29"/>
      <c r="AK2649" s="29"/>
      <c r="AL2649" s="29"/>
      <c r="AM2649" s="29"/>
      <c r="AN2649" s="32">
        <v>45473</v>
      </c>
    </row>
    <row r="2650" spans="1:40" x14ac:dyDescent="0.35">
      <c r="A2650" s="29">
        <v>303910</v>
      </c>
      <c r="B2650" s="29">
        <v>890306950</v>
      </c>
      <c r="C2650" s="42" t="s">
        <v>12</v>
      </c>
      <c r="D2650" s="29" t="s">
        <v>16</v>
      </c>
      <c r="E2650" s="29">
        <v>303910</v>
      </c>
      <c r="F2650" s="33" t="s">
        <v>2670</v>
      </c>
      <c r="G2650" s="33" t="s">
        <v>5464</v>
      </c>
      <c r="H2650" s="31">
        <v>45435.388645833358</v>
      </c>
      <c r="I2650" s="31">
        <v>45458</v>
      </c>
      <c r="J2650" s="34">
        <v>45475.291666666664</v>
      </c>
      <c r="K2650" s="54">
        <v>94400</v>
      </c>
      <c r="L2650" s="54">
        <v>94400</v>
      </c>
      <c r="M2650" s="35" t="s">
        <v>13</v>
      </c>
      <c r="N2650" s="35" t="s">
        <v>14</v>
      </c>
      <c r="O2650" s="35" t="s">
        <v>15</v>
      </c>
      <c r="R2650" s="37" t="s">
        <v>19</v>
      </c>
      <c r="S2650" s="29" t="s">
        <v>5716</v>
      </c>
      <c r="T2650" s="29" t="s">
        <v>5614</v>
      </c>
      <c r="U2650" s="29" t="e">
        <v>#N/A</v>
      </c>
      <c r="V2650" s="29"/>
      <c r="W2650" s="29"/>
      <c r="X2650" s="54">
        <v>94400</v>
      </c>
      <c r="Y2650" s="54">
        <v>0</v>
      </c>
      <c r="Z2650" s="54">
        <v>0</v>
      </c>
      <c r="AA2650" s="54"/>
      <c r="AB2650" s="54"/>
      <c r="AC2650" s="54">
        <v>94400</v>
      </c>
      <c r="AD2650" s="54">
        <v>0</v>
      </c>
      <c r="AE2650" s="54">
        <v>0</v>
      </c>
      <c r="AF2650" s="54">
        <v>94400</v>
      </c>
      <c r="AG2650" s="54">
        <v>0</v>
      </c>
      <c r="AH2650" s="29"/>
      <c r="AI2650" s="54">
        <v>0</v>
      </c>
      <c r="AJ2650" s="29"/>
      <c r="AK2650" s="29"/>
      <c r="AL2650" s="29"/>
      <c r="AM2650" s="29"/>
      <c r="AN2650" s="32">
        <v>45473</v>
      </c>
    </row>
    <row r="2651" spans="1:40" x14ac:dyDescent="0.35">
      <c r="A2651" s="29">
        <v>303933</v>
      </c>
      <c r="B2651" s="29">
        <v>890306950</v>
      </c>
      <c r="C2651" s="42" t="s">
        <v>12</v>
      </c>
      <c r="D2651" s="29" t="s">
        <v>16</v>
      </c>
      <c r="E2651" s="29">
        <v>303933</v>
      </c>
      <c r="F2651" s="33" t="s">
        <v>2671</v>
      </c>
      <c r="G2651" s="33" t="s">
        <v>5465</v>
      </c>
      <c r="H2651" s="31">
        <v>45435.415601851884</v>
      </c>
      <c r="I2651" s="31">
        <v>45458</v>
      </c>
      <c r="J2651" s="34">
        <v>45475.291666666664</v>
      </c>
      <c r="K2651" s="54">
        <v>189740</v>
      </c>
      <c r="L2651" s="54">
        <v>189740</v>
      </c>
      <c r="M2651" s="35" t="s">
        <v>13</v>
      </c>
      <c r="N2651" s="35" t="s">
        <v>14</v>
      </c>
      <c r="O2651" s="35" t="s">
        <v>15</v>
      </c>
      <c r="R2651" s="37" t="s">
        <v>19</v>
      </c>
      <c r="S2651" s="29" t="s">
        <v>5716</v>
      </c>
      <c r="T2651" s="29" t="s">
        <v>5614</v>
      </c>
      <c r="U2651" s="29" t="e">
        <v>#N/A</v>
      </c>
      <c r="V2651" s="29"/>
      <c r="W2651" s="29"/>
      <c r="X2651" s="54">
        <v>189740</v>
      </c>
      <c r="Y2651" s="54">
        <v>0</v>
      </c>
      <c r="Z2651" s="54">
        <v>0</v>
      </c>
      <c r="AA2651" s="54"/>
      <c r="AB2651" s="54"/>
      <c r="AC2651" s="54">
        <v>189740</v>
      </c>
      <c r="AD2651" s="54">
        <v>0</v>
      </c>
      <c r="AE2651" s="54">
        <v>0</v>
      </c>
      <c r="AF2651" s="54">
        <v>189740</v>
      </c>
      <c r="AG2651" s="54">
        <v>0</v>
      </c>
      <c r="AH2651" s="29"/>
      <c r="AI2651" s="54">
        <v>0</v>
      </c>
      <c r="AJ2651" s="29"/>
      <c r="AK2651" s="29"/>
      <c r="AL2651" s="29"/>
      <c r="AM2651" s="29"/>
      <c r="AN2651" s="32">
        <v>45473</v>
      </c>
    </row>
    <row r="2652" spans="1:40" x14ac:dyDescent="0.35">
      <c r="A2652" s="29">
        <v>303968</v>
      </c>
      <c r="B2652" s="29">
        <v>890306950</v>
      </c>
      <c r="C2652" s="42" t="s">
        <v>12</v>
      </c>
      <c r="D2652" s="29" t="s">
        <v>16</v>
      </c>
      <c r="E2652" s="29">
        <v>303968</v>
      </c>
      <c r="F2652" s="33" t="s">
        <v>2672</v>
      </c>
      <c r="G2652" s="33" t="s">
        <v>5466</v>
      </c>
      <c r="H2652" s="31">
        <v>45435.442442129832</v>
      </c>
      <c r="I2652" s="31">
        <v>45458</v>
      </c>
      <c r="J2652" s="34">
        <v>45475.291666666664</v>
      </c>
      <c r="K2652" s="54">
        <v>106440</v>
      </c>
      <c r="L2652" s="54">
        <v>106440</v>
      </c>
      <c r="M2652" s="35" t="s">
        <v>13</v>
      </c>
      <c r="N2652" s="35" t="s">
        <v>14</v>
      </c>
      <c r="O2652" s="35" t="s">
        <v>15</v>
      </c>
      <c r="R2652" s="37" t="s">
        <v>19</v>
      </c>
      <c r="S2652" s="29" t="s">
        <v>5716</v>
      </c>
      <c r="T2652" s="29" t="s">
        <v>5614</v>
      </c>
      <c r="U2652" s="29" t="e">
        <v>#N/A</v>
      </c>
      <c r="V2652" s="29"/>
      <c r="W2652" s="29"/>
      <c r="X2652" s="54">
        <v>106440</v>
      </c>
      <c r="Y2652" s="54">
        <v>0</v>
      </c>
      <c r="Z2652" s="54">
        <v>0</v>
      </c>
      <c r="AA2652" s="54"/>
      <c r="AB2652" s="54"/>
      <c r="AC2652" s="54">
        <v>106440</v>
      </c>
      <c r="AD2652" s="54">
        <v>0</v>
      </c>
      <c r="AE2652" s="54">
        <v>0</v>
      </c>
      <c r="AF2652" s="54">
        <v>106440</v>
      </c>
      <c r="AG2652" s="54">
        <v>0</v>
      </c>
      <c r="AH2652" s="29"/>
      <c r="AI2652" s="54">
        <v>0</v>
      </c>
      <c r="AJ2652" s="29"/>
      <c r="AK2652" s="29"/>
      <c r="AL2652" s="29"/>
      <c r="AM2652" s="29"/>
      <c r="AN2652" s="32">
        <v>45473</v>
      </c>
    </row>
    <row r="2653" spans="1:40" x14ac:dyDescent="0.35">
      <c r="A2653" s="29">
        <v>303972</v>
      </c>
      <c r="B2653" s="29">
        <v>890306950</v>
      </c>
      <c r="C2653" s="42" t="s">
        <v>12</v>
      </c>
      <c r="D2653" s="29" t="s">
        <v>16</v>
      </c>
      <c r="E2653" s="29">
        <v>303972</v>
      </c>
      <c r="F2653" s="33" t="s">
        <v>2673</v>
      </c>
      <c r="G2653" s="33" t="s">
        <v>5467</v>
      </c>
      <c r="H2653" s="31">
        <v>45435.444178240839</v>
      </c>
      <c r="I2653" s="31">
        <v>45458</v>
      </c>
      <c r="J2653" s="34">
        <v>45475.291666666664</v>
      </c>
      <c r="K2653" s="54">
        <v>83080</v>
      </c>
      <c r="L2653" s="54">
        <v>83080</v>
      </c>
      <c r="M2653" s="35" t="s">
        <v>13</v>
      </c>
      <c r="N2653" s="35" t="s">
        <v>14</v>
      </c>
      <c r="O2653" s="35" t="s">
        <v>15</v>
      </c>
      <c r="R2653" s="37" t="s">
        <v>19</v>
      </c>
      <c r="S2653" s="29" t="s">
        <v>5716</v>
      </c>
      <c r="T2653" s="29" t="s">
        <v>5614</v>
      </c>
      <c r="U2653" s="29" t="e">
        <v>#N/A</v>
      </c>
      <c r="V2653" s="29"/>
      <c r="W2653" s="29"/>
      <c r="X2653" s="54">
        <v>83080</v>
      </c>
      <c r="Y2653" s="54">
        <v>0</v>
      </c>
      <c r="Z2653" s="54">
        <v>0</v>
      </c>
      <c r="AA2653" s="54"/>
      <c r="AB2653" s="54"/>
      <c r="AC2653" s="54">
        <v>83080</v>
      </c>
      <c r="AD2653" s="54">
        <v>0</v>
      </c>
      <c r="AE2653" s="54">
        <v>0</v>
      </c>
      <c r="AF2653" s="54">
        <v>83080</v>
      </c>
      <c r="AG2653" s="54">
        <v>0</v>
      </c>
      <c r="AH2653" s="29"/>
      <c r="AI2653" s="54">
        <v>0</v>
      </c>
      <c r="AJ2653" s="29"/>
      <c r="AK2653" s="29"/>
      <c r="AL2653" s="29"/>
      <c r="AM2653" s="29"/>
      <c r="AN2653" s="32">
        <v>45473</v>
      </c>
    </row>
    <row r="2654" spans="1:40" x14ac:dyDescent="0.35">
      <c r="A2654" s="29">
        <v>303975</v>
      </c>
      <c r="B2654" s="29">
        <v>890306950</v>
      </c>
      <c r="C2654" s="42" t="s">
        <v>12</v>
      </c>
      <c r="D2654" s="29" t="s">
        <v>16</v>
      </c>
      <c r="E2654" s="29">
        <v>303975</v>
      </c>
      <c r="F2654" s="33" t="s">
        <v>2674</v>
      </c>
      <c r="G2654" s="33" t="s">
        <v>5468</v>
      </c>
      <c r="H2654" s="31">
        <v>45435.44586804416</v>
      </c>
      <c r="I2654" s="31">
        <v>45458</v>
      </c>
      <c r="J2654" s="34">
        <v>45475.291666666664</v>
      </c>
      <c r="K2654" s="54">
        <v>235690</v>
      </c>
      <c r="L2654" s="54">
        <v>235690</v>
      </c>
      <c r="M2654" s="35" t="s">
        <v>13</v>
      </c>
      <c r="N2654" s="35" t="s">
        <v>14</v>
      </c>
      <c r="O2654" s="35" t="s">
        <v>15</v>
      </c>
      <c r="R2654" s="37" t="s">
        <v>19</v>
      </c>
      <c r="S2654" s="29" t="s">
        <v>5716</v>
      </c>
      <c r="T2654" s="29" t="s">
        <v>5614</v>
      </c>
      <c r="U2654" s="29" t="e">
        <v>#N/A</v>
      </c>
      <c r="V2654" s="29"/>
      <c r="W2654" s="29"/>
      <c r="X2654" s="54">
        <v>235690</v>
      </c>
      <c r="Y2654" s="54">
        <v>0</v>
      </c>
      <c r="Z2654" s="54">
        <v>0</v>
      </c>
      <c r="AA2654" s="54"/>
      <c r="AB2654" s="54"/>
      <c r="AC2654" s="54">
        <v>235690</v>
      </c>
      <c r="AD2654" s="54">
        <v>0</v>
      </c>
      <c r="AE2654" s="54">
        <v>0</v>
      </c>
      <c r="AF2654" s="54">
        <v>235690</v>
      </c>
      <c r="AG2654" s="54">
        <v>0</v>
      </c>
      <c r="AH2654" s="29"/>
      <c r="AI2654" s="54">
        <v>0</v>
      </c>
      <c r="AJ2654" s="29"/>
      <c r="AK2654" s="29"/>
      <c r="AL2654" s="29"/>
      <c r="AM2654" s="29"/>
      <c r="AN2654" s="32">
        <v>45473</v>
      </c>
    </row>
    <row r="2655" spans="1:40" x14ac:dyDescent="0.35">
      <c r="A2655" s="29">
        <v>303989</v>
      </c>
      <c r="B2655" s="29">
        <v>890306950</v>
      </c>
      <c r="C2655" s="42" t="s">
        <v>12</v>
      </c>
      <c r="D2655" s="29" t="s">
        <v>16</v>
      </c>
      <c r="E2655" s="29">
        <v>303989</v>
      </c>
      <c r="F2655" s="33" t="s">
        <v>2675</v>
      </c>
      <c r="G2655" s="33" t="s">
        <v>5469</v>
      </c>
      <c r="H2655" s="31">
        <v>45435.463391203899</v>
      </c>
      <c r="I2655" s="31">
        <v>45458</v>
      </c>
      <c r="J2655" s="34">
        <v>45475.291666666664</v>
      </c>
      <c r="K2655" s="54">
        <v>153426</v>
      </c>
      <c r="L2655" s="54">
        <v>153426</v>
      </c>
      <c r="M2655" s="35" t="s">
        <v>13</v>
      </c>
      <c r="N2655" s="35" t="s">
        <v>14</v>
      </c>
      <c r="O2655" s="35" t="s">
        <v>15</v>
      </c>
      <c r="R2655" s="37" t="s">
        <v>19</v>
      </c>
      <c r="S2655" s="29" t="s">
        <v>5716</v>
      </c>
      <c r="T2655" s="29" t="s">
        <v>5614</v>
      </c>
      <c r="U2655" s="29" t="e">
        <v>#N/A</v>
      </c>
      <c r="V2655" s="29"/>
      <c r="W2655" s="29"/>
      <c r="X2655" s="54">
        <v>153426</v>
      </c>
      <c r="Y2655" s="54">
        <v>0</v>
      </c>
      <c r="Z2655" s="54">
        <v>0</v>
      </c>
      <c r="AA2655" s="54"/>
      <c r="AB2655" s="54"/>
      <c r="AC2655" s="54">
        <v>153426</v>
      </c>
      <c r="AD2655" s="54">
        <v>0</v>
      </c>
      <c r="AE2655" s="54">
        <v>0</v>
      </c>
      <c r="AF2655" s="54">
        <v>153426</v>
      </c>
      <c r="AG2655" s="54">
        <v>0</v>
      </c>
      <c r="AH2655" s="29"/>
      <c r="AI2655" s="54">
        <v>0</v>
      </c>
      <c r="AJ2655" s="29"/>
      <c r="AK2655" s="29"/>
      <c r="AL2655" s="29"/>
      <c r="AM2655" s="29"/>
      <c r="AN2655" s="32">
        <v>45473</v>
      </c>
    </row>
    <row r="2656" spans="1:40" x14ac:dyDescent="0.35">
      <c r="A2656" s="29">
        <v>304002</v>
      </c>
      <c r="B2656" s="29">
        <v>890306950</v>
      </c>
      <c r="C2656" s="42" t="s">
        <v>12</v>
      </c>
      <c r="D2656" s="29" t="s">
        <v>16</v>
      </c>
      <c r="E2656" s="29">
        <v>304002</v>
      </c>
      <c r="F2656" s="33" t="s">
        <v>2676</v>
      </c>
      <c r="G2656" s="33" t="s">
        <v>5470</v>
      </c>
      <c r="H2656" s="31">
        <v>45435.474756944459</v>
      </c>
      <c r="I2656" s="31">
        <v>45458</v>
      </c>
      <c r="J2656" s="34">
        <v>45475.291666666664</v>
      </c>
      <c r="K2656" s="54">
        <v>100690</v>
      </c>
      <c r="L2656" s="54">
        <v>100690</v>
      </c>
      <c r="M2656" s="35" t="s">
        <v>13</v>
      </c>
      <c r="N2656" s="35" t="s">
        <v>14</v>
      </c>
      <c r="O2656" s="35" t="s">
        <v>15</v>
      </c>
      <c r="R2656" s="37" t="s">
        <v>19</v>
      </c>
      <c r="S2656" s="29" t="s">
        <v>5716</v>
      </c>
      <c r="T2656" s="29" t="s">
        <v>5614</v>
      </c>
      <c r="U2656" s="29" t="e">
        <v>#N/A</v>
      </c>
      <c r="V2656" s="29"/>
      <c r="W2656" s="29"/>
      <c r="X2656" s="54">
        <v>100690</v>
      </c>
      <c r="Y2656" s="54">
        <v>0</v>
      </c>
      <c r="Z2656" s="54">
        <v>0</v>
      </c>
      <c r="AA2656" s="54"/>
      <c r="AB2656" s="54"/>
      <c r="AC2656" s="54">
        <v>100690</v>
      </c>
      <c r="AD2656" s="54">
        <v>0</v>
      </c>
      <c r="AE2656" s="54">
        <v>0</v>
      </c>
      <c r="AF2656" s="54">
        <v>100690</v>
      </c>
      <c r="AG2656" s="54">
        <v>0</v>
      </c>
      <c r="AH2656" s="29"/>
      <c r="AI2656" s="54">
        <v>0</v>
      </c>
      <c r="AJ2656" s="29"/>
      <c r="AK2656" s="29"/>
      <c r="AL2656" s="29"/>
      <c r="AM2656" s="29"/>
      <c r="AN2656" s="32">
        <v>45473</v>
      </c>
    </row>
    <row r="2657" spans="1:40" x14ac:dyDescent="0.35">
      <c r="A2657" s="29">
        <v>304010</v>
      </c>
      <c r="B2657" s="29">
        <v>890306950</v>
      </c>
      <c r="C2657" s="42" t="s">
        <v>12</v>
      </c>
      <c r="D2657" s="29" t="s">
        <v>16</v>
      </c>
      <c r="E2657" s="29">
        <v>304010</v>
      </c>
      <c r="F2657" s="33" t="s">
        <v>2677</v>
      </c>
      <c r="G2657" s="33" t="s">
        <v>5471</v>
      </c>
      <c r="H2657" s="31">
        <v>45435.479814814869</v>
      </c>
      <c r="I2657" s="31">
        <v>45458</v>
      </c>
      <c r="J2657" s="34">
        <v>45475.291666666664</v>
      </c>
      <c r="K2657" s="54">
        <v>295970</v>
      </c>
      <c r="L2657" s="54">
        <v>295970</v>
      </c>
      <c r="M2657" s="35" t="s">
        <v>13</v>
      </c>
      <c r="N2657" s="35" t="s">
        <v>14</v>
      </c>
      <c r="O2657" s="35" t="s">
        <v>15</v>
      </c>
      <c r="R2657" s="37" t="s">
        <v>19</v>
      </c>
      <c r="S2657" s="29" t="s">
        <v>5716</v>
      </c>
      <c r="T2657" s="29" t="s">
        <v>5614</v>
      </c>
      <c r="U2657" s="29" t="e">
        <v>#N/A</v>
      </c>
      <c r="V2657" s="29"/>
      <c r="W2657" s="29"/>
      <c r="X2657" s="54">
        <v>295970</v>
      </c>
      <c r="Y2657" s="54">
        <v>0</v>
      </c>
      <c r="Z2657" s="54">
        <v>0</v>
      </c>
      <c r="AA2657" s="54"/>
      <c r="AB2657" s="54"/>
      <c r="AC2657" s="54">
        <v>295970</v>
      </c>
      <c r="AD2657" s="54">
        <v>0</v>
      </c>
      <c r="AE2657" s="54">
        <v>0</v>
      </c>
      <c r="AF2657" s="54">
        <v>295970</v>
      </c>
      <c r="AG2657" s="54">
        <v>0</v>
      </c>
      <c r="AH2657" s="29"/>
      <c r="AI2657" s="54">
        <v>0</v>
      </c>
      <c r="AJ2657" s="29"/>
      <c r="AK2657" s="29"/>
      <c r="AL2657" s="29"/>
      <c r="AM2657" s="29"/>
      <c r="AN2657" s="32">
        <v>45473</v>
      </c>
    </row>
    <row r="2658" spans="1:40" x14ac:dyDescent="0.35">
      <c r="A2658" s="29">
        <v>304026</v>
      </c>
      <c r="B2658" s="29">
        <v>890306950</v>
      </c>
      <c r="C2658" s="42" t="s">
        <v>12</v>
      </c>
      <c r="D2658" s="29" t="s">
        <v>16</v>
      </c>
      <c r="E2658" s="29">
        <v>304026</v>
      </c>
      <c r="F2658" s="33" t="s">
        <v>2678</v>
      </c>
      <c r="G2658" s="33" t="s">
        <v>5472</v>
      </c>
      <c r="H2658" s="31">
        <v>45435.49111109972</v>
      </c>
      <c r="I2658" s="31">
        <v>45458</v>
      </c>
      <c r="J2658" s="34">
        <v>45475.291666666664</v>
      </c>
      <c r="K2658" s="54">
        <v>103300</v>
      </c>
      <c r="L2658" s="54">
        <v>103300</v>
      </c>
      <c r="M2658" s="35" t="s">
        <v>13</v>
      </c>
      <c r="N2658" s="35" t="s">
        <v>14</v>
      </c>
      <c r="O2658" s="35" t="s">
        <v>15</v>
      </c>
      <c r="R2658" s="37" t="s">
        <v>19</v>
      </c>
      <c r="S2658" s="29" t="s">
        <v>5716</v>
      </c>
      <c r="T2658" s="29" t="s">
        <v>5614</v>
      </c>
      <c r="U2658" s="29" t="e">
        <v>#N/A</v>
      </c>
      <c r="V2658" s="29"/>
      <c r="W2658" s="29"/>
      <c r="X2658" s="54">
        <v>103300</v>
      </c>
      <c r="Y2658" s="54">
        <v>0</v>
      </c>
      <c r="Z2658" s="54">
        <v>0</v>
      </c>
      <c r="AA2658" s="54"/>
      <c r="AB2658" s="54"/>
      <c r="AC2658" s="54">
        <v>103300</v>
      </c>
      <c r="AD2658" s="54">
        <v>0</v>
      </c>
      <c r="AE2658" s="54">
        <v>0</v>
      </c>
      <c r="AF2658" s="54">
        <v>103300</v>
      </c>
      <c r="AG2658" s="54">
        <v>0</v>
      </c>
      <c r="AH2658" s="29"/>
      <c r="AI2658" s="54">
        <v>0</v>
      </c>
      <c r="AJ2658" s="29"/>
      <c r="AK2658" s="29"/>
      <c r="AL2658" s="29"/>
      <c r="AM2658" s="29"/>
      <c r="AN2658" s="32">
        <v>45473</v>
      </c>
    </row>
    <row r="2659" spans="1:40" x14ac:dyDescent="0.35">
      <c r="A2659" s="29">
        <v>304047</v>
      </c>
      <c r="B2659" s="29">
        <v>890306950</v>
      </c>
      <c r="C2659" s="42" t="s">
        <v>12</v>
      </c>
      <c r="D2659" s="29" t="s">
        <v>16</v>
      </c>
      <c r="E2659" s="29">
        <v>304047</v>
      </c>
      <c r="F2659" s="33" t="s">
        <v>2679</v>
      </c>
      <c r="G2659" s="33" t="s">
        <v>5473</v>
      </c>
      <c r="H2659" s="31">
        <v>45435.52578702569</v>
      </c>
      <c r="I2659" s="31">
        <v>45458</v>
      </c>
      <c r="J2659" s="34">
        <v>45475.291666666664</v>
      </c>
      <c r="K2659" s="54">
        <v>65100</v>
      </c>
      <c r="L2659" s="54">
        <v>60600</v>
      </c>
      <c r="M2659" s="35" t="s">
        <v>13</v>
      </c>
      <c r="N2659" s="35" t="s">
        <v>14</v>
      </c>
      <c r="O2659" s="35" t="s">
        <v>15</v>
      </c>
      <c r="R2659" s="37" t="s">
        <v>19</v>
      </c>
      <c r="S2659" s="29" t="s">
        <v>5716</v>
      </c>
      <c r="T2659" s="29" t="s">
        <v>5614</v>
      </c>
      <c r="U2659" s="29" t="e">
        <v>#N/A</v>
      </c>
      <c r="V2659" s="29"/>
      <c r="W2659" s="29"/>
      <c r="X2659" s="54">
        <v>65100</v>
      </c>
      <c r="Y2659" s="54">
        <v>0</v>
      </c>
      <c r="Z2659" s="54">
        <v>0</v>
      </c>
      <c r="AA2659" s="54"/>
      <c r="AB2659" s="54"/>
      <c r="AC2659" s="54">
        <v>65100</v>
      </c>
      <c r="AD2659" s="54">
        <v>0</v>
      </c>
      <c r="AE2659" s="54">
        <v>0</v>
      </c>
      <c r="AF2659" s="54">
        <v>60600</v>
      </c>
      <c r="AG2659" s="54">
        <v>0</v>
      </c>
      <c r="AH2659" s="29"/>
      <c r="AI2659" s="54">
        <v>0</v>
      </c>
      <c r="AJ2659" s="29"/>
      <c r="AK2659" s="29"/>
      <c r="AL2659" s="29"/>
      <c r="AM2659" s="29"/>
      <c r="AN2659" s="32">
        <v>45473</v>
      </c>
    </row>
    <row r="2660" spans="1:40" x14ac:dyDescent="0.35">
      <c r="A2660" s="29">
        <v>304052</v>
      </c>
      <c r="B2660" s="29">
        <v>890306950</v>
      </c>
      <c r="C2660" s="42" t="s">
        <v>12</v>
      </c>
      <c r="D2660" s="29" t="s">
        <v>16</v>
      </c>
      <c r="E2660" s="29">
        <v>304052</v>
      </c>
      <c r="F2660" s="33" t="s">
        <v>2680</v>
      </c>
      <c r="G2660" s="33" t="s">
        <v>5474</v>
      </c>
      <c r="H2660" s="31">
        <v>45435.545266191941</v>
      </c>
      <c r="I2660" s="31">
        <v>45458</v>
      </c>
      <c r="J2660" s="34">
        <v>45475.291666666664</v>
      </c>
      <c r="K2660" s="54">
        <v>603650</v>
      </c>
      <c r="L2660" s="54">
        <v>603650</v>
      </c>
      <c r="M2660" s="35" t="s">
        <v>13</v>
      </c>
      <c r="N2660" s="35" t="s">
        <v>14</v>
      </c>
      <c r="O2660" s="35" t="s">
        <v>15</v>
      </c>
      <c r="R2660" s="37" t="s">
        <v>19</v>
      </c>
      <c r="S2660" s="29" t="s">
        <v>5716</v>
      </c>
      <c r="T2660" s="29" t="s">
        <v>5614</v>
      </c>
      <c r="U2660" s="29" t="e">
        <v>#N/A</v>
      </c>
      <c r="V2660" s="29"/>
      <c r="W2660" s="29"/>
      <c r="X2660" s="54">
        <v>603650</v>
      </c>
      <c r="Y2660" s="54">
        <v>0</v>
      </c>
      <c r="Z2660" s="54">
        <v>0</v>
      </c>
      <c r="AA2660" s="54"/>
      <c r="AB2660" s="54"/>
      <c r="AC2660" s="54">
        <v>603650</v>
      </c>
      <c r="AD2660" s="54">
        <v>0</v>
      </c>
      <c r="AE2660" s="54">
        <v>0</v>
      </c>
      <c r="AF2660" s="54">
        <v>603650</v>
      </c>
      <c r="AG2660" s="54">
        <v>0</v>
      </c>
      <c r="AH2660" s="29"/>
      <c r="AI2660" s="54">
        <v>0</v>
      </c>
      <c r="AJ2660" s="29"/>
      <c r="AK2660" s="29"/>
      <c r="AL2660" s="29"/>
      <c r="AM2660" s="29"/>
      <c r="AN2660" s="32">
        <v>45473</v>
      </c>
    </row>
    <row r="2661" spans="1:40" x14ac:dyDescent="0.35">
      <c r="A2661" s="29">
        <v>304054</v>
      </c>
      <c r="B2661" s="29">
        <v>890306950</v>
      </c>
      <c r="C2661" s="42" t="s">
        <v>12</v>
      </c>
      <c r="D2661" s="29" t="s">
        <v>16</v>
      </c>
      <c r="E2661" s="29">
        <v>304054</v>
      </c>
      <c r="F2661" s="33" t="s">
        <v>2681</v>
      </c>
      <c r="G2661" s="33" t="s">
        <v>5475</v>
      </c>
      <c r="H2661" s="31">
        <v>45435.549548599403</v>
      </c>
      <c r="I2661" s="31">
        <v>45458</v>
      </c>
      <c r="J2661" s="34">
        <v>45475.291666666664</v>
      </c>
      <c r="K2661" s="54">
        <v>343928</v>
      </c>
      <c r="L2661" s="54">
        <v>343928</v>
      </c>
      <c r="M2661" s="35" t="s">
        <v>13</v>
      </c>
      <c r="N2661" s="35" t="s">
        <v>14</v>
      </c>
      <c r="O2661" s="35" t="s">
        <v>15</v>
      </c>
      <c r="R2661" s="37" t="s">
        <v>19</v>
      </c>
      <c r="S2661" s="29" t="s">
        <v>5716</v>
      </c>
      <c r="T2661" s="29" t="s">
        <v>5614</v>
      </c>
      <c r="U2661" s="29" t="e">
        <v>#N/A</v>
      </c>
      <c r="V2661" s="29"/>
      <c r="W2661" s="29"/>
      <c r="X2661" s="54">
        <v>343928</v>
      </c>
      <c r="Y2661" s="54">
        <v>0</v>
      </c>
      <c r="Z2661" s="54">
        <v>0</v>
      </c>
      <c r="AA2661" s="54"/>
      <c r="AB2661" s="54"/>
      <c r="AC2661" s="54">
        <v>343928</v>
      </c>
      <c r="AD2661" s="54">
        <v>0</v>
      </c>
      <c r="AE2661" s="54">
        <v>0</v>
      </c>
      <c r="AF2661" s="54">
        <v>343928</v>
      </c>
      <c r="AG2661" s="54">
        <v>0</v>
      </c>
      <c r="AH2661" s="29"/>
      <c r="AI2661" s="54">
        <v>0</v>
      </c>
      <c r="AJ2661" s="29"/>
      <c r="AK2661" s="29"/>
      <c r="AL2661" s="29"/>
      <c r="AM2661" s="29"/>
      <c r="AN2661" s="32">
        <v>45473</v>
      </c>
    </row>
    <row r="2662" spans="1:40" x14ac:dyDescent="0.35">
      <c r="A2662" s="29">
        <v>304071</v>
      </c>
      <c r="B2662" s="29">
        <v>890306950</v>
      </c>
      <c r="C2662" s="42" t="s">
        <v>12</v>
      </c>
      <c r="D2662" s="29" t="s">
        <v>16</v>
      </c>
      <c r="E2662" s="29">
        <v>304071</v>
      </c>
      <c r="F2662" s="33" t="s">
        <v>2682</v>
      </c>
      <c r="G2662" s="33" t="s">
        <v>5476</v>
      </c>
      <c r="H2662" s="31">
        <v>45435.608483796474</v>
      </c>
      <c r="I2662" s="31">
        <v>45458</v>
      </c>
      <c r="J2662" s="34">
        <v>45475.291666666664</v>
      </c>
      <c r="K2662" s="54">
        <v>257960</v>
      </c>
      <c r="L2662" s="54">
        <v>257960</v>
      </c>
      <c r="M2662" s="35" t="s">
        <v>13</v>
      </c>
      <c r="N2662" s="35" t="s">
        <v>14</v>
      </c>
      <c r="O2662" s="35" t="s">
        <v>15</v>
      </c>
      <c r="R2662" s="37" t="s">
        <v>19</v>
      </c>
      <c r="S2662" s="62" t="s">
        <v>5637</v>
      </c>
      <c r="T2662" s="29" t="s">
        <v>5617</v>
      </c>
      <c r="U2662" s="29" t="e">
        <v>#N/A</v>
      </c>
      <c r="V2662" s="29"/>
      <c r="W2662" s="29"/>
      <c r="X2662" s="54">
        <v>0</v>
      </c>
      <c r="Y2662" s="54">
        <v>0</v>
      </c>
      <c r="Z2662" s="54">
        <v>0</v>
      </c>
      <c r="AA2662" s="54"/>
      <c r="AB2662" s="54"/>
      <c r="AC2662" s="54">
        <v>0</v>
      </c>
      <c r="AD2662" s="54">
        <v>0</v>
      </c>
      <c r="AE2662" s="54">
        <v>0</v>
      </c>
      <c r="AF2662" s="54">
        <v>0</v>
      </c>
      <c r="AG2662" s="54">
        <v>0</v>
      </c>
      <c r="AH2662" s="29"/>
      <c r="AI2662" s="54">
        <v>0</v>
      </c>
      <c r="AJ2662" s="29"/>
      <c r="AK2662" s="29"/>
      <c r="AL2662" s="29"/>
      <c r="AM2662" s="29"/>
      <c r="AN2662" s="32">
        <v>45473</v>
      </c>
    </row>
    <row r="2663" spans="1:40" x14ac:dyDescent="0.35">
      <c r="A2663" s="29">
        <v>304107</v>
      </c>
      <c r="B2663" s="29">
        <v>890306950</v>
      </c>
      <c r="C2663" s="42" t="s">
        <v>12</v>
      </c>
      <c r="D2663" s="29" t="s">
        <v>16</v>
      </c>
      <c r="E2663" s="29">
        <v>304107</v>
      </c>
      <c r="F2663" s="33" t="s">
        <v>2683</v>
      </c>
      <c r="G2663" s="33" t="s">
        <v>5477</v>
      </c>
      <c r="H2663" s="31">
        <v>45435.65137730306</v>
      </c>
      <c r="I2663" s="31">
        <v>45458</v>
      </c>
      <c r="J2663" s="34">
        <v>45475.291666666664</v>
      </c>
      <c r="K2663" s="54">
        <v>13500</v>
      </c>
      <c r="L2663" s="54">
        <v>13500</v>
      </c>
      <c r="M2663" s="35" t="s">
        <v>13</v>
      </c>
      <c r="N2663" s="35" t="s">
        <v>14</v>
      </c>
      <c r="O2663" s="35" t="s">
        <v>15</v>
      </c>
      <c r="R2663" s="37" t="s">
        <v>19</v>
      </c>
      <c r="S2663" s="29" t="s">
        <v>5716</v>
      </c>
      <c r="T2663" s="29" t="s">
        <v>5614</v>
      </c>
      <c r="U2663" s="29" t="e">
        <v>#N/A</v>
      </c>
      <c r="V2663" s="29"/>
      <c r="W2663" s="29"/>
      <c r="X2663" s="54">
        <v>13500</v>
      </c>
      <c r="Y2663" s="54">
        <v>0</v>
      </c>
      <c r="Z2663" s="54">
        <v>0</v>
      </c>
      <c r="AA2663" s="54"/>
      <c r="AB2663" s="54"/>
      <c r="AC2663" s="54">
        <v>13500</v>
      </c>
      <c r="AD2663" s="54">
        <v>0</v>
      </c>
      <c r="AE2663" s="54">
        <v>0</v>
      </c>
      <c r="AF2663" s="54">
        <v>13500</v>
      </c>
      <c r="AG2663" s="54">
        <v>0</v>
      </c>
      <c r="AH2663" s="29"/>
      <c r="AI2663" s="54">
        <v>0</v>
      </c>
      <c r="AJ2663" s="29"/>
      <c r="AK2663" s="29"/>
      <c r="AL2663" s="29"/>
      <c r="AM2663" s="29"/>
      <c r="AN2663" s="32">
        <v>45473</v>
      </c>
    </row>
    <row r="2664" spans="1:40" x14ac:dyDescent="0.35">
      <c r="A2664" s="29">
        <v>304141</v>
      </c>
      <c r="B2664" s="29">
        <v>890306950</v>
      </c>
      <c r="C2664" s="42" t="s">
        <v>12</v>
      </c>
      <c r="D2664" s="29" t="s">
        <v>16</v>
      </c>
      <c r="E2664" s="29">
        <v>304141</v>
      </c>
      <c r="F2664" s="33" t="s">
        <v>2684</v>
      </c>
      <c r="G2664" s="33" t="s">
        <v>5478</v>
      </c>
      <c r="H2664" s="31">
        <v>45435.687766192015</v>
      </c>
      <c r="I2664" s="31">
        <v>45458</v>
      </c>
      <c r="J2664" s="34">
        <v>45475.291666666664</v>
      </c>
      <c r="K2664" s="54">
        <v>13500</v>
      </c>
      <c r="L2664" s="54">
        <v>13500</v>
      </c>
      <c r="M2664" s="35" t="s">
        <v>13</v>
      </c>
      <c r="N2664" s="35" t="s">
        <v>14</v>
      </c>
      <c r="O2664" s="35" t="s">
        <v>15</v>
      </c>
      <c r="R2664" s="37" t="s">
        <v>19</v>
      </c>
      <c r="S2664" s="29" t="s">
        <v>5716</v>
      </c>
      <c r="T2664" s="29" t="s">
        <v>5614</v>
      </c>
      <c r="U2664" s="29" t="e">
        <v>#N/A</v>
      </c>
      <c r="V2664" s="29"/>
      <c r="W2664" s="29"/>
      <c r="X2664" s="54">
        <v>13500</v>
      </c>
      <c r="Y2664" s="54">
        <v>0</v>
      </c>
      <c r="Z2664" s="54">
        <v>0</v>
      </c>
      <c r="AA2664" s="54"/>
      <c r="AB2664" s="54"/>
      <c r="AC2664" s="54">
        <v>13500</v>
      </c>
      <c r="AD2664" s="54">
        <v>0</v>
      </c>
      <c r="AE2664" s="54">
        <v>0</v>
      </c>
      <c r="AF2664" s="54">
        <v>13500</v>
      </c>
      <c r="AG2664" s="54">
        <v>0</v>
      </c>
      <c r="AH2664" s="29"/>
      <c r="AI2664" s="54">
        <v>0</v>
      </c>
      <c r="AJ2664" s="29"/>
      <c r="AK2664" s="29"/>
      <c r="AL2664" s="29"/>
      <c r="AM2664" s="29"/>
      <c r="AN2664" s="32">
        <v>45473</v>
      </c>
    </row>
    <row r="2665" spans="1:40" x14ac:dyDescent="0.35">
      <c r="A2665" s="29">
        <v>304147</v>
      </c>
      <c r="B2665" s="29">
        <v>890306950</v>
      </c>
      <c r="C2665" s="42" t="s">
        <v>12</v>
      </c>
      <c r="D2665" s="29" t="s">
        <v>16</v>
      </c>
      <c r="E2665" s="29">
        <v>304147</v>
      </c>
      <c r="F2665" s="33" t="s">
        <v>2685</v>
      </c>
      <c r="G2665" s="33" t="s">
        <v>5479</v>
      </c>
      <c r="H2665" s="31">
        <v>45435.694583321922</v>
      </c>
      <c r="I2665" s="31">
        <v>45458</v>
      </c>
      <c r="J2665" s="34">
        <v>45475.291666666664</v>
      </c>
      <c r="K2665" s="54">
        <v>13500</v>
      </c>
      <c r="L2665" s="54">
        <v>13500</v>
      </c>
      <c r="M2665" s="35" t="s">
        <v>13</v>
      </c>
      <c r="N2665" s="35" t="s">
        <v>14</v>
      </c>
      <c r="O2665" s="35" t="s">
        <v>15</v>
      </c>
      <c r="R2665" s="37" t="s">
        <v>19</v>
      </c>
      <c r="S2665" s="29" t="s">
        <v>5716</v>
      </c>
      <c r="T2665" s="29" t="s">
        <v>5614</v>
      </c>
      <c r="U2665" s="29" t="e">
        <v>#N/A</v>
      </c>
      <c r="V2665" s="29"/>
      <c r="W2665" s="29"/>
      <c r="X2665" s="54">
        <v>13500</v>
      </c>
      <c r="Y2665" s="54">
        <v>0</v>
      </c>
      <c r="Z2665" s="54">
        <v>0</v>
      </c>
      <c r="AA2665" s="54"/>
      <c r="AB2665" s="54"/>
      <c r="AC2665" s="54">
        <v>13500</v>
      </c>
      <c r="AD2665" s="54">
        <v>0</v>
      </c>
      <c r="AE2665" s="54">
        <v>0</v>
      </c>
      <c r="AF2665" s="54">
        <v>13500</v>
      </c>
      <c r="AG2665" s="54">
        <v>0</v>
      </c>
      <c r="AH2665" s="29"/>
      <c r="AI2665" s="54">
        <v>0</v>
      </c>
      <c r="AJ2665" s="29"/>
      <c r="AK2665" s="29"/>
      <c r="AL2665" s="29"/>
      <c r="AM2665" s="29"/>
      <c r="AN2665" s="32">
        <v>45473</v>
      </c>
    </row>
    <row r="2666" spans="1:40" x14ac:dyDescent="0.35">
      <c r="A2666" s="29">
        <v>304185</v>
      </c>
      <c r="B2666" s="29">
        <v>890306950</v>
      </c>
      <c r="C2666" s="42" t="s">
        <v>12</v>
      </c>
      <c r="D2666" s="29" t="s">
        <v>16</v>
      </c>
      <c r="E2666" s="29">
        <v>304185</v>
      </c>
      <c r="F2666" s="33" t="s">
        <v>2686</v>
      </c>
      <c r="G2666" s="33" t="s">
        <v>5480</v>
      </c>
      <c r="H2666" s="31">
        <v>45435.998680555727</v>
      </c>
      <c r="I2666" s="31">
        <v>45458</v>
      </c>
      <c r="J2666" s="34">
        <v>45475.291666666664</v>
      </c>
      <c r="K2666" s="54">
        <v>65100</v>
      </c>
      <c r="L2666" s="54">
        <v>60600</v>
      </c>
      <c r="M2666" s="35" t="s">
        <v>13</v>
      </c>
      <c r="N2666" s="35" t="s">
        <v>14</v>
      </c>
      <c r="O2666" s="35" t="s">
        <v>15</v>
      </c>
      <c r="R2666" s="37" t="s">
        <v>19</v>
      </c>
      <c r="S2666" s="29" t="s">
        <v>5716</v>
      </c>
      <c r="T2666" s="29" t="s">
        <v>5614</v>
      </c>
      <c r="U2666" s="29" t="e">
        <v>#N/A</v>
      </c>
      <c r="V2666" s="29"/>
      <c r="W2666" s="29"/>
      <c r="X2666" s="54">
        <v>65100</v>
      </c>
      <c r="Y2666" s="54">
        <v>0</v>
      </c>
      <c r="Z2666" s="54">
        <v>0</v>
      </c>
      <c r="AA2666" s="54"/>
      <c r="AB2666" s="54"/>
      <c r="AC2666" s="54">
        <v>65100</v>
      </c>
      <c r="AD2666" s="54">
        <v>0</v>
      </c>
      <c r="AE2666" s="54">
        <v>0</v>
      </c>
      <c r="AF2666" s="54">
        <v>60600</v>
      </c>
      <c r="AG2666" s="54">
        <v>0</v>
      </c>
      <c r="AH2666" s="29"/>
      <c r="AI2666" s="54">
        <v>0</v>
      </c>
      <c r="AJ2666" s="29"/>
      <c r="AK2666" s="29"/>
      <c r="AL2666" s="29"/>
      <c r="AM2666" s="29"/>
      <c r="AN2666" s="32">
        <v>45473</v>
      </c>
    </row>
    <row r="2667" spans="1:40" x14ac:dyDescent="0.35">
      <c r="A2667" s="29">
        <v>304187</v>
      </c>
      <c r="B2667" s="29">
        <v>890306950</v>
      </c>
      <c r="C2667" s="42" t="s">
        <v>12</v>
      </c>
      <c r="D2667" s="29" t="s">
        <v>16</v>
      </c>
      <c r="E2667" s="29">
        <v>304187</v>
      </c>
      <c r="F2667" s="33" t="s">
        <v>2687</v>
      </c>
      <c r="G2667" s="33" t="s">
        <v>5481</v>
      </c>
      <c r="H2667" s="31">
        <v>45436.065543970093</v>
      </c>
      <c r="I2667" s="31">
        <v>45458</v>
      </c>
      <c r="J2667" s="34">
        <v>45475.291666666664</v>
      </c>
      <c r="K2667" s="54">
        <v>65100</v>
      </c>
      <c r="L2667" s="54">
        <v>60600</v>
      </c>
      <c r="M2667" s="35" t="s">
        <v>13</v>
      </c>
      <c r="N2667" s="35" t="s">
        <v>14</v>
      </c>
      <c r="O2667" s="35" t="s">
        <v>15</v>
      </c>
      <c r="R2667" s="37" t="s">
        <v>19</v>
      </c>
      <c r="S2667" s="29" t="s">
        <v>5716</v>
      </c>
      <c r="T2667" s="29" t="s">
        <v>5614</v>
      </c>
      <c r="U2667" s="29" t="e">
        <v>#N/A</v>
      </c>
      <c r="V2667" s="29"/>
      <c r="W2667" s="29"/>
      <c r="X2667" s="54">
        <v>65100</v>
      </c>
      <c r="Y2667" s="54">
        <v>0</v>
      </c>
      <c r="Z2667" s="54">
        <v>0</v>
      </c>
      <c r="AA2667" s="54"/>
      <c r="AB2667" s="54"/>
      <c r="AC2667" s="54">
        <v>65100</v>
      </c>
      <c r="AD2667" s="54">
        <v>0</v>
      </c>
      <c r="AE2667" s="54">
        <v>0</v>
      </c>
      <c r="AF2667" s="54">
        <v>60600</v>
      </c>
      <c r="AG2667" s="54">
        <v>0</v>
      </c>
      <c r="AH2667" s="29"/>
      <c r="AI2667" s="54">
        <v>0</v>
      </c>
      <c r="AJ2667" s="29"/>
      <c r="AK2667" s="29"/>
      <c r="AL2667" s="29"/>
      <c r="AM2667" s="29"/>
      <c r="AN2667" s="32">
        <v>45473</v>
      </c>
    </row>
    <row r="2668" spans="1:40" x14ac:dyDescent="0.35">
      <c r="A2668" s="29">
        <v>304219</v>
      </c>
      <c r="B2668" s="29">
        <v>890306950</v>
      </c>
      <c r="C2668" s="42" t="s">
        <v>12</v>
      </c>
      <c r="D2668" s="29" t="s">
        <v>16</v>
      </c>
      <c r="E2668" s="29">
        <v>304219</v>
      </c>
      <c r="F2668" s="33" t="s">
        <v>2688</v>
      </c>
      <c r="G2668" s="33" t="s">
        <v>5482</v>
      </c>
      <c r="H2668" s="31">
        <v>45436.32634258084</v>
      </c>
      <c r="I2668" s="31">
        <v>45458</v>
      </c>
      <c r="J2668" s="34">
        <v>45475.291666666664</v>
      </c>
      <c r="K2668" s="54">
        <v>170360</v>
      </c>
      <c r="L2668" s="54">
        <v>170360</v>
      </c>
      <c r="M2668" s="35" t="s">
        <v>13</v>
      </c>
      <c r="N2668" s="35" t="s">
        <v>14</v>
      </c>
      <c r="O2668" s="35" t="s">
        <v>15</v>
      </c>
      <c r="R2668" s="37" t="s">
        <v>19</v>
      </c>
      <c r="S2668" s="62" t="s">
        <v>5637</v>
      </c>
      <c r="T2668" s="29" t="s">
        <v>5617</v>
      </c>
      <c r="U2668" s="29" t="e">
        <v>#N/A</v>
      </c>
      <c r="V2668" s="29"/>
      <c r="W2668" s="29"/>
      <c r="X2668" s="54">
        <v>0</v>
      </c>
      <c r="Y2668" s="54">
        <v>0</v>
      </c>
      <c r="Z2668" s="54">
        <v>0</v>
      </c>
      <c r="AA2668" s="54"/>
      <c r="AB2668" s="54"/>
      <c r="AC2668" s="54">
        <v>0</v>
      </c>
      <c r="AD2668" s="54">
        <v>0</v>
      </c>
      <c r="AE2668" s="54">
        <v>0</v>
      </c>
      <c r="AF2668" s="54">
        <v>0</v>
      </c>
      <c r="AG2668" s="54">
        <v>0</v>
      </c>
      <c r="AH2668" s="29"/>
      <c r="AI2668" s="54">
        <v>0</v>
      </c>
      <c r="AJ2668" s="29"/>
      <c r="AK2668" s="29"/>
      <c r="AL2668" s="29"/>
      <c r="AM2668" s="29"/>
      <c r="AN2668" s="32">
        <v>45473</v>
      </c>
    </row>
    <row r="2669" spans="1:40" x14ac:dyDescent="0.35">
      <c r="A2669" s="29">
        <v>304243</v>
      </c>
      <c r="B2669" s="29">
        <v>890306950</v>
      </c>
      <c r="C2669" s="42" t="s">
        <v>12</v>
      </c>
      <c r="D2669" s="29" t="s">
        <v>16</v>
      </c>
      <c r="E2669" s="29">
        <v>304243</v>
      </c>
      <c r="F2669" s="33" t="s">
        <v>2689</v>
      </c>
      <c r="G2669" s="33" t="s">
        <v>5483</v>
      </c>
      <c r="H2669" s="31">
        <v>45436.348252303433</v>
      </c>
      <c r="I2669" s="31">
        <v>45458</v>
      </c>
      <c r="J2669" s="34">
        <v>45475.291666666664</v>
      </c>
      <c r="K2669" s="54">
        <v>338294</v>
      </c>
      <c r="L2669" s="54">
        <v>338294</v>
      </c>
      <c r="M2669" s="35" t="s">
        <v>13</v>
      </c>
      <c r="N2669" s="35" t="s">
        <v>14</v>
      </c>
      <c r="O2669" s="35" t="s">
        <v>15</v>
      </c>
      <c r="R2669" s="37" t="s">
        <v>19</v>
      </c>
      <c r="S2669" s="62" t="s">
        <v>5637</v>
      </c>
      <c r="T2669" s="29" t="s">
        <v>5617</v>
      </c>
      <c r="U2669" s="29" t="e">
        <v>#N/A</v>
      </c>
      <c r="V2669" s="29"/>
      <c r="W2669" s="29"/>
      <c r="X2669" s="54">
        <v>0</v>
      </c>
      <c r="Y2669" s="54">
        <v>0</v>
      </c>
      <c r="Z2669" s="54">
        <v>0</v>
      </c>
      <c r="AA2669" s="54"/>
      <c r="AB2669" s="54"/>
      <c r="AC2669" s="54">
        <v>0</v>
      </c>
      <c r="AD2669" s="54">
        <v>0</v>
      </c>
      <c r="AE2669" s="54">
        <v>0</v>
      </c>
      <c r="AF2669" s="54">
        <v>0</v>
      </c>
      <c r="AG2669" s="54">
        <v>0</v>
      </c>
      <c r="AH2669" s="29"/>
      <c r="AI2669" s="54">
        <v>0</v>
      </c>
      <c r="AJ2669" s="29"/>
      <c r="AK2669" s="29"/>
      <c r="AL2669" s="29"/>
      <c r="AM2669" s="29"/>
      <c r="AN2669" s="32">
        <v>45473</v>
      </c>
    </row>
    <row r="2670" spans="1:40" x14ac:dyDescent="0.35">
      <c r="A2670" s="29">
        <v>304251</v>
      </c>
      <c r="B2670" s="29">
        <v>890306950</v>
      </c>
      <c r="C2670" s="42" t="s">
        <v>12</v>
      </c>
      <c r="D2670" s="29" t="s">
        <v>16</v>
      </c>
      <c r="E2670" s="29">
        <v>304251</v>
      </c>
      <c r="F2670" s="33" t="s">
        <v>2690</v>
      </c>
      <c r="G2670" s="33" t="s">
        <v>5484</v>
      </c>
      <c r="H2670" s="31">
        <v>45436.353900451213</v>
      </c>
      <c r="I2670" s="31">
        <v>45458</v>
      </c>
      <c r="J2670" s="34">
        <v>45475.291666666664</v>
      </c>
      <c r="K2670" s="54">
        <v>117020</v>
      </c>
      <c r="L2670" s="54">
        <v>117020</v>
      </c>
      <c r="M2670" s="35" t="s">
        <v>13</v>
      </c>
      <c r="N2670" s="35" t="s">
        <v>14</v>
      </c>
      <c r="O2670" s="35" t="s">
        <v>15</v>
      </c>
      <c r="R2670" s="37" t="s">
        <v>19</v>
      </c>
      <c r="S2670" s="29" t="s">
        <v>5716</v>
      </c>
      <c r="T2670" s="29" t="s">
        <v>5614</v>
      </c>
      <c r="U2670" s="29" t="e">
        <v>#N/A</v>
      </c>
      <c r="V2670" s="29"/>
      <c r="W2670" s="29"/>
      <c r="X2670" s="54">
        <v>117020</v>
      </c>
      <c r="Y2670" s="54">
        <v>0</v>
      </c>
      <c r="Z2670" s="54">
        <v>0</v>
      </c>
      <c r="AA2670" s="54"/>
      <c r="AB2670" s="54"/>
      <c r="AC2670" s="54">
        <v>117020</v>
      </c>
      <c r="AD2670" s="54">
        <v>0</v>
      </c>
      <c r="AE2670" s="54">
        <v>0</v>
      </c>
      <c r="AF2670" s="54">
        <v>117020</v>
      </c>
      <c r="AG2670" s="54">
        <v>0</v>
      </c>
      <c r="AH2670" s="29"/>
      <c r="AI2670" s="54">
        <v>0</v>
      </c>
      <c r="AJ2670" s="29"/>
      <c r="AK2670" s="29"/>
      <c r="AL2670" s="29"/>
      <c r="AM2670" s="29"/>
      <c r="AN2670" s="32">
        <v>45473</v>
      </c>
    </row>
    <row r="2671" spans="1:40" x14ac:dyDescent="0.35">
      <c r="A2671" s="29">
        <v>304311</v>
      </c>
      <c r="B2671" s="29">
        <v>890306950</v>
      </c>
      <c r="C2671" s="42" t="s">
        <v>12</v>
      </c>
      <c r="D2671" s="29" t="s">
        <v>16</v>
      </c>
      <c r="E2671" s="29">
        <v>304311</v>
      </c>
      <c r="F2671" s="33" t="s">
        <v>2691</v>
      </c>
      <c r="G2671" s="33" t="s">
        <v>5485</v>
      </c>
      <c r="H2671" s="31">
        <v>45436.405636574142</v>
      </c>
      <c r="I2671" s="31">
        <v>45458</v>
      </c>
      <c r="J2671" s="34">
        <v>45475.291666666664</v>
      </c>
      <c r="K2671" s="54">
        <v>240706</v>
      </c>
      <c r="L2671" s="54">
        <v>240706</v>
      </c>
      <c r="M2671" s="35" t="s">
        <v>13</v>
      </c>
      <c r="N2671" s="35" t="s">
        <v>14</v>
      </c>
      <c r="O2671" s="35" t="s">
        <v>15</v>
      </c>
      <c r="R2671" s="37" t="s">
        <v>19</v>
      </c>
      <c r="S2671" s="29" t="s">
        <v>5716</v>
      </c>
      <c r="T2671" s="29" t="s">
        <v>5614</v>
      </c>
      <c r="U2671" s="29" t="e">
        <v>#N/A</v>
      </c>
      <c r="V2671" s="29"/>
      <c r="W2671" s="29"/>
      <c r="X2671" s="54">
        <v>240706</v>
      </c>
      <c r="Y2671" s="54">
        <v>0</v>
      </c>
      <c r="Z2671" s="54">
        <v>0</v>
      </c>
      <c r="AA2671" s="54"/>
      <c r="AB2671" s="54"/>
      <c r="AC2671" s="54">
        <v>240706</v>
      </c>
      <c r="AD2671" s="54">
        <v>0</v>
      </c>
      <c r="AE2671" s="54">
        <v>0</v>
      </c>
      <c r="AF2671" s="54">
        <v>240706</v>
      </c>
      <c r="AG2671" s="54">
        <v>0</v>
      </c>
      <c r="AH2671" s="29"/>
      <c r="AI2671" s="54">
        <v>0</v>
      </c>
      <c r="AJ2671" s="29"/>
      <c r="AK2671" s="29"/>
      <c r="AL2671" s="29"/>
      <c r="AM2671" s="29"/>
      <c r="AN2671" s="32">
        <v>45473</v>
      </c>
    </row>
    <row r="2672" spans="1:40" x14ac:dyDescent="0.35">
      <c r="A2672" s="29">
        <v>304350</v>
      </c>
      <c r="B2672" s="29">
        <v>890306950</v>
      </c>
      <c r="C2672" s="42" t="s">
        <v>12</v>
      </c>
      <c r="D2672" s="29" t="s">
        <v>16</v>
      </c>
      <c r="E2672" s="29">
        <v>304350</v>
      </c>
      <c r="F2672" s="33" t="s">
        <v>2692</v>
      </c>
      <c r="G2672" s="33" t="s">
        <v>5486</v>
      </c>
      <c r="H2672" s="31">
        <v>45436.452152777929</v>
      </c>
      <c r="I2672" s="31">
        <v>45458</v>
      </c>
      <c r="J2672" s="34">
        <v>45475.291666666664</v>
      </c>
      <c r="K2672" s="54">
        <v>94290</v>
      </c>
      <c r="L2672" s="54">
        <v>94290</v>
      </c>
      <c r="M2672" s="35" t="s">
        <v>13</v>
      </c>
      <c r="N2672" s="35" t="s">
        <v>14</v>
      </c>
      <c r="O2672" s="35" t="s">
        <v>15</v>
      </c>
      <c r="R2672" s="37" t="s">
        <v>19</v>
      </c>
      <c r="S2672" s="29" t="s">
        <v>5716</v>
      </c>
      <c r="T2672" s="29" t="s">
        <v>5614</v>
      </c>
      <c r="U2672" s="29" t="e">
        <v>#N/A</v>
      </c>
      <c r="V2672" s="29"/>
      <c r="W2672" s="29"/>
      <c r="X2672" s="54">
        <v>94290</v>
      </c>
      <c r="Y2672" s="54">
        <v>0</v>
      </c>
      <c r="Z2672" s="54">
        <v>0</v>
      </c>
      <c r="AA2672" s="54"/>
      <c r="AB2672" s="54"/>
      <c r="AC2672" s="54">
        <v>94290</v>
      </c>
      <c r="AD2672" s="54">
        <v>0</v>
      </c>
      <c r="AE2672" s="54">
        <v>0</v>
      </c>
      <c r="AF2672" s="54">
        <v>94290</v>
      </c>
      <c r="AG2672" s="54">
        <v>0</v>
      </c>
      <c r="AH2672" s="29"/>
      <c r="AI2672" s="54">
        <v>0</v>
      </c>
      <c r="AJ2672" s="29"/>
      <c r="AK2672" s="29"/>
      <c r="AL2672" s="29"/>
      <c r="AM2672" s="29"/>
      <c r="AN2672" s="32">
        <v>45473</v>
      </c>
    </row>
    <row r="2673" spans="1:40" x14ac:dyDescent="0.35">
      <c r="A2673" s="29">
        <v>304361</v>
      </c>
      <c r="B2673" s="29">
        <v>890306950</v>
      </c>
      <c r="C2673" s="42" t="s">
        <v>12</v>
      </c>
      <c r="D2673" s="29" t="s">
        <v>16</v>
      </c>
      <c r="E2673" s="29">
        <v>304361</v>
      </c>
      <c r="F2673" s="33" t="s">
        <v>2693</v>
      </c>
      <c r="G2673" s="33" t="s">
        <v>5487</v>
      </c>
      <c r="H2673" s="31">
        <v>45436.461400451604</v>
      </c>
      <c r="I2673" s="31">
        <v>45458</v>
      </c>
      <c r="J2673" s="34">
        <v>45475.291666666664</v>
      </c>
      <c r="K2673" s="54">
        <v>99220</v>
      </c>
      <c r="L2673" s="54">
        <v>99220</v>
      </c>
      <c r="M2673" s="35" t="s">
        <v>13</v>
      </c>
      <c r="N2673" s="35" t="s">
        <v>14</v>
      </c>
      <c r="O2673" s="35" t="s">
        <v>15</v>
      </c>
      <c r="R2673" s="37" t="s">
        <v>19</v>
      </c>
      <c r="S2673" s="29" t="s">
        <v>5716</v>
      </c>
      <c r="T2673" s="29" t="s">
        <v>5614</v>
      </c>
      <c r="U2673" s="29" t="e">
        <v>#N/A</v>
      </c>
      <c r="V2673" s="29"/>
      <c r="W2673" s="29"/>
      <c r="X2673" s="54">
        <v>99220</v>
      </c>
      <c r="Y2673" s="54">
        <v>0</v>
      </c>
      <c r="Z2673" s="54">
        <v>0</v>
      </c>
      <c r="AA2673" s="54"/>
      <c r="AB2673" s="54"/>
      <c r="AC2673" s="54">
        <v>99220</v>
      </c>
      <c r="AD2673" s="54">
        <v>0</v>
      </c>
      <c r="AE2673" s="54">
        <v>0</v>
      </c>
      <c r="AF2673" s="54">
        <v>99220</v>
      </c>
      <c r="AG2673" s="54">
        <v>0</v>
      </c>
      <c r="AH2673" s="29"/>
      <c r="AI2673" s="54">
        <v>0</v>
      </c>
      <c r="AJ2673" s="29"/>
      <c r="AK2673" s="29"/>
      <c r="AL2673" s="29"/>
      <c r="AM2673" s="29"/>
      <c r="AN2673" s="32">
        <v>45473</v>
      </c>
    </row>
    <row r="2674" spans="1:40" x14ac:dyDescent="0.35">
      <c r="A2674" s="29">
        <v>304368</v>
      </c>
      <c r="B2674" s="29">
        <v>890306950</v>
      </c>
      <c r="C2674" s="42" t="s">
        <v>12</v>
      </c>
      <c r="D2674" s="29" t="s">
        <v>16</v>
      </c>
      <c r="E2674" s="29">
        <v>304368</v>
      </c>
      <c r="F2674" s="33" t="s">
        <v>2694</v>
      </c>
      <c r="G2674" s="33" t="s">
        <v>5488</v>
      </c>
      <c r="H2674" s="31">
        <v>45436.466180543881</v>
      </c>
      <c r="I2674" s="31">
        <v>45458</v>
      </c>
      <c r="J2674" s="34">
        <v>45475.291666666664</v>
      </c>
      <c r="K2674" s="54">
        <v>128130</v>
      </c>
      <c r="L2674" s="54">
        <v>128130</v>
      </c>
      <c r="M2674" s="35" t="s">
        <v>13</v>
      </c>
      <c r="N2674" s="35" t="s">
        <v>14</v>
      </c>
      <c r="O2674" s="35" t="s">
        <v>15</v>
      </c>
      <c r="R2674" s="37" t="s">
        <v>19</v>
      </c>
      <c r="S2674" s="29" t="s">
        <v>5716</v>
      </c>
      <c r="T2674" s="29" t="s">
        <v>5614</v>
      </c>
      <c r="U2674" s="29" t="e">
        <v>#N/A</v>
      </c>
      <c r="V2674" s="29"/>
      <c r="W2674" s="29"/>
      <c r="X2674" s="54">
        <v>128130</v>
      </c>
      <c r="Y2674" s="54">
        <v>0</v>
      </c>
      <c r="Z2674" s="54">
        <v>0</v>
      </c>
      <c r="AA2674" s="54"/>
      <c r="AB2674" s="54"/>
      <c r="AC2674" s="54">
        <v>128130</v>
      </c>
      <c r="AD2674" s="54">
        <v>0</v>
      </c>
      <c r="AE2674" s="54">
        <v>0</v>
      </c>
      <c r="AF2674" s="54">
        <v>128130</v>
      </c>
      <c r="AG2674" s="54">
        <v>0</v>
      </c>
      <c r="AH2674" s="29"/>
      <c r="AI2674" s="54">
        <v>0</v>
      </c>
      <c r="AJ2674" s="29"/>
      <c r="AK2674" s="29"/>
      <c r="AL2674" s="29"/>
      <c r="AM2674" s="29"/>
      <c r="AN2674" s="32">
        <v>45473</v>
      </c>
    </row>
    <row r="2675" spans="1:40" x14ac:dyDescent="0.35">
      <c r="A2675" s="29">
        <v>304381</v>
      </c>
      <c r="B2675" s="29">
        <v>890306950</v>
      </c>
      <c r="C2675" s="42" t="s">
        <v>12</v>
      </c>
      <c r="D2675" s="29" t="s">
        <v>16</v>
      </c>
      <c r="E2675" s="29">
        <v>304381</v>
      </c>
      <c r="F2675" s="33" t="s">
        <v>2695</v>
      </c>
      <c r="G2675" s="33" t="s">
        <v>5489</v>
      </c>
      <c r="H2675" s="31">
        <v>45436.472708321642</v>
      </c>
      <c r="I2675" s="31">
        <v>45458</v>
      </c>
      <c r="J2675" s="34">
        <v>45475.291666666664</v>
      </c>
      <c r="K2675" s="54">
        <v>130250</v>
      </c>
      <c r="L2675" s="54">
        <v>130250</v>
      </c>
      <c r="M2675" s="35" t="s">
        <v>13</v>
      </c>
      <c r="N2675" s="35" t="s">
        <v>14</v>
      </c>
      <c r="O2675" s="35" t="s">
        <v>15</v>
      </c>
      <c r="R2675" s="37" t="s">
        <v>19</v>
      </c>
      <c r="S2675" s="29" t="s">
        <v>5716</v>
      </c>
      <c r="T2675" s="29" t="s">
        <v>5614</v>
      </c>
      <c r="U2675" s="29" t="e">
        <v>#N/A</v>
      </c>
      <c r="V2675" s="29"/>
      <c r="W2675" s="29"/>
      <c r="X2675" s="54">
        <v>130250</v>
      </c>
      <c r="Y2675" s="54">
        <v>0</v>
      </c>
      <c r="Z2675" s="54">
        <v>0</v>
      </c>
      <c r="AA2675" s="54"/>
      <c r="AB2675" s="54"/>
      <c r="AC2675" s="54">
        <v>130250</v>
      </c>
      <c r="AD2675" s="54">
        <v>0</v>
      </c>
      <c r="AE2675" s="54">
        <v>0</v>
      </c>
      <c r="AF2675" s="54">
        <v>130250</v>
      </c>
      <c r="AG2675" s="54">
        <v>0</v>
      </c>
      <c r="AH2675" s="29"/>
      <c r="AI2675" s="54">
        <v>0</v>
      </c>
      <c r="AJ2675" s="29"/>
      <c r="AK2675" s="29"/>
      <c r="AL2675" s="29"/>
      <c r="AM2675" s="29"/>
      <c r="AN2675" s="32">
        <v>45473</v>
      </c>
    </row>
    <row r="2676" spans="1:40" x14ac:dyDescent="0.35">
      <c r="A2676" s="29">
        <v>304385</v>
      </c>
      <c r="B2676" s="29">
        <v>890306950</v>
      </c>
      <c r="C2676" s="42" t="s">
        <v>12</v>
      </c>
      <c r="D2676" s="29" t="s">
        <v>16</v>
      </c>
      <c r="E2676" s="29">
        <v>304385</v>
      </c>
      <c r="F2676" s="33" t="s">
        <v>2696</v>
      </c>
      <c r="G2676" s="33" t="s">
        <v>5490</v>
      </c>
      <c r="H2676" s="31">
        <v>45436.475312488619</v>
      </c>
      <c r="I2676" s="31">
        <v>45458</v>
      </c>
      <c r="J2676" s="34">
        <v>45475.291666666664</v>
      </c>
      <c r="K2676" s="54">
        <v>65100</v>
      </c>
      <c r="L2676" s="54">
        <v>60600</v>
      </c>
      <c r="M2676" s="35" t="s">
        <v>13</v>
      </c>
      <c r="N2676" s="35" t="s">
        <v>14</v>
      </c>
      <c r="O2676" s="35" t="s">
        <v>15</v>
      </c>
      <c r="R2676" s="37" t="s">
        <v>19</v>
      </c>
      <c r="S2676" s="29" t="s">
        <v>5716</v>
      </c>
      <c r="T2676" s="29" t="s">
        <v>5614</v>
      </c>
      <c r="U2676" s="29" t="e">
        <v>#N/A</v>
      </c>
      <c r="V2676" s="29"/>
      <c r="W2676" s="29"/>
      <c r="X2676" s="54">
        <v>65100</v>
      </c>
      <c r="Y2676" s="54">
        <v>0</v>
      </c>
      <c r="Z2676" s="54">
        <v>0</v>
      </c>
      <c r="AA2676" s="54"/>
      <c r="AB2676" s="54"/>
      <c r="AC2676" s="54">
        <v>65100</v>
      </c>
      <c r="AD2676" s="54">
        <v>0</v>
      </c>
      <c r="AE2676" s="54">
        <v>0</v>
      </c>
      <c r="AF2676" s="54">
        <v>60600</v>
      </c>
      <c r="AG2676" s="54">
        <v>0</v>
      </c>
      <c r="AH2676" s="29"/>
      <c r="AI2676" s="54">
        <v>0</v>
      </c>
      <c r="AJ2676" s="29"/>
      <c r="AK2676" s="29"/>
      <c r="AL2676" s="29"/>
      <c r="AM2676" s="29"/>
      <c r="AN2676" s="32">
        <v>45473</v>
      </c>
    </row>
    <row r="2677" spans="1:40" x14ac:dyDescent="0.35">
      <c r="A2677" s="29">
        <v>304416</v>
      </c>
      <c r="B2677" s="29">
        <v>890306950</v>
      </c>
      <c r="C2677" s="42" t="s">
        <v>12</v>
      </c>
      <c r="D2677" s="29" t="s">
        <v>16</v>
      </c>
      <c r="E2677" s="29">
        <v>304416</v>
      </c>
      <c r="F2677" s="33" t="s">
        <v>2697</v>
      </c>
      <c r="G2677" s="33" t="s">
        <v>5491</v>
      </c>
      <c r="H2677" s="31">
        <v>45436.502048611175</v>
      </c>
      <c r="I2677" s="31">
        <v>45458</v>
      </c>
      <c r="J2677" s="34">
        <v>45475.291666666664</v>
      </c>
      <c r="K2677" s="54">
        <v>81400</v>
      </c>
      <c r="L2677" s="54">
        <v>81400</v>
      </c>
      <c r="M2677" s="35" t="s">
        <v>13</v>
      </c>
      <c r="N2677" s="35" t="s">
        <v>14</v>
      </c>
      <c r="O2677" s="35" t="s">
        <v>15</v>
      </c>
      <c r="R2677" s="37" t="s">
        <v>19</v>
      </c>
      <c r="S2677" s="29" t="s">
        <v>5716</v>
      </c>
      <c r="T2677" s="29" t="s">
        <v>5614</v>
      </c>
      <c r="U2677" s="29" t="e">
        <v>#N/A</v>
      </c>
      <c r="V2677" s="29"/>
      <c r="W2677" s="29"/>
      <c r="X2677" s="54">
        <v>81400</v>
      </c>
      <c r="Y2677" s="54">
        <v>0</v>
      </c>
      <c r="Z2677" s="54">
        <v>0</v>
      </c>
      <c r="AA2677" s="54"/>
      <c r="AB2677" s="54"/>
      <c r="AC2677" s="54">
        <v>81400</v>
      </c>
      <c r="AD2677" s="54">
        <v>0</v>
      </c>
      <c r="AE2677" s="54">
        <v>0</v>
      </c>
      <c r="AF2677" s="54">
        <v>81400</v>
      </c>
      <c r="AG2677" s="54">
        <v>0</v>
      </c>
      <c r="AH2677" s="29"/>
      <c r="AI2677" s="54">
        <v>0</v>
      </c>
      <c r="AJ2677" s="29"/>
      <c r="AK2677" s="29"/>
      <c r="AL2677" s="29"/>
      <c r="AM2677" s="29"/>
      <c r="AN2677" s="32">
        <v>45473</v>
      </c>
    </row>
    <row r="2678" spans="1:40" x14ac:dyDescent="0.35">
      <c r="A2678" s="29">
        <v>304421</v>
      </c>
      <c r="B2678" s="29">
        <v>890306950</v>
      </c>
      <c r="C2678" s="42" t="s">
        <v>12</v>
      </c>
      <c r="D2678" s="29" t="s">
        <v>16</v>
      </c>
      <c r="E2678" s="29">
        <v>304421</v>
      </c>
      <c r="F2678" s="33" t="s">
        <v>2698</v>
      </c>
      <c r="G2678" s="33" t="s">
        <v>5492</v>
      </c>
      <c r="H2678" s="31">
        <v>45436.51091434015</v>
      </c>
      <c r="I2678" s="31">
        <v>45458</v>
      </c>
      <c r="J2678" s="34">
        <v>45475.291666666664</v>
      </c>
      <c r="K2678" s="54">
        <v>129190</v>
      </c>
      <c r="L2678" s="54">
        <v>129190</v>
      </c>
      <c r="M2678" s="35" t="s">
        <v>13</v>
      </c>
      <c r="N2678" s="35" t="s">
        <v>14</v>
      </c>
      <c r="O2678" s="35" t="s">
        <v>15</v>
      </c>
      <c r="R2678" s="37" t="s">
        <v>19</v>
      </c>
      <c r="S2678" s="29" t="s">
        <v>5716</v>
      </c>
      <c r="T2678" s="29" t="s">
        <v>5614</v>
      </c>
      <c r="U2678" s="29" t="e">
        <v>#N/A</v>
      </c>
      <c r="V2678" s="29"/>
      <c r="W2678" s="29"/>
      <c r="X2678" s="54">
        <v>129190</v>
      </c>
      <c r="Y2678" s="54">
        <v>0</v>
      </c>
      <c r="Z2678" s="54">
        <v>0</v>
      </c>
      <c r="AA2678" s="54"/>
      <c r="AB2678" s="54"/>
      <c r="AC2678" s="54">
        <v>129190</v>
      </c>
      <c r="AD2678" s="54">
        <v>0</v>
      </c>
      <c r="AE2678" s="54">
        <v>0</v>
      </c>
      <c r="AF2678" s="54">
        <v>129190</v>
      </c>
      <c r="AG2678" s="54">
        <v>0</v>
      </c>
      <c r="AH2678" s="29"/>
      <c r="AI2678" s="54">
        <v>0</v>
      </c>
      <c r="AJ2678" s="29"/>
      <c r="AK2678" s="29"/>
      <c r="AL2678" s="29"/>
      <c r="AM2678" s="29"/>
      <c r="AN2678" s="32">
        <v>45473</v>
      </c>
    </row>
    <row r="2679" spans="1:40" x14ac:dyDescent="0.35">
      <c r="A2679" s="29">
        <v>304423</v>
      </c>
      <c r="B2679" s="29">
        <v>890306950</v>
      </c>
      <c r="C2679" s="42" t="s">
        <v>12</v>
      </c>
      <c r="D2679" s="29" t="s">
        <v>16</v>
      </c>
      <c r="E2679" s="29">
        <v>304423</v>
      </c>
      <c r="F2679" s="33" t="s">
        <v>2699</v>
      </c>
      <c r="G2679" s="33" t="s">
        <v>5493</v>
      </c>
      <c r="H2679" s="31">
        <v>45436.516493043862</v>
      </c>
      <c r="I2679" s="31">
        <v>45458</v>
      </c>
      <c r="J2679" s="34">
        <v>45475.291666666664</v>
      </c>
      <c r="K2679" s="54">
        <v>262100</v>
      </c>
      <c r="L2679" s="54">
        <v>262100</v>
      </c>
      <c r="M2679" s="35" t="s">
        <v>13</v>
      </c>
      <c r="N2679" s="35" t="s">
        <v>14</v>
      </c>
      <c r="O2679" s="35" t="s">
        <v>15</v>
      </c>
      <c r="R2679" s="37" t="s">
        <v>19</v>
      </c>
      <c r="S2679" s="29" t="s">
        <v>5716</v>
      </c>
      <c r="T2679" s="29" t="s">
        <v>5614</v>
      </c>
      <c r="U2679" s="29" t="e">
        <v>#N/A</v>
      </c>
      <c r="V2679" s="29"/>
      <c r="W2679" s="29"/>
      <c r="X2679" s="54">
        <v>262100</v>
      </c>
      <c r="Y2679" s="54">
        <v>0</v>
      </c>
      <c r="Z2679" s="54">
        <v>0</v>
      </c>
      <c r="AA2679" s="54"/>
      <c r="AB2679" s="54"/>
      <c r="AC2679" s="54">
        <v>262100</v>
      </c>
      <c r="AD2679" s="54">
        <v>0</v>
      </c>
      <c r="AE2679" s="54">
        <v>0</v>
      </c>
      <c r="AF2679" s="54">
        <v>262100</v>
      </c>
      <c r="AG2679" s="54">
        <v>0</v>
      </c>
      <c r="AH2679" s="29"/>
      <c r="AI2679" s="54">
        <v>0</v>
      </c>
      <c r="AJ2679" s="29"/>
      <c r="AK2679" s="29"/>
      <c r="AL2679" s="29"/>
      <c r="AM2679" s="29"/>
      <c r="AN2679" s="32">
        <v>45473</v>
      </c>
    </row>
    <row r="2680" spans="1:40" x14ac:dyDescent="0.35">
      <c r="A2680" s="29">
        <v>304471</v>
      </c>
      <c r="B2680" s="29">
        <v>890306950</v>
      </c>
      <c r="C2680" s="42" t="s">
        <v>12</v>
      </c>
      <c r="D2680" s="29" t="s">
        <v>16</v>
      </c>
      <c r="E2680" s="29">
        <v>304471</v>
      </c>
      <c r="F2680" s="33" t="s">
        <v>2700</v>
      </c>
      <c r="G2680" s="33" t="s">
        <v>5494</v>
      </c>
      <c r="H2680" s="31">
        <v>45436.609907395672</v>
      </c>
      <c r="I2680" s="31">
        <v>45458</v>
      </c>
      <c r="J2680" s="34">
        <v>45475.291666666664</v>
      </c>
      <c r="K2680" s="54">
        <v>268590</v>
      </c>
      <c r="L2680" s="54">
        <v>268590</v>
      </c>
      <c r="M2680" s="35" t="s">
        <v>13</v>
      </c>
      <c r="N2680" s="35" t="s">
        <v>14</v>
      </c>
      <c r="O2680" s="35" t="s">
        <v>15</v>
      </c>
      <c r="R2680" s="37" t="s">
        <v>19</v>
      </c>
      <c r="S2680" s="29" t="s">
        <v>5716</v>
      </c>
      <c r="T2680" s="29" t="s">
        <v>5614</v>
      </c>
      <c r="U2680" s="29" t="e">
        <v>#N/A</v>
      </c>
      <c r="V2680" s="29"/>
      <c r="W2680" s="29"/>
      <c r="X2680" s="54">
        <v>268590</v>
      </c>
      <c r="Y2680" s="54">
        <v>0</v>
      </c>
      <c r="Z2680" s="54">
        <v>0</v>
      </c>
      <c r="AA2680" s="54"/>
      <c r="AB2680" s="54"/>
      <c r="AC2680" s="54">
        <v>268590</v>
      </c>
      <c r="AD2680" s="54">
        <v>0</v>
      </c>
      <c r="AE2680" s="54">
        <v>0</v>
      </c>
      <c r="AF2680" s="54">
        <v>268590</v>
      </c>
      <c r="AG2680" s="54">
        <v>0</v>
      </c>
      <c r="AH2680" s="29"/>
      <c r="AI2680" s="54">
        <v>0</v>
      </c>
      <c r="AJ2680" s="29"/>
      <c r="AK2680" s="29"/>
      <c r="AL2680" s="29"/>
      <c r="AM2680" s="29"/>
      <c r="AN2680" s="32">
        <v>45473</v>
      </c>
    </row>
    <row r="2681" spans="1:40" x14ac:dyDescent="0.35">
      <c r="A2681" s="29">
        <v>304482</v>
      </c>
      <c r="B2681" s="29">
        <v>890306950</v>
      </c>
      <c r="C2681" s="42" t="s">
        <v>12</v>
      </c>
      <c r="D2681" s="29" t="s">
        <v>16</v>
      </c>
      <c r="E2681" s="29">
        <v>304482</v>
      </c>
      <c r="F2681" s="33" t="s">
        <v>2701</v>
      </c>
      <c r="G2681" s="33" t="s">
        <v>5495</v>
      </c>
      <c r="H2681" s="31">
        <v>45436.620694444515</v>
      </c>
      <c r="I2681" s="31">
        <v>45458</v>
      </c>
      <c r="J2681" s="34">
        <v>45475.291666666664</v>
      </c>
      <c r="K2681" s="54">
        <v>81400</v>
      </c>
      <c r="L2681" s="54">
        <v>81400</v>
      </c>
      <c r="M2681" s="35" t="s">
        <v>13</v>
      </c>
      <c r="N2681" s="35" t="s">
        <v>14</v>
      </c>
      <c r="O2681" s="35" t="s">
        <v>15</v>
      </c>
      <c r="R2681" s="37" t="s">
        <v>19</v>
      </c>
      <c r="S2681" s="29" t="s">
        <v>5716</v>
      </c>
      <c r="T2681" s="29" t="s">
        <v>5614</v>
      </c>
      <c r="U2681" s="29" t="e">
        <v>#N/A</v>
      </c>
      <c r="V2681" s="29"/>
      <c r="W2681" s="29"/>
      <c r="X2681" s="54">
        <v>81400</v>
      </c>
      <c r="Y2681" s="54">
        <v>0</v>
      </c>
      <c r="Z2681" s="54">
        <v>0</v>
      </c>
      <c r="AA2681" s="54"/>
      <c r="AB2681" s="54"/>
      <c r="AC2681" s="54">
        <v>81400</v>
      </c>
      <c r="AD2681" s="54">
        <v>0</v>
      </c>
      <c r="AE2681" s="54">
        <v>0</v>
      </c>
      <c r="AF2681" s="54">
        <v>81400</v>
      </c>
      <c r="AG2681" s="54">
        <v>0</v>
      </c>
      <c r="AH2681" s="29"/>
      <c r="AI2681" s="54">
        <v>0</v>
      </c>
      <c r="AJ2681" s="29"/>
      <c r="AK2681" s="29"/>
      <c r="AL2681" s="29"/>
      <c r="AM2681" s="29"/>
      <c r="AN2681" s="32">
        <v>45473</v>
      </c>
    </row>
    <row r="2682" spans="1:40" x14ac:dyDescent="0.35">
      <c r="A2682" s="29">
        <v>304490</v>
      </c>
      <c r="B2682" s="29">
        <v>890306950</v>
      </c>
      <c r="C2682" s="42" t="s">
        <v>12</v>
      </c>
      <c r="D2682" s="29" t="s">
        <v>16</v>
      </c>
      <c r="E2682" s="29">
        <v>304490</v>
      </c>
      <c r="F2682" s="33" t="s">
        <v>2702</v>
      </c>
      <c r="G2682" s="33" t="s">
        <v>5496</v>
      </c>
      <c r="H2682" s="31">
        <v>45436.630937488284</v>
      </c>
      <c r="I2682" s="31">
        <v>45458</v>
      </c>
      <c r="J2682" s="34">
        <v>45475.291666666664</v>
      </c>
      <c r="K2682" s="54">
        <v>13500</v>
      </c>
      <c r="L2682" s="54">
        <v>13500</v>
      </c>
      <c r="M2682" s="35" t="s">
        <v>13</v>
      </c>
      <c r="N2682" s="35" t="s">
        <v>14</v>
      </c>
      <c r="O2682" s="35" t="s">
        <v>15</v>
      </c>
      <c r="R2682" s="37" t="s">
        <v>19</v>
      </c>
      <c r="S2682" s="29" t="s">
        <v>5716</v>
      </c>
      <c r="T2682" s="29" t="s">
        <v>5614</v>
      </c>
      <c r="U2682" s="29" t="e">
        <v>#N/A</v>
      </c>
      <c r="V2682" s="29"/>
      <c r="W2682" s="29"/>
      <c r="X2682" s="54">
        <v>13500</v>
      </c>
      <c r="Y2682" s="54">
        <v>0</v>
      </c>
      <c r="Z2682" s="54">
        <v>0</v>
      </c>
      <c r="AA2682" s="54"/>
      <c r="AB2682" s="54"/>
      <c r="AC2682" s="54">
        <v>13500</v>
      </c>
      <c r="AD2682" s="54">
        <v>0</v>
      </c>
      <c r="AE2682" s="54">
        <v>0</v>
      </c>
      <c r="AF2682" s="54">
        <v>13500</v>
      </c>
      <c r="AG2682" s="54">
        <v>0</v>
      </c>
      <c r="AH2682" s="29"/>
      <c r="AI2682" s="54">
        <v>0</v>
      </c>
      <c r="AJ2682" s="29"/>
      <c r="AK2682" s="29"/>
      <c r="AL2682" s="29"/>
      <c r="AM2682" s="29"/>
      <c r="AN2682" s="32">
        <v>45473</v>
      </c>
    </row>
    <row r="2683" spans="1:40" x14ac:dyDescent="0.35">
      <c r="A2683" s="29">
        <v>304529</v>
      </c>
      <c r="B2683" s="29">
        <v>890306950</v>
      </c>
      <c r="C2683" s="42" t="s">
        <v>12</v>
      </c>
      <c r="D2683" s="29" t="s">
        <v>16</v>
      </c>
      <c r="E2683" s="29">
        <v>304529</v>
      </c>
      <c r="F2683" s="33" t="s">
        <v>2703</v>
      </c>
      <c r="G2683" s="33" t="s">
        <v>5497</v>
      </c>
      <c r="H2683" s="31">
        <v>45436.715046296362</v>
      </c>
      <c r="I2683" s="31">
        <v>45458</v>
      </c>
      <c r="J2683" s="34">
        <v>45475.291666666664</v>
      </c>
      <c r="K2683" s="54">
        <v>65100</v>
      </c>
      <c r="L2683" s="54">
        <v>60600</v>
      </c>
      <c r="M2683" s="35" t="s">
        <v>13</v>
      </c>
      <c r="N2683" s="35" t="s">
        <v>14</v>
      </c>
      <c r="O2683" s="35" t="s">
        <v>15</v>
      </c>
      <c r="R2683" s="37" t="s">
        <v>19</v>
      </c>
      <c r="S2683" s="29" t="s">
        <v>5716</v>
      </c>
      <c r="T2683" s="29" t="s">
        <v>5614</v>
      </c>
      <c r="U2683" s="29" t="e">
        <v>#N/A</v>
      </c>
      <c r="V2683" s="29"/>
      <c r="W2683" s="29"/>
      <c r="X2683" s="54">
        <v>65100</v>
      </c>
      <c r="Y2683" s="54">
        <v>0</v>
      </c>
      <c r="Z2683" s="54">
        <v>0</v>
      </c>
      <c r="AA2683" s="54"/>
      <c r="AB2683" s="54"/>
      <c r="AC2683" s="54">
        <v>65100</v>
      </c>
      <c r="AD2683" s="54">
        <v>0</v>
      </c>
      <c r="AE2683" s="54">
        <v>0</v>
      </c>
      <c r="AF2683" s="54">
        <v>60600</v>
      </c>
      <c r="AG2683" s="54">
        <v>0</v>
      </c>
      <c r="AH2683" s="29"/>
      <c r="AI2683" s="54">
        <v>0</v>
      </c>
      <c r="AJ2683" s="29"/>
      <c r="AK2683" s="29"/>
      <c r="AL2683" s="29"/>
      <c r="AM2683" s="29"/>
      <c r="AN2683" s="32">
        <v>45473</v>
      </c>
    </row>
    <row r="2684" spans="1:40" x14ac:dyDescent="0.35">
      <c r="A2684" s="29">
        <v>304552</v>
      </c>
      <c r="B2684" s="29">
        <v>890306950</v>
      </c>
      <c r="C2684" s="42" t="s">
        <v>12</v>
      </c>
      <c r="D2684" s="29" t="s">
        <v>16</v>
      </c>
      <c r="E2684" s="29">
        <v>304552</v>
      </c>
      <c r="F2684" s="33" t="s">
        <v>2704</v>
      </c>
      <c r="G2684" s="33" t="s">
        <v>5498</v>
      </c>
      <c r="H2684" s="31">
        <v>45436.825219895691</v>
      </c>
      <c r="I2684" s="31">
        <v>45458</v>
      </c>
      <c r="J2684" s="34">
        <v>45475.291666666664</v>
      </c>
      <c r="K2684" s="54">
        <v>65100</v>
      </c>
      <c r="L2684" s="54">
        <v>65100</v>
      </c>
      <c r="M2684" s="35" t="s">
        <v>13</v>
      </c>
      <c r="N2684" s="35" t="s">
        <v>14</v>
      </c>
      <c r="O2684" s="35" t="s">
        <v>15</v>
      </c>
      <c r="R2684" s="37" t="s">
        <v>19</v>
      </c>
      <c r="S2684" s="29" t="s">
        <v>5716</v>
      </c>
      <c r="T2684" s="29" t="s">
        <v>5614</v>
      </c>
      <c r="U2684" s="29" t="e">
        <v>#N/A</v>
      </c>
      <c r="V2684" s="29"/>
      <c r="W2684" s="29"/>
      <c r="X2684" s="54">
        <v>65100</v>
      </c>
      <c r="Y2684" s="54">
        <v>0</v>
      </c>
      <c r="Z2684" s="54">
        <v>0</v>
      </c>
      <c r="AA2684" s="54"/>
      <c r="AB2684" s="54"/>
      <c r="AC2684" s="54">
        <v>65100</v>
      </c>
      <c r="AD2684" s="54">
        <v>0</v>
      </c>
      <c r="AE2684" s="54">
        <v>0</v>
      </c>
      <c r="AF2684" s="54">
        <v>65100</v>
      </c>
      <c r="AG2684" s="54">
        <v>0</v>
      </c>
      <c r="AH2684" s="29"/>
      <c r="AI2684" s="54">
        <v>0</v>
      </c>
      <c r="AJ2684" s="29"/>
      <c r="AK2684" s="29"/>
      <c r="AL2684" s="29"/>
      <c r="AM2684" s="29"/>
      <c r="AN2684" s="32">
        <v>45473</v>
      </c>
    </row>
    <row r="2685" spans="1:40" x14ac:dyDescent="0.35">
      <c r="A2685" s="29">
        <v>304603</v>
      </c>
      <c r="B2685" s="29">
        <v>890306950</v>
      </c>
      <c r="C2685" s="42" t="s">
        <v>12</v>
      </c>
      <c r="D2685" s="29" t="s">
        <v>16</v>
      </c>
      <c r="E2685" s="29">
        <v>304603</v>
      </c>
      <c r="F2685" s="33" t="s">
        <v>2705</v>
      </c>
      <c r="G2685" s="33" t="s">
        <v>5499</v>
      </c>
      <c r="H2685" s="31">
        <v>45437.372858784627</v>
      </c>
      <c r="I2685" s="31">
        <v>45458</v>
      </c>
      <c r="J2685" s="34">
        <v>45475.291666666664</v>
      </c>
      <c r="K2685" s="54">
        <v>322150</v>
      </c>
      <c r="L2685" s="54">
        <v>322150</v>
      </c>
      <c r="M2685" s="35" t="s">
        <v>13</v>
      </c>
      <c r="N2685" s="35" t="s">
        <v>14</v>
      </c>
      <c r="O2685" s="35" t="s">
        <v>15</v>
      </c>
      <c r="R2685" s="37" t="s">
        <v>19</v>
      </c>
      <c r="S2685" s="62" t="s">
        <v>5637</v>
      </c>
      <c r="T2685" s="29" t="s">
        <v>5617</v>
      </c>
      <c r="U2685" s="29" t="e">
        <v>#N/A</v>
      </c>
      <c r="V2685" s="29"/>
      <c r="W2685" s="29"/>
      <c r="X2685" s="54">
        <v>0</v>
      </c>
      <c r="Y2685" s="54">
        <v>0</v>
      </c>
      <c r="Z2685" s="54">
        <v>0</v>
      </c>
      <c r="AA2685" s="54"/>
      <c r="AB2685" s="54"/>
      <c r="AC2685" s="54">
        <v>0</v>
      </c>
      <c r="AD2685" s="54">
        <v>0</v>
      </c>
      <c r="AE2685" s="54">
        <v>0</v>
      </c>
      <c r="AF2685" s="54">
        <v>0</v>
      </c>
      <c r="AG2685" s="54">
        <v>0</v>
      </c>
      <c r="AH2685" s="29"/>
      <c r="AI2685" s="54">
        <v>0</v>
      </c>
      <c r="AJ2685" s="29"/>
      <c r="AK2685" s="29"/>
      <c r="AL2685" s="29"/>
      <c r="AM2685" s="29"/>
      <c r="AN2685" s="32">
        <v>45473</v>
      </c>
    </row>
    <row r="2686" spans="1:40" x14ac:dyDescent="0.35">
      <c r="A2686" s="29">
        <v>304629</v>
      </c>
      <c r="B2686" s="29">
        <v>890306950</v>
      </c>
      <c r="C2686" s="42" t="s">
        <v>12</v>
      </c>
      <c r="D2686" s="29" t="s">
        <v>16</v>
      </c>
      <c r="E2686" s="29">
        <v>304629</v>
      </c>
      <c r="F2686" s="33" t="s">
        <v>2706</v>
      </c>
      <c r="G2686" s="33" t="s">
        <v>5500</v>
      </c>
      <c r="H2686" s="31">
        <v>45437.400254617911</v>
      </c>
      <c r="I2686" s="31">
        <v>45458</v>
      </c>
      <c r="J2686" s="34">
        <v>45475.291666666664</v>
      </c>
      <c r="K2686" s="54">
        <v>364890</v>
      </c>
      <c r="L2686" s="54">
        <v>364890</v>
      </c>
      <c r="M2686" s="35" t="s">
        <v>13</v>
      </c>
      <c r="N2686" s="35" t="s">
        <v>14</v>
      </c>
      <c r="O2686" s="35" t="s">
        <v>15</v>
      </c>
      <c r="R2686" s="37" t="s">
        <v>19</v>
      </c>
      <c r="S2686" s="29" t="s">
        <v>5716</v>
      </c>
      <c r="T2686" s="29" t="s">
        <v>5614</v>
      </c>
      <c r="U2686" s="29" t="e">
        <v>#N/A</v>
      </c>
      <c r="V2686" s="29"/>
      <c r="W2686" s="29"/>
      <c r="X2686" s="54">
        <v>364890</v>
      </c>
      <c r="Y2686" s="54">
        <v>0</v>
      </c>
      <c r="Z2686" s="54">
        <v>0</v>
      </c>
      <c r="AA2686" s="54"/>
      <c r="AB2686" s="54"/>
      <c r="AC2686" s="54">
        <v>364890</v>
      </c>
      <c r="AD2686" s="54">
        <v>0</v>
      </c>
      <c r="AE2686" s="54">
        <v>0</v>
      </c>
      <c r="AF2686" s="54">
        <v>364890</v>
      </c>
      <c r="AG2686" s="54">
        <v>0</v>
      </c>
      <c r="AH2686" s="29"/>
      <c r="AI2686" s="54">
        <v>0</v>
      </c>
      <c r="AJ2686" s="29"/>
      <c r="AK2686" s="29"/>
      <c r="AL2686" s="29"/>
      <c r="AM2686" s="29"/>
      <c r="AN2686" s="32">
        <v>45473</v>
      </c>
    </row>
    <row r="2687" spans="1:40" x14ac:dyDescent="0.35">
      <c r="A2687" s="29">
        <v>304635</v>
      </c>
      <c r="B2687" s="29">
        <v>890306950</v>
      </c>
      <c r="C2687" s="42" t="s">
        <v>12</v>
      </c>
      <c r="D2687" s="29" t="s">
        <v>16</v>
      </c>
      <c r="E2687" s="29">
        <v>304635</v>
      </c>
      <c r="F2687" s="33" t="s">
        <v>2707</v>
      </c>
      <c r="G2687" s="33" t="s">
        <v>5501</v>
      </c>
      <c r="H2687" s="31">
        <v>45437.404363414273</v>
      </c>
      <c r="I2687" s="31">
        <v>45458</v>
      </c>
      <c r="J2687" s="34">
        <v>45475.291666666664</v>
      </c>
      <c r="K2687" s="54">
        <v>166850</v>
      </c>
      <c r="L2687" s="54">
        <v>166850</v>
      </c>
      <c r="M2687" s="35" t="s">
        <v>13</v>
      </c>
      <c r="N2687" s="35" t="s">
        <v>14</v>
      </c>
      <c r="O2687" s="35" t="s">
        <v>15</v>
      </c>
      <c r="R2687" s="37" t="s">
        <v>19</v>
      </c>
      <c r="S2687" s="29" t="s">
        <v>5716</v>
      </c>
      <c r="T2687" s="29" t="s">
        <v>5614</v>
      </c>
      <c r="U2687" s="29" t="e">
        <v>#N/A</v>
      </c>
      <c r="V2687" s="29"/>
      <c r="W2687" s="29"/>
      <c r="X2687" s="54">
        <v>166850</v>
      </c>
      <c r="Y2687" s="54">
        <v>0</v>
      </c>
      <c r="Z2687" s="54">
        <v>0</v>
      </c>
      <c r="AA2687" s="54"/>
      <c r="AB2687" s="54"/>
      <c r="AC2687" s="54">
        <v>166850</v>
      </c>
      <c r="AD2687" s="54">
        <v>0</v>
      </c>
      <c r="AE2687" s="54">
        <v>0</v>
      </c>
      <c r="AF2687" s="54">
        <v>166850</v>
      </c>
      <c r="AG2687" s="54">
        <v>0</v>
      </c>
      <c r="AH2687" s="29"/>
      <c r="AI2687" s="54">
        <v>0</v>
      </c>
      <c r="AJ2687" s="29"/>
      <c r="AK2687" s="29"/>
      <c r="AL2687" s="29"/>
      <c r="AM2687" s="29"/>
      <c r="AN2687" s="32">
        <v>45473</v>
      </c>
    </row>
    <row r="2688" spans="1:40" x14ac:dyDescent="0.35">
      <c r="A2688" s="29">
        <v>304638</v>
      </c>
      <c r="B2688" s="29">
        <v>890306950</v>
      </c>
      <c r="C2688" s="42" t="s">
        <v>12</v>
      </c>
      <c r="D2688" s="29" t="s">
        <v>16</v>
      </c>
      <c r="E2688" s="29">
        <v>304638</v>
      </c>
      <c r="F2688" s="33" t="s">
        <v>2708</v>
      </c>
      <c r="G2688" s="33" t="s">
        <v>5502</v>
      </c>
      <c r="H2688" s="31">
        <v>45437.406828703824</v>
      </c>
      <c r="I2688" s="31">
        <v>45458</v>
      </c>
      <c r="J2688" s="34">
        <v>45475.291666666664</v>
      </c>
      <c r="K2688" s="54">
        <v>115350</v>
      </c>
      <c r="L2688" s="54">
        <v>115350</v>
      </c>
      <c r="M2688" s="35" t="s">
        <v>13</v>
      </c>
      <c r="N2688" s="35" t="s">
        <v>14</v>
      </c>
      <c r="O2688" s="35" t="s">
        <v>15</v>
      </c>
      <c r="R2688" s="37" t="s">
        <v>19</v>
      </c>
      <c r="S2688" s="29" t="s">
        <v>5716</v>
      </c>
      <c r="T2688" s="29" t="s">
        <v>5614</v>
      </c>
      <c r="U2688" s="29" t="e">
        <v>#N/A</v>
      </c>
      <c r="V2688" s="29"/>
      <c r="W2688" s="29"/>
      <c r="X2688" s="54">
        <v>115350</v>
      </c>
      <c r="Y2688" s="54">
        <v>0</v>
      </c>
      <c r="Z2688" s="54">
        <v>0</v>
      </c>
      <c r="AA2688" s="54"/>
      <c r="AB2688" s="54"/>
      <c r="AC2688" s="54">
        <v>115350</v>
      </c>
      <c r="AD2688" s="54">
        <v>0</v>
      </c>
      <c r="AE2688" s="54">
        <v>0</v>
      </c>
      <c r="AF2688" s="54">
        <v>115350</v>
      </c>
      <c r="AG2688" s="54">
        <v>0</v>
      </c>
      <c r="AH2688" s="29"/>
      <c r="AI2688" s="54">
        <v>0</v>
      </c>
      <c r="AJ2688" s="29"/>
      <c r="AK2688" s="29"/>
      <c r="AL2688" s="29"/>
      <c r="AM2688" s="29"/>
      <c r="AN2688" s="32">
        <v>45473</v>
      </c>
    </row>
    <row r="2689" spans="1:40" x14ac:dyDescent="0.35">
      <c r="A2689" s="29">
        <v>304657</v>
      </c>
      <c r="B2689" s="29">
        <v>890306950</v>
      </c>
      <c r="C2689" s="42" t="s">
        <v>12</v>
      </c>
      <c r="D2689" s="29" t="s">
        <v>16</v>
      </c>
      <c r="E2689" s="29">
        <v>304657</v>
      </c>
      <c r="F2689" s="33" t="s">
        <v>2709</v>
      </c>
      <c r="G2689" s="33" t="s">
        <v>5503</v>
      </c>
      <c r="H2689" s="31">
        <v>45437.417141203769</v>
      </c>
      <c r="I2689" s="31">
        <v>45458</v>
      </c>
      <c r="J2689" s="34">
        <v>45475.291666666664</v>
      </c>
      <c r="K2689" s="54">
        <v>312770</v>
      </c>
      <c r="L2689" s="54">
        <v>312770</v>
      </c>
      <c r="M2689" s="35" t="s">
        <v>13</v>
      </c>
      <c r="N2689" s="35" t="s">
        <v>14</v>
      </c>
      <c r="O2689" s="35" t="s">
        <v>15</v>
      </c>
      <c r="R2689" s="37" t="s">
        <v>19</v>
      </c>
      <c r="S2689" s="62" t="s">
        <v>5637</v>
      </c>
      <c r="T2689" s="29" t="s">
        <v>5618</v>
      </c>
      <c r="U2689" s="29" t="e">
        <v>#N/A</v>
      </c>
      <c r="V2689" s="29"/>
      <c r="W2689" s="29"/>
      <c r="X2689" s="54">
        <v>0</v>
      </c>
      <c r="Y2689" s="54">
        <v>0</v>
      </c>
      <c r="Z2689" s="54">
        <v>0</v>
      </c>
      <c r="AA2689" s="54"/>
      <c r="AB2689" s="54"/>
      <c r="AC2689" s="54">
        <v>0</v>
      </c>
      <c r="AD2689" s="54">
        <v>0</v>
      </c>
      <c r="AE2689" s="54">
        <v>0</v>
      </c>
      <c r="AF2689" s="54">
        <v>0</v>
      </c>
      <c r="AG2689" s="54">
        <v>0</v>
      </c>
      <c r="AH2689" s="29"/>
      <c r="AI2689" s="54">
        <v>0</v>
      </c>
      <c r="AJ2689" s="29"/>
      <c r="AK2689" s="29"/>
      <c r="AL2689" s="29"/>
      <c r="AM2689" s="29"/>
      <c r="AN2689" s="32">
        <v>45473</v>
      </c>
    </row>
    <row r="2690" spans="1:40" x14ac:dyDescent="0.35">
      <c r="A2690" s="29">
        <v>304679</v>
      </c>
      <c r="B2690" s="29">
        <v>890306950</v>
      </c>
      <c r="C2690" s="42" t="s">
        <v>12</v>
      </c>
      <c r="D2690" s="29" t="s">
        <v>16</v>
      </c>
      <c r="E2690" s="29">
        <v>304679</v>
      </c>
      <c r="F2690" s="33" t="s">
        <v>2710</v>
      </c>
      <c r="G2690" s="33" t="s">
        <v>5504</v>
      </c>
      <c r="H2690" s="31">
        <v>45437.454502303153</v>
      </c>
      <c r="I2690" s="31">
        <v>45458</v>
      </c>
      <c r="J2690" s="34">
        <v>45475.291666666664</v>
      </c>
      <c r="K2690" s="54">
        <v>97140</v>
      </c>
      <c r="L2690" s="54">
        <v>97140</v>
      </c>
      <c r="M2690" s="35" t="s">
        <v>13</v>
      </c>
      <c r="N2690" s="35" t="s">
        <v>14</v>
      </c>
      <c r="O2690" s="35" t="s">
        <v>15</v>
      </c>
      <c r="R2690" s="37" t="s">
        <v>19</v>
      </c>
      <c r="S2690" s="29" t="s">
        <v>5716</v>
      </c>
      <c r="T2690" s="29" t="s">
        <v>5614</v>
      </c>
      <c r="U2690" s="29" t="e">
        <v>#N/A</v>
      </c>
      <c r="V2690" s="29"/>
      <c r="W2690" s="29"/>
      <c r="X2690" s="54">
        <v>97140</v>
      </c>
      <c r="Y2690" s="54">
        <v>0</v>
      </c>
      <c r="Z2690" s="54">
        <v>0</v>
      </c>
      <c r="AA2690" s="54"/>
      <c r="AB2690" s="54"/>
      <c r="AC2690" s="54">
        <v>97140</v>
      </c>
      <c r="AD2690" s="54">
        <v>0</v>
      </c>
      <c r="AE2690" s="54">
        <v>0</v>
      </c>
      <c r="AF2690" s="54">
        <v>97140</v>
      </c>
      <c r="AG2690" s="54">
        <v>0</v>
      </c>
      <c r="AH2690" s="29"/>
      <c r="AI2690" s="54">
        <v>0</v>
      </c>
      <c r="AJ2690" s="29"/>
      <c r="AK2690" s="29"/>
      <c r="AL2690" s="29"/>
      <c r="AM2690" s="29"/>
      <c r="AN2690" s="32">
        <v>45473</v>
      </c>
    </row>
    <row r="2691" spans="1:40" x14ac:dyDescent="0.35">
      <c r="A2691" s="29">
        <v>304682</v>
      </c>
      <c r="B2691" s="29">
        <v>890306950</v>
      </c>
      <c r="C2691" s="42" t="s">
        <v>12</v>
      </c>
      <c r="D2691" s="29" t="s">
        <v>16</v>
      </c>
      <c r="E2691" s="29">
        <v>304682</v>
      </c>
      <c r="F2691" s="33" t="s">
        <v>2711</v>
      </c>
      <c r="G2691" s="33" t="s">
        <v>5505</v>
      </c>
      <c r="H2691" s="31">
        <v>45437.460393518675</v>
      </c>
      <c r="I2691" s="31">
        <v>45458</v>
      </c>
      <c r="J2691" s="34">
        <v>45475.291666666664</v>
      </c>
      <c r="K2691" s="54">
        <v>201500</v>
      </c>
      <c r="L2691" s="54">
        <v>201500</v>
      </c>
      <c r="M2691" s="35" t="s">
        <v>13</v>
      </c>
      <c r="N2691" s="35" t="s">
        <v>14</v>
      </c>
      <c r="O2691" s="35" t="s">
        <v>15</v>
      </c>
      <c r="R2691" s="37" t="s">
        <v>19</v>
      </c>
      <c r="S2691" s="29" t="s">
        <v>5716</v>
      </c>
      <c r="T2691" s="29" t="s">
        <v>5614</v>
      </c>
      <c r="U2691" s="29" t="e">
        <v>#N/A</v>
      </c>
      <c r="V2691" s="29"/>
      <c r="W2691" s="29"/>
      <c r="X2691" s="54">
        <v>201500</v>
      </c>
      <c r="Y2691" s="54">
        <v>0</v>
      </c>
      <c r="Z2691" s="54">
        <v>0</v>
      </c>
      <c r="AA2691" s="54"/>
      <c r="AB2691" s="54"/>
      <c r="AC2691" s="54">
        <v>201500</v>
      </c>
      <c r="AD2691" s="54">
        <v>0</v>
      </c>
      <c r="AE2691" s="54">
        <v>0</v>
      </c>
      <c r="AF2691" s="54">
        <v>201500</v>
      </c>
      <c r="AG2691" s="54">
        <v>0</v>
      </c>
      <c r="AH2691" s="29"/>
      <c r="AI2691" s="54">
        <v>0</v>
      </c>
      <c r="AJ2691" s="29"/>
      <c r="AK2691" s="29"/>
      <c r="AL2691" s="29"/>
      <c r="AM2691" s="29"/>
      <c r="AN2691" s="32">
        <v>45473</v>
      </c>
    </row>
    <row r="2692" spans="1:40" x14ac:dyDescent="0.35">
      <c r="A2692" s="29">
        <v>304868</v>
      </c>
      <c r="B2692" s="29">
        <v>890306950</v>
      </c>
      <c r="C2692" s="42" t="s">
        <v>12</v>
      </c>
      <c r="D2692" s="29" t="s">
        <v>16</v>
      </c>
      <c r="E2692" s="29">
        <v>304868</v>
      </c>
      <c r="F2692" s="33" t="s">
        <v>2712</v>
      </c>
      <c r="G2692" s="33" t="s">
        <v>5506</v>
      </c>
      <c r="H2692" s="31">
        <v>45438.440451377537</v>
      </c>
      <c r="I2692" s="31">
        <v>45458</v>
      </c>
      <c r="J2692" s="34">
        <v>45475.291666666664</v>
      </c>
      <c r="K2692" s="54">
        <v>81400</v>
      </c>
      <c r="L2692" s="54">
        <v>81400</v>
      </c>
      <c r="M2692" s="35" t="s">
        <v>13</v>
      </c>
      <c r="N2692" s="35" t="s">
        <v>14</v>
      </c>
      <c r="O2692" s="35" t="s">
        <v>15</v>
      </c>
      <c r="R2692" s="37" t="s">
        <v>19</v>
      </c>
      <c r="S2692" s="29" t="s">
        <v>5716</v>
      </c>
      <c r="T2692" s="29" t="s">
        <v>5614</v>
      </c>
      <c r="U2692" s="29" t="e">
        <v>#N/A</v>
      </c>
      <c r="V2692" s="29"/>
      <c r="W2692" s="29"/>
      <c r="X2692" s="54">
        <v>81400</v>
      </c>
      <c r="Y2692" s="54">
        <v>0</v>
      </c>
      <c r="Z2692" s="54">
        <v>0</v>
      </c>
      <c r="AA2692" s="54"/>
      <c r="AB2692" s="54"/>
      <c r="AC2692" s="54">
        <v>81400</v>
      </c>
      <c r="AD2692" s="54">
        <v>0</v>
      </c>
      <c r="AE2692" s="54">
        <v>0</v>
      </c>
      <c r="AF2692" s="54">
        <v>81400</v>
      </c>
      <c r="AG2692" s="54">
        <v>0</v>
      </c>
      <c r="AH2692" s="29"/>
      <c r="AI2692" s="54">
        <v>0</v>
      </c>
      <c r="AJ2692" s="29"/>
      <c r="AK2692" s="29"/>
      <c r="AL2692" s="29"/>
      <c r="AM2692" s="29"/>
      <c r="AN2692" s="32">
        <v>45473</v>
      </c>
    </row>
    <row r="2693" spans="1:40" x14ac:dyDescent="0.35">
      <c r="A2693" s="29">
        <v>304924</v>
      </c>
      <c r="B2693" s="29">
        <v>890306950</v>
      </c>
      <c r="C2693" s="42" t="s">
        <v>12</v>
      </c>
      <c r="D2693" s="29" t="s">
        <v>16</v>
      </c>
      <c r="E2693" s="29">
        <v>304924</v>
      </c>
      <c r="F2693" s="33" t="s">
        <v>2713</v>
      </c>
      <c r="G2693" s="33" t="s">
        <v>5507</v>
      </c>
      <c r="H2693" s="31">
        <v>45438.523657407612</v>
      </c>
      <c r="I2693" s="31">
        <v>45458</v>
      </c>
      <c r="J2693" s="34">
        <v>45475.291666666664</v>
      </c>
      <c r="K2693" s="54">
        <v>65100</v>
      </c>
      <c r="L2693" s="54">
        <v>60600</v>
      </c>
      <c r="M2693" s="35" t="s">
        <v>13</v>
      </c>
      <c r="N2693" s="35" t="s">
        <v>14</v>
      </c>
      <c r="O2693" s="35" t="s">
        <v>15</v>
      </c>
      <c r="R2693" s="37" t="s">
        <v>19</v>
      </c>
      <c r="S2693" s="29" t="s">
        <v>5716</v>
      </c>
      <c r="T2693" s="29" t="s">
        <v>5614</v>
      </c>
      <c r="U2693" s="29" t="e">
        <v>#N/A</v>
      </c>
      <c r="V2693" s="29"/>
      <c r="W2693" s="29"/>
      <c r="X2693" s="54">
        <v>65100</v>
      </c>
      <c r="Y2693" s="54">
        <v>0</v>
      </c>
      <c r="Z2693" s="54">
        <v>0</v>
      </c>
      <c r="AA2693" s="54"/>
      <c r="AB2693" s="54"/>
      <c r="AC2693" s="54">
        <v>65100</v>
      </c>
      <c r="AD2693" s="54">
        <v>0</v>
      </c>
      <c r="AE2693" s="54">
        <v>0</v>
      </c>
      <c r="AF2693" s="54">
        <v>60600</v>
      </c>
      <c r="AG2693" s="54">
        <v>0</v>
      </c>
      <c r="AH2693" s="29"/>
      <c r="AI2693" s="54">
        <v>0</v>
      </c>
      <c r="AJ2693" s="29"/>
      <c r="AK2693" s="29"/>
      <c r="AL2693" s="29"/>
      <c r="AM2693" s="29"/>
      <c r="AN2693" s="32">
        <v>45473</v>
      </c>
    </row>
    <row r="2694" spans="1:40" x14ac:dyDescent="0.35">
      <c r="A2694" s="29">
        <v>304927</v>
      </c>
      <c r="B2694" s="29">
        <v>890306950</v>
      </c>
      <c r="C2694" s="42" t="s">
        <v>12</v>
      </c>
      <c r="D2694" s="29" t="s">
        <v>16</v>
      </c>
      <c r="E2694" s="29">
        <v>304927</v>
      </c>
      <c r="F2694" s="33" t="s">
        <v>2714</v>
      </c>
      <c r="G2694" s="33" t="s">
        <v>5508</v>
      </c>
      <c r="H2694" s="31">
        <v>45438.535937500186</v>
      </c>
      <c r="I2694" s="31">
        <v>45458</v>
      </c>
      <c r="J2694" s="34">
        <v>45475.291666666664</v>
      </c>
      <c r="K2694" s="54">
        <v>65100</v>
      </c>
      <c r="L2694" s="54">
        <v>60600</v>
      </c>
      <c r="M2694" s="35" t="s">
        <v>13</v>
      </c>
      <c r="N2694" s="35" t="s">
        <v>14</v>
      </c>
      <c r="O2694" s="35" t="s">
        <v>15</v>
      </c>
      <c r="R2694" s="37" t="s">
        <v>19</v>
      </c>
      <c r="S2694" s="29" t="s">
        <v>5716</v>
      </c>
      <c r="T2694" s="29" t="s">
        <v>5614</v>
      </c>
      <c r="U2694" s="29" t="e">
        <v>#N/A</v>
      </c>
      <c r="V2694" s="29"/>
      <c r="W2694" s="29"/>
      <c r="X2694" s="54">
        <v>65100</v>
      </c>
      <c r="Y2694" s="54">
        <v>0</v>
      </c>
      <c r="Z2694" s="54">
        <v>0</v>
      </c>
      <c r="AA2694" s="54"/>
      <c r="AB2694" s="54"/>
      <c r="AC2694" s="54">
        <v>65100</v>
      </c>
      <c r="AD2694" s="54">
        <v>0</v>
      </c>
      <c r="AE2694" s="54">
        <v>0</v>
      </c>
      <c r="AF2694" s="54">
        <v>60600</v>
      </c>
      <c r="AG2694" s="54">
        <v>0</v>
      </c>
      <c r="AH2694" s="29"/>
      <c r="AI2694" s="54">
        <v>0</v>
      </c>
      <c r="AJ2694" s="29"/>
      <c r="AK2694" s="29"/>
      <c r="AL2694" s="29"/>
      <c r="AM2694" s="29"/>
      <c r="AN2694" s="32">
        <v>45473</v>
      </c>
    </row>
    <row r="2695" spans="1:40" x14ac:dyDescent="0.35">
      <c r="A2695" s="29">
        <v>304975</v>
      </c>
      <c r="B2695" s="29">
        <v>890306950</v>
      </c>
      <c r="C2695" s="42" t="s">
        <v>12</v>
      </c>
      <c r="D2695" s="29" t="s">
        <v>16</v>
      </c>
      <c r="E2695" s="29">
        <v>304975</v>
      </c>
      <c r="F2695" s="33" t="s">
        <v>2715</v>
      </c>
      <c r="G2695" s="33" t="s">
        <v>5509</v>
      </c>
      <c r="H2695" s="31">
        <v>45439.311006944627</v>
      </c>
      <c r="I2695" s="31">
        <v>45458</v>
      </c>
      <c r="J2695" s="34">
        <v>45475.291666666664</v>
      </c>
      <c r="K2695" s="54">
        <v>81400</v>
      </c>
      <c r="L2695" s="54">
        <v>76900</v>
      </c>
      <c r="M2695" s="35" t="s">
        <v>13</v>
      </c>
      <c r="N2695" s="35" t="s">
        <v>14</v>
      </c>
      <c r="O2695" s="35" t="s">
        <v>15</v>
      </c>
      <c r="R2695" s="37" t="s">
        <v>19</v>
      </c>
      <c r="S2695" s="29" t="s">
        <v>5716</v>
      </c>
      <c r="T2695" s="29" t="s">
        <v>5614</v>
      </c>
      <c r="U2695" s="29" t="e">
        <v>#N/A</v>
      </c>
      <c r="V2695" s="29"/>
      <c r="W2695" s="29"/>
      <c r="X2695" s="54">
        <v>81400</v>
      </c>
      <c r="Y2695" s="54">
        <v>0</v>
      </c>
      <c r="Z2695" s="54">
        <v>0</v>
      </c>
      <c r="AA2695" s="54"/>
      <c r="AB2695" s="54"/>
      <c r="AC2695" s="54">
        <v>81400</v>
      </c>
      <c r="AD2695" s="54">
        <v>0</v>
      </c>
      <c r="AE2695" s="54">
        <v>0</v>
      </c>
      <c r="AF2695" s="54">
        <v>76900</v>
      </c>
      <c r="AG2695" s="54">
        <v>0</v>
      </c>
      <c r="AH2695" s="29"/>
      <c r="AI2695" s="54">
        <v>0</v>
      </c>
      <c r="AJ2695" s="29"/>
      <c r="AK2695" s="29"/>
      <c r="AL2695" s="29"/>
      <c r="AM2695" s="29"/>
      <c r="AN2695" s="32">
        <v>45473</v>
      </c>
    </row>
    <row r="2696" spans="1:40" x14ac:dyDescent="0.35">
      <c r="A2696" s="29">
        <v>304978</v>
      </c>
      <c r="B2696" s="29">
        <v>890306950</v>
      </c>
      <c r="C2696" s="42" t="s">
        <v>12</v>
      </c>
      <c r="D2696" s="29" t="s">
        <v>16</v>
      </c>
      <c r="E2696" s="29">
        <v>304978</v>
      </c>
      <c r="F2696" s="33" t="s">
        <v>2716</v>
      </c>
      <c r="G2696" s="33" t="s">
        <v>5510</v>
      </c>
      <c r="H2696" s="31">
        <v>45439.315416666679</v>
      </c>
      <c r="I2696" s="31">
        <v>45458</v>
      </c>
      <c r="J2696" s="34">
        <v>45475.291666666664</v>
      </c>
      <c r="K2696" s="54">
        <v>173290</v>
      </c>
      <c r="L2696" s="54">
        <v>173290</v>
      </c>
      <c r="M2696" s="35" t="s">
        <v>13</v>
      </c>
      <c r="N2696" s="35" t="s">
        <v>14</v>
      </c>
      <c r="O2696" s="35" t="s">
        <v>15</v>
      </c>
      <c r="R2696" s="37" t="s">
        <v>19</v>
      </c>
      <c r="S2696" s="29" t="s">
        <v>5716</v>
      </c>
      <c r="T2696" s="29" t="s">
        <v>5614</v>
      </c>
      <c r="U2696" s="29" t="e">
        <v>#N/A</v>
      </c>
      <c r="V2696" s="29"/>
      <c r="W2696" s="29"/>
      <c r="X2696" s="54">
        <v>173290</v>
      </c>
      <c r="Y2696" s="54">
        <v>0</v>
      </c>
      <c r="Z2696" s="54">
        <v>0</v>
      </c>
      <c r="AA2696" s="54"/>
      <c r="AB2696" s="54"/>
      <c r="AC2696" s="54">
        <v>173290</v>
      </c>
      <c r="AD2696" s="54">
        <v>0</v>
      </c>
      <c r="AE2696" s="54">
        <v>0</v>
      </c>
      <c r="AF2696" s="54">
        <v>173290</v>
      </c>
      <c r="AG2696" s="54">
        <v>0</v>
      </c>
      <c r="AH2696" s="29"/>
      <c r="AI2696" s="54">
        <v>0</v>
      </c>
      <c r="AJ2696" s="29"/>
      <c r="AK2696" s="29"/>
      <c r="AL2696" s="29"/>
      <c r="AM2696" s="29"/>
      <c r="AN2696" s="32">
        <v>45473</v>
      </c>
    </row>
    <row r="2697" spans="1:40" x14ac:dyDescent="0.35">
      <c r="A2697" s="29">
        <v>304984</v>
      </c>
      <c r="B2697" s="29">
        <v>890306950</v>
      </c>
      <c r="C2697" s="42" t="s">
        <v>12</v>
      </c>
      <c r="D2697" s="29" t="s">
        <v>16</v>
      </c>
      <c r="E2697" s="29">
        <v>304984</v>
      </c>
      <c r="F2697" s="33" t="s">
        <v>2717</v>
      </c>
      <c r="G2697" s="33" t="s">
        <v>5511</v>
      </c>
      <c r="H2697" s="31">
        <v>45439.327407407574</v>
      </c>
      <c r="I2697" s="31">
        <v>45458</v>
      </c>
      <c r="J2697" s="34">
        <v>45475.291666666664</v>
      </c>
      <c r="K2697" s="54">
        <v>268590</v>
      </c>
      <c r="L2697" s="54">
        <v>268590</v>
      </c>
      <c r="M2697" s="35" t="s">
        <v>13</v>
      </c>
      <c r="N2697" s="35" t="s">
        <v>14</v>
      </c>
      <c r="O2697" s="35" t="s">
        <v>15</v>
      </c>
      <c r="R2697" s="37" t="s">
        <v>19</v>
      </c>
      <c r="S2697" s="29" t="s">
        <v>5716</v>
      </c>
      <c r="T2697" s="29" t="s">
        <v>5614</v>
      </c>
      <c r="U2697" s="29" t="e">
        <v>#N/A</v>
      </c>
      <c r="V2697" s="29"/>
      <c r="W2697" s="29"/>
      <c r="X2697" s="54">
        <v>268590</v>
      </c>
      <c r="Y2697" s="54">
        <v>0</v>
      </c>
      <c r="Z2697" s="54">
        <v>0</v>
      </c>
      <c r="AA2697" s="54"/>
      <c r="AB2697" s="54"/>
      <c r="AC2697" s="54">
        <v>268590</v>
      </c>
      <c r="AD2697" s="54">
        <v>0</v>
      </c>
      <c r="AE2697" s="54">
        <v>0</v>
      </c>
      <c r="AF2697" s="54">
        <v>268590</v>
      </c>
      <c r="AG2697" s="54">
        <v>0</v>
      </c>
      <c r="AH2697" s="29"/>
      <c r="AI2697" s="54">
        <v>0</v>
      </c>
      <c r="AJ2697" s="29"/>
      <c r="AK2697" s="29"/>
      <c r="AL2697" s="29"/>
      <c r="AM2697" s="29"/>
      <c r="AN2697" s="32">
        <v>45473</v>
      </c>
    </row>
    <row r="2698" spans="1:40" x14ac:dyDescent="0.35">
      <c r="A2698" s="29">
        <v>305003</v>
      </c>
      <c r="B2698" s="29">
        <v>890306950</v>
      </c>
      <c r="C2698" s="42" t="s">
        <v>12</v>
      </c>
      <c r="D2698" s="29" t="s">
        <v>16</v>
      </c>
      <c r="E2698" s="29">
        <v>305003</v>
      </c>
      <c r="F2698" s="33" t="s">
        <v>2718</v>
      </c>
      <c r="G2698" s="33" t="s">
        <v>5512</v>
      </c>
      <c r="H2698" s="31">
        <v>45439.351087951567</v>
      </c>
      <c r="I2698" s="31">
        <v>45458</v>
      </c>
      <c r="J2698" s="34">
        <v>45475.291666666664</v>
      </c>
      <c r="K2698" s="54">
        <v>306360</v>
      </c>
      <c r="L2698" s="54">
        <v>306360</v>
      </c>
      <c r="M2698" s="35" t="s">
        <v>13</v>
      </c>
      <c r="N2698" s="35" t="s">
        <v>14</v>
      </c>
      <c r="O2698" s="35" t="s">
        <v>15</v>
      </c>
      <c r="R2698" s="37" t="s">
        <v>19</v>
      </c>
      <c r="S2698" s="62" t="s">
        <v>5637</v>
      </c>
      <c r="T2698" s="29" t="s">
        <v>5617</v>
      </c>
      <c r="U2698" s="29" t="e">
        <v>#N/A</v>
      </c>
      <c r="V2698" s="29"/>
      <c r="W2698" s="29"/>
      <c r="X2698" s="54">
        <v>0</v>
      </c>
      <c r="Y2698" s="54">
        <v>0</v>
      </c>
      <c r="Z2698" s="54">
        <v>0</v>
      </c>
      <c r="AA2698" s="54"/>
      <c r="AB2698" s="54"/>
      <c r="AC2698" s="54">
        <v>0</v>
      </c>
      <c r="AD2698" s="54">
        <v>0</v>
      </c>
      <c r="AE2698" s="54">
        <v>0</v>
      </c>
      <c r="AF2698" s="54">
        <v>0</v>
      </c>
      <c r="AG2698" s="54">
        <v>0</v>
      </c>
      <c r="AH2698" s="29"/>
      <c r="AI2698" s="54">
        <v>0</v>
      </c>
      <c r="AJ2698" s="29"/>
      <c r="AK2698" s="29"/>
      <c r="AL2698" s="29"/>
      <c r="AM2698" s="29"/>
      <c r="AN2698" s="32">
        <v>45473</v>
      </c>
    </row>
    <row r="2699" spans="1:40" x14ac:dyDescent="0.35">
      <c r="A2699" s="29">
        <v>305005</v>
      </c>
      <c r="B2699" s="29">
        <v>890306950</v>
      </c>
      <c r="C2699" s="42" t="s">
        <v>12</v>
      </c>
      <c r="D2699" s="29" t="s">
        <v>16</v>
      </c>
      <c r="E2699" s="29">
        <v>305005</v>
      </c>
      <c r="F2699" s="33" t="s">
        <v>2719</v>
      </c>
      <c r="G2699" s="33" t="s">
        <v>5513</v>
      </c>
      <c r="H2699" s="31">
        <v>45439.353240740951</v>
      </c>
      <c r="I2699" s="31">
        <v>45458</v>
      </c>
      <c r="J2699" s="34">
        <v>45475.291666666664</v>
      </c>
      <c r="K2699" s="54">
        <v>13500</v>
      </c>
      <c r="L2699" s="54">
        <v>13500</v>
      </c>
      <c r="M2699" s="35" t="s">
        <v>13</v>
      </c>
      <c r="N2699" s="35" t="s">
        <v>14</v>
      </c>
      <c r="O2699" s="35" t="s">
        <v>15</v>
      </c>
      <c r="R2699" s="37" t="s">
        <v>19</v>
      </c>
      <c r="S2699" s="29" t="s">
        <v>5716</v>
      </c>
      <c r="T2699" s="29" t="s">
        <v>5614</v>
      </c>
      <c r="U2699" s="29" t="e">
        <v>#N/A</v>
      </c>
      <c r="V2699" s="29"/>
      <c r="W2699" s="29"/>
      <c r="X2699" s="54">
        <v>13500</v>
      </c>
      <c r="Y2699" s="54">
        <v>0</v>
      </c>
      <c r="Z2699" s="54">
        <v>0</v>
      </c>
      <c r="AA2699" s="54"/>
      <c r="AB2699" s="54"/>
      <c r="AC2699" s="54">
        <v>13500</v>
      </c>
      <c r="AD2699" s="54">
        <v>0</v>
      </c>
      <c r="AE2699" s="54">
        <v>0</v>
      </c>
      <c r="AF2699" s="54">
        <v>13500</v>
      </c>
      <c r="AG2699" s="54">
        <v>0</v>
      </c>
      <c r="AH2699" s="29"/>
      <c r="AI2699" s="54">
        <v>0</v>
      </c>
      <c r="AJ2699" s="29"/>
      <c r="AK2699" s="29"/>
      <c r="AL2699" s="29"/>
      <c r="AM2699" s="29"/>
      <c r="AN2699" s="32">
        <v>45473</v>
      </c>
    </row>
    <row r="2700" spans="1:40" x14ac:dyDescent="0.35">
      <c r="A2700" s="29">
        <v>305012</v>
      </c>
      <c r="B2700" s="29">
        <v>890306950</v>
      </c>
      <c r="C2700" s="42" t="s">
        <v>12</v>
      </c>
      <c r="D2700" s="29" t="s">
        <v>16</v>
      </c>
      <c r="E2700" s="29">
        <v>305012</v>
      </c>
      <c r="F2700" s="33" t="s">
        <v>2720</v>
      </c>
      <c r="G2700" s="33" t="s">
        <v>5514</v>
      </c>
      <c r="H2700" s="31">
        <v>45439.360636574216</v>
      </c>
      <c r="I2700" s="31">
        <v>45458</v>
      </c>
      <c r="J2700" s="34">
        <v>45475.291666666664</v>
      </c>
      <c r="K2700" s="54">
        <v>104330</v>
      </c>
      <c r="L2700" s="54">
        <v>104330</v>
      </c>
      <c r="M2700" s="35" t="s">
        <v>13</v>
      </c>
      <c r="N2700" s="35" t="s">
        <v>14</v>
      </c>
      <c r="O2700" s="35" t="s">
        <v>15</v>
      </c>
      <c r="R2700" s="37" t="s">
        <v>19</v>
      </c>
      <c r="S2700" s="62" t="s">
        <v>5637</v>
      </c>
      <c r="T2700" s="29" t="s">
        <v>5617</v>
      </c>
      <c r="U2700" s="29" t="e">
        <v>#N/A</v>
      </c>
      <c r="V2700" s="29"/>
      <c r="W2700" s="29"/>
      <c r="X2700" s="54">
        <v>0</v>
      </c>
      <c r="Y2700" s="54">
        <v>0</v>
      </c>
      <c r="Z2700" s="54">
        <v>0</v>
      </c>
      <c r="AA2700" s="54"/>
      <c r="AB2700" s="54"/>
      <c r="AC2700" s="54">
        <v>0</v>
      </c>
      <c r="AD2700" s="54">
        <v>0</v>
      </c>
      <c r="AE2700" s="54">
        <v>0</v>
      </c>
      <c r="AF2700" s="54">
        <v>0</v>
      </c>
      <c r="AG2700" s="54">
        <v>0</v>
      </c>
      <c r="AH2700" s="29"/>
      <c r="AI2700" s="54">
        <v>0</v>
      </c>
      <c r="AJ2700" s="29"/>
      <c r="AK2700" s="29"/>
      <c r="AL2700" s="29"/>
      <c r="AM2700" s="29"/>
      <c r="AN2700" s="32">
        <v>45473</v>
      </c>
    </row>
    <row r="2701" spans="1:40" x14ac:dyDescent="0.35">
      <c r="A2701" s="29">
        <v>305023</v>
      </c>
      <c r="B2701" s="29">
        <v>890306950</v>
      </c>
      <c r="C2701" s="42" t="s">
        <v>12</v>
      </c>
      <c r="D2701" s="29" t="s">
        <v>16</v>
      </c>
      <c r="E2701" s="29">
        <v>305023</v>
      </c>
      <c r="F2701" s="33" t="s">
        <v>2721</v>
      </c>
      <c r="G2701" s="33" t="s">
        <v>5515</v>
      </c>
      <c r="H2701" s="31">
        <v>45439.380127314944</v>
      </c>
      <c r="I2701" s="31">
        <v>45458</v>
      </c>
      <c r="J2701" s="34">
        <v>45475.291666666664</v>
      </c>
      <c r="K2701" s="54">
        <v>94390</v>
      </c>
      <c r="L2701" s="54">
        <v>94390</v>
      </c>
      <c r="M2701" s="35" t="s">
        <v>13</v>
      </c>
      <c r="N2701" s="35" t="s">
        <v>14</v>
      </c>
      <c r="O2701" s="35" t="s">
        <v>15</v>
      </c>
      <c r="R2701" s="37" t="s">
        <v>19</v>
      </c>
      <c r="S2701" s="29" t="s">
        <v>5716</v>
      </c>
      <c r="T2701" s="29" t="s">
        <v>5614</v>
      </c>
      <c r="U2701" s="29" t="e">
        <v>#N/A</v>
      </c>
      <c r="V2701" s="29"/>
      <c r="W2701" s="29"/>
      <c r="X2701" s="54">
        <v>94390</v>
      </c>
      <c r="Y2701" s="54">
        <v>0</v>
      </c>
      <c r="Z2701" s="54">
        <v>0</v>
      </c>
      <c r="AA2701" s="54"/>
      <c r="AB2701" s="54"/>
      <c r="AC2701" s="54">
        <v>94390</v>
      </c>
      <c r="AD2701" s="54">
        <v>0</v>
      </c>
      <c r="AE2701" s="54">
        <v>0</v>
      </c>
      <c r="AF2701" s="54">
        <v>94390</v>
      </c>
      <c r="AG2701" s="54">
        <v>0</v>
      </c>
      <c r="AH2701" s="29"/>
      <c r="AI2701" s="54">
        <v>0</v>
      </c>
      <c r="AJ2701" s="29"/>
      <c r="AK2701" s="29"/>
      <c r="AL2701" s="29"/>
      <c r="AM2701" s="29"/>
      <c r="AN2701" s="32">
        <v>45473</v>
      </c>
    </row>
    <row r="2702" spans="1:40" x14ac:dyDescent="0.35">
      <c r="A2702" s="29">
        <v>305045</v>
      </c>
      <c r="B2702" s="29">
        <v>890306950</v>
      </c>
      <c r="C2702" s="42" t="s">
        <v>12</v>
      </c>
      <c r="D2702" s="29" t="s">
        <v>16</v>
      </c>
      <c r="E2702" s="29">
        <v>305045</v>
      </c>
      <c r="F2702" s="33" t="s">
        <v>2722</v>
      </c>
      <c r="G2702" s="33" t="s">
        <v>5516</v>
      </c>
      <c r="H2702" s="31">
        <v>45439.404062500224</v>
      </c>
      <c r="I2702" s="31">
        <v>45458</v>
      </c>
      <c r="J2702" s="34">
        <v>45475.291666666664</v>
      </c>
      <c r="K2702" s="54">
        <v>81400</v>
      </c>
      <c r="L2702" s="54">
        <v>81400</v>
      </c>
      <c r="M2702" s="35" t="s">
        <v>13</v>
      </c>
      <c r="N2702" s="35" t="s">
        <v>14</v>
      </c>
      <c r="O2702" s="35" t="s">
        <v>15</v>
      </c>
      <c r="R2702" s="37" t="s">
        <v>19</v>
      </c>
      <c r="S2702" s="29" t="s">
        <v>5716</v>
      </c>
      <c r="T2702" s="29" t="s">
        <v>5614</v>
      </c>
      <c r="U2702" s="29" t="e">
        <v>#N/A</v>
      </c>
      <c r="V2702" s="29"/>
      <c r="W2702" s="29"/>
      <c r="X2702" s="54">
        <v>81400</v>
      </c>
      <c r="Y2702" s="54">
        <v>0</v>
      </c>
      <c r="Z2702" s="54">
        <v>0</v>
      </c>
      <c r="AA2702" s="54"/>
      <c r="AB2702" s="54"/>
      <c r="AC2702" s="54">
        <v>81400</v>
      </c>
      <c r="AD2702" s="54">
        <v>0</v>
      </c>
      <c r="AE2702" s="54">
        <v>0</v>
      </c>
      <c r="AF2702" s="54">
        <v>81400</v>
      </c>
      <c r="AG2702" s="54">
        <v>0</v>
      </c>
      <c r="AH2702" s="29"/>
      <c r="AI2702" s="54">
        <v>0</v>
      </c>
      <c r="AJ2702" s="29"/>
      <c r="AK2702" s="29"/>
      <c r="AL2702" s="29"/>
      <c r="AM2702" s="29"/>
      <c r="AN2702" s="32">
        <v>45473</v>
      </c>
    </row>
    <row r="2703" spans="1:40" x14ac:dyDescent="0.35">
      <c r="A2703" s="29">
        <v>305047</v>
      </c>
      <c r="B2703" s="29">
        <v>890306950</v>
      </c>
      <c r="C2703" s="42" t="s">
        <v>12</v>
      </c>
      <c r="D2703" s="29" t="s">
        <v>16</v>
      </c>
      <c r="E2703" s="29">
        <v>305047</v>
      </c>
      <c r="F2703" s="33" t="s">
        <v>2723</v>
      </c>
      <c r="G2703" s="33" t="s">
        <v>5517</v>
      </c>
      <c r="H2703" s="31">
        <v>45439.406319444533</v>
      </c>
      <c r="I2703" s="31">
        <v>45458</v>
      </c>
      <c r="J2703" s="34">
        <v>45475.291666666664</v>
      </c>
      <c r="K2703" s="54">
        <v>128990</v>
      </c>
      <c r="L2703" s="54">
        <v>128990</v>
      </c>
      <c r="M2703" s="35" t="s">
        <v>13</v>
      </c>
      <c r="N2703" s="35" t="s">
        <v>14</v>
      </c>
      <c r="O2703" s="35" t="s">
        <v>15</v>
      </c>
      <c r="R2703" s="37" t="s">
        <v>19</v>
      </c>
      <c r="S2703" s="29" t="s">
        <v>5716</v>
      </c>
      <c r="T2703" s="29" t="s">
        <v>5614</v>
      </c>
      <c r="U2703" s="29" t="e">
        <v>#N/A</v>
      </c>
      <c r="V2703" s="29"/>
      <c r="W2703" s="29"/>
      <c r="X2703" s="54">
        <v>128990</v>
      </c>
      <c r="Y2703" s="54">
        <v>0</v>
      </c>
      <c r="Z2703" s="54">
        <v>0</v>
      </c>
      <c r="AA2703" s="54"/>
      <c r="AB2703" s="54"/>
      <c r="AC2703" s="54">
        <v>128990</v>
      </c>
      <c r="AD2703" s="54">
        <v>0</v>
      </c>
      <c r="AE2703" s="54">
        <v>0</v>
      </c>
      <c r="AF2703" s="54">
        <v>128990</v>
      </c>
      <c r="AG2703" s="54">
        <v>0</v>
      </c>
      <c r="AH2703" s="29"/>
      <c r="AI2703" s="54">
        <v>0</v>
      </c>
      <c r="AJ2703" s="29"/>
      <c r="AK2703" s="29"/>
      <c r="AL2703" s="29"/>
      <c r="AM2703" s="29"/>
      <c r="AN2703" s="32">
        <v>45473</v>
      </c>
    </row>
    <row r="2704" spans="1:40" x14ac:dyDescent="0.35">
      <c r="A2704" s="29">
        <v>305061</v>
      </c>
      <c r="B2704" s="29">
        <v>890306950</v>
      </c>
      <c r="C2704" s="42" t="s">
        <v>12</v>
      </c>
      <c r="D2704" s="29" t="s">
        <v>16</v>
      </c>
      <c r="E2704" s="29">
        <v>305061</v>
      </c>
      <c r="F2704" s="33" t="s">
        <v>2724</v>
      </c>
      <c r="G2704" s="33" t="s">
        <v>5518</v>
      </c>
      <c r="H2704" s="31">
        <v>45439.420219907537</v>
      </c>
      <c r="I2704" s="31">
        <v>45458</v>
      </c>
      <c r="J2704" s="34">
        <v>45475.291666666664</v>
      </c>
      <c r="K2704" s="54">
        <v>601356</v>
      </c>
      <c r="L2704" s="54">
        <v>601356</v>
      </c>
      <c r="M2704" s="35" t="s">
        <v>13</v>
      </c>
      <c r="N2704" s="35" t="s">
        <v>14</v>
      </c>
      <c r="O2704" s="35" t="s">
        <v>15</v>
      </c>
      <c r="R2704" s="37" t="s">
        <v>19</v>
      </c>
      <c r="S2704" s="62" t="s">
        <v>5637</v>
      </c>
      <c r="T2704" s="29" t="s">
        <v>5617</v>
      </c>
      <c r="U2704" s="29" t="e">
        <v>#N/A</v>
      </c>
      <c r="V2704" s="29"/>
      <c r="W2704" s="29"/>
      <c r="X2704" s="54">
        <v>0</v>
      </c>
      <c r="Y2704" s="54">
        <v>0</v>
      </c>
      <c r="Z2704" s="54">
        <v>0</v>
      </c>
      <c r="AA2704" s="54"/>
      <c r="AB2704" s="54"/>
      <c r="AC2704" s="54">
        <v>0</v>
      </c>
      <c r="AD2704" s="54">
        <v>0</v>
      </c>
      <c r="AE2704" s="54">
        <v>0</v>
      </c>
      <c r="AF2704" s="54">
        <v>0</v>
      </c>
      <c r="AG2704" s="54">
        <v>0</v>
      </c>
      <c r="AH2704" s="29"/>
      <c r="AI2704" s="54">
        <v>0</v>
      </c>
      <c r="AJ2704" s="29"/>
      <c r="AK2704" s="29"/>
      <c r="AL2704" s="29"/>
      <c r="AM2704" s="29"/>
      <c r="AN2704" s="32">
        <v>45473</v>
      </c>
    </row>
    <row r="2705" spans="1:40" x14ac:dyDescent="0.35">
      <c r="A2705" s="29">
        <v>305075</v>
      </c>
      <c r="B2705" s="29">
        <v>890306950</v>
      </c>
      <c r="C2705" s="42" t="s">
        <v>12</v>
      </c>
      <c r="D2705" s="29" t="s">
        <v>16</v>
      </c>
      <c r="E2705" s="29">
        <v>305075</v>
      </c>
      <c r="F2705" s="33" t="s">
        <v>2725</v>
      </c>
      <c r="G2705" s="33" t="s">
        <v>5519</v>
      </c>
      <c r="H2705" s="31">
        <v>45439.433055543806</v>
      </c>
      <c r="I2705" s="31">
        <v>45458</v>
      </c>
      <c r="J2705" s="34">
        <v>45475.291666666664</v>
      </c>
      <c r="K2705" s="54">
        <v>156830</v>
      </c>
      <c r="L2705" s="54">
        <v>156830</v>
      </c>
      <c r="M2705" s="35" t="s">
        <v>13</v>
      </c>
      <c r="N2705" s="35" t="s">
        <v>14</v>
      </c>
      <c r="O2705" s="35" t="s">
        <v>15</v>
      </c>
      <c r="R2705" s="37" t="s">
        <v>19</v>
      </c>
      <c r="S2705" s="29" t="s">
        <v>5716</v>
      </c>
      <c r="T2705" s="29" t="s">
        <v>5614</v>
      </c>
      <c r="U2705" s="29" t="e">
        <v>#N/A</v>
      </c>
      <c r="V2705" s="29"/>
      <c r="W2705" s="29"/>
      <c r="X2705" s="54">
        <v>156830</v>
      </c>
      <c r="Y2705" s="54">
        <v>0</v>
      </c>
      <c r="Z2705" s="54">
        <v>0</v>
      </c>
      <c r="AA2705" s="54"/>
      <c r="AB2705" s="54"/>
      <c r="AC2705" s="54">
        <v>156830</v>
      </c>
      <c r="AD2705" s="54">
        <v>0</v>
      </c>
      <c r="AE2705" s="54">
        <v>0</v>
      </c>
      <c r="AF2705" s="54">
        <v>156830</v>
      </c>
      <c r="AG2705" s="54">
        <v>0</v>
      </c>
      <c r="AH2705" s="29"/>
      <c r="AI2705" s="54">
        <v>0</v>
      </c>
      <c r="AJ2705" s="29"/>
      <c r="AK2705" s="29"/>
      <c r="AL2705" s="29"/>
      <c r="AM2705" s="29"/>
      <c r="AN2705" s="32">
        <v>45473</v>
      </c>
    </row>
    <row r="2706" spans="1:40" x14ac:dyDescent="0.35">
      <c r="A2706" s="29">
        <v>305084</v>
      </c>
      <c r="B2706" s="29">
        <v>890306950</v>
      </c>
      <c r="C2706" s="42" t="s">
        <v>12</v>
      </c>
      <c r="D2706" s="29" t="s">
        <v>16</v>
      </c>
      <c r="E2706" s="29">
        <v>305084</v>
      </c>
      <c r="F2706" s="33" t="s">
        <v>2726</v>
      </c>
      <c r="G2706" s="33" t="s">
        <v>5520</v>
      </c>
      <c r="H2706" s="31">
        <v>45439.446319444571</v>
      </c>
      <c r="I2706" s="31">
        <v>45458</v>
      </c>
      <c r="J2706" s="34">
        <v>45475.291666666664</v>
      </c>
      <c r="K2706" s="54">
        <v>319810</v>
      </c>
      <c r="L2706" s="54">
        <v>319810</v>
      </c>
      <c r="M2706" s="35" t="s">
        <v>13</v>
      </c>
      <c r="N2706" s="35" t="s">
        <v>14</v>
      </c>
      <c r="O2706" s="35" t="s">
        <v>15</v>
      </c>
      <c r="R2706" s="37" t="s">
        <v>19</v>
      </c>
      <c r="S2706" s="29" t="s">
        <v>5716</v>
      </c>
      <c r="T2706" s="29" t="s">
        <v>5614</v>
      </c>
      <c r="U2706" s="29" t="e">
        <v>#N/A</v>
      </c>
      <c r="V2706" s="29"/>
      <c r="W2706" s="29"/>
      <c r="X2706" s="54">
        <v>319810</v>
      </c>
      <c r="Y2706" s="54">
        <v>0</v>
      </c>
      <c r="Z2706" s="54">
        <v>0</v>
      </c>
      <c r="AA2706" s="54"/>
      <c r="AB2706" s="54"/>
      <c r="AC2706" s="54">
        <v>319810</v>
      </c>
      <c r="AD2706" s="54">
        <v>0</v>
      </c>
      <c r="AE2706" s="54">
        <v>0</v>
      </c>
      <c r="AF2706" s="54">
        <v>319810</v>
      </c>
      <c r="AG2706" s="54">
        <v>0</v>
      </c>
      <c r="AH2706" s="29"/>
      <c r="AI2706" s="54">
        <v>0</v>
      </c>
      <c r="AJ2706" s="29"/>
      <c r="AK2706" s="29"/>
      <c r="AL2706" s="29"/>
      <c r="AM2706" s="29"/>
      <c r="AN2706" s="32">
        <v>45473</v>
      </c>
    </row>
    <row r="2707" spans="1:40" x14ac:dyDescent="0.35">
      <c r="A2707" s="29">
        <v>305102</v>
      </c>
      <c r="B2707" s="29">
        <v>890306950</v>
      </c>
      <c r="C2707" s="42" t="s">
        <v>12</v>
      </c>
      <c r="D2707" s="29" t="s">
        <v>16</v>
      </c>
      <c r="E2707" s="29">
        <v>305102</v>
      </c>
      <c r="F2707" s="33" t="s">
        <v>2727</v>
      </c>
      <c r="G2707" s="33" t="s">
        <v>5521</v>
      </c>
      <c r="H2707" s="31">
        <v>45439.477442117874</v>
      </c>
      <c r="I2707" s="31">
        <v>45458</v>
      </c>
      <c r="J2707" s="34">
        <v>45475.291666666664</v>
      </c>
      <c r="K2707" s="54">
        <v>152070</v>
      </c>
      <c r="L2707" s="54">
        <v>152070</v>
      </c>
      <c r="M2707" s="35" t="s">
        <v>13</v>
      </c>
      <c r="N2707" s="35" t="s">
        <v>14</v>
      </c>
      <c r="O2707" s="35" t="s">
        <v>15</v>
      </c>
      <c r="R2707" s="37" t="s">
        <v>19</v>
      </c>
      <c r="S2707" s="29" t="s">
        <v>5716</v>
      </c>
      <c r="T2707" s="29" t="s">
        <v>5614</v>
      </c>
      <c r="U2707" s="29" t="e">
        <v>#N/A</v>
      </c>
      <c r="V2707" s="29"/>
      <c r="W2707" s="29"/>
      <c r="X2707" s="54">
        <v>152070</v>
      </c>
      <c r="Y2707" s="54">
        <v>0</v>
      </c>
      <c r="Z2707" s="54">
        <v>0</v>
      </c>
      <c r="AA2707" s="54"/>
      <c r="AB2707" s="54"/>
      <c r="AC2707" s="54">
        <v>152070</v>
      </c>
      <c r="AD2707" s="54">
        <v>0</v>
      </c>
      <c r="AE2707" s="54">
        <v>0</v>
      </c>
      <c r="AF2707" s="54">
        <v>152070</v>
      </c>
      <c r="AG2707" s="54">
        <v>0</v>
      </c>
      <c r="AH2707" s="29"/>
      <c r="AI2707" s="54">
        <v>0</v>
      </c>
      <c r="AJ2707" s="29"/>
      <c r="AK2707" s="29"/>
      <c r="AL2707" s="29"/>
      <c r="AM2707" s="29"/>
      <c r="AN2707" s="32">
        <v>45473</v>
      </c>
    </row>
    <row r="2708" spans="1:40" x14ac:dyDescent="0.35">
      <c r="A2708" s="29">
        <v>305103</v>
      </c>
      <c r="B2708" s="29">
        <v>890306950</v>
      </c>
      <c r="C2708" s="42" t="s">
        <v>12</v>
      </c>
      <c r="D2708" s="29" t="s">
        <v>16</v>
      </c>
      <c r="E2708" s="29">
        <v>305103</v>
      </c>
      <c r="F2708" s="33" t="s">
        <v>2728</v>
      </c>
      <c r="G2708" s="33" t="s">
        <v>5522</v>
      </c>
      <c r="H2708" s="31">
        <v>45439.480127315037</v>
      </c>
      <c r="I2708" s="31">
        <v>45458</v>
      </c>
      <c r="J2708" s="34">
        <v>45475.291666666664</v>
      </c>
      <c r="K2708" s="54">
        <v>128700</v>
      </c>
      <c r="L2708" s="54">
        <v>128700</v>
      </c>
      <c r="M2708" s="35" t="s">
        <v>13</v>
      </c>
      <c r="N2708" s="35" t="s">
        <v>14</v>
      </c>
      <c r="O2708" s="35" t="s">
        <v>15</v>
      </c>
      <c r="R2708" s="37" t="s">
        <v>19</v>
      </c>
      <c r="S2708" s="29" t="s">
        <v>5716</v>
      </c>
      <c r="T2708" s="29" t="s">
        <v>5614</v>
      </c>
      <c r="U2708" s="29" t="e">
        <v>#N/A</v>
      </c>
      <c r="V2708" s="29"/>
      <c r="W2708" s="29"/>
      <c r="X2708" s="54">
        <v>128700</v>
      </c>
      <c r="Y2708" s="54">
        <v>0</v>
      </c>
      <c r="Z2708" s="54">
        <v>0</v>
      </c>
      <c r="AA2708" s="54"/>
      <c r="AB2708" s="54"/>
      <c r="AC2708" s="54">
        <v>128700</v>
      </c>
      <c r="AD2708" s="54">
        <v>0</v>
      </c>
      <c r="AE2708" s="54">
        <v>0</v>
      </c>
      <c r="AF2708" s="54">
        <v>128700</v>
      </c>
      <c r="AG2708" s="54">
        <v>0</v>
      </c>
      <c r="AH2708" s="29"/>
      <c r="AI2708" s="54">
        <v>0</v>
      </c>
      <c r="AJ2708" s="29"/>
      <c r="AK2708" s="29"/>
      <c r="AL2708" s="29"/>
      <c r="AM2708" s="29"/>
      <c r="AN2708" s="32">
        <v>45473</v>
      </c>
    </row>
    <row r="2709" spans="1:40" x14ac:dyDescent="0.35">
      <c r="A2709" s="29">
        <v>305118</v>
      </c>
      <c r="B2709" s="29">
        <v>890306950</v>
      </c>
      <c r="C2709" s="42" t="s">
        <v>12</v>
      </c>
      <c r="D2709" s="29" t="s">
        <v>16</v>
      </c>
      <c r="E2709" s="29">
        <v>305118</v>
      </c>
      <c r="F2709" s="33" t="s">
        <v>2729</v>
      </c>
      <c r="G2709" s="33" t="s">
        <v>5523</v>
      </c>
      <c r="H2709" s="31">
        <v>45439.501041654963</v>
      </c>
      <c r="I2709" s="31">
        <v>45458</v>
      </c>
      <c r="J2709" s="34">
        <v>45475.291666666664</v>
      </c>
      <c r="K2709" s="54">
        <v>150680</v>
      </c>
      <c r="L2709" s="54">
        <v>150680</v>
      </c>
      <c r="M2709" s="35" t="s">
        <v>13</v>
      </c>
      <c r="N2709" s="35" t="s">
        <v>14</v>
      </c>
      <c r="O2709" s="35" t="s">
        <v>15</v>
      </c>
      <c r="R2709" s="37" t="s">
        <v>19</v>
      </c>
      <c r="S2709" s="29" t="s">
        <v>5716</v>
      </c>
      <c r="T2709" s="29" t="s">
        <v>5614</v>
      </c>
      <c r="U2709" s="29" t="e">
        <v>#N/A</v>
      </c>
      <c r="V2709" s="29"/>
      <c r="W2709" s="29"/>
      <c r="X2709" s="54">
        <v>150680</v>
      </c>
      <c r="Y2709" s="54">
        <v>0</v>
      </c>
      <c r="Z2709" s="54">
        <v>0</v>
      </c>
      <c r="AA2709" s="54"/>
      <c r="AB2709" s="54"/>
      <c r="AC2709" s="54">
        <v>150680</v>
      </c>
      <c r="AD2709" s="54">
        <v>0</v>
      </c>
      <c r="AE2709" s="54">
        <v>0</v>
      </c>
      <c r="AF2709" s="54">
        <v>150680</v>
      </c>
      <c r="AG2709" s="54">
        <v>0</v>
      </c>
      <c r="AH2709" s="29"/>
      <c r="AI2709" s="54">
        <v>0</v>
      </c>
      <c r="AJ2709" s="29"/>
      <c r="AK2709" s="29"/>
      <c r="AL2709" s="29"/>
      <c r="AM2709" s="29"/>
      <c r="AN2709" s="32">
        <v>45473</v>
      </c>
    </row>
    <row r="2710" spans="1:40" x14ac:dyDescent="0.35">
      <c r="A2710" s="29">
        <v>305120</v>
      </c>
      <c r="B2710" s="29">
        <v>890306950</v>
      </c>
      <c r="C2710" s="42" t="s">
        <v>12</v>
      </c>
      <c r="D2710" s="29" t="s">
        <v>16</v>
      </c>
      <c r="E2710" s="29">
        <v>305120</v>
      </c>
      <c r="F2710" s="33" t="s">
        <v>2730</v>
      </c>
      <c r="G2710" s="33" t="s">
        <v>5524</v>
      </c>
      <c r="H2710" s="31">
        <v>45439.505335636437</v>
      </c>
      <c r="I2710" s="31">
        <v>45458</v>
      </c>
      <c r="J2710" s="34">
        <v>45475.291666666664</v>
      </c>
      <c r="K2710" s="54">
        <v>147760</v>
      </c>
      <c r="L2710" s="54">
        <v>147760</v>
      </c>
      <c r="M2710" s="35" t="s">
        <v>13</v>
      </c>
      <c r="N2710" s="35" t="s">
        <v>14</v>
      </c>
      <c r="O2710" s="35" t="s">
        <v>15</v>
      </c>
      <c r="R2710" s="37" t="s">
        <v>19</v>
      </c>
      <c r="S2710" s="29" t="s">
        <v>5716</v>
      </c>
      <c r="T2710" s="29" t="s">
        <v>5614</v>
      </c>
      <c r="U2710" s="29" t="e">
        <v>#N/A</v>
      </c>
      <c r="V2710" s="29"/>
      <c r="W2710" s="29"/>
      <c r="X2710" s="54">
        <v>147760</v>
      </c>
      <c r="Y2710" s="54">
        <v>0</v>
      </c>
      <c r="Z2710" s="54">
        <v>0</v>
      </c>
      <c r="AA2710" s="54"/>
      <c r="AB2710" s="54"/>
      <c r="AC2710" s="54">
        <v>147760</v>
      </c>
      <c r="AD2710" s="54">
        <v>0</v>
      </c>
      <c r="AE2710" s="54">
        <v>0</v>
      </c>
      <c r="AF2710" s="54">
        <v>147760</v>
      </c>
      <c r="AG2710" s="54">
        <v>0</v>
      </c>
      <c r="AH2710" s="29"/>
      <c r="AI2710" s="54">
        <v>0</v>
      </c>
      <c r="AJ2710" s="29"/>
      <c r="AK2710" s="29"/>
      <c r="AL2710" s="29"/>
      <c r="AM2710" s="29"/>
      <c r="AN2710" s="32">
        <v>45473</v>
      </c>
    </row>
    <row r="2711" spans="1:40" x14ac:dyDescent="0.35">
      <c r="A2711" s="29">
        <v>305225</v>
      </c>
      <c r="B2711" s="29">
        <v>890306950</v>
      </c>
      <c r="C2711" s="42" t="s">
        <v>12</v>
      </c>
      <c r="D2711" s="29" t="s">
        <v>16</v>
      </c>
      <c r="E2711" s="29">
        <v>305225</v>
      </c>
      <c r="F2711" s="33" t="s">
        <v>2731</v>
      </c>
      <c r="G2711" s="33" t="s">
        <v>5525</v>
      </c>
      <c r="H2711" s="31">
        <v>45439.644027777947</v>
      </c>
      <c r="I2711" s="31">
        <v>45458</v>
      </c>
      <c r="J2711" s="34">
        <v>45475.291666666664</v>
      </c>
      <c r="K2711" s="54">
        <v>13500</v>
      </c>
      <c r="L2711" s="54">
        <v>13500</v>
      </c>
      <c r="M2711" s="35" t="s">
        <v>13</v>
      </c>
      <c r="N2711" s="35" t="s">
        <v>14</v>
      </c>
      <c r="O2711" s="35" t="s">
        <v>15</v>
      </c>
      <c r="R2711" s="37" t="s">
        <v>19</v>
      </c>
      <c r="S2711" s="29" t="s">
        <v>5716</v>
      </c>
      <c r="T2711" s="29" t="s">
        <v>5614</v>
      </c>
      <c r="U2711" s="29" t="e">
        <v>#N/A</v>
      </c>
      <c r="V2711" s="29"/>
      <c r="W2711" s="29"/>
      <c r="X2711" s="54">
        <v>13500</v>
      </c>
      <c r="Y2711" s="54">
        <v>0</v>
      </c>
      <c r="Z2711" s="54">
        <v>0</v>
      </c>
      <c r="AA2711" s="54"/>
      <c r="AB2711" s="54"/>
      <c r="AC2711" s="54">
        <v>13500</v>
      </c>
      <c r="AD2711" s="54">
        <v>0</v>
      </c>
      <c r="AE2711" s="54">
        <v>0</v>
      </c>
      <c r="AF2711" s="54">
        <v>13500</v>
      </c>
      <c r="AG2711" s="54">
        <v>0</v>
      </c>
      <c r="AH2711" s="29"/>
      <c r="AI2711" s="54">
        <v>0</v>
      </c>
      <c r="AJ2711" s="29"/>
      <c r="AK2711" s="29"/>
      <c r="AL2711" s="29"/>
      <c r="AM2711" s="29"/>
      <c r="AN2711" s="32">
        <v>45473</v>
      </c>
    </row>
    <row r="2712" spans="1:40" x14ac:dyDescent="0.35">
      <c r="A2712" s="29">
        <v>305227</v>
      </c>
      <c r="B2712" s="29">
        <v>890306950</v>
      </c>
      <c r="C2712" s="42" t="s">
        <v>12</v>
      </c>
      <c r="D2712" s="29" t="s">
        <v>16</v>
      </c>
      <c r="E2712" s="29">
        <v>305227</v>
      </c>
      <c r="F2712" s="33" t="s">
        <v>2732</v>
      </c>
      <c r="G2712" s="33" t="s">
        <v>5526</v>
      </c>
      <c r="H2712" s="31">
        <v>45439.644780081231</v>
      </c>
      <c r="I2712" s="31">
        <v>45458</v>
      </c>
      <c r="J2712" s="34">
        <v>45475.291666666664</v>
      </c>
      <c r="K2712" s="54">
        <v>13500</v>
      </c>
      <c r="L2712" s="54">
        <v>13500</v>
      </c>
      <c r="M2712" s="35" t="s">
        <v>13</v>
      </c>
      <c r="N2712" s="35" t="s">
        <v>14</v>
      </c>
      <c r="O2712" s="35" t="s">
        <v>15</v>
      </c>
      <c r="R2712" s="37" t="s">
        <v>19</v>
      </c>
      <c r="S2712" s="29" t="s">
        <v>5716</v>
      </c>
      <c r="T2712" s="29" t="s">
        <v>5614</v>
      </c>
      <c r="U2712" s="29" t="e">
        <v>#N/A</v>
      </c>
      <c r="V2712" s="29"/>
      <c r="W2712" s="29"/>
      <c r="X2712" s="54">
        <v>13500</v>
      </c>
      <c r="Y2712" s="54">
        <v>0</v>
      </c>
      <c r="Z2712" s="54">
        <v>0</v>
      </c>
      <c r="AA2712" s="54"/>
      <c r="AB2712" s="54"/>
      <c r="AC2712" s="54">
        <v>13500</v>
      </c>
      <c r="AD2712" s="54">
        <v>0</v>
      </c>
      <c r="AE2712" s="54">
        <v>0</v>
      </c>
      <c r="AF2712" s="54">
        <v>13500</v>
      </c>
      <c r="AG2712" s="54">
        <v>0</v>
      </c>
      <c r="AH2712" s="29"/>
      <c r="AI2712" s="54">
        <v>0</v>
      </c>
      <c r="AJ2712" s="29"/>
      <c r="AK2712" s="29"/>
      <c r="AL2712" s="29"/>
      <c r="AM2712" s="29"/>
      <c r="AN2712" s="32">
        <v>45473</v>
      </c>
    </row>
    <row r="2713" spans="1:40" x14ac:dyDescent="0.35">
      <c r="A2713" s="29">
        <v>305228</v>
      </c>
      <c r="B2713" s="29">
        <v>890306950</v>
      </c>
      <c r="C2713" s="42" t="s">
        <v>12</v>
      </c>
      <c r="D2713" s="29" t="s">
        <v>16</v>
      </c>
      <c r="E2713" s="29">
        <v>305228</v>
      </c>
      <c r="F2713" s="33" t="s">
        <v>2733</v>
      </c>
      <c r="G2713" s="33" t="s">
        <v>5527</v>
      </c>
      <c r="H2713" s="31">
        <v>45439.645393518731</v>
      </c>
      <c r="I2713" s="31">
        <v>45458</v>
      </c>
      <c r="J2713" s="34">
        <v>45475.291666666664</v>
      </c>
      <c r="K2713" s="54">
        <v>13500</v>
      </c>
      <c r="L2713" s="54">
        <v>13500</v>
      </c>
      <c r="M2713" s="35" t="s">
        <v>13</v>
      </c>
      <c r="N2713" s="35" t="s">
        <v>14</v>
      </c>
      <c r="O2713" s="35" t="s">
        <v>15</v>
      </c>
      <c r="R2713" s="37" t="s">
        <v>19</v>
      </c>
      <c r="S2713" s="29" t="s">
        <v>5716</v>
      </c>
      <c r="T2713" s="29" t="s">
        <v>5614</v>
      </c>
      <c r="U2713" s="29" t="e">
        <v>#N/A</v>
      </c>
      <c r="V2713" s="29"/>
      <c r="W2713" s="29"/>
      <c r="X2713" s="54">
        <v>13500</v>
      </c>
      <c r="Y2713" s="54">
        <v>0</v>
      </c>
      <c r="Z2713" s="54">
        <v>0</v>
      </c>
      <c r="AA2713" s="54"/>
      <c r="AB2713" s="54"/>
      <c r="AC2713" s="54">
        <v>13500</v>
      </c>
      <c r="AD2713" s="54">
        <v>0</v>
      </c>
      <c r="AE2713" s="54">
        <v>0</v>
      </c>
      <c r="AF2713" s="54">
        <v>13500</v>
      </c>
      <c r="AG2713" s="54">
        <v>0</v>
      </c>
      <c r="AH2713" s="29"/>
      <c r="AI2713" s="54">
        <v>0</v>
      </c>
      <c r="AJ2713" s="29"/>
      <c r="AK2713" s="29"/>
      <c r="AL2713" s="29"/>
      <c r="AM2713" s="29"/>
      <c r="AN2713" s="32">
        <v>45473</v>
      </c>
    </row>
    <row r="2714" spans="1:40" x14ac:dyDescent="0.35">
      <c r="A2714" s="29">
        <v>305294</v>
      </c>
      <c r="B2714" s="29">
        <v>890306950</v>
      </c>
      <c r="C2714" s="42" t="s">
        <v>12</v>
      </c>
      <c r="D2714" s="29" t="s">
        <v>16</v>
      </c>
      <c r="E2714" s="29">
        <v>305294</v>
      </c>
      <c r="F2714" s="33" t="s">
        <v>2734</v>
      </c>
      <c r="G2714" s="33" t="s">
        <v>5528</v>
      </c>
      <c r="H2714" s="31">
        <v>45440.005138888955</v>
      </c>
      <c r="I2714" s="31">
        <v>45458</v>
      </c>
      <c r="J2714" s="34">
        <v>45475.291666666664</v>
      </c>
      <c r="K2714" s="54">
        <v>65100</v>
      </c>
      <c r="L2714" s="54">
        <v>60600</v>
      </c>
      <c r="M2714" s="35" t="s">
        <v>13</v>
      </c>
      <c r="N2714" s="35" t="s">
        <v>14</v>
      </c>
      <c r="O2714" s="35" t="s">
        <v>15</v>
      </c>
      <c r="R2714" s="37" t="s">
        <v>19</v>
      </c>
      <c r="S2714" s="29" t="s">
        <v>5716</v>
      </c>
      <c r="T2714" s="29" t="s">
        <v>5614</v>
      </c>
      <c r="U2714" s="29" t="e">
        <v>#N/A</v>
      </c>
      <c r="V2714" s="29"/>
      <c r="W2714" s="29"/>
      <c r="X2714" s="54">
        <v>65100</v>
      </c>
      <c r="Y2714" s="54">
        <v>0</v>
      </c>
      <c r="Z2714" s="54">
        <v>0</v>
      </c>
      <c r="AA2714" s="54"/>
      <c r="AB2714" s="54"/>
      <c r="AC2714" s="54">
        <v>65100</v>
      </c>
      <c r="AD2714" s="54">
        <v>0</v>
      </c>
      <c r="AE2714" s="54">
        <v>0</v>
      </c>
      <c r="AF2714" s="54">
        <v>60600</v>
      </c>
      <c r="AG2714" s="54">
        <v>0</v>
      </c>
      <c r="AH2714" s="29"/>
      <c r="AI2714" s="54">
        <v>0</v>
      </c>
      <c r="AJ2714" s="29"/>
      <c r="AK2714" s="29"/>
      <c r="AL2714" s="29"/>
      <c r="AM2714" s="29"/>
      <c r="AN2714" s="32">
        <v>45473</v>
      </c>
    </row>
    <row r="2715" spans="1:40" x14ac:dyDescent="0.35">
      <c r="A2715" s="29">
        <v>305300</v>
      </c>
      <c r="B2715" s="29">
        <v>890306950</v>
      </c>
      <c r="C2715" s="42" t="s">
        <v>12</v>
      </c>
      <c r="D2715" s="29" t="s">
        <v>16</v>
      </c>
      <c r="E2715" s="29">
        <v>305300</v>
      </c>
      <c r="F2715" s="33" t="s">
        <v>2735</v>
      </c>
      <c r="G2715" s="33" t="s">
        <v>5529</v>
      </c>
      <c r="H2715" s="31">
        <v>45440.31902776612</v>
      </c>
      <c r="I2715" s="31">
        <v>45458</v>
      </c>
      <c r="J2715" s="34">
        <v>45475.291666666664</v>
      </c>
      <c r="K2715" s="54">
        <v>2747588</v>
      </c>
      <c r="L2715" s="54">
        <v>2747588</v>
      </c>
      <c r="M2715" s="35" t="s">
        <v>13</v>
      </c>
      <c r="N2715" s="35" t="s">
        <v>14</v>
      </c>
      <c r="O2715" s="35" t="s">
        <v>15</v>
      </c>
      <c r="R2715" s="37" t="s">
        <v>19</v>
      </c>
      <c r="S2715" s="62" t="s">
        <v>5637</v>
      </c>
      <c r="T2715" s="29" t="s">
        <v>5617</v>
      </c>
      <c r="U2715" s="29" t="e">
        <v>#N/A</v>
      </c>
      <c r="V2715" s="29"/>
      <c r="W2715" s="29"/>
      <c r="X2715" s="54">
        <v>0</v>
      </c>
      <c r="Y2715" s="54">
        <v>0</v>
      </c>
      <c r="Z2715" s="54">
        <v>0</v>
      </c>
      <c r="AA2715" s="54"/>
      <c r="AB2715" s="54"/>
      <c r="AC2715" s="54">
        <v>0</v>
      </c>
      <c r="AD2715" s="54">
        <v>0</v>
      </c>
      <c r="AE2715" s="54">
        <v>0</v>
      </c>
      <c r="AF2715" s="54">
        <v>0</v>
      </c>
      <c r="AG2715" s="54">
        <v>0</v>
      </c>
      <c r="AH2715" s="29"/>
      <c r="AI2715" s="54">
        <v>0</v>
      </c>
      <c r="AJ2715" s="29"/>
      <c r="AK2715" s="29"/>
      <c r="AL2715" s="29"/>
      <c r="AM2715" s="29"/>
      <c r="AN2715" s="32">
        <v>45473</v>
      </c>
    </row>
    <row r="2716" spans="1:40" x14ac:dyDescent="0.35">
      <c r="A2716" s="29">
        <v>305326</v>
      </c>
      <c r="B2716" s="29">
        <v>890306950</v>
      </c>
      <c r="C2716" s="42" t="s">
        <v>12</v>
      </c>
      <c r="D2716" s="29" t="s">
        <v>16</v>
      </c>
      <c r="E2716" s="29">
        <v>305326</v>
      </c>
      <c r="F2716" s="33" t="s">
        <v>2736</v>
      </c>
      <c r="G2716" s="33" t="s">
        <v>5530</v>
      </c>
      <c r="H2716" s="31">
        <v>45440.365462963004</v>
      </c>
      <c r="I2716" s="31">
        <v>45458</v>
      </c>
      <c r="J2716" s="34">
        <v>45475.291666666664</v>
      </c>
      <c r="K2716" s="54">
        <v>13500</v>
      </c>
      <c r="L2716" s="54">
        <v>13500</v>
      </c>
      <c r="M2716" s="35" t="s">
        <v>13</v>
      </c>
      <c r="N2716" s="35" t="s">
        <v>14</v>
      </c>
      <c r="O2716" s="35" t="s">
        <v>15</v>
      </c>
      <c r="R2716" s="37" t="s">
        <v>19</v>
      </c>
      <c r="S2716" s="29" t="s">
        <v>5716</v>
      </c>
      <c r="T2716" s="29" t="s">
        <v>5614</v>
      </c>
      <c r="U2716" s="29" t="e">
        <v>#N/A</v>
      </c>
      <c r="V2716" s="29"/>
      <c r="W2716" s="29"/>
      <c r="X2716" s="54">
        <v>13500</v>
      </c>
      <c r="Y2716" s="54">
        <v>0</v>
      </c>
      <c r="Z2716" s="54">
        <v>0</v>
      </c>
      <c r="AA2716" s="54"/>
      <c r="AB2716" s="54"/>
      <c r="AC2716" s="54">
        <v>13500</v>
      </c>
      <c r="AD2716" s="54">
        <v>0</v>
      </c>
      <c r="AE2716" s="54">
        <v>0</v>
      </c>
      <c r="AF2716" s="54">
        <v>13500</v>
      </c>
      <c r="AG2716" s="54">
        <v>0</v>
      </c>
      <c r="AH2716" s="29"/>
      <c r="AI2716" s="54">
        <v>0</v>
      </c>
      <c r="AJ2716" s="29"/>
      <c r="AK2716" s="29"/>
      <c r="AL2716" s="29"/>
      <c r="AM2716" s="29"/>
      <c r="AN2716" s="32">
        <v>45473</v>
      </c>
    </row>
    <row r="2717" spans="1:40" x14ac:dyDescent="0.35">
      <c r="A2717" s="29">
        <v>305403</v>
      </c>
      <c r="B2717" s="29">
        <v>890306950</v>
      </c>
      <c r="C2717" s="42" t="s">
        <v>12</v>
      </c>
      <c r="D2717" s="29" t="s">
        <v>16</v>
      </c>
      <c r="E2717" s="29">
        <v>305403</v>
      </c>
      <c r="F2717" s="33" t="s">
        <v>2737</v>
      </c>
      <c r="G2717" s="33" t="s">
        <v>5531</v>
      </c>
      <c r="H2717" s="31">
        <v>45440.430300914217</v>
      </c>
      <c r="I2717" s="31">
        <v>45458</v>
      </c>
      <c r="J2717" s="34">
        <v>45475.291666666664</v>
      </c>
      <c r="K2717" s="54">
        <v>280290</v>
      </c>
      <c r="L2717" s="54">
        <v>280290</v>
      </c>
      <c r="M2717" s="35" t="s">
        <v>13</v>
      </c>
      <c r="N2717" s="35" t="s">
        <v>14</v>
      </c>
      <c r="O2717" s="35" t="s">
        <v>15</v>
      </c>
      <c r="R2717" s="37" t="s">
        <v>19</v>
      </c>
      <c r="S2717" s="29" t="s">
        <v>5716</v>
      </c>
      <c r="T2717" s="29" t="s">
        <v>5614</v>
      </c>
      <c r="U2717" s="29" t="e">
        <v>#N/A</v>
      </c>
      <c r="V2717" s="29"/>
      <c r="W2717" s="29"/>
      <c r="X2717" s="54">
        <v>280290</v>
      </c>
      <c r="Y2717" s="54">
        <v>0</v>
      </c>
      <c r="Z2717" s="54">
        <v>0</v>
      </c>
      <c r="AA2717" s="54"/>
      <c r="AB2717" s="54"/>
      <c r="AC2717" s="54">
        <v>280290</v>
      </c>
      <c r="AD2717" s="54">
        <v>0</v>
      </c>
      <c r="AE2717" s="54">
        <v>0</v>
      </c>
      <c r="AF2717" s="54">
        <v>280290</v>
      </c>
      <c r="AG2717" s="54">
        <v>0</v>
      </c>
      <c r="AH2717" s="29"/>
      <c r="AI2717" s="54">
        <v>0</v>
      </c>
      <c r="AJ2717" s="29"/>
      <c r="AK2717" s="29"/>
      <c r="AL2717" s="29"/>
      <c r="AM2717" s="29"/>
      <c r="AN2717" s="32">
        <v>45473</v>
      </c>
    </row>
    <row r="2718" spans="1:40" x14ac:dyDescent="0.35">
      <c r="A2718" s="29">
        <v>305418</v>
      </c>
      <c r="B2718" s="29">
        <v>890306950</v>
      </c>
      <c r="C2718" s="42" t="s">
        <v>12</v>
      </c>
      <c r="D2718" s="29" t="s">
        <v>16</v>
      </c>
      <c r="E2718" s="29">
        <v>305418</v>
      </c>
      <c r="F2718" s="33" t="s">
        <v>2738</v>
      </c>
      <c r="G2718" s="33" t="s">
        <v>5532</v>
      </c>
      <c r="H2718" s="31">
        <v>45440.4420717475</v>
      </c>
      <c r="I2718" s="31">
        <v>45458</v>
      </c>
      <c r="J2718" s="34">
        <v>45475.291666666664</v>
      </c>
      <c r="K2718" s="54">
        <v>312161</v>
      </c>
      <c r="L2718" s="54">
        <v>312161</v>
      </c>
      <c r="M2718" s="35" t="s">
        <v>13</v>
      </c>
      <c r="N2718" s="35" t="s">
        <v>14</v>
      </c>
      <c r="O2718" s="35" t="s">
        <v>15</v>
      </c>
      <c r="R2718" s="37" t="s">
        <v>19</v>
      </c>
      <c r="S2718" s="29" t="s">
        <v>5716</v>
      </c>
      <c r="T2718" s="29" t="s">
        <v>5614</v>
      </c>
      <c r="U2718" s="29" t="e">
        <v>#N/A</v>
      </c>
      <c r="V2718" s="29"/>
      <c r="W2718" s="29"/>
      <c r="X2718" s="54">
        <v>312161</v>
      </c>
      <c r="Y2718" s="54">
        <v>0</v>
      </c>
      <c r="Z2718" s="54">
        <v>0</v>
      </c>
      <c r="AA2718" s="54"/>
      <c r="AB2718" s="54"/>
      <c r="AC2718" s="54">
        <v>312161</v>
      </c>
      <c r="AD2718" s="54">
        <v>0</v>
      </c>
      <c r="AE2718" s="54">
        <v>0</v>
      </c>
      <c r="AF2718" s="54">
        <v>312161</v>
      </c>
      <c r="AG2718" s="54">
        <v>0</v>
      </c>
      <c r="AH2718" s="29"/>
      <c r="AI2718" s="54">
        <v>0</v>
      </c>
      <c r="AJ2718" s="29"/>
      <c r="AK2718" s="29"/>
      <c r="AL2718" s="29"/>
      <c r="AM2718" s="29"/>
      <c r="AN2718" s="32">
        <v>45473</v>
      </c>
    </row>
    <row r="2719" spans="1:40" x14ac:dyDescent="0.35">
      <c r="A2719" s="29">
        <v>305422</v>
      </c>
      <c r="B2719" s="29">
        <v>890306950</v>
      </c>
      <c r="C2719" s="42" t="s">
        <v>12</v>
      </c>
      <c r="D2719" s="29" t="s">
        <v>16</v>
      </c>
      <c r="E2719" s="29">
        <v>305422</v>
      </c>
      <c r="F2719" s="33" t="s">
        <v>2739</v>
      </c>
      <c r="G2719" s="33" t="s">
        <v>5533</v>
      </c>
      <c r="H2719" s="31">
        <v>45440.445532407612</v>
      </c>
      <c r="I2719" s="31">
        <v>45458</v>
      </c>
      <c r="J2719" s="34">
        <v>45475.291666666664</v>
      </c>
      <c r="K2719" s="54">
        <v>148516</v>
      </c>
      <c r="L2719" s="54">
        <v>148516</v>
      </c>
      <c r="M2719" s="35" t="s">
        <v>13</v>
      </c>
      <c r="N2719" s="35" t="s">
        <v>14</v>
      </c>
      <c r="O2719" s="35" t="s">
        <v>15</v>
      </c>
      <c r="R2719" s="37" t="s">
        <v>19</v>
      </c>
      <c r="S2719" s="29" t="s">
        <v>5716</v>
      </c>
      <c r="T2719" s="29" t="s">
        <v>5614</v>
      </c>
      <c r="U2719" s="29" t="e">
        <v>#N/A</v>
      </c>
      <c r="V2719" s="29"/>
      <c r="W2719" s="29"/>
      <c r="X2719" s="54">
        <v>148516</v>
      </c>
      <c r="Y2719" s="54">
        <v>0</v>
      </c>
      <c r="Z2719" s="54">
        <v>0</v>
      </c>
      <c r="AA2719" s="54"/>
      <c r="AB2719" s="54"/>
      <c r="AC2719" s="54">
        <v>148516</v>
      </c>
      <c r="AD2719" s="54">
        <v>0</v>
      </c>
      <c r="AE2719" s="54">
        <v>0</v>
      </c>
      <c r="AF2719" s="54">
        <v>148516</v>
      </c>
      <c r="AG2719" s="54">
        <v>0</v>
      </c>
      <c r="AH2719" s="29"/>
      <c r="AI2719" s="54">
        <v>0</v>
      </c>
      <c r="AJ2719" s="29"/>
      <c r="AK2719" s="29"/>
      <c r="AL2719" s="29"/>
      <c r="AM2719" s="29"/>
      <c r="AN2719" s="32">
        <v>45473</v>
      </c>
    </row>
    <row r="2720" spans="1:40" x14ac:dyDescent="0.35">
      <c r="A2720" s="29">
        <v>305471</v>
      </c>
      <c r="B2720" s="29">
        <v>890306950</v>
      </c>
      <c r="C2720" s="42" t="s">
        <v>12</v>
      </c>
      <c r="D2720" s="29" t="s">
        <v>16</v>
      </c>
      <c r="E2720" s="29">
        <v>305471</v>
      </c>
      <c r="F2720" s="33" t="s">
        <v>2740</v>
      </c>
      <c r="G2720" s="33" t="s">
        <v>5534</v>
      </c>
      <c r="H2720" s="31">
        <v>45440.4705555439</v>
      </c>
      <c r="I2720" s="31">
        <v>45458</v>
      </c>
      <c r="J2720" s="34">
        <v>45475.291666666664</v>
      </c>
      <c r="K2720" s="54">
        <v>92056</v>
      </c>
      <c r="L2720" s="54">
        <v>92056</v>
      </c>
      <c r="M2720" s="35" t="s">
        <v>13</v>
      </c>
      <c r="N2720" s="35" t="s">
        <v>14</v>
      </c>
      <c r="O2720" s="35" t="s">
        <v>15</v>
      </c>
      <c r="R2720" s="37" t="s">
        <v>19</v>
      </c>
      <c r="S2720" s="29" t="s">
        <v>5716</v>
      </c>
      <c r="T2720" s="29" t="s">
        <v>5614</v>
      </c>
      <c r="U2720" s="29" t="e">
        <v>#N/A</v>
      </c>
      <c r="V2720" s="29"/>
      <c r="W2720" s="29"/>
      <c r="X2720" s="54">
        <v>92056</v>
      </c>
      <c r="Y2720" s="54">
        <v>0</v>
      </c>
      <c r="Z2720" s="54">
        <v>0</v>
      </c>
      <c r="AA2720" s="54"/>
      <c r="AB2720" s="54"/>
      <c r="AC2720" s="54">
        <v>92056</v>
      </c>
      <c r="AD2720" s="54">
        <v>0</v>
      </c>
      <c r="AE2720" s="54">
        <v>0</v>
      </c>
      <c r="AF2720" s="54">
        <v>92056</v>
      </c>
      <c r="AG2720" s="54">
        <v>0</v>
      </c>
      <c r="AH2720" s="29"/>
      <c r="AI2720" s="54">
        <v>0</v>
      </c>
      <c r="AJ2720" s="29"/>
      <c r="AK2720" s="29"/>
      <c r="AL2720" s="29"/>
      <c r="AM2720" s="29"/>
      <c r="AN2720" s="32">
        <v>45473</v>
      </c>
    </row>
    <row r="2721" spans="1:40" x14ac:dyDescent="0.35">
      <c r="A2721" s="29">
        <v>305483</v>
      </c>
      <c r="B2721" s="29">
        <v>890306950</v>
      </c>
      <c r="C2721" s="42" t="s">
        <v>12</v>
      </c>
      <c r="D2721" s="29" t="s">
        <v>16</v>
      </c>
      <c r="E2721" s="29">
        <v>305483</v>
      </c>
      <c r="F2721" s="33" t="s">
        <v>2741</v>
      </c>
      <c r="G2721" s="33" t="s">
        <v>5535</v>
      </c>
      <c r="H2721" s="31">
        <v>45440.476111111231</v>
      </c>
      <c r="I2721" s="31">
        <v>45458</v>
      </c>
      <c r="J2721" s="34">
        <v>45475.291666666664</v>
      </c>
      <c r="K2721" s="54">
        <v>84250</v>
      </c>
      <c r="L2721" s="54">
        <v>84250</v>
      </c>
      <c r="M2721" s="35" t="s">
        <v>13</v>
      </c>
      <c r="N2721" s="35" t="s">
        <v>14</v>
      </c>
      <c r="O2721" s="35" t="s">
        <v>15</v>
      </c>
      <c r="R2721" s="37" t="s">
        <v>19</v>
      </c>
      <c r="S2721" s="29" t="s">
        <v>5716</v>
      </c>
      <c r="T2721" s="29" t="s">
        <v>5614</v>
      </c>
      <c r="U2721" s="29" t="e">
        <v>#N/A</v>
      </c>
      <c r="V2721" s="29"/>
      <c r="W2721" s="29"/>
      <c r="X2721" s="54">
        <v>84250</v>
      </c>
      <c r="Y2721" s="54">
        <v>0</v>
      </c>
      <c r="Z2721" s="54">
        <v>0</v>
      </c>
      <c r="AA2721" s="54"/>
      <c r="AB2721" s="54"/>
      <c r="AC2721" s="54">
        <v>84250</v>
      </c>
      <c r="AD2721" s="54">
        <v>0</v>
      </c>
      <c r="AE2721" s="54">
        <v>0</v>
      </c>
      <c r="AF2721" s="54">
        <v>84250</v>
      </c>
      <c r="AG2721" s="54">
        <v>0</v>
      </c>
      <c r="AH2721" s="29"/>
      <c r="AI2721" s="54">
        <v>0</v>
      </c>
      <c r="AJ2721" s="29"/>
      <c r="AK2721" s="29"/>
      <c r="AL2721" s="29"/>
      <c r="AM2721" s="29"/>
      <c r="AN2721" s="32">
        <v>45473</v>
      </c>
    </row>
    <row r="2722" spans="1:40" x14ac:dyDescent="0.35">
      <c r="A2722" s="29">
        <v>305516</v>
      </c>
      <c r="B2722" s="29">
        <v>890306950</v>
      </c>
      <c r="C2722" s="42" t="s">
        <v>12</v>
      </c>
      <c r="D2722" s="29" t="s">
        <v>16</v>
      </c>
      <c r="E2722" s="29">
        <v>305516</v>
      </c>
      <c r="F2722" s="33" t="s">
        <v>2742</v>
      </c>
      <c r="G2722" s="33" t="s">
        <v>5536</v>
      </c>
      <c r="H2722" s="31">
        <v>45440.497916666791</v>
      </c>
      <c r="I2722" s="31">
        <v>45458</v>
      </c>
      <c r="J2722" s="34">
        <v>45475.291666666664</v>
      </c>
      <c r="K2722" s="54">
        <v>93670</v>
      </c>
      <c r="L2722" s="54">
        <v>93670</v>
      </c>
      <c r="M2722" s="35" t="s">
        <v>13</v>
      </c>
      <c r="N2722" s="35" t="s">
        <v>14</v>
      </c>
      <c r="O2722" s="35" t="s">
        <v>15</v>
      </c>
      <c r="R2722" s="37" t="s">
        <v>19</v>
      </c>
      <c r="S2722" s="29" t="s">
        <v>5716</v>
      </c>
      <c r="T2722" s="29" t="s">
        <v>5614</v>
      </c>
      <c r="U2722" s="29" t="e">
        <v>#N/A</v>
      </c>
      <c r="V2722" s="29"/>
      <c r="W2722" s="29"/>
      <c r="X2722" s="54">
        <v>93670</v>
      </c>
      <c r="Y2722" s="54">
        <v>0</v>
      </c>
      <c r="Z2722" s="54">
        <v>0</v>
      </c>
      <c r="AA2722" s="54"/>
      <c r="AB2722" s="54"/>
      <c r="AC2722" s="54">
        <v>93670</v>
      </c>
      <c r="AD2722" s="54">
        <v>0</v>
      </c>
      <c r="AE2722" s="54">
        <v>0</v>
      </c>
      <c r="AF2722" s="54">
        <v>93670</v>
      </c>
      <c r="AG2722" s="54">
        <v>0</v>
      </c>
      <c r="AH2722" s="29"/>
      <c r="AI2722" s="54">
        <v>0</v>
      </c>
      <c r="AJ2722" s="29"/>
      <c r="AK2722" s="29"/>
      <c r="AL2722" s="29"/>
      <c r="AM2722" s="29"/>
      <c r="AN2722" s="32">
        <v>45473</v>
      </c>
    </row>
    <row r="2723" spans="1:40" x14ac:dyDescent="0.35">
      <c r="A2723" s="29">
        <v>305521</v>
      </c>
      <c r="B2723" s="29">
        <v>890306950</v>
      </c>
      <c r="C2723" s="42" t="s">
        <v>12</v>
      </c>
      <c r="D2723" s="29" t="s">
        <v>16</v>
      </c>
      <c r="E2723" s="29">
        <v>305521</v>
      </c>
      <c r="F2723" s="33" t="s">
        <v>2743</v>
      </c>
      <c r="G2723" s="33" t="s">
        <v>5537</v>
      </c>
      <c r="H2723" s="31">
        <v>45440.501099537127</v>
      </c>
      <c r="I2723" s="31">
        <v>45458</v>
      </c>
      <c r="J2723" s="34">
        <v>45475.291666666664</v>
      </c>
      <c r="K2723" s="54">
        <v>138160</v>
      </c>
      <c r="L2723" s="54">
        <v>138160</v>
      </c>
      <c r="M2723" s="35" t="s">
        <v>13</v>
      </c>
      <c r="N2723" s="35" t="s">
        <v>14</v>
      </c>
      <c r="O2723" s="35" t="s">
        <v>15</v>
      </c>
      <c r="R2723" s="37" t="s">
        <v>19</v>
      </c>
      <c r="S2723" s="29" t="s">
        <v>5716</v>
      </c>
      <c r="T2723" s="29" t="s">
        <v>5614</v>
      </c>
      <c r="U2723" s="29" t="e">
        <v>#N/A</v>
      </c>
      <c r="V2723" s="29"/>
      <c r="W2723" s="29"/>
      <c r="X2723" s="54">
        <v>138160</v>
      </c>
      <c r="Y2723" s="54">
        <v>0</v>
      </c>
      <c r="Z2723" s="54">
        <v>0</v>
      </c>
      <c r="AA2723" s="54"/>
      <c r="AB2723" s="54"/>
      <c r="AC2723" s="54">
        <v>138160</v>
      </c>
      <c r="AD2723" s="54">
        <v>0</v>
      </c>
      <c r="AE2723" s="54">
        <v>0</v>
      </c>
      <c r="AF2723" s="54">
        <v>138160</v>
      </c>
      <c r="AG2723" s="54">
        <v>0</v>
      </c>
      <c r="AH2723" s="29"/>
      <c r="AI2723" s="54">
        <v>0</v>
      </c>
      <c r="AJ2723" s="29"/>
      <c r="AK2723" s="29"/>
      <c r="AL2723" s="29"/>
      <c r="AM2723" s="29"/>
      <c r="AN2723" s="32">
        <v>45473</v>
      </c>
    </row>
    <row r="2724" spans="1:40" x14ac:dyDescent="0.35">
      <c r="A2724" s="29">
        <v>305543</v>
      </c>
      <c r="B2724" s="29">
        <v>890306950</v>
      </c>
      <c r="C2724" s="42" t="s">
        <v>12</v>
      </c>
      <c r="D2724" s="29" t="s">
        <v>16</v>
      </c>
      <c r="E2724" s="29">
        <v>305543</v>
      </c>
      <c r="F2724" s="33" t="s">
        <v>2744</v>
      </c>
      <c r="G2724" s="33" t="s">
        <v>5538</v>
      </c>
      <c r="H2724" s="31">
        <v>45440.527465277817</v>
      </c>
      <c r="I2724" s="31">
        <v>45458</v>
      </c>
      <c r="J2724" s="34">
        <v>45475.291666666664</v>
      </c>
      <c r="K2724" s="54">
        <v>91776</v>
      </c>
      <c r="L2724" s="54">
        <v>91776</v>
      </c>
      <c r="M2724" s="35" t="s">
        <v>13</v>
      </c>
      <c r="N2724" s="35" t="s">
        <v>14</v>
      </c>
      <c r="O2724" s="35" t="s">
        <v>15</v>
      </c>
      <c r="R2724" s="37" t="s">
        <v>19</v>
      </c>
      <c r="S2724" s="29" t="s">
        <v>5716</v>
      </c>
      <c r="T2724" s="29" t="s">
        <v>5614</v>
      </c>
      <c r="U2724" s="29" t="e">
        <v>#N/A</v>
      </c>
      <c r="V2724" s="29"/>
      <c r="W2724" s="29"/>
      <c r="X2724" s="54">
        <v>91776</v>
      </c>
      <c r="Y2724" s="54">
        <v>0</v>
      </c>
      <c r="Z2724" s="54">
        <v>0</v>
      </c>
      <c r="AA2724" s="54"/>
      <c r="AB2724" s="54"/>
      <c r="AC2724" s="54">
        <v>91776</v>
      </c>
      <c r="AD2724" s="54">
        <v>0</v>
      </c>
      <c r="AE2724" s="54">
        <v>0</v>
      </c>
      <c r="AF2724" s="54">
        <v>91776</v>
      </c>
      <c r="AG2724" s="54">
        <v>0</v>
      </c>
      <c r="AH2724" s="29"/>
      <c r="AI2724" s="54">
        <v>0</v>
      </c>
      <c r="AJ2724" s="29"/>
      <c r="AK2724" s="29"/>
      <c r="AL2724" s="29"/>
      <c r="AM2724" s="29"/>
      <c r="AN2724" s="32">
        <v>45473</v>
      </c>
    </row>
    <row r="2725" spans="1:40" x14ac:dyDescent="0.35">
      <c r="A2725" s="29">
        <v>305551</v>
      </c>
      <c r="B2725" s="29">
        <v>890306950</v>
      </c>
      <c r="C2725" s="42" t="s">
        <v>12</v>
      </c>
      <c r="D2725" s="29" t="s">
        <v>16</v>
      </c>
      <c r="E2725" s="29">
        <v>305551</v>
      </c>
      <c r="F2725" s="33" t="s">
        <v>2745</v>
      </c>
      <c r="G2725" s="33" t="s">
        <v>5539</v>
      </c>
      <c r="H2725" s="31">
        <v>45440.533240729012</v>
      </c>
      <c r="I2725" s="31">
        <v>45458</v>
      </c>
      <c r="J2725" s="34">
        <v>45475.291666666664</v>
      </c>
      <c r="K2725" s="54">
        <v>82660</v>
      </c>
      <c r="L2725" s="54">
        <v>82660</v>
      </c>
      <c r="M2725" s="35" t="s">
        <v>13</v>
      </c>
      <c r="N2725" s="35" t="s">
        <v>14</v>
      </c>
      <c r="O2725" s="35" t="s">
        <v>15</v>
      </c>
      <c r="R2725" s="37" t="s">
        <v>19</v>
      </c>
      <c r="S2725" s="29" t="s">
        <v>5716</v>
      </c>
      <c r="T2725" s="29" t="s">
        <v>5614</v>
      </c>
      <c r="U2725" s="29" t="e">
        <v>#N/A</v>
      </c>
      <c r="V2725" s="29"/>
      <c r="W2725" s="29"/>
      <c r="X2725" s="54">
        <v>82660</v>
      </c>
      <c r="Y2725" s="54">
        <v>0</v>
      </c>
      <c r="Z2725" s="54">
        <v>0</v>
      </c>
      <c r="AA2725" s="54"/>
      <c r="AB2725" s="54"/>
      <c r="AC2725" s="54">
        <v>82660</v>
      </c>
      <c r="AD2725" s="54">
        <v>0</v>
      </c>
      <c r="AE2725" s="54">
        <v>0</v>
      </c>
      <c r="AF2725" s="54">
        <v>82660</v>
      </c>
      <c r="AG2725" s="54">
        <v>0</v>
      </c>
      <c r="AH2725" s="29"/>
      <c r="AI2725" s="54">
        <v>0</v>
      </c>
      <c r="AJ2725" s="29"/>
      <c r="AK2725" s="29"/>
      <c r="AL2725" s="29"/>
      <c r="AM2725" s="29"/>
      <c r="AN2725" s="32">
        <v>45473</v>
      </c>
    </row>
    <row r="2726" spans="1:40" x14ac:dyDescent="0.35">
      <c r="A2726" s="29">
        <v>305555</v>
      </c>
      <c r="B2726" s="29">
        <v>890306950</v>
      </c>
      <c r="C2726" s="42" t="s">
        <v>12</v>
      </c>
      <c r="D2726" s="29" t="s">
        <v>16</v>
      </c>
      <c r="E2726" s="29">
        <v>305555</v>
      </c>
      <c r="F2726" s="33" t="s">
        <v>2746</v>
      </c>
      <c r="G2726" s="33" t="s">
        <v>5540</v>
      </c>
      <c r="H2726" s="31">
        <v>45440.543923611287</v>
      </c>
      <c r="I2726" s="31">
        <v>45458</v>
      </c>
      <c r="J2726" s="34">
        <v>45475.291666666664</v>
      </c>
      <c r="K2726" s="54">
        <v>225550</v>
      </c>
      <c r="L2726" s="54">
        <v>225550</v>
      </c>
      <c r="M2726" s="35" t="s">
        <v>13</v>
      </c>
      <c r="N2726" s="35" t="s">
        <v>14</v>
      </c>
      <c r="O2726" s="35" t="s">
        <v>15</v>
      </c>
      <c r="R2726" s="37" t="s">
        <v>19</v>
      </c>
      <c r="S2726" s="29" t="s">
        <v>5716</v>
      </c>
      <c r="T2726" s="29" t="s">
        <v>5614</v>
      </c>
      <c r="U2726" s="29" t="e">
        <v>#N/A</v>
      </c>
      <c r="V2726" s="29"/>
      <c r="W2726" s="29"/>
      <c r="X2726" s="54">
        <v>225550</v>
      </c>
      <c r="Y2726" s="54">
        <v>0</v>
      </c>
      <c r="Z2726" s="54">
        <v>0</v>
      </c>
      <c r="AA2726" s="54"/>
      <c r="AB2726" s="54"/>
      <c r="AC2726" s="54">
        <v>225550</v>
      </c>
      <c r="AD2726" s="54">
        <v>0</v>
      </c>
      <c r="AE2726" s="54">
        <v>0</v>
      </c>
      <c r="AF2726" s="54">
        <v>225550</v>
      </c>
      <c r="AG2726" s="54">
        <v>0</v>
      </c>
      <c r="AH2726" s="29"/>
      <c r="AI2726" s="54">
        <v>0</v>
      </c>
      <c r="AJ2726" s="29"/>
      <c r="AK2726" s="29"/>
      <c r="AL2726" s="29"/>
      <c r="AM2726" s="29"/>
      <c r="AN2726" s="32">
        <v>45473</v>
      </c>
    </row>
    <row r="2727" spans="1:40" x14ac:dyDescent="0.35">
      <c r="A2727" s="29">
        <v>305573</v>
      </c>
      <c r="B2727" s="29">
        <v>890306950</v>
      </c>
      <c r="C2727" s="42" t="s">
        <v>12</v>
      </c>
      <c r="D2727" s="29" t="s">
        <v>16</v>
      </c>
      <c r="E2727" s="29">
        <v>305573</v>
      </c>
      <c r="F2727" s="33" t="s">
        <v>2747</v>
      </c>
      <c r="G2727" s="33" t="s">
        <v>5541</v>
      </c>
      <c r="H2727" s="31">
        <v>45440.595046284609</v>
      </c>
      <c r="I2727" s="31">
        <v>45458</v>
      </c>
      <c r="J2727" s="34">
        <v>45475.291666666664</v>
      </c>
      <c r="K2727" s="54">
        <v>323530</v>
      </c>
      <c r="L2727" s="54">
        <v>323530</v>
      </c>
      <c r="M2727" s="35" t="s">
        <v>13</v>
      </c>
      <c r="N2727" s="35" t="s">
        <v>14</v>
      </c>
      <c r="O2727" s="35" t="s">
        <v>15</v>
      </c>
      <c r="R2727" s="37" t="s">
        <v>19</v>
      </c>
      <c r="S2727" s="29" t="s">
        <v>5716</v>
      </c>
      <c r="T2727" s="29" t="s">
        <v>5614</v>
      </c>
      <c r="U2727" s="29" t="e">
        <v>#N/A</v>
      </c>
      <c r="V2727" s="29"/>
      <c r="W2727" s="29"/>
      <c r="X2727" s="54">
        <v>323530</v>
      </c>
      <c r="Y2727" s="54">
        <v>0</v>
      </c>
      <c r="Z2727" s="54">
        <v>0</v>
      </c>
      <c r="AA2727" s="54"/>
      <c r="AB2727" s="54"/>
      <c r="AC2727" s="54">
        <v>323530</v>
      </c>
      <c r="AD2727" s="54">
        <v>0</v>
      </c>
      <c r="AE2727" s="54">
        <v>0</v>
      </c>
      <c r="AF2727" s="54">
        <v>323530</v>
      </c>
      <c r="AG2727" s="54">
        <v>0</v>
      </c>
      <c r="AH2727" s="29"/>
      <c r="AI2727" s="54">
        <v>0</v>
      </c>
      <c r="AJ2727" s="29"/>
      <c r="AK2727" s="29"/>
      <c r="AL2727" s="29"/>
      <c r="AM2727" s="29"/>
      <c r="AN2727" s="32">
        <v>45473</v>
      </c>
    </row>
    <row r="2728" spans="1:40" x14ac:dyDescent="0.35">
      <c r="A2728" s="29">
        <v>305586</v>
      </c>
      <c r="B2728" s="29">
        <v>890306950</v>
      </c>
      <c r="C2728" s="42" t="s">
        <v>12</v>
      </c>
      <c r="D2728" s="29" t="s">
        <v>16</v>
      </c>
      <c r="E2728" s="29">
        <v>305586</v>
      </c>
      <c r="F2728" s="33" t="s">
        <v>2748</v>
      </c>
      <c r="G2728" s="33" t="s">
        <v>5542</v>
      </c>
      <c r="H2728" s="31">
        <v>45440.607326377183</v>
      </c>
      <c r="I2728" s="31">
        <v>45458</v>
      </c>
      <c r="J2728" s="34">
        <v>45475.291666666664</v>
      </c>
      <c r="K2728" s="54">
        <v>228970</v>
      </c>
      <c r="L2728" s="54">
        <v>228970</v>
      </c>
      <c r="M2728" s="35" t="s">
        <v>13</v>
      </c>
      <c r="N2728" s="35" t="s">
        <v>14</v>
      </c>
      <c r="O2728" s="35" t="s">
        <v>15</v>
      </c>
      <c r="R2728" s="37" t="s">
        <v>19</v>
      </c>
      <c r="S2728" s="62" t="s">
        <v>5637</v>
      </c>
      <c r="T2728" s="29" t="s">
        <v>5617</v>
      </c>
      <c r="U2728" s="29" t="e">
        <v>#N/A</v>
      </c>
      <c r="V2728" s="29"/>
      <c r="W2728" s="29"/>
      <c r="X2728" s="54">
        <v>0</v>
      </c>
      <c r="Y2728" s="54">
        <v>0</v>
      </c>
      <c r="Z2728" s="54">
        <v>0</v>
      </c>
      <c r="AA2728" s="54"/>
      <c r="AB2728" s="54"/>
      <c r="AC2728" s="54">
        <v>0</v>
      </c>
      <c r="AD2728" s="54">
        <v>0</v>
      </c>
      <c r="AE2728" s="54">
        <v>0</v>
      </c>
      <c r="AF2728" s="54">
        <v>0</v>
      </c>
      <c r="AG2728" s="54">
        <v>0</v>
      </c>
      <c r="AH2728" s="29"/>
      <c r="AI2728" s="54">
        <v>0</v>
      </c>
      <c r="AJ2728" s="29"/>
      <c r="AK2728" s="29"/>
      <c r="AL2728" s="29"/>
      <c r="AM2728" s="29"/>
      <c r="AN2728" s="32">
        <v>45473</v>
      </c>
    </row>
    <row r="2729" spans="1:40" x14ac:dyDescent="0.35">
      <c r="A2729" s="29">
        <v>305600</v>
      </c>
      <c r="B2729" s="29">
        <v>890306950</v>
      </c>
      <c r="C2729" s="42" t="s">
        <v>12</v>
      </c>
      <c r="D2729" s="29" t="s">
        <v>16</v>
      </c>
      <c r="E2729" s="29">
        <v>305600</v>
      </c>
      <c r="F2729" s="33" t="s">
        <v>2749</v>
      </c>
      <c r="G2729" s="33" t="s">
        <v>5543</v>
      </c>
      <c r="H2729" s="31">
        <v>45440.618194444571</v>
      </c>
      <c r="I2729" s="31">
        <v>45458</v>
      </c>
      <c r="J2729" s="34">
        <v>45475.291666666664</v>
      </c>
      <c r="K2729" s="54">
        <v>178380</v>
      </c>
      <c r="L2729" s="54">
        <v>178380</v>
      </c>
      <c r="M2729" s="35" t="s">
        <v>13</v>
      </c>
      <c r="N2729" s="35" t="s">
        <v>14</v>
      </c>
      <c r="O2729" s="35" t="s">
        <v>15</v>
      </c>
      <c r="R2729" s="37" t="s">
        <v>19</v>
      </c>
      <c r="S2729" s="29" t="s">
        <v>5716</v>
      </c>
      <c r="T2729" s="29" t="s">
        <v>5614</v>
      </c>
      <c r="U2729" s="29" t="e">
        <v>#N/A</v>
      </c>
      <c r="V2729" s="29"/>
      <c r="W2729" s="29"/>
      <c r="X2729" s="54">
        <v>178380</v>
      </c>
      <c r="Y2729" s="54">
        <v>0</v>
      </c>
      <c r="Z2729" s="54">
        <v>0</v>
      </c>
      <c r="AA2729" s="54"/>
      <c r="AB2729" s="54"/>
      <c r="AC2729" s="54">
        <v>178380</v>
      </c>
      <c r="AD2729" s="54">
        <v>0</v>
      </c>
      <c r="AE2729" s="54">
        <v>0</v>
      </c>
      <c r="AF2729" s="54">
        <v>178380</v>
      </c>
      <c r="AG2729" s="54">
        <v>0</v>
      </c>
      <c r="AH2729" s="29"/>
      <c r="AI2729" s="54">
        <v>0</v>
      </c>
      <c r="AJ2729" s="29"/>
      <c r="AK2729" s="29"/>
      <c r="AL2729" s="29"/>
      <c r="AM2729" s="29"/>
      <c r="AN2729" s="32">
        <v>45473</v>
      </c>
    </row>
    <row r="2730" spans="1:40" x14ac:dyDescent="0.35">
      <c r="A2730" s="29">
        <v>305615</v>
      </c>
      <c r="B2730" s="29">
        <v>890306950</v>
      </c>
      <c r="C2730" s="42" t="s">
        <v>12</v>
      </c>
      <c r="D2730" s="29" t="s">
        <v>16</v>
      </c>
      <c r="E2730" s="29">
        <v>305615</v>
      </c>
      <c r="F2730" s="33" t="s">
        <v>2750</v>
      </c>
      <c r="G2730" s="33" t="s">
        <v>5544</v>
      </c>
      <c r="H2730" s="31">
        <v>45440.633229166735</v>
      </c>
      <c r="I2730" s="31">
        <v>45458</v>
      </c>
      <c r="J2730" s="34">
        <v>45475.291666666664</v>
      </c>
      <c r="K2730" s="54">
        <v>286000</v>
      </c>
      <c r="L2730" s="54">
        <v>286000</v>
      </c>
      <c r="M2730" s="35" t="s">
        <v>13</v>
      </c>
      <c r="N2730" s="35" t="s">
        <v>14</v>
      </c>
      <c r="O2730" s="35" t="s">
        <v>15</v>
      </c>
      <c r="R2730" s="37" t="s">
        <v>19</v>
      </c>
      <c r="S2730" s="62" t="s">
        <v>5637</v>
      </c>
      <c r="T2730" s="29" t="s">
        <v>5617</v>
      </c>
      <c r="U2730" s="29" t="e">
        <v>#N/A</v>
      </c>
      <c r="V2730" s="29"/>
      <c r="W2730" s="29"/>
      <c r="X2730" s="54">
        <v>0</v>
      </c>
      <c r="Y2730" s="54">
        <v>0</v>
      </c>
      <c r="Z2730" s="54">
        <v>0</v>
      </c>
      <c r="AA2730" s="54"/>
      <c r="AB2730" s="54"/>
      <c r="AC2730" s="54">
        <v>0</v>
      </c>
      <c r="AD2730" s="54">
        <v>0</v>
      </c>
      <c r="AE2730" s="54">
        <v>0</v>
      </c>
      <c r="AF2730" s="54">
        <v>0</v>
      </c>
      <c r="AG2730" s="54">
        <v>0</v>
      </c>
      <c r="AH2730" s="29"/>
      <c r="AI2730" s="54">
        <v>0</v>
      </c>
      <c r="AJ2730" s="29"/>
      <c r="AK2730" s="29"/>
      <c r="AL2730" s="29"/>
      <c r="AM2730" s="29"/>
      <c r="AN2730" s="32">
        <v>45473</v>
      </c>
    </row>
    <row r="2731" spans="1:40" x14ac:dyDescent="0.35">
      <c r="A2731" s="29">
        <v>305620</v>
      </c>
      <c r="B2731" s="29">
        <v>890306950</v>
      </c>
      <c r="C2731" s="42" t="s">
        <v>12</v>
      </c>
      <c r="D2731" s="29" t="s">
        <v>16</v>
      </c>
      <c r="E2731" s="29">
        <v>305620</v>
      </c>
      <c r="F2731" s="33" t="s">
        <v>2751</v>
      </c>
      <c r="G2731" s="33" t="s">
        <v>5545</v>
      </c>
      <c r="H2731" s="31">
        <v>45440.636111099739</v>
      </c>
      <c r="I2731" s="31">
        <v>45458</v>
      </c>
      <c r="J2731" s="34">
        <v>45475.291666666664</v>
      </c>
      <c r="K2731" s="54">
        <v>82770</v>
      </c>
      <c r="L2731" s="54">
        <v>82770</v>
      </c>
      <c r="M2731" s="35" t="s">
        <v>13</v>
      </c>
      <c r="N2731" s="35" t="s">
        <v>14</v>
      </c>
      <c r="O2731" s="35" t="s">
        <v>15</v>
      </c>
      <c r="R2731" s="37" t="s">
        <v>19</v>
      </c>
      <c r="S2731" s="29" t="s">
        <v>5716</v>
      </c>
      <c r="T2731" s="29" t="s">
        <v>5614</v>
      </c>
      <c r="U2731" s="29" t="e">
        <v>#N/A</v>
      </c>
      <c r="V2731" s="29"/>
      <c r="W2731" s="29"/>
      <c r="X2731" s="54">
        <v>82770</v>
      </c>
      <c r="Y2731" s="54">
        <v>0</v>
      </c>
      <c r="Z2731" s="54">
        <v>0</v>
      </c>
      <c r="AA2731" s="54"/>
      <c r="AB2731" s="54"/>
      <c r="AC2731" s="54">
        <v>82770</v>
      </c>
      <c r="AD2731" s="54">
        <v>0</v>
      </c>
      <c r="AE2731" s="54">
        <v>0</v>
      </c>
      <c r="AF2731" s="54">
        <v>82770</v>
      </c>
      <c r="AG2731" s="54">
        <v>0</v>
      </c>
      <c r="AH2731" s="29"/>
      <c r="AI2731" s="54">
        <v>0</v>
      </c>
      <c r="AJ2731" s="29"/>
      <c r="AK2731" s="29"/>
      <c r="AL2731" s="29"/>
      <c r="AM2731" s="29"/>
      <c r="AN2731" s="32">
        <v>45473</v>
      </c>
    </row>
    <row r="2732" spans="1:40" x14ac:dyDescent="0.35">
      <c r="A2732" s="29">
        <v>305632</v>
      </c>
      <c r="B2732" s="29">
        <v>890306950</v>
      </c>
      <c r="C2732" s="42" t="s">
        <v>12</v>
      </c>
      <c r="D2732" s="29" t="s">
        <v>16</v>
      </c>
      <c r="E2732" s="29">
        <v>305632</v>
      </c>
      <c r="F2732" s="33" t="s">
        <v>2752</v>
      </c>
      <c r="G2732" s="33" t="s">
        <v>5546</v>
      </c>
      <c r="H2732" s="31">
        <v>45440.64241898153</v>
      </c>
      <c r="I2732" s="31">
        <v>45458</v>
      </c>
      <c r="J2732" s="34">
        <v>45475.291666666664</v>
      </c>
      <c r="K2732" s="54">
        <v>277369</v>
      </c>
      <c r="L2732" s="54">
        <v>277369</v>
      </c>
      <c r="M2732" s="35" t="s">
        <v>13</v>
      </c>
      <c r="N2732" s="35" t="s">
        <v>14</v>
      </c>
      <c r="O2732" s="35" t="s">
        <v>15</v>
      </c>
      <c r="R2732" s="37" t="s">
        <v>19</v>
      </c>
      <c r="S2732" s="29" t="s">
        <v>5716</v>
      </c>
      <c r="T2732" s="29" t="s">
        <v>5614</v>
      </c>
      <c r="U2732" s="29" t="e">
        <v>#N/A</v>
      </c>
      <c r="V2732" s="29"/>
      <c r="W2732" s="29"/>
      <c r="X2732" s="54">
        <v>277369</v>
      </c>
      <c r="Y2732" s="54">
        <v>0</v>
      </c>
      <c r="Z2732" s="54">
        <v>0</v>
      </c>
      <c r="AA2732" s="54"/>
      <c r="AB2732" s="54"/>
      <c r="AC2732" s="54">
        <v>277369</v>
      </c>
      <c r="AD2732" s="54">
        <v>0</v>
      </c>
      <c r="AE2732" s="54">
        <v>0</v>
      </c>
      <c r="AF2732" s="54">
        <v>277369</v>
      </c>
      <c r="AG2732" s="54">
        <v>0</v>
      </c>
      <c r="AH2732" s="29"/>
      <c r="AI2732" s="54">
        <v>0</v>
      </c>
      <c r="AJ2732" s="29"/>
      <c r="AK2732" s="29"/>
      <c r="AL2732" s="29"/>
      <c r="AM2732" s="29"/>
      <c r="AN2732" s="32">
        <v>45473</v>
      </c>
    </row>
    <row r="2733" spans="1:40" x14ac:dyDescent="0.35">
      <c r="A2733" s="29">
        <v>305638</v>
      </c>
      <c r="B2733" s="29">
        <v>890306950</v>
      </c>
      <c r="C2733" s="42" t="s">
        <v>12</v>
      </c>
      <c r="D2733" s="29" t="s">
        <v>16</v>
      </c>
      <c r="E2733" s="29">
        <v>305638</v>
      </c>
      <c r="F2733" s="33" t="s">
        <v>2753</v>
      </c>
      <c r="G2733" s="33" t="s">
        <v>5547</v>
      </c>
      <c r="H2733" s="31">
        <v>45440.648680555634</v>
      </c>
      <c r="I2733" s="31">
        <v>45458</v>
      </c>
      <c r="J2733" s="34">
        <v>45475.291666666664</v>
      </c>
      <c r="K2733" s="54">
        <v>160500</v>
      </c>
      <c r="L2733" s="54">
        <v>160500</v>
      </c>
      <c r="M2733" s="35" t="s">
        <v>13</v>
      </c>
      <c r="N2733" s="35" t="s">
        <v>14</v>
      </c>
      <c r="O2733" s="35" t="s">
        <v>15</v>
      </c>
      <c r="R2733" s="37" t="s">
        <v>19</v>
      </c>
      <c r="S2733" s="29" t="s">
        <v>5716</v>
      </c>
      <c r="T2733" s="29" t="s">
        <v>5614</v>
      </c>
      <c r="U2733" s="29" t="e">
        <v>#N/A</v>
      </c>
      <c r="V2733" s="29"/>
      <c r="W2733" s="29"/>
      <c r="X2733" s="54">
        <v>160500</v>
      </c>
      <c r="Y2733" s="54">
        <v>0</v>
      </c>
      <c r="Z2733" s="54">
        <v>0</v>
      </c>
      <c r="AA2733" s="54"/>
      <c r="AB2733" s="54"/>
      <c r="AC2733" s="54">
        <v>160500</v>
      </c>
      <c r="AD2733" s="54">
        <v>0</v>
      </c>
      <c r="AE2733" s="54">
        <v>0</v>
      </c>
      <c r="AF2733" s="54">
        <v>160500</v>
      </c>
      <c r="AG2733" s="54">
        <v>0</v>
      </c>
      <c r="AH2733" s="29"/>
      <c r="AI2733" s="54">
        <v>0</v>
      </c>
      <c r="AJ2733" s="29"/>
      <c r="AK2733" s="29"/>
      <c r="AL2733" s="29"/>
      <c r="AM2733" s="29"/>
      <c r="AN2733" s="32">
        <v>45473</v>
      </c>
    </row>
    <row r="2734" spans="1:40" x14ac:dyDescent="0.35">
      <c r="A2734" s="29">
        <v>305693</v>
      </c>
      <c r="B2734" s="29">
        <v>890306950</v>
      </c>
      <c r="C2734" s="42" t="s">
        <v>12</v>
      </c>
      <c r="D2734" s="29" t="s">
        <v>16</v>
      </c>
      <c r="E2734" s="29">
        <v>305693</v>
      </c>
      <c r="F2734" s="33" t="s">
        <v>2754</v>
      </c>
      <c r="G2734" s="33" t="s">
        <v>5548</v>
      </c>
      <c r="H2734" s="31">
        <v>45440.678993055597</v>
      </c>
      <c r="I2734" s="31">
        <v>45458</v>
      </c>
      <c r="J2734" s="34">
        <v>45475.291666666664</v>
      </c>
      <c r="K2734" s="54">
        <v>150680</v>
      </c>
      <c r="L2734" s="54">
        <v>150680</v>
      </c>
      <c r="M2734" s="35" t="s">
        <v>13</v>
      </c>
      <c r="N2734" s="35" t="s">
        <v>14</v>
      </c>
      <c r="O2734" s="35" t="s">
        <v>15</v>
      </c>
      <c r="R2734" s="37" t="s">
        <v>19</v>
      </c>
      <c r="S2734" s="29" t="s">
        <v>5716</v>
      </c>
      <c r="T2734" s="29" t="s">
        <v>5614</v>
      </c>
      <c r="U2734" s="29" t="e">
        <v>#N/A</v>
      </c>
      <c r="V2734" s="29"/>
      <c r="W2734" s="29"/>
      <c r="X2734" s="54">
        <v>150680</v>
      </c>
      <c r="Y2734" s="54">
        <v>0</v>
      </c>
      <c r="Z2734" s="54">
        <v>0</v>
      </c>
      <c r="AA2734" s="54"/>
      <c r="AB2734" s="54"/>
      <c r="AC2734" s="54">
        <v>150680</v>
      </c>
      <c r="AD2734" s="54">
        <v>0</v>
      </c>
      <c r="AE2734" s="54">
        <v>0</v>
      </c>
      <c r="AF2734" s="54">
        <v>150680</v>
      </c>
      <c r="AG2734" s="54">
        <v>0</v>
      </c>
      <c r="AH2734" s="29"/>
      <c r="AI2734" s="54">
        <v>0</v>
      </c>
      <c r="AJ2734" s="29"/>
      <c r="AK2734" s="29"/>
      <c r="AL2734" s="29"/>
      <c r="AM2734" s="29"/>
      <c r="AN2734" s="32">
        <v>45473</v>
      </c>
    </row>
    <row r="2735" spans="1:40" x14ac:dyDescent="0.35">
      <c r="A2735" s="29">
        <v>305732</v>
      </c>
      <c r="B2735" s="29">
        <v>890306950</v>
      </c>
      <c r="C2735" s="42" t="s">
        <v>12</v>
      </c>
      <c r="D2735" s="29" t="s">
        <v>16</v>
      </c>
      <c r="E2735" s="29">
        <v>305732</v>
      </c>
      <c r="F2735" s="33" t="s">
        <v>2755</v>
      </c>
      <c r="G2735" s="33" t="s">
        <v>5549</v>
      </c>
      <c r="H2735" s="31">
        <v>45440.71730322903</v>
      </c>
      <c r="I2735" s="31">
        <v>45458</v>
      </c>
      <c r="J2735" s="34">
        <v>45475.291666666664</v>
      </c>
      <c r="K2735" s="54">
        <v>81530</v>
      </c>
      <c r="L2735" s="54">
        <v>81530</v>
      </c>
      <c r="M2735" s="35" t="s">
        <v>13</v>
      </c>
      <c r="N2735" s="35" t="s">
        <v>14</v>
      </c>
      <c r="O2735" s="35" t="s">
        <v>15</v>
      </c>
      <c r="R2735" s="37" t="s">
        <v>19</v>
      </c>
      <c r="S2735" s="29" t="s">
        <v>5716</v>
      </c>
      <c r="T2735" s="29" t="s">
        <v>5614</v>
      </c>
      <c r="U2735" s="29" t="e">
        <v>#N/A</v>
      </c>
      <c r="V2735" s="29"/>
      <c r="W2735" s="29"/>
      <c r="X2735" s="54">
        <v>81530</v>
      </c>
      <c r="Y2735" s="54">
        <v>0</v>
      </c>
      <c r="Z2735" s="54">
        <v>0</v>
      </c>
      <c r="AA2735" s="54"/>
      <c r="AB2735" s="54"/>
      <c r="AC2735" s="54">
        <v>81530</v>
      </c>
      <c r="AD2735" s="54">
        <v>0</v>
      </c>
      <c r="AE2735" s="54">
        <v>0</v>
      </c>
      <c r="AF2735" s="54">
        <v>81530</v>
      </c>
      <c r="AG2735" s="54">
        <v>0</v>
      </c>
      <c r="AH2735" s="29"/>
      <c r="AI2735" s="54">
        <v>0</v>
      </c>
      <c r="AJ2735" s="29"/>
      <c r="AK2735" s="29"/>
      <c r="AL2735" s="29"/>
      <c r="AM2735" s="29"/>
      <c r="AN2735" s="32">
        <v>45473</v>
      </c>
    </row>
    <row r="2736" spans="1:40" x14ac:dyDescent="0.35">
      <c r="A2736" s="29">
        <v>305764</v>
      </c>
      <c r="B2736" s="29">
        <v>890306950</v>
      </c>
      <c r="C2736" s="42" t="s">
        <v>12</v>
      </c>
      <c r="D2736" s="29" t="s">
        <v>16</v>
      </c>
      <c r="E2736" s="29">
        <v>305764</v>
      </c>
      <c r="F2736" s="33" t="s">
        <v>2756</v>
      </c>
      <c r="G2736" s="33" t="s">
        <v>5550</v>
      </c>
      <c r="H2736" s="31">
        <v>45440.744467592798</v>
      </c>
      <c r="I2736" s="31">
        <v>45458</v>
      </c>
      <c r="J2736" s="34">
        <v>45475.291666666664</v>
      </c>
      <c r="K2736" s="54">
        <v>126150</v>
      </c>
      <c r="L2736" s="54">
        <v>126150</v>
      </c>
      <c r="M2736" s="35" t="s">
        <v>13</v>
      </c>
      <c r="N2736" s="35" t="s">
        <v>14</v>
      </c>
      <c r="O2736" s="35" t="s">
        <v>15</v>
      </c>
      <c r="R2736" s="37" t="s">
        <v>19</v>
      </c>
      <c r="S2736" s="29" t="s">
        <v>5716</v>
      </c>
      <c r="T2736" s="29" t="s">
        <v>5614</v>
      </c>
      <c r="U2736" s="29" t="e">
        <v>#N/A</v>
      </c>
      <c r="V2736" s="29"/>
      <c r="W2736" s="29"/>
      <c r="X2736" s="54">
        <v>126150</v>
      </c>
      <c r="Y2736" s="54">
        <v>0</v>
      </c>
      <c r="Z2736" s="54">
        <v>0</v>
      </c>
      <c r="AA2736" s="54"/>
      <c r="AB2736" s="54"/>
      <c r="AC2736" s="54">
        <v>126150</v>
      </c>
      <c r="AD2736" s="54">
        <v>0</v>
      </c>
      <c r="AE2736" s="54">
        <v>0</v>
      </c>
      <c r="AF2736" s="54">
        <v>126150</v>
      </c>
      <c r="AG2736" s="54">
        <v>0</v>
      </c>
      <c r="AH2736" s="29"/>
      <c r="AI2736" s="54">
        <v>0</v>
      </c>
      <c r="AJ2736" s="29"/>
      <c r="AK2736" s="29"/>
      <c r="AL2736" s="29"/>
      <c r="AM2736" s="29"/>
      <c r="AN2736" s="32">
        <v>45473</v>
      </c>
    </row>
    <row r="2737" spans="1:40" x14ac:dyDescent="0.35">
      <c r="A2737" s="29">
        <v>305781</v>
      </c>
      <c r="B2737" s="29">
        <v>890306950</v>
      </c>
      <c r="C2737" s="42" t="s">
        <v>12</v>
      </c>
      <c r="D2737" s="29" t="s">
        <v>16</v>
      </c>
      <c r="E2737" s="29">
        <v>305781</v>
      </c>
      <c r="F2737" s="33" t="s">
        <v>2757</v>
      </c>
      <c r="G2737" s="33" t="s">
        <v>5551</v>
      </c>
      <c r="H2737" s="31">
        <v>45440.751898136456</v>
      </c>
      <c r="I2737" s="31">
        <v>45458</v>
      </c>
      <c r="J2737" s="34">
        <v>45475.291666666664</v>
      </c>
      <c r="K2737" s="54">
        <v>96240</v>
      </c>
      <c r="L2737" s="54">
        <v>96240</v>
      </c>
      <c r="M2737" s="35" t="s">
        <v>13</v>
      </c>
      <c r="N2737" s="35" t="s">
        <v>14</v>
      </c>
      <c r="O2737" s="35" t="s">
        <v>15</v>
      </c>
      <c r="R2737" s="37" t="s">
        <v>19</v>
      </c>
      <c r="S2737" s="29" t="s">
        <v>5716</v>
      </c>
      <c r="T2737" s="29" t="s">
        <v>5614</v>
      </c>
      <c r="U2737" s="29" t="e">
        <v>#N/A</v>
      </c>
      <c r="V2737" s="29"/>
      <c r="W2737" s="29"/>
      <c r="X2737" s="54">
        <v>96240</v>
      </c>
      <c r="Y2737" s="54">
        <v>0</v>
      </c>
      <c r="Z2737" s="54">
        <v>0</v>
      </c>
      <c r="AA2737" s="54"/>
      <c r="AB2737" s="54"/>
      <c r="AC2737" s="54">
        <v>96240</v>
      </c>
      <c r="AD2737" s="54">
        <v>0</v>
      </c>
      <c r="AE2737" s="54">
        <v>0</v>
      </c>
      <c r="AF2737" s="54">
        <v>96240</v>
      </c>
      <c r="AG2737" s="54">
        <v>0</v>
      </c>
      <c r="AH2737" s="29"/>
      <c r="AI2737" s="54">
        <v>0</v>
      </c>
      <c r="AJ2737" s="29"/>
      <c r="AK2737" s="29"/>
      <c r="AL2737" s="29"/>
      <c r="AM2737" s="29"/>
      <c r="AN2737" s="32">
        <v>45473</v>
      </c>
    </row>
    <row r="2738" spans="1:40" x14ac:dyDescent="0.35">
      <c r="A2738" s="29">
        <v>305943</v>
      </c>
      <c r="B2738" s="29">
        <v>890306950</v>
      </c>
      <c r="C2738" s="42" t="s">
        <v>12</v>
      </c>
      <c r="D2738" s="29" t="s">
        <v>16</v>
      </c>
      <c r="E2738" s="29">
        <v>305943</v>
      </c>
      <c r="F2738" s="33" t="s">
        <v>2758</v>
      </c>
      <c r="G2738" s="33" t="s">
        <v>5552</v>
      </c>
      <c r="H2738" s="31">
        <v>45441.4342592475</v>
      </c>
      <c r="I2738" s="31">
        <v>45458</v>
      </c>
      <c r="J2738" s="34">
        <v>45475.291666666664</v>
      </c>
      <c r="K2738" s="54">
        <v>153760</v>
      </c>
      <c r="L2738" s="54">
        <v>153760</v>
      </c>
      <c r="M2738" s="35" t="s">
        <v>13</v>
      </c>
      <c r="N2738" s="35" t="s">
        <v>14</v>
      </c>
      <c r="O2738" s="35" t="s">
        <v>15</v>
      </c>
      <c r="R2738" s="37" t="s">
        <v>19</v>
      </c>
      <c r="S2738" s="62" t="s">
        <v>5637</v>
      </c>
      <c r="T2738" s="29" t="s">
        <v>5618</v>
      </c>
      <c r="U2738" s="29" t="e">
        <v>#N/A</v>
      </c>
      <c r="V2738" s="29"/>
      <c r="W2738" s="29"/>
      <c r="X2738" s="54">
        <v>0</v>
      </c>
      <c r="Y2738" s="54">
        <v>0</v>
      </c>
      <c r="Z2738" s="54">
        <v>0</v>
      </c>
      <c r="AA2738" s="54"/>
      <c r="AB2738" s="54"/>
      <c r="AC2738" s="54">
        <v>0</v>
      </c>
      <c r="AD2738" s="54">
        <v>0</v>
      </c>
      <c r="AE2738" s="54">
        <v>0</v>
      </c>
      <c r="AF2738" s="54">
        <v>0</v>
      </c>
      <c r="AG2738" s="54">
        <v>0</v>
      </c>
      <c r="AH2738" s="29"/>
      <c r="AI2738" s="54">
        <v>0</v>
      </c>
      <c r="AJ2738" s="29"/>
      <c r="AK2738" s="29"/>
      <c r="AL2738" s="29"/>
      <c r="AM2738" s="29"/>
      <c r="AN2738" s="32">
        <v>45473</v>
      </c>
    </row>
    <row r="2739" spans="1:40" x14ac:dyDescent="0.35">
      <c r="A2739" s="29">
        <v>305950</v>
      </c>
      <c r="B2739" s="29">
        <v>890306950</v>
      </c>
      <c r="C2739" s="42" t="s">
        <v>12</v>
      </c>
      <c r="D2739" s="29" t="s">
        <v>16</v>
      </c>
      <c r="E2739" s="29">
        <v>305950</v>
      </c>
      <c r="F2739" s="33" t="s">
        <v>2759</v>
      </c>
      <c r="G2739" s="33" t="s">
        <v>5553</v>
      </c>
      <c r="H2739" s="31">
        <v>45441.439155080821</v>
      </c>
      <c r="I2739" s="31">
        <v>45458</v>
      </c>
      <c r="J2739" s="34">
        <v>45475.291666666664</v>
      </c>
      <c r="K2739" s="54">
        <v>81400</v>
      </c>
      <c r="L2739" s="54">
        <v>81400</v>
      </c>
      <c r="M2739" s="35" t="s">
        <v>13</v>
      </c>
      <c r="N2739" s="35" t="s">
        <v>14</v>
      </c>
      <c r="O2739" s="35" t="s">
        <v>15</v>
      </c>
      <c r="R2739" s="37" t="s">
        <v>19</v>
      </c>
      <c r="S2739" s="29" t="s">
        <v>5716</v>
      </c>
      <c r="T2739" s="29" t="s">
        <v>5614</v>
      </c>
      <c r="U2739" s="29" t="e">
        <v>#N/A</v>
      </c>
      <c r="V2739" s="29"/>
      <c r="W2739" s="29"/>
      <c r="X2739" s="54">
        <v>81400</v>
      </c>
      <c r="Y2739" s="54">
        <v>0</v>
      </c>
      <c r="Z2739" s="54">
        <v>0</v>
      </c>
      <c r="AA2739" s="54"/>
      <c r="AB2739" s="54"/>
      <c r="AC2739" s="54">
        <v>81400</v>
      </c>
      <c r="AD2739" s="54">
        <v>0</v>
      </c>
      <c r="AE2739" s="54">
        <v>0</v>
      </c>
      <c r="AF2739" s="54">
        <v>81400</v>
      </c>
      <c r="AG2739" s="54">
        <v>0</v>
      </c>
      <c r="AH2739" s="29"/>
      <c r="AI2739" s="54">
        <v>0</v>
      </c>
      <c r="AJ2739" s="29"/>
      <c r="AK2739" s="29"/>
      <c r="AL2739" s="29"/>
      <c r="AM2739" s="29"/>
      <c r="AN2739" s="32">
        <v>45473</v>
      </c>
    </row>
    <row r="2740" spans="1:40" x14ac:dyDescent="0.35">
      <c r="A2740" s="29">
        <v>305998</v>
      </c>
      <c r="B2740" s="29">
        <v>890306950</v>
      </c>
      <c r="C2740" s="42" t="s">
        <v>12</v>
      </c>
      <c r="D2740" s="29" t="s">
        <v>16</v>
      </c>
      <c r="E2740" s="29">
        <v>305998</v>
      </c>
      <c r="F2740" s="33" t="s">
        <v>2760</v>
      </c>
      <c r="G2740" s="33" t="s">
        <v>5554</v>
      </c>
      <c r="H2740" s="31">
        <v>45441.465590266045</v>
      </c>
      <c r="I2740" s="31">
        <v>45458</v>
      </c>
      <c r="J2740" s="34">
        <v>45475.291666666664</v>
      </c>
      <c r="K2740" s="54">
        <v>255230</v>
      </c>
      <c r="L2740" s="54">
        <v>255230</v>
      </c>
      <c r="M2740" s="35" t="s">
        <v>13</v>
      </c>
      <c r="N2740" s="35" t="s">
        <v>14</v>
      </c>
      <c r="O2740" s="35" t="s">
        <v>15</v>
      </c>
      <c r="R2740" s="37" t="s">
        <v>19</v>
      </c>
      <c r="S2740" s="29" t="s">
        <v>5716</v>
      </c>
      <c r="T2740" s="29" t="s">
        <v>5614</v>
      </c>
      <c r="U2740" s="29" t="e">
        <v>#N/A</v>
      </c>
      <c r="V2740" s="29"/>
      <c r="W2740" s="29"/>
      <c r="X2740" s="54">
        <v>255230</v>
      </c>
      <c r="Y2740" s="54">
        <v>0</v>
      </c>
      <c r="Z2740" s="54">
        <v>0</v>
      </c>
      <c r="AA2740" s="54"/>
      <c r="AB2740" s="54"/>
      <c r="AC2740" s="54">
        <v>255230</v>
      </c>
      <c r="AD2740" s="54">
        <v>0</v>
      </c>
      <c r="AE2740" s="54">
        <v>0</v>
      </c>
      <c r="AF2740" s="54">
        <v>255230</v>
      </c>
      <c r="AG2740" s="54">
        <v>0</v>
      </c>
      <c r="AH2740" s="29"/>
      <c r="AI2740" s="54">
        <v>0</v>
      </c>
      <c r="AJ2740" s="29"/>
      <c r="AK2740" s="29"/>
      <c r="AL2740" s="29"/>
      <c r="AM2740" s="29"/>
      <c r="AN2740" s="32">
        <v>45473</v>
      </c>
    </row>
    <row r="2741" spans="1:40" x14ac:dyDescent="0.35">
      <c r="A2741" s="29">
        <v>306000</v>
      </c>
      <c r="B2741" s="29">
        <v>890306950</v>
      </c>
      <c r="C2741" s="42" t="s">
        <v>12</v>
      </c>
      <c r="D2741" s="29" t="s">
        <v>16</v>
      </c>
      <c r="E2741" s="29">
        <v>306000</v>
      </c>
      <c r="F2741" s="33" t="s">
        <v>2761</v>
      </c>
      <c r="G2741" s="33" t="s">
        <v>5555</v>
      </c>
      <c r="H2741" s="31">
        <v>45441.468043981586</v>
      </c>
      <c r="I2741" s="31">
        <v>45458</v>
      </c>
      <c r="J2741" s="34">
        <v>45475.291666666664</v>
      </c>
      <c r="K2741" s="54">
        <v>13500</v>
      </c>
      <c r="L2741" s="54">
        <v>13500</v>
      </c>
      <c r="M2741" s="35" t="s">
        <v>13</v>
      </c>
      <c r="N2741" s="35" t="s">
        <v>14</v>
      </c>
      <c r="O2741" s="35" t="s">
        <v>15</v>
      </c>
      <c r="R2741" s="37" t="s">
        <v>19</v>
      </c>
      <c r="S2741" s="29" t="s">
        <v>5716</v>
      </c>
      <c r="T2741" s="29" t="s">
        <v>5614</v>
      </c>
      <c r="U2741" s="29" t="e">
        <v>#N/A</v>
      </c>
      <c r="V2741" s="29"/>
      <c r="W2741" s="29"/>
      <c r="X2741" s="54">
        <v>13500</v>
      </c>
      <c r="Y2741" s="54">
        <v>0</v>
      </c>
      <c r="Z2741" s="54">
        <v>0</v>
      </c>
      <c r="AA2741" s="54"/>
      <c r="AB2741" s="54"/>
      <c r="AC2741" s="54">
        <v>13500</v>
      </c>
      <c r="AD2741" s="54">
        <v>0</v>
      </c>
      <c r="AE2741" s="54">
        <v>0</v>
      </c>
      <c r="AF2741" s="54">
        <v>13500</v>
      </c>
      <c r="AG2741" s="54">
        <v>0</v>
      </c>
      <c r="AH2741" s="29"/>
      <c r="AI2741" s="54">
        <v>0</v>
      </c>
      <c r="AJ2741" s="29"/>
      <c r="AK2741" s="29"/>
      <c r="AL2741" s="29"/>
      <c r="AM2741" s="29"/>
      <c r="AN2741" s="32">
        <v>45473</v>
      </c>
    </row>
    <row r="2742" spans="1:40" x14ac:dyDescent="0.35">
      <c r="A2742" s="29">
        <v>306011</v>
      </c>
      <c r="B2742" s="29">
        <v>890306950</v>
      </c>
      <c r="C2742" s="42" t="s">
        <v>12</v>
      </c>
      <c r="D2742" s="29" t="s">
        <v>16</v>
      </c>
      <c r="E2742" s="29">
        <v>306011</v>
      </c>
      <c r="F2742" s="33" t="s">
        <v>2762</v>
      </c>
      <c r="G2742" s="33" t="s">
        <v>5556</v>
      </c>
      <c r="H2742" s="31">
        <v>45441.474618043751</v>
      </c>
      <c r="I2742" s="31">
        <v>45458</v>
      </c>
      <c r="J2742" s="34">
        <v>45475.291666666664</v>
      </c>
      <c r="K2742" s="54">
        <v>94140</v>
      </c>
      <c r="L2742" s="54">
        <v>94140</v>
      </c>
      <c r="M2742" s="35" t="s">
        <v>13</v>
      </c>
      <c r="N2742" s="35" t="s">
        <v>14</v>
      </c>
      <c r="O2742" s="35" t="s">
        <v>15</v>
      </c>
      <c r="R2742" s="37" t="s">
        <v>19</v>
      </c>
      <c r="S2742" s="29" t="s">
        <v>5716</v>
      </c>
      <c r="T2742" s="29" t="s">
        <v>5614</v>
      </c>
      <c r="U2742" s="29" t="e">
        <v>#N/A</v>
      </c>
      <c r="V2742" s="29"/>
      <c r="W2742" s="29"/>
      <c r="X2742" s="54">
        <v>94140</v>
      </c>
      <c r="Y2742" s="54">
        <v>0</v>
      </c>
      <c r="Z2742" s="54">
        <v>0</v>
      </c>
      <c r="AA2742" s="54"/>
      <c r="AB2742" s="54"/>
      <c r="AC2742" s="54">
        <v>94140</v>
      </c>
      <c r="AD2742" s="54">
        <v>0</v>
      </c>
      <c r="AE2742" s="54">
        <v>0</v>
      </c>
      <c r="AF2742" s="54">
        <v>94140</v>
      </c>
      <c r="AG2742" s="54">
        <v>0</v>
      </c>
      <c r="AH2742" s="29"/>
      <c r="AI2742" s="54">
        <v>0</v>
      </c>
      <c r="AJ2742" s="29"/>
      <c r="AK2742" s="29"/>
      <c r="AL2742" s="29"/>
      <c r="AM2742" s="29"/>
      <c r="AN2742" s="32">
        <v>45473</v>
      </c>
    </row>
    <row r="2743" spans="1:40" x14ac:dyDescent="0.35">
      <c r="A2743" s="29">
        <v>306016</v>
      </c>
      <c r="B2743" s="29">
        <v>890306950</v>
      </c>
      <c r="C2743" s="42" t="s">
        <v>12</v>
      </c>
      <c r="D2743" s="29" t="s">
        <v>16</v>
      </c>
      <c r="E2743" s="29">
        <v>306016</v>
      </c>
      <c r="F2743" s="33" t="s">
        <v>2763</v>
      </c>
      <c r="G2743" s="33" t="s">
        <v>5557</v>
      </c>
      <c r="H2743" s="31">
        <v>45441.476550925989</v>
      </c>
      <c r="I2743" s="31">
        <v>45458</v>
      </c>
      <c r="J2743" s="34">
        <v>45475.291666666664</v>
      </c>
      <c r="K2743" s="54">
        <v>191680</v>
      </c>
      <c r="L2743" s="54">
        <v>191680</v>
      </c>
      <c r="M2743" s="35" t="s">
        <v>13</v>
      </c>
      <c r="N2743" s="35" t="s">
        <v>14</v>
      </c>
      <c r="O2743" s="35" t="s">
        <v>15</v>
      </c>
      <c r="R2743" s="37" t="s">
        <v>19</v>
      </c>
      <c r="S2743" s="29" t="s">
        <v>5716</v>
      </c>
      <c r="T2743" s="29" t="s">
        <v>5614</v>
      </c>
      <c r="U2743" s="29" t="e">
        <v>#N/A</v>
      </c>
      <c r="V2743" s="29"/>
      <c r="W2743" s="29"/>
      <c r="X2743" s="54">
        <v>191680</v>
      </c>
      <c r="Y2743" s="54">
        <v>0</v>
      </c>
      <c r="Z2743" s="54">
        <v>0</v>
      </c>
      <c r="AA2743" s="54"/>
      <c r="AB2743" s="54"/>
      <c r="AC2743" s="54">
        <v>191680</v>
      </c>
      <c r="AD2743" s="54">
        <v>0</v>
      </c>
      <c r="AE2743" s="54">
        <v>0</v>
      </c>
      <c r="AF2743" s="54">
        <v>191680</v>
      </c>
      <c r="AG2743" s="54">
        <v>0</v>
      </c>
      <c r="AH2743" s="29"/>
      <c r="AI2743" s="54">
        <v>0</v>
      </c>
      <c r="AJ2743" s="29"/>
      <c r="AK2743" s="29"/>
      <c r="AL2743" s="29"/>
      <c r="AM2743" s="29"/>
      <c r="AN2743" s="32">
        <v>45473</v>
      </c>
    </row>
    <row r="2744" spans="1:40" x14ac:dyDescent="0.35">
      <c r="A2744" s="29">
        <v>306022</v>
      </c>
      <c r="B2744" s="29">
        <v>890306950</v>
      </c>
      <c r="C2744" s="42" t="s">
        <v>12</v>
      </c>
      <c r="D2744" s="29" t="s">
        <v>16</v>
      </c>
      <c r="E2744" s="29">
        <v>306022</v>
      </c>
      <c r="F2744" s="33" t="s">
        <v>2764</v>
      </c>
      <c r="G2744" s="33" t="s">
        <v>5558</v>
      </c>
      <c r="H2744" s="31">
        <v>45441.481111111119</v>
      </c>
      <c r="I2744" s="31">
        <v>45458</v>
      </c>
      <c r="J2744" s="34">
        <v>45475.291666666664</v>
      </c>
      <c r="K2744" s="54">
        <v>367826</v>
      </c>
      <c r="L2744" s="54">
        <v>367826</v>
      </c>
      <c r="M2744" s="35" t="s">
        <v>13</v>
      </c>
      <c r="N2744" s="35" t="s">
        <v>14</v>
      </c>
      <c r="O2744" s="35" t="s">
        <v>15</v>
      </c>
      <c r="R2744" s="37" t="s">
        <v>19</v>
      </c>
      <c r="S2744" s="29" t="s">
        <v>5716</v>
      </c>
      <c r="T2744" s="29" t="s">
        <v>5614</v>
      </c>
      <c r="U2744" s="29" t="e">
        <v>#N/A</v>
      </c>
      <c r="V2744" s="29"/>
      <c r="W2744" s="29"/>
      <c r="X2744" s="54">
        <v>367826</v>
      </c>
      <c r="Y2744" s="54">
        <v>0</v>
      </c>
      <c r="Z2744" s="54">
        <v>0</v>
      </c>
      <c r="AA2744" s="54"/>
      <c r="AB2744" s="54"/>
      <c r="AC2744" s="54">
        <v>367826</v>
      </c>
      <c r="AD2744" s="54">
        <v>0</v>
      </c>
      <c r="AE2744" s="54">
        <v>0</v>
      </c>
      <c r="AF2744" s="54">
        <v>367826</v>
      </c>
      <c r="AG2744" s="54">
        <v>0</v>
      </c>
      <c r="AH2744" s="29"/>
      <c r="AI2744" s="54">
        <v>0</v>
      </c>
      <c r="AJ2744" s="29"/>
      <c r="AK2744" s="29"/>
      <c r="AL2744" s="29"/>
      <c r="AM2744" s="29"/>
      <c r="AN2744" s="32">
        <v>45473</v>
      </c>
    </row>
    <row r="2745" spans="1:40" x14ac:dyDescent="0.35">
      <c r="A2745" s="29">
        <v>306025</v>
      </c>
      <c r="B2745" s="29">
        <v>890306950</v>
      </c>
      <c r="C2745" s="42" t="s">
        <v>12</v>
      </c>
      <c r="D2745" s="29" t="s">
        <v>16</v>
      </c>
      <c r="E2745" s="29">
        <v>306025</v>
      </c>
      <c r="F2745" s="33" t="s">
        <v>2765</v>
      </c>
      <c r="G2745" s="33" t="s">
        <v>5559</v>
      </c>
      <c r="H2745" s="31">
        <v>45441.483796284534</v>
      </c>
      <c r="I2745" s="31">
        <v>45458</v>
      </c>
      <c r="J2745" s="34">
        <v>45475.291666666664</v>
      </c>
      <c r="K2745" s="54">
        <v>188060</v>
      </c>
      <c r="L2745" s="54">
        <v>188060</v>
      </c>
      <c r="M2745" s="35" t="s">
        <v>13</v>
      </c>
      <c r="N2745" s="35" t="s">
        <v>14</v>
      </c>
      <c r="O2745" s="35" t="s">
        <v>15</v>
      </c>
      <c r="R2745" s="37" t="s">
        <v>19</v>
      </c>
      <c r="S2745" s="29" t="s">
        <v>5716</v>
      </c>
      <c r="T2745" s="29" t="s">
        <v>5614</v>
      </c>
      <c r="U2745" s="29" t="e">
        <v>#N/A</v>
      </c>
      <c r="V2745" s="29"/>
      <c r="W2745" s="29"/>
      <c r="X2745" s="54">
        <v>188060</v>
      </c>
      <c r="Y2745" s="54">
        <v>0</v>
      </c>
      <c r="Z2745" s="54">
        <v>0</v>
      </c>
      <c r="AA2745" s="54"/>
      <c r="AB2745" s="54"/>
      <c r="AC2745" s="54">
        <v>188060</v>
      </c>
      <c r="AD2745" s="54">
        <v>0</v>
      </c>
      <c r="AE2745" s="54">
        <v>0</v>
      </c>
      <c r="AF2745" s="54">
        <v>188060</v>
      </c>
      <c r="AG2745" s="54">
        <v>0</v>
      </c>
      <c r="AH2745" s="29"/>
      <c r="AI2745" s="54">
        <v>0</v>
      </c>
      <c r="AJ2745" s="29"/>
      <c r="AK2745" s="29"/>
      <c r="AL2745" s="29"/>
      <c r="AM2745" s="29"/>
      <c r="AN2745" s="32">
        <v>45473</v>
      </c>
    </row>
    <row r="2746" spans="1:40" x14ac:dyDescent="0.35">
      <c r="A2746" s="29">
        <v>306036</v>
      </c>
      <c r="B2746" s="29">
        <v>890306950</v>
      </c>
      <c r="C2746" s="42" t="s">
        <v>12</v>
      </c>
      <c r="D2746" s="29" t="s">
        <v>16</v>
      </c>
      <c r="E2746" s="29">
        <v>306036</v>
      </c>
      <c r="F2746" s="33" t="s">
        <v>2766</v>
      </c>
      <c r="G2746" s="33" t="s">
        <v>5560</v>
      </c>
      <c r="H2746" s="31">
        <v>45441.488229166716</v>
      </c>
      <c r="I2746" s="31">
        <v>45458</v>
      </c>
      <c r="J2746" s="34">
        <v>45475.291666666664</v>
      </c>
      <c r="K2746" s="54">
        <v>619820</v>
      </c>
      <c r="L2746" s="54">
        <v>619820</v>
      </c>
      <c r="M2746" s="35" t="s">
        <v>13</v>
      </c>
      <c r="N2746" s="35" t="s">
        <v>14</v>
      </c>
      <c r="O2746" s="35" t="s">
        <v>15</v>
      </c>
      <c r="R2746" s="37" t="s">
        <v>19</v>
      </c>
      <c r="S2746" s="29" t="s">
        <v>5716</v>
      </c>
      <c r="T2746" s="29" t="s">
        <v>5614</v>
      </c>
      <c r="U2746" s="29" t="e">
        <v>#N/A</v>
      </c>
      <c r="V2746" s="29"/>
      <c r="W2746" s="29"/>
      <c r="X2746" s="54">
        <v>619820</v>
      </c>
      <c r="Y2746" s="54">
        <v>0</v>
      </c>
      <c r="Z2746" s="54">
        <v>0</v>
      </c>
      <c r="AA2746" s="54"/>
      <c r="AB2746" s="54"/>
      <c r="AC2746" s="54">
        <v>619820</v>
      </c>
      <c r="AD2746" s="54">
        <v>0</v>
      </c>
      <c r="AE2746" s="54">
        <v>0</v>
      </c>
      <c r="AF2746" s="54">
        <v>619820</v>
      </c>
      <c r="AG2746" s="54">
        <v>0</v>
      </c>
      <c r="AH2746" s="29"/>
      <c r="AI2746" s="54">
        <v>0</v>
      </c>
      <c r="AJ2746" s="29"/>
      <c r="AK2746" s="29"/>
      <c r="AL2746" s="29"/>
      <c r="AM2746" s="29"/>
      <c r="AN2746" s="32">
        <v>45473</v>
      </c>
    </row>
    <row r="2747" spans="1:40" x14ac:dyDescent="0.35">
      <c r="A2747" s="29">
        <v>306038</v>
      </c>
      <c r="B2747" s="29">
        <v>890306950</v>
      </c>
      <c r="C2747" s="42" t="s">
        <v>12</v>
      </c>
      <c r="D2747" s="29" t="s">
        <v>16</v>
      </c>
      <c r="E2747" s="29">
        <v>306038</v>
      </c>
      <c r="F2747" s="33" t="s">
        <v>2767</v>
      </c>
      <c r="G2747" s="33" t="s">
        <v>5561</v>
      </c>
      <c r="H2747" s="31">
        <v>45441.490520833526</v>
      </c>
      <c r="I2747" s="31">
        <v>45458</v>
      </c>
      <c r="J2747" s="34">
        <v>45475.291666666664</v>
      </c>
      <c r="K2747" s="54">
        <v>182500</v>
      </c>
      <c r="L2747" s="54">
        <v>182500</v>
      </c>
      <c r="M2747" s="35" t="s">
        <v>13</v>
      </c>
      <c r="N2747" s="35" t="s">
        <v>14</v>
      </c>
      <c r="O2747" s="35" t="s">
        <v>15</v>
      </c>
      <c r="R2747" s="37" t="s">
        <v>19</v>
      </c>
      <c r="S2747" s="29" t="s">
        <v>5716</v>
      </c>
      <c r="T2747" s="29" t="s">
        <v>5614</v>
      </c>
      <c r="U2747" s="29" t="e">
        <v>#N/A</v>
      </c>
      <c r="V2747" s="29"/>
      <c r="W2747" s="29"/>
      <c r="X2747" s="54">
        <v>182500</v>
      </c>
      <c r="Y2747" s="54">
        <v>0</v>
      </c>
      <c r="Z2747" s="54">
        <v>0</v>
      </c>
      <c r="AA2747" s="54"/>
      <c r="AB2747" s="54"/>
      <c r="AC2747" s="54">
        <v>182500</v>
      </c>
      <c r="AD2747" s="54">
        <v>0</v>
      </c>
      <c r="AE2747" s="54">
        <v>0</v>
      </c>
      <c r="AF2747" s="54">
        <v>182500</v>
      </c>
      <c r="AG2747" s="54">
        <v>0</v>
      </c>
      <c r="AH2747" s="29"/>
      <c r="AI2747" s="54">
        <v>0</v>
      </c>
      <c r="AJ2747" s="29"/>
      <c r="AK2747" s="29"/>
      <c r="AL2747" s="29"/>
      <c r="AM2747" s="29"/>
      <c r="AN2747" s="32">
        <v>45473</v>
      </c>
    </row>
    <row r="2748" spans="1:40" x14ac:dyDescent="0.35">
      <c r="A2748" s="29">
        <v>306060</v>
      </c>
      <c r="B2748" s="29">
        <v>890306950</v>
      </c>
      <c r="C2748" s="42" t="s">
        <v>12</v>
      </c>
      <c r="D2748" s="29" t="s">
        <v>16</v>
      </c>
      <c r="E2748" s="29">
        <v>306060</v>
      </c>
      <c r="F2748" s="33" t="s">
        <v>2768</v>
      </c>
      <c r="G2748" s="33" t="s">
        <v>5562</v>
      </c>
      <c r="H2748" s="31">
        <v>45441.505787025671</v>
      </c>
      <c r="I2748" s="31">
        <v>45458</v>
      </c>
      <c r="J2748" s="34">
        <v>45475.291666666664</v>
      </c>
      <c r="K2748" s="54">
        <v>127230</v>
      </c>
      <c r="L2748" s="54">
        <v>127230</v>
      </c>
      <c r="M2748" s="35" t="s">
        <v>13</v>
      </c>
      <c r="N2748" s="35" t="s">
        <v>14</v>
      </c>
      <c r="O2748" s="35" t="s">
        <v>15</v>
      </c>
      <c r="R2748" s="37" t="s">
        <v>19</v>
      </c>
      <c r="S2748" s="29" t="s">
        <v>5716</v>
      </c>
      <c r="T2748" s="29" t="s">
        <v>5614</v>
      </c>
      <c r="U2748" s="29" t="e">
        <v>#N/A</v>
      </c>
      <c r="V2748" s="29"/>
      <c r="W2748" s="29"/>
      <c r="X2748" s="54">
        <v>127230</v>
      </c>
      <c r="Y2748" s="54">
        <v>0</v>
      </c>
      <c r="Z2748" s="54">
        <v>0</v>
      </c>
      <c r="AA2748" s="54"/>
      <c r="AB2748" s="54"/>
      <c r="AC2748" s="54">
        <v>127230</v>
      </c>
      <c r="AD2748" s="54">
        <v>0</v>
      </c>
      <c r="AE2748" s="54">
        <v>0</v>
      </c>
      <c r="AF2748" s="54">
        <v>127230</v>
      </c>
      <c r="AG2748" s="54">
        <v>0</v>
      </c>
      <c r="AH2748" s="29"/>
      <c r="AI2748" s="54">
        <v>0</v>
      </c>
      <c r="AJ2748" s="29"/>
      <c r="AK2748" s="29"/>
      <c r="AL2748" s="29"/>
      <c r="AM2748" s="29"/>
      <c r="AN2748" s="32">
        <v>45473</v>
      </c>
    </row>
    <row r="2749" spans="1:40" x14ac:dyDescent="0.35">
      <c r="A2749" s="29">
        <v>306068</v>
      </c>
      <c r="B2749" s="29">
        <v>890306950</v>
      </c>
      <c r="C2749" s="42" t="s">
        <v>12</v>
      </c>
      <c r="D2749" s="29" t="s">
        <v>16</v>
      </c>
      <c r="E2749" s="29">
        <v>306068</v>
      </c>
      <c r="F2749" s="33" t="s">
        <v>2769</v>
      </c>
      <c r="G2749" s="33" t="s">
        <v>5563</v>
      </c>
      <c r="H2749" s="31">
        <v>45441.52210648125</v>
      </c>
      <c r="I2749" s="31">
        <v>45458</v>
      </c>
      <c r="J2749" s="34">
        <v>45475.291666666664</v>
      </c>
      <c r="K2749" s="54">
        <v>392770</v>
      </c>
      <c r="L2749" s="54">
        <v>392770</v>
      </c>
      <c r="M2749" s="35" t="s">
        <v>13</v>
      </c>
      <c r="N2749" s="35" t="s">
        <v>14</v>
      </c>
      <c r="O2749" s="35" t="s">
        <v>15</v>
      </c>
      <c r="R2749" s="37" t="s">
        <v>19</v>
      </c>
      <c r="S2749" s="29" t="s">
        <v>5716</v>
      </c>
      <c r="T2749" s="29" t="s">
        <v>5614</v>
      </c>
      <c r="U2749" s="29" t="e">
        <v>#N/A</v>
      </c>
      <c r="V2749" s="29"/>
      <c r="W2749" s="29"/>
      <c r="X2749" s="54">
        <v>392770</v>
      </c>
      <c r="Y2749" s="54">
        <v>0</v>
      </c>
      <c r="Z2749" s="54">
        <v>0</v>
      </c>
      <c r="AA2749" s="54"/>
      <c r="AB2749" s="54"/>
      <c r="AC2749" s="54">
        <v>392770</v>
      </c>
      <c r="AD2749" s="54">
        <v>0</v>
      </c>
      <c r="AE2749" s="54">
        <v>0</v>
      </c>
      <c r="AF2749" s="54">
        <v>392770</v>
      </c>
      <c r="AG2749" s="54">
        <v>0</v>
      </c>
      <c r="AH2749" s="29"/>
      <c r="AI2749" s="54">
        <v>0</v>
      </c>
      <c r="AJ2749" s="29"/>
      <c r="AK2749" s="29"/>
      <c r="AL2749" s="29"/>
      <c r="AM2749" s="29"/>
      <c r="AN2749" s="32">
        <v>45473</v>
      </c>
    </row>
    <row r="2750" spans="1:40" x14ac:dyDescent="0.35">
      <c r="A2750" s="29">
        <v>306079</v>
      </c>
      <c r="B2750" s="29">
        <v>890306950</v>
      </c>
      <c r="C2750" s="42" t="s">
        <v>12</v>
      </c>
      <c r="D2750" s="29" t="s">
        <v>16</v>
      </c>
      <c r="E2750" s="29">
        <v>306079</v>
      </c>
      <c r="F2750" s="33" t="s">
        <v>2770</v>
      </c>
      <c r="G2750" s="33" t="s">
        <v>5564</v>
      </c>
      <c r="H2750" s="31">
        <v>45441.53944443306</v>
      </c>
      <c r="I2750" s="31">
        <v>45458</v>
      </c>
      <c r="J2750" s="34">
        <v>45475.291666666664</v>
      </c>
      <c r="K2750" s="54">
        <v>96310</v>
      </c>
      <c r="L2750" s="54">
        <v>96310</v>
      </c>
      <c r="M2750" s="35" t="s">
        <v>13</v>
      </c>
      <c r="N2750" s="35" t="s">
        <v>14</v>
      </c>
      <c r="O2750" s="35" t="s">
        <v>15</v>
      </c>
      <c r="R2750" s="37" t="s">
        <v>19</v>
      </c>
      <c r="S2750" s="29" t="s">
        <v>5716</v>
      </c>
      <c r="T2750" s="29" t="s">
        <v>5614</v>
      </c>
      <c r="U2750" s="29" t="e">
        <v>#N/A</v>
      </c>
      <c r="V2750" s="29"/>
      <c r="W2750" s="29"/>
      <c r="X2750" s="54">
        <v>96310</v>
      </c>
      <c r="Y2750" s="54">
        <v>0</v>
      </c>
      <c r="Z2750" s="54">
        <v>0</v>
      </c>
      <c r="AA2750" s="54"/>
      <c r="AB2750" s="54"/>
      <c r="AC2750" s="54">
        <v>96310</v>
      </c>
      <c r="AD2750" s="54">
        <v>0</v>
      </c>
      <c r="AE2750" s="54">
        <v>0</v>
      </c>
      <c r="AF2750" s="54">
        <v>96310</v>
      </c>
      <c r="AG2750" s="54">
        <v>0</v>
      </c>
      <c r="AH2750" s="29"/>
      <c r="AI2750" s="54">
        <v>0</v>
      </c>
      <c r="AJ2750" s="29"/>
      <c r="AK2750" s="29"/>
      <c r="AL2750" s="29"/>
      <c r="AM2750" s="29"/>
      <c r="AN2750" s="32">
        <v>45473</v>
      </c>
    </row>
    <row r="2751" spans="1:40" x14ac:dyDescent="0.35">
      <c r="A2751" s="29">
        <v>306080</v>
      </c>
      <c r="B2751" s="29">
        <v>890306950</v>
      </c>
      <c r="C2751" s="42" t="s">
        <v>12</v>
      </c>
      <c r="D2751" s="29" t="s">
        <v>16</v>
      </c>
      <c r="E2751" s="29">
        <v>306080</v>
      </c>
      <c r="F2751" s="33" t="s">
        <v>2771</v>
      </c>
      <c r="G2751" s="33" t="s">
        <v>5565</v>
      </c>
      <c r="H2751" s="31">
        <v>45441.541898136493</v>
      </c>
      <c r="I2751" s="31">
        <v>45458</v>
      </c>
      <c r="J2751" s="34">
        <v>45475.291666666664</v>
      </c>
      <c r="K2751" s="54">
        <v>92350</v>
      </c>
      <c r="L2751" s="54">
        <v>92350</v>
      </c>
      <c r="M2751" s="35" t="s">
        <v>13</v>
      </c>
      <c r="N2751" s="35" t="s">
        <v>14</v>
      </c>
      <c r="O2751" s="35" t="s">
        <v>15</v>
      </c>
      <c r="R2751" s="37" t="s">
        <v>19</v>
      </c>
      <c r="S2751" s="29" t="s">
        <v>5716</v>
      </c>
      <c r="T2751" s="29" t="s">
        <v>5614</v>
      </c>
      <c r="U2751" s="29" t="e">
        <v>#N/A</v>
      </c>
      <c r="V2751" s="29"/>
      <c r="W2751" s="29"/>
      <c r="X2751" s="54">
        <v>92350</v>
      </c>
      <c r="Y2751" s="54">
        <v>0</v>
      </c>
      <c r="Z2751" s="54">
        <v>0</v>
      </c>
      <c r="AA2751" s="54"/>
      <c r="AB2751" s="54"/>
      <c r="AC2751" s="54">
        <v>92350</v>
      </c>
      <c r="AD2751" s="54">
        <v>0</v>
      </c>
      <c r="AE2751" s="54">
        <v>0</v>
      </c>
      <c r="AF2751" s="54">
        <v>92350</v>
      </c>
      <c r="AG2751" s="54">
        <v>0</v>
      </c>
      <c r="AH2751" s="29"/>
      <c r="AI2751" s="54">
        <v>0</v>
      </c>
      <c r="AJ2751" s="29"/>
      <c r="AK2751" s="29"/>
      <c r="AL2751" s="29"/>
      <c r="AM2751" s="29"/>
      <c r="AN2751" s="32">
        <v>45473</v>
      </c>
    </row>
    <row r="2752" spans="1:40" x14ac:dyDescent="0.35">
      <c r="A2752" s="29">
        <v>306089</v>
      </c>
      <c r="B2752" s="29">
        <v>890306950</v>
      </c>
      <c r="C2752" s="42" t="s">
        <v>12</v>
      </c>
      <c r="D2752" s="29" t="s">
        <v>16</v>
      </c>
      <c r="E2752" s="29">
        <v>306089</v>
      </c>
      <c r="F2752" s="33" t="s">
        <v>2772</v>
      </c>
      <c r="G2752" s="33" t="s">
        <v>5566</v>
      </c>
      <c r="H2752" s="31">
        <v>45441.553912037052</v>
      </c>
      <c r="I2752" s="31">
        <v>45458</v>
      </c>
      <c r="J2752" s="34">
        <v>45475.291666666664</v>
      </c>
      <c r="K2752" s="54">
        <v>13500</v>
      </c>
      <c r="L2752" s="54">
        <v>13500</v>
      </c>
      <c r="M2752" s="35" t="s">
        <v>13</v>
      </c>
      <c r="N2752" s="35" t="s">
        <v>14</v>
      </c>
      <c r="O2752" s="35" t="s">
        <v>15</v>
      </c>
      <c r="R2752" s="37" t="s">
        <v>19</v>
      </c>
      <c r="S2752" s="29" t="s">
        <v>5716</v>
      </c>
      <c r="T2752" s="29" t="s">
        <v>5614</v>
      </c>
      <c r="U2752" s="29" t="e">
        <v>#N/A</v>
      </c>
      <c r="V2752" s="29"/>
      <c r="W2752" s="29"/>
      <c r="X2752" s="54">
        <v>13500</v>
      </c>
      <c r="Y2752" s="54">
        <v>0</v>
      </c>
      <c r="Z2752" s="54">
        <v>0</v>
      </c>
      <c r="AA2752" s="54"/>
      <c r="AB2752" s="54"/>
      <c r="AC2752" s="54">
        <v>13500</v>
      </c>
      <c r="AD2752" s="54">
        <v>0</v>
      </c>
      <c r="AE2752" s="54">
        <v>0</v>
      </c>
      <c r="AF2752" s="54">
        <v>13500</v>
      </c>
      <c r="AG2752" s="54">
        <v>0</v>
      </c>
      <c r="AH2752" s="29"/>
      <c r="AI2752" s="54">
        <v>0</v>
      </c>
      <c r="AJ2752" s="29"/>
      <c r="AK2752" s="29"/>
      <c r="AL2752" s="29"/>
      <c r="AM2752" s="29"/>
      <c r="AN2752" s="32">
        <v>45473</v>
      </c>
    </row>
    <row r="2753" spans="1:40" x14ac:dyDescent="0.35">
      <c r="A2753" s="29">
        <v>306113</v>
      </c>
      <c r="B2753" s="29">
        <v>890306950</v>
      </c>
      <c r="C2753" s="42" t="s">
        <v>12</v>
      </c>
      <c r="D2753" s="29" t="s">
        <v>16</v>
      </c>
      <c r="E2753" s="29">
        <v>306113</v>
      </c>
      <c r="F2753" s="33" t="s">
        <v>2773</v>
      </c>
      <c r="G2753" s="33" t="s">
        <v>5567</v>
      </c>
      <c r="H2753" s="31">
        <v>45441.603495370597</v>
      </c>
      <c r="I2753" s="31">
        <v>45458</v>
      </c>
      <c r="J2753" s="34">
        <v>45475.291666666664</v>
      </c>
      <c r="K2753" s="54">
        <v>144060</v>
      </c>
      <c r="L2753" s="54">
        <v>144060</v>
      </c>
      <c r="M2753" s="35" t="s">
        <v>13</v>
      </c>
      <c r="N2753" s="35" t="s">
        <v>14</v>
      </c>
      <c r="O2753" s="35" t="s">
        <v>15</v>
      </c>
      <c r="R2753" s="37" t="s">
        <v>19</v>
      </c>
      <c r="S2753" s="29" t="s">
        <v>5716</v>
      </c>
      <c r="T2753" s="29" t="s">
        <v>5614</v>
      </c>
      <c r="U2753" s="29" t="e">
        <v>#N/A</v>
      </c>
      <c r="V2753" s="29"/>
      <c r="W2753" s="29"/>
      <c r="X2753" s="54">
        <v>144060</v>
      </c>
      <c r="Y2753" s="54">
        <v>0</v>
      </c>
      <c r="Z2753" s="54">
        <v>0</v>
      </c>
      <c r="AA2753" s="54"/>
      <c r="AB2753" s="54"/>
      <c r="AC2753" s="54">
        <v>144060</v>
      </c>
      <c r="AD2753" s="54">
        <v>0</v>
      </c>
      <c r="AE2753" s="54">
        <v>0</v>
      </c>
      <c r="AF2753" s="54">
        <v>144060</v>
      </c>
      <c r="AG2753" s="54">
        <v>0</v>
      </c>
      <c r="AH2753" s="29"/>
      <c r="AI2753" s="54">
        <v>0</v>
      </c>
      <c r="AJ2753" s="29"/>
      <c r="AK2753" s="29"/>
      <c r="AL2753" s="29"/>
      <c r="AM2753" s="29"/>
      <c r="AN2753" s="32">
        <v>45473</v>
      </c>
    </row>
    <row r="2754" spans="1:40" x14ac:dyDescent="0.35">
      <c r="A2754" s="29">
        <v>306193</v>
      </c>
      <c r="B2754" s="29">
        <v>890306950</v>
      </c>
      <c r="C2754" s="42" t="s">
        <v>12</v>
      </c>
      <c r="D2754" s="29" t="s">
        <v>16</v>
      </c>
      <c r="E2754" s="29">
        <v>306193</v>
      </c>
      <c r="F2754" s="33" t="s">
        <v>2774</v>
      </c>
      <c r="G2754" s="33" t="s">
        <v>5568</v>
      </c>
      <c r="H2754" s="31">
        <v>45441.673229166772</v>
      </c>
      <c r="I2754" s="31">
        <v>45458</v>
      </c>
      <c r="J2754" s="34">
        <v>45475.291666666664</v>
      </c>
      <c r="K2754" s="54">
        <v>150720</v>
      </c>
      <c r="L2754" s="54">
        <v>150720</v>
      </c>
      <c r="M2754" s="35" t="s">
        <v>13</v>
      </c>
      <c r="N2754" s="35" t="s">
        <v>14</v>
      </c>
      <c r="O2754" s="35" t="s">
        <v>15</v>
      </c>
      <c r="R2754" s="37" t="s">
        <v>19</v>
      </c>
      <c r="S2754" s="29" t="s">
        <v>5716</v>
      </c>
      <c r="T2754" s="29" t="s">
        <v>5614</v>
      </c>
      <c r="U2754" s="29" t="e">
        <v>#N/A</v>
      </c>
      <c r="V2754" s="29"/>
      <c r="W2754" s="29"/>
      <c r="X2754" s="54">
        <v>150720</v>
      </c>
      <c r="Y2754" s="54">
        <v>0</v>
      </c>
      <c r="Z2754" s="54">
        <v>0</v>
      </c>
      <c r="AA2754" s="54"/>
      <c r="AB2754" s="54"/>
      <c r="AC2754" s="54">
        <v>150720</v>
      </c>
      <c r="AD2754" s="54">
        <v>0</v>
      </c>
      <c r="AE2754" s="54">
        <v>0</v>
      </c>
      <c r="AF2754" s="54">
        <v>150720</v>
      </c>
      <c r="AG2754" s="54">
        <v>0</v>
      </c>
      <c r="AH2754" s="29"/>
      <c r="AI2754" s="54">
        <v>0</v>
      </c>
      <c r="AJ2754" s="29"/>
      <c r="AK2754" s="29"/>
      <c r="AL2754" s="29"/>
      <c r="AM2754" s="29"/>
      <c r="AN2754" s="32">
        <v>45473</v>
      </c>
    </row>
    <row r="2755" spans="1:40" x14ac:dyDescent="0.35">
      <c r="A2755" s="29">
        <v>306284</v>
      </c>
      <c r="B2755" s="29">
        <v>890306950</v>
      </c>
      <c r="C2755" s="42" t="s">
        <v>12</v>
      </c>
      <c r="D2755" s="29" t="s">
        <v>16</v>
      </c>
      <c r="E2755" s="29">
        <v>306284</v>
      </c>
      <c r="F2755" s="33" t="s">
        <v>2775</v>
      </c>
      <c r="G2755" s="33" t="s">
        <v>5569</v>
      </c>
      <c r="H2755" s="31">
        <v>45441.86101850681</v>
      </c>
      <c r="I2755" s="31">
        <v>45458</v>
      </c>
      <c r="J2755" s="34">
        <v>45475.291666666664</v>
      </c>
      <c r="K2755" s="54">
        <v>65100</v>
      </c>
      <c r="L2755" s="54">
        <v>60600</v>
      </c>
      <c r="M2755" s="35" t="s">
        <v>13</v>
      </c>
      <c r="N2755" s="35" t="s">
        <v>14</v>
      </c>
      <c r="O2755" s="35" t="s">
        <v>15</v>
      </c>
      <c r="R2755" s="37" t="s">
        <v>19</v>
      </c>
      <c r="S2755" s="29" t="s">
        <v>5716</v>
      </c>
      <c r="T2755" s="29" t="s">
        <v>5614</v>
      </c>
      <c r="U2755" s="29" t="e">
        <v>#N/A</v>
      </c>
      <c r="V2755" s="29"/>
      <c r="W2755" s="29"/>
      <c r="X2755" s="54">
        <v>65100</v>
      </c>
      <c r="Y2755" s="54">
        <v>0</v>
      </c>
      <c r="Z2755" s="54">
        <v>0</v>
      </c>
      <c r="AA2755" s="54"/>
      <c r="AB2755" s="54"/>
      <c r="AC2755" s="54">
        <v>65100</v>
      </c>
      <c r="AD2755" s="54">
        <v>0</v>
      </c>
      <c r="AE2755" s="54">
        <v>0</v>
      </c>
      <c r="AF2755" s="54">
        <v>60600</v>
      </c>
      <c r="AG2755" s="54">
        <v>0</v>
      </c>
      <c r="AH2755" s="29"/>
      <c r="AI2755" s="54">
        <v>0</v>
      </c>
      <c r="AJ2755" s="29"/>
      <c r="AK2755" s="29"/>
      <c r="AL2755" s="29"/>
      <c r="AM2755" s="29"/>
      <c r="AN2755" s="32">
        <v>45473</v>
      </c>
    </row>
    <row r="2756" spans="1:40" x14ac:dyDescent="0.35">
      <c r="A2756" s="29">
        <v>306297</v>
      </c>
      <c r="B2756" s="29">
        <v>890306950</v>
      </c>
      <c r="C2756" s="42" t="s">
        <v>12</v>
      </c>
      <c r="D2756" s="29" t="s">
        <v>16</v>
      </c>
      <c r="E2756" s="29">
        <v>306297</v>
      </c>
      <c r="F2756" s="33" t="s">
        <v>2776</v>
      </c>
      <c r="G2756" s="33" t="s">
        <v>5570</v>
      </c>
      <c r="H2756" s="31">
        <v>45442.307800914161</v>
      </c>
      <c r="I2756" s="31">
        <v>45458</v>
      </c>
      <c r="J2756" s="34">
        <v>45475.291666666664</v>
      </c>
      <c r="K2756" s="54">
        <v>13500</v>
      </c>
      <c r="L2756" s="54">
        <v>13500</v>
      </c>
      <c r="M2756" s="35" t="s">
        <v>13</v>
      </c>
      <c r="N2756" s="35" t="s">
        <v>14</v>
      </c>
      <c r="O2756" s="35" t="s">
        <v>15</v>
      </c>
      <c r="R2756" s="37" t="s">
        <v>19</v>
      </c>
      <c r="S2756" s="29" t="s">
        <v>5716</v>
      </c>
      <c r="T2756" s="29" t="s">
        <v>5614</v>
      </c>
      <c r="U2756" s="29" t="e">
        <v>#N/A</v>
      </c>
      <c r="V2756" s="29"/>
      <c r="W2756" s="29"/>
      <c r="X2756" s="54">
        <v>13500</v>
      </c>
      <c r="Y2756" s="54">
        <v>0</v>
      </c>
      <c r="Z2756" s="54">
        <v>0</v>
      </c>
      <c r="AA2756" s="54"/>
      <c r="AB2756" s="54"/>
      <c r="AC2756" s="54">
        <v>13500</v>
      </c>
      <c r="AD2756" s="54">
        <v>0</v>
      </c>
      <c r="AE2756" s="54">
        <v>0</v>
      </c>
      <c r="AF2756" s="54">
        <v>13500</v>
      </c>
      <c r="AG2756" s="54">
        <v>0</v>
      </c>
      <c r="AH2756" s="29"/>
      <c r="AI2756" s="54">
        <v>0</v>
      </c>
      <c r="AJ2756" s="29"/>
      <c r="AK2756" s="29"/>
      <c r="AL2756" s="29"/>
      <c r="AM2756" s="29"/>
      <c r="AN2756" s="32">
        <v>45473</v>
      </c>
    </row>
    <row r="2757" spans="1:40" x14ac:dyDescent="0.35">
      <c r="A2757" s="29">
        <v>306328</v>
      </c>
      <c r="B2757" s="29">
        <v>890306950</v>
      </c>
      <c r="C2757" s="42" t="s">
        <v>12</v>
      </c>
      <c r="D2757" s="29" t="s">
        <v>16</v>
      </c>
      <c r="E2757" s="29">
        <v>306328</v>
      </c>
      <c r="F2757" s="33" t="s">
        <v>2777</v>
      </c>
      <c r="G2757" s="33" t="s">
        <v>5571</v>
      </c>
      <c r="H2757" s="31">
        <v>45442.350868055597</v>
      </c>
      <c r="I2757" s="31">
        <v>45458</v>
      </c>
      <c r="J2757" s="34">
        <v>45475.291666666664</v>
      </c>
      <c r="K2757" s="54">
        <v>329860</v>
      </c>
      <c r="L2757" s="54">
        <v>329860</v>
      </c>
      <c r="M2757" s="35" t="s">
        <v>13</v>
      </c>
      <c r="N2757" s="35" t="s">
        <v>14</v>
      </c>
      <c r="O2757" s="35" t="s">
        <v>15</v>
      </c>
      <c r="R2757" s="37" t="s">
        <v>19</v>
      </c>
      <c r="S2757" s="62" t="s">
        <v>5637</v>
      </c>
      <c r="T2757" s="29" t="s">
        <v>5617</v>
      </c>
      <c r="U2757" s="29" t="e">
        <v>#N/A</v>
      </c>
      <c r="V2757" s="29"/>
      <c r="W2757" s="29"/>
      <c r="X2757" s="54">
        <v>0</v>
      </c>
      <c r="Y2757" s="54">
        <v>0</v>
      </c>
      <c r="Z2757" s="54">
        <v>0</v>
      </c>
      <c r="AA2757" s="54"/>
      <c r="AB2757" s="54"/>
      <c r="AC2757" s="54">
        <v>0</v>
      </c>
      <c r="AD2757" s="54">
        <v>0</v>
      </c>
      <c r="AE2757" s="54">
        <v>0</v>
      </c>
      <c r="AF2757" s="54">
        <v>0</v>
      </c>
      <c r="AG2757" s="54">
        <v>0</v>
      </c>
      <c r="AH2757" s="29"/>
      <c r="AI2757" s="54">
        <v>0</v>
      </c>
      <c r="AJ2757" s="29"/>
      <c r="AK2757" s="29"/>
      <c r="AL2757" s="29"/>
      <c r="AM2757" s="29"/>
      <c r="AN2757" s="32">
        <v>45473</v>
      </c>
    </row>
    <row r="2758" spans="1:40" x14ac:dyDescent="0.35">
      <c r="A2758" s="29">
        <v>306336</v>
      </c>
      <c r="B2758" s="29">
        <v>890306950</v>
      </c>
      <c r="C2758" s="42" t="s">
        <v>12</v>
      </c>
      <c r="D2758" s="29" t="s">
        <v>16</v>
      </c>
      <c r="E2758" s="29">
        <v>306336</v>
      </c>
      <c r="F2758" s="33" t="s">
        <v>2778</v>
      </c>
      <c r="G2758" s="33" t="s">
        <v>5572</v>
      </c>
      <c r="H2758" s="31">
        <v>45442.356539351866</v>
      </c>
      <c r="I2758" s="31">
        <v>45458</v>
      </c>
      <c r="J2758" s="34">
        <v>45475.291666666664</v>
      </c>
      <c r="K2758" s="54">
        <v>92090</v>
      </c>
      <c r="L2758" s="54">
        <v>92090</v>
      </c>
      <c r="M2758" s="35" t="s">
        <v>13</v>
      </c>
      <c r="N2758" s="35" t="s">
        <v>14</v>
      </c>
      <c r="O2758" s="35" t="s">
        <v>15</v>
      </c>
      <c r="R2758" s="37" t="s">
        <v>19</v>
      </c>
      <c r="S2758" s="29" t="s">
        <v>5716</v>
      </c>
      <c r="T2758" s="29" t="s">
        <v>5614</v>
      </c>
      <c r="U2758" s="29" t="e">
        <v>#N/A</v>
      </c>
      <c r="V2758" s="29"/>
      <c r="W2758" s="29"/>
      <c r="X2758" s="54">
        <v>92090</v>
      </c>
      <c r="Y2758" s="54">
        <v>0</v>
      </c>
      <c r="Z2758" s="54">
        <v>0</v>
      </c>
      <c r="AA2758" s="54"/>
      <c r="AB2758" s="54"/>
      <c r="AC2758" s="54">
        <v>92090</v>
      </c>
      <c r="AD2758" s="54">
        <v>0</v>
      </c>
      <c r="AE2758" s="54">
        <v>0</v>
      </c>
      <c r="AF2758" s="54">
        <v>92090</v>
      </c>
      <c r="AG2758" s="54">
        <v>0</v>
      </c>
      <c r="AH2758" s="29"/>
      <c r="AI2758" s="54">
        <v>0</v>
      </c>
      <c r="AJ2758" s="29"/>
      <c r="AK2758" s="29"/>
      <c r="AL2758" s="29"/>
      <c r="AM2758" s="29"/>
      <c r="AN2758" s="32">
        <v>45473</v>
      </c>
    </row>
    <row r="2759" spans="1:40" x14ac:dyDescent="0.35">
      <c r="A2759" s="29">
        <v>306338</v>
      </c>
      <c r="B2759" s="29">
        <v>890306950</v>
      </c>
      <c r="C2759" s="42" t="s">
        <v>12</v>
      </c>
      <c r="D2759" s="29" t="s">
        <v>16</v>
      </c>
      <c r="E2759" s="29">
        <v>306338</v>
      </c>
      <c r="F2759" s="33" t="s">
        <v>2779</v>
      </c>
      <c r="G2759" s="33" t="s">
        <v>5573</v>
      </c>
      <c r="H2759" s="31">
        <v>45442.358368043788</v>
      </c>
      <c r="I2759" s="31">
        <v>45458</v>
      </c>
      <c r="J2759" s="34">
        <v>45475.291666666664</v>
      </c>
      <c r="K2759" s="54">
        <v>92350</v>
      </c>
      <c r="L2759" s="54">
        <v>92350</v>
      </c>
      <c r="M2759" s="35" t="s">
        <v>13</v>
      </c>
      <c r="N2759" s="35" t="s">
        <v>14</v>
      </c>
      <c r="O2759" s="35" t="s">
        <v>15</v>
      </c>
      <c r="R2759" s="37" t="s">
        <v>19</v>
      </c>
      <c r="S2759" s="29" t="s">
        <v>5716</v>
      </c>
      <c r="T2759" s="29" t="s">
        <v>5614</v>
      </c>
      <c r="U2759" s="29" t="e">
        <v>#N/A</v>
      </c>
      <c r="V2759" s="29"/>
      <c r="W2759" s="29"/>
      <c r="X2759" s="54">
        <v>92350</v>
      </c>
      <c r="Y2759" s="54">
        <v>0</v>
      </c>
      <c r="Z2759" s="54">
        <v>0</v>
      </c>
      <c r="AA2759" s="54"/>
      <c r="AB2759" s="54"/>
      <c r="AC2759" s="54">
        <v>92350</v>
      </c>
      <c r="AD2759" s="54">
        <v>0</v>
      </c>
      <c r="AE2759" s="54">
        <v>0</v>
      </c>
      <c r="AF2759" s="54">
        <v>92350</v>
      </c>
      <c r="AG2759" s="54">
        <v>0</v>
      </c>
      <c r="AH2759" s="29"/>
      <c r="AI2759" s="54">
        <v>0</v>
      </c>
      <c r="AJ2759" s="29"/>
      <c r="AK2759" s="29"/>
      <c r="AL2759" s="29"/>
      <c r="AM2759" s="29"/>
      <c r="AN2759" s="32">
        <v>45473</v>
      </c>
    </row>
    <row r="2760" spans="1:40" x14ac:dyDescent="0.35">
      <c r="A2760" s="29">
        <v>306342</v>
      </c>
      <c r="B2760" s="29">
        <v>890306950</v>
      </c>
      <c r="C2760" s="42" t="s">
        <v>12</v>
      </c>
      <c r="D2760" s="29" t="s">
        <v>16</v>
      </c>
      <c r="E2760" s="29">
        <v>306342</v>
      </c>
      <c r="F2760" s="33" t="s">
        <v>2780</v>
      </c>
      <c r="G2760" s="33" t="s">
        <v>5574</v>
      </c>
      <c r="H2760" s="31">
        <v>45442.363784710877</v>
      </c>
      <c r="I2760" s="31">
        <v>45458</v>
      </c>
      <c r="J2760" s="34">
        <v>45475.291666666664</v>
      </c>
      <c r="K2760" s="54">
        <v>81400</v>
      </c>
      <c r="L2760" s="54">
        <v>81400</v>
      </c>
      <c r="M2760" s="35" t="s">
        <v>13</v>
      </c>
      <c r="N2760" s="35" t="s">
        <v>14</v>
      </c>
      <c r="O2760" s="35" t="s">
        <v>15</v>
      </c>
      <c r="R2760" s="37" t="s">
        <v>19</v>
      </c>
      <c r="S2760" s="29" t="s">
        <v>5716</v>
      </c>
      <c r="T2760" s="29" t="s">
        <v>5614</v>
      </c>
      <c r="U2760" s="29" t="e">
        <v>#N/A</v>
      </c>
      <c r="V2760" s="29"/>
      <c r="W2760" s="29"/>
      <c r="X2760" s="54">
        <v>81400</v>
      </c>
      <c r="Y2760" s="54">
        <v>0</v>
      </c>
      <c r="Z2760" s="54">
        <v>0</v>
      </c>
      <c r="AA2760" s="54"/>
      <c r="AB2760" s="54"/>
      <c r="AC2760" s="54">
        <v>81400</v>
      </c>
      <c r="AD2760" s="54">
        <v>0</v>
      </c>
      <c r="AE2760" s="54">
        <v>0</v>
      </c>
      <c r="AF2760" s="54">
        <v>81400</v>
      </c>
      <c r="AG2760" s="54">
        <v>0</v>
      </c>
      <c r="AH2760" s="29"/>
      <c r="AI2760" s="54">
        <v>0</v>
      </c>
      <c r="AJ2760" s="29"/>
      <c r="AK2760" s="29"/>
      <c r="AL2760" s="29"/>
      <c r="AM2760" s="29"/>
      <c r="AN2760" s="32">
        <v>45473</v>
      </c>
    </row>
    <row r="2761" spans="1:40" x14ac:dyDescent="0.35">
      <c r="A2761" s="29">
        <v>306343</v>
      </c>
      <c r="B2761" s="29">
        <v>890306950</v>
      </c>
      <c r="C2761" s="42" t="s">
        <v>12</v>
      </c>
      <c r="D2761" s="29" t="s">
        <v>16</v>
      </c>
      <c r="E2761" s="29">
        <v>306343</v>
      </c>
      <c r="F2761" s="33" t="s">
        <v>2781</v>
      </c>
      <c r="G2761" s="33" t="s">
        <v>5575</v>
      </c>
      <c r="H2761" s="31">
        <v>45442.368182870559</v>
      </c>
      <c r="I2761" s="31">
        <v>45458</v>
      </c>
      <c r="J2761" s="34">
        <v>45475.291666666664</v>
      </c>
      <c r="K2761" s="54">
        <v>298608</v>
      </c>
      <c r="L2761" s="54">
        <v>298608</v>
      </c>
      <c r="M2761" s="35" t="s">
        <v>13</v>
      </c>
      <c r="N2761" s="35" t="s">
        <v>14</v>
      </c>
      <c r="O2761" s="35" t="s">
        <v>15</v>
      </c>
      <c r="R2761" s="37" t="s">
        <v>19</v>
      </c>
      <c r="S2761" s="29" t="s">
        <v>5716</v>
      </c>
      <c r="T2761" s="29" t="s">
        <v>5614</v>
      </c>
      <c r="U2761" s="29" t="e">
        <v>#N/A</v>
      </c>
      <c r="V2761" s="29"/>
      <c r="W2761" s="29"/>
      <c r="X2761" s="54">
        <v>298608</v>
      </c>
      <c r="Y2761" s="54">
        <v>0</v>
      </c>
      <c r="Z2761" s="54">
        <v>0</v>
      </c>
      <c r="AA2761" s="54"/>
      <c r="AB2761" s="54"/>
      <c r="AC2761" s="54">
        <v>298608</v>
      </c>
      <c r="AD2761" s="54">
        <v>0</v>
      </c>
      <c r="AE2761" s="54">
        <v>0</v>
      </c>
      <c r="AF2761" s="54">
        <v>298608</v>
      </c>
      <c r="AG2761" s="54">
        <v>0</v>
      </c>
      <c r="AH2761" s="29"/>
      <c r="AI2761" s="54">
        <v>0</v>
      </c>
      <c r="AJ2761" s="29"/>
      <c r="AK2761" s="29"/>
      <c r="AL2761" s="29"/>
      <c r="AM2761" s="29"/>
      <c r="AN2761" s="32">
        <v>45473</v>
      </c>
    </row>
    <row r="2762" spans="1:40" x14ac:dyDescent="0.35">
      <c r="A2762" s="29">
        <v>306373</v>
      </c>
      <c r="B2762" s="29">
        <v>890306950</v>
      </c>
      <c r="C2762" s="42" t="s">
        <v>12</v>
      </c>
      <c r="D2762" s="29" t="s">
        <v>16</v>
      </c>
      <c r="E2762" s="29">
        <v>306373</v>
      </c>
      <c r="F2762" s="33" t="s">
        <v>2782</v>
      </c>
      <c r="G2762" s="33" t="s">
        <v>5576</v>
      </c>
      <c r="H2762" s="31">
        <v>45442.398564803414</v>
      </c>
      <c r="I2762" s="31">
        <v>45458</v>
      </c>
      <c r="J2762" s="34">
        <v>45475.291666666664</v>
      </c>
      <c r="K2762" s="54">
        <v>154920</v>
      </c>
      <c r="L2762" s="54">
        <v>154920</v>
      </c>
      <c r="M2762" s="35" t="s">
        <v>13</v>
      </c>
      <c r="N2762" s="35" t="s">
        <v>14</v>
      </c>
      <c r="O2762" s="35" t="s">
        <v>15</v>
      </c>
      <c r="R2762" s="37" t="s">
        <v>19</v>
      </c>
      <c r="S2762" s="29" t="s">
        <v>5716</v>
      </c>
      <c r="T2762" s="29" t="s">
        <v>5614</v>
      </c>
      <c r="U2762" s="29" t="e">
        <v>#N/A</v>
      </c>
      <c r="V2762" s="29"/>
      <c r="W2762" s="29"/>
      <c r="X2762" s="54">
        <v>154920</v>
      </c>
      <c r="Y2762" s="54">
        <v>0</v>
      </c>
      <c r="Z2762" s="54">
        <v>0</v>
      </c>
      <c r="AA2762" s="54"/>
      <c r="AB2762" s="54"/>
      <c r="AC2762" s="54">
        <v>154920</v>
      </c>
      <c r="AD2762" s="54">
        <v>0</v>
      </c>
      <c r="AE2762" s="54">
        <v>0</v>
      </c>
      <c r="AF2762" s="54">
        <v>154920</v>
      </c>
      <c r="AG2762" s="54">
        <v>0</v>
      </c>
      <c r="AH2762" s="29"/>
      <c r="AI2762" s="54">
        <v>0</v>
      </c>
      <c r="AJ2762" s="29"/>
      <c r="AK2762" s="29"/>
      <c r="AL2762" s="29"/>
      <c r="AM2762" s="29"/>
      <c r="AN2762" s="32">
        <v>45473</v>
      </c>
    </row>
    <row r="2763" spans="1:40" x14ac:dyDescent="0.35">
      <c r="A2763" s="29">
        <v>306414</v>
      </c>
      <c r="B2763" s="29">
        <v>890306950</v>
      </c>
      <c r="C2763" s="42" t="s">
        <v>12</v>
      </c>
      <c r="D2763" s="29" t="s">
        <v>16</v>
      </c>
      <c r="E2763" s="29">
        <v>306414</v>
      </c>
      <c r="F2763" s="33" t="s">
        <v>2783</v>
      </c>
      <c r="G2763" s="33" t="s">
        <v>5577</v>
      </c>
      <c r="H2763" s="31">
        <v>45442.427870370448</v>
      </c>
      <c r="I2763" s="31">
        <v>45458</v>
      </c>
      <c r="J2763" s="34">
        <v>45475.291666666664</v>
      </c>
      <c r="K2763" s="54">
        <v>120116</v>
      </c>
      <c r="L2763" s="54">
        <v>120116</v>
      </c>
      <c r="M2763" s="35" t="s">
        <v>13</v>
      </c>
      <c r="N2763" s="35" t="s">
        <v>14</v>
      </c>
      <c r="O2763" s="35" t="s">
        <v>15</v>
      </c>
      <c r="R2763" s="37" t="s">
        <v>19</v>
      </c>
      <c r="S2763" s="29" t="s">
        <v>5716</v>
      </c>
      <c r="T2763" s="29" t="s">
        <v>5614</v>
      </c>
      <c r="U2763" s="29" t="e">
        <v>#N/A</v>
      </c>
      <c r="V2763" s="29"/>
      <c r="W2763" s="29"/>
      <c r="X2763" s="54">
        <v>120116</v>
      </c>
      <c r="Y2763" s="54">
        <v>0</v>
      </c>
      <c r="Z2763" s="54">
        <v>0</v>
      </c>
      <c r="AA2763" s="54"/>
      <c r="AB2763" s="54"/>
      <c r="AC2763" s="54">
        <v>120116</v>
      </c>
      <c r="AD2763" s="54">
        <v>0</v>
      </c>
      <c r="AE2763" s="54">
        <v>0</v>
      </c>
      <c r="AF2763" s="54">
        <v>120116</v>
      </c>
      <c r="AG2763" s="54">
        <v>0</v>
      </c>
      <c r="AH2763" s="29"/>
      <c r="AI2763" s="54">
        <v>0</v>
      </c>
      <c r="AJ2763" s="29"/>
      <c r="AK2763" s="29"/>
      <c r="AL2763" s="29"/>
      <c r="AM2763" s="29"/>
      <c r="AN2763" s="32">
        <v>45473</v>
      </c>
    </row>
    <row r="2764" spans="1:40" x14ac:dyDescent="0.35">
      <c r="A2764" s="29">
        <v>306423</v>
      </c>
      <c r="B2764" s="29">
        <v>890306950</v>
      </c>
      <c r="C2764" s="42" t="s">
        <v>12</v>
      </c>
      <c r="D2764" s="29" t="s">
        <v>16</v>
      </c>
      <c r="E2764" s="29">
        <v>306423</v>
      </c>
      <c r="F2764" s="33" t="s">
        <v>2784</v>
      </c>
      <c r="G2764" s="33" t="s">
        <v>5578</v>
      </c>
      <c r="H2764" s="31">
        <v>45442.437546296511</v>
      </c>
      <c r="I2764" s="31">
        <v>45458</v>
      </c>
      <c r="J2764" s="34">
        <v>45475.291666666664</v>
      </c>
      <c r="K2764" s="54">
        <v>116100</v>
      </c>
      <c r="L2764" s="54">
        <v>116100</v>
      </c>
      <c r="M2764" s="35" t="s">
        <v>13</v>
      </c>
      <c r="N2764" s="35" t="s">
        <v>14</v>
      </c>
      <c r="O2764" s="35" t="s">
        <v>15</v>
      </c>
      <c r="R2764" s="37" t="s">
        <v>19</v>
      </c>
      <c r="S2764" s="29" t="s">
        <v>5716</v>
      </c>
      <c r="T2764" s="29" t="s">
        <v>5614</v>
      </c>
      <c r="U2764" s="29" t="e">
        <v>#N/A</v>
      </c>
      <c r="V2764" s="29"/>
      <c r="W2764" s="29"/>
      <c r="X2764" s="54">
        <v>116100</v>
      </c>
      <c r="Y2764" s="54">
        <v>0</v>
      </c>
      <c r="Z2764" s="54">
        <v>0</v>
      </c>
      <c r="AA2764" s="54"/>
      <c r="AB2764" s="54"/>
      <c r="AC2764" s="54">
        <v>116100</v>
      </c>
      <c r="AD2764" s="54">
        <v>0</v>
      </c>
      <c r="AE2764" s="54">
        <v>0</v>
      </c>
      <c r="AF2764" s="54">
        <v>116100</v>
      </c>
      <c r="AG2764" s="54">
        <v>0</v>
      </c>
      <c r="AH2764" s="29"/>
      <c r="AI2764" s="54">
        <v>0</v>
      </c>
      <c r="AJ2764" s="29"/>
      <c r="AK2764" s="29"/>
      <c r="AL2764" s="29"/>
      <c r="AM2764" s="29"/>
      <c r="AN2764" s="32">
        <v>45473</v>
      </c>
    </row>
    <row r="2765" spans="1:40" x14ac:dyDescent="0.35">
      <c r="A2765" s="29">
        <v>306431</v>
      </c>
      <c r="B2765" s="29">
        <v>890306950</v>
      </c>
      <c r="C2765" s="42" t="s">
        <v>12</v>
      </c>
      <c r="D2765" s="29" t="s">
        <v>16</v>
      </c>
      <c r="E2765" s="29">
        <v>306431</v>
      </c>
      <c r="F2765" s="33" t="s">
        <v>2785</v>
      </c>
      <c r="G2765" s="33" t="s">
        <v>5579</v>
      </c>
      <c r="H2765" s="31">
        <v>45442.44108796306</v>
      </c>
      <c r="I2765" s="31">
        <v>45458</v>
      </c>
      <c r="J2765" s="34">
        <v>45475.291666666664</v>
      </c>
      <c r="K2765" s="54">
        <v>82880</v>
      </c>
      <c r="L2765" s="54">
        <v>82880</v>
      </c>
      <c r="M2765" s="35" t="s">
        <v>13</v>
      </c>
      <c r="N2765" s="35" t="s">
        <v>14</v>
      </c>
      <c r="O2765" s="35" t="s">
        <v>15</v>
      </c>
      <c r="R2765" s="37" t="s">
        <v>19</v>
      </c>
      <c r="S2765" s="29" t="s">
        <v>5716</v>
      </c>
      <c r="T2765" s="29" t="s">
        <v>5614</v>
      </c>
      <c r="U2765" s="29" t="e">
        <v>#N/A</v>
      </c>
      <c r="V2765" s="29"/>
      <c r="W2765" s="29"/>
      <c r="X2765" s="54">
        <v>82880</v>
      </c>
      <c r="Y2765" s="54">
        <v>0</v>
      </c>
      <c r="Z2765" s="54">
        <v>0</v>
      </c>
      <c r="AA2765" s="54"/>
      <c r="AB2765" s="54"/>
      <c r="AC2765" s="54">
        <v>82880</v>
      </c>
      <c r="AD2765" s="54">
        <v>0</v>
      </c>
      <c r="AE2765" s="54">
        <v>0</v>
      </c>
      <c r="AF2765" s="54">
        <v>82880</v>
      </c>
      <c r="AG2765" s="54">
        <v>0</v>
      </c>
      <c r="AH2765" s="29"/>
      <c r="AI2765" s="54">
        <v>0</v>
      </c>
      <c r="AJ2765" s="29"/>
      <c r="AK2765" s="29"/>
      <c r="AL2765" s="29"/>
      <c r="AM2765" s="29"/>
      <c r="AN2765" s="32">
        <v>45473</v>
      </c>
    </row>
    <row r="2766" spans="1:40" x14ac:dyDescent="0.35">
      <c r="A2766" s="29">
        <v>306439</v>
      </c>
      <c r="B2766" s="29">
        <v>890306950</v>
      </c>
      <c r="C2766" s="42" t="s">
        <v>12</v>
      </c>
      <c r="D2766" s="29" t="s">
        <v>16</v>
      </c>
      <c r="E2766" s="29">
        <v>306439</v>
      </c>
      <c r="F2766" s="33" t="s">
        <v>2786</v>
      </c>
      <c r="G2766" s="33" t="s">
        <v>5580</v>
      </c>
      <c r="H2766" s="31">
        <v>45442.446689803153</v>
      </c>
      <c r="I2766" s="31">
        <v>45458</v>
      </c>
      <c r="J2766" s="34">
        <v>45475.291666666664</v>
      </c>
      <c r="K2766" s="54">
        <v>168340</v>
      </c>
      <c r="L2766" s="54">
        <v>168340</v>
      </c>
      <c r="M2766" s="35" t="s">
        <v>13</v>
      </c>
      <c r="N2766" s="35" t="s">
        <v>14</v>
      </c>
      <c r="O2766" s="35" t="s">
        <v>15</v>
      </c>
      <c r="R2766" s="37" t="s">
        <v>19</v>
      </c>
      <c r="S2766" s="29" t="s">
        <v>5716</v>
      </c>
      <c r="T2766" s="29" t="s">
        <v>5614</v>
      </c>
      <c r="U2766" s="29" t="e">
        <v>#N/A</v>
      </c>
      <c r="V2766" s="29"/>
      <c r="W2766" s="29"/>
      <c r="X2766" s="54">
        <v>168340</v>
      </c>
      <c r="Y2766" s="54">
        <v>0</v>
      </c>
      <c r="Z2766" s="54">
        <v>0</v>
      </c>
      <c r="AA2766" s="54"/>
      <c r="AB2766" s="54"/>
      <c r="AC2766" s="54">
        <v>168340</v>
      </c>
      <c r="AD2766" s="54">
        <v>0</v>
      </c>
      <c r="AE2766" s="54">
        <v>0</v>
      </c>
      <c r="AF2766" s="54">
        <v>168340</v>
      </c>
      <c r="AG2766" s="54">
        <v>0</v>
      </c>
      <c r="AH2766" s="29"/>
      <c r="AI2766" s="54">
        <v>0</v>
      </c>
      <c r="AJ2766" s="29"/>
      <c r="AK2766" s="29"/>
      <c r="AL2766" s="29"/>
      <c r="AM2766" s="29"/>
      <c r="AN2766" s="32">
        <v>45473</v>
      </c>
    </row>
    <row r="2767" spans="1:40" x14ac:dyDescent="0.35">
      <c r="A2767" s="29">
        <v>306462</v>
      </c>
      <c r="B2767" s="29">
        <v>890306950</v>
      </c>
      <c r="C2767" s="42" t="s">
        <v>12</v>
      </c>
      <c r="D2767" s="29" t="s">
        <v>16</v>
      </c>
      <c r="E2767" s="29">
        <v>306462</v>
      </c>
      <c r="F2767" s="33" t="s">
        <v>2787</v>
      </c>
      <c r="G2767" s="33" t="s">
        <v>5581</v>
      </c>
      <c r="H2767" s="31">
        <v>45442.462546296418</v>
      </c>
      <c r="I2767" s="31">
        <v>45458</v>
      </c>
      <c r="J2767" s="34">
        <v>45475.291666666664</v>
      </c>
      <c r="K2767" s="54">
        <v>420690</v>
      </c>
      <c r="L2767" s="54">
        <v>420690</v>
      </c>
      <c r="M2767" s="35" t="s">
        <v>13</v>
      </c>
      <c r="N2767" s="35" t="s">
        <v>14</v>
      </c>
      <c r="O2767" s="35" t="s">
        <v>15</v>
      </c>
      <c r="R2767" s="37" t="s">
        <v>19</v>
      </c>
      <c r="S2767" s="62" t="s">
        <v>5637</v>
      </c>
      <c r="T2767" s="29" t="s">
        <v>5617</v>
      </c>
      <c r="U2767" s="29" t="e">
        <v>#N/A</v>
      </c>
      <c r="V2767" s="29"/>
      <c r="W2767" s="29"/>
      <c r="X2767" s="54">
        <v>0</v>
      </c>
      <c r="Y2767" s="54">
        <v>0</v>
      </c>
      <c r="Z2767" s="54">
        <v>0</v>
      </c>
      <c r="AA2767" s="54"/>
      <c r="AB2767" s="54"/>
      <c r="AC2767" s="54">
        <v>0</v>
      </c>
      <c r="AD2767" s="54">
        <v>0</v>
      </c>
      <c r="AE2767" s="54">
        <v>0</v>
      </c>
      <c r="AF2767" s="54">
        <v>0</v>
      </c>
      <c r="AG2767" s="54">
        <v>0</v>
      </c>
      <c r="AH2767" s="29"/>
      <c r="AI2767" s="54">
        <v>0</v>
      </c>
      <c r="AJ2767" s="29"/>
      <c r="AK2767" s="29"/>
      <c r="AL2767" s="29"/>
      <c r="AM2767" s="29"/>
      <c r="AN2767" s="32">
        <v>45473</v>
      </c>
    </row>
    <row r="2768" spans="1:40" x14ac:dyDescent="0.35">
      <c r="A2768" s="29">
        <v>306467</v>
      </c>
      <c r="B2768" s="29">
        <v>890306950</v>
      </c>
      <c r="C2768" s="42" t="s">
        <v>12</v>
      </c>
      <c r="D2768" s="29" t="s">
        <v>16</v>
      </c>
      <c r="E2768" s="29">
        <v>306467</v>
      </c>
      <c r="F2768" s="33" t="s">
        <v>2788</v>
      </c>
      <c r="G2768" s="33" t="s">
        <v>5582</v>
      </c>
      <c r="H2768" s="31">
        <v>45442.465474537108</v>
      </c>
      <c r="I2768" s="31">
        <v>45458</v>
      </c>
      <c r="J2768" s="34">
        <v>45475.291666666664</v>
      </c>
      <c r="K2768" s="54">
        <v>81400</v>
      </c>
      <c r="L2768" s="54">
        <v>81400</v>
      </c>
      <c r="M2768" s="35" t="s">
        <v>13</v>
      </c>
      <c r="N2768" s="35" t="s">
        <v>14</v>
      </c>
      <c r="O2768" s="35" t="s">
        <v>15</v>
      </c>
      <c r="R2768" s="37" t="s">
        <v>19</v>
      </c>
      <c r="S2768" s="29" t="s">
        <v>5716</v>
      </c>
      <c r="T2768" s="29" t="s">
        <v>5614</v>
      </c>
      <c r="U2768" s="29" t="e">
        <v>#N/A</v>
      </c>
      <c r="V2768" s="29"/>
      <c r="W2768" s="29"/>
      <c r="X2768" s="54">
        <v>81400</v>
      </c>
      <c r="Y2768" s="54">
        <v>0</v>
      </c>
      <c r="Z2768" s="54">
        <v>0</v>
      </c>
      <c r="AA2768" s="54"/>
      <c r="AB2768" s="54"/>
      <c r="AC2768" s="54">
        <v>81400</v>
      </c>
      <c r="AD2768" s="54">
        <v>0</v>
      </c>
      <c r="AE2768" s="54">
        <v>0</v>
      </c>
      <c r="AF2768" s="54">
        <v>81400</v>
      </c>
      <c r="AG2768" s="54">
        <v>0</v>
      </c>
      <c r="AH2768" s="29"/>
      <c r="AI2768" s="54">
        <v>0</v>
      </c>
      <c r="AJ2768" s="29"/>
      <c r="AK2768" s="29"/>
      <c r="AL2768" s="29"/>
      <c r="AM2768" s="29"/>
      <c r="AN2768" s="32">
        <v>45473</v>
      </c>
    </row>
    <row r="2769" spans="1:40" x14ac:dyDescent="0.35">
      <c r="A2769" s="29">
        <v>306487</v>
      </c>
      <c r="B2769" s="29">
        <v>890306950</v>
      </c>
      <c r="C2769" s="42" t="s">
        <v>12</v>
      </c>
      <c r="D2769" s="29" t="s">
        <v>16</v>
      </c>
      <c r="E2769" s="29">
        <v>306487</v>
      </c>
      <c r="F2769" s="33" t="s">
        <v>2789</v>
      </c>
      <c r="G2769" s="33" t="s">
        <v>5583</v>
      </c>
      <c r="H2769" s="31">
        <v>45442.479583321605</v>
      </c>
      <c r="I2769" s="31">
        <v>45458</v>
      </c>
      <c r="J2769" s="34">
        <v>45475.291666666664</v>
      </c>
      <c r="K2769" s="54">
        <v>511510</v>
      </c>
      <c r="L2769" s="54">
        <v>511510</v>
      </c>
      <c r="M2769" s="35" t="s">
        <v>13</v>
      </c>
      <c r="N2769" s="35" t="s">
        <v>14</v>
      </c>
      <c r="O2769" s="35" t="s">
        <v>15</v>
      </c>
      <c r="R2769" s="37" t="s">
        <v>19</v>
      </c>
      <c r="S2769" s="62" t="s">
        <v>5637</v>
      </c>
      <c r="T2769" s="29" t="s">
        <v>5617</v>
      </c>
      <c r="U2769" s="29" t="e">
        <v>#N/A</v>
      </c>
      <c r="V2769" s="29"/>
      <c r="W2769" s="29"/>
      <c r="X2769" s="54">
        <v>0</v>
      </c>
      <c r="Y2769" s="54">
        <v>0</v>
      </c>
      <c r="Z2769" s="54">
        <v>0</v>
      </c>
      <c r="AA2769" s="54"/>
      <c r="AB2769" s="54"/>
      <c r="AC2769" s="54">
        <v>0</v>
      </c>
      <c r="AD2769" s="54">
        <v>0</v>
      </c>
      <c r="AE2769" s="54">
        <v>0</v>
      </c>
      <c r="AF2769" s="54">
        <v>0</v>
      </c>
      <c r="AG2769" s="54">
        <v>0</v>
      </c>
      <c r="AH2769" s="29"/>
      <c r="AI2769" s="54">
        <v>0</v>
      </c>
      <c r="AJ2769" s="29"/>
      <c r="AK2769" s="29"/>
      <c r="AL2769" s="29"/>
      <c r="AM2769" s="29"/>
      <c r="AN2769" s="32">
        <v>45473</v>
      </c>
    </row>
    <row r="2770" spans="1:40" x14ac:dyDescent="0.35">
      <c r="A2770" s="29">
        <v>306508</v>
      </c>
      <c r="B2770" s="29">
        <v>890306950</v>
      </c>
      <c r="C2770" s="42" t="s">
        <v>12</v>
      </c>
      <c r="D2770" s="29" t="s">
        <v>16</v>
      </c>
      <c r="E2770" s="29">
        <v>306508</v>
      </c>
      <c r="F2770" s="33" t="s">
        <v>2790</v>
      </c>
      <c r="G2770" s="33" t="s">
        <v>5584</v>
      </c>
      <c r="H2770" s="31">
        <v>45442.505706007127</v>
      </c>
      <c r="I2770" s="31">
        <v>45458</v>
      </c>
      <c r="J2770" s="34">
        <v>45475.291666666664</v>
      </c>
      <c r="K2770" s="54">
        <v>398650</v>
      </c>
      <c r="L2770" s="54">
        <v>398650</v>
      </c>
      <c r="M2770" s="35" t="s">
        <v>13</v>
      </c>
      <c r="N2770" s="35" t="s">
        <v>14</v>
      </c>
      <c r="O2770" s="35" t="s">
        <v>15</v>
      </c>
      <c r="R2770" s="37" t="s">
        <v>19</v>
      </c>
      <c r="S2770" s="29" t="s">
        <v>5716</v>
      </c>
      <c r="T2770" s="29" t="s">
        <v>5614</v>
      </c>
      <c r="U2770" s="29" t="e">
        <v>#N/A</v>
      </c>
      <c r="V2770" s="29"/>
      <c r="W2770" s="29"/>
      <c r="X2770" s="54">
        <v>398650</v>
      </c>
      <c r="Y2770" s="54">
        <v>0</v>
      </c>
      <c r="Z2770" s="54">
        <v>0</v>
      </c>
      <c r="AA2770" s="54"/>
      <c r="AB2770" s="54"/>
      <c r="AC2770" s="54">
        <v>398650</v>
      </c>
      <c r="AD2770" s="54">
        <v>0</v>
      </c>
      <c r="AE2770" s="54">
        <v>0</v>
      </c>
      <c r="AF2770" s="54">
        <v>398650</v>
      </c>
      <c r="AG2770" s="54">
        <v>0</v>
      </c>
      <c r="AH2770" s="29"/>
      <c r="AI2770" s="54">
        <v>0</v>
      </c>
      <c r="AJ2770" s="29"/>
      <c r="AK2770" s="29"/>
      <c r="AL2770" s="29"/>
      <c r="AM2770" s="29"/>
      <c r="AN2770" s="32">
        <v>45473</v>
      </c>
    </row>
    <row r="2771" spans="1:40" x14ac:dyDescent="0.35">
      <c r="A2771" s="29">
        <v>306512</v>
      </c>
      <c r="B2771" s="29">
        <v>890306950</v>
      </c>
      <c r="C2771" s="42" t="s">
        <v>12</v>
      </c>
      <c r="D2771" s="29" t="s">
        <v>16</v>
      </c>
      <c r="E2771" s="29">
        <v>306512</v>
      </c>
      <c r="F2771" s="33" t="s">
        <v>2791</v>
      </c>
      <c r="G2771" s="33" t="s">
        <v>5585</v>
      </c>
      <c r="H2771" s="31">
        <v>45442.510625000112</v>
      </c>
      <c r="I2771" s="31">
        <v>45458</v>
      </c>
      <c r="J2771" s="34">
        <v>45475.291666666664</v>
      </c>
      <c r="K2771" s="54">
        <v>150680</v>
      </c>
      <c r="L2771" s="54">
        <v>150680</v>
      </c>
      <c r="M2771" s="35" t="s">
        <v>13</v>
      </c>
      <c r="N2771" s="35" t="s">
        <v>14</v>
      </c>
      <c r="O2771" s="35" t="s">
        <v>15</v>
      </c>
      <c r="R2771" s="37" t="s">
        <v>19</v>
      </c>
      <c r="S2771" s="29" t="s">
        <v>5716</v>
      </c>
      <c r="T2771" s="29" t="s">
        <v>5614</v>
      </c>
      <c r="U2771" s="29" t="e">
        <v>#N/A</v>
      </c>
      <c r="V2771" s="29"/>
      <c r="W2771" s="29"/>
      <c r="X2771" s="54">
        <v>150680</v>
      </c>
      <c r="Y2771" s="54">
        <v>0</v>
      </c>
      <c r="Z2771" s="54">
        <v>0</v>
      </c>
      <c r="AA2771" s="54"/>
      <c r="AB2771" s="54"/>
      <c r="AC2771" s="54">
        <v>150680</v>
      </c>
      <c r="AD2771" s="54">
        <v>0</v>
      </c>
      <c r="AE2771" s="54">
        <v>0</v>
      </c>
      <c r="AF2771" s="54">
        <v>150680</v>
      </c>
      <c r="AG2771" s="54">
        <v>0</v>
      </c>
      <c r="AH2771" s="29"/>
      <c r="AI2771" s="54">
        <v>0</v>
      </c>
      <c r="AJ2771" s="29"/>
      <c r="AK2771" s="29"/>
      <c r="AL2771" s="29"/>
      <c r="AM2771" s="29"/>
      <c r="AN2771" s="32">
        <v>45473</v>
      </c>
    </row>
    <row r="2772" spans="1:40" x14ac:dyDescent="0.35">
      <c r="A2772" s="29">
        <v>306521</v>
      </c>
      <c r="B2772" s="29">
        <v>890306950</v>
      </c>
      <c r="C2772" s="42" t="s">
        <v>12</v>
      </c>
      <c r="D2772" s="29" t="s">
        <v>16</v>
      </c>
      <c r="E2772" s="29">
        <v>306521</v>
      </c>
      <c r="F2772" s="33" t="s">
        <v>2792</v>
      </c>
      <c r="G2772" s="33" t="s">
        <v>5586</v>
      </c>
      <c r="H2772" s="31">
        <v>45442.519664340187</v>
      </c>
      <c r="I2772" s="31">
        <v>45458</v>
      </c>
      <c r="J2772" s="34">
        <v>45475.291666666664</v>
      </c>
      <c r="K2772" s="54">
        <v>65100</v>
      </c>
      <c r="L2772" s="54">
        <v>60600</v>
      </c>
      <c r="M2772" s="35" t="s">
        <v>13</v>
      </c>
      <c r="N2772" s="35" t="s">
        <v>14</v>
      </c>
      <c r="O2772" s="35" t="s">
        <v>15</v>
      </c>
      <c r="R2772" s="37" t="s">
        <v>19</v>
      </c>
      <c r="S2772" s="29" t="s">
        <v>5716</v>
      </c>
      <c r="T2772" s="29" t="s">
        <v>5614</v>
      </c>
      <c r="U2772" s="29" t="e">
        <v>#N/A</v>
      </c>
      <c r="V2772" s="29"/>
      <c r="W2772" s="29"/>
      <c r="X2772" s="54">
        <v>65100</v>
      </c>
      <c r="Y2772" s="54">
        <v>0</v>
      </c>
      <c r="Z2772" s="54">
        <v>0</v>
      </c>
      <c r="AA2772" s="54"/>
      <c r="AB2772" s="54"/>
      <c r="AC2772" s="54">
        <v>65100</v>
      </c>
      <c r="AD2772" s="54">
        <v>0</v>
      </c>
      <c r="AE2772" s="54">
        <v>0</v>
      </c>
      <c r="AF2772" s="54">
        <v>60600</v>
      </c>
      <c r="AG2772" s="54">
        <v>0</v>
      </c>
      <c r="AH2772" s="29"/>
      <c r="AI2772" s="54">
        <v>0</v>
      </c>
      <c r="AJ2772" s="29"/>
      <c r="AK2772" s="29"/>
      <c r="AL2772" s="29"/>
      <c r="AM2772" s="29"/>
      <c r="AN2772" s="32">
        <v>45473</v>
      </c>
    </row>
    <row r="2773" spans="1:40" x14ac:dyDescent="0.35">
      <c r="A2773" s="29">
        <v>306522</v>
      </c>
      <c r="B2773" s="29">
        <v>890306950</v>
      </c>
      <c r="C2773" s="42" t="s">
        <v>12</v>
      </c>
      <c r="D2773" s="29" t="s">
        <v>16</v>
      </c>
      <c r="E2773" s="29">
        <v>306522</v>
      </c>
      <c r="F2773" s="33" t="s">
        <v>2793</v>
      </c>
      <c r="G2773" s="33" t="s">
        <v>5587</v>
      </c>
      <c r="H2773" s="31">
        <v>45442.521354166791</v>
      </c>
      <c r="I2773" s="31">
        <v>45458</v>
      </c>
      <c r="J2773" s="34">
        <v>45475.291666666664</v>
      </c>
      <c r="K2773" s="54">
        <v>65100</v>
      </c>
      <c r="L2773" s="54">
        <v>60600</v>
      </c>
      <c r="M2773" s="35" t="s">
        <v>13</v>
      </c>
      <c r="N2773" s="35" t="s">
        <v>14</v>
      </c>
      <c r="O2773" s="35" t="s">
        <v>15</v>
      </c>
      <c r="R2773" s="37" t="s">
        <v>19</v>
      </c>
      <c r="S2773" s="29" t="s">
        <v>5716</v>
      </c>
      <c r="T2773" s="29" t="s">
        <v>5614</v>
      </c>
      <c r="U2773" s="29" t="e">
        <v>#N/A</v>
      </c>
      <c r="V2773" s="29"/>
      <c r="W2773" s="29"/>
      <c r="X2773" s="54">
        <v>65100</v>
      </c>
      <c r="Y2773" s="54">
        <v>0</v>
      </c>
      <c r="Z2773" s="54">
        <v>0</v>
      </c>
      <c r="AA2773" s="54"/>
      <c r="AB2773" s="54"/>
      <c r="AC2773" s="54">
        <v>65100</v>
      </c>
      <c r="AD2773" s="54">
        <v>0</v>
      </c>
      <c r="AE2773" s="54">
        <v>0</v>
      </c>
      <c r="AF2773" s="54">
        <v>60600</v>
      </c>
      <c r="AG2773" s="54">
        <v>0</v>
      </c>
      <c r="AH2773" s="29"/>
      <c r="AI2773" s="54">
        <v>0</v>
      </c>
      <c r="AJ2773" s="29"/>
      <c r="AK2773" s="29"/>
      <c r="AL2773" s="29"/>
      <c r="AM2773" s="29"/>
      <c r="AN2773" s="32">
        <v>45473</v>
      </c>
    </row>
    <row r="2774" spans="1:40" x14ac:dyDescent="0.35">
      <c r="A2774" s="29">
        <v>306529</v>
      </c>
      <c r="B2774" s="29">
        <v>890306950</v>
      </c>
      <c r="C2774" s="42" t="s">
        <v>12</v>
      </c>
      <c r="D2774" s="29" t="s">
        <v>16</v>
      </c>
      <c r="E2774" s="29">
        <v>306529</v>
      </c>
      <c r="F2774" s="33" t="s">
        <v>2794</v>
      </c>
      <c r="G2774" s="33" t="s">
        <v>5588</v>
      </c>
      <c r="H2774" s="31">
        <v>45442.524814803153</v>
      </c>
      <c r="I2774" s="31">
        <v>45458</v>
      </c>
      <c r="J2774" s="34">
        <v>45475.291666666664</v>
      </c>
      <c r="K2774" s="54">
        <v>65100</v>
      </c>
      <c r="L2774" s="54">
        <v>60600</v>
      </c>
      <c r="M2774" s="35" t="s">
        <v>13</v>
      </c>
      <c r="N2774" s="35" t="s">
        <v>14</v>
      </c>
      <c r="O2774" s="35" t="s">
        <v>15</v>
      </c>
      <c r="R2774" s="37" t="s">
        <v>19</v>
      </c>
      <c r="S2774" s="29" t="s">
        <v>5716</v>
      </c>
      <c r="T2774" s="29" t="s">
        <v>5614</v>
      </c>
      <c r="U2774" s="29" t="e">
        <v>#N/A</v>
      </c>
      <c r="V2774" s="29"/>
      <c r="W2774" s="29"/>
      <c r="X2774" s="54">
        <v>65100</v>
      </c>
      <c r="Y2774" s="54">
        <v>0</v>
      </c>
      <c r="Z2774" s="54">
        <v>0</v>
      </c>
      <c r="AA2774" s="54"/>
      <c r="AB2774" s="54"/>
      <c r="AC2774" s="54">
        <v>65100</v>
      </c>
      <c r="AD2774" s="54">
        <v>0</v>
      </c>
      <c r="AE2774" s="54">
        <v>0</v>
      </c>
      <c r="AF2774" s="54">
        <v>60600</v>
      </c>
      <c r="AG2774" s="54">
        <v>0</v>
      </c>
      <c r="AH2774" s="29"/>
      <c r="AI2774" s="54">
        <v>0</v>
      </c>
      <c r="AJ2774" s="29"/>
      <c r="AK2774" s="29"/>
      <c r="AL2774" s="29"/>
      <c r="AM2774" s="29"/>
      <c r="AN2774" s="32">
        <v>45473</v>
      </c>
    </row>
    <row r="2775" spans="1:40" x14ac:dyDescent="0.35">
      <c r="A2775" s="29">
        <v>306539</v>
      </c>
      <c r="B2775" s="29">
        <v>890306950</v>
      </c>
      <c r="C2775" s="42" t="s">
        <v>12</v>
      </c>
      <c r="D2775" s="29" t="s">
        <v>16</v>
      </c>
      <c r="E2775" s="29">
        <v>306539</v>
      </c>
      <c r="F2775" s="33" t="s">
        <v>2795</v>
      </c>
      <c r="G2775" s="33" t="s">
        <v>5589</v>
      </c>
      <c r="H2775" s="31">
        <v>45442.537962951232</v>
      </c>
      <c r="I2775" s="31">
        <v>45458</v>
      </c>
      <c r="J2775" s="34">
        <v>45475.291666666664</v>
      </c>
      <c r="K2775" s="54">
        <v>202120</v>
      </c>
      <c r="L2775" s="54">
        <v>202120</v>
      </c>
      <c r="M2775" s="35" t="s">
        <v>13</v>
      </c>
      <c r="N2775" s="35" t="s">
        <v>14</v>
      </c>
      <c r="O2775" s="35" t="s">
        <v>15</v>
      </c>
      <c r="R2775" s="37" t="s">
        <v>19</v>
      </c>
      <c r="S2775" s="29" t="s">
        <v>5716</v>
      </c>
      <c r="T2775" s="29" t="s">
        <v>5614</v>
      </c>
      <c r="U2775" s="29" t="e">
        <v>#N/A</v>
      </c>
      <c r="V2775" s="29"/>
      <c r="W2775" s="29"/>
      <c r="X2775" s="54">
        <v>202120</v>
      </c>
      <c r="Y2775" s="54">
        <v>0</v>
      </c>
      <c r="Z2775" s="54">
        <v>0</v>
      </c>
      <c r="AA2775" s="54"/>
      <c r="AB2775" s="54"/>
      <c r="AC2775" s="54">
        <v>202120</v>
      </c>
      <c r="AD2775" s="54">
        <v>0</v>
      </c>
      <c r="AE2775" s="54">
        <v>0</v>
      </c>
      <c r="AF2775" s="54">
        <v>202120</v>
      </c>
      <c r="AG2775" s="54">
        <v>0</v>
      </c>
      <c r="AH2775" s="29"/>
      <c r="AI2775" s="54">
        <v>0</v>
      </c>
      <c r="AJ2775" s="29"/>
      <c r="AK2775" s="29"/>
      <c r="AL2775" s="29"/>
      <c r="AM2775" s="29"/>
      <c r="AN2775" s="32">
        <v>45473</v>
      </c>
    </row>
    <row r="2776" spans="1:40" x14ac:dyDescent="0.35">
      <c r="A2776" s="29">
        <v>306542</v>
      </c>
      <c r="B2776" s="29">
        <v>890306950</v>
      </c>
      <c r="C2776" s="42" t="s">
        <v>12</v>
      </c>
      <c r="D2776" s="29" t="s">
        <v>16</v>
      </c>
      <c r="E2776" s="29">
        <v>306542</v>
      </c>
      <c r="F2776" s="33" t="s">
        <v>2796</v>
      </c>
      <c r="G2776" s="33" t="s">
        <v>5590</v>
      </c>
      <c r="H2776" s="31">
        <v>45442.539236099459</v>
      </c>
      <c r="I2776" s="31">
        <v>45458</v>
      </c>
      <c r="J2776" s="34">
        <v>45475.291666666664</v>
      </c>
      <c r="K2776" s="54">
        <v>154915</v>
      </c>
      <c r="L2776" s="54">
        <v>154915</v>
      </c>
      <c r="M2776" s="35" t="s">
        <v>13</v>
      </c>
      <c r="N2776" s="35" t="s">
        <v>14</v>
      </c>
      <c r="O2776" s="35" t="s">
        <v>15</v>
      </c>
      <c r="R2776" s="37" t="s">
        <v>19</v>
      </c>
      <c r="S2776" s="29" t="s">
        <v>5716</v>
      </c>
      <c r="T2776" s="29" t="s">
        <v>5614</v>
      </c>
      <c r="U2776" s="29" t="e">
        <v>#N/A</v>
      </c>
      <c r="V2776" s="29"/>
      <c r="W2776" s="29"/>
      <c r="X2776" s="54">
        <v>154915</v>
      </c>
      <c r="Y2776" s="54">
        <v>0</v>
      </c>
      <c r="Z2776" s="54">
        <v>0</v>
      </c>
      <c r="AA2776" s="54"/>
      <c r="AB2776" s="54"/>
      <c r="AC2776" s="54">
        <v>154915</v>
      </c>
      <c r="AD2776" s="54">
        <v>0</v>
      </c>
      <c r="AE2776" s="54">
        <v>0</v>
      </c>
      <c r="AF2776" s="54">
        <v>154915</v>
      </c>
      <c r="AG2776" s="54">
        <v>0</v>
      </c>
      <c r="AH2776" s="29"/>
      <c r="AI2776" s="54">
        <v>0</v>
      </c>
      <c r="AJ2776" s="29"/>
      <c r="AK2776" s="29"/>
      <c r="AL2776" s="29"/>
      <c r="AM2776" s="29"/>
      <c r="AN2776" s="32">
        <v>45473</v>
      </c>
    </row>
    <row r="2777" spans="1:40" x14ac:dyDescent="0.35">
      <c r="A2777" s="29">
        <v>306543</v>
      </c>
      <c r="B2777" s="29">
        <v>890306950</v>
      </c>
      <c r="C2777" s="42" t="s">
        <v>12</v>
      </c>
      <c r="D2777" s="29" t="s">
        <v>16</v>
      </c>
      <c r="E2777" s="29">
        <v>306543</v>
      </c>
      <c r="F2777" s="33" t="s">
        <v>2797</v>
      </c>
      <c r="G2777" s="33" t="s">
        <v>5591</v>
      </c>
      <c r="H2777" s="31">
        <v>45442.541701389011</v>
      </c>
      <c r="I2777" s="31">
        <v>45458</v>
      </c>
      <c r="J2777" s="34">
        <v>45475.291666666664</v>
      </c>
      <c r="K2777" s="54">
        <v>105680</v>
      </c>
      <c r="L2777" s="54">
        <v>105680</v>
      </c>
      <c r="M2777" s="35" t="s">
        <v>13</v>
      </c>
      <c r="N2777" s="35" t="s">
        <v>14</v>
      </c>
      <c r="O2777" s="35" t="s">
        <v>15</v>
      </c>
      <c r="R2777" s="37" t="s">
        <v>19</v>
      </c>
      <c r="S2777" s="29" t="s">
        <v>5716</v>
      </c>
      <c r="T2777" s="29" t="s">
        <v>5614</v>
      </c>
      <c r="U2777" s="29" t="e">
        <v>#N/A</v>
      </c>
      <c r="V2777" s="29"/>
      <c r="W2777" s="29"/>
      <c r="X2777" s="54">
        <v>105680</v>
      </c>
      <c r="Y2777" s="54">
        <v>0</v>
      </c>
      <c r="Z2777" s="54">
        <v>0</v>
      </c>
      <c r="AA2777" s="54"/>
      <c r="AB2777" s="54"/>
      <c r="AC2777" s="54">
        <v>105680</v>
      </c>
      <c r="AD2777" s="54">
        <v>0</v>
      </c>
      <c r="AE2777" s="54">
        <v>0</v>
      </c>
      <c r="AF2777" s="54">
        <v>105680</v>
      </c>
      <c r="AG2777" s="54">
        <v>0</v>
      </c>
      <c r="AH2777" s="29"/>
      <c r="AI2777" s="54">
        <v>0</v>
      </c>
      <c r="AJ2777" s="29"/>
      <c r="AK2777" s="29"/>
      <c r="AL2777" s="29"/>
      <c r="AM2777" s="29"/>
      <c r="AN2777" s="32">
        <v>45473</v>
      </c>
    </row>
    <row r="2778" spans="1:40" x14ac:dyDescent="0.35">
      <c r="A2778" s="29">
        <v>306547</v>
      </c>
      <c r="B2778" s="29">
        <v>890306950</v>
      </c>
      <c r="C2778" s="42" t="s">
        <v>12</v>
      </c>
      <c r="D2778" s="29" t="s">
        <v>16</v>
      </c>
      <c r="E2778" s="29">
        <v>306547</v>
      </c>
      <c r="F2778" s="33" t="s">
        <v>2798</v>
      </c>
      <c r="G2778" s="33" t="s">
        <v>5592</v>
      </c>
      <c r="H2778" s="31">
        <v>45442.544768507127</v>
      </c>
      <c r="I2778" s="31">
        <v>45458</v>
      </c>
      <c r="J2778" s="34">
        <v>45475.291666666664</v>
      </c>
      <c r="K2778" s="54">
        <v>95020</v>
      </c>
      <c r="L2778" s="54">
        <v>95020</v>
      </c>
      <c r="M2778" s="35" t="s">
        <v>13</v>
      </c>
      <c r="N2778" s="35" t="s">
        <v>14</v>
      </c>
      <c r="O2778" s="35" t="s">
        <v>15</v>
      </c>
      <c r="R2778" s="37" t="s">
        <v>19</v>
      </c>
      <c r="S2778" s="29" t="s">
        <v>5716</v>
      </c>
      <c r="T2778" s="29" t="s">
        <v>5614</v>
      </c>
      <c r="U2778" s="29" t="e">
        <v>#N/A</v>
      </c>
      <c r="V2778" s="29"/>
      <c r="W2778" s="29"/>
      <c r="X2778" s="54">
        <v>95020</v>
      </c>
      <c r="Y2778" s="54">
        <v>0</v>
      </c>
      <c r="Z2778" s="54">
        <v>0</v>
      </c>
      <c r="AA2778" s="54"/>
      <c r="AB2778" s="54"/>
      <c r="AC2778" s="54">
        <v>95020</v>
      </c>
      <c r="AD2778" s="54">
        <v>0</v>
      </c>
      <c r="AE2778" s="54">
        <v>0</v>
      </c>
      <c r="AF2778" s="54">
        <v>95020</v>
      </c>
      <c r="AG2778" s="54">
        <v>0</v>
      </c>
      <c r="AH2778" s="29"/>
      <c r="AI2778" s="54">
        <v>0</v>
      </c>
      <c r="AJ2778" s="29"/>
      <c r="AK2778" s="29"/>
      <c r="AL2778" s="29"/>
      <c r="AM2778" s="29"/>
      <c r="AN2778" s="32">
        <v>45473</v>
      </c>
    </row>
    <row r="2779" spans="1:40" x14ac:dyDescent="0.35">
      <c r="A2779" s="29">
        <v>306583</v>
      </c>
      <c r="B2779" s="29">
        <v>890306950</v>
      </c>
      <c r="C2779" s="42" t="s">
        <v>12</v>
      </c>
      <c r="D2779" s="29" t="s">
        <v>16</v>
      </c>
      <c r="E2779" s="29">
        <v>306583</v>
      </c>
      <c r="F2779" s="33" t="s">
        <v>2799</v>
      </c>
      <c r="G2779" s="33" t="s">
        <v>5593</v>
      </c>
      <c r="H2779" s="31">
        <v>45442.60466434015</v>
      </c>
      <c r="I2779" s="31">
        <v>45458</v>
      </c>
      <c r="J2779" s="34">
        <v>45475.291666666664</v>
      </c>
      <c r="K2779" s="54">
        <v>157416</v>
      </c>
      <c r="L2779" s="54">
        <v>157416</v>
      </c>
      <c r="M2779" s="35" t="s">
        <v>13</v>
      </c>
      <c r="N2779" s="35" t="s">
        <v>14</v>
      </c>
      <c r="O2779" s="35" t="s">
        <v>15</v>
      </c>
      <c r="R2779" s="37" t="s">
        <v>19</v>
      </c>
      <c r="S2779" s="29" t="s">
        <v>5716</v>
      </c>
      <c r="T2779" s="29" t="s">
        <v>5614</v>
      </c>
      <c r="U2779" s="29" t="e">
        <v>#N/A</v>
      </c>
      <c r="V2779" s="29"/>
      <c r="W2779" s="29"/>
      <c r="X2779" s="54">
        <v>157416</v>
      </c>
      <c r="Y2779" s="54">
        <v>0</v>
      </c>
      <c r="Z2779" s="54">
        <v>0</v>
      </c>
      <c r="AA2779" s="54"/>
      <c r="AB2779" s="54"/>
      <c r="AC2779" s="54">
        <v>157416</v>
      </c>
      <c r="AD2779" s="54">
        <v>0</v>
      </c>
      <c r="AE2779" s="54">
        <v>0</v>
      </c>
      <c r="AF2779" s="54">
        <v>157416</v>
      </c>
      <c r="AG2779" s="54">
        <v>0</v>
      </c>
      <c r="AH2779" s="29"/>
      <c r="AI2779" s="54">
        <v>0</v>
      </c>
      <c r="AJ2779" s="29"/>
      <c r="AK2779" s="29"/>
      <c r="AL2779" s="29"/>
      <c r="AM2779" s="29"/>
      <c r="AN2779" s="32">
        <v>45473</v>
      </c>
    </row>
    <row r="2780" spans="1:40" x14ac:dyDescent="0.35">
      <c r="A2780" s="29">
        <v>306589</v>
      </c>
      <c r="B2780" s="29">
        <v>890306950</v>
      </c>
      <c r="C2780" s="42" t="s">
        <v>12</v>
      </c>
      <c r="D2780" s="29" t="s">
        <v>16</v>
      </c>
      <c r="E2780" s="29">
        <v>306589</v>
      </c>
      <c r="F2780" s="33" t="s">
        <v>2800</v>
      </c>
      <c r="G2780" s="33" t="s">
        <v>5594</v>
      </c>
      <c r="H2780" s="31">
        <v>45442.610428228974</v>
      </c>
      <c r="I2780" s="31">
        <v>45458</v>
      </c>
      <c r="J2780" s="34">
        <v>45475.291666666664</v>
      </c>
      <c r="K2780" s="54">
        <v>335260</v>
      </c>
      <c r="L2780" s="54">
        <v>335260</v>
      </c>
      <c r="M2780" s="35" t="s">
        <v>13</v>
      </c>
      <c r="N2780" s="35" t="s">
        <v>14</v>
      </c>
      <c r="O2780" s="35" t="s">
        <v>15</v>
      </c>
      <c r="R2780" s="37" t="s">
        <v>19</v>
      </c>
      <c r="S2780" s="29" t="s">
        <v>5716</v>
      </c>
      <c r="T2780" s="29" t="s">
        <v>5614</v>
      </c>
      <c r="U2780" s="29" t="e">
        <v>#N/A</v>
      </c>
      <c r="V2780" s="29"/>
      <c r="W2780" s="29"/>
      <c r="X2780" s="54">
        <v>335260</v>
      </c>
      <c r="Y2780" s="54">
        <v>0</v>
      </c>
      <c r="Z2780" s="54">
        <v>0</v>
      </c>
      <c r="AA2780" s="54"/>
      <c r="AB2780" s="54"/>
      <c r="AC2780" s="54">
        <v>335260</v>
      </c>
      <c r="AD2780" s="54">
        <v>0</v>
      </c>
      <c r="AE2780" s="54">
        <v>0</v>
      </c>
      <c r="AF2780" s="54">
        <v>335260</v>
      </c>
      <c r="AG2780" s="54">
        <v>0</v>
      </c>
      <c r="AH2780" s="29"/>
      <c r="AI2780" s="54">
        <v>0</v>
      </c>
      <c r="AJ2780" s="29"/>
      <c r="AK2780" s="29"/>
      <c r="AL2780" s="29"/>
      <c r="AM2780" s="29"/>
      <c r="AN2780" s="32">
        <v>45473</v>
      </c>
    </row>
    <row r="2781" spans="1:40" x14ac:dyDescent="0.35">
      <c r="A2781" s="29">
        <v>306599</v>
      </c>
      <c r="B2781" s="29">
        <v>890306950</v>
      </c>
      <c r="C2781" s="42" t="s">
        <v>12</v>
      </c>
      <c r="D2781" s="29" t="s">
        <v>16</v>
      </c>
      <c r="E2781" s="29">
        <v>306599</v>
      </c>
      <c r="F2781" s="33" t="s">
        <v>2801</v>
      </c>
      <c r="G2781" s="33" t="s">
        <v>5595</v>
      </c>
      <c r="H2781" s="31">
        <v>45442.614675926045</v>
      </c>
      <c r="I2781" s="31">
        <v>45458</v>
      </c>
      <c r="J2781" s="34">
        <v>45475.291666666664</v>
      </c>
      <c r="K2781" s="54">
        <v>219816</v>
      </c>
      <c r="L2781" s="54">
        <v>219816</v>
      </c>
      <c r="M2781" s="35" t="s">
        <v>13</v>
      </c>
      <c r="N2781" s="35" t="s">
        <v>14</v>
      </c>
      <c r="O2781" s="35" t="s">
        <v>15</v>
      </c>
      <c r="R2781" s="37" t="s">
        <v>19</v>
      </c>
      <c r="S2781" s="29" t="s">
        <v>5716</v>
      </c>
      <c r="T2781" s="29" t="s">
        <v>5614</v>
      </c>
      <c r="U2781" s="29" t="e">
        <v>#N/A</v>
      </c>
      <c r="V2781" s="29"/>
      <c r="W2781" s="29"/>
      <c r="X2781" s="54">
        <v>219816</v>
      </c>
      <c r="Y2781" s="54">
        <v>0</v>
      </c>
      <c r="Z2781" s="54">
        <v>0</v>
      </c>
      <c r="AA2781" s="54"/>
      <c r="AB2781" s="54"/>
      <c r="AC2781" s="54">
        <v>219816</v>
      </c>
      <c r="AD2781" s="54">
        <v>0</v>
      </c>
      <c r="AE2781" s="54">
        <v>0</v>
      </c>
      <c r="AF2781" s="54">
        <v>219816</v>
      </c>
      <c r="AG2781" s="54">
        <v>0</v>
      </c>
      <c r="AH2781" s="29"/>
      <c r="AI2781" s="54">
        <v>0</v>
      </c>
      <c r="AJ2781" s="29"/>
      <c r="AK2781" s="29"/>
      <c r="AL2781" s="29"/>
      <c r="AM2781" s="29"/>
      <c r="AN2781" s="32">
        <v>45473</v>
      </c>
    </row>
    <row r="2782" spans="1:40" x14ac:dyDescent="0.35">
      <c r="A2782" s="29">
        <v>306602</v>
      </c>
      <c r="B2782" s="29">
        <v>890306950</v>
      </c>
      <c r="C2782" s="42" t="s">
        <v>12</v>
      </c>
      <c r="D2782" s="29" t="s">
        <v>16</v>
      </c>
      <c r="E2782" s="29">
        <v>306602</v>
      </c>
      <c r="F2782" s="33" t="s">
        <v>2802</v>
      </c>
      <c r="G2782" s="33" t="s">
        <v>5596</v>
      </c>
      <c r="H2782" s="31">
        <v>45442.616921296343</v>
      </c>
      <c r="I2782" s="31">
        <v>45458</v>
      </c>
      <c r="J2782" s="34">
        <v>45475.291666666664</v>
      </c>
      <c r="K2782" s="54">
        <v>152280</v>
      </c>
      <c r="L2782" s="54">
        <v>152280</v>
      </c>
      <c r="M2782" s="35" t="s">
        <v>13</v>
      </c>
      <c r="N2782" s="35" t="s">
        <v>14</v>
      </c>
      <c r="O2782" s="35" t="s">
        <v>15</v>
      </c>
      <c r="R2782" s="37" t="s">
        <v>19</v>
      </c>
      <c r="S2782" s="29" t="s">
        <v>5716</v>
      </c>
      <c r="T2782" s="29" t="s">
        <v>5614</v>
      </c>
      <c r="U2782" s="29" t="e">
        <v>#N/A</v>
      </c>
      <c r="V2782" s="29"/>
      <c r="W2782" s="29"/>
      <c r="X2782" s="54">
        <v>152280</v>
      </c>
      <c r="Y2782" s="54">
        <v>0</v>
      </c>
      <c r="Z2782" s="54">
        <v>0</v>
      </c>
      <c r="AA2782" s="54"/>
      <c r="AB2782" s="54"/>
      <c r="AC2782" s="54">
        <v>152280</v>
      </c>
      <c r="AD2782" s="54">
        <v>0</v>
      </c>
      <c r="AE2782" s="54">
        <v>0</v>
      </c>
      <c r="AF2782" s="54">
        <v>152280</v>
      </c>
      <c r="AG2782" s="54">
        <v>0</v>
      </c>
      <c r="AH2782" s="29"/>
      <c r="AI2782" s="54">
        <v>0</v>
      </c>
      <c r="AJ2782" s="29"/>
      <c r="AK2782" s="29"/>
      <c r="AL2782" s="29"/>
      <c r="AM2782" s="29"/>
      <c r="AN2782" s="32">
        <v>45473</v>
      </c>
    </row>
    <row r="2783" spans="1:40" x14ac:dyDescent="0.35">
      <c r="A2783" s="29">
        <v>306632</v>
      </c>
      <c r="B2783" s="29">
        <v>890306950</v>
      </c>
      <c r="C2783" s="42" t="s">
        <v>12</v>
      </c>
      <c r="D2783" s="29" t="s">
        <v>16</v>
      </c>
      <c r="E2783" s="29">
        <v>306632</v>
      </c>
      <c r="F2783" s="33" t="s">
        <v>2803</v>
      </c>
      <c r="G2783" s="33" t="s">
        <v>5597</v>
      </c>
      <c r="H2783" s="31">
        <v>45442.651307858992</v>
      </c>
      <c r="I2783" s="31">
        <v>45458</v>
      </c>
      <c r="J2783" s="34">
        <v>45475.291666666664</v>
      </c>
      <c r="K2783" s="54">
        <v>135180</v>
      </c>
      <c r="L2783" s="54">
        <v>135180</v>
      </c>
      <c r="M2783" s="35" t="s">
        <v>13</v>
      </c>
      <c r="N2783" s="35" t="s">
        <v>14</v>
      </c>
      <c r="O2783" s="35" t="s">
        <v>15</v>
      </c>
      <c r="R2783" s="37" t="s">
        <v>19</v>
      </c>
      <c r="S2783" s="29" t="s">
        <v>5716</v>
      </c>
      <c r="T2783" s="29" t="s">
        <v>5614</v>
      </c>
      <c r="U2783" s="29" t="e">
        <v>#N/A</v>
      </c>
      <c r="V2783" s="29"/>
      <c r="W2783" s="29"/>
      <c r="X2783" s="54">
        <v>135180</v>
      </c>
      <c r="Y2783" s="54">
        <v>0</v>
      </c>
      <c r="Z2783" s="54">
        <v>0</v>
      </c>
      <c r="AA2783" s="54"/>
      <c r="AB2783" s="54"/>
      <c r="AC2783" s="54">
        <v>135180</v>
      </c>
      <c r="AD2783" s="54">
        <v>0</v>
      </c>
      <c r="AE2783" s="54">
        <v>0</v>
      </c>
      <c r="AF2783" s="54">
        <v>135180</v>
      </c>
      <c r="AG2783" s="54">
        <v>0</v>
      </c>
      <c r="AH2783" s="29"/>
      <c r="AI2783" s="54">
        <v>0</v>
      </c>
      <c r="AJ2783" s="29"/>
      <c r="AK2783" s="29"/>
      <c r="AL2783" s="29"/>
      <c r="AM2783" s="29"/>
      <c r="AN2783" s="32">
        <v>45473</v>
      </c>
    </row>
    <row r="2784" spans="1:40" x14ac:dyDescent="0.35">
      <c r="A2784" s="29">
        <v>306695</v>
      </c>
      <c r="B2784" s="29">
        <v>890306950</v>
      </c>
      <c r="C2784" s="42" t="s">
        <v>12</v>
      </c>
      <c r="D2784" s="29" t="s">
        <v>16</v>
      </c>
      <c r="E2784" s="29">
        <v>306695</v>
      </c>
      <c r="F2784" s="33" t="s">
        <v>2804</v>
      </c>
      <c r="G2784" s="33" t="s">
        <v>5598</v>
      </c>
      <c r="H2784" s="31">
        <v>45442.728391191922</v>
      </c>
      <c r="I2784" s="31">
        <v>45458</v>
      </c>
      <c r="J2784" s="34">
        <v>45475.291666666664</v>
      </c>
      <c r="K2784" s="54">
        <v>65100</v>
      </c>
      <c r="L2784" s="54">
        <v>60600</v>
      </c>
      <c r="M2784" s="35" t="s">
        <v>13</v>
      </c>
      <c r="N2784" s="35" t="s">
        <v>14</v>
      </c>
      <c r="O2784" s="35" t="s">
        <v>15</v>
      </c>
      <c r="R2784" s="37" t="s">
        <v>19</v>
      </c>
      <c r="S2784" s="29" t="s">
        <v>5716</v>
      </c>
      <c r="T2784" s="29" t="s">
        <v>5614</v>
      </c>
      <c r="U2784" s="29" t="e">
        <v>#N/A</v>
      </c>
      <c r="V2784" s="29"/>
      <c r="W2784" s="29"/>
      <c r="X2784" s="54">
        <v>65100</v>
      </c>
      <c r="Y2784" s="54">
        <v>0</v>
      </c>
      <c r="Z2784" s="54">
        <v>0</v>
      </c>
      <c r="AA2784" s="54"/>
      <c r="AB2784" s="54"/>
      <c r="AC2784" s="54">
        <v>65100</v>
      </c>
      <c r="AD2784" s="54">
        <v>0</v>
      </c>
      <c r="AE2784" s="54">
        <v>0</v>
      </c>
      <c r="AF2784" s="54">
        <v>60600</v>
      </c>
      <c r="AG2784" s="54">
        <v>0</v>
      </c>
      <c r="AH2784" s="29"/>
      <c r="AI2784" s="54">
        <v>0</v>
      </c>
      <c r="AJ2784" s="29"/>
      <c r="AK2784" s="29"/>
      <c r="AL2784" s="29"/>
      <c r="AM2784" s="29"/>
      <c r="AN2784" s="32">
        <v>45473</v>
      </c>
    </row>
    <row r="2785" spans="1:40" x14ac:dyDescent="0.35">
      <c r="A2785" s="29">
        <v>306697</v>
      </c>
      <c r="B2785" s="29">
        <v>890306950</v>
      </c>
      <c r="C2785" s="42" t="s">
        <v>12</v>
      </c>
      <c r="D2785" s="29" t="s">
        <v>16</v>
      </c>
      <c r="E2785" s="29">
        <v>306697</v>
      </c>
      <c r="F2785" s="33" t="s">
        <v>2805</v>
      </c>
      <c r="G2785" s="33" t="s">
        <v>5599</v>
      </c>
      <c r="H2785" s="31">
        <v>45442.731979154982</v>
      </c>
      <c r="I2785" s="31">
        <v>45458</v>
      </c>
      <c r="J2785" s="34">
        <v>45475.291666666664</v>
      </c>
      <c r="K2785" s="54">
        <v>65100</v>
      </c>
      <c r="L2785" s="54">
        <v>46900</v>
      </c>
      <c r="M2785" s="35" t="s">
        <v>13</v>
      </c>
      <c r="N2785" s="35" t="s">
        <v>14</v>
      </c>
      <c r="O2785" s="35" t="s">
        <v>15</v>
      </c>
      <c r="R2785" s="37" t="s">
        <v>19</v>
      </c>
      <c r="S2785" s="29" t="s">
        <v>5716</v>
      </c>
      <c r="T2785" s="29" t="s">
        <v>5614</v>
      </c>
      <c r="U2785" s="29" t="e">
        <v>#N/A</v>
      </c>
      <c r="V2785" s="29"/>
      <c r="W2785" s="29"/>
      <c r="X2785" s="54">
        <v>65100</v>
      </c>
      <c r="Y2785" s="54">
        <v>0</v>
      </c>
      <c r="Z2785" s="54">
        <v>0</v>
      </c>
      <c r="AA2785" s="54"/>
      <c r="AB2785" s="54"/>
      <c r="AC2785" s="54">
        <v>65100</v>
      </c>
      <c r="AD2785" s="54">
        <v>0</v>
      </c>
      <c r="AE2785" s="54">
        <v>0</v>
      </c>
      <c r="AF2785" s="54">
        <v>46900</v>
      </c>
      <c r="AG2785" s="54">
        <v>0</v>
      </c>
      <c r="AH2785" s="29"/>
      <c r="AI2785" s="54">
        <v>0</v>
      </c>
      <c r="AJ2785" s="29"/>
      <c r="AK2785" s="29"/>
      <c r="AL2785" s="29"/>
      <c r="AM2785" s="29"/>
      <c r="AN2785" s="32">
        <v>45473</v>
      </c>
    </row>
    <row r="2786" spans="1:40" x14ac:dyDescent="0.35">
      <c r="A2786" s="29">
        <v>306708</v>
      </c>
      <c r="B2786" s="29">
        <v>890306950</v>
      </c>
      <c r="C2786" s="42" t="s">
        <v>12</v>
      </c>
      <c r="D2786" s="29" t="s">
        <v>16</v>
      </c>
      <c r="E2786" s="29">
        <v>306708</v>
      </c>
      <c r="F2786" s="33" t="s">
        <v>2806</v>
      </c>
      <c r="G2786" s="33" t="s">
        <v>5600</v>
      </c>
      <c r="H2786" s="31">
        <v>45442.775995370466</v>
      </c>
      <c r="I2786" s="31">
        <v>45458</v>
      </c>
      <c r="J2786" s="34">
        <v>45475.291666666664</v>
      </c>
      <c r="K2786" s="54">
        <v>65100</v>
      </c>
      <c r="L2786" s="54">
        <v>60600</v>
      </c>
      <c r="M2786" s="35" t="s">
        <v>13</v>
      </c>
      <c r="N2786" s="35" t="s">
        <v>14</v>
      </c>
      <c r="O2786" s="35" t="s">
        <v>15</v>
      </c>
      <c r="R2786" s="37" t="s">
        <v>19</v>
      </c>
      <c r="S2786" s="29" t="s">
        <v>5716</v>
      </c>
      <c r="T2786" s="29" t="s">
        <v>5614</v>
      </c>
      <c r="U2786" s="29" t="e">
        <v>#N/A</v>
      </c>
      <c r="V2786" s="29"/>
      <c r="W2786" s="29"/>
      <c r="X2786" s="54">
        <v>65100</v>
      </c>
      <c r="Y2786" s="54">
        <v>0</v>
      </c>
      <c r="Z2786" s="54">
        <v>0</v>
      </c>
      <c r="AA2786" s="54"/>
      <c r="AB2786" s="54"/>
      <c r="AC2786" s="54">
        <v>65100</v>
      </c>
      <c r="AD2786" s="54">
        <v>0</v>
      </c>
      <c r="AE2786" s="54">
        <v>0</v>
      </c>
      <c r="AF2786" s="54">
        <v>60600</v>
      </c>
      <c r="AG2786" s="54">
        <v>0</v>
      </c>
      <c r="AH2786" s="29"/>
      <c r="AI2786" s="54">
        <v>0</v>
      </c>
      <c r="AJ2786" s="29"/>
      <c r="AK2786" s="29"/>
      <c r="AL2786" s="29"/>
      <c r="AM2786" s="29"/>
      <c r="AN2786" s="32">
        <v>45473</v>
      </c>
    </row>
    <row r="2787" spans="1:40" x14ac:dyDescent="0.35">
      <c r="A2787" s="29">
        <v>306715</v>
      </c>
      <c r="B2787" s="29">
        <v>890306950</v>
      </c>
      <c r="C2787" s="42" t="s">
        <v>12</v>
      </c>
      <c r="D2787" s="29" t="s">
        <v>16</v>
      </c>
      <c r="E2787" s="29">
        <v>306715</v>
      </c>
      <c r="F2787" s="33" t="s">
        <v>2807</v>
      </c>
      <c r="G2787" s="33" t="s">
        <v>5601</v>
      </c>
      <c r="H2787" s="31">
        <v>45442.834502303042</v>
      </c>
      <c r="I2787" s="31">
        <v>45458</v>
      </c>
      <c r="J2787" s="34">
        <v>45475.291666666664</v>
      </c>
      <c r="K2787" s="54">
        <v>65100</v>
      </c>
      <c r="L2787" s="54">
        <v>60600</v>
      </c>
      <c r="M2787" s="35" t="s">
        <v>13</v>
      </c>
      <c r="N2787" s="35" t="s">
        <v>14</v>
      </c>
      <c r="O2787" s="35" t="s">
        <v>15</v>
      </c>
      <c r="R2787" s="37" t="s">
        <v>19</v>
      </c>
      <c r="S2787" s="29" t="s">
        <v>5716</v>
      </c>
      <c r="T2787" s="29" t="s">
        <v>5614</v>
      </c>
      <c r="U2787" s="29" t="e">
        <v>#N/A</v>
      </c>
      <c r="V2787" s="29"/>
      <c r="W2787" s="29"/>
      <c r="X2787" s="54">
        <v>65100</v>
      </c>
      <c r="Y2787" s="54">
        <v>0</v>
      </c>
      <c r="Z2787" s="54">
        <v>0</v>
      </c>
      <c r="AA2787" s="54"/>
      <c r="AB2787" s="54"/>
      <c r="AC2787" s="54">
        <v>65100</v>
      </c>
      <c r="AD2787" s="54">
        <v>0</v>
      </c>
      <c r="AE2787" s="54">
        <v>0</v>
      </c>
      <c r="AF2787" s="54">
        <v>60600</v>
      </c>
      <c r="AG2787" s="54">
        <v>0</v>
      </c>
      <c r="AH2787" s="29"/>
      <c r="AI2787" s="54">
        <v>0</v>
      </c>
      <c r="AJ2787" s="29"/>
      <c r="AK2787" s="29"/>
      <c r="AL2787" s="29"/>
      <c r="AM2787" s="29"/>
      <c r="AN2787" s="32">
        <v>45473</v>
      </c>
    </row>
    <row r="2788" spans="1:40" x14ac:dyDescent="0.35">
      <c r="A2788" s="29">
        <v>306763</v>
      </c>
      <c r="B2788" s="29">
        <v>890306950</v>
      </c>
      <c r="C2788" s="42" t="s">
        <v>12</v>
      </c>
      <c r="D2788" s="29" t="s">
        <v>16</v>
      </c>
      <c r="E2788" s="29">
        <v>306763</v>
      </c>
      <c r="F2788" s="33" t="s">
        <v>2808</v>
      </c>
      <c r="G2788" s="33" t="s">
        <v>5602</v>
      </c>
      <c r="H2788" s="31">
        <v>45443.347407407593</v>
      </c>
      <c r="I2788" s="31">
        <v>45458</v>
      </c>
      <c r="J2788" s="34">
        <v>45475.291666666664</v>
      </c>
      <c r="K2788" s="54">
        <v>225040</v>
      </c>
      <c r="L2788" s="54">
        <v>225040</v>
      </c>
      <c r="M2788" s="35" t="s">
        <v>13</v>
      </c>
      <c r="N2788" s="35" t="s">
        <v>14</v>
      </c>
      <c r="O2788" s="35" t="s">
        <v>15</v>
      </c>
      <c r="R2788" s="37" t="s">
        <v>19</v>
      </c>
      <c r="S2788" s="29" t="s">
        <v>5716</v>
      </c>
      <c r="T2788" s="29" t="s">
        <v>5614</v>
      </c>
      <c r="U2788" s="29" t="e">
        <v>#N/A</v>
      </c>
      <c r="V2788" s="29"/>
      <c r="W2788" s="29"/>
      <c r="X2788" s="54">
        <v>225040</v>
      </c>
      <c r="Y2788" s="54">
        <v>0</v>
      </c>
      <c r="Z2788" s="54">
        <v>0</v>
      </c>
      <c r="AA2788" s="54"/>
      <c r="AB2788" s="54"/>
      <c r="AC2788" s="54">
        <v>225040</v>
      </c>
      <c r="AD2788" s="54">
        <v>0</v>
      </c>
      <c r="AE2788" s="54">
        <v>0</v>
      </c>
      <c r="AF2788" s="54">
        <v>225040</v>
      </c>
      <c r="AG2788" s="54">
        <v>0</v>
      </c>
      <c r="AH2788" s="29"/>
      <c r="AI2788" s="54">
        <v>0</v>
      </c>
      <c r="AJ2788" s="29"/>
      <c r="AK2788" s="29"/>
      <c r="AL2788" s="29"/>
      <c r="AM2788" s="29"/>
      <c r="AN2788" s="32">
        <v>45473</v>
      </c>
    </row>
    <row r="2789" spans="1:40" x14ac:dyDescent="0.35">
      <c r="A2789" s="29">
        <v>306766</v>
      </c>
      <c r="B2789" s="29">
        <v>890306950</v>
      </c>
      <c r="C2789" s="42" t="s">
        <v>12</v>
      </c>
      <c r="D2789" s="29" t="s">
        <v>16</v>
      </c>
      <c r="E2789" s="29">
        <v>306766</v>
      </c>
      <c r="F2789" s="33" t="s">
        <v>2809</v>
      </c>
      <c r="G2789" s="33" t="s">
        <v>5603</v>
      </c>
      <c r="H2789" s="31">
        <v>45443.352847222239</v>
      </c>
      <c r="I2789" s="31">
        <v>45458</v>
      </c>
      <c r="J2789" s="34">
        <v>45475.291666666664</v>
      </c>
      <c r="K2789" s="54">
        <v>153245</v>
      </c>
      <c r="L2789" s="54">
        <v>153245</v>
      </c>
      <c r="M2789" s="35" t="s">
        <v>13</v>
      </c>
      <c r="N2789" s="35" t="s">
        <v>14</v>
      </c>
      <c r="O2789" s="35" t="s">
        <v>15</v>
      </c>
      <c r="R2789" s="37" t="s">
        <v>19</v>
      </c>
      <c r="S2789" s="29" t="s">
        <v>5716</v>
      </c>
      <c r="T2789" s="29" t="s">
        <v>5614</v>
      </c>
      <c r="U2789" s="29" t="e">
        <v>#N/A</v>
      </c>
      <c r="V2789" s="29"/>
      <c r="W2789" s="29"/>
      <c r="X2789" s="54">
        <v>153245</v>
      </c>
      <c r="Y2789" s="54">
        <v>0</v>
      </c>
      <c r="Z2789" s="54">
        <v>0</v>
      </c>
      <c r="AA2789" s="54"/>
      <c r="AB2789" s="54"/>
      <c r="AC2789" s="54">
        <v>153245</v>
      </c>
      <c r="AD2789" s="54">
        <v>0</v>
      </c>
      <c r="AE2789" s="54">
        <v>0</v>
      </c>
      <c r="AF2789" s="54">
        <v>153245</v>
      </c>
      <c r="AG2789" s="54">
        <v>0</v>
      </c>
      <c r="AH2789" s="29"/>
      <c r="AI2789" s="54">
        <v>0</v>
      </c>
      <c r="AJ2789" s="29"/>
      <c r="AK2789" s="29"/>
      <c r="AL2789" s="29"/>
      <c r="AM2789" s="29"/>
      <c r="AN2789" s="32">
        <v>45473</v>
      </c>
    </row>
    <row r="2790" spans="1:40" x14ac:dyDescent="0.35">
      <c r="A2790" s="29">
        <v>306801</v>
      </c>
      <c r="B2790" s="29">
        <v>890306950</v>
      </c>
      <c r="C2790" s="42" t="s">
        <v>12</v>
      </c>
      <c r="D2790" s="29" t="s">
        <v>16</v>
      </c>
      <c r="E2790" s="29">
        <v>306801</v>
      </c>
      <c r="F2790" s="33" t="s">
        <v>2810</v>
      </c>
      <c r="G2790" s="33" t="s">
        <v>5604</v>
      </c>
      <c r="H2790" s="31">
        <v>45443.377418969758</v>
      </c>
      <c r="I2790" s="31">
        <v>45458</v>
      </c>
      <c r="J2790" s="34">
        <v>45475.291666666664</v>
      </c>
      <c r="K2790" s="54">
        <v>104140</v>
      </c>
      <c r="L2790" s="54">
        <v>104140</v>
      </c>
      <c r="M2790" s="35" t="s">
        <v>13</v>
      </c>
      <c r="N2790" s="35" t="s">
        <v>14</v>
      </c>
      <c r="O2790" s="35" t="s">
        <v>15</v>
      </c>
      <c r="R2790" s="37" t="s">
        <v>19</v>
      </c>
      <c r="S2790" s="29" t="s">
        <v>5716</v>
      </c>
      <c r="T2790" s="29" t="s">
        <v>5614</v>
      </c>
      <c r="U2790" s="29" t="e">
        <v>#N/A</v>
      </c>
      <c r="V2790" s="29"/>
      <c r="W2790" s="29"/>
      <c r="X2790" s="54">
        <v>104140</v>
      </c>
      <c r="Y2790" s="54">
        <v>0</v>
      </c>
      <c r="Z2790" s="54">
        <v>0</v>
      </c>
      <c r="AA2790" s="54"/>
      <c r="AB2790" s="54"/>
      <c r="AC2790" s="54">
        <v>104140</v>
      </c>
      <c r="AD2790" s="54">
        <v>0</v>
      </c>
      <c r="AE2790" s="54">
        <v>0</v>
      </c>
      <c r="AF2790" s="54">
        <v>104140</v>
      </c>
      <c r="AG2790" s="54">
        <v>0</v>
      </c>
      <c r="AH2790" s="29"/>
      <c r="AI2790" s="54">
        <v>0</v>
      </c>
      <c r="AJ2790" s="29"/>
      <c r="AK2790" s="29"/>
      <c r="AL2790" s="29"/>
      <c r="AM2790" s="29"/>
      <c r="AN2790" s="32">
        <v>45473</v>
      </c>
    </row>
    <row r="2791" spans="1:40" x14ac:dyDescent="0.35">
      <c r="A2791" s="29">
        <v>306805</v>
      </c>
      <c r="B2791" s="29">
        <v>890306950</v>
      </c>
      <c r="C2791" s="42" t="s">
        <v>12</v>
      </c>
      <c r="D2791" s="29" t="s">
        <v>16</v>
      </c>
      <c r="E2791" s="29">
        <v>306805</v>
      </c>
      <c r="F2791" s="33" t="s">
        <v>2811</v>
      </c>
      <c r="G2791" s="33" t="s">
        <v>5605</v>
      </c>
      <c r="H2791" s="31">
        <v>45443.38010415528</v>
      </c>
      <c r="I2791" s="31">
        <v>45458</v>
      </c>
      <c r="J2791" s="34">
        <v>45475.291666666664</v>
      </c>
      <c r="K2791" s="54">
        <v>85930</v>
      </c>
      <c r="L2791" s="54">
        <v>85930</v>
      </c>
      <c r="M2791" s="35" t="s">
        <v>13</v>
      </c>
      <c r="N2791" s="35" t="s">
        <v>14</v>
      </c>
      <c r="O2791" s="35" t="s">
        <v>15</v>
      </c>
      <c r="R2791" s="37" t="s">
        <v>19</v>
      </c>
      <c r="S2791" s="29" t="s">
        <v>5716</v>
      </c>
      <c r="T2791" s="29" t="s">
        <v>5614</v>
      </c>
      <c r="U2791" s="29" t="e">
        <v>#N/A</v>
      </c>
      <c r="V2791" s="29"/>
      <c r="W2791" s="29"/>
      <c r="X2791" s="54">
        <v>85930</v>
      </c>
      <c r="Y2791" s="54">
        <v>0</v>
      </c>
      <c r="Z2791" s="54">
        <v>0</v>
      </c>
      <c r="AA2791" s="54"/>
      <c r="AB2791" s="54"/>
      <c r="AC2791" s="54">
        <v>85930</v>
      </c>
      <c r="AD2791" s="54">
        <v>0</v>
      </c>
      <c r="AE2791" s="54">
        <v>0</v>
      </c>
      <c r="AF2791" s="54">
        <v>85930</v>
      </c>
      <c r="AG2791" s="54">
        <v>0</v>
      </c>
      <c r="AH2791" s="29"/>
      <c r="AI2791" s="54">
        <v>0</v>
      </c>
      <c r="AJ2791" s="29"/>
      <c r="AK2791" s="29"/>
      <c r="AL2791" s="29"/>
      <c r="AM2791" s="29"/>
      <c r="AN2791" s="32">
        <v>45473</v>
      </c>
    </row>
    <row r="2792" spans="1:40" x14ac:dyDescent="0.35">
      <c r="A2792" s="29">
        <v>306813</v>
      </c>
      <c r="B2792" s="29">
        <v>890306950</v>
      </c>
      <c r="C2792" s="42" t="s">
        <v>12</v>
      </c>
      <c r="D2792" s="29" t="s">
        <v>16</v>
      </c>
      <c r="E2792" s="29">
        <v>306813</v>
      </c>
      <c r="F2792" s="33" t="s">
        <v>2812</v>
      </c>
      <c r="G2792" s="33" t="s">
        <v>5606</v>
      </c>
      <c r="H2792" s="31">
        <v>45443.386331018526</v>
      </c>
      <c r="I2792" s="31">
        <v>45458</v>
      </c>
      <c r="J2792" s="34">
        <v>45475.291666666664</v>
      </c>
      <c r="K2792" s="54">
        <v>88992</v>
      </c>
      <c r="L2792" s="54">
        <v>88992</v>
      </c>
      <c r="M2792" s="35" t="s">
        <v>13</v>
      </c>
      <c r="N2792" s="35" t="s">
        <v>14</v>
      </c>
      <c r="O2792" s="35" t="s">
        <v>15</v>
      </c>
      <c r="R2792" s="37" t="s">
        <v>19</v>
      </c>
      <c r="S2792" s="62" t="s">
        <v>5637</v>
      </c>
      <c r="T2792" s="29" t="s">
        <v>5617</v>
      </c>
      <c r="U2792" s="29" t="e">
        <v>#N/A</v>
      </c>
      <c r="V2792" s="29"/>
      <c r="W2792" s="29"/>
      <c r="X2792" s="54">
        <v>0</v>
      </c>
      <c r="Y2792" s="54">
        <v>0</v>
      </c>
      <c r="Z2792" s="54">
        <v>0</v>
      </c>
      <c r="AA2792" s="54"/>
      <c r="AB2792" s="54"/>
      <c r="AC2792" s="54">
        <v>0</v>
      </c>
      <c r="AD2792" s="54">
        <v>0</v>
      </c>
      <c r="AE2792" s="54">
        <v>0</v>
      </c>
      <c r="AF2792" s="54">
        <v>0</v>
      </c>
      <c r="AG2792" s="54">
        <v>0</v>
      </c>
      <c r="AH2792" s="29"/>
      <c r="AI2792" s="54">
        <v>0</v>
      </c>
      <c r="AJ2792" s="29"/>
      <c r="AK2792" s="29"/>
      <c r="AL2792" s="29"/>
      <c r="AM2792" s="29"/>
      <c r="AN2792" s="32">
        <v>45473</v>
      </c>
    </row>
    <row r="2793" spans="1:40" x14ac:dyDescent="0.35">
      <c r="A2793" s="29">
        <v>306831</v>
      </c>
      <c r="B2793" s="29">
        <v>890306950</v>
      </c>
      <c r="C2793" s="42" t="s">
        <v>12</v>
      </c>
      <c r="D2793" s="29" t="s">
        <v>16</v>
      </c>
      <c r="E2793" s="29">
        <v>306831</v>
      </c>
      <c r="F2793" s="33" t="s">
        <v>2813</v>
      </c>
      <c r="G2793" s="33" t="s">
        <v>5607</v>
      </c>
      <c r="H2793" s="31">
        <v>45443.408518507145</v>
      </c>
      <c r="I2793" s="31">
        <v>45458</v>
      </c>
      <c r="J2793" s="34">
        <v>45475.291666666664</v>
      </c>
      <c r="K2793" s="54">
        <v>338604</v>
      </c>
      <c r="L2793" s="54">
        <v>338604</v>
      </c>
      <c r="M2793" s="35" t="s">
        <v>13</v>
      </c>
      <c r="N2793" s="35" t="s">
        <v>14</v>
      </c>
      <c r="O2793" s="35" t="s">
        <v>15</v>
      </c>
      <c r="R2793" s="37" t="s">
        <v>19</v>
      </c>
      <c r="S2793" s="29" t="s">
        <v>5716</v>
      </c>
      <c r="T2793" s="29" t="s">
        <v>5614</v>
      </c>
      <c r="U2793" s="29" t="e">
        <v>#N/A</v>
      </c>
      <c r="V2793" s="29"/>
      <c r="W2793" s="29"/>
      <c r="X2793" s="54">
        <v>338604</v>
      </c>
      <c r="Y2793" s="54">
        <v>0</v>
      </c>
      <c r="Z2793" s="54">
        <v>0</v>
      </c>
      <c r="AA2793" s="54"/>
      <c r="AB2793" s="54"/>
      <c r="AC2793" s="54">
        <v>338604</v>
      </c>
      <c r="AD2793" s="54">
        <v>0</v>
      </c>
      <c r="AE2793" s="54">
        <v>0</v>
      </c>
      <c r="AF2793" s="54">
        <v>338604</v>
      </c>
      <c r="AG2793" s="54">
        <v>0</v>
      </c>
      <c r="AH2793" s="29"/>
      <c r="AI2793" s="54">
        <v>0</v>
      </c>
      <c r="AJ2793" s="29"/>
      <c r="AK2793" s="29"/>
      <c r="AL2793" s="29"/>
      <c r="AM2793" s="29"/>
      <c r="AN2793" s="32">
        <v>45473</v>
      </c>
    </row>
    <row r="2794" spans="1:40" x14ac:dyDescent="0.35">
      <c r="A2794" s="29">
        <v>306840</v>
      </c>
      <c r="B2794" s="29">
        <v>890306950</v>
      </c>
      <c r="C2794" s="42" t="s">
        <v>12</v>
      </c>
      <c r="D2794" s="29" t="s">
        <v>16</v>
      </c>
      <c r="E2794" s="29">
        <v>306840</v>
      </c>
      <c r="F2794" s="33" t="s">
        <v>2814</v>
      </c>
      <c r="G2794" s="33" t="s">
        <v>5608</v>
      </c>
      <c r="H2794" s="31">
        <v>45443.421365729067</v>
      </c>
      <c r="I2794" s="31">
        <v>45458</v>
      </c>
      <c r="J2794" s="34">
        <v>45475.291666666664</v>
      </c>
      <c r="K2794" s="54">
        <v>276510</v>
      </c>
      <c r="L2794" s="54">
        <v>276510</v>
      </c>
      <c r="M2794" s="35" t="s">
        <v>13</v>
      </c>
      <c r="N2794" s="35" t="s">
        <v>14</v>
      </c>
      <c r="O2794" s="35" t="s">
        <v>15</v>
      </c>
      <c r="R2794" s="37" t="s">
        <v>19</v>
      </c>
      <c r="S2794" s="29" t="s">
        <v>5716</v>
      </c>
      <c r="T2794" s="29" t="s">
        <v>5614</v>
      </c>
      <c r="U2794" s="29" t="e">
        <v>#N/A</v>
      </c>
      <c r="V2794" s="29"/>
      <c r="W2794" s="29"/>
      <c r="X2794" s="54">
        <v>276510</v>
      </c>
      <c r="Y2794" s="54">
        <v>0</v>
      </c>
      <c r="Z2794" s="54">
        <v>0</v>
      </c>
      <c r="AA2794" s="54"/>
      <c r="AB2794" s="54"/>
      <c r="AC2794" s="54">
        <v>276510</v>
      </c>
      <c r="AD2794" s="54">
        <v>0</v>
      </c>
      <c r="AE2794" s="54">
        <v>0</v>
      </c>
      <c r="AF2794" s="54">
        <v>276510</v>
      </c>
      <c r="AG2794" s="54">
        <v>0</v>
      </c>
      <c r="AH2794" s="29"/>
      <c r="AI2794" s="54">
        <v>0</v>
      </c>
      <c r="AJ2794" s="29"/>
      <c r="AK2794" s="29"/>
      <c r="AL2794" s="29"/>
      <c r="AM2794" s="29"/>
      <c r="AN2794" s="32">
        <v>45473</v>
      </c>
    </row>
    <row r="2795" spans="1:40" x14ac:dyDescent="0.35">
      <c r="A2795" s="29">
        <v>306843</v>
      </c>
      <c r="B2795" s="29">
        <v>890306950</v>
      </c>
      <c r="C2795" s="42" t="s">
        <v>12</v>
      </c>
      <c r="D2795" s="29" t="s">
        <v>16</v>
      </c>
      <c r="E2795" s="29">
        <v>306843</v>
      </c>
      <c r="F2795" s="33" t="s">
        <v>2815</v>
      </c>
      <c r="G2795" s="33" t="s">
        <v>5609</v>
      </c>
      <c r="H2795" s="31">
        <v>45443.423900463153</v>
      </c>
      <c r="I2795" s="31">
        <v>45458</v>
      </c>
      <c r="J2795" s="34">
        <v>45475.291666666664</v>
      </c>
      <c r="K2795" s="54">
        <v>115700</v>
      </c>
      <c r="L2795" s="54">
        <v>115700</v>
      </c>
      <c r="M2795" s="35" t="s">
        <v>13</v>
      </c>
      <c r="N2795" s="35" t="s">
        <v>14</v>
      </c>
      <c r="O2795" s="35" t="s">
        <v>15</v>
      </c>
      <c r="R2795" s="37" t="s">
        <v>19</v>
      </c>
      <c r="S2795" s="29" t="s">
        <v>5716</v>
      </c>
      <c r="T2795" s="29" t="s">
        <v>5614</v>
      </c>
      <c r="U2795" s="29" t="e">
        <v>#N/A</v>
      </c>
      <c r="V2795" s="29"/>
      <c r="W2795" s="29"/>
      <c r="X2795" s="54">
        <v>115700</v>
      </c>
      <c r="Y2795" s="54">
        <v>0</v>
      </c>
      <c r="Z2795" s="54">
        <v>0</v>
      </c>
      <c r="AA2795" s="54"/>
      <c r="AB2795" s="54"/>
      <c r="AC2795" s="54">
        <v>115700</v>
      </c>
      <c r="AD2795" s="54">
        <v>0</v>
      </c>
      <c r="AE2795" s="54">
        <v>0</v>
      </c>
      <c r="AF2795" s="54">
        <v>115700</v>
      </c>
      <c r="AG2795" s="54">
        <v>0</v>
      </c>
      <c r="AH2795" s="29"/>
      <c r="AI2795" s="54">
        <v>0</v>
      </c>
      <c r="AJ2795" s="29"/>
      <c r="AK2795" s="29"/>
      <c r="AL2795" s="29"/>
      <c r="AM2795" s="29"/>
      <c r="AN2795" s="32">
        <v>45473</v>
      </c>
    </row>
    <row r="2796" spans="1:40" x14ac:dyDescent="0.35">
      <c r="A2796" s="29">
        <v>306853</v>
      </c>
      <c r="B2796" s="29">
        <v>890306950</v>
      </c>
      <c r="C2796" s="42" t="s">
        <v>12</v>
      </c>
      <c r="D2796" s="29" t="s">
        <v>16</v>
      </c>
      <c r="E2796" s="29">
        <v>306853</v>
      </c>
      <c r="F2796" s="33" t="s">
        <v>2816</v>
      </c>
      <c r="G2796" s="33" t="s">
        <v>5610</v>
      </c>
      <c r="H2796" s="31">
        <v>45443.43540509278</v>
      </c>
      <c r="I2796" s="31">
        <v>45458</v>
      </c>
      <c r="J2796" s="34">
        <v>45475.291666666664</v>
      </c>
      <c r="K2796" s="54">
        <v>119706</v>
      </c>
      <c r="L2796" s="54">
        <v>119706</v>
      </c>
      <c r="M2796" s="35" t="s">
        <v>13</v>
      </c>
      <c r="N2796" s="35" t="s">
        <v>14</v>
      </c>
      <c r="O2796" s="35" t="s">
        <v>15</v>
      </c>
      <c r="R2796" s="37" t="s">
        <v>19</v>
      </c>
      <c r="S2796" s="29" t="s">
        <v>5716</v>
      </c>
      <c r="T2796" s="29" t="s">
        <v>5614</v>
      </c>
      <c r="U2796" s="29" t="e">
        <v>#N/A</v>
      </c>
      <c r="V2796" s="29"/>
      <c r="W2796" s="29"/>
      <c r="X2796" s="54">
        <v>119706</v>
      </c>
      <c r="Y2796" s="54">
        <v>0</v>
      </c>
      <c r="Z2796" s="54">
        <v>0</v>
      </c>
      <c r="AA2796" s="54"/>
      <c r="AB2796" s="54"/>
      <c r="AC2796" s="54">
        <v>119706</v>
      </c>
      <c r="AD2796" s="54">
        <v>0</v>
      </c>
      <c r="AE2796" s="54">
        <v>0</v>
      </c>
      <c r="AF2796" s="54">
        <v>119706</v>
      </c>
      <c r="AG2796" s="54">
        <v>0</v>
      </c>
      <c r="AH2796" s="29"/>
      <c r="AI2796" s="54">
        <v>0</v>
      </c>
      <c r="AJ2796" s="29"/>
      <c r="AK2796" s="29"/>
      <c r="AL2796" s="29"/>
      <c r="AM2796" s="29"/>
      <c r="AN2796" s="32">
        <v>45473</v>
      </c>
    </row>
    <row r="2798" spans="1:40" x14ac:dyDescent="0.35">
      <c r="W2798" s="67"/>
      <c r="AI2798" s="67"/>
    </row>
    <row r="2801" spans="19:19" x14ac:dyDescent="0.35">
      <c r="S2801" s="67"/>
    </row>
  </sheetData>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5"/>
  <sheetViews>
    <sheetView showGridLines="0" tabSelected="1" zoomScale="80" zoomScaleNormal="80" workbookViewId="0">
      <selection activeCell="F25" sqref="F25"/>
    </sheetView>
  </sheetViews>
  <sheetFormatPr baseColWidth="10" defaultRowHeight="12.5" x14ac:dyDescent="0.25"/>
  <cols>
    <col min="1" max="1" width="1" style="85" customWidth="1"/>
    <col min="2" max="2" width="7.81640625" style="85" customWidth="1"/>
    <col min="3" max="3" width="17.54296875" style="85" customWidth="1"/>
    <col min="4" max="4" width="11.54296875" style="85" customWidth="1"/>
    <col min="5" max="6" width="11.453125" style="85" customWidth="1"/>
    <col min="7" max="7" width="8.1796875" style="85" customWidth="1"/>
    <col min="8" max="8" width="20.81640625" style="85" customWidth="1"/>
    <col min="9" max="9" width="25.453125" style="85" customWidth="1"/>
    <col min="10" max="10" width="12.453125" style="85" customWidth="1"/>
    <col min="11" max="11" width="1.7265625" style="85" customWidth="1"/>
    <col min="12" max="12" width="8.7265625" style="85" customWidth="1"/>
    <col min="13" max="13" width="16.54296875" style="114" bestFit="1" customWidth="1"/>
    <col min="14" max="14" width="13.81640625" style="85" bestFit="1" customWidth="1"/>
    <col min="15" max="15" width="7.453125" style="85" bestFit="1" customWidth="1"/>
    <col min="16" max="16" width="13.26953125" style="85" bestFit="1" customWidth="1"/>
    <col min="17" max="225" width="10.90625" style="85"/>
    <col min="226" max="226" width="4.453125" style="85" customWidth="1"/>
    <col min="227" max="227" width="10.90625" style="85"/>
    <col min="228" max="228" width="17.54296875" style="85" customWidth="1"/>
    <col min="229" max="229" width="11.54296875" style="85" customWidth="1"/>
    <col min="230" max="233" width="10.90625" style="85"/>
    <col min="234" max="234" width="22.54296875" style="85" customWidth="1"/>
    <col min="235" max="235" width="14" style="85" customWidth="1"/>
    <col min="236" max="236" width="1.7265625" style="85" customWidth="1"/>
    <col min="237" max="481" width="10.90625" style="85"/>
    <col min="482" max="482" width="4.453125" style="85" customWidth="1"/>
    <col min="483" max="483" width="10.90625" style="85"/>
    <col min="484" max="484" width="17.54296875" style="85" customWidth="1"/>
    <col min="485" max="485" width="11.54296875" style="85" customWidth="1"/>
    <col min="486" max="489" width="10.90625" style="85"/>
    <col min="490" max="490" width="22.54296875" style="85" customWidth="1"/>
    <col min="491" max="491" width="14" style="85" customWidth="1"/>
    <col min="492" max="492" width="1.7265625" style="85" customWidth="1"/>
    <col min="493" max="737" width="10.90625" style="85"/>
    <col min="738" max="738" width="4.453125" style="85" customWidth="1"/>
    <col min="739" max="739" width="10.90625" style="85"/>
    <col min="740" max="740" width="17.54296875" style="85" customWidth="1"/>
    <col min="741" max="741" width="11.54296875" style="85" customWidth="1"/>
    <col min="742" max="745" width="10.90625" style="85"/>
    <col min="746" max="746" width="22.54296875" style="85" customWidth="1"/>
    <col min="747" max="747" width="14" style="85" customWidth="1"/>
    <col min="748" max="748" width="1.7265625" style="85" customWidth="1"/>
    <col min="749" max="993" width="10.90625" style="85"/>
    <col min="994" max="994" width="4.453125" style="85" customWidth="1"/>
    <col min="995" max="995" width="10.90625" style="85"/>
    <col min="996" max="996" width="17.54296875" style="85" customWidth="1"/>
    <col min="997" max="997" width="11.54296875" style="85" customWidth="1"/>
    <col min="998" max="1001" width="10.90625" style="85"/>
    <col min="1002" max="1002" width="22.54296875" style="85" customWidth="1"/>
    <col min="1003" max="1003" width="14" style="85" customWidth="1"/>
    <col min="1004" max="1004" width="1.7265625" style="85" customWidth="1"/>
    <col min="1005" max="1249" width="10.90625" style="85"/>
    <col min="1250" max="1250" width="4.453125" style="85" customWidth="1"/>
    <col min="1251" max="1251" width="10.90625" style="85"/>
    <col min="1252" max="1252" width="17.54296875" style="85" customWidth="1"/>
    <col min="1253" max="1253" width="11.54296875" style="85" customWidth="1"/>
    <col min="1254" max="1257" width="10.90625" style="85"/>
    <col min="1258" max="1258" width="22.54296875" style="85" customWidth="1"/>
    <col min="1259" max="1259" width="14" style="85" customWidth="1"/>
    <col min="1260" max="1260" width="1.7265625" style="85" customWidth="1"/>
    <col min="1261" max="1505" width="10.90625" style="85"/>
    <col min="1506" max="1506" width="4.453125" style="85" customWidth="1"/>
    <col min="1507" max="1507" width="10.90625" style="85"/>
    <col min="1508" max="1508" width="17.54296875" style="85" customWidth="1"/>
    <col min="1509" max="1509" width="11.54296875" style="85" customWidth="1"/>
    <col min="1510" max="1513" width="10.90625" style="85"/>
    <col min="1514" max="1514" width="22.54296875" style="85" customWidth="1"/>
    <col min="1515" max="1515" width="14" style="85" customWidth="1"/>
    <col min="1516" max="1516" width="1.7265625" style="85" customWidth="1"/>
    <col min="1517" max="1761" width="10.90625" style="85"/>
    <col min="1762" max="1762" width="4.453125" style="85" customWidth="1"/>
    <col min="1763" max="1763" width="10.90625" style="85"/>
    <col min="1764" max="1764" width="17.54296875" style="85" customWidth="1"/>
    <col min="1765" max="1765" width="11.54296875" style="85" customWidth="1"/>
    <col min="1766" max="1769" width="10.90625" style="85"/>
    <col min="1770" max="1770" width="22.54296875" style="85" customWidth="1"/>
    <col min="1771" max="1771" width="14" style="85" customWidth="1"/>
    <col min="1772" max="1772" width="1.7265625" style="85" customWidth="1"/>
    <col min="1773" max="2017" width="10.90625" style="85"/>
    <col min="2018" max="2018" width="4.453125" style="85" customWidth="1"/>
    <col min="2019" max="2019" width="10.90625" style="85"/>
    <col min="2020" max="2020" width="17.54296875" style="85" customWidth="1"/>
    <col min="2021" max="2021" width="11.54296875" style="85" customWidth="1"/>
    <col min="2022" max="2025" width="10.90625" style="85"/>
    <col min="2026" max="2026" width="22.54296875" style="85" customWidth="1"/>
    <col min="2027" max="2027" width="14" style="85" customWidth="1"/>
    <col min="2028" max="2028" width="1.7265625" style="85" customWidth="1"/>
    <col min="2029" max="2273" width="10.90625" style="85"/>
    <col min="2274" max="2274" width="4.453125" style="85" customWidth="1"/>
    <col min="2275" max="2275" width="10.90625" style="85"/>
    <col min="2276" max="2276" width="17.54296875" style="85" customWidth="1"/>
    <col min="2277" max="2277" width="11.54296875" style="85" customWidth="1"/>
    <col min="2278" max="2281" width="10.90625" style="85"/>
    <col min="2282" max="2282" width="22.54296875" style="85" customWidth="1"/>
    <col min="2283" max="2283" width="14" style="85" customWidth="1"/>
    <col min="2284" max="2284" width="1.7265625" style="85" customWidth="1"/>
    <col min="2285" max="2529" width="10.90625" style="85"/>
    <col min="2530" max="2530" width="4.453125" style="85" customWidth="1"/>
    <col min="2531" max="2531" width="10.90625" style="85"/>
    <col min="2532" max="2532" width="17.54296875" style="85" customWidth="1"/>
    <col min="2533" max="2533" width="11.54296875" style="85" customWidth="1"/>
    <col min="2534" max="2537" width="10.90625" style="85"/>
    <col min="2538" max="2538" width="22.54296875" style="85" customWidth="1"/>
    <col min="2539" max="2539" width="14" style="85" customWidth="1"/>
    <col min="2540" max="2540" width="1.7265625" style="85" customWidth="1"/>
    <col min="2541" max="2785" width="10.90625" style="85"/>
    <col min="2786" max="2786" width="4.453125" style="85" customWidth="1"/>
    <col min="2787" max="2787" width="10.90625" style="85"/>
    <col min="2788" max="2788" width="17.54296875" style="85" customWidth="1"/>
    <col min="2789" max="2789" width="11.54296875" style="85" customWidth="1"/>
    <col min="2790" max="2793" width="10.90625" style="85"/>
    <col min="2794" max="2794" width="22.54296875" style="85" customWidth="1"/>
    <col min="2795" max="2795" width="14" style="85" customWidth="1"/>
    <col min="2796" max="2796" width="1.7265625" style="85" customWidth="1"/>
    <col min="2797" max="3041" width="10.90625" style="85"/>
    <col min="3042" max="3042" width="4.453125" style="85" customWidth="1"/>
    <col min="3043" max="3043" width="10.90625" style="85"/>
    <col min="3044" max="3044" width="17.54296875" style="85" customWidth="1"/>
    <col min="3045" max="3045" width="11.54296875" style="85" customWidth="1"/>
    <col min="3046" max="3049" width="10.90625" style="85"/>
    <col min="3050" max="3050" width="22.54296875" style="85" customWidth="1"/>
    <col min="3051" max="3051" width="14" style="85" customWidth="1"/>
    <col min="3052" max="3052" width="1.7265625" style="85" customWidth="1"/>
    <col min="3053" max="3297" width="10.90625" style="85"/>
    <col min="3298" max="3298" width="4.453125" style="85" customWidth="1"/>
    <col min="3299" max="3299" width="10.90625" style="85"/>
    <col min="3300" max="3300" width="17.54296875" style="85" customWidth="1"/>
    <col min="3301" max="3301" width="11.54296875" style="85" customWidth="1"/>
    <col min="3302" max="3305" width="10.90625" style="85"/>
    <col min="3306" max="3306" width="22.54296875" style="85" customWidth="1"/>
    <col min="3307" max="3307" width="14" style="85" customWidth="1"/>
    <col min="3308" max="3308" width="1.7265625" style="85" customWidth="1"/>
    <col min="3309" max="3553" width="10.90625" style="85"/>
    <col min="3554" max="3554" width="4.453125" style="85" customWidth="1"/>
    <col min="3555" max="3555" width="10.90625" style="85"/>
    <col min="3556" max="3556" width="17.54296875" style="85" customWidth="1"/>
    <col min="3557" max="3557" width="11.54296875" style="85" customWidth="1"/>
    <col min="3558" max="3561" width="10.90625" style="85"/>
    <col min="3562" max="3562" width="22.54296875" style="85" customWidth="1"/>
    <col min="3563" max="3563" width="14" style="85" customWidth="1"/>
    <col min="3564" max="3564" width="1.7265625" style="85" customWidth="1"/>
    <col min="3565" max="3809" width="10.90625" style="85"/>
    <col min="3810" max="3810" width="4.453125" style="85" customWidth="1"/>
    <col min="3811" max="3811" width="10.90625" style="85"/>
    <col min="3812" max="3812" width="17.54296875" style="85" customWidth="1"/>
    <col min="3813" max="3813" width="11.54296875" style="85" customWidth="1"/>
    <col min="3814" max="3817" width="10.90625" style="85"/>
    <col min="3818" max="3818" width="22.54296875" style="85" customWidth="1"/>
    <col min="3819" max="3819" width="14" style="85" customWidth="1"/>
    <col min="3820" max="3820" width="1.7265625" style="85" customWidth="1"/>
    <col min="3821" max="4065" width="10.90625" style="85"/>
    <col min="4066" max="4066" width="4.453125" style="85" customWidth="1"/>
    <col min="4067" max="4067" width="10.90625" style="85"/>
    <col min="4068" max="4068" width="17.54296875" style="85" customWidth="1"/>
    <col min="4069" max="4069" width="11.54296875" style="85" customWidth="1"/>
    <col min="4070" max="4073" width="10.90625" style="85"/>
    <col min="4074" max="4074" width="22.54296875" style="85" customWidth="1"/>
    <col min="4075" max="4075" width="14" style="85" customWidth="1"/>
    <col min="4076" max="4076" width="1.7265625" style="85" customWidth="1"/>
    <col min="4077" max="4321" width="10.90625" style="85"/>
    <col min="4322" max="4322" width="4.453125" style="85" customWidth="1"/>
    <col min="4323" max="4323" width="10.90625" style="85"/>
    <col min="4324" max="4324" width="17.54296875" style="85" customWidth="1"/>
    <col min="4325" max="4325" width="11.54296875" style="85" customWidth="1"/>
    <col min="4326" max="4329" width="10.90625" style="85"/>
    <col min="4330" max="4330" width="22.54296875" style="85" customWidth="1"/>
    <col min="4331" max="4331" width="14" style="85" customWidth="1"/>
    <col min="4332" max="4332" width="1.7265625" style="85" customWidth="1"/>
    <col min="4333" max="4577" width="10.90625" style="85"/>
    <col min="4578" max="4578" width="4.453125" style="85" customWidth="1"/>
    <col min="4579" max="4579" width="10.90625" style="85"/>
    <col min="4580" max="4580" width="17.54296875" style="85" customWidth="1"/>
    <col min="4581" max="4581" width="11.54296875" style="85" customWidth="1"/>
    <col min="4582" max="4585" width="10.90625" style="85"/>
    <col min="4586" max="4586" width="22.54296875" style="85" customWidth="1"/>
    <col min="4587" max="4587" width="14" style="85" customWidth="1"/>
    <col min="4588" max="4588" width="1.7265625" style="85" customWidth="1"/>
    <col min="4589" max="4833" width="10.90625" style="85"/>
    <col min="4834" max="4834" width="4.453125" style="85" customWidth="1"/>
    <col min="4835" max="4835" width="10.90625" style="85"/>
    <col min="4836" max="4836" width="17.54296875" style="85" customWidth="1"/>
    <col min="4837" max="4837" width="11.54296875" style="85" customWidth="1"/>
    <col min="4838" max="4841" width="10.90625" style="85"/>
    <col min="4842" max="4842" width="22.54296875" style="85" customWidth="1"/>
    <col min="4843" max="4843" width="14" style="85" customWidth="1"/>
    <col min="4844" max="4844" width="1.7265625" style="85" customWidth="1"/>
    <col min="4845" max="5089" width="10.90625" style="85"/>
    <col min="5090" max="5090" width="4.453125" style="85" customWidth="1"/>
    <col min="5091" max="5091" width="10.90625" style="85"/>
    <col min="5092" max="5092" width="17.54296875" style="85" customWidth="1"/>
    <col min="5093" max="5093" width="11.54296875" style="85" customWidth="1"/>
    <col min="5094" max="5097" width="10.90625" style="85"/>
    <col min="5098" max="5098" width="22.54296875" style="85" customWidth="1"/>
    <col min="5099" max="5099" width="14" style="85" customWidth="1"/>
    <col min="5100" max="5100" width="1.7265625" style="85" customWidth="1"/>
    <col min="5101" max="5345" width="10.90625" style="85"/>
    <col min="5346" max="5346" width="4.453125" style="85" customWidth="1"/>
    <col min="5347" max="5347" width="10.90625" style="85"/>
    <col min="5348" max="5348" width="17.54296875" style="85" customWidth="1"/>
    <col min="5349" max="5349" width="11.54296875" style="85" customWidth="1"/>
    <col min="5350" max="5353" width="10.90625" style="85"/>
    <col min="5354" max="5354" width="22.54296875" style="85" customWidth="1"/>
    <col min="5355" max="5355" width="14" style="85" customWidth="1"/>
    <col min="5356" max="5356" width="1.7265625" style="85" customWidth="1"/>
    <col min="5357" max="5601" width="10.90625" style="85"/>
    <col min="5602" max="5602" width="4.453125" style="85" customWidth="1"/>
    <col min="5603" max="5603" width="10.90625" style="85"/>
    <col min="5604" max="5604" width="17.54296875" style="85" customWidth="1"/>
    <col min="5605" max="5605" width="11.54296875" style="85" customWidth="1"/>
    <col min="5606" max="5609" width="10.90625" style="85"/>
    <col min="5610" max="5610" width="22.54296875" style="85" customWidth="1"/>
    <col min="5611" max="5611" width="14" style="85" customWidth="1"/>
    <col min="5612" max="5612" width="1.7265625" style="85" customWidth="1"/>
    <col min="5613" max="5857" width="10.90625" style="85"/>
    <col min="5858" max="5858" width="4.453125" style="85" customWidth="1"/>
    <col min="5859" max="5859" width="10.90625" style="85"/>
    <col min="5860" max="5860" width="17.54296875" style="85" customWidth="1"/>
    <col min="5861" max="5861" width="11.54296875" style="85" customWidth="1"/>
    <col min="5862" max="5865" width="10.90625" style="85"/>
    <col min="5866" max="5866" width="22.54296875" style="85" customWidth="1"/>
    <col min="5867" max="5867" width="14" style="85" customWidth="1"/>
    <col min="5868" max="5868" width="1.7265625" style="85" customWidth="1"/>
    <col min="5869" max="6113" width="10.90625" style="85"/>
    <col min="6114" max="6114" width="4.453125" style="85" customWidth="1"/>
    <col min="6115" max="6115" width="10.90625" style="85"/>
    <col min="6116" max="6116" width="17.54296875" style="85" customWidth="1"/>
    <col min="6117" max="6117" width="11.54296875" style="85" customWidth="1"/>
    <col min="6118" max="6121" width="10.90625" style="85"/>
    <col min="6122" max="6122" width="22.54296875" style="85" customWidth="1"/>
    <col min="6123" max="6123" width="14" style="85" customWidth="1"/>
    <col min="6124" max="6124" width="1.7265625" style="85" customWidth="1"/>
    <col min="6125" max="6369" width="10.90625" style="85"/>
    <col min="6370" max="6370" width="4.453125" style="85" customWidth="1"/>
    <col min="6371" max="6371" width="10.90625" style="85"/>
    <col min="6372" max="6372" width="17.54296875" style="85" customWidth="1"/>
    <col min="6373" max="6373" width="11.54296875" style="85" customWidth="1"/>
    <col min="6374" max="6377" width="10.90625" style="85"/>
    <col min="6378" max="6378" width="22.54296875" style="85" customWidth="1"/>
    <col min="6379" max="6379" width="14" style="85" customWidth="1"/>
    <col min="6380" max="6380" width="1.7265625" style="85" customWidth="1"/>
    <col min="6381" max="6625" width="10.90625" style="85"/>
    <col min="6626" max="6626" width="4.453125" style="85" customWidth="1"/>
    <col min="6627" max="6627" width="10.90625" style="85"/>
    <col min="6628" max="6628" width="17.54296875" style="85" customWidth="1"/>
    <col min="6629" max="6629" width="11.54296875" style="85" customWidth="1"/>
    <col min="6630" max="6633" width="10.90625" style="85"/>
    <col min="6634" max="6634" width="22.54296875" style="85" customWidth="1"/>
    <col min="6635" max="6635" width="14" style="85" customWidth="1"/>
    <col min="6636" max="6636" width="1.7265625" style="85" customWidth="1"/>
    <col min="6637" max="6881" width="10.90625" style="85"/>
    <col min="6882" max="6882" width="4.453125" style="85" customWidth="1"/>
    <col min="6883" max="6883" width="10.90625" style="85"/>
    <col min="6884" max="6884" width="17.54296875" style="85" customWidth="1"/>
    <col min="6885" max="6885" width="11.54296875" style="85" customWidth="1"/>
    <col min="6886" max="6889" width="10.90625" style="85"/>
    <col min="6890" max="6890" width="22.54296875" style="85" customWidth="1"/>
    <col min="6891" max="6891" width="14" style="85" customWidth="1"/>
    <col min="6892" max="6892" width="1.7265625" style="85" customWidth="1"/>
    <col min="6893" max="7137" width="10.90625" style="85"/>
    <col min="7138" max="7138" width="4.453125" style="85" customWidth="1"/>
    <col min="7139" max="7139" width="10.90625" style="85"/>
    <col min="7140" max="7140" width="17.54296875" style="85" customWidth="1"/>
    <col min="7141" max="7141" width="11.54296875" style="85" customWidth="1"/>
    <col min="7142" max="7145" width="10.90625" style="85"/>
    <col min="7146" max="7146" width="22.54296875" style="85" customWidth="1"/>
    <col min="7147" max="7147" width="14" style="85" customWidth="1"/>
    <col min="7148" max="7148" width="1.7265625" style="85" customWidth="1"/>
    <col min="7149" max="7393" width="10.90625" style="85"/>
    <col min="7394" max="7394" width="4.453125" style="85" customWidth="1"/>
    <col min="7395" max="7395" width="10.90625" style="85"/>
    <col min="7396" max="7396" width="17.54296875" style="85" customWidth="1"/>
    <col min="7397" max="7397" width="11.54296875" style="85" customWidth="1"/>
    <col min="7398" max="7401" width="10.90625" style="85"/>
    <col min="7402" max="7402" width="22.54296875" style="85" customWidth="1"/>
    <col min="7403" max="7403" width="14" style="85" customWidth="1"/>
    <col min="7404" max="7404" width="1.7265625" style="85" customWidth="1"/>
    <col min="7405" max="7649" width="10.90625" style="85"/>
    <col min="7650" max="7650" width="4.453125" style="85" customWidth="1"/>
    <col min="7651" max="7651" width="10.90625" style="85"/>
    <col min="7652" max="7652" width="17.54296875" style="85" customWidth="1"/>
    <col min="7653" max="7653" width="11.54296875" style="85" customWidth="1"/>
    <col min="7654" max="7657" width="10.90625" style="85"/>
    <col min="7658" max="7658" width="22.54296875" style="85" customWidth="1"/>
    <col min="7659" max="7659" width="14" style="85" customWidth="1"/>
    <col min="7660" max="7660" width="1.7265625" style="85" customWidth="1"/>
    <col min="7661" max="7905" width="10.90625" style="85"/>
    <col min="7906" max="7906" width="4.453125" style="85" customWidth="1"/>
    <col min="7907" max="7907" width="10.90625" style="85"/>
    <col min="7908" max="7908" width="17.54296875" style="85" customWidth="1"/>
    <col min="7909" max="7909" width="11.54296875" style="85" customWidth="1"/>
    <col min="7910" max="7913" width="10.90625" style="85"/>
    <col min="7914" max="7914" width="22.54296875" style="85" customWidth="1"/>
    <col min="7915" max="7915" width="14" style="85" customWidth="1"/>
    <col min="7916" max="7916" width="1.7265625" style="85" customWidth="1"/>
    <col min="7917" max="8161" width="10.90625" style="85"/>
    <col min="8162" max="8162" width="4.453125" style="85" customWidth="1"/>
    <col min="8163" max="8163" width="10.90625" style="85"/>
    <col min="8164" max="8164" width="17.54296875" style="85" customWidth="1"/>
    <col min="8165" max="8165" width="11.54296875" style="85" customWidth="1"/>
    <col min="8166" max="8169" width="10.90625" style="85"/>
    <col min="8170" max="8170" width="22.54296875" style="85" customWidth="1"/>
    <col min="8171" max="8171" width="14" style="85" customWidth="1"/>
    <col min="8172" max="8172" width="1.7265625" style="85" customWidth="1"/>
    <col min="8173" max="8417" width="10.90625" style="85"/>
    <col min="8418" max="8418" width="4.453125" style="85" customWidth="1"/>
    <col min="8419" max="8419" width="10.90625" style="85"/>
    <col min="8420" max="8420" width="17.54296875" style="85" customWidth="1"/>
    <col min="8421" max="8421" width="11.54296875" style="85" customWidth="1"/>
    <col min="8422" max="8425" width="10.90625" style="85"/>
    <col min="8426" max="8426" width="22.54296875" style="85" customWidth="1"/>
    <col min="8427" max="8427" width="14" style="85" customWidth="1"/>
    <col min="8428" max="8428" width="1.7265625" style="85" customWidth="1"/>
    <col min="8429" max="8673" width="10.90625" style="85"/>
    <col min="8674" max="8674" width="4.453125" style="85" customWidth="1"/>
    <col min="8675" max="8675" width="10.90625" style="85"/>
    <col min="8676" max="8676" width="17.54296875" style="85" customWidth="1"/>
    <col min="8677" max="8677" width="11.54296875" style="85" customWidth="1"/>
    <col min="8678" max="8681" width="10.90625" style="85"/>
    <col min="8682" max="8682" width="22.54296875" style="85" customWidth="1"/>
    <col min="8683" max="8683" width="14" style="85" customWidth="1"/>
    <col min="8684" max="8684" width="1.7265625" style="85" customWidth="1"/>
    <col min="8685" max="8929" width="10.90625" style="85"/>
    <col min="8930" max="8930" width="4.453125" style="85" customWidth="1"/>
    <col min="8931" max="8931" width="10.90625" style="85"/>
    <col min="8932" max="8932" width="17.54296875" style="85" customWidth="1"/>
    <col min="8933" max="8933" width="11.54296875" style="85" customWidth="1"/>
    <col min="8934" max="8937" width="10.90625" style="85"/>
    <col min="8938" max="8938" width="22.54296875" style="85" customWidth="1"/>
    <col min="8939" max="8939" width="14" style="85" customWidth="1"/>
    <col min="8940" max="8940" width="1.7265625" style="85" customWidth="1"/>
    <col min="8941" max="9185" width="10.90625" style="85"/>
    <col min="9186" max="9186" width="4.453125" style="85" customWidth="1"/>
    <col min="9187" max="9187" width="10.90625" style="85"/>
    <col min="9188" max="9188" width="17.54296875" style="85" customWidth="1"/>
    <col min="9189" max="9189" width="11.54296875" style="85" customWidth="1"/>
    <col min="9190" max="9193" width="10.90625" style="85"/>
    <col min="9194" max="9194" width="22.54296875" style="85" customWidth="1"/>
    <col min="9195" max="9195" width="14" style="85" customWidth="1"/>
    <col min="9196" max="9196" width="1.7265625" style="85" customWidth="1"/>
    <col min="9197" max="9441" width="10.90625" style="85"/>
    <col min="9442" max="9442" width="4.453125" style="85" customWidth="1"/>
    <col min="9443" max="9443" width="10.90625" style="85"/>
    <col min="9444" max="9444" width="17.54296875" style="85" customWidth="1"/>
    <col min="9445" max="9445" width="11.54296875" style="85" customWidth="1"/>
    <col min="9446" max="9449" width="10.90625" style="85"/>
    <col min="9450" max="9450" width="22.54296875" style="85" customWidth="1"/>
    <col min="9451" max="9451" width="14" style="85" customWidth="1"/>
    <col min="9452" max="9452" width="1.7265625" style="85" customWidth="1"/>
    <col min="9453" max="9697" width="10.90625" style="85"/>
    <col min="9698" max="9698" width="4.453125" style="85" customWidth="1"/>
    <col min="9699" max="9699" width="10.90625" style="85"/>
    <col min="9700" max="9700" width="17.54296875" style="85" customWidth="1"/>
    <col min="9701" max="9701" width="11.54296875" style="85" customWidth="1"/>
    <col min="9702" max="9705" width="10.90625" style="85"/>
    <col min="9706" max="9706" width="22.54296875" style="85" customWidth="1"/>
    <col min="9707" max="9707" width="14" style="85" customWidth="1"/>
    <col min="9708" max="9708" width="1.7265625" style="85" customWidth="1"/>
    <col min="9709" max="9953" width="10.90625" style="85"/>
    <col min="9954" max="9954" width="4.453125" style="85" customWidth="1"/>
    <col min="9955" max="9955" width="10.90625" style="85"/>
    <col min="9956" max="9956" width="17.54296875" style="85" customWidth="1"/>
    <col min="9957" max="9957" width="11.54296875" style="85" customWidth="1"/>
    <col min="9958" max="9961" width="10.90625" style="85"/>
    <col min="9962" max="9962" width="22.54296875" style="85" customWidth="1"/>
    <col min="9963" max="9963" width="14" style="85" customWidth="1"/>
    <col min="9964" max="9964" width="1.7265625" style="85" customWidth="1"/>
    <col min="9965" max="10209" width="10.90625" style="85"/>
    <col min="10210" max="10210" width="4.453125" style="85" customWidth="1"/>
    <col min="10211" max="10211" width="10.90625" style="85"/>
    <col min="10212" max="10212" width="17.54296875" style="85" customWidth="1"/>
    <col min="10213" max="10213" width="11.54296875" style="85" customWidth="1"/>
    <col min="10214" max="10217" width="10.90625" style="85"/>
    <col min="10218" max="10218" width="22.54296875" style="85" customWidth="1"/>
    <col min="10219" max="10219" width="14" style="85" customWidth="1"/>
    <col min="10220" max="10220" width="1.7265625" style="85" customWidth="1"/>
    <col min="10221" max="10465" width="10.90625" style="85"/>
    <col min="10466" max="10466" width="4.453125" style="85" customWidth="1"/>
    <col min="10467" max="10467" width="10.90625" style="85"/>
    <col min="10468" max="10468" width="17.54296875" style="85" customWidth="1"/>
    <col min="10469" max="10469" width="11.54296875" style="85" customWidth="1"/>
    <col min="10470" max="10473" width="10.90625" style="85"/>
    <col min="10474" max="10474" width="22.54296875" style="85" customWidth="1"/>
    <col min="10475" max="10475" width="14" style="85" customWidth="1"/>
    <col min="10476" max="10476" width="1.7265625" style="85" customWidth="1"/>
    <col min="10477" max="10721" width="10.90625" style="85"/>
    <col min="10722" max="10722" width="4.453125" style="85" customWidth="1"/>
    <col min="10723" max="10723" width="10.90625" style="85"/>
    <col min="10724" max="10724" width="17.54296875" style="85" customWidth="1"/>
    <col min="10725" max="10725" width="11.54296875" style="85" customWidth="1"/>
    <col min="10726" max="10729" width="10.90625" style="85"/>
    <col min="10730" max="10730" width="22.54296875" style="85" customWidth="1"/>
    <col min="10731" max="10731" width="14" style="85" customWidth="1"/>
    <col min="10732" max="10732" width="1.7265625" style="85" customWidth="1"/>
    <col min="10733" max="10977" width="10.90625" style="85"/>
    <col min="10978" max="10978" width="4.453125" style="85" customWidth="1"/>
    <col min="10979" max="10979" width="10.90625" style="85"/>
    <col min="10980" max="10980" width="17.54296875" style="85" customWidth="1"/>
    <col min="10981" max="10981" width="11.54296875" style="85" customWidth="1"/>
    <col min="10982" max="10985" width="10.90625" style="85"/>
    <col min="10986" max="10986" width="22.54296875" style="85" customWidth="1"/>
    <col min="10987" max="10987" width="14" style="85" customWidth="1"/>
    <col min="10988" max="10988" width="1.7265625" style="85" customWidth="1"/>
    <col min="10989" max="11233" width="10.90625" style="85"/>
    <col min="11234" max="11234" width="4.453125" style="85" customWidth="1"/>
    <col min="11235" max="11235" width="10.90625" style="85"/>
    <col min="11236" max="11236" width="17.54296875" style="85" customWidth="1"/>
    <col min="11237" max="11237" width="11.54296875" style="85" customWidth="1"/>
    <col min="11238" max="11241" width="10.90625" style="85"/>
    <col min="11242" max="11242" width="22.54296875" style="85" customWidth="1"/>
    <col min="11243" max="11243" width="14" style="85" customWidth="1"/>
    <col min="11244" max="11244" width="1.7265625" style="85" customWidth="1"/>
    <col min="11245" max="11489" width="10.90625" style="85"/>
    <col min="11490" max="11490" width="4.453125" style="85" customWidth="1"/>
    <col min="11491" max="11491" width="10.90625" style="85"/>
    <col min="11492" max="11492" width="17.54296875" style="85" customWidth="1"/>
    <col min="11493" max="11493" width="11.54296875" style="85" customWidth="1"/>
    <col min="11494" max="11497" width="10.90625" style="85"/>
    <col min="11498" max="11498" width="22.54296875" style="85" customWidth="1"/>
    <col min="11499" max="11499" width="14" style="85" customWidth="1"/>
    <col min="11500" max="11500" width="1.7265625" style="85" customWidth="1"/>
    <col min="11501" max="11745" width="10.90625" style="85"/>
    <col min="11746" max="11746" width="4.453125" style="85" customWidth="1"/>
    <col min="11747" max="11747" width="10.90625" style="85"/>
    <col min="11748" max="11748" width="17.54296875" style="85" customWidth="1"/>
    <col min="11749" max="11749" width="11.54296875" style="85" customWidth="1"/>
    <col min="11750" max="11753" width="10.90625" style="85"/>
    <col min="11754" max="11754" width="22.54296875" style="85" customWidth="1"/>
    <col min="11755" max="11755" width="14" style="85" customWidth="1"/>
    <col min="11756" max="11756" width="1.7265625" style="85" customWidth="1"/>
    <col min="11757" max="12001" width="10.90625" style="85"/>
    <col min="12002" max="12002" width="4.453125" style="85" customWidth="1"/>
    <col min="12003" max="12003" width="10.90625" style="85"/>
    <col min="12004" max="12004" width="17.54296875" style="85" customWidth="1"/>
    <col min="12005" max="12005" width="11.54296875" style="85" customWidth="1"/>
    <col min="12006" max="12009" width="10.90625" style="85"/>
    <col min="12010" max="12010" width="22.54296875" style="85" customWidth="1"/>
    <col min="12011" max="12011" width="14" style="85" customWidth="1"/>
    <col min="12012" max="12012" width="1.7265625" style="85" customWidth="1"/>
    <col min="12013" max="12257" width="10.90625" style="85"/>
    <col min="12258" max="12258" width="4.453125" style="85" customWidth="1"/>
    <col min="12259" max="12259" width="10.90625" style="85"/>
    <col min="12260" max="12260" width="17.54296875" style="85" customWidth="1"/>
    <col min="12261" max="12261" width="11.54296875" style="85" customWidth="1"/>
    <col min="12262" max="12265" width="10.90625" style="85"/>
    <col min="12266" max="12266" width="22.54296875" style="85" customWidth="1"/>
    <col min="12267" max="12267" width="14" style="85" customWidth="1"/>
    <col min="12268" max="12268" width="1.7265625" style="85" customWidth="1"/>
    <col min="12269" max="12513" width="10.90625" style="85"/>
    <col min="12514" max="12514" width="4.453125" style="85" customWidth="1"/>
    <col min="12515" max="12515" width="10.90625" style="85"/>
    <col min="12516" max="12516" width="17.54296875" style="85" customWidth="1"/>
    <col min="12517" max="12517" width="11.54296875" style="85" customWidth="1"/>
    <col min="12518" max="12521" width="10.90625" style="85"/>
    <col min="12522" max="12522" width="22.54296875" style="85" customWidth="1"/>
    <col min="12523" max="12523" width="14" style="85" customWidth="1"/>
    <col min="12524" max="12524" width="1.7265625" style="85" customWidth="1"/>
    <col min="12525" max="12769" width="10.90625" style="85"/>
    <col min="12770" max="12770" width="4.453125" style="85" customWidth="1"/>
    <col min="12771" max="12771" width="10.90625" style="85"/>
    <col min="12772" max="12772" width="17.54296875" style="85" customWidth="1"/>
    <col min="12773" max="12773" width="11.54296875" style="85" customWidth="1"/>
    <col min="12774" max="12777" width="10.90625" style="85"/>
    <col min="12778" max="12778" width="22.54296875" style="85" customWidth="1"/>
    <col min="12779" max="12779" width="14" style="85" customWidth="1"/>
    <col min="12780" max="12780" width="1.7265625" style="85" customWidth="1"/>
    <col min="12781" max="13025" width="10.90625" style="85"/>
    <col min="13026" max="13026" width="4.453125" style="85" customWidth="1"/>
    <col min="13027" max="13027" width="10.90625" style="85"/>
    <col min="13028" max="13028" width="17.54296875" style="85" customWidth="1"/>
    <col min="13029" max="13029" width="11.54296875" style="85" customWidth="1"/>
    <col min="13030" max="13033" width="10.90625" style="85"/>
    <col min="13034" max="13034" width="22.54296875" style="85" customWidth="1"/>
    <col min="13035" max="13035" width="14" style="85" customWidth="1"/>
    <col min="13036" max="13036" width="1.7265625" style="85" customWidth="1"/>
    <col min="13037" max="13281" width="10.90625" style="85"/>
    <col min="13282" max="13282" width="4.453125" style="85" customWidth="1"/>
    <col min="13283" max="13283" width="10.90625" style="85"/>
    <col min="13284" max="13284" width="17.54296875" style="85" customWidth="1"/>
    <col min="13285" max="13285" width="11.54296875" style="85" customWidth="1"/>
    <col min="13286" max="13289" width="10.90625" style="85"/>
    <col min="13290" max="13290" width="22.54296875" style="85" customWidth="1"/>
    <col min="13291" max="13291" width="14" style="85" customWidth="1"/>
    <col min="13292" max="13292" width="1.7265625" style="85" customWidth="1"/>
    <col min="13293" max="13537" width="10.90625" style="85"/>
    <col min="13538" max="13538" width="4.453125" style="85" customWidth="1"/>
    <col min="13539" max="13539" width="10.90625" style="85"/>
    <col min="13540" max="13540" width="17.54296875" style="85" customWidth="1"/>
    <col min="13541" max="13541" width="11.54296875" style="85" customWidth="1"/>
    <col min="13542" max="13545" width="10.90625" style="85"/>
    <col min="13546" max="13546" width="22.54296875" style="85" customWidth="1"/>
    <col min="13547" max="13547" width="14" style="85" customWidth="1"/>
    <col min="13548" max="13548" width="1.7265625" style="85" customWidth="1"/>
    <col min="13549" max="13793" width="10.90625" style="85"/>
    <col min="13794" max="13794" width="4.453125" style="85" customWidth="1"/>
    <col min="13795" max="13795" width="10.90625" style="85"/>
    <col min="13796" max="13796" width="17.54296875" style="85" customWidth="1"/>
    <col min="13797" max="13797" width="11.54296875" style="85" customWidth="1"/>
    <col min="13798" max="13801" width="10.90625" style="85"/>
    <col min="13802" max="13802" width="22.54296875" style="85" customWidth="1"/>
    <col min="13803" max="13803" width="14" style="85" customWidth="1"/>
    <col min="13804" max="13804" width="1.7265625" style="85" customWidth="1"/>
    <col min="13805" max="14049" width="10.90625" style="85"/>
    <col min="14050" max="14050" width="4.453125" style="85" customWidth="1"/>
    <col min="14051" max="14051" width="10.90625" style="85"/>
    <col min="14052" max="14052" width="17.54296875" style="85" customWidth="1"/>
    <col min="14053" max="14053" width="11.54296875" style="85" customWidth="1"/>
    <col min="14054" max="14057" width="10.90625" style="85"/>
    <col min="14058" max="14058" width="22.54296875" style="85" customWidth="1"/>
    <col min="14059" max="14059" width="14" style="85" customWidth="1"/>
    <col min="14060" max="14060" width="1.7265625" style="85" customWidth="1"/>
    <col min="14061" max="14305" width="10.90625" style="85"/>
    <col min="14306" max="14306" width="4.453125" style="85" customWidth="1"/>
    <col min="14307" max="14307" width="10.90625" style="85"/>
    <col min="14308" max="14308" width="17.54296875" style="85" customWidth="1"/>
    <col min="14309" max="14309" width="11.54296875" style="85" customWidth="1"/>
    <col min="14310" max="14313" width="10.90625" style="85"/>
    <col min="14314" max="14314" width="22.54296875" style="85" customWidth="1"/>
    <col min="14315" max="14315" width="14" style="85" customWidth="1"/>
    <col min="14316" max="14316" width="1.7265625" style="85" customWidth="1"/>
    <col min="14317" max="14561" width="10.90625" style="85"/>
    <col min="14562" max="14562" width="4.453125" style="85" customWidth="1"/>
    <col min="14563" max="14563" width="10.90625" style="85"/>
    <col min="14564" max="14564" width="17.54296875" style="85" customWidth="1"/>
    <col min="14565" max="14565" width="11.54296875" style="85" customWidth="1"/>
    <col min="14566" max="14569" width="10.90625" style="85"/>
    <col min="14570" max="14570" width="22.54296875" style="85" customWidth="1"/>
    <col min="14571" max="14571" width="14" style="85" customWidth="1"/>
    <col min="14572" max="14572" width="1.7265625" style="85" customWidth="1"/>
    <col min="14573" max="14817" width="10.90625" style="85"/>
    <col min="14818" max="14818" width="4.453125" style="85" customWidth="1"/>
    <col min="14819" max="14819" width="10.90625" style="85"/>
    <col min="14820" max="14820" width="17.54296875" style="85" customWidth="1"/>
    <col min="14821" max="14821" width="11.54296875" style="85" customWidth="1"/>
    <col min="14822" max="14825" width="10.90625" style="85"/>
    <col min="14826" max="14826" width="22.54296875" style="85" customWidth="1"/>
    <col min="14827" max="14827" width="14" style="85" customWidth="1"/>
    <col min="14828" max="14828" width="1.7265625" style="85" customWidth="1"/>
    <col min="14829" max="15073" width="10.90625" style="85"/>
    <col min="15074" max="15074" width="4.453125" style="85" customWidth="1"/>
    <col min="15075" max="15075" width="10.90625" style="85"/>
    <col min="15076" max="15076" width="17.54296875" style="85" customWidth="1"/>
    <col min="15077" max="15077" width="11.54296875" style="85" customWidth="1"/>
    <col min="15078" max="15081" width="10.90625" style="85"/>
    <col min="15082" max="15082" width="22.54296875" style="85" customWidth="1"/>
    <col min="15083" max="15083" width="14" style="85" customWidth="1"/>
    <col min="15084" max="15084" width="1.7265625" style="85" customWidth="1"/>
    <col min="15085" max="15329" width="10.90625" style="85"/>
    <col min="15330" max="15330" width="4.453125" style="85" customWidth="1"/>
    <col min="15331" max="15331" width="10.90625" style="85"/>
    <col min="15332" max="15332" width="17.54296875" style="85" customWidth="1"/>
    <col min="15333" max="15333" width="11.54296875" style="85" customWidth="1"/>
    <col min="15334" max="15337" width="10.90625" style="85"/>
    <col min="15338" max="15338" width="22.54296875" style="85" customWidth="1"/>
    <col min="15339" max="15339" width="14" style="85" customWidth="1"/>
    <col min="15340" max="15340" width="1.7265625" style="85" customWidth="1"/>
    <col min="15341" max="15585" width="10.90625" style="85"/>
    <col min="15586" max="15586" width="4.453125" style="85" customWidth="1"/>
    <col min="15587" max="15587" width="10.90625" style="85"/>
    <col min="15588" max="15588" width="17.54296875" style="85" customWidth="1"/>
    <col min="15589" max="15589" width="11.54296875" style="85" customWidth="1"/>
    <col min="15590" max="15593" width="10.90625" style="85"/>
    <col min="15594" max="15594" width="22.54296875" style="85" customWidth="1"/>
    <col min="15595" max="15595" width="14" style="85" customWidth="1"/>
    <col min="15596" max="15596" width="1.7265625" style="85" customWidth="1"/>
    <col min="15597" max="15841" width="10.90625" style="85"/>
    <col min="15842" max="15842" width="4.453125" style="85" customWidth="1"/>
    <col min="15843" max="15843" width="10.90625" style="85"/>
    <col min="15844" max="15844" width="17.54296875" style="85" customWidth="1"/>
    <col min="15845" max="15845" width="11.54296875" style="85" customWidth="1"/>
    <col min="15846" max="15849" width="10.90625" style="85"/>
    <col min="15850" max="15850" width="22.54296875" style="85" customWidth="1"/>
    <col min="15851" max="15851" width="14" style="85" customWidth="1"/>
    <col min="15852" max="15852" width="1.7265625" style="85" customWidth="1"/>
    <col min="15853" max="16097" width="10.90625" style="85"/>
    <col min="16098" max="16098" width="4.453125" style="85" customWidth="1"/>
    <col min="16099" max="16099" width="10.90625" style="85"/>
    <col min="16100" max="16100" width="17.54296875" style="85" customWidth="1"/>
    <col min="16101" max="16101" width="11.54296875" style="85" customWidth="1"/>
    <col min="16102" max="16105" width="10.90625" style="85"/>
    <col min="16106" max="16106" width="22.54296875" style="85" customWidth="1"/>
    <col min="16107" max="16107" width="14" style="85" customWidth="1"/>
    <col min="16108" max="16108" width="1.7265625" style="85" customWidth="1"/>
    <col min="16109" max="16384" width="10.90625" style="85"/>
  </cols>
  <sheetData>
    <row r="1" spans="2:10" ht="6" customHeight="1" thickBot="1" x14ac:dyDescent="0.3"/>
    <row r="2" spans="2:10" ht="19.5" customHeight="1" x14ac:dyDescent="0.25">
      <c r="B2" s="86"/>
      <c r="C2" s="87"/>
      <c r="D2" s="88" t="s">
        <v>5735</v>
      </c>
      <c r="E2" s="89"/>
      <c r="F2" s="89"/>
      <c r="G2" s="89"/>
      <c r="H2" s="89"/>
      <c r="I2" s="90"/>
      <c r="J2" s="91" t="s">
        <v>5736</v>
      </c>
    </row>
    <row r="3" spans="2:10" ht="4.5" customHeight="1" thickBot="1" x14ac:dyDescent="0.3">
      <c r="B3" s="92"/>
      <c r="C3" s="93"/>
      <c r="D3" s="94"/>
      <c r="E3" s="95"/>
      <c r="F3" s="95"/>
      <c r="G3" s="95"/>
      <c r="H3" s="95"/>
      <c r="I3" s="96"/>
      <c r="J3" s="97"/>
    </row>
    <row r="4" spans="2:10" ht="13" x14ac:dyDescent="0.25">
      <c r="B4" s="92"/>
      <c r="C4" s="93"/>
      <c r="D4" s="88" t="s">
        <v>5737</v>
      </c>
      <c r="E4" s="89"/>
      <c r="F4" s="89"/>
      <c r="G4" s="89"/>
      <c r="H4" s="89"/>
      <c r="I4" s="90"/>
      <c r="J4" s="91" t="s">
        <v>5738</v>
      </c>
    </row>
    <row r="5" spans="2:10" ht="5.25" customHeight="1" x14ac:dyDescent="0.25">
      <c r="B5" s="92"/>
      <c r="C5" s="93"/>
      <c r="D5" s="98"/>
      <c r="E5" s="99"/>
      <c r="F5" s="99"/>
      <c r="G5" s="99"/>
      <c r="H5" s="99"/>
      <c r="I5" s="100"/>
      <c r="J5" s="101"/>
    </row>
    <row r="6" spans="2:10" ht="4.5" customHeight="1" thickBot="1" x14ac:dyDescent="0.3">
      <c r="B6" s="102"/>
      <c r="C6" s="103"/>
      <c r="D6" s="94"/>
      <c r="E6" s="95"/>
      <c r="F6" s="95"/>
      <c r="G6" s="95"/>
      <c r="H6" s="95"/>
      <c r="I6" s="96"/>
      <c r="J6" s="97"/>
    </row>
    <row r="7" spans="2:10" ht="6" customHeight="1" x14ac:dyDescent="0.25">
      <c r="B7" s="104"/>
      <c r="J7" s="105"/>
    </row>
    <row r="8" spans="2:10" ht="9" customHeight="1" x14ac:dyDescent="0.25">
      <c r="B8" s="104"/>
      <c r="J8" s="105"/>
    </row>
    <row r="9" spans="2:10" ht="13" x14ac:dyDescent="0.3">
      <c r="B9" s="104"/>
      <c r="C9" s="106" t="s">
        <v>5774</v>
      </c>
      <c r="E9" s="107"/>
      <c r="H9" s="108"/>
      <c r="J9" s="105"/>
    </row>
    <row r="10" spans="2:10" ht="8.25" customHeight="1" x14ac:dyDescent="0.25">
      <c r="B10" s="104"/>
      <c r="J10" s="105"/>
    </row>
    <row r="11" spans="2:10" ht="13" x14ac:dyDescent="0.3">
      <c r="B11" s="104"/>
      <c r="C11" s="106" t="s">
        <v>5772</v>
      </c>
      <c r="J11" s="105"/>
    </row>
    <row r="12" spans="2:10" ht="13" x14ac:dyDescent="0.3">
      <c r="B12" s="104"/>
      <c r="C12" s="106" t="s">
        <v>5773</v>
      </c>
      <c r="J12" s="105"/>
    </row>
    <row r="13" spans="2:10" x14ac:dyDescent="0.25">
      <c r="B13" s="104"/>
      <c r="J13" s="105"/>
    </row>
    <row r="14" spans="2:10" x14ac:dyDescent="0.25">
      <c r="B14" s="104"/>
      <c r="C14" s="85" t="s">
        <v>5776</v>
      </c>
      <c r="G14" s="109"/>
      <c r="H14" s="109"/>
      <c r="I14" s="109"/>
      <c r="J14" s="105"/>
    </row>
    <row r="15" spans="2:10" ht="9" customHeight="1" x14ac:dyDescent="0.25">
      <c r="B15" s="104"/>
      <c r="C15" s="110"/>
      <c r="G15" s="109"/>
      <c r="H15" s="109"/>
      <c r="I15" s="109"/>
      <c r="J15" s="105"/>
    </row>
    <row r="16" spans="2:10" ht="13" x14ac:dyDescent="0.3">
      <c r="B16" s="104"/>
      <c r="C16" s="85" t="s">
        <v>5775</v>
      </c>
      <c r="D16" s="107"/>
      <c r="G16" s="109"/>
      <c r="H16" s="111" t="s">
        <v>5739</v>
      </c>
      <c r="I16" s="111" t="s">
        <v>5740</v>
      </c>
      <c r="J16" s="105"/>
    </row>
    <row r="17" spans="2:14" ht="13" x14ac:dyDescent="0.3">
      <c r="B17" s="104"/>
      <c r="C17" s="106" t="s">
        <v>5741</v>
      </c>
      <c r="D17" s="106"/>
      <c r="E17" s="106"/>
      <c r="F17" s="106"/>
      <c r="G17" s="109"/>
      <c r="H17" s="112">
        <v>2794</v>
      </c>
      <c r="I17" s="113">
        <v>449040761</v>
      </c>
      <c r="J17" s="105"/>
    </row>
    <row r="18" spans="2:14" x14ac:dyDescent="0.25">
      <c r="B18" s="104"/>
      <c r="C18" s="85" t="s">
        <v>5742</v>
      </c>
      <c r="G18" s="109"/>
      <c r="H18" s="115">
        <v>613</v>
      </c>
      <c r="I18" s="116">
        <v>106618613</v>
      </c>
      <c r="J18" s="105"/>
    </row>
    <row r="19" spans="2:14" x14ac:dyDescent="0.25">
      <c r="B19" s="104"/>
      <c r="C19" s="85" t="s">
        <v>5720</v>
      </c>
      <c r="G19" s="109"/>
      <c r="H19" s="115">
        <v>60</v>
      </c>
      <c r="I19" s="116">
        <v>4952970</v>
      </c>
      <c r="J19" s="105"/>
    </row>
    <row r="20" spans="2:14" x14ac:dyDescent="0.25">
      <c r="B20" s="104"/>
      <c r="C20" s="85" t="s">
        <v>5743</v>
      </c>
      <c r="G20" s="109"/>
      <c r="H20" s="115">
        <v>63</v>
      </c>
      <c r="I20" s="116">
        <v>11988604</v>
      </c>
      <c r="J20" s="105"/>
    </row>
    <row r="21" spans="2:14" x14ac:dyDescent="0.25">
      <c r="B21" s="104"/>
      <c r="C21" s="85" t="s">
        <v>5744</v>
      </c>
      <c r="H21" s="117">
        <v>0</v>
      </c>
      <c r="I21" s="118">
        <v>0</v>
      </c>
      <c r="J21" s="105"/>
    </row>
    <row r="22" spans="2:14" x14ac:dyDescent="0.25">
      <c r="B22" s="104"/>
      <c r="C22" s="85" t="s">
        <v>5771</v>
      </c>
      <c r="H22" s="117">
        <v>3</v>
      </c>
      <c r="I22" s="118">
        <v>108200</v>
      </c>
      <c r="J22" s="105"/>
      <c r="N22" s="119"/>
    </row>
    <row r="23" spans="2:14" ht="13" thickBot="1" x14ac:dyDescent="0.3">
      <c r="B23" s="104"/>
      <c r="C23" s="85" t="s">
        <v>5746</v>
      </c>
      <c r="H23" s="120">
        <v>0</v>
      </c>
      <c r="I23" s="121">
        <v>0</v>
      </c>
      <c r="J23" s="105"/>
    </row>
    <row r="24" spans="2:14" ht="13" x14ac:dyDescent="0.3">
      <c r="B24" s="104"/>
      <c r="C24" s="106" t="s">
        <v>5747</v>
      </c>
      <c r="D24" s="106"/>
      <c r="E24" s="106"/>
      <c r="F24" s="106"/>
      <c r="H24" s="122">
        <f>H18+H20+H21+H22+H23+H19</f>
        <v>739</v>
      </c>
      <c r="I24" s="123">
        <f>I18+I20+I21+I22+I23+I19</f>
        <v>123668387</v>
      </c>
      <c r="J24" s="105"/>
    </row>
    <row r="25" spans="2:14" x14ac:dyDescent="0.25">
      <c r="B25" s="104"/>
      <c r="C25" s="85" t="s">
        <v>5748</v>
      </c>
      <c r="H25" s="117">
        <v>1999</v>
      </c>
      <c r="I25" s="118">
        <v>311704546</v>
      </c>
      <c r="J25" s="105"/>
    </row>
    <row r="26" spans="2:14" ht="13" thickBot="1" x14ac:dyDescent="0.3">
      <c r="B26" s="104"/>
      <c r="C26" s="85" t="s">
        <v>5637</v>
      </c>
      <c r="H26" s="120">
        <v>38</v>
      </c>
      <c r="I26" s="121">
        <v>12185372</v>
      </c>
      <c r="J26" s="105"/>
    </row>
    <row r="27" spans="2:14" ht="13" x14ac:dyDescent="0.3">
      <c r="B27" s="104"/>
      <c r="C27" s="106" t="s">
        <v>5749</v>
      </c>
      <c r="D27" s="106"/>
      <c r="E27" s="106"/>
      <c r="F27" s="106"/>
      <c r="H27" s="122">
        <f>H25+H26</f>
        <v>2037</v>
      </c>
      <c r="I27" s="123">
        <f>I25+I26</f>
        <v>323889918</v>
      </c>
      <c r="J27" s="105"/>
    </row>
    <row r="28" spans="2:14" ht="13.5" thickBot="1" x14ac:dyDescent="0.35">
      <c r="B28" s="104"/>
      <c r="C28" s="109" t="s">
        <v>5750</v>
      </c>
      <c r="D28" s="124"/>
      <c r="E28" s="124"/>
      <c r="F28" s="124"/>
      <c r="G28" s="109"/>
      <c r="H28" s="125">
        <v>18</v>
      </c>
      <c r="I28" s="126">
        <v>1482456</v>
      </c>
      <c r="J28" s="127"/>
    </row>
    <row r="29" spans="2:14" ht="13" x14ac:dyDescent="0.3">
      <c r="B29" s="104"/>
      <c r="C29" s="124" t="s">
        <v>5751</v>
      </c>
      <c r="D29" s="124"/>
      <c r="E29" s="124"/>
      <c r="F29" s="124"/>
      <c r="G29" s="109"/>
      <c r="H29" s="128">
        <f>H28</f>
        <v>18</v>
      </c>
      <c r="I29" s="116">
        <f>I28</f>
        <v>1482456</v>
      </c>
      <c r="J29" s="127"/>
    </row>
    <row r="30" spans="2:14" ht="13" x14ac:dyDescent="0.3">
      <c r="B30" s="104"/>
      <c r="C30" s="124"/>
      <c r="D30" s="124"/>
      <c r="E30" s="124"/>
      <c r="F30" s="124"/>
      <c r="G30" s="109"/>
      <c r="H30" s="115"/>
      <c r="I30" s="113"/>
      <c r="J30" s="127"/>
    </row>
    <row r="31" spans="2:14" ht="13.5" thickBot="1" x14ac:dyDescent="0.35">
      <c r="B31" s="104"/>
      <c r="C31" s="124" t="s">
        <v>5752</v>
      </c>
      <c r="D31" s="124"/>
      <c r="E31" s="109"/>
      <c r="F31" s="109"/>
      <c r="G31" s="109"/>
      <c r="H31" s="129"/>
      <c r="I31" s="130"/>
      <c r="J31" s="127"/>
    </row>
    <row r="32" spans="2:14" ht="13.5" thickTop="1" x14ac:dyDescent="0.3">
      <c r="B32" s="104"/>
      <c r="C32" s="124"/>
      <c r="D32" s="124"/>
      <c r="E32" s="109"/>
      <c r="F32" s="109"/>
      <c r="G32" s="109"/>
      <c r="H32" s="116">
        <f>H24+H27+H29</f>
        <v>2794</v>
      </c>
      <c r="I32" s="116">
        <f>I24+I27+I29</f>
        <v>449040761</v>
      </c>
      <c r="J32" s="127"/>
    </row>
    <row r="33" spans="2:10" ht="9.75" customHeight="1" x14ac:dyDescent="0.25">
      <c r="B33" s="104"/>
      <c r="C33" s="109"/>
      <c r="D33" s="109"/>
      <c r="E33" s="109"/>
      <c r="F33" s="109"/>
      <c r="G33" s="131"/>
      <c r="H33" s="132"/>
      <c r="I33" s="133"/>
      <c r="J33" s="127"/>
    </row>
    <row r="34" spans="2:10" ht="9.75" customHeight="1" x14ac:dyDescent="0.25">
      <c r="B34" s="104"/>
      <c r="C34" s="109"/>
      <c r="D34" s="109"/>
      <c r="E34" s="109"/>
      <c r="F34" s="109"/>
      <c r="G34" s="131"/>
      <c r="H34" s="132"/>
      <c r="I34" s="133"/>
      <c r="J34" s="127"/>
    </row>
    <row r="35" spans="2:10" ht="9.75" customHeight="1" x14ac:dyDescent="0.25">
      <c r="B35" s="104"/>
      <c r="C35" s="109"/>
      <c r="D35" s="109"/>
      <c r="E35" s="109"/>
      <c r="F35" s="109"/>
      <c r="G35" s="131"/>
      <c r="H35" s="132"/>
      <c r="I35" s="133"/>
      <c r="J35" s="127"/>
    </row>
    <row r="36" spans="2:10" ht="9.75" customHeight="1" x14ac:dyDescent="0.25">
      <c r="B36" s="104"/>
      <c r="C36" s="109"/>
      <c r="D36" s="109"/>
      <c r="E36" s="109"/>
      <c r="F36" s="109"/>
      <c r="G36" s="131"/>
      <c r="H36" s="132"/>
      <c r="I36" s="133"/>
      <c r="J36" s="127"/>
    </row>
    <row r="37" spans="2:10" ht="9.75" customHeight="1" x14ac:dyDescent="0.25">
      <c r="B37" s="104"/>
      <c r="C37" s="109"/>
      <c r="D37" s="109"/>
      <c r="E37" s="109"/>
      <c r="F37" s="109"/>
      <c r="G37" s="131"/>
      <c r="H37" s="132"/>
      <c r="I37" s="133"/>
      <c r="J37" s="127"/>
    </row>
    <row r="38" spans="2:10" ht="13.5" thickBot="1" x14ac:dyDescent="0.35">
      <c r="B38" s="104"/>
      <c r="C38" s="134"/>
      <c r="D38" s="135"/>
      <c r="E38" s="109"/>
      <c r="F38" s="109"/>
      <c r="G38" s="109"/>
      <c r="H38" s="136"/>
      <c r="I38" s="137"/>
      <c r="J38" s="127"/>
    </row>
    <row r="39" spans="2:10" ht="13" x14ac:dyDescent="0.3">
      <c r="B39" s="104"/>
      <c r="C39" s="124" t="s">
        <v>5753</v>
      </c>
      <c r="D39" s="131"/>
      <c r="E39" s="109"/>
      <c r="F39" s="109"/>
      <c r="G39" s="109"/>
      <c r="H39" s="138" t="s">
        <v>5754</v>
      </c>
      <c r="I39" s="131"/>
      <c r="J39" s="127"/>
    </row>
    <row r="40" spans="2:10" ht="13" x14ac:dyDescent="0.3">
      <c r="B40" s="104"/>
      <c r="C40" s="124" t="s">
        <v>5777</v>
      </c>
      <c r="D40" s="109"/>
      <c r="E40" s="109"/>
      <c r="F40" s="109"/>
      <c r="G40" s="109"/>
      <c r="H40" s="124" t="s">
        <v>5755</v>
      </c>
      <c r="I40" s="131"/>
      <c r="J40" s="127"/>
    </row>
    <row r="41" spans="2:10" ht="13" x14ac:dyDescent="0.3">
      <c r="B41" s="104"/>
      <c r="C41" s="109"/>
      <c r="D41" s="109"/>
      <c r="E41" s="109"/>
      <c r="F41" s="109"/>
      <c r="G41" s="109"/>
      <c r="H41" s="124" t="s">
        <v>5756</v>
      </c>
      <c r="I41" s="131"/>
      <c r="J41" s="127"/>
    </row>
    <row r="42" spans="2:10" ht="13" x14ac:dyDescent="0.3">
      <c r="B42" s="104"/>
      <c r="C42" s="109"/>
      <c r="D42" s="109"/>
      <c r="E42" s="109"/>
      <c r="F42" s="109"/>
      <c r="G42" s="124"/>
      <c r="H42" s="131"/>
      <c r="I42" s="131"/>
      <c r="J42" s="127"/>
    </row>
    <row r="43" spans="2:10" x14ac:dyDescent="0.25">
      <c r="B43" s="104"/>
      <c r="C43" s="139" t="s">
        <v>5757</v>
      </c>
      <c r="D43" s="139"/>
      <c r="E43" s="139"/>
      <c r="F43" s="139"/>
      <c r="G43" s="139"/>
      <c r="H43" s="139"/>
      <c r="I43" s="139"/>
      <c r="J43" s="127"/>
    </row>
    <row r="44" spans="2:10" x14ac:dyDescent="0.25">
      <c r="B44" s="104"/>
      <c r="C44" s="139"/>
      <c r="D44" s="139"/>
      <c r="E44" s="139"/>
      <c r="F44" s="139"/>
      <c r="G44" s="139"/>
      <c r="H44" s="139"/>
      <c r="I44" s="139"/>
      <c r="J44" s="127"/>
    </row>
    <row r="45" spans="2:10" ht="7.5" customHeight="1" thickBot="1" x14ac:dyDescent="0.3">
      <c r="B45" s="140"/>
      <c r="C45" s="141"/>
      <c r="D45" s="141"/>
      <c r="E45" s="141"/>
      <c r="F45" s="141"/>
      <c r="G45" s="142"/>
      <c r="H45" s="142"/>
      <c r="I45" s="142"/>
      <c r="J45" s="143"/>
    </row>
  </sheetData>
  <mergeCells count="1">
    <mergeCell ref="C43:I44"/>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
  <sheetViews>
    <sheetView showGridLines="0" zoomScale="80" zoomScaleNormal="80" workbookViewId="0">
      <selection activeCell="G12" sqref="G12"/>
    </sheetView>
  </sheetViews>
  <sheetFormatPr baseColWidth="10" defaultRowHeight="14.5" x14ac:dyDescent="0.35"/>
  <cols>
    <col min="8" max="8" width="12.6328125" bestFit="1" customWidth="1"/>
    <col min="9" max="9" width="25.81640625" customWidth="1"/>
  </cols>
  <sheetData>
    <row r="1" spans="1:9" ht="15" thickBot="1" x14ac:dyDescent="0.4">
      <c r="A1" s="144"/>
      <c r="B1" s="145"/>
      <c r="C1" s="146" t="s">
        <v>5758</v>
      </c>
      <c r="D1" s="147"/>
      <c r="E1" s="147"/>
      <c r="F1" s="147"/>
      <c r="G1" s="147"/>
      <c r="H1" s="148"/>
      <c r="I1" s="149" t="s">
        <v>5736</v>
      </c>
    </row>
    <row r="2" spans="1:9" ht="53.5" customHeight="1" thickBot="1" x14ac:dyDescent="0.4">
      <c r="A2" s="150"/>
      <c r="B2" s="151"/>
      <c r="C2" s="152" t="s">
        <v>5759</v>
      </c>
      <c r="D2" s="153"/>
      <c r="E2" s="153"/>
      <c r="F2" s="153"/>
      <c r="G2" s="153"/>
      <c r="H2" s="154"/>
      <c r="I2" s="155" t="s">
        <v>5760</v>
      </c>
    </row>
    <row r="3" spans="1:9" x14ac:dyDescent="0.35">
      <c r="A3" s="156"/>
      <c r="B3" s="109"/>
      <c r="C3" s="109"/>
      <c r="D3" s="109"/>
      <c r="E3" s="109"/>
      <c r="F3" s="109"/>
      <c r="G3" s="109"/>
      <c r="H3" s="109"/>
      <c r="I3" s="127"/>
    </row>
    <row r="4" spans="1:9" x14ac:dyDescent="0.35">
      <c r="A4" s="156"/>
      <c r="B4" s="109"/>
      <c r="C4" s="109"/>
      <c r="D4" s="109"/>
      <c r="E4" s="109"/>
      <c r="F4" s="109"/>
      <c r="G4" s="109"/>
      <c r="H4" s="109"/>
      <c r="I4" s="127"/>
    </row>
    <row r="5" spans="1:9" x14ac:dyDescent="0.35">
      <c r="A5" s="156"/>
      <c r="B5" s="106" t="s">
        <v>5774</v>
      </c>
      <c r="C5" s="157"/>
      <c r="D5" s="158"/>
      <c r="E5" s="109"/>
      <c r="F5" s="109"/>
      <c r="G5" s="109"/>
      <c r="H5" s="109"/>
      <c r="I5" s="127"/>
    </row>
    <row r="6" spans="1:9" x14ac:dyDescent="0.35">
      <c r="A6" s="156"/>
      <c r="B6" s="85"/>
      <c r="C6" s="109"/>
      <c r="D6" s="109"/>
      <c r="E6" s="109"/>
      <c r="F6" s="109"/>
      <c r="G6" s="109"/>
      <c r="H6" s="109"/>
      <c r="I6" s="127"/>
    </row>
    <row r="7" spans="1:9" x14ac:dyDescent="0.35">
      <c r="A7" s="156"/>
      <c r="B7" s="106" t="s">
        <v>5772</v>
      </c>
      <c r="C7" s="109"/>
      <c r="D7" s="109"/>
      <c r="E7" s="109"/>
      <c r="F7" s="109"/>
      <c r="G7" s="109"/>
      <c r="H7" s="109"/>
      <c r="I7" s="127"/>
    </row>
    <row r="8" spans="1:9" x14ac:dyDescent="0.35">
      <c r="A8" s="156"/>
      <c r="B8" s="106" t="s">
        <v>5773</v>
      </c>
      <c r="C8" s="109"/>
      <c r="D8" s="109"/>
      <c r="E8" s="109"/>
      <c r="F8" s="109"/>
      <c r="G8" s="109"/>
      <c r="H8" s="109"/>
      <c r="I8" s="127"/>
    </row>
    <row r="9" spans="1:9" x14ac:dyDescent="0.35">
      <c r="A9" s="156"/>
      <c r="B9" s="109"/>
      <c r="C9" s="109"/>
      <c r="D9" s="109"/>
      <c r="E9" s="109"/>
      <c r="F9" s="109"/>
      <c r="G9" s="109"/>
      <c r="H9" s="109"/>
      <c r="I9" s="127"/>
    </row>
    <row r="10" spans="1:9" x14ac:dyDescent="0.35">
      <c r="A10" s="156"/>
      <c r="B10" s="109" t="s">
        <v>5761</v>
      </c>
      <c r="C10" s="109"/>
      <c r="D10" s="109"/>
      <c r="E10" s="109"/>
      <c r="F10" s="109"/>
      <c r="G10" s="109"/>
      <c r="H10" s="109"/>
      <c r="I10" s="127"/>
    </row>
    <row r="11" spans="1:9" x14ac:dyDescent="0.35">
      <c r="A11" s="156"/>
      <c r="B11" s="159"/>
      <c r="C11" s="109"/>
      <c r="D11" s="109"/>
      <c r="E11" s="109"/>
      <c r="F11" s="109"/>
      <c r="G11" s="109"/>
      <c r="H11" s="109"/>
      <c r="I11" s="127"/>
    </row>
    <row r="12" spans="1:9" x14ac:dyDescent="0.35">
      <c r="A12" s="156"/>
      <c r="B12" s="85" t="s">
        <v>5775</v>
      </c>
      <c r="C12" s="158"/>
      <c r="D12" s="109"/>
      <c r="E12" s="109"/>
      <c r="F12" s="109"/>
      <c r="G12" s="111" t="s">
        <v>5762</v>
      </c>
      <c r="H12" s="111" t="s">
        <v>5763</v>
      </c>
      <c r="I12" s="127"/>
    </row>
    <row r="13" spans="1:9" x14ac:dyDescent="0.35">
      <c r="A13" s="156"/>
      <c r="B13" s="124" t="s">
        <v>5741</v>
      </c>
      <c r="C13" s="124"/>
      <c r="D13" s="124"/>
      <c r="E13" s="124"/>
      <c r="F13" s="109"/>
      <c r="G13" s="160">
        <f>G20</f>
        <v>739</v>
      </c>
      <c r="H13" s="161">
        <f>H20</f>
        <v>123668387</v>
      </c>
      <c r="I13" s="127"/>
    </row>
    <row r="14" spans="1:9" x14ac:dyDescent="0.35">
      <c r="A14" s="156"/>
      <c r="B14" s="109" t="s">
        <v>5742</v>
      </c>
      <c r="C14" s="109"/>
      <c r="D14" s="109"/>
      <c r="E14" s="109"/>
      <c r="F14" s="109"/>
      <c r="G14" s="162">
        <v>613</v>
      </c>
      <c r="H14" s="163">
        <v>106618613</v>
      </c>
      <c r="I14" s="127"/>
    </row>
    <row r="15" spans="1:9" x14ac:dyDescent="0.35">
      <c r="A15" s="156"/>
      <c r="B15" s="109"/>
      <c r="C15" s="109"/>
      <c r="D15" s="109"/>
      <c r="E15" s="109"/>
      <c r="F15" s="109"/>
      <c r="G15" s="162">
        <v>60</v>
      </c>
      <c r="H15" s="163">
        <v>4952970</v>
      </c>
      <c r="I15" s="127"/>
    </row>
    <row r="16" spans="1:9" x14ac:dyDescent="0.35">
      <c r="A16" s="156"/>
      <c r="B16" s="109" t="s">
        <v>5743</v>
      </c>
      <c r="C16" s="109"/>
      <c r="D16" s="109"/>
      <c r="E16" s="109"/>
      <c r="F16" s="109"/>
      <c r="G16" s="162">
        <v>63</v>
      </c>
      <c r="H16" s="163">
        <v>11988604</v>
      </c>
      <c r="I16" s="127"/>
    </row>
    <row r="17" spans="1:9" x14ac:dyDescent="0.35">
      <c r="A17" s="156"/>
      <c r="B17" s="109" t="s">
        <v>5744</v>
      </c>
      <c r="C17" s="109"/>
      <c r="D17" s="109"/>
      <c r="E17" s="109"/>
      <c r="F17" s="109"/>
      <c r="G17" s="162">
        <v>0</v>
      </c>
      <c r="H17" s="163">
        <v>0</v>
      </c>
      <c r="I17" s="127"/>
    </row>
    <row r="18" spans="1:9" x14ac:dyDescent="0.35">
      <c r="A18" s="156"/>
      <c r="B18" s="109" t="s">
        <v>5745</v>
      </c>
      <c r="C18" s="109"/>
      <c r="D18" s="109"/>
      <c r="E18" s="109"/>
      <c r="F18" s="109"/>
      <c r="G18" s="162">
        <v>3</v>
      </c>
      <c r="H18" s="163">
        <v>108200</v>
      </c>
      <c r="I18" s="127"/>
    </row>
    <row r="19" spans="1:9" x14ac:dyDescent="0.35">
      <c r="A19" s="156"/>
      <c r="B19" s="109" t="s">
        <v>5764</v>
      </c>
      <c r="C19" s="109"/>
      <c r="D19" s="109"/>
      <c r="E19" s="109"/>
      <c r="F19" s="109"/>
      <c r="G19" s="164">
        <v>0</v>
      </c>
      <c r="H19" s="165">
        <v>0</v>
      </c>
      <c r="I19" s="127"/>
    </row>
    <row r="20" spans="1:9" x14ac:dyDescent="0.35">
      <c r="A20" s="156"/>
      <c r="B20" s="124" t="s">
        <v>5765</v>
      </c>
      <c r="C20" s="124"/>
      <c r="D20" s="124"/>
      <c r="E20" s="124"/>
      <c r="F20" s="109"/>
      <c r="G20" s="162">
        <f>SUM(G14:G19)</f>
        <v>739</v>
      </c>
      <c r="H20" s="161">
        <f>(H14+H16+H17+H18+H19+H15)</f>
        <v>123668387</v>
      </c>
      <c r="I20" s="127"/>
    </row>
    <row r="21" spans="1:9" ht="15" thickBot="1" x14ac:dyDescent="0.4">
      <c r="A21" s="156"/>
      <c r="B21" s="124"/>
      <c r="C21" s="124"/>
      <c r="D21" s="109"/>
      <c r="E21" s="109"/>
      <c r="F21" s="109"/>
      <c r="G21" s="166"/>
      <c r="H21" s="167"/>
      <c r="I21" s="127"/>
    </row>
    <row r="22" spans="1:9" ht="15" thickTop="1" x14ac:dyDescent="0.35">
      <c r="A22" s="156"/>
      <c r="B22" s="124"/>
      <c r="C22" s="124"/>
      <c r="D22" s="109"/>
      <c r="E22" s="109"/>
      <c r="F22" s="109"/>
      <c r="G22" s="131"/>
      <c r="H22" s="168"/>
      <c r="I22" s="127"/>
    </row>
    <row r="23" spans="1:9" x14ac:dyDescent="0.35">
      <c r="A23" s="156"/>
      <c r="B23" s="109"/>
      <c r="C23" s="109"/>
      <c r="D23" s="109"/>
      <c r="E23" s="109"/>
      <c r="F23" s="131"/>
      <c r="G23" s="131"/>
      <c r="H23" s="131"/>
      <c r="I23" s="127"/>
    </row>
    <row r="24" spans="1:9" ht="15" thickBot="1" x14ac:dyDescent="0.4">
      <c r="A24" s="156"/>
      <c r="B24" s="135"/>
      <c r="C24" s="135"/>
      <c r="D24" s="109"/>
      <c r="E24" s="109"/>
      <c r="F24" s="135"/>
      <c r="G24" s="135"/>
      <c r="H24" s="131"/>
      <c r="I24" s="127"/>
    </row>
    <row r="25" spans="1:9" x14ac:dyDescent="0.35">
      <c r="A25" s="156"/>
      <c r="B25" s="131" t="s">
        <v>5766</v>
      </c>
      <c r="C25" s="131"/>
      <c r="D25" s="109"/>
      <c r="E25" s="109"/>
      <c r="F25" s="131"/>
      <c r="G25" s="131"/>
      <c r="H25" s="131"/>
      <c r="I25" s="127"/>
    </row>
    <row r="26" spans="1:9" x14ac:dyDescent="0.35">
      <c r="A26" s="156"/>
      <c r="B26" s="131" t="s">
        <v>5767</v>
      </c>
      <c r="C26" s="131"/>
      <c r="D26" s="109"/>
      <c r="E26" s="109"/>
      <c r="F26" s="131" t="s">
        <v>5768</v>
      </c>
      <c r="G26" s="131"/>
      <c r="H26" s="131"/>
      <c r="I26" s="127"/>
    </row>
    <row r="27" spans="1:9" x14ac:dyDescent="0.35">
      <c r="A27" s="156"/>
      <c r="B27" s="131" t="s">
        <v>5777</v>
      </c>
      <c r="C27" s="131"/>
      <c r="D27" s="109"/>
      <c r="E27" s="109"/>
      <c r="F27" s="131" t="s">
        <v>5769</v>
      </c>
      <c r="G27" s="131"/>
      <c r="H27" s="131"/>
      <c r="I27" s="127"/>
    </row>
    <row r="28" spans="1:9" x14ac:dyDescent="0.35">
      <c r="A28" s="156"/>
      <c r="B28" s="131"/>
      <c r="C28" s="131"/>
      <c r="D28" s="109"/>
      <c r="E28" s="109"/>
      <c r="F28" s="131"/>
      <c r="G28" s="131"/>
      <c r="H28" s="131"/>
      <c r="I28" s="127"/>
    </row>
    <row r="29" spans="1:9" ht="18.5" customHeight="1" x14ac:dyDescent="0.35">
      <c r="A29" s="156"/>
      <c r="B29" s="169" t="s">
        <v>5770</v>
      </c>
      <c r="C29" s="169"/>
      <c r="D29" s="169"/>
      <c r="E29" s="169"/>
      <c r="F29" s="169"/>
      <c r="G29" s="169"/>
      <c r="H29" s="169"/>
      <c r="I29" s="127"/>
    </row>
    <row r="30" spans="1:9" ht="15" thickBot="1" x14ac:dyDescent="0.4">
      <c r="A30" s="170"/>
      <c r="B30" s="171"/>
      <c r="C30" s="171"/>
      <c r="D30" s="171"/>
      <c r="E30" s="171"/>
      <c r="F30" s="135"/>
      <c r="G30" s="135"/>
      <c r="H30" s="135"/>
      <c r="I30" s="172"/>
    </row>
  </sheetData>
  <mergeCells count="4">
    <mergeCell ref="A1:B2"/>
    <mergeCell ref="C1:H1"/>
    <mergeCell ref="C2:H2"/>
    <mergeCell ref="B29:H29"/>
  </mergeCells>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HP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Carlos Mosquera</dc:creator>
  <cp:lastModifiedBy>Paola Andrea Jimenez Prado</cp:lastModifiedBy>
  <cp:lastPrinted>2024-08-02T20:44:46Z</cp:lastPrinted>
  <dcterms:created xsi:type="dcterms:W3CDTF">2023-10-27T15:43:33Z</dcterms:created>
  <dcterms:modified xsi:type="dcterms:W3CDTF">2024-08-02T20:44:52Z</dcterms:modified>
</cp:coreProperties>
</file>